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015"/>
  <workbookPr filterPrivacy="1" defaultThemeVersion="124226"/>
  <xr:revisionPtr revIDLastSave="0" documentId="13_ncr:1_{7476ED20-3E88-C14E-A04A-9FD5DE73C25B}" xr6:coauthVersionLast="36" xr6:coauthVersionMax="36" xr10:uidLastSave="{00000000-0000-0000-0000-000000000000}"/>
  <bookViews>
    <workbookView xWindow="240" yWindow="460" windowWidth="30620" windowHeight="24960" xr2:uid="{00000000-000D-0000-FFFF-FFFF00000000}"/>
  </bookViews>
  <sheets>
    <sheet name="HK64081206g" sheetId="1" r:id="rId1"/>
    <sheet name="HK64081206d" sheetId="7" r:id="rId2"/>
    <sheet name="HK64081206c" sheetId="6" r:id="rId3"/>
    <sheet name="HK66031502" sheetId="5" r:id="rId4"/>
    <sheet name="IC81-5" sheetId="8" r:id="rId5"/>
    <sheet name="HK64081205a" sheetId="9" r:id="rId6"/>
    <sheet name="IC81-8" sheetId="10" r:id="rId7"/>
    <sheet name="HK66031501" sheetId="11" r:id="rId8"/>
    <sheet name="HK64081205b" sheetId="12" r:id="rId9"/>
  </sheets>
  <calcPr calcId="162913"/>
</workbook>
</file>

<file path=xl/calcChain.xml><?xml version="1.0" encoding="utf-8"?>
<calcChain xmlns="http://schemas.openxmlformats.org/spreadsheetml/2006/main">
  <c r="L35" i="6" l="1"/>
  <c r="C51" i="12" l="1"/>
  <c r="C50" i="12"/>
  <c r="BJ51" i="12"/>
  <c r="AV51" i="12"/>
  <c r="L51" i="12"/>
  <c r="AU51" i="12" s="1"/>
  <c r="K51" i="12"/>
  <c r="AT51" i="12" s="1"/>
  <c r="J51" i="12"/>
  <c r="BG51" i="12" s="1"/>
  <c r="I51" i="12"/>
  <c r="BF51" i="12" s="1"/>
  <c r="H51" i="12"/>
  <c r="BE51" i="12" s="1"/>
  <c r="G51" i="12"/>
  <c r="BD51" i="12" s="1"/>
  <c r="F51" i="12"/>
  <c r="AN51" i="12" s="1"/>
  <c r="E51" i="12"/>
  <c r="AM51" i="12" s="1"/>
  <c r="D51" i="12"/>
  <c r="AL51" i="12" s="1"/>
  <c r="AK51" i="12"/>
  <c r="BJ50" i="12"/>
  <c r="BC50" i="12"/>
  <c r="AP50" i="12" s="1"/>
  <c r="AY50" i="12"/>
  <c r="AV50" i="12"/>
  <c r="AL50" i="12"/>
  <c r="AK50" i="12"/>
  <c r="L50" i="12"/>
  <c r="BI50" i="12" s="1"/>
  <c r="K50" i="12"/>
  <c r="BH50" i="12" s="1"/>
  <c r="J50" i="12"/>
  <c r="BG50" i="12" s="1"/>
  <c r="I50" i="12"/>
  <c r="AR50" i="12" s="1"/>
  <c r="H50" i="12"/>
  <c r="AQ50" i="12" s="1"/>
  <c r="G50" i="12"/>
  <c r="BD50" i="12" s="1"/>
  <c r="F50" i="12"/>
  <c r="AN50" i="12" s="1"/>
  <c r="E50" i="12"/>
  <c r="BA50" i="12" s="1"/>
  <c r="D50" i="12"/>
  <c r="AZ50" i="12" s="1"/>
  <c r="AS50" i="12" l="1"/>
  <c r="AT50" i="12"/>
  <c r="BB50" i="12"/>
  <c r="AS51" i="12"/>
  <c r="BB51" i="12"/>
  <c r="AQ51" i="12"/>
  <c r="AZ51" i="12"/>
  <c r="AR51" i="12"/>
  <c r="BA51" i="12"/>
  <c r="AO51" i="12"/>
  <c r="AO50" i="12"/>
  <c r="N50" i="12"/>
  <c r="AM50" i="12"/>
  <c r="AU50" i="12"/>
  <c r="AY51" i="12"/>
  <c r="BE50" i="12"/>
  <c r="BH51" i="12"/>
  <c r="BI51" i="12"/>
  <c r="N51" i="12"/>
  <c r="BC51" i="12"/>
  <c r="BF50" i="12"/>
  <c r="N39" i="9"/>
  <c r="AK39" i="9"/>
  <c r="AL39" i="9"/>
  <c r="AM39" i="9"/>
  <c r="AN39" i="9"/>
  <c r="AQ39" i="9"/>
  <c r="AR39" i="9"/>
  <c r="AS39" i="9"/>
  <c r="AT39" i="9"/>
  <c r="AU39" i="9"/>
  <c r="AV39" i="9"/>
  <c r="AY39" i="9"/>
  <c r="AZ39" i="9"/>
  <c r="BL39" i="9" s="1"/>
  <c r="AA39" i="9" s="1"/>
  <c r="BA39" i="9"/>
  <c r="BB39" i="9"/>
  <c r="BC39" i="9"/>
  <c r="AP39" i="9" s="1"/>
  <c r="BD39" i="9"/>
  <c r="AO39" i="9" s="1"/>
  <c r="BE39" i="9"/>
  <c r="BF39" i="9"/>
  <c r="BG39" i="9"/>
  <c r="BH39" i="9"/>
  <c r="BI39" i="9"/>
  <c r="BJ39" i="9"/>
  <c r="N22" i="1"/>
  <c r="AK22" i="1"/>
  <c r="AL22" i="1"/>
  <c r="AM22" i="1"/>
  <c r="AN22" i="1"/>
  <c r="AQ22" i="1"/>
  <c r="AR22" i="1"/>
  <c r="AS22" i="1"/>
  <c r="AT22" i="1"/>
  <c r="AU22" i="1"/>
  <c r="AV22" i="1"/>
  <c r="AY22" i="1"/>
  <c r="AZ22" i="1"/>
  <c r="BK22" i="1" s="1"/>
  <c r="BA22" i="1"/>
  <c r="BB22" i="1"/>
  <c r="BC22" i="1"/>
  <c r="AP22" i="1" s="1"/>
  <c r="BD22" i="1"/>
  <c r="AO22" i="1" s="1"/>
  <c r="BE22" i="1"/>
  <c r="BF22" i="1"/>
  <c r="BG22" i="1"/>
  <c r="BH22" i="1"/>
  <c r="BI22" i="1"/>
  <c r="BJ22" i="1"/>
  <c r="AF39" i="9" l="1"/>
  <c r="AW22" i="1"/>
  <c r="AE22" i="1"/>
  <c r="W39" i="9"/>
  <c r="X39" i="9"/>
  <c r="W22" i="1"/>
  <c r="AE39" i="9"/>
  <c r="AW39" i="9"/>
  <c r="BL22" i="1"/>
  <c r="AB22" i="1" s="1"/>
  <c r="AW50" i="12"/>
  <c r="BK50" i="12"/>
  <c r="BL50" i="12"/>
  <c r="AB50" i="12" s="1"/>
  <c r="AE51" i="12"/>
  <c r="AP51" i="12"/>
  <c r="AW51" i="12" s="1"/>
  <c r="AD51" i="12"/>
  <c r="AA50" i="12"/>
  <c r="BL51" i="12"/>
  <c r="U51" i="12" s="1"/>
  <c r="BK51" i="12"/>
  <c r="AD39" i="9"/>
  <c r="V39" i="9"/>
  <c r="BK39" i="9"/>
  <c r="AC39" i="9"/>
  <c r="U39" i="9"/>
  <c r="AB39" i="9"/>
  <c r="Z39" i="9"/>
  <c r="AH39" i="9" s="1"/>
  <c r="Y39" i="9"/>
  <c r="AA22" i="1"/>
  <c r="Y22" i="1"/>
  <c r="AC22" i="1"/>
  <c r="AD22" i="1"/>
  <c r="N262" i="12"/>
  <c r="N263" i="12"/>
  <c r="N264" i="12"/>
  <c r="N265" i="12"/>
  <c r="N266" i="12"/>
  <c r="N267" i="12"/>
  <c r="N268" i="12"/>
  <c r="N269" i="12"/>
  <c r="N270" i="12"/>
  <c r="N271" i="12"/>
  <c r="AK263" i="12"/>
  <c r="AL263" i="12"/>
  <c r="AM263" i="12"/>
  <c r="AN263" i="12"/>
  <c r="AQ263" i="12"/>
  <c r="AR263" i="12"/>
  <c r="AS263" i="12"/>
  <c r="AT263" i="12"/>
  <c r="AU263" i="12"/>
  <c r="AV263" i="12"/>
  <c r="AY263" i="12"/>
  <c r="AZ263" i="12"/>
  <c r="BA263" i="12"/>
  <c r="BB263" i="12"/>
  <c r="BC263" i="12"/>
  <c r="AP263" i="12" s="1"/>
  <c r="BD263" i="12"/>
  <c r="AO263" i="12" s="1"/>
  <c r="BE263" i="12"/>
  <c r="BF263" i="12"/>
  <c r="BG263" i="12"/>
  <c r="BH263" i="12"/>
  <c r="BI263" i="12"/>
  <c r="BJ263" i="12"/>
  <c r="AK264" i="12"/>
  <c r="AL264" i="12"/>
  <c r="AM264" i="12"/>
  <c r="AN264" i="12"/>
  <c r="AO264" i="12"/>
  <c r="AQ264" i="12"/>
  <c r="AR264" i="12"/>
  <c r="AS264" i="12"/>
  <c r="AT264" i="12"/>
  <c r="AU264" i="12"/>
  <c r="AV264" i="12"/>
  <c r="AY264" i="12"/>
  <c r="AZ264" i="12"/>
  <c r="BA264" i="12"/>
  <c r="BB264" i="12"/>
  <c r="BC264" i="12"/>
  <c r="AP264" i="12" s="1"/>
  <c r="AW264" i="12" s="1"/>
  <c r="BD264" i="12"/>
  <c r="BE264" i="12"/>
  <c r="BF264" i="12"/>
  <c r="BG264" i="12"/>
  <c r="BH264" i="12"/>
  <c r="BI264" i="12"/>
  <c r="BJ264" i="12"/>
  <c r="AK265" i="12"/>
  <c r="AL265" i="12"/>
  <c r="AM265" i="12"/>
  <c r="AN265" i="12"/>
  <c r="AO265" i="12"/>
  <c r="AQ265" i="12"/>
  <c r="AR265" i="12"/>
  <c r="AS265" i="12"/>
  <c r="AT265" i="12"/>
  <c r="AU265" i="12"/>
  <c r="AV265" i="12"/>
  <c r="AY265" i="12"/>
  <c r="AZ265" i="12"/>
  <c r="BA265" i="12"/>
  <c r="BB265" i="12"/>
  <c r="BC265" i="12"/>
  <c r="AP265" i="12" s="1"/>
  <c r="AW265" i="12" s="1"/>
  <c r="BD265" i="12"/>
  <c r="BE265" i="12"/>
  <c r="BF265" i="12"/>
  <c r="BG265" i="12"/>
  <c r="BH265" i="12"/>
  <c r="BI265" i="12"/>
  <c r="BJ265" i="12"/>
  <c r="AK266" i="12"/>
  <c r="AL266" i="12"/>
  <c r="AM266" i="12"/>
  <c r="AN266" i="12"/>
  <c r="AQ266" i="12"/>
  <c r="AR266" i="12"/>
  <c r="AS266" i="12"/>
  <c r="AT266" i="12"/>
  <c r="AU266" i="12"/>
  <c r="AV266" i="12"/>
  <c r="AY266" i="12"/>
  <c r="AZ266" i="12"/>
  <c r="BA266" i="12"/>
  <c r="BB266" i="12"/>
  <c r="BC266" i="12"/>
  <c r="BD266" i="12"/>
  <c r="BE266" i="12"/>
  <c r="BF266" i="12"/>
  <c r="BG266" i="12"/>
  <c r="BH266" i="12"/>
  <c r="BI266" i="12"/>
  <c r="BJ266" i="12"/>
  <c r="AK267" i="12"/>
  <c r="AL267" i="12"/>
  <c r="AM267" i="12"/>
  <c r="AN267" i="12"/>
  <c r="AQ267" i="12"/>
  <c r="AR267" i="12"/>
  <c r="AS267" i="12"/>
  <c r="AT267" i="12"/>
  <c r="AU267" i="12"/>
  <c r="AV267" i="12"/>
  <c r="AY267" i="12"/>
  <c r="AZ267" i="12"/>
  <c r="BA267" i="12"/>
  <c r="BB267" i="12"/>
  <c r="BC267" i="12"/>
  <c r="AP267" i="12" s="1"/>
  <c r="BD267" i="12"/>
  <c r="AO267" i="12" s="1"/>
  <c r="BE267" i="12"/>
  <c r="BF267" i="12"/>
  <c r="BG267" i="12"/>
  <c r="BH267" i="12"/>
  <c r="BI267" i="12"/>
  <c r="BJ267" i="12"/>
  <c r="AK268" i="12"/>
  <c r="AL268" i="12"/>
  <c r="AM268" i="12"/>
  <c r="AN268" i="12"/>
  <c r="AP268" i="12"/>
  <c r="AQ268" i="12"/>
  <c r="AR268" i="12"/>
  <c r="AS268" i="12"/>
  <c r="AT268" i="12"/>
  <c r="AU268" i="12"/>
  <c r="AV268" i="12"/>
  <c r="AY268" i="12"/>
  <c r="AZ268" i="12"/>
  <c r="BA268" i="12"/>
  <c r="BB268" i="12"/>
  <c r="BC268" i="12"/>
  <c r="BD268" i="12"/>
  <c r="AO268" i="12" s="1"/>
  <c r="BE268" i="12"/>
  <c r="BF268" i="12"/>
  <c r="BG268" i="12"/>
  <c r="BH268" i="12"/>
  <c r="BI268" i="12"/>
  <c r="BJ268" i="12"/>
  <c r="AK269" i="12"/>
  <c r="AL269" i="12"/>
  <c r="AM269" i="12"/>
  <c r="AN269" i="12"/>
  <c r="AP269" i="12"/>
  <c r="AQ269" i="12"/>
  <c r="AR269" i="12"/>
  <c r="AS269" i="12"/>
  <c r="AT269" i="12"/>
  <c r="AU269" i="12"/>
  <c r="AV269" i="12"/>
  <c r="AY269" i="12"/>
  <c r="AZ269" i="12"/>
  <c r="BA269" i="12"/>
  <c r="BB269" i="12"/>
  <c r="BC269" i="12"/>
  <c r="BD269" i="12"/>
  <c r="AO269" i="12" s="1"/>
  <c r="BE269" i="12"/>
  <c r="BF269" i="12"/>
  <c r="BG269" i="12"/>
  <c r="BH269" i="12"/>
  <c r="BI269" i="12"/>
  <c r="BJ269" i="12"/>
  <c r="AK270" i="12"/>
  <c r="AL270" i="12"/>
  <c r="AM270" i="12"/>
  <c r="AN270" i="12"/>
  <c r="AQ270" i="12"/>
  <c r="AR270" i="12"/>
  <c r="AS270" i="12"/>
  <c r="AT270" i="12"/>
  <c r="AU270" i="12"/>
  <c r="AV270" i="12"/>
  <c r="AY270" i="12"/>
  <c r="AZ270" i="12"/>
  <c r="BA270" i="12"/>
  <c r="BB270" i="12"/>
  <c r="BC270" i="12"/>
  <c r="BD270" i="12"/>
  <c r="BE270" i="12"/>
  <c r="BF270" i="12"/>
  <c r="BG270" i="12"/>
  <c r="BH270" i="12"/>
  <c r="BI270" i="12"/>
  <c r="BJ270" i="12"/>
  <c r="AK271" i="12"/>
  <c r="AL271" i="12"/>
  <c r="AM271" i="12"/>
  <c r="AN271" i="12"/>
  <c r="AQ271" i="12"/>
  <c r="AR271" i="12"/>
  <c r="AS271" i="12"/>
  <c r="AT271" i="12"/>
  <c r="AU271" i="12"/>
  <c r="AV271" i="12"/>
  <c r="AY271" i="12"/>
  <c r="AZ271" i="12"/>
  <c r="BA271" i="12"/>
  <c r="BB271" i="12"/>
  <c r="BC271" i="12"/>
  <c r="AP271" i="12" s="1"/>
  <c r="BD271" i="12"/>
  <c r="AO271" i="12" s="1"/>
  <c r="BE271" i="12"/>
  <c r="BF271" i="12"/>
  <c r="BG271" i="12"/>
  <c r="BH271" i="12"/>
  <c r="BI271" i="12"/>
  <c r="BJ271" i="12"/>
  <c r="D83" i="12"/>
  <c r="E83" i="12"/>
  <c r="F83" i="12"/>
  <c r="G83" i="12"/>
  <c r="H83" i="12"/>
  <c r="AQ83" i="12" s="1"/>
  <c r="I83" i="12"/>
  <c r="J83" i="12"/>
  <c r="K83" i="12"/>
  <c r="BH83" i="12" s="1"/>
  <c r="L83" i="12"/>
  <c r="M83" i="12"/>
  <c r="D84" i="12"/>
  <c r="E84" i="12"/>
  <c r="F84" i="12"/>
  <c r="BB84" i="12" s="1"/>
  <c r="G84" i="12"/>
  <c r="H84" i="12"/>
  <c r="I84" i="12"/>
  <c r="AR84" i="12" s="1"/>
  <c r="J84" i="12"/>
  <c r="K84" i="12"/>
  <c r="L84" i="12"/>
  <c r="M84" i="12"/>
  <c r="BJ84" i="12" s="1"/>
  <c r="C84" i="12"/>
  <c r="C83" i="12"/>
  <c r="N55" i="12"/>
  <c r="N56" i="12"/>
  <c r="N57" i="12"/>
  <c r="N58" i="12"/>
  <c r="N61" i="12"/>
  <c r="N62" i="12"/>
  <c r="N63" i="12"/>
  <c r="N64" i="12"/>
  <c r="N65" i="12"/>
  <c r="N66" i="12"/>
  <c r="N67" i="12"/>
  <c r="N68" i="12"/>
  <c r="N69" i="12"/>
  <c r="N70" i="12"/>
  <c r="N71" i="12"/>
  <c r="N72" i="12"/>
  <c r="N73" i="12"/>
  <c r="N74" i="12"/>
  <c r="N75" i="12"/>
  <c r="N76" i="12"/>
  <c r="N77" i="12"/>
  <c r="N78" i="12"/>
  <c r="N79" i="12"/>
  <c r="N80" i="12"/>
  <c r="N81" i="12"/>
  <c r="N82" i="12"/>
  <c r="N85" i="12"/>
  <c r="N86" i="12"/>
  <c r="N87" i="12"/>
  <c r="N88" i="12"/>
  <c r="N89" i="12"/>
  <c r="N90" i="12"/>
  <c r="N91" i="12"/>
  <c r="N92" i="12"/>
  <c r="N93" i="12"/>
  <c r="N94" i="12"/>
  <c r="N95" i="12"/>
  <c r="N96" i="12"/>
  <c r="N97" i="12"/>
  <c r="N98" i="12"/>
  <c r="N99" i="12"/>
  <c r="N100" i="12"/>
  <c r="N101" i="12"/>
  <c r="N102" i="12"/>
  <c r="N103" i="12"/>
  <c r="N104" i="12"/>
  <c r="N105" i="12"/>
  <c r="N106" i="12"/>
  <c r="N107" i="12"/>
  <c r="N108" i="12"/>
  <c r="N109" i="12"/>
  <c r="N110" i="12"/>
  <c r="N111" i="12"/>
  <c r="N112" i="12"/>
  <c r="N113" i="12"/>
  <c r="N114" i="12"/>
  <c r="N115" i="12"/>
  <c r="N116" i="12"/>
  <c r="N117" i="12"/>
  <c r="N118" i="12"/>
  <c r="N119" i="12"/>
  <c r="N120" i="12"/>
  <c r="N121" i="12"/>
  <c r="N122" i="12"/>
  <c r="N123" i="12"/>
  <c r="N124" i="12"/>
  <c r="N125" i="12"/>
  <c r="N126" i="12"/>
  <c r="N127" i="12"/>
  <c r="N128" i="12"/>
  <c r="N129" i="12"/>
  <c r="N130" i="12"/>
  <c r="N131" i="12"/>
  <c r="N132" i="12"/>
  <c r="N133" i="12"/>
  <c r="N134" i="12"/>
  <c r="N135" i="12"/>
  <c r="N136" i="12"/>
  <c r="N137" i="12"/>
  <c r="N138" i="12"/>
  <c r="N139" i="12"/>
  <c r="N140" i="12"/>
  <c r="N141" i="12"/>
  <c r="N142" i="12"/>
  <c r="N143" i="12"/>
  <c r="N144" i="12"/>
  <c r="N145" i="12"/>
  <c r="N146" i="12"/>
  <c r="N147" i="12"/>
  <c r="N148" i="12"/>
  <c r="N149" i="12"/>
  <c r="N150" i="12"/>
  <c r="N151" i="12"/>
  <c r="N152" i="12"/>
  <c r="N153" i="12"/>
  <c r="N154" i="12"/>
  <c r="N155" i="12"/>
  <c r="N156" i="12"/>
  <c r="N157" i="12"/>
  <c r="N158" i="12"/>
  <c r="N159" i="12"/>
  <c r="N160" i="12"/>
  <c r="N161" i="12"/>
  <c r="N162" i="12"/>
  <c r="N163" i="12"/>
  <c r="N164" i="12"/>
  <c r="N165" i="12"/>
  <c r="N166" i="12"/>
  <c r="N167" i="12"/>
  <c r="N168" i="12"/>
  <c r="N169" i="12"/>
  <c r="N170" i="12"/>
  <c r="N171" i="12"/>
  <c r="N172" i="12"/>
  <c r="N173" i="12"/>
  <c r="N174" i="12"/>
  <c r="N175" i="12"/>
  <c r="N176" i="12"/>
  <c r="N177" i="12"/>
  <c r="N178" i="12"/>
  <c r="N179" i="12"/>
  <c r="N180" i="12"/>
  <c r="N181" i="12"/>
  <c r="N182" i="12"/>
  <c r="N183" i="12"/>
  <c r="N184" i="12"/>
  <c r="N185" i="12"/>
  <c r="N186" i="12"/>
  <c r="N187" i="12"/>
  <c r="N188" i="12"/>
  <c r="N189" i="12"/>
  <c r="N190" i="12"/>
  <c r="N191" i="12"/>
  <c r="N192" i="12"/>
  <c r="N193" i="12"/>
  <c r="N194" i="12"/>
  <c r="N195" i="12"/>
  <c r="N196" i="12"/>
  <c r="N197" i="12"/>
  <c r="N198" i="12"/>
  <c r="N199" i="12"/>
  <c r="N200" i="12"/>
  <c r="N201" i="12"/>
  <c r="N202" i="12"/>
  <c r="N203" i="12"/>
  <c r="N204" i="12"/>
  <c r="N205" i="12"/>
  <c r="N206" i="12"/>
  <c r="N207" i="12"/>
  <c r="N208" i="12"/>
  <c r="N209" i="12"/>
  <c r="N210" i="12"/>
  <c r="N211" i="12"/>
  <c r="N212" i="12"/>
  <c r="N213" i="12"/>
  <c r="N214" i="12"/>
  <c r="N215" i="12"/>
  <c r="N216" i="12"/>
  <c r="N217" i="12"/>
  <c r="N218" i="12"/>
  <c r="N219" i="12"/>
  <c r="N220" i="12"/>
  <c r="N221" i="12"/>
  <c r="N222" i="12"/>
  <c r="N223" i="12"/>
  <c r="N224" i="12"/>
  <c r="N225" i="12"/>
  <c r="N226" i="12"/>
  <c r="N227" i="12"/>
  <c r="N228" i="12"/>
  <c r="N229" i="12"/>
  <c r="N230" i="12"/>
  <c r="N231" i="12"/>
  <c r="N232" i="12"/>
  <c r="N233" i="12"/>
  <c r="N234" i="12"/>
  <c r="N235" i="12"/>
  <c r="N236" i="12"/>
  <c r="N237" i="12"/>
  <c r="N238" i="12"/>
  <c r="N239" i="12"/>
  <c r="N240" i="12"/>
  <c r="N241" i="12"/>
  <c r="N242" i="12"/>
  <c r="N243" i="12"/>
  <c r="N244" i="12"/>
  <c r="N245" i="12"/>
  <c r="N246" i="12"/>
  <c r="N247" i="12"/>
  <c r="N248" i="12"/>
  <c r="N249" i="12"/>
  <c r="N250" i="12"/>
  <c r="N251" i="12"/>
  <c r="N252" i="12"/>
  <c r="N253" i="12"/>
  <c r="N254" i="12"/>
  <c r="N255" i="12"/>
  <c r="N256" i="12"/>
  <c r="N257" i="12"/>
  <c r="N258" i="12"/>
  <c r="N259" i="12"/>
  <c r="N260" i="12"/>
  <c r="N261" i="12"/>
  <c r="N38" i="12"/>
  <c r="N39" i="12"/>
  <c r="D36" i="12"/>
  <c r="E36" i="12"/>
  <c r="BA36" i="12" s="1"/>
  <c r="F36" i="12"/>
  <c r="G36" i="12"/>
  <c r="H36" i="12"/>
  <c r="BE36" i="12" s="1"/>
  <c r="I36" i="12"/>
  <c r="BF36" i="12" s="1"/>
  <c r="J36" i="12"/>
  <c r="BG36" i="12" s="1"/>
  <c r="K36" i="12"/>
  <c r="AT36" i="12" s="1"/>
  <c r="L36" i="12"/>
  <c r="D37" i="12"/>
  <c r="N37" i="12" s="1"/>
  <c r="E37" i="12"/>
  <c r="F37" i="12"/>
  <c r="G37" i="12"/>
  <c r="BC37" i="12" s="1"/>
  <c r="AP37" i="12" s="1"/>
  <c r="H37" i="12"/>
  <c r="BE37" i="12" s="1"/>
  <c r="I37" i="12"/>
  <c r="BF37" i="12" s="1"/>
  <c r="J37" i="12"/>
  <c r="BG37" i="12" s="1"/>
  <c r="K37" i="12"/>
  <c r="BH37" i="12" s="1"/>
  <c r="L37" i="12"/>
  <c r="BI37" i="12" s="1"/>
  <c r="C37" i="12"/>
  <c r="C36" i="12"/>
  <c r="N36" i="12" s="1"/>
  <c r="AK36" i="12"/>
  <c r="BJ37" i="12"/>
  <c r="BB37" i="12"/>
  <c r="BA37" i="12"/>
  <c r="AY37" i="12"/>
  <c r="AV37" i="12"/>
  <c r="AU37" i="12"/>
  <c r="AT37" i="12"/>
  <c r="AN37" i="12"/>
  <c r="AM37" i="12"/>
  <c r="AK37" i="12"/>
  <c r="BJ36" i="12"/>
  <c r="BI36" i="12"/>
  <c r="BH36" i="12"/>
  <c r="BD36" i="12"/>
  <c r="AO36" i="12" s="1"/>
  <c r="BC36" i="12"/>
  <c r="AP36" i="12" s="1"/>
  <c r="BB36" i="12"/>
  <c r="AZ36" i="12"/>
  <c r="AV36" i="12"/>
  <c r="AU36" i="12"/>
  <c r="AQ36" i="12"/>
  <c r="AN36" i="12"/>
  <c r="AM36" i="12"/>
  <c r="AL36" i="12"/>
  <c r="AK55" i="12"/>
  <c r="AL55" i="12"/>
  <c r="AM55" i="12"/>
  <c r="AN55" i="12"/>
  <c r="AQ55" i="12"/>
  <c r="AR55" i="12"/>
  <c r="AS55" i="12"/>
  <c r="AT55" i="12"/>
  <c r="AU55" i="12"/>
  <c r="AV55" i="12"/>
  <c r="AY55" i="12"/>
  <c r="AZ55" i="12"/>
  <c r="BA55" i="12"/>
  <c r="BB55" i="12"/>
  <c r="BC55" i="12"/>
  <c r="AP55" i="12" s="1"/>
  <c r="BD55" i="12"/>
  <c r="AO55" i="12" s="1"/>
  <c r="BE55" i="12"/>
  <c r="BF55" i="12"/>
  <c r="BG55" i="12"/>
  <c r="BH55" i="12"/>
  <c r="BI55" i="12"/>
  <c r="BJ55" i="12"/>
  <c r="AK56" i="12"/>
  <c r="AL56" i="12"/>
  <c r="AM56" i="12"/>
  <c r="AN56" i="12"/>
  <c r="AQ56" i="12"/>
  <c r="AR56" i="12"/>
  <c r="AS56" i="12"/>
  <c r="AT56" i="12"/>
  <c r="AU56" i="12"/>
  <c r="AV56" i="12"/>
  <c r="AY56" i="12"/>
  <c r="AZ56" i="12"/>
  <c r="BA56" i="12"/>
  <c r="BB56" i="12"/>
  <c r="BC56" i="12"/>
  <c r="AP56" i="12" s="1"/>
  <c r="BD56" i="12"/>
  <c r="BE56" i="12"/>
  <c r="BF56" i="12"/>
  <c r="BG56" i="12"/>
  <c r="BH56" i="12"/>
  <c r="BI56" i="12"/>
  <c r="BJ56" i="12"/>
  <c r="AK57" i="12"/>
  <c r="AL57" i="12"/>
  <c r="AM57" i="12"/>
  <c r="AN57" i="12"/>
  <c r="AQ57" i="12"/>
  <c r="AR57" i="12"/>
  <c r="AS57" i="12"/>
  <c r="AT57" i="12"/>
  <c r="AU57" i="12"/>
  <c r="AV57" i="12"/>
  <c r="AY57" i="12"/>
  <c r="AZ57" i="12"/>
  <c r="BA57" i="12"/>
  <c r="BB57" i="12"/>
  <c r="BC57" i="12"/>
  <c r="AP57" i="12" s="1"/>
  <c r="BD57" i="12"/>
  <c r="AO57" i="12" s="1"/>
  <c r="BE57" i="12"/>
  <c r="BF57" i="12"/>
  <c r="BG57" i="12"/>
  <c r="BH57" i="12"/>
  <c r="BI57" i="12"/>
  <c r="BJ57" i="12"/>
  <c r="AK58" i="12"/>
  <c r="AL58" i="12"/>
  <c r="AM58" i="12"/>
  <c r="AN58" i="12"/>
  <c r="AQ58" i="12"/>
  <c r="AR58" i="12"/>
  <c r="AS58" i="12"/>
  <c r="AT58" i="12"/>
  <c r="AU58" i="12"/>
  <c r="AV58" i="12"/>
  <c r="AY58" i="12"/>
  <c r="AZ58" i="12"/>
  <c r="BA58" i="12"/>
  <c r="BB58" i="12"/>
  <c r="BC58" i="12"/>
  <c r="BD58" i="12"/>
  <c r="BE58" i="12"/>
  <c r="BF58" i="12"/>
  <c r="BG58" i="12"/>
  <c r="BH58" i="12"/>
  <c r="BI58" i="12"/>
  <c r="BJ58" i="12"/>
  <c r="AV59" i="12"/>
  <c r="BD59" i="12"/>
  <c r="AO59" i="12" s="1"/>
  <c r="BJ59" i="12"/>
  <c r="AV60" i="12"/>
  <c r="BJ60" i="12"/>
  <c r="AK61" i="12"/>
  <c r="AL61" i="12"/>
  <c r="AM61" i="12"/>
  <c r="AN61" i="12"/>
  <c r="AQ61" i="12"/>
  <c r="AR61" i="12"/>
  <c r="AS61" i="12"/>
  <c r="AT61" i="12"/>
  <c r="AU61" i="12"/>
  <c r="AV61" i="12"/>
  <c r="AY61" i="12"/>
  <c r="AZ61" i="12"/>
  <c r="BA61" i="12"/>
  <c r="BB61" i="12"/>
  <c r="BC61" i="12"/>
  <c r="AP61" i="12" s="1"/>
  <c r="BD61" i="12"/>
  <c r="AO61" i="12" s="1"/>
  <c r="BE61" i="12"/>
  <c r="BF61" i="12"/>
  <c r="BG61" i="12"/>
  <c r="BH61" i="12"/>
  <c r="BI61" i="12"/>
  <c r="BJ61" i="12"/>
  <c r="AK62" i="12"/>
  <c r="AL62" i="12"/>
  <c r="AM62" i="12"/>
  <c r="AN62" i="12"/>
  <c r="AQ62" i="12"/>
  <c r="AR62" i="12"/>
  <c r="AS62" i="12"/>
  <c r="AT62" i="12"/>
  <c r="AU62" i="12"/>
  <c r="AV62" i="12"/>
  <c r="AY62" i="12"/>
  <c r="AZ62" i="12"/>
  <c r="BA62" i="12"/>
  <c r="BB62" i="12"/>
  <c r="BC62" i="12"/>
  <c r="AP62" i="12" s="1"/>
  <c r="BD62" i="12"/>
  <c r="BE62" i="12"/>
  <c r="BF62" i="12"/>
  <c r="BG62" i="12"/>
  <c r="BH62" i="12"/>
  <c r="BI62" i="12"/>
  <c r="BJ62" i="12"/>
  <c r="AK63" i="12"/>
  <c r="AL63" i="12"/>
  <c r="AM63" i="12"/>
  <c r="AN63" i="12"/>
  <c r="AQ63" i="12"/>
  <c r="AR63" i="12"/>
  <c r="AS63" i="12"/>
  <c r="AT63" i="12"/>
  <c r="AU63" i="12"/>
  <c r="AV63" i="12"/>
  <c r="AY63" i="12"/>
  <c r="AZ63" i="12"/>
  <c r="BA63" i="12"/>
  <c r="BB63" i="12"/>
  <c r="BC63" i="12"/>
  <c r="AP63" i="12" s="1"/>
  <c r="BD63" i="12"/>
  <c r="AO63" i="12" s="1"/>
  <c r="BE63" i="12"/>
  <c r="BF63" i="12"/>
  <c r="BG63" i="12"/>
  <c r="BH63" i="12"/>
  <c r="BI63" i="12"/>
  <c r="BJ63" i="12"/>
  <c r="AK64" i="12"/>
  <c r="AL64" i="12"/>
  <c r="AM64" i="12"/>
  <c r="AN64" i="12"/>
  <c r="AQ64" i="12"/>
  <c r="AR64" i="12"/>
  <c r="AS64" i="12"/>
  <c r="AT64" i="12"/>
  <c r="AU64" i="12"/>
  <c r="AV64" i="12"/>
  <c r="AY64" i="12"/>
  <c r="AZ64" i="12"/>
  <c r="BA64" i="12"/>
  <c r="BB64" i="12"/>
  <c r="BC64" i="12"/>
  <c r="AP64" i="12" s="1"/>
  <c r="BD64" i="12"/>
  <c r="AO64" i="12" s="1"/>
  <c r="BE64" i="12"/>
  <c r="BF64" i="12"/>
  <c r="BG64" i="12"/>
  <c r="BH64" i="12"/>
  <c r="BI64" i="12"/>
  <c r="BJ64" i="12"/>
  <c r="AK65" i="12"/>
  <c r="AL65" i="12"/>
  <c r="AM65" i="12"/>
  <c r="AN65" i="12"/>
  <c r="AQ65" i="12"/>
  <c r="AR65" i="12"/>
  <c r="AS65" i="12"/>
  <c r="AT65" i="12"/>
  <c r="AU65" i="12"/>
  <c r="AV65" i="12"/>
  <c r="AY65" i="12"/>
  <c r="AZ65" i="12"/>
  <c r="BA65" i="12"/>
  <c r="BB65" i="12"/>
  <c r="BC65" i="12"/>
  <c r="AP65" i="12" s="1"/>
  <c r="BD65" i="12"/>
  <c r="AO65" i="12" s="1"/>
  <c r="BE65" i="12"/>
  <c r="BF65" i="12"/>
  <c r="BG65" i="12"/>
  <c r="BH65" i="12"/>
  <c r="BI65" i="12"/>
  <c r="BJ65" i="12"/>
  <c r="AK66" i="12"/>
  <c r="AL66" i="12"/>
  <c r="AM66" i="12"/>
  <c r="AN66" i="12"/>
  <c r="AQ66" i="12"/>
  <c r="AR66" i="12"/>
  <c r="AS66" i="12"/>
  <c r="AT66" i="12"/>
  <c r="AU66" i="12"/>
  <c r="AV66" i="12"/>
  <c r="AY66" i="12"/>
  <c r="AZ66" i="12"/>
  <c r="BA66" i="12"/>
  <c r="BB66" i="12"/>
  <c r="BC66" i="12"/>
  <c r="AP66" i="12" s="1"/>
  <c r="BD66" i="12"/>
  <c r="BE66" i="12"/>
  <c r="BF66" i="12"/>
  <c r="BG66" i="12"/>
  <c r="BH66" i="12"/>
  <c r="BI66" i="12"/>
  <c r="BJ66" i="12"/>
  <c r="AK67" i="12"/>
  <c r="AL67" i="12"/>
  <c r="AM67" i="12"/>
  <c r="AN67" i="12"/>
  <c r="AQ67" i="12"/>
  <c r="AR67" i="12"/>
  <c r="AS67" i="12"/>
  <c r="AT67" i="12"/>
  <c r="AU67" i="12"/>
  <c r="AV67" i="12"/>
  <c r="AY67" i="12"/>
  <c r="AZ67" i="12"/>
  <c r="BA67" i="12"/>
  <c r="BB67" i="12"/>
  <c r="BC67" i="12"/>
  <c r="AP67" i="12" s="1"/>
  <c r="BD67" i="12"/>
  <c r="AO67" i="12" s="1"/>
  <c r="BE67" i="12"/>
  <c r="BF67" i="12"/>
  <c r="BG67" i="12"/>
  <c r="BH67" i="12"/>
  <c r="BI67" i="12"/>
  <c r="BJ67" i="12"/>
  <c r="AK68" i="12"/>
  <c r="AL68" i="12"/>
  <c r="AM68" i="12"/>
  <c r="AN68" i="12"/>
  <c r="AQ68" i="12"/>
  <c r="AR68" i="12"/>
  <c r="AS68" i="12"/>
  <c r="AT68" i="12"/>
  <c r="AU68" i="12"/>
  <c r="AV68" i="12"/>
  <c r="AY68" i="12"/>
  <c r="AZ68" i="12"/>
  <c r="BA68" i="12"/>
  <c r="BB68" i="12"/>
  <c r="BC68" i="12"/>
  <c r="AP68" i="12" s="1"/>
  <c r="BD68" i="12"/>
  <c r="BE68" i="12"/>
  <c r="BF68" i="12"/>
  <c r="BG68" i="12"/>
  <c r="BH68" i="12"/>
  <c r="BI68" i="12"/>
  <c r="BJ68" i="12"/>
  <c r="AK69" i="12"/>
  <c r="AL69" i="12"/>
  <c r="AM69" i="12"/>
  <c r="AN69" i="12"/>
  <c r="AQ69" i="12"/>
  <c r="AR69" i="12"/>
  <c r="AS69" i="12"/>
  <c r="AT69" i="12"/>
  <c r="AU69" i="12"/>
  <c r="AV69" i="12"/>
  <c r="AY69" i="12"/>
  <c r="AZ69" i="12"/>
  <c r="BA69" i="12"/>
  <c r="BB69" i="12"/>
  <c r="BC69" i="12"/>
  <c r="AP69" i="12" s="1"/>
  <c r="BD69" i="12"/>
  <c r="BE69" i="12"/>
  <c r="BF69" i="12"/>
  <c r="BG69" i="12"/>
  <c r="BH69" i="12"/>
  <c r="BI69" i="12"/>
  <c r="BJ69" i="12"/>
  <c r="AK70" i="12"/>
  <c r="AL70" i="12"/>
  <c r="AM70" i="12"/>
  <c r="AN70" i="12"/>
  <c r="AQ70" i="12"/>
  <c r="AR70" i="12"/>
  <c r="AS70" i="12"/>
  <c r="AT70" i="12"/>
  <c r="AU70" i="12"/>
  <c r="AV70" i="12"/>
  <c r="AY70" i="12"/>
  <c r="AZ70" i="12"/>
  <c r="BA70" i="12"/>
  <c r="BB70" i="12"/>
  <c r="BC70" i="12"/>
  <c r="AP70" i="12" s="1"/>
  <c r="BD70" i="12"/>
  <c r="BE70" i="12"/>
  <c r="BF70" i="12"/>
  <c r="BG70" i="12"/>
  <c r="BH70" i="12"/>
  <c r="BI70" i="12"/>
  <c r="BJ70" i="12"/>
  <c r="AK71" i="12"/>
  <c r="AL71" i="12"/>
  <c r="AM71" i="12"/>
  <c r="AN71" i="12"/>
  <c r="AQ71" i="12"/>
  <c r="AR71" i="12"/>
  <c r="AS71" i="12"/>
  <c r="AT71" i="12"/>
  <c r="AU71" i="12"/>
  <c r="AV71" i="12"/>
  <c r="AY71" i="12"/>
  <c r="AZ71" i="12"/>
  <c r="BA71" i="12"/>
  <c r="BB71" i="12"/>
  <c r="BC71" i="12"/>
  <c r="AP71" i="12" s="1"/>
  <c r="BD71" i="12"/>
  <c r="BE71" i="12"/>
  <c r="BF71" i="12"/>
  <c r="BG71" i="12"/>
  <c r="BH71" i="12"/>
  <c r="BI71" i="12"/>
  <c r="BJ71" i="12"/>
  <c r="AK72" i="12"/>
  <c r="AL72" i="12"/>
  <c r="AM72" i="12"/>
  <c r="AN72" i="12"/>
  <c r="AQ72" i="12"/>
  <c r="AR72" i="12"/>
  <c r="AS72" i="12"/>
  <c r="AT72" i="12"/>
  <c r="AU72" i="12"/>
  <c r="AV72" i="12"/>
  <c r="AY72" i="12"/>
  <c r="AZ72" i="12"/>
  <c r="BA72" i="12"/>
  <c r="BB72" i="12"/>
  <c r="BC72" i="12"/>
  <c r="AP72" i="12" s="1"/>
  <c r="BD72" i="12"/>
  <c r="AO72" i="12" s="1"/>
  <c r="BE72" i="12"/>
  <c r="BF72" i="12"/>
  <c r="BG72" i="12"/>
  <c r="BH72" i="12"/>
  <c r="BI72" i="12"/>
  <c r="BJ72" i="12"/>
  <c r="AK73" i="12"/>
  <c r="AL73" i="12"/>
  <c r="AM73" i="12"/>
  <c r="AN73" i="12"/>
  <c r="AQ73" i="12"/>
  <c r="AR73" i="12"/>
  <c r="AS73" i="12"/>
  <c r="AT73" i="12"/>
  <c r="AU73" i="12"/>
  <c r="AV73" i="12"/>
  <c r="AY73" i="12"/>
  <c r="AZ73" i="12"/>
  <c r="BA73" i="12"/>
  <c r="BB73" i="12"/>
  <c r="BC73" i="12"/>
  <c r="AP73" i="12" s="1"/>
  <c r="BD73" i="12"/>
  <c r="BE73" i="12"/>
  <c r="BF73" i="12"/>
  <c r="BG73" i="12"/>
  <c r="BH73" i="12"/>
  <c r="BI73" i="12"/>
  <c r="BJ73" i="12"/>
  <c r="AK74" i="12"/>
  <c r="AL74" i="12"/>
  <c r="AM74" i="12"/>
  <c r="AN74" i="12"/>
  <c r="AQ74" i="12"/>
  <c r="AR74" i="12"/>
  <c r="AS74" i="12"/>
  <c r="AT74" i="12"/>
  <c r="AU74" i="12"/>
  <c r="AV74" i="12"/>
  <c r="AY74" i="12"/>
  <c r="AZ74" i="12"/>
  <c r="BA74" i="12"/>
  <c r="BB74" i="12"/>
  <c r="BC74" i="12"/>
  <c r="AP74" i="12" s="1"/>
  <c r="BD74" i="12"/>
  <c r="AO74" i="12" s="1"/>
  <c r="BE74" i="12"/>
  <c r="BF74" i="12"/>
  <c r="BG74" i="12"/>
  <c r="BH74" i="12"/>
  <c r="BI74" i="12"/>
  <c r="BJ74" i="12"/>
  <c r="AK75" i="12"/>
  <c r="AL75" i="12"/>
  <c r="AM75" i="12"/>
  <c r="AN75" i="12"/>
  <c r="AQ75" i="12"/>
  <c r="AR75" i="12"/>
  <c r="AS75" i="12"/>
  <c r="AT75" i="12"/>
  <c r="AU75" i="12"/>
  <c r="AV75" i="12"/>
  <c r="AY75" i="12"/>
  <c r="AZ75" i="12"/>
  <c r="BA75" i="12"/>
  <c r="BB75" i="12"/>
  <c r="BC75" i="12"/>
  <c r="AP75" i="12" s="1"/>
  <c r="BD75" i="12"/>
  <c r="BE75" i="12"/>
  <c r="BF75" i="12"/>
  <c r="BG75" i="12"/>
  <c r="BH75" i="12"/>
  <c r="BI75" i="12"/>
  <c r="BJ75" i="12"/>
  <c r="AK76" i="12"/>
  <c r="AL76" i="12"/>
  <c r="AM76" i="12"/>
  <c r="AN76" i="12"/>
  <c r="AQ76" i="12"/>
  <c r="AR76" i="12"/>
  <c r="AS76" i="12"/>
  <c r="AT76" i="12"/>
  <c r="AU76" i="12"/>
  <c r="AV76" i="12"/>
  <c r="AY76" i="12"/>
  <c r="AZ76" i="12"/>
  <c r="BA76" i="12"/>
  <c r="BB76" i="12"/>
  <c r="BC76" i="12"/>
  <c r="AP76" i="12" s="1"/>
  <c r="BD76" i="12"/>
  <c r="AO76" i="12" s="1"/>
  <c r="BE76" i="12"/>
  <c r="BF76" i="12"/>
  <c r="BG76" i="12"/>
  <c r="BH76" i="12"/>
  <c r="BI76" i="12"/>
  <c r="BJ76" i="12"/>
  <c r="AK77" i="12"/>
  <c r="AL77" i="12"/>
  <c r="AM77" i="12"/>
  <c r="AN77" i="12"/>
  <c r="AQ77" i="12"/>
  <c r="AR77" i="12"/>
  <c r="AS77" i="12"/>
  <c r="AT77" i="12"/>
  <c r="AU77" i="12"/>
  <c r="AV77" i="12"/>
  <c r="AY77" i="12"/>
  <c r="AZ77" i="12"/>
  <c r="BA77" i="12"/>
  <c r="BB77" i="12"/>
  <c r="BC77" i="12"/>
  <c r="AP77" i="12" s="1"/>
  <c r="BD77" i="12"/>
  <c r="AO77" i="12" s="1"/>
  <c r="BE77" i="12"/>
  <c r="BF77" i="12"/>
  <c r="BG77" i="12"/>
  <c r="BH77" i="12"/>
  <c r="BI77" i="12"/>
  <c r="BJ77" i="12"/>
  <c r="AK78" i="12"/>
  <c r="AL78" i="12"/>
  <c r="AM78" i="12"/>
  <c r="AN78" i="12"/>
  <c r="AQ78" i="12"/>
  <c r="AR78" i="12"/>
  <c r="AS78" i="12"/>
  <c r="AT78" i="12"/>
  <c r="AU78" i="12"/>
  <c r="AV78" i="12"/>
  <c r="AY78" i="12"/>
  <c r="AZ78" i="12"/>
  <c r="BA78" i="12"/>
  <c r="BB78" i="12"/>
  <c r="BC78" i="12"/>
  <c r="BD78" i="12"/>
  <c r="BE78" i="12"/>
  <c r="BF78" i="12"/>
  <c r="BG78" i="12"/>
  <c r="BH78" i="12"/>
  <c r="BI78" i="12"/>
  <c r="BJ78" i="12"/>
  <c r="AK79" i="12"/>
  <c r="AL79" i="12"/>
  <c r="AM79" i="12"/>
  <c r="AN79" i="12"/>
  <c r="AQ79" i="12"/>
  <c r="AR79" i="12"/>
  <c r="AS79" i="12"/>
  <c r="AT79" i="12"/>
  <c r="AU79" i="12"/>
  <c r="AV79" i="12"/>
  <c r="AY79" i="12"/>
  <c r="AZ79" i="12"/>
  <c r="BA79" i="12"/>
  <c r="BB79" i="12"/>
  <c r="BC79" i="12"/>
  <c r="AP79" i="12" s="1"/>
  <c r="BD79" i="12"/>
  <c r="AO79" i="12" s="1"/>
  <c r="BE79" i="12"/>
  <c r="BF79" i="12"/>
  <c r="BG79" i="12"/>
  <c r="BH79" i="12"/>
  <c r="BI79" i="12"/>
  <c r="BJ79" i="12"/>
  <c r="AK80" i="12"/>
  <c r="AL80" i="12"/>
  <c r="AM80" i="12"/>
  <c r="AN80" i="12"/>
  <c r="AQ80" i="12"/>
  <c r="AR80" i="12"/>
  <c r="AS80" i="12"/>
  <c r="AT80" i="12"/>
  <c r="AU80" i="12"/>
  <c r="AV80" i="12"/>
  <c r="AY80" i="12"/>
  <c r="AZ80" i="12"/>
  <c r="BA80" i="12"/>
  <c r="BB80" i="12"/>
  <c r="BC80" i="12"/>
  <c r="AP80" i="12" s="1"/>
  <c r="BD80" i="12"/>
  <c r="AO80" i="12" s="1"/>
  <c r="BE80" i="12"/>
  <c r="BF80" i="12"/>
  <c r="BG80" i="12"/>
  <c r="BH80" i="12"/>
  <c r="BI80" i="12"/>
  <c r="BJ80" i="12"/>
  <c r="AK81" i="12"/>
  <c r="AL81" i="12"/>
  <c r="AM81" i="12"/>
  <c r="AN81" i="12"/>
  <c r="AQ81" i="12"/>
  <c r="AR81" i="12"/>
  <c r="AS81" i="12"/>
  <c r="AT81" i="12"/>
  <c r="AU81" i="12"/>
  <c r="AV81" i="12"/>
  <c r="AY81" i="12"/>
  <c r="AZ81" i="12"/>
  <c r="BA81" i="12"/>
  <c r="BB81" i="12"/>
  <c r="BC81" i="12"/>
  <c r="AP81" i="12" s="1"/>
  <c r="BD81" i="12"/>
  <c r="AO81" i="12" s="1"/>
  <c r="BE81" i="12"/>
  <c r="BF81" i="12"/>
  <c r="BG81" i="12"/>
  <c r="BH81" i="12"/>
  <c r="BI81" i="12"/>
  <c r="BJ81" i="12"/>
  <c r="AK82" i="12"/>
  <c r="AL82" i="12"/>
  <c r="AM82" i="12"/>
  <c r="AN82" i="12"/>
  <c r="AQ82" i="12"/>
  <c r="AR82" i="12"/>
  <c r="AS82" i="12"/>
  <c r="AT82" i="12"/>
  <c r="AU82" i="12"/>
  <c r="AV82" i="12"/>
  <c r="AY82" i="12"/>
  <c r="AZ82" i="12"/>
  <c r="BA82" i="12"/>
  <c r="BB82" i="12"/>
  <c r="BC82" i="12"/>
  <c r="AP82" i="12" s="1"/>
  <c r="BD82" i="12"/>
  <c r="AO82" i="12" s="1"/>
  <c r="BE82" i="12"/>
  <c r="BF82" i="12"/>
  <c r="BG82" i="12"/>
  <c r="BH82" i="12"/>
  <c r="BI82" i="12"/>
  <c r="BJ82" i="12"/>
  <c r="AK83" i="12"/>
  <c r="AL83" i="12"/>
  <c r="AM83" i="12"/>
  <c r="AN83" i="12"/>
  <c r="AR83" i="12"/>
  <c r="AS83" i="12"/>
  <c r="AT83" i="12"/>
  <c r="AU83" i="12"/>
  <c r="AV83" i="12"/>
  <c r="AY83" i="12"/>
  <c r="AZ83" i="12"/>
  <c r="BA83" i="12"/>
  <c r="BB83" i="12"/>
  <c r="BC83" i="12"/>
  <c r="AP83" i="12" s="1"/>
  <c r="BD83" i="12"/>
  <c r="BF83" i="12"/>
  <c r="BG83" i="12"/>
  <c r="BI83" i="12"/>
  <c r="BJ83" i="12"/>
  <c r="AK84" i="12"/>
  <c r="AL84" i="12"/>
  <c r="AQ84" i="12"/>
  <c r="AS84" i="12"/>
  <c r="AT84" i="12"/>
  <c r="AU84" i="12"/>
  <c r="AV84" i="12"/>
  <c r="AY84" i="12"/>
  <c r="AZ84" i="12"/>
  <c r="BA84" i="12"/>
  <c r="BC84" i="12"/>
  <c r="AP84" i="12" s="1"/>
  <c r="BD84" i="12"/>
  <c r="AO84" i="12" s="1"/>
  <c r="BE84" i="12"/>
  <c r="BF84" i="12"/>
  <c r="BG84" i="12"/>
  <c r="BH84" i="12"/>
  <c r="BI84" i="12"/>
  <c r="AK85" i="12"/>
  <c r="AL85" i="12"/>
  <c r="AM85" i="12"/>
  <c r="AN85" i="12"/>
  <c r="AQ85" i="12"/>
  <c r="AR85" i="12"/>
  <c r="AS85" i="12"/>
  <c r="AT85" i="12"/>
  <c r="AU85" i="12"/>
  <c r="AV85" i="12"/>
  <c r="AY85" i="12"/>
  <c r="AZ85" i="12"/>
  <c r="BA85" i="12"/>
  <c r="BB85" i="12"/>
  <c r="BC85" i="12"/>
  <c r="AP85" i="12" s="1"/>
  <c r="BD85" i="12"/>
  <c r="AO85" i="12" s="1"/>
  <c r="BE85" i="12"/>
  <c r="BF85" i="12"/>
  <c r="BG85" i="12"/>
  <c r="BH85" i="12"/>
  <c r="BI85" i="12"/>
  <c r="BJ85" i="12"/>
  <c r="AK86" i="12"/>
  <c r="AL86" i="12"/>
  <c r="AM86" i="12"/>
  <c r="AN86" i="12"/>
  <c r="AQ86" i="12"/>
  <c r="AR86" i="12"/>
  <c r="AS86" i="12"/>
  <c r="AT86" i="12"/>
  <c r="AU86" i="12"/>
  <c r="AV86" i="12"/>
  <c r="AY86" i="12"/>
  <c r="AZ86" i="12"/>
  <c r="BA86" i="12"/>
  <c r="BB86" i="12"/>
  <c r="BC86" i="12"/>
  <c r="BD86" i="12"/>
  <c r="BE86" i="12"/>
  <c r="BF86" i="12"/>
  <c r="BG86" i="12"/>
  <c r="BH86" i="12"/>
  <c r="BI86" i="12"/>
  <c r="BJ86" i="12"/>
  <c r="AK87" i="12"/>
  <c r="AL87" i="12"/>
  <c r="AM87" i="12"/>
  <c r="AN87" i="12"/>
  <c r="AQ87" i="12"/>
  <c r="AR87" i="12"/>
  <c r="AS87" i="12"/>
  <c r="AT87" i="12"/>
  <c r="AU87" i="12"/>
  <c r="AV87" i="12"/>
  <c r="AY87" i="12"/>
  <c r="AZ87" i="12"/>
  <c r="BA87" i="12"/>
  <c r="BB87" i="12"/>
  <c r="BC87" i="12"/>
  <c r="AP87" i="12" s="1"/>
  <c r="BD87" i="12"/>
  <c r="AO87" i="12" s="1"/>
  <c r="BE87" i="12"/>
  <c r="BF87" i="12"/>
  <c r="BG87" i="12"/>
  <c r="BH87" i="12"/>
  <c r="BI87" i="12"/>
  <c r="BJ87" i="12"/>
  <c r="AK88" i="12"/>
  <c r="AL88" i="12"/>
  <c r="AM88" i="12"/>
  <c r="AN88" i="12"/>
  <c r="AQ88" i="12"/>
  <c r="AR88" i="12"/>
  <c r="AS88" i="12"/>
  <c r="AT88" i="12"/>
  <c r="AU88" i="12"/>
  <c r="AV88" i="12"/>
  <c r="AY88" i="12"/>
  <c r="AZ88" i="12"/>
  <c r="BA88" i="12"/>
  <c r="BB88" i="12"/>
  <c r="BC88" i="12"/>
  <c r="AP88" i="12" s="1"/>
  <c r="BD88" i="12"/>
  <c r="AO88" i="12" s="1"/>
  <c r="BE88" i="12"/>
  <c r="BF88" i="12"/>
  <c r="BG88" i="12"/>
  <c r="BH88" i="12"/>
  <c r="BI88" i="12"/>
  <c r="BJ88" i="12"/>
  <c r="AK89" i="12"/>
  <c r="AL89" i="12"/>
  <c r="AM89" i="12"/>
  <c r="AN89" i="12"/>
  <c r="AQ89" i="12"/>
  <c r="AR89" i="12"/>
  <c r="AS89" i="12"/>
  <c r="AT89" i="12"/>
  <c r="AU89" i="12"/>
  <c r="AV89" i="12"/>
  <c r="AY89" i="12"/>
  <c r="AZ89" i="12"/>
  <c r="BA89" i="12"/>
  <c r="BB89" i="12"/>
  <c r="BC89" i="12"/>
  <c r="AP89" i="12" s="1"/>
  <c r="BD89" i="12"/>
  <c r="AO89" i="12" s="1"/>
  <c r="BE89" i="12"/>
  <c r="BF89" i="12"/>
  <c r="BG89" i="12"/>
  <c r="BH89" i="12"/>
  <c r="BI89" i="12"/>
  <c r="BJ89" i="12"/>
  <c r="AK90" i="12"/>
  <c r="AL90" i="12"/>
  <c r="AM90" i="12"/>
  <c r="AN90" i="12"/>
  <c r="AQ90" i="12"/>
  <c r="AR90" i="12"/>
  <c r="AS90" i="12"/>
  <c r="AT90" i="12"/>
  <c r="AU90" i="12"/>
  <c r="AV90" i="12"/>
  <c r="AY90" i="12"/>
  <c r="AZ90" i="12"/>
  <c r="BA90" i="12"/>
  <c r="BB90" i="12"/>
  <c r="BC90" i="12"/>
  <c r="AP90" i="12" s="1"/>
  <c r="BD90" i="12"/>
  <c r="AO90" i="12" s="1"/>
  <c r="BE90" i="12"/>
  <c r="BF90" i="12"/>
  <c r="BG90" i="12"/>
  <c r="BH90" i="12"/>
  <c r="BI90" i="12"/>
  <c r="BJ90" i="12"/>
  <c r="AK91" i="12"/>
  <c r="AL91" i="12"/>
  <c r="AM91" i="12"/>
  <c r="AN91" i="12"/>
  <c r="AQ91" i="12"/>
  <c r="AR91" i="12"/>
  <c r="AS91" i="12"/>
  <c r="AT91" i="12"/>
  <c r="AU91" i="12"/>
  <c r="AV91" i="12"/>
  <c r="AY91" i="12"/>
  <c r="AZ91" i="12"/>
  <c r="BA91" i="12"/>
  <c r="BB91" i="12"/>
  <c r="BC91" i="12"/>
  <c r="AP91" i="12" s="1"/>
  <c r="BD91" i="12"/>
  <c r="AO91" i="12" s="1"/>
  <c r="BE91" i="12"/>
  <c r="BF91" i="12"/>
  <c r="BG91" i="12"/>
  <c r="BH91" i="12"/>
  <c r="BI91" i="12"/>
  <c r="BJ91" i="12"/>
  <c r="AK92" i="12"/>
  <c r="AL92" i="12"/>
  <c r="AM92" i="12"/>
  <c r="AN92" i="12"/>
  <c r="AQ92" i="12"/>
  <c r="AR92" i="12"/>
  <c r="AS92" i="12"/>
  <c r="AT92" i="12"/>
  <c r="AU92" i="12"/>
  <c r="AV92" i="12"/>
  <c r="AY92" i="12"/>
  <c r="AZ92" i="12"/>
  <c r="BA92" i="12"/>
  <c r="BB92" i="12"/>
  <c r="BC92" i="12"/>
  <c r="AP92" i="12" s="1"/>
  <c r="BD92" i="12"/>
  <c r="AO92" i="12" s="1"/>
  <c r="BE92" i="12"/>
  <c r="BF92" i="12"/>
  <c r="BG92" i="12"/>
  <c r="BH92" i="12"/>
  <c r="BI92" i="12"/>
  <c r="BJ92" i="12"/>
  <c r="AK93" i="12"/>
  <c r="AL93" i="12"/>
  <c r="AM93" i="12"/>
  <c r="AN93" i="12"/>
  <c r="AQ93" i="12"/>
  <c r="AR93" i="12"/>
  <c r="AS93" i="12"/>
  <c r="AT93" i="12"/>
  <c r="AU93" i="12"/>
  <c r="AV93" i="12"/>
  <c r="AY93" i="12"/>
  <c r="AZ93" i="12"/>
  <c r="BA93" i="12"/>
  <c r="BB93" i="12"/>
  <c r="BC93" i="12"/>
  <c r="AP93" i="12" s="1"/>
  <c r="BD93" i="12"/>
  <c r="BE93" i="12"/>
  <c r="BF93" i="12"/>
  <c r="BG93" i="12"/>
  <c r="BH93" i="12"/>
  <c r="BI93" i="12"/>
  <c r="BJ93" i="12"/>
  <c r="AK94" i="12"/>
  <c r="AL94" i="12"/>
  <c r="AM94" i="12"/>
  <c r="AN94" i="12"/>
  <c r="AQ94" i="12"/>
  <c r="AR94" i="12"/>
  <c r="AS94" i="12"/>
  <c r="AT94" i="12"/>
  <c r="AU94" i="12"/>
  <c r="AV94" i="12"/>
  <c r="AY94" i="12"/>
  <c r="AZ94" i="12"/>
  <c r="BA94" i="12"/>
  <c r="BB94" i="12"/>
  <c r="BC94" i="12"/>
  <c r="BD94" i="12"/>
  <c r="BE94" i="12"/>
  <c r="BF94" i="12"/>
  <c r="BG94" i="12"/>
  <c r="BH94" i="12"/>
  <c r="BI94" i="12"/>
  <c r="BJ94" i="12"/>
  <c r="AK95" i="12"/>
  <c r="AL95" i="12"/>
  <c r="AM95" i="12"/>
  <c r="AN95" i="12"/>
  <c r="AQ95" i="12"/>
  <c r="AR95" i="12"/>
  <c r="AS95" i="12"/>
  <c r="AT95" i="12"/>
  <c r="AU95" i="12"/>
  <c r="AV95" i="12"/>
  <c r="AY95" i="12"/>
  <c r="AZ95" i="12"/>
  <c r="BA95" i="12"/>
  <c r="BB95" i="12"/>
  <c r="BC95" i="12"/>
  <c r="AP95" i="12" s="1"/>
  <c r="BD95" i="12"/>
  <c r="AO95" i="12" s="1"/>
  <c r="BE95" i="12"/>
  <c r="BF95" i="12"/>
  <c r="BG95" i="12"/>
  <c r="BH95" i="12"/>
  <c r="BI95" i="12"/>
  <c r="BJ95" i="12"/>
  <c r="AK96" i="12"/>
  <c r="AL96" i="12"/>
  <c r="AM96" i="12"/>
  <c r="AN96" i="12"/>
  <c r="AQ96" i="12"/>
  <c r="AR96" i="12"/>
  <c r="AS96" i="12"/>
  <c r="AT96" i="12"/>
  <c r="AU96" i="12"/>
  <c r="AV96" i="12"/>
  <c r="AY96" i="12"/>
  <c r="AZ96" i="12"/>
  <c r="BA96" i="12"/>
  <c r="BB96" i="12"/>
  <c r="BC96" i="12"/>
  <c r="AP96" i="12" s="1"/>
  <c r="BD96" i="12"/>
  <c r="AO96" i="12" s="1"/>
  <c r="BE96" i="12"/>
  <c r="BF96" i="12"/>
  <c r="BG96" i="12"/>
  <c r="BH96" i="12"/>
  <c r="BI96" i="12"/>
  <c r="BJ96" i="12"/>
  <c r="AK97" i="12"/>
  <c r="AL97" i="12"/>
  <c r="AM97" i="12"/>
  <c r="AN97" i="12"/>
  <c r="AQ97" i="12"/>
  <c r="AR97" i="12"/>
  <c r="AS97" i="12"/>
  <c r="AT97" i="12"/>
  <c r="AU97" i="12"/>
  <c r="AV97" i="12"/>
  <c r="AY97" i="12"/>
  <c r="AZ97" i="12"/>
  <c r="BA97" i="12"/>
  <c r="BB97" i="12"/>
  <c r="BC97" i="12"/>
  <c r="AP97" i="12" s="1"/>
  <c r="BD97" i="12"/>
  <c r="AO97" i="12" s="1"/>
  <c r="BE97" i="12"/>
  <c r="BF97" i="12"/>
  <c r="BG97" i="12"/>
  <c r="BH97" i="12"/>
  <c r="BI97" i="12"/>
  <c r="BJ97" i="12"/>
  <c r="AK98" i="12"/>
  <c r="AL98" i="12"/>
  <c r="AM98" i="12"/>
  <c r="AN98" i="12"/>
  <c r="AQ98" i="12"/>
  <c r="AR98" i="12"/>
  <c r="AS98" i="12"/>
  <c r="AT98" i="12"/>
  <c r="AU98" i="12"/>
  <c r="AV98" i="12"/>
  <c r="AY98" i="12"/>
  <c r="AZ98" i="12"/>
  <c r="BA98" i="12"/>
  <c r="BB98" i="12"/>
  <c r="BC98" i="12"/>
  <c r="AP98" i="12" s="1"/>
  <c r="BD98" i="12"/>
  <c r="AO98" i="12" s="1"/>
  <c r="BE98" i="12"/>
  <c r="BF98" i="12"/>
  <c r="BG98" i="12"/>
  <c r="BH98" i="12"/>
  <c r="BI98" i="12"/>
  <c r="BJ98" i="12"/>
  <c r="AK99" i="12"/>
  <c r="AL99" i="12"/>
  <c r="AM99" i="12"/>
  <c r="AN99" i="12"/>
  <c r="AQ99" i="12"/>
  <c r="AR99" i="12"/>
  <c r="AS99" i="12"/>
  <c r="AT99" i="12"/>
  <c r="AU99" i="12"/>
  <c r="AV99" i="12"/>
  <c r="AY99" i="12"/>
  <c r="AZ99" i="12"/>
  <c r="BA99" i="12"/>
  <c r="BB99" i="12"/>
  <c r="BC99" i="12"/>
  <c r="AP99" i="12" s="1"/>
  <c r="BD99" i="12"/>
  <c r="AO99" i="12" s="1"/>
  <c r="BE99" i="12"/>
  <c r="BF99" i="12"/>
  <c r="BG99" i="12"/>
  <c r="BH99" i="12"/>
  <c r="BI99" i="12"/>
  <c r="BJ99" i="12"/>
  <c r="AK100" i="12"/>
  <c r="AL100" i="12"/>
  <c r="AM100" i="12"/>
  <c r="AN100" i="12"/>
  <c r="AQ100" i="12"/>
  <c r="AR100" i="12"/>
  <c r="AS100" i="12"/>
  <c r="AT100" i="12"/>
  <c r="AU100" i="12"/>
  <c r="AV100" i="12"/>
  <c r="AY100" i="12"/>
  <c r="AZ100" i="12"/>
  <c r="BA100" i="12"/>
  <c r="BB100" i="12"/>
  <c r="BC100" i="12"/>
  <c r="AP100" i="12" s="1"/>
  <c r="BD100" i="12"/>
  <c r="AO100" i="12" s="1"/>
  <c r="BE100" i="12"/>
  <c r="BF100" i="12"/>
  <c r="BG100" i="12"/>
  <c r="BH100" i="12"/>
  <c r="BI100" i="12"/>
  <c r="BJ100" i="12"/>
  <c r="AK101" i="12"/>
  <c r="AL101" i="12"/>
  <c r="AM101" i="12"/>
  <c r="AN101" i="12"/>
  <c r="AQ101" i="12"/>
  <c r="AR101" i="12"/>
  <c r="AS101" i="12"/>
  <c r="AT101" i="12"/>
  <c r="AU101" i="12"/>
  <c r="AV101" i="12"/>
  <c r="AY101" i="12"/>
  <c r="AZ101" i="12"/>
  <c r="BA101" i="12"/>
  <c r="BB101" i="12"/>
  <c r="BC101" i="12"/>
  <c r="BD101" i="12"/>
  <c r="BE101" i="12"/>
  <c r="BF101" i="12"/>
  <c r="BG101" i="12"/>
  <c r="BH101" i="12"/>
  <c r="BI101" i="12"/>
  <c r="BJ101" i="12"/>
  <c r="AK102" i="12"/>
  <c r="AL102" i="12"/>
  <c r="AM102" i="12"/>
  <c r="AN102" i="12"/>
  <c r="AQ102" i="12"/>
  <c r="AR102" i="12"/>
  <c r="AS102" i="12"/>
  <c r="AT102" i="12"/>
  <c r="AU102" i="12"/>
  <c r="AV102" i="12"/>
  <c r="AY102" i="12"/>
  <c r="AZ102" i="12"/>
  <c r="BA102" i="12"/>
  <c r="BB102" i="12"/>
  <c r="BC102" i="12"/>
  <c r="AP102" i="12" s="1"/>
  <c r="BD102" i="12"/>
  <c r="BE102" i="12"/>
  <c r="BF102" i="12"/>
  <c r="BG102" i="12"/>
  <c r="BH102" i="12"/>
  <c r="BI102" i="12"/>
  <c r="BJ102" i="12"/>
  <c r="AK103" i="12"/>
  <c r="AL103" i="12"/>
  <c r="AM103" i="12"/>
  <c r="AN103" i="12"/>
  <c r="AQ103" i="12"/>
  <c r="AR103" i="12"/>
  <c r="AS103" i="12"/>
  <c r="AT103" i="12"/>
  <c r="AU103" i="12"/>
  <c r="AV103" i="12"/>
  <c r="AY103" i="12"/>
  <c r="AZ103" i="12"/>
  <c r="BA103" i="12"/>
  <c r="BB103" i="12"/>
  <c r="BC103" i="12"/>
  <c r="BD103" i="12"/>
  <c r="BE103" i="12"/>
  <c r="BF103" i="12"/>
  <c r="BG103" i="12"/>
  <c r="BH103" i="12"/>
  <c r="BI103" i="12"/>
  <c r="BJ103" i="12"/>
  <c r="AK104" i="12"/>
  <c r="AL104" i="12"/>
  <c r="AM104" i="12"/>
  <c r="AN104" i="12"/>
  <c r="AQ104" i="12"/>
  <c r="AR104" i="12"/>
  <c r="AS104" i="12"/>
  <c r="AT104" i="12"/>
  <c r="AU104" i="12"/>
  <c r="AV104" i="12"/>
  <c r="AY104" i="12"/>
  <c r="AZ104" i="12"/>
  <c r="BA104" i="12"/>
  <c r="BB104" i="12"/>
  <c r="BC104" i="12"/>
  <c r="BD104" i="12"/>
  <c r="BE104" i="12"/>
  <c r="BF104" i="12"/>
  <c r="BG104" i="12"/>
  <c r="BH104" i="12"/>
  <c r="BI104" i="12"/>
  <c r="BJ104" i="12"/>
  <c r="AK105" i="12"/>
  <c r="AL105" i="12"/>
  <c r="AM105" i="12"/>
  <c r="AN105" i="12"/>
  <c r="AQ105" i="12"/>
  <c r="AR105" i="12"/>
  <c r="AS105" i="12"/>
  <c r="AT105" i="12"/>
  <c r="AU105" i="12"/>
  <c r="AV105" i="12"/>
  <c r="AY105" i="12"/>
  <c r="AZ105" i="12"/>
  <c r="BA105" i="12"/>
  <c r="BB105" i="12"/>
  <c r="BC105" i="12"/>
  <c r="BD105" i="12"/>
  <c r="BE105" i="12"/>
  <c r="BF105" i="12"/>
  <c r="BG105" i="12"/>
  <c r="BH105" i="12"/>
  <c r="BI105" i="12"/>
  <c r="BJ105" i="12"/>
  <c r="AK106" i="12"/>
  <c r="AL106" i="12"/>
  <c r="AM106" i="12"/>
  <c r="AN106" i="12"/>
  <c r="AQ106" i="12"/>
  <c r="AR106" i="12"/>
  <c r="AS106" i="12"/>
  <c r="AT106" i="12"/>
  <c r="AU106" i="12"/>
  <c r="AV106" i="12"/>
  <c r="AY106" i="12"/>
  <c r="AZ106" i="12"/>
  <c r="BA106" i="12"/>
  <c r="BB106" i="12"/>
  <c r="BC106" i="12"/>
  <c r="AP106" i="12" s="1"/>
  <c r="BD106" i="12"/>
  <c r="BE106" i="12"/>
  <c r="BF106" i="12"/>
  <c r="BG106" i="12"/>
  <c r="BH106" i="12"/>
  <c r="BI106" i="12"/>
  <c r="BJ106" i="12"/>
  <c r="AK107" i="12"/>
  <c r="AL107" i="12"/>
  <c r="AM107" i="12"/>
  <c r="AN107" i="12"/>
  <c r="AQ107" i="12"/>
  <c r="AR107" i="12"/>
  <c r="AS107" i="12"/>
  <c r="AT107" i="12"/>
  <c r="AU107" i="12"/>
  <c r="AV107" i="12"/>
  <c r="AY107" i="12"/>
  <c r="AZ107" i="12"/>
  <c r="BA107" i="12"/>
  <c r="BB107" i="12"/>
  <c r="BC107" i="12"/>
  <c r="AP107" i="12" s="1"/>
  <c r="BD107" i="12"/>
  <c r="AO107" i="12" s="1"/>
  <c r="BE107" i="12"/>
  <c r="BF107" i="12"/>
  <c r="BG107" i="12"/>
  <c r="BH107" i="12"/>
  <c r="BI107" i="12"/>
  <c r="BJ107" i="12"/>
  <c r="AK108" i="12"/>
  <c r="AL108" i="12"/>
  <c r="AM108" i="12"/>
  <c r="AN108" i="12"/>
  <c r="AQ108" i="12"/>
  <c r="AR108" i="12"/>
  <c r="AS108" i="12"/>
  <c r="AT108" i="12"/>
  <c r="AU108" i="12"/>
  <c r="AV108" i="12"/>
  <c r="AY108" i="12"/>
  <c r="AZ108" i="12"/>
  <c r="BA108" i="12"/>
  <c r="BB108" i="12"/>
  <c r="BC108" i="12"/>
  <c r="BD108" i="12"/>
  <c r="AO108" i="12" s="1"/>
  <c r="BE108" i="12"/>
  <c r="BF108" i="12"/>
  <c r="BG108" i="12"/>
  <c r="BH108" i="12"/>
  <c r="BI108" i="12"/>
  <c r="BJ108" i="12"/>
  <c r="AK109" i="12"/>
  <c r="AL109" i="12"/>
  <c r="AM109" i="12"/>
  <c r="AN109" i="12"/>
  <c r="AQ109" i="12"/>
  <c r="AR109" i="12"/>
  <c r="AS109" i="12"/>
  <c r="AT109" i="12"/>
  <c r="AU109" i="12"/>
  <c r="AV109" i="12"/>
  <c r="AY109" i="12"/>
  <c r="AZ109" i="12"/>
  <c r="BA109" i="12"/>
  <c r="BB109" i="12"/>
  <c r="BC109" i="12"/>
  <c r="AP109" i="12" s="1"/>
  <c r="BD109" i="12"/>
  <c r="AO109" i="12" s="1"/>
  <c r="BE109" i="12"/>
  <c r="BF109" i="12"/>
  <c r="BG109" i="12"/>
  <c r="BH109" i="12"/>
  <c r="BI109" i="12"/>
  <c r="BJ109" i="12"/>
  <c r="AK110" i="12"/>
  <c r="AL110" i="12"/>
  <c r="AM110" i="12"/>
  <c r="AN110" i="12"/>
  <c r="AQ110" i="12"/>
  <c r="AR110" i="12"/>
  <c r="AS110" i="12"/>
  <c r="AT110" i="12"/>
  <c r="AU110" i="12"/>
  <c r="AV110" i="12"/>
  <c r="AY110" i="12"/>
  <c r="AZ110" i="12"/>
  <c r="BA110" i="12"/>
  <c r="BB110" i="12"/>
  <c r="BC110" i="12"/>
  <c r="AP110" i="12" s="1"/>
  <c r="BD110" i="12"/>
  <c r="AO110" i="12" s="1"/>
  <c r="BE110" i="12"/>
  <c r="BF110" i="12"/>
  <c r="BG110" i="12"/>
  <c r="BH110" i="12"/>
  <c r="BI110" i="12"/>
  <c r="BJ110" i="12"/>
  <c r="AK111" i="12"/>
  <c r="AL111" i="12"/>
  <c r="AM111" i="12"/>
  <c r="AN111" i="12"/>
  <c r="AQ111" i="12"/>
  <c r="AR111" i="12"/>
  <c r="AS111" i="12"/>
  <c r="AT111" i="12"/>
  <c r="AU111" i="12"/>
  <c r="AV111" i="12"/>
  <c r="AY111" i="12"/>
  <c r="AZ111" i="12"/>
  <c r="BA111" i="12"/>
  <c r="BB111" i="12"/>
  <c r="BC111" i="12"/>
  <c r="AP111" i="12" s="1"/>
  <c r="BD111" i="12"/>
  <c r="AO111" i="12" s="1"/>
  <c r="BE111" i="12"/>
  <c r="BF111" i="12"/>
  <c r="BG111" i="12"/>
  <c r="BH111" i="12"/>
  <c r="BI111" i="12"/>
  <c r="BJ111" i="12"/>
  <c r="AK112" i="12"/>
  <c r="AL112" i="12"/>
  <c r="AM112" i="12"/>
  <c r="AN112" i="12"/>
  <c r="AQ112" i="12"/>
  <c r="AR112" i="12"/>
  <c r="AS112" i="12"/>
  <c r="AT112" i="12"/>
  <c r="AU112" i="12"/>
  <c r="AV112" i="12"/>
  <c r="AY112" i="12"/>
  <c r="AZ112" i="12"/>
  <c r="BA112" i="12"/>
  <c r="BB112" i="12"/>
  <c r="BC112" i="12"/>
  <c r="AP112" i="12" s="1"/>
  <c r="BD112" i="12"/>
  <c r="AO112" i="12" s="1"/>
  <c r="BE112" i="12"/>
  <c r="BF112" i="12"/>
  <c r="BG112" i="12"/>
  <c r="BH112" i="12"/>
  <c r="BI112" i="12"/>
  <c r="BJ112" i="12"/>
  <c r="AK113" i="12"/>
  <c r="AL113" i="12"/>
  <c r="AM113" i="12"/>
  <c r="AN113" i="12"/>
  <c r="AQ113" i="12"/>
  <c r="AR113" i="12"/>
  <c r="AS113" i="12"/>
  <c r="AT113" i="12"/>
  <c r="AU113" i="12"/>
  <c r="AV113" i="12"/>
  <c r="AY113" i="12"/>
  <c r="AZ113" i="12"/>
  <c r="BA113" i="12"/>
  <c r="BB113" i="12"/>
  <c r="BC113" i="12"/>
  <c r="AP113" i="12" s="1"/>
  <c r="BD113" i="12"/>
  <c r="AO113" i="12" s="1"/>
  <c r="BE113" i="12"/>
  <c r="BF113" i="12"/>
  <c r="BG113" i="12"/>
  <c r="BH113" i="12"/>
  <c r="BI113" i="12"/>
  <c r="BJ113" i="12"/>
  <c r="AK114" i="12"/>
  <c r="AL114" i="12"/>
  <c r="AM114" i="12"/>
  <c r="AN114" i="12"/>
  <c r="AQ114" i="12"/>
  <c r="AR114" i="12"/>
  <c r="AS114" i="12"/>
  <c r="AT114" i="12"/>
  <c r="AU114" i="12"/>
  <c r="AV114" i="12"/>
  <c r="AY114" i="12"/>
  <c r="AZ114" i="12"/>
  <c r="BA114" i="12"/>
  <c r="BB114" i="12"/>
  <c r="BC114" i="12"/>
  <c r="AP114" i="12" s="1"/>
  <c r="BD114" i="12"/>
  <c r="AO114" i="12" s="1"/>
  <c r="BE114" i="12"/>
  <c r="BF114" i="12"/>
  <c r="BG114" i="12"/>
  <c r="BH114" i="12"/>
  <c r="BI114" i="12"/>
  <c r="BJ114" i="12"/>
  <c r="AK115" i="12"/>
  <c r="AL115" i="12"/>
  <c r="AM115" i="12"/>
  <c r="AN115" i="12"/>
  <c r="AQ115" i="12"/>
  <c r="AR115" i="12"/>
  <c r="AS115" i="12"/>
  <c r="AT115" i="12"/>
  <c r="AU115" i="12"/>
  <c r="AV115" i="12"/>
  <c r="AY115" i="12"/>
  <c r="AZ115" i="12"/>
  <c r="BA115" i="12"/>
  <c r="BB115" i="12"/>
  <c r="BC115" i="12"/>
  <c r="AP115" i="12" s="1"/>
  <c r="BD115" i="12"/>
  <c r="AO115" i="12" s="1"/>
  <c r="BE115" i="12"/>
  <c r="BF115" i="12"/>
  <c r="BG115" i="12"/>
  <c r="BH115" i="12"/>
  <c r="BI115" i="12"/>
  <c r="BJ115" i="12"/>
  <c r="AK116" i="12"/>
  <c r="AL116" i="12"/>
  <c r="AM116" i="12"/>
  <c r="AN116" i="12"/>
  <c r="AQ116" i="12"/>
  <c r="AR116" i="12"/>
  <c r="AS116" i="12"/>
  <c r="AT116" i="12"/>
  <c r="AU116" i="12"/>
  <c r="AV116" i="12"/>
  <c r="AY116" i="12"/>
  <c r="AZ116" i="12"/>
  <c r="BA116" i="12"/>
  <c r="BB116" i="12"/>
  <c r="BC116" i="12"/>
  <c r="AP116" i="12" s="1"/>
  <c r="BD116" i="12"/>
  <c r="AO116" i="12" s="1"/>
  <c r="BE116" i="12"/>
  <c r="BF116" i="12"/>
  <c r="BG116" i="12"/>
  <c r="BH116" i="12"/>
  <c r="BI116" i="12"/>
  <c r="BJ116" i="12"/>
  <c r="AK117" i="12"/>
  <c r="AL117" i="12"/>
  <c r="AM117" i="12"/>
  <c r="AN117" i="12"/>
  <c r="AQ117" i="12"/>
  <c r="AR117" i="12"/>
  <c r="AS117" i="12"/>
  <c r="AT117" i="12"/>
  <c r="AU117" i="12"/>
  <c r="AV117" i="12"/>
  <c r="AY117" i="12"/>
  <c r="AZ117" i="12"/>
  <c r="BA117" i="12"/>
  <c r="BB117" i="12"/>
  <c r="BC117" i="12"/>
  <c r="AP117" i="12" s="1"/>
  <c r="BD117" i="12"/>
  <c r="AO117" i="12" s="1"/>
  <c r="BE117" i="12"/>
  <c r="BF117" i="12"/>
  <c r="BG117" i="12"/>
  <c r="BH117" i="12"/>
  <c r="BI117" i="12"/>
  <c r="BJ117" i="12"/>
  <c r="AK118" i="12"/>
  <c r="AL118" i="12"/>
  <c r="AM118" i="12"/>
  <c r="AN118" i="12"/>
  <c r="AQ118" i="12"/>
  <c r="AR118" i="12"/>
  <c r="AS118" i="12"/>
  <c r="AT118" i="12"/>
  <c r="AU118" i="12"/>
  <c r="AV118" i="12"/>
  <c r="AY118" i="12"/>
  <c r="AZ118" i="12"/>
  <c r="BA118" i="12"/>
  <c r="BB118" i="12"/>
  <c r="BC118" i="12"/>
  <c r="AP118" i="12" s="1"/>
  <c r="BD118" i="12"/>
  <c r="BE118" i="12"/>
  <c r="BF118" i="12"/>
  <c r="BG118" i="12"/>
  <c r="BH118" i="12"/>
  <c r="BI118" i="12"/>
  <c r="BJ118" i="12"/>
  <c r="AK119" i="12"/>
  <c r="AL119" i="12"/>
  <c r="AM119" i="12"/>
  <c r="AN119" i="12"/>
  <c r="AQ119" i="12"/>
  <c r="AR119" i="12"/>
  <c r="AS119" i="12"/>
  <c r="AT119" i="12"/>
  <c r="AU119" i="12"/>
  <c r="AV119" i="12"/>
  <c r="AY119" i="12"/>
  <c r="AZ119" i="12"/>
  <c r="BA119" i="12"/>
  <c r="BB119" i="12"/>
  <c r="BC119" i="12"/>
  <c r="AP119" i="12" s="1"/>
  <c r="BD119" i="12"/>
  <c r="BE119" i="12"/>
  <c r="BF119" i="12"/>
  <c r="BG119" i="12"/>
  <c r="BH119" i="12"/>
  <c r="BI119" i="12"/>
  <c r="BJ119" i="12"/>
  <c r="AK120" i="12"/>
  <c r="AL120" i="12"/>
  <c r="AM120" i="12"/>
  <c r="AN120" i="12"/>
  <c r="AQ120" i="12"/>
  <c r="AR120" i="12"/>
  <c r="AS120" i="12"/>
  <c r="AT120" i="12"/>
  <c r="AU120" i="12"/>
  <c r="AV120" i="12"/>
  <c r="AY120" i="12"/>
  <c r="AZ120" i="12"/>
  <c r="BA120" i="12"/>
  <c r="BB120" i="12"/>
  <c r="BC120" i="12"/>
  <c r="BD120" i="12"/>
  <c r="AO120" i="12" s="1"/>
  <c r="BE120" i="12"/>
  <c r="BF120" i="12"/>
  <c r="BG120" i="12"/>
  <c r="BH120" i="12"/>
  <c r="BI120" i="12"/>
  <c r="BJ120" i="12"/>
  <c r="AK121" i="12"/>
  <c r="AL121" i="12"/>
  <c r="AM121" i="12"/>
  <c r="AN121" i="12"/>
  <c r="AQ121" i="12"/>
  <c r="AR121" i="12"/>
  <c r="AS121" i="12"/>
  <c r="AT121" i="12"/>
  <c r="AU121" i="12"/>
  <c r="AV121" i="12"/>
  <c r="AY121" i="12"/>
  <c r="AZ121" i="12"/>
  <c r="BA121" i="12"/>
  <c r="BB121" i="12"/>
  <c r="BC121" i="12"/>
  <c r="BD121" i="12"/>
  <c r="AO121" i="12" s="1"/>
  <c r="BE121" i="12"/>
  <c r="BF121" i="12"/>
  <c r="BG121" i="12"/>
  <c r="BH121" i="12"/>
  <c r="BI121" i="12"/>
  <c r="BJ121" i="12"/>
  <c r="AK122" i="12"/>
  <c r="AL122" i="12"/>
  <c r="AM122" i="12"/>
  <c r="AN122" i="12"/>
  <c r="AQ122" i="12"/>
  <c r="AR122" i="12"/>
  <c r="AS122" i="12"/>
  <c r="AT122" i="12"/>
  <c r="AU122" i="12"/>
  <c r="AV122" i="12"/>
  <c r="AY122" i="12"/>
  <c r="AZ122" i="12"/>
  <c r="BA122" i="12"/>
  <c r="BB122" i="12"/>
  <c r="BC122" i="12"/>
  <c r="AP122" i="12" s="1"/>
  <c r="BD122" i="12"/>
  <c r="BE122" i="12"/>
  <c r="BF122" i="12"/>
  <c r="BG122" i="12"/>
  <c r="BH122" i="12"/>
  <c r="BI122" i="12"/>
  <c r="BJ122" i="12"/>
  <c r="AK123" i="12"/>
  <c r="AL123" i="12"/>
  <c r="AM123" i="12"/>
  <c r="AN123" i="12"/>
  <c r="AQ123" i="12"/>
  <c r="AR123" i="12"/>
  <c r="AS123" i="12"/>
  <c r="AT123" i="12"/>
  <c r="AU123" i="12"/>
  <c r="AV123" i="12"/>
  <c r="AY123" i="12"/>
  <c r="AZ123" i="12"/>
  <c r="BA123" i="12"/>
  <c r="BB123" i="12"/>
  <c r="BC123" i="12"/>
  <c r="AP123" i="12" s="1"/>
  <c r="BD123" i="12"/>
  <c r="BE123" i="12"/>
  <c r="BF123" i="12"/>
  <c r="BG123" i="12"/>
  <c r="BH123" i="12"/>
  <c r="BI123" i="12"/>
  <c r="BJ123" i="12"/>
  <c r="AK124" i="12"/>
  <c r="AL124" i="12"/>
  <c r="AM124" i="12"/>
  <c r="AN124" i="12"/>
  <c r="AQ124" i="12"/>
  <c r="AR124" i="12"/>
  <c r="AS124" i="12"/>
  <c r="AT124" i="12"/>
  <c r="AU124" i="12"/>
  <c r="AV124" i="12"/>
  <c r="AY124" i="12"/>
  <c r="AZ124" i="12"/>
  <c r="BA124" i="12"/>
  <c r="BB124" i="12"/>
  <c r="BC124" i="12"/>
  <c r="AP124" i="12" s="1"/>
  <c r="BD124" i="12"/>
  <c r="AO124" i="12" s="1"/>
  <c r="BE124" i="12"/>
  <c r="BF124" i="12"/>
  <c r="BG124" i="12"/>
  <c r="BH124" i="12"/>
  <c r="BI124" i="12"/>
  <c r="BJ124" i="12"/>
  <c r="AK125" i="12"/>
  <c r="AL125" i="12"/>
  <c r="AM125" i="12"/>
  <c r="AN125" i="12"/>
  <c r="AQ125" i="12"/>
  <c r="AR125" i="12"/>
  <c r="AS125" i="12"/>
  <c r="AT125" i="12"/>
  <c r="AU125" i="12"/>
  <c r="AV125" i="12"/>
  <c r="AY125" i="12"/>
  <c r="AZ125" i="12"/>
  <c r="BA125" i="12"/>
  <c r="BB125" i="12"/>
  <c r="BC125" i="12"/>
  <c r="AP125" i="12" s="1"/>
  <c r="BD125" i="12"/>
  <c r="AO125" i="12" s="1"/>
  <c r="BE125" i="12"/>
  <c r="BF125" i="12"/>
  <c r="BG125" i="12"/>
  <c r="BH125" i="12"/>
  <c r="BI125" i="12"/>
  <c r="BJ125" i="12"/>
  <c r="AK126" i="12"/>
  <c r="AL126" i="12"/>
  <c r="AM126" i="12"/>
  <c r="AN126" i="12"/>
  <c r="AQ126" i="12"/>
  <c r="AR126" i="12"/>
  <c r="AS126" i="12"/>
  <c r="AT126" i="12"/>
  <c r="AU126" i="12"/>
  <c r="AV126" i="12"/>
  <c r="AY126" i="12"/>
  <c r="AZ126" i="12"/>
  <c r="BA126" i="12"/>
  <c r="BB126" i="12"/>
  <c r="BC126" i="12"/>
  <c r="BD126" i="12"/>
  <c r="AO126" i="12" s="1"/>
  <c r="BE126" i="12"/>
  <c r="BF126" i="12"/>
  <c r="BG126" i="12"/>
  <c r="BH126" i="12"/>
  <c r="BI126" i="12"/>
  <c r="BJ126" i="12"/>
  <c r="AK127" i="12"/>
  <c r="AL127" i="12"/>
  <c r="AM127" i="12"/>
  <c r="AN127" i="12"/>
  <c r="AQ127" i="12"/>
  <c r="AR127" i="12"/>
  <c r="AS127" i="12"/>
  <c r="AT127" i="12"/>
  <c r="AU127" i="12"/>
  <c r="AV127" i="12"/>
  <c r="AY127" i="12"/>
  <c r="AZ127" i="12"/>
  <c r="BA127" i="12"/>
  <c r="BB127" i="12"/>
  <c r="BC127" i="12"/>
  <c r="AP127" i="12" s="1"/>
  <c r="BD127" i="12"/>
  <c r="BE127" i="12"/>
  <c r="BF127" i="12"/>
  <c r="BG127" i="12"/>
  <c r="BH127" i="12"/>
  <c r="BI127" i="12"/>
  <c r="BJ127" i="12"/>
  <c r="AK128" i="12"/>
  <c r="AL128" i="12"/>
  <c r="AM128" i="12"/>
  <c r="AN128" i="12"/>
  <c r="AQ128" i="12"/>
  <c r="AR128" i="12"/>
  <c r="AS128" i="12"/>
  <c r="AT128" i="12"/>
  <c r="AU128" i="12"/>
  <c r="AV128" i="12"/>
  <c r="AY128" i="12"/>
  <c r="AZ128" i="12"/>
  <c r="BA128" i="12"/>
  <c r="BB128" i="12"/>
  <c r="BC128" i="12"/>
  <c r="BD128" i="12"/>
  <c r="BE128" i="12"/>
  <c r="BF128" i="12"/>
  <c r="BG128" i="12"/>
  <c r="BH128" i="12"/>
  <c r="BI128" i="12"/>
  <c r="BJ128" i="12"/>
  <c r="AK129" i="12"/>
  <c r="AL129" i="12"/>
  <c r="AM129" i="12"/>
  <c r="AN129" i="12"/>
  <c r="AQ129" i="12"/>
  <c r="AR129" i="12"/>
  <c r="AS129" i="12"/>
  <c r="AT129" i="12"/>
  <c r="AU129" i="12"/>
  <c r="AV129" i="12"/>
  <c r="AY129" i="12"/>
  <c r="AZ129" i="12"/>
  <c r="BA129" i="12"/>
  <c r="BB129" i="12"/>
  <c r="BC129" i="12"/>
  <c r="AP129" i="12" s="1"/>
  <c r="BD129" i="12"/>
  <c r="BE129" i="12"/>
  <c r="BF129" i="12"/>
  <c r="BG129" i="12"/>
  <c r="BH129" i="12"/>
  <c r="BI129" i="12"/>
  <c r="BJ129" i="12"/>
  <c r="AK130" i="12"/>
  <c r="AL130" i="12"/>
  <c r="AM130" i="12"/>
  <c r="AN130" i="12"/>
  <c r="AQ130" i="12"/>
  <c r="AR130" i="12"/>
  <c r="AS130" i="12"/>
  <c r="AT130" i="12"/>
  <c r="AU130" i="12"/>
  <c r="AV130" i="12"/>
  <c r="AY130" i="12"/>
  <c r="AZ130" i="12"/>
  <c r="BA130" i="12"/>
  <c r="BB130" i="12"/>
  <c r="BC130" i="12"/>
  <c r="AP130" i="12" s="1"/>
  <c r="BD130" i="12"/>
  <c r="AO130" i="12" s="1"/>
  <c r="BE130" i="12"/>
  <c r="BF130" i="12"/>
  <c r="BG130" i="12"/>
  <c r="BH130" i="12"/>
  <c r="BI130" i="12"/>
  <c r="BJ130" i="12"/>
  <c r="AK131" i="12"/>
  <c r="AL131" i="12"/>
  <c r="AM131" i="12"/>
  <c r="AN131" i="12"/>
  <c r="AQ131" i="12"/>
  <c r="AR131" i="12"/>
  <c r="AS131" i="12"/>
  <c r="AT131" i="12"/>
  <c r="AU131" i="12"/>
  <c r="AV131" i="12"/>
  <c r="AY131" i="12"/>
  <c r="AZ131" i="12"/>
  <c r="BA131" i="12"/>
  <c r="BB131" i="12"/>
  <c r="BC131" i="12"/>
  <c r="AP131" i="12" s="1"/>
  <c r="BD131" i="12"/>
  <c r="BE131" i="12"/>
  <c r="BF131" i="12"/>
  <c r="BG131" i="12"/>
  <c r="BH131" i="12"/>
  <c r="BI131" i="12"/>
  <c r="BJ131" i="12"/>
  <c r="AK132" i="12"/>
  <c r="AL132" i="12"/>
  <c r="AM132" i="12"/>
  <c r="AN132" i="12"/>
  <c r="AQ132" i="12"/>
  <c r="AR132" i="12"/>
  <c r="AS132" i="12"/>
  <c r="AT132" i="12"/>
  <c r="AU132" i="12"/>
  <c r="AV132" i="12"/>
  <c r="AY132" i="12"/>
  <c r="AZ132" i="12"/>
  <c r="BA132" i="12"/>
  <c r="BB132" i="12"/>
  <c r="BC132" i="12"/>
  <c r="AP132" i="12" s="1"/>
  <c r="BD132" i="12"/>
  <c r="AO132" i="12" s="1"/>
  <c r="BE132" i="12"/>
  <c r="BF132" i="12"/>
  <c r="BG132" i="12"/>
  <c r="BH132" i="12"/>
  <c r="BI132" i="12"/>
  <c r="BJ132" i="12"/>
  <c r="AK133" i="12"/>
  <c r="AL133" i="12"/>
  <c r="AM133" i="12"/>
  <c r="AN133" i="12"/>
  <c r="AQ133" i="12"/>
  <c r="AR133" i="12"/>
  <c r="AS133" i="12"/>
  <c r="AT133" i="12"/>
  <c r="AU133" i="12"/>
  <c r="AV133" i="12"/>
  <c r="AY133" i="12"/>
  <c r="AZ133" i="12"/>
  <c r="BA133" i="12"/>
  <c r="BB133" i="12"/>
  <c r="BC133" i="12"/>
  <c r="BD133" i="12"/>
  <c r="AO133" i="12" s="1"/>
  <c r="BE133" i="12"/>
  <c r="BF133" i="12"/>
  <c r="BG133" i="12"/>
  <c r="BH133" i="12"/>
  <c r="BI133" i="12"/>
  <c r="BJ133" i="12"/>
  <c r="AK134" i="12"/>
  <c r="AL134" i="12"/>
  <c r="AM134" i="12"/>
  <c r="AN134" i="12"/>
  <c r="AQ134" i="12"/>
  <c r="AR134" i="12"/>
  <c r="AS134" i="12"/>
  <c r="AT134" i="12"/>
  <c r="AU134" i="12"/>
  <c r="AV134" i="12"/>
  <c r="AY134" i="12"/>
  <c r="AZ134" i="12"/>
  <c r="BA134" i="12"/>
  <c r="BB134" i="12"/>
  <c r="BC134" i="12"/>
  <c r="AP134" i="12" s="1"/>
  <c r="BD134" i="12"/>
  <c r="AO134" i="12" s="1"/>
  <c r="BE134" i="12"/>
  <c r="BF134" i="12"/>
  <c r="BG134" i="12"/>
  <c r="BH134" i="12"/>
  <c r="BI134" i="12"/>
  <c r="BJ134" i="12"/>
  <c r="AK135" i="12"/>
  <c r="AL135" i="12"/>
  <c r="AM135" i="12"/>
  <c r="AN135" i="12"/>
  <c r="AQ135" i="12"/>
  <c r="AR135" i="12"/>
  <c r="AS135" i="12"/>
  <c r="AT135" i="12"/>
  <c r="AU135" i="12"/>
  <c r="AV135" i="12"/>
  <c r="AY135" i="12"/>
  <c r="AZ135" i="12"/>
  <c r="BA135" i="12"/>
  <c r="BB135" i="12"/>
  <c r="BC135" i="12"/>
  <c r="AP135" i="12" s="1"/>
  <c r="BD135" i="12"/>
  <c r="AO135" i="12" s="1"/>
  <c r="BE135" i="12"/>
  <c r="BF135" i="12"/>
  <c r="BG135" i="12"/>
  <c r="BH135" i="12"/>
  <c r="BI135" i="12"/>
  <c r="BJ135" i="12"/>
  <c r="AK136" i="12"/>
  <c r="AL136" i="12"/>
  <c r="AM136" i="12"/>
  <c r="AN136" i="12"/>
  <c r="AQ136" i="12"/>
  <c r="AR136" i="12"/>
  <c r="AS136" i="12"/>
  <c r="AT136" i="12"/>
  <c r="AU136" i="12"/>
  <c r="AV136" i="12"/>
  <c r="AY136" i="12"/>
  <c r="AZ136" i="12"/>
  <c r="BA136" i="12"/>
  <c r="BB136" i="12"/>
  <c r="BC136" i="12"/>
  <c r="BD136" i="12"/>
  <c r="AO136" i="12" s="1"/>
  <c r="BE136" i="12"/>
  <c r="BF136" i="12"/>
  <c r="BG136" i="12"/>
  <c r="BH136" i="12"/>
  <c r="BI136" i="12"/>
  <c r="BJ136" i="12"/>
  <c r="AK137" i="12"/>
  <c r="AL137" i="12"/>
  <c r="AM137" i="12"/>
  <c r="AN137" i="12"/>
  <c r="AQ137" i="12"/>
  <c r="AR137" i="12"/>
  <c r="AS137" i="12"/>
  <c r="AT137" i="12"/>
  <c r="AU137" i="12"/>
  <c r="AV137" i="12"/>
  <c r="AY137" i="12"/>
  <c r="AZ137" i="12"/>
  <c r="BA137" i="12"/>
  <c r="BB137" i="12"/>
  <c r="BC137" i="12"/>
  <c r="AP137" i="12" s="1"/>
  <c r="BD137" i="12"/>
  <c r="BE137" i="12"/>
  <c r="BF137" i="12"/>
  <c r="BG137" i="12"/>
  <c r="BH137" i="12"/>
  <c r="BI137" i="12"/>
  <c r="BJ137" i="12"/>
  <c r="AK138" i="12"/>
  <c r="AL138" i="12"/>
  <c r="AM138" i="12"/>
  <c r="AN138" i="12"/>
  <c r="AQ138" i="12"/>
  <c r="AR138" i="12"/>
  <c r="AS138" i="12"/>
  <c r="AT138" i="12"/>
  <c r="AU138" i="12"/>
  <c r="AV138" i="12"/>
  <c r="AY138" i="12"/>
  <c r="AZ138" i="12"/>
  <c r="BA138" i="12"/>
  <c r="BB138" i="12"/>
  <c r="BC138" i="12"/>
  <c r="AP138" i="12" s="1"/>
  <c r="BD138" i="12"/>
  <c r="AO138" i="12" s="1"/>
  <c r="BE138" i="12"/>
  <c r="BF138" i="12"/>
  <c r="BG138" i="12"/>
  <c r="BH138" i="12"/>
  <c r="BI138" i="12"/>
  <c r="BJ138" i="12"/>
  <c r="AK139" i="12"/>
  <c r="AL139" i="12"/>
  <c r="AM139" i="12"/>
  <c r="AN139" i="12"/>
  <c r="AQ139" i="12"/>
  <c r="AR139" i="12"/>
  <c r="AS139" i="12"/>
  <c r="AT139" i="12"/>
  <c r="AU139" i="12"/>
  <c r="AV139" i="12"/>
  <c r="AY139" i="12"/>
  <c r="AZ139" i="12"/>
  <c r="BA139" i="12"/>
  <c r="BB139" i="12"/>
  <c r="BC139" i="12"/>
  <c r="AP139" i="12" s="1"/>
  <c r="BD139" i="12"/>
  <c r="AO139" i="12" s="1"/>
  <c r="BE139" i="12"/>
  <c r="BF139" i="12"/>
  <c r="BG139" i="12"/>
  <c r="BH139" i="12"/>
  <c r="BI139" i="12"/>
  <c r="BJ139" i="12"/>
  <c r="AK140" i="12"/>
  <c r="AL140" i="12"/>
  <c r="AM140" i="12"/>
  <c r="AN140" i="12"/>
  <c r="AQ140" i="12"/>
  <c r="AR140" i="12"/>
  <c r="AS140" i="12"/>
  <c r="AT140" i="12"/>
  <c r="AU140" i="12"/>
  <c r="AV140" i="12"/>
  <c r="AY140" i="12"/>
  <c r="AZ140" i="12"/>
  <c r="BA140" i="12"/>
  <c r="BB140" i="12"/>
  <c r="BC140" i="12"/>
  <c r="AP140" i="12" s="1"/>
  <c r="BD140" i="12"/>
  <c r="AO140" i="12" s="1"/>
  <c r="BE140" i="12"/>
  <c r="BF140" i="12"/>
  <c r="BG140" i="12"/>
  <c r="BH140" i="12"/>
  <c r="BI140" i="12"/>
  <c r="BJ140" i="12"/>
  <c r="AK141" i="12"/>
  <c r="AL141" i="12"/>
  <c r="AM141" i="12"/>
  <c r="AN141" i="12"/>
  <c r="AQ141" i="12"/>
  <c r="AR141" i="12"/>
  <c r="AS141" i="12"/>
  <c r="AT141" i="12"/>
  <c r="AU141" i="12"/>
  <c r="AV141" i="12"/>
  <c r="AY141" i="12"/>
  <c r="AZ141" i="12"/>
  <c r="BA141" i="12"/>
  <c r="BB141" i="12"/>
  <c r="BC141" i="12"/>
  <c r="AP141" i="12" s="1"/>
  <c r="BD141" i="12"/>
  <c r="AO141" i="12" s="1"/>
  <c r="BE141" i="12"/>
  <c r="BF141" i="12"/>
  <c r="BG141" i="12"/>
  <c r="BH141" i="12"/>
  <c r="BI141" i="12"/>
  <c r="BJ141" i="12"/>
  <c r="AK142" i="12"/>
  <c r="AL142" i="12"/>
  <c r="AM142" i="12"/>
  <c r="AN142" i="12"/>
  <c r="AQ142" i="12"/>
  <c r="AR142" i="12"/>
  <c r="AS142" i="12"/>
  <c r="AT142" i="12"/>
  <c r="AU142" i="12"/>
  <c r="AV142" i="12"/>
  <c r="AY142" i="12"/>
  <c r="AZ142" i="12"/>
  <c r="BA142" i="12"/>
  <c r="BB142" i="12"/>
  <c r="BC142" i="12"/>
  <c r="AP142" i="12" s="1"/>
  <c r="BD142" i="12"/>
  <c r="BE142" i="12"/>
  <c r="BF142" i="12"/>
  <c r="BG142" i="12"/>
  <c r="BH142" i="12"/>
  <c r="BI142" i="12"/>
  <c r="BJ142" i="12"/>
  <c r="AK143" i="12"/>
  <c r="AL143" i="12"/>
  <c r="AM143" i="12"/>
  <c r="AN143" i="12"/>
  <c r="AQ143" i="12"/>
  <c r="AR143" i="12"/>
  <c r="AS143" i="12"/>
  <c r="AT143" i="12"/>
  <c r="AU143" i="12"/>
  <c r="AV143" i="12"/>
  <c r="AY143" i="12"/>
  <c r="AZ143" i="12"/>
  <c r="BA143" i="12"/>
  <c r="BB143" i="12"/>
  <c r="BC143" i="12"/>
  <c r="AP143" i="12" s="1"/>
  <c r="BD143" i="12"/>
  <c r="AO143" i="12" s="1"/>
  <c r="BE143" i="12"/>
  <c r="BF143" i="12"/>
  <c r="BG143" i="12"/>
  <c r="BH143" i="12"/>
  <c r="BI143" i="12"/>
  <c r="BJ143" i="12"/>
  <c r="AK144" i="12"/>
  <c r="AL144" i="12"/>
  <c r="AM144" i="12"/>
  <c r="AN144" i="12"/>
  <c r="AQ144" i="12"/>
  <c r="AR144" i="12"/>
  <c r="AS144" i="12"/>
  <c r="AT144" i="12"/>
  <c r="AU144" i="12"/>
  <c r="AV144" i="12"/>
  <c r="AY144" i="12"/>
  <c r="AZ144" i="12"/>
  <c r="BA144" i="12"/>
  <c r="BB144" i="12"/>
  <c r="BC144" i="12"/>
  <c r="AP144" i="12" s="1"/>
  <c r="BD144" i="12"/>
  <c r="AO144" i="12" s="1"/>
  <c r="BE144" i="12"/>
  <c r="BF144" i="12"/>
  <c r="BG144" i="12"/>
  <c r="BH144" i="12"/>
  <c r="BI144" i="12"/>
  <c r="BJ144" i="12"/>
  <c r="AK145" i="12"/>
  <c r="AL145" i="12"/>
  <c r="AM145" i="12"/>
  <c r="AN145" i="12"/>
  <c r="AQ145" i="12"/>
  <c r="AR145" i="12"/>
  <c r="AS145" i="12"/>
  <c r="AT145" i="12"/>
  <c r="AU145" i="12"/>
  <c r="AV145" i="12"/>
  <c r="AY145" i="12"/>
  <c r="AZ145" i="12"/>
  <c r="BA145" i="12"/>
  <c r="BB145" i="12"/>
  <c r="BC145" i="12"/>
  <c r="BD145" i="12"/>
  <c r="AO145" i="12" s="1"/>
  <c r="BE145" i="12"/>
  <c r="BF145" i="12"/>
  <c r="BG145" i="12"/>
  <c r="BH145" i="12"/>
  <c r="BI145" i="12"/>
  <c r="BJ145" i="12"/>
  <c r="AK146" i="12"/>
  <c r="AL146" i="12"/>
  <c r="AM146" i="12"/>
  <c r="AN146" i="12"/>
  <c r="AQ146" i="12"/>
  <c r="AR146" i="12"/>
  <c r="AS146" i="12"/>
  <c r="AT146" i="12"/>
  <c r="AU146" i="12"/>
  <c r="AV146" i="12"/>
  <c r="AY146" i="12"/>
  <c r="AZ146" i="12"/>
  <c r="BA146" i="12"/>
  <c r="BB146" i="12"/>
  <c r="BC146" i="12"/>
  <c r="BD146" i="12"/>
  <c r="AO146" i="12" s="1"/>
  <c r="BE146" i="12"/>
  <c r="BF146" i="12"/>
  <c r="BG146" i="12"/>
  <c r="BH146" i="12"/>
  <c r="BI146" i="12"/>
  <c r="BJ146" i="12"/>
  <c r="AK147" i="12"/>
  <c r="AL147" i="12"/>
  <c r="AM147" i="12"/>
  <c r="AN147" i="12"/>
  <c r="AQ147" i="12"/>
  <c r="AR147" i="12"/>
  <c r="AS147" i="12"/>
  <c r="AT147" i="12"/>
  <c r="AU147" i="12"/>
  <c r="AV147" i="12"/>
  <c r="AY147" i="12"/>
  <c r="AZ147" i="12"/>
  <c r="BA147" i="12"/>
  <c r="BB147" i="12"/>
  <c r="BC147" i="12"/>
  <c r="AP147" i="12" s="1"/>
  <c r="BD147" i="12"/>
  <c r="AO147" i="12" s="1"/>
  <c r="BE147" i="12"/>
  <c r="BF147" i="12"/>
  <c r="BG147" i="12"/>
  <c r="BH147" i="12"/>
  <c r="BI147" i="12"/>
  <c r="BJ147" i="12"/>
  <c r="AK148" i="12"/>
  <c r="AL148" i="12"/>
  <c r="AM148" i="12"/>
  <c r="AN148" i="12"/>
  <c r="AQ148" i="12"/>
  <c r="AR148" i="12"/>
  <c r="AS148" i="12"/>
  <c r="AT148" i="12"/>
  <c r="AU148" i="12"/>
  <c r="AV148" i="12"/>
  <c r="AY148" i="12"/>
  <c r="AZ148" i="12"/>
  <c r="BA148" i="12"/>
  <c r="BB148" i="12"/>
  <c r="BC148" i="12"/>
  <c r="AP148" i="12" s="1"/>
  <c r="BD148" i="12"/>
  <c r="AO148" i="12" s="1"/>
  <c r="BE148" i="12"/>
  <c r="BF148" i="12"/>
  <c r="BG148" i="12"/>
  <c r="BH148" i="12"/>
  <c r="BI148" i="12"/>
  <c r="BJ148" i="12"/>
  <c r="AK149" i="12"/>
  <c r="AL149" i="12"/>
  <c r="AM149" i="12"/>
  <c r="AN149" i="12"/>
  <c r="AQ149" i="12"/>
  <c r="AR149" i="12"/>
  <c r="AS149" i="12"/>
  <c r="AT149" i="12"/>
  <c r="AU149" i="12"/>
  <c r="AV149" i="12"/>
  <c r="AY149" i="12"/>
  <c r="AZ149" i="12"/>
  <c r="BA149" i="12"/>
  <c r="BB149" i="12"/>
  <c r="BC149" i="12"/>
  <c r="BD149" i="12"/>
  <c r="BE149" i="12"/>
  <c r="BF149" i="12"/>
  <c r="BG149" i="12"/>
  <c r="BH149" i="12"/>
  <c r="BI149" i="12"/>
  <c r="BJ149" i="12"/>
  <c r="AK150" i="12"/>
  <c r="AL150" i="12"/>
  <c r="AM150" i="12"/>
  <c r="AN150" i="12"/>
  <c r="AQ150" i="12"/>
  <c r="AR150" i="12"/>
  <c r="AS150" i="12"/>
  <c r="AT150" i="12"/>
  <c r="AU150" i="12"/>
  <c r="AV150" i="12"/>
  <c r="AY150" i="12"/>
  <c r="AZ150" i="12"/>
  <c r="BA150" i="12"/>
  <c r="BB150" i="12"/>
  <c r="BC150" i="12"/>
  <c r="BD150" i="12"/>
  <c r="AO150" i="12" s="1"/>
  <c r="BE150" i="12"/>
  <c r="BF150" i="12"/>
  <c r="BG150" i="12"/>
  <c r="BH150" i="12"/>
  <c r="BI150" i="12"/>
  <c r="BJ150" i="12"/>
  <c r="AK151" i="12"/>
  <c r="AL151" i="12"/>
  <c r="AM151" i="12"/>
  <c r="AN151" i="12"/>
  <c r="AQ151" i="12"/>
  <c r="AR151" i="12"/>
  <c r="AS151" i="12"/>
  <c r="AT151" i="12"/>
  <c r="AU151" i="12"/>
  <c r="AV151" i="12"/>
  <c r="AY151" i="12"/>
  <c r="AZ151" i="12"/>
  <c r="BA151" i="12"/>
  <c r="BB151" i="12"/>
  <c r="BC151" i="12"/>
  <c r="AP151" i="12" s="1"/>
  <c r="BD151" i="12"/>
  <c r="BE151" i="12"/>
  <c r="BF151" i="12"/>
  <c r="BG151" i="12"/>
  <c r="BH151" i="12"/>
  <c r="BI151" i="12"/>
  <c r="BJ151" i="12"/>
  <c r="AK152" i="12"/>
  <c r="AL152" i="12"/>
  <c r="AM152" i="12"/>
  <c r="AN152" i="12"/>
  <c r="AQ152" i="12"/>
  <c r="AR152" i="12"/>
  <c r="AS152" i="12"/>
  <c r="AT152" i="12"/>
  <c r="AU152" i="12"/>
  <c r="AV152" i="12"/>
  <c r="AY152" i="12"/>
  <c r="AZ152" i="12"/>
  <c r="BA152" i="12"/>
  <c r="BB152" i="12"/>
  <c r="BC152" i="12"/>
  <c r="BD152" i="12"/>
  <c r="BE152" i="12"/>
  <c r="BF152" i="12"/>
  <c r="BG152" i="12"/>
  <c r="BH152" i="12"/>
  <c r="BI152" i="12"/>
  <c r="BJ152" i="12"/>
  <c r="AK153" i="12"/>
  <c r="AL153" i="12"/>
  <c r="AM153" i="12"/>
  <c r="AN153" i="12"/>
  <c r="AQ153" i="12"/>
  <c r="AR153" i="12"/>
  <c r="AS153" i="12"/>
  <c r="AT153" i="12"/>
  <c r="AU153" i="12"/>
  <c r="AV153" i="12"/>
  <c r="AY153" i="12"/>
  <c r="AZ153" i="12"/>
  <c r="BA153" i="12"/>
  <c r="BB153" i="12"/>
  <c r="BC153" i="12"/>
  <c r="AP153" i="12" s="1"/>
  <c r="BD153" i="12"/>
  <c r="BE153" i="12"/>
  <c r="BF153" i="12"/>
  <c r="BG153" i="12"/>
  <c r="BH153" i="12"/>
  <c r="BI153" i="12"/>
  <c r="BJ153" i="12"/>
  <c r="AK154" i="12"/>
  <c r="AL154" i="12"/>
  <c r="AM154" i="12"/>
  <c r="AN154" i="12"/>
  <c r="AQ154" i="12"/>
  <c r="AR154" i="12"/>
  <c r="AS154" i="12"/>
  <c r="AT154" i="12"/>
  <c r="AU154" i="12"/>
  <c r="AV154" i="12"/>
  <c r="AY154" i="12"/>
  <c r="AZ154" i="12"/>
  <c r="BA154" i="12"/>
  <c r="BB154" i="12"/>
  <c r="BC154" i="12"/>
  <c r="AP154" i="12" s="1"/>
  <c r="BD154" i="12"/>
  <c r="AO154" i="12" s="1"/>
  <c r="BE154" i="12"/>
  <c r="BF154" i="12"/>
  <c r="BG154" i="12"/>
  <c r="BH154" i="12"/>
  <c r="BI154" i="12"/>
  <c r="BJ154" i="12"/>
  <c r="AK155" i="12"/>
  <c r="AL155" i="12"/>
  <c r="AM155" i="12"/>
  <c r="AN155" i="12"/>
  <c r="AQ155" i="12"/>
  <c r="AR155" i="12"/>
  <c r="AS155" i="12"/>
  <c r="AT155" i="12"/>
  <c r="AU155" i="12"/>
  <c r="AV155" i="12"/>
  <c r="AY155" i="12"/>
  <c r="AZ155" i="12"/>
  <c r="BA155" i="12"/>
  <c r="BB155" i="12"/>
  <c r="BC155" i="12"/>
  <c r="AP155" i="12" s="1"/>
  <c r="BD155" i="12"/>
  <c r="BE155" i="12"/>
  <c r="BF155" i="12"/>
  <c r="BG155" i="12"/>
  <c r="BH155" i="12"/>
  <c r="BI155" i="12"/>
  <c r="BJ155" i="12"/>
  <c r="AK156" i="12"/>
  <c r="AL156" i="12"/>
  <c r="AM156" i="12"/>
  <c r="AN156" i="12"/>
  <c r="AQ156" i="12"/>
  <c r="AR156" i="12"/>
  <c r="AS156" i="12"/>
  <c r="AT156" i="12"/>
  <c r="AU156" i="12"/>
  <c r="AV156" i="12"/>
  <c r="AY156" i="12"/>
  <c r="AZ156" i="12"/>
  <c r="BA156" i="12"/>
  <c r="BB156" i="12"/>
  <c r="BC156" i="12"/>
  <c r="BD156" i="12"/>
  <c r="AO156" i="12" s="1"/>
  <c r="BE156" i="12"/>
  <c r="BF156" i="12"/>
  <c r="BG156" i="12"/>
  <c r="BH156" i="12"/>
  <c r="BI156" i="12"/>
  <c r="BJ156" i="12"/>
  <c r="AK157" i="12"/>
  <c r="AL157" i="12"/>
  <c r="AM157" i="12"/>
  <c r="AN157" i="12"/>
  <c r="AQ157" i="12"/>
  <c r="AR157" i="12"/>
  <c r="AS157" i="12"/>
  <c r="AT157" i="12"/>
  <c r="AU157" i="12"/>
  <c r="AV157" i="12"/>
  <c r="AY157" i="12"/>
  <c r="AZ157" i="12"/>
  <c r="BA157" i="12"/>
  <c r="BB157" i="12"/>
  <c r="BC157" i="12"/>
  <c r="AP157" i="12" s="1"/>
  <c r="BD157" i="12"/>
  <c r="BE157" i="12"/>
  <c r="BF157" i="12"/>
  <c r="BG157" i="12"/>
  <c r="BH157" i="12"/>
  <c r="BI157" i="12"/>
  <c r="BJ157" i="12"/>
  <c r="AK158" i="12"/>
  <c r="AL158" i="12"/>
  <c r="AM158" i="12"/>
  <c r="AN158" i="12"/>
  <c r="AQ158" i="12"/>
  <c r="AR158" i="12"/>
  <c r="AS158" i="12"/>
  <c r="AT158" i="12"/>
  <c r="AU158" i="12"/>
  <c r="AV158" i="12"/>
  <c r="AY158" i="12"/>
  <c r="AZ158" i="12"/>
  <c r="BA158" i="12"/>
  <c r="BB158" i="12"/>
  <c r="BC158" i="12"/>
  <c r="AP158" i="12" s="1"/>
  <c r="BD158" i="12"/>
  <c r="AO158" i="12" s="1"/>
  <c r="BE158" i="12"/>
  <c r="BF158" i="12"/>
  <c r="BG158" i="12"/>
  <c r="BH158" i="12"/>
  <c r="BI158" i="12"/>
  <c r="BJ158" i="12"/>
  <c r="AK159" i="12"/>
  <c r="AL159" i="12"/>
  <c r="AM159" i="12"/>
  <c r="AN159" i="12"/>
  <c r="AQ159" i="12"/>
  <c r="AR159" i="12"/>
  <c r="AS159" i="12"/>
  <c r="AT159" i="12"/>
  <c r="AU159" i="12"/>
  <c r="AV159" i="12"/>
  <c r="AY159" i="12"/>
  <c r="AZ159" i="12"/>
  <c r="BA159" i="12"/>
  <c r="BB159" i="12"/>
  <c r="BC159" i="12"/>
  <c r="AP159" i="12" s="1"/>
  <c r="BD159" i="12"/>
  <c r="AO159" i="12" s="1"/>
  <c r="BE159" i="12"/>
  <c r="BF159" i="12"/>
  <c r="BG159" i="12"/>
  <c r="BH159" i="12"/>
  <c r="BI159" i="12"/>
  <c r="BJ159" i="12"/>
  <c r="AK160" i="12"/>
  <c r="AL160" i="12"/>
  <c r="AM160" i="12"/>
  <c r="AN160" i="12"/>
  <c r="AQ160" i="12"/>
  <c r="AR160" i="12"/>
  <c r="AS160" i="12"/>
  <c r="AT160" i="12"/>
  <c r="AU160" i="12"/>
  <c r="AV160" i="12"/>
  <c r="AY160" i="12"/>
  <c r="AZ160" i="12"/>
  <c r="BA160" i="12"/>
  <c r="BB160" i="12"/>
  <c r="BC160" i="12"/>
  <c r="AP160" i="12" s="1"/>
  <c r="BD160" i="12"/>
  <c r="AO160" i="12" s="1"/>
  <c r="BE160" i="12"/>
  <c r="BF160" i="12"/>
  <c r="BG160" i="12"/>
  <c r="BH160" i="12"/>
  <c r="BI160" i="12"/>
  <c r="BJ160" i="12"/>
  <c r="AK161" i="12"/>
  <c r="AL161" i="12"/>
  <c r="AM161" i="12"/>
  <c r="AN161" i="12"/>
  <c r="AQ161" i="12"/>
  <c r="AR161" i="12"/>
  <c r="AS161" i="12"/>
  <c r="AT161" i="12"/>
  <c r="AU161" i="12"/>
  <c r="AV161" i="12"/>
  <c r="AY161" i="12"/>
  <c r="AZ161" i="12"/>
  <c r="BA161" i="12"/>
  <c r="BB161" i="12"/>
  <c r="BC161" i="12"/>
  <c r="BD161" i="12"/>
  <c r="AO161" i="12" s="1"/>
  <c r="BE161" i="12"/>
  <c r="BF161" i="12"/>
  <c r="BG161" i="12"/>
  <c r="BH161" i="12"/>
  <c r="BI161" i="12"/>
  <c r="BJ161" i="12"/>
  <c r="AK162" i="12"/>
  <c r="AL162" i="12"/>
  <c r="AM162" i="12"/>
  <c r="AN162" i="12"/>
  <c r="AQ162" i="12"/>
  <c r="AR162" i="12"/>
  <c r="AS162" i="12"/>
  <c r="AT162" i="12"/>
  <c r="AU162" i="12"/>
  <c r="AV162" i="12"/>
  <c r="AY162" i="12"/>
  <c r="AZ162" i="12"/>
  <c r="BA162" i="12"/>
  <c r="BB162" i="12"/>
  <c r="BC162" i="12"/>
  <c r="AP162" i="12" s="1"/>
  <c r="BD162" i="12"/>
  <c r="AO162" i="12" s="1"/>
  <c r="BE162" i="12"/>
  <c r="BF162" i="12"/>
  <c r="BG162" i="12"/>
  <c r="BH162" i="12"/>
  <c r="BI162" i="12"/>
  <c r="BJ162" i="12"/>
  <c r="AK163" i="12"/>
  <c r="AL163" i="12"/>
  <c r="AM163" i="12"/>
  <c r="AN163" i="12"/>
  <c r="AQ163" i="12"/>
  <c r="AR163" i="12"/>
  <c r="AS163" i="12"/>
  <c r="AT163" i="12"/>
  <c r="AU163" i="12"/>
  <c r="AV163" i="12"/>
  <c r="AY163" i="12"/>
  <c r="AZ163" i="12"/>
  <c r="BA163" i="12"/>
  <c r="BB163" i="12"/>
  <c r="BC163" i="12"/>
  <c r="AP163" i="12" s="1"/>
  <c r="BD163" i="12"/>
  <c r="BE163" i="12"/>
  <c r="BF163" i="12"/>
  <c r="BG163" i="12"/>
  <c r="BH163" i="12"/>
  <c r="BI163" i="12"/>
  <c r="BJ163" i="12"/>
  <c r="AK164" i="12"/>
  <c r="AL164" i="12"/>
  <c r="AM164" i="12"/>
  <c r="AN164" i="12"/>
  <c r="AQ164" i="12"/>
  <c r="AR164" i="12"/>
  <c r="AS164" i="12"/>
  <c r="AT164" i="12"/>
  <c r="AU164" i="12"/>
  <c r="AV164" i="12"/>
  <c r="AY164" i="12"/>
  <c r="AZ164" i="12"/>
  <c r="BA164" i="12"/>
  <c r="BB164" i="12"/>
  <c r="BC164" i="12"/>
  <c r="AP164" i="12" s="1"/>
  <c r="BD164" i="12"/>
  <c r="BE164" i="12"/>
  <c r="BF164" i="12"/>
  <c r="BG164" i="12"/>
  <c r="BH164" i="12"/>
  <c r="BI164" i="12"/>
  <c r="BJ164" i="12"/>
  <c r="AK165" i="12"/>
  <c r="AL165" i="12"/>
  <c r="AM165" i="12"/>
  <c r="AN165" i="12"/>
  <c r="AQ165" i="12"/>
  <c r="AR165" i="12"/>
  <c r="AS165" i="12"/>
  <c r="AT165" i="12"/>
  <c r="AU165" i="12"/>
  <c r="AV165" i="12"/>
  <c r="AY165" i="12"/>
  <c r="AZ165" i="12"/>
  <c r="BA165" i="12"/>
  <c r="BB165" i="12"/>
  <c r="BC165" i="12"/>
  <c r="BD165" i="12"/>
  <c r="BE165" i="12"/>
  <c r="BF165" i="12"/>
  <c r="BG165" i="12"/>
  <c r="BH165" i="12"/>
  <c r="BI165" i="12"/>
  <c r="BJ165" i="12"/>
  <c r="AK166" i="12"/>
  <c r="AL166" i="12"/>
  <c r="AM166" i="12"/>
  <c r="AN166" i="12"/>
  <c r="AQ166" i="12"/>
  <c r="AR166" i="12"/>
  <c r="AS166" i="12"/>
  <c r="AT166" i="12"/>
  <c r="AU166" i="12"/>
  <c r="AV166" i="12"/>
  <c r="AY166" i="12"/>
  <c r="AZ166" i="12"/>
  <c r="BA166" i="12"/>
  <c r="BB166" i="12"/>
  <c r="BC166" i="12"/>
  <c r="BD166" i="12"/>
  <c r="AO166" i="12" s="1"/>
  <c r="BE166" i="12"/>
  <c r="BF166" i="12"/>
  <c r="BG166" i="12"/>
  <c r="BH166" i="12"/>
  <c r="BI166" i="12"/>
  <c r="BJ166" i="12"/>
  <c r="AK167" i="12"/>
  <c r="AL167" i="12"/>
  <c r="AM167" i="12"/>
  <c r="AN167" i="12"/>
  <c r="AQ167" i="12"/>
  <c r="AR167" i="12"/>
  <c r="AS167" i="12"/>
  <c r="AT167" i="12"/>
  <c r="AU167" i="12"/>
  <c r="AV167" i="12"/>
  <c r="AY167" i="12"/>
  <c r="AZ167" i="12"/>
  <c r="BA167" i="12"/>
  <c r="BB167" i="12"/>
  <c r="BC167" i="12"/>
  <c r="AP167" i="12" s="1"/>
  <c r="BD167" i="12"/>
  <c r="AO167" i="12" s="1"/>
  <c r="BE167" i="12"/>
  <c r="BF167" i="12"/>
  <c r="BG167" i="12"/>
  <c r="BH167" i="12"/>
  <c r="BI167" i="12"/>
  <c r="BJ167" i="12"/>
  <c r="AK168" i="12"/>
  <c r="AL168" i="12"/>
  <c r="AM168" i="12"/>
  <c r="AN168" i="12"/>
  <c r="AQ168" i="12"/>
  <c r="AR168" i="12"/>
  <c r="AS168" i="12"/>
  <c r="AT168" i="12"/>
  <c r="AU168" i="12"/>
  <c r="AV168" i="12"/>
  <c r="AY168" i="12"/>
  <c r="AZ168" i="12"/>
  <c r="BA168" i="12"/>
  <c r="BB168" i="12"/>
  <c r="BC168" i="12"/>
  <c r="AP168" i="12" s="1"/>
  <c r="BD168" i="12"/>
  <c r="AO168" i="12" s="1"/>
  <c r="BE168" i="12"/>
  <c r="BF168" i="12"/>
  <c r="BG168" i="12"/>
  <c r="BH168" i="12"/>
  <c r="BI168" i="12"/>
  <c r="BJ168" i="12"/>
  <c r="AK169" i="12"/>
  <c r="AL169" i="12"/>
  <c r="AM169" i="12"/>
  <c r="AN169" i="12"/>
  <c r="AQ169" i="12"/>
  <c r="AR169" i="12"/>
  <c r="AS169" i="12"/>
  <c r="AT169" i="12"/>
  <c r="AU169" i="12"/>
  <c r="AV169" i="12"/>
  <c r="AY169" i="12"/>
  <c r="AZ169" i="12"/>
  <c r="BA169" i="12"/>
  <c r="BB169" i="12"/>
  <c r="BC169" i="12"/>
  <c r="AP169" i="12" s="1"/>
  <c r="BD169" i="12"/>
  <c r="BE169" i="12"/>
  <c r="BF169" i="12"/>
  <c r="BG169" i="12"/>
  <c r="BH169" i="12"/>
  <c r="BI169" i="12"/>
  <c r="BJ169" i="12"/>
  <c r="AK170" i="12"/>
  <c r="AL170" i="12"/>
  <c r="AM170" i="12"/>
  <c r="AN170" i="12"/>
  <c r="AQ170" i="12"/>
  <c r="AR170" i="12"/>
  <c r="AS170" i="12"/>
  <c r="AT170" i="12"/>
  <c r="AU170" i="12"/>
  <c r="AV170" i="12"/>
  <c r="AY170" i="12"/>
  <c r="AZ170" i="12"/>
  <c r="BA170" i="12"/>
  <c r="BB170" i="12"/>
  <c r="BC170" i="12"/>
  <c r="AP170" i="12" s="1"/>
  <c r="BD170" i="12"/>
  <c r="AO170" i="12" s="1"/>
  <c r="BE170" i="12"/>
  <c r="BF170" i="12"/>
  <c r="BG170" i="12"/>
  <c r="BH170" i="12"/>
  <c r="BI170" i="12"/>
  <c r="BJ170" i="12"/>
  <c r="AK171" i="12"/>
  <c r="AL171" i="12"/>
  <c r="AM171" i="12"/>
  <c r="AN171" i="12"/>
  <c r="AQ171" i="12"/>
  <c r="AR171" i="12"/>
  <c r="AS171" i="12"/>
  <c r="AT171" i="12"/>
  <c r="AU171" i="12"/>
  <c r="AV171" i="12"/>
  <c r="AY171" i="12"/>
  <c r="AZ171" i="12"/>
  <c r="BA171" i="12"/>
  <c r="BB171" i="12"/>
  <c r="BC171" i="12"/>
  <c r="AP171" i="12" s="1"/>
  <c r="BD171" i="12"/>
  <c r="AO171" i="12" s="1"/>
  <c r="BE171" i="12"/>
  <c r="BF171" i="12"/>
  <c r="BG171" i="12"/>
  <c r="BH171" i="12"/>
  <c r="BI171" i="12"/>
  <c r="BJ171" i="12"/>
  <c r="AK172" i="12"/>
  <c r="AL172" i="12"/>
  <c r="AM172" i="12"/>
  <c r="AN172" i="12"/>
  <c r="AQ172" i="12"/>
  <c r="AR172" i="12"/>
  <c r="AS172" i="12"/>
  <c r="AT172" i="12"/>
  <c r="AU172" i="12"/>
  <c r="AV172" i="12"/>
  <c r="AY172" i="12"/>
  <c r="AZ172" i="12"/>
  <c r="BA172" i="12"/>
  <c r="BB172" i="12"/>
  <c r="BC172" i="12"/>
  <c r="AP172" i="12" s="1"/>
  <c r="BD172" i="12"/>
  <c r="AO172" i="12" s="1"/>
  <c r="BE172" i="12"/>
  <c r="BF172" i="12"/>
  <c r="BG172" i="12"/>
  <c r="BH172" i="12"/>
  <c r="BI172" i="12"/>
  <c r="BJ172" i="12"/>
  <c r="AK173" i="12"/>
  <c r="AL173" i="12"/>
  <c r="AM173" i="12"/>
  <c r="AN173" i="12"/>
  <c r="AQ173" i="12"/>
  <c r="AR173" i="12"/>
  <c r="AS173" i="12"/>
  <c r="AT173" i="12"/>
  <c r="AU173" i="12"/>
  <c r="AV173" i="12"/>
  <c r="AY173" i="12"/>
  <c r="AZ173" i="12"/>
  <c r="BA173" i="12"/>
  <c r="BB173" i="12"/>
  <c r="BC173" i="12"/>
  <c r="AP173" i="12" s="1"/>
  <c r="BD173" i="12"/>
  <c r="BE173" i="12"/>
  <c r="BF173" i="12"/>
  <c r="BG173" i="12"/>
  <c r="BH173" i="12"/>
  <c r="BI173" i="12"/>
  <c r="BJ173" i="12"/>
  <c r="AK174" i="12"/>
  <c r="AL174" i="12"/>
  <c r="AM174" i="12"/>
  <c r="AN174" i="12"/>
  <c r="AQ174" i="12"/>
  <c r="AR174" i="12"/>
  <c r="AS174" i="12"/>
  <c r="AT174" i="12"/>
  <c r="AU174" i="12"/>
  <c r="AV174" i="12"/>
  <c r="AY174" i="12"/>
  <c r="AZ174" i="12"/>
  <c r="BA174" i="12"/>
  <c r="BB174" i="12"/>
  <c r="BC174" i="12"/>
  <c r="BD174" i="12"/>
  <c r="AO174" i="12" s="1"/>
  <c r="BE174" i="12"/>
  <c r="BF174" i="12"/>
  <c r="BG174" i="12"/>
  <c r="BH174" i="12"/>
  <c r="BI174" i="12"/>
  <c r="BJ174" i="12"/>
  <c r="AK175" i="12"/>
  <c r="AL175" i="12"/>
  <c r="AM175" i="12"/>
  <c r="AN175" i="12"/>
  <c r="AQ175" i="12"/>
  <c r="AR175" i="12"/>
  <c r="AS175" i="12"/>
  <c r="AT175" i="12"/>
  <c r="AU175" i="12"/>
  <c r="AV175" i="12"/>
  <c r="AY175" i="12"/>
  <c r="AZ175" i="12"/>
  <c r="BA175" i="12"/>
  <c r="BB175" i="12"/>
  <c r="BC175" i="12"/>
  <c r="AP175" i="12" s="1"/>
  <c r="BD175" i="12"/>
  <c r="AO175" i="12" s="1"/>
  <c r="BE175" i="12"/>
  <c r="BF175" i="12"/>
  <c r="BG175" i="12"/>
  <c r="BH175" i="12"/>
  <c r="BI175" i="12"/>
  <c r="BJ175" i="12"/>
  <c r="AK176" i="12"/>
  <c r="AL176" i="12"/>
  <c r="AM176" i="12"/>
  <c r="AN176" i="12"/>
  <c r="AQ176" i="12"/>
  <c r="AR176" i="12"/>
  <c r="AS176" i="12"/>
  <c r="AT176" i="12"/>
  <c r="AU176" i="12"/>
  <c r="AV176" i="12"/>
  <c r="AY176" i="12"/>
  <c r="AZ176" i="12"/>
  <c r="BA176" i="12"/>
  <c r="BB176" i="12"/>
  <c r="BC176" i="12"/>
  <c r="AP176" i="12" s="1"/>
  <c r="BD176" i="12"/>
  <c r="AO176" i="12" s="1"/>
  <c r="BE176" i="12"/>
  <c r="BF176" i="12"/>
  <c r="BG176" i="12"/>
  <c r="BH176" i="12"/>
  <c r="BI176" i="12"/>
  <c r="BJ176" i="12"/>
  <c r="AK177" i="12"/>
  <c r="AL177" i="12"/>
  <c r="AM177" i="12"/>
  <c r="AN177" i="12"/>
  <c r="AQ177" i="12"/>
  <c r="AR177" i="12"/>
  <c r="AS177" i="12"/>
  <c r="AT177" i="12"/>
  <c r="AU177" i="12"/>
  <c r="AV177" i="12"/>
  <c r="AY177" i="12"/>
  <c r="AZ177" i="12"/>
  <c r="BA177" i="12"/>
  <c r="BB177" i="12"/>
  <c r="BC177" i="12"/>
  <c r="BD177" i="12"/>
  <c r="BE177" i="12"/>
  <c r="BF177" i="12"/>
  <c r="BG177" i="12"/>
  <c r="BH177" i="12"/>
  <c r="BI177" i="12"/>
  <c r="BJ177" i="12"/>
  <c r="AK178" i="12"/>
  <c r="AL178" i="12"/>
  <c r="AM178" i="12"/>
  <c r="AN178" i="12"/>
  <c r="AQ178" i="12"/>
  <c r="AR178" i="12"/>
  <c r="AS178" i="12"/>
  <c r="AT178" i="12"/>
  <c r="AU178" i="12"/>
  <c r="AV178" i="12"/>
  <c r="AY178" i="12"/>
  <c r="AZ178" i="12"/>
  <c r="BA178" i="12"/>
  <c r="BB178" i="12"/>
  <c r="BC178" i="12"/>
  <c r="AP178" i="12" s="1"/>
  <c r="BD178" i="12"/>
  <c r="AO178" i="12" s="1"/>
  <c r="BE178" i="12"/>
  <c r="BF178" i="12"/>
  <c r="BG178" i="12"/>
  <c r="BH178" i="12"/>
  <c r="BI178" i="12"/>
  <c r="BJ178" i="12"/>
  <c r="AK179" i="12"/>
  <c r="AL179" i="12"/>
  <c r="AM179" i="12"/>
  <c r="AN179" i="12"/>
  <c r="AQ179" i="12"/>
  <c r="AR179" i="12"/>
  <c r="AS179" i="12"/>
  <c r="AT179" i="12"/>
  <c r="AU179" i="12"/>
  <c r="AV179" i="12"/>
  <c r="AY179" i="12"/>
  <c r="AZ179" i="12"/>
  <c r="BA179" i="12"/>
  <c r="BB179" i="12"/>
  <c r="BC179" i="12"/>
  <c r="AP179" i="12" s="1"/>
  <c r="BD179" i="12"/>
  <c r="AO179" i="12" s="1"/>
  <c r="BE179" i="12"/>
  <c r="BF179" i="12"/>
  <c r="BG179" i="12"/>
  <c r="BH179" i="12"/>
  <c r="BI179" i="12"/>
  <c r="BJ179" i="12"/>
  <c r="AK180" i="12"/>
  <c r="AL180" i="12"/>
  <c r="AM180" i="12"/>
  <c r="AN180" i="12"/>
  <c r="AQ180" i="12"/>
  <c r="AR180" i="12"/>
  <c r="AS180" i="12"/>
  <c r="AT180" i="12"/>
  <c r="AU180" i="12"/>
  <c r="AV180" i="12"/>
  <c r="AY180" i="12"/>
  <c r="AZ180" i="12"/>
  <c r="BA180" i="12"/>
  <c r="BB180" i="12"/>
  <c r="BC180" i="12"/>
  <c r="AP180" i="12" s="1"/>
  <c r="BD180" i="12"/>
  <c r="AO180" i="12" s="1"/>
  <c r="BE180" i="12"/>
  <c r="BF180" i="12"/>
  <c r="BG180" i="12"/>
  <c r="BH180" i="12"/>
  <c r="BI180" i="12"/>
  <c r="BJ180" i="12"/>
  <c r="AK181" i="12"/>
  <c r="AL181" i="12"/>
  <c r="AM181" i="12"/>
  <c r="AN181" i="12"/>
  <c r="AP181" i="12"/>
  <c r="AQ181" i="12"/>
  <c r="AR181" i="12"/>
  <c r="AS181" i="12"/>
  <c r="AT181" i="12"/>
  <c r="AU181" i="12"/>
  <c r="AV181" i="12"/>
  <c r="AY181" i="12"/>
  <c r="AZ181" i="12"/>
  <c r="BA181" i="12"/>
  <c r="BB181" i="12"/>
  <c r="BC181" i="12"/>
  <c r="BD181" i="12"/>
  <c r="AO181" i="12" s="1"/>
  <c r="BE181" i="12"/>
  <c r="BF181" i="12"/>
  <c r="BG181" i="12"/>
  <c r="BH181" i="12"/>
  <c r="BI181" i="12"/>
  <c r="BJ181" i="12"/>
  <c r="AK182" i="12"/>
  <c r="AL182" i="12"/>
  <c r="AM182" i="12"/>
  <c r="AN182" i="12"/>
  <c r="AQ182" i="12"/>
  <c r="AR182" i="12"/>
  <c r="AS182" i="12"/>
  <c r="AT182" i="12"/>
  <c r="AU182" i="12"/>
  <c r="AV182" i="12"/>
  <c r="AY182" i="12"/>
  <c r="AZ182" i="12"/>
  <c r="BA182" i="12"/>
  <c r="BB182" i="12"/>
  <c r="BC182" i="12"/>
  <c r="AP182" i="12" s="1"/>
  <c r="BD182" i="12"/>
  <c r="AO182" i="12" s="1"/>
  <c r="BE182" i="12"/>
  <c r="BF182" i="12"/>
  <c r="BG182" i="12"/>
  <c r="BH182" i="12"/>
  <c r="BI182" i="12"/>
  <c r="BJ182" i="12"/>
  <c r="AK183" i="12"/>
  <c r="AL183" i="12"/>
  <c r="AM183" i="12"/>
  <c r="AN183" i="12"/>
  <c r="AQ183" i="12"/>
  <c r="AR183" i="12"/>
  <c r="AS183" i="12"/>
  <c r="AT183" i="12"/>
  <c r="AU183" i="12"/>
  <c r="AV183" i="12"/>
  <c r="AY183" i="12"/>
  <c r="AZ183" i="12"/>
  <c r="BA183" i="12"/>
  <c r="BB183" i="12"/>
  <c r="BC183" i="12"/>
  <c r="AP183" i="12" s="1"/>
  <c r="BD183" i="12"/>
  <c r="BE183" i="12"/>
  <c r="BF183" i="12"/>
  <c r="BG183" i="12"/>
  <c r="BH183" i="12"/>
  <c r="BI183" i="12"/>
  <c r="BJ183" i="12"/>
  <c r="AK184" i="12"/>
  <c r="AL184" i="12"/>
  <c r="AM184" i="12"/>
  <c r="AN184" i="12"/>
  <c r="AQ184" i="12"/>
  <c r="AR184" i="12"/>
  <c r="AS184" i="12"/>
  <c r="AT184" i="12"/>
  <c r="AU184" i="12"/>
  <c r="AV184" i="12"/>
  <c r="AY184" i="12"/>
  <c r="AZ184" i="12"/>
  <c r="BA184" i="12"/>
  <c r="BB184" i="12"/>
  <c r="BC184" i="12"/>
  <c r="AP184" i="12" s="1"/>
  <c r="BD184" i="12"/>
  <c r="AO184" i="12" s="1"/>
  <c r="BE184" i="12"/>
  <c r="BF184" i="12"/>
  <c r="BG184" i="12"/>
  <c r="BH184" i="12"/>
  <c r="BI184" i="12"/>
  <c r="BJ184" i="12"/>
  <c r="AK185" i="12"/>
  <c r="AL185" i="12"/>
  <c r="AM185" i="12"/>
  <c r="AN185" i="12"/>
  <c r="AQ185" i="12"/>
  <c r="AR185" i="12"/>
  <c r="AS185" i="12"/>
  <c r="AT185" i="12"/>
  <c r="AU185" i="12"/>
  <c r="AV185" i="12"/>
  <c r="AY185" i="12"/>
  <c r="AZ185" i="12"/>
  <c r="BA185" i="12"/>
  <c r="BB185" i="12"/>
  <c r="BC185" i="12"/>
  <c r="AP185" i="12" s="1"/>
  <c r="BD185" i="12"/>
  <c r="BE185" i="12"/>
  <c r="BF185" i="12"/>
  <c r="BG185" i="12"/>
  <c r="BH185" i="12"/>
  <c r="BI185" i="12"/>
  <c r="BJ185" i="12"/>
  <c r="AK186" i="12"/>
  <c r="AL186" i="12"/>
  <c r="AM186" i="12"/>
  <c r="AN186" i="12"/>
  <c r="AQ186" i="12"/>
  <c r="AR186" i="12"/>
  <c r="AS186" i="12"/>
  <c r="AT186" i="12"/>
  <c r="AU186" i="12"/>
  <c r="AV186" i="12"/>
  <c r="AY186" i="12"/>
  <c r="AZ186" i="12"/>
  <c r="BA186" i="12"/>
  <c r="BB186" i="12"/>
  <c r="BC186" i="12"/>
  <c r="AP186" i="12" s="1"/>
  <c r="BD186" i="12"/>
  <c r="AO186" i="12" s="1"/>
  <c r="BE186" i="12"/>
  <c r="BF186" i="12"/>
  <c r="BG186" i="12"/>
  <c r="BH186" i="12"/>
  <c r="BI186" i="12"/>
  <c r="BJ186" i="12"/>
  <c r="AK187" i="12"/>
  <c r="AL187" i="12"/>
  <c r="AM187" i="12"/>
  <c r="AN187" i="12"/>
  <c r="AQ187" i="12"/>
  <c r="AR187" i="12"/>
  <c r="AS187" i="12"/>
  <c r="AT187" i="12"/>
  <c r="AU187" i="12"/>
  <c r="AV187" i="12"/>
  <c r="AY187" i="12"/>
  <c r="AZ187" i="12"/>
  <c r="BA187" i="12"/>
  <c r="BB187" i="12"/>
  <c r="BC187" i="12"/>
  <c r="BD187" i="12"/>
  <c r="AO187" i="12" s="1"/>
  <c r="BE187" i="12"/>
  <c r="BF187" i="12"/>
  <c r="BG187" i="12"/>
  <c r="BH187" i="12"/>
  <c r="BI187" i="12"/>
  <c r="BJ187" i="12"/>
  <c r="AK188" i="12"/>
  <c r="AL188" i="12"/>
  <c r="AM188" i="12"/>
  <c r="AN188" i="12"/>
  <c r="AQ188" i="12"/>
  <c r="AR188" i="12"/>
  <c r="AS188" i="12"/>
  <c r="AT188" i="12"/>
  <c r="AU188" i="12"/>
  <c r="AV188" i="12"/>
  <c r="AY188" i="12"/>
  <c r="AZ188" i="12"/>
  <c r="BA188" i="12"/>
  <c r="BB188" i="12"/>
  <c r="BC188" i="12"/>
  <c r="AP188" i="12" s="1"/>
  <c r="BD188" i="12"/>
  <c r="AO188" i="12" s="1"/>
  <c r="BE188" i="12"/>
  <c r="BF188" i="12"/>
  <c r="BG188" i="12"/>
  <c r="BH188" i="12"/>
  <c r="BI188" i="12"/>
  <c r="BJ188" i="12"/>
  <c r="AK189" i="12"/>
  <c r="AL189" i="12"/>
  <c r="AM189" i="12"/>
  <c r="AN189" i="12"/>
  <c r="AQ189" i="12"/>
  <c r="AR189" i="12"/>
  <c r="AS189" i="12"/>
  <c r="AT189" i="12"/>
  <c r="AU189" i="12"/>
  <c r="AV189" i="12"/>
  <c r="AY189" i="12"/>
  <c r="AZ189" i="12"/>
  <c r="BA189" i="12"/>
  <c r="BB189" i="12"/>
  <c r="BC189" i="12"/>
  <c r="BD189" i="12"/>
  <c r="BE189" i="12"/>
  <c r="BF189" i="12"/>
  <c r="BG189" i="12"/>
  <c r="BH189" i="12"/>
  <c r="BI189" i="12"/>
  <c r="BJ189" i="12"/>
  <c r="AK190" i="12"/>
  <c r="AL190" i="12"/>
  <c r="AM190" i="12"/>
  <c r="AN190" i="12"/>
  <c r="AQ190" i="12"/>
  <c r="AR190" i="12"/>
  <c r="AS190" i="12"/>
  <c r="AT190" i="12"/>
  <c r="AU190" i="12"/>
  <c r="AV190" i="12"/>
  <c r="AY190" i="12"/>
  <c r="AZ190" i="12"/>
  <c r="BA190" i="12"/>
  <c r="BB190" i="12"/>
  <c r="BC190" i="12"/>
  <c r="BD190" i="12"/>
  <c r="AO190" i="12" s="1"/>
  <c r="BE190" i="12"/>
  <c r="BF190" i="12"/>
  <c r="BG190" i="12"/>
  <c r="BH190" i="12"/>
  <c r="BI190" i="12"/>
  <c r="BJ190" i="12"/>
  <c r="AK191" i="12"/>
  <c r="AL191" i="12"/>
  <c r="AM191" i="12"/>
  <c r="AN191" i="12"/>
  <c r="AQ191" i="12"/>
  <c r="AR191" i="12"/>
  <c r="AS191" i="12"/>
  <c r="AT191" i="12"/>
  <c r="AU191" i="12"/>
  <c r="AV191" i="12"/>
  <c r="AY191" i="12"/>
  <c r="AZ191" i="12"/>
  <c r="BA191" i="12"/>
  <c r="BB191" i="12"/>
  <c r="BC191" i="12"/>
  <c r="BD191" i="12"/>
  <c r="BE191" i="12"/>
  <c r="BF191" i="12"/>
  <c r="BG191" i="12"/>
  <c r="BH191" i="12"/>
  <c r="BI191" i="12"/>
  <c r="BJ191" i="12"/>
  <c r="AK192" i="12"/>
  <c r="AL192" i="12"/>
  <c r="AM192" i="12"/>
  <c r="AN192" i="12"/>
  <c r="AQ192" i="12"/>
  <c r="AR192" i="12"/>
  <c r="AS192" i="12"/>
  <c r="AT192" i="12"/>
  <c r="AU192" i="12"/>
  <c r="AV192" i="12"/>
  <c r="AY192" i="12"/>
  <c r="AZ192" i="12"/>
  <c r="BA192" i="12"/>
  <c r="BB192" i="12"/>
  <c r="BC192" i="12"/>
  <c r="AP192" i="12" s="1"/>
  <c r="BD192" i="12"/>
  <c r="BE192" i="12"/>
  <c r="BF192" i="12"/>
  <c r="BG192" i="12"/>
  <c r="BH192" i="12"/>
  <c r="BI192" i="12"/>
  <c r="BJ192" i="12"/>
  <c r="AK193" i="12"/>
  <c r="AL193" i="12"/>
  <c r="AM193" i="12"/>
  <c r="AN193" i="12"/>
  <c r="AQ193" i="12"/>
  <c r="AR193" i="12"/>
  <c r="AS193" i="12"/>
  <c r="AT193" i="12"/>
  <c r="AU193" i="12"/>
  <c r="AV193" i="12"/>
  <c r="AY193" i="12"/>
  <c r="AZ193" i="12"/>
  <c r="BA193" i="12"/>
  <c r="BB193" i="12"/>
  <c r="BC193" i="12"/>
  <c r="BD193" i="12"/>
  <c r="AO193" i="12" s="1"/>
  <c r="BE193" i="12"/>
  <c r="BF193" i="12"/>
  <c r="BG193" i="12"/>
  <c r="BH193" i="12"/>
  <c r="BI193" i="12"/>
  <c r="BJ193" i="12"/>
  <c r="AK194" i="12"/>
  <c r="AL194" i="12"/>
  <c r="AM194" i="12"/>
  <c r="AN194" i="12"/>
  <c r="AQ194" i="12"/>
  <c r="AR194" i="12"/>
  <c r="AS194" i="12"/>
  <c r="AT194" i="12"/>
  <c r="AU194" i="12"/>
  <c r="AV194" i="12"/>
  <c r="AY194" i="12"/>
  <c r="AZ194" i="12"/>
  <c r="BA194" i="12"/>
  <c r="BB194" i="12"/>
  <c r="BC194" i="12"/>
  <c r="AP194" i="12" s="1"/>
  <c r="BD194" i="12"/>
  <c r="AO194" i="12" s="1"/>
  <c r="BE194" i="12"/>
  <c r="BF194" i="12"/>
  <c r="BG194" i="12"/>
  <c r="BH194" i="12"/>
  <c r="BI194" i="12"/>
  <c r="BJ194" i="12"/>
  <c r="AK195" i="12"/>
  <c r="AL195" i="12"/>
  <c r="AM195" i="12"/>
  <c r="AN195" i="12"/>
  <c r="AP195" i="12"/>
  <c r="AQ195" i="12"/>
  <c r="AR195" i="12"/>
  <c r="AS195" i="12"/>
  <c r="AT195" i="12"/>
  <c r="AU195" i="12"/>
  <c r="AV195" i="12"/>
  <c r="AY195" i="12"/>
  <c r="AZ195" i="12"/>
  <c r="BA195" i="12"/>
  <c r="BB195" i="12"/>
  <c r="BC195" i="12"/>
  <c r="BD195" i="12"/>
  <c r="AO195" i="12" s="1"/>
  <c r="BE195" i="12"/>
  <c r="BF195" i="12"/>
  <c r="BG195" i="12"/>
  <c r="BH195" i="12"/>
  <c r="BI195" i="12"/>
  <c r="BJ195" i="12"/>
  <c r="AK196" i="12"/>
  <c r="AL196" i="12"/>
  <c r="AM196" i="12"/>
  <c r="AN196" i="12"/>
  <c r="AP196" i="12"/>
  <c r="AQ196" i="12"/>
  <c r="AR196" i="12"/>
  <c r="AS196" i="12"/>
  <c r="AT196" i="12"/>
  <c r="AU196" i="12"/>
  <c r="AV196" i="12"/>
  <c r="AY196" i="12"/>
  <c r="AZ196" i="12"/>
  <c r="BA196" i="12"/>
  <c r="BB196" i="12"/>
  <c r="BC196" i="12"/>
  <c r="BD196" i="12"/>
  <c r="AO196" i="12" s="1"/>
  <c r="BE196" i="12"/>
  <c r="BF196" i="12"/>
  <c r="BG196" i="12"/>
  <c r="BH196" i="12"/>
  <c r="BI196" i="12"/>
  <c r="BJ196" i="12"/>
  <c r="AK197" i="12"/>
  <c r="AL197" i="12"/>
  <c r="AM197" i="12"/>
  <c r="AN197" i="12"/>
  <c r="AQ197" i="12"/>
  <c r="AR197" i="12"/>
  <c r="AS197" i="12"/>
  <c r="AT197" i="12"/>
  <c r="AU197" i="12"/>
  <c r="AV197" i="12"/>
  <c r="AY197" i="12"/>
  <c r="AZ197" i="12"/>
  <c r="BA197" i="12"/>
  <c r="BB197" i="12"/>
  <c r="BC197" i="12"/>
  <c r="AP197" i="12" s="1"/>
  <c r="BD197" i="12"/>
  <c r="AO197" i="12" s="1"/>
  <c r="BE197" i="12"/>
  <c r="BF197" i="12"/>
  <c r="BG197" i="12"/>
  <c r="BH197" i="12"/>
  <c r="BI197" i="12"/>
  <c r="BJ197" i="12"/>
  <c r="AK198" i="12"/>
  <c r="AL198" i="12"/>
  <c r="AM198" i="12"/>
  <c r="AN198" i="12"/>
  <c r="AQ198" i="12"/>
  <c r="AR198" i="12"/>
  <c r="AS198" i="12"/>
  <c r="AT198" i="12"/>
  <c r="AU198" i="12"/>
  <c r="AV198" i="12"/>
  <c r="AY198" i="12"/>
  <c r="AZ198" i="12"/>
  <c r="BA198" i="12"/>
  <c r="BB198" i="12"/>
  <c r="BC198" i="12"/>
  <c r="BD198" i="12"/>
  <c r="BE198" i="12"/>
  <c r="BF198" i="12"/>
  <c r="BG198" i="12"/>
  <c r="BH198" i="12"/>
  <c r="BI198" i="12"/>
  <c r="BJ198" i="12"/>
  <c r="AK199" i="12"/>
  <c r="AL199" i="12"/>
  <c r="AM199" i="12"/>
  <c r="AN199" i="12"/>
  <c r="AQ199" i="12"/>
  <c r="AR199" i="12"/>
  <c r="AS199" i="12"/>
  <c r="AT199" i="12"/>
  <c r="AU199" i="12"/>
  <c r="AV199" i="12"/>
  <c r="AY199" i="12"/>
  <c r="AZ199" i="12"/>
  <c r="BA199" i="12"/>
  <c r="BB199" i="12"/>
  <c r="BC199" i="12"/>
  <c r="AP199" i="12" s="1"/>
  <c r="BD199" i="12"/>
  <c r="BE199" i="12"/>
  <c r="BF199" i="12"/>
  <c r="BG199" i="12"/>
  <c r="BH199" i="12"/>
  <c r="BI199" i="12"/>
  <c r="BJ199" i="12"/>
  <c r="AK200" i="12"/>
  <c r="AL200" i="12"/>
  <c r="AM200" i="12"/>
  <c r="AN200" i="12"/>
  <c r="AQ200" i="12"/>
  <c r="AR200" i="12"/>
  <c r="AS200" i="12"/>
  <c r="AT200" i="12"/>
  <c r="AU200" i="12"/>
  <c r="AV200" i="12"/>
  <c r="AY200" i="12"/>
  <c r="AZ200" i="12"/>
  <c r="BA200" i="12"/>
  <c r="BB200" i="12"/>
  <c r="BC200" i="12"/>
  <c r="AP200" i="12" s="1"/>
  <c r="BD200" i="12"/>
  <c r="AO200" i="12" s="1"/>
  <c r="BE200" i="12"/>
  <c r="BF200" i="12"/>
  <c r="BG200" i="12"/>
  <c r="BH200" i="12"/>
  <c r="BI200" i="12"/>
  <c r="BJ200" i="12"/>
  <c r="AK201" i="12"/>
  <c r="AL201" i="12"/>
  <c r="AM201" i="12"/>
  <c r="AN201" i="12"/>
  <c r="AQ201" i="12"/>
  <c r="AR201" i="12"/>
  <c r="AS201" i="12"/>
  <c r="AT201" i="12"/>
  <c r="AU201" i="12"/>
  <c r="AV201" i="12"/>
  <c r="AY201" i="12"/>
  <c r="AZ201" i="12"/>
  <c r="BA201" i="12"/>
  <c r="BB201" i="12"/>
  <c r="BC201" i="12"/>
  <c r="AP201" i="12" s="1"/>
  <c r="BD201" i="12"/>
  <c r="BE201" i="12"/>
  <c r="BF201" i="12"/>
  <c r="BG201" i="12"/>
  <c r="BH201" i="12"/>
  <c r="BI201" i="12"/>
  <c r="BJ201" i="12"/>
  <c r="AK202" i="12"/>
  <c r="AL202" i="12"/>
  <c r="AM202" i="12"/>
  <c r="AN202" i="12"/>
  <c r="AQ202" i="12"/>
  <c r="AR202" i="12"/>
  <c r="AS202" i="12"/>
  <c r="AT202" i="12"/>
  <c r="AU202" i="12"/>
  <c r="AV202" i="12"/>
  <c r="AY202" i="12"/>
  <c r="AZ202" i="12"/>
  <c r="BA202" i="12"/>
  <c r="BB202" i="12"/>
  <c r="BC202" i="12"/>
  <c r="BD202" i="12"/>
  <c r="AO202" i="12" s="1"/>
  <c r="BE202" i="12"/>
  <c r="BF202" i="12"/>
  <c r="BG202" i="12"/>
  <c r="BH202" i="12"/>
  <c r="BI202" i="12"/>
  <c r="BJ202" i="12"/>
  <c r="AK203" i="12"/>
  <c r="AL203" i="12"/>
  <c r="AM203" i="12"/>
  <c r="AN203" i="12"/>
  <c r="AQ203" i="12"/>
  <c r="AR203" i="12"/>
  <c r="AS203" i="12"/>
  <c r="AT203" i="12"/>
  <c r="AU203" i="12"/>
  <c r="AV203" i="12"/>
  <c r="AY203" i="12"/>
  <c r="AZ203" i="12"/>
  <c r="BA203" i="12"/>
  <c r="BB203" i="12"/>
  <c r="BC203" i="12"/>
  <c r="AP203" i="12" s="1"/>
  <c r="BD203" i="12"/>
  <c r="AO203" i="12" s="1"/>
  <c r="BE203" i="12"/>
  <c r="BF203" i="12"/>
  <c r="BG203" i="12"/>
  <c r="BH203" i="12"/>
  <c r="BI203" i="12"/>
  <c r="BJ203" i="12"/>
  <c r="AK204" i="12"/>
  <c r="AL204" i="12"/>
  <c r="AM204" i="12"/>
  <c r="AN204" i="12"/>
  <c r="AQ204" i="12"/>
  <c r="AR204" i="12"/>
  <c r="AS204" i="12"/>
  <c r="AT204" i="12"/>
  <c r="AU204" i="12"/>
  <c r="AV204" i="12"/>
  <c r="AY204" i="12"/>
  <c r="AZ204" i="12"/>
  <c r="BA204" i="12"/>
  <c r="BB204" i="12"/>
  <c r="BC204" i="12"/>
  <c r="AP204" i="12" s="1"/>
  <c r="BD204" i="12"/>
  <c r="AO204" i="12" s="1"/>
  <c r="BE204" i="12"/>
  <c r="BF204" i="12"/>
  <c r="BG204" i="12"/>
  <c r="BH204" i="12"/>
  <c r="BI204" i="12"/>
  <c r="BJ204" i="12"/>
  <c r="AK205" i="12"/>
  <c r="AL205" i="12"/>
  <c r="AM205" i="12"/>
  <c r="AN205" i="12"/>
  <c r="AQ205" i="12"/>
  <c r="AR205" i="12"/>
  <c r="AS205" i="12"/>
  <c r="AT205" i="12"/>
  <c r="AU205" i="12"/>
  <c r="AV205" i="12"/>
  <c r="AY205" i="12"/>
  <c r="AZ205" i="12"/>
  <c r="BA205" i="12"/>
  <c r="BB205" i="12"/>
  <c r="BC205" i="12"/>
  <c r="BD205" i="12"/>
  <c r="BE205" i="12"/>
  <c r="BF205" i="12"/>
  <c r="BG205" i="12"/>
  <c r="BH205" i="12"/>
  <c r="BI205" i="12"/>
  <c r="BJ205" i="12"/>
  <c r="AK206" i="12"/>
  <c r="AL206" i="12"/>
  <c r="AM206" i="12"/>
  <c r="AN206" i="12"/>
  <c r="AQ206" i="12"/>
  <c r="AR206" i="12"/>
  <c r="AS206" i="12"/>
  <c r="AT206" i="12"/>
  <c r="AU206" i="12"/>
  <c r="AV206" i="12"/>
  <c r="AY206" i="12"/>
  <c r="AZ206" i="12"/>
  <c r="BA206" i="12"/>
  <c r="BB206" i="12"/>
  <c r="BC206" i="12"/>
  <c r="BD206" i="12"/>
  <c r="AO206" i="12" s="1"/>
  <c r="BE206" i="12"/>
  <c r="BF206" i="12"/>
  <c r="BG206" i="12"/>
  <c r="BH206" i="12"/>
  <c r="BI206" i="12"/>
  <c r="BJ206" i="12"/>
  <c r="AK207" i="12"/>
  <c r="AL207" i="12"/>
  <c r="AM207" i="12"/>
  <c r="AN207" i="12"/>
  <c r="AQ207" i="12"/>
  <c r="AR207" i="12"/>
  <c r="AS207" i="12"/>
  <c r="AT207" i="12"/>
  <c r="AU207" i="12"/>
  <c r="AV207" i="12"/>
  <c r="AY207" i="12"/>
  <c r="AZ207" i="12"/>
  <c r="BA207" i="12"/>
  <c r="BB207" i="12"/>
  <c r="BC207" i="12"/>
  <c r="BD207" i="12"/>
  <c r="BE207" i="12"/>
  <c r="BF207" i="12"/>
  <c r="BG207" i="12"/>
  <c r="BH207" i="12"/>
  <c r="BI207" i="12"/>
  <c r="BJ207" i="12"/>
  <c r="AK208" i="12"/>
  <c r="AL208" i="12"/>
  <c r="AM208" i="12"/>
  <c r="AN208" i="12"/>
  <c r="AQ208" i="12"/>
  <c r="AR208" i="12"/>
  <c r="AS208" i="12"/>
  <c r="AT208" i="12"/>
  <c r="AU208" i="12"/>
  <c r="AV208" i="12"/>
  <c r="AY208" i="12"/>
  <c r="AZ208" i="12"/>
  <c r="BA208" i="12"/>
  <c r="BB208" i="12"/>
  <c r="BC208" i="12"/>
  <c r="AP208" i="12" s="1"/>
  <c r="BD208" i="12"/>
  <c r="BE208" i="12"/>
  <c r="BF208" i="12"/>
  <c r="BG208" i="12"/>
  <c r="BH208" i="12"/>
  <c r="BI208" i="12"/>
  <c r="BJ208" i="12"/>
  <c r="AK209" i="12"/>
  <c r="AL209" i="12"/>
  <c r="AM209" i="12"/>
  <c r="AN209" i="12"/>
  <c r="AQ209" i="12"/>
  <c r="AR209" i="12"/>
  <c r="AS209" i="12"/>
  <c r="AT209" i="12"/>
  <c r="AU209" i="12"/>
  <c r="AV209" i="12"/>
  <c r="AY209" i="12"/>
  <c r="AZ209" i="12"/>
  <c r="BA209" i="12"/>
  <c r="BB209" i="12"/>
  <c r="BC209" i="12"/>
  <c r="BD209" i="12"/>
  <c r="BE209" i="12"/>
  <c r="BF209" i="12"/>
  <c r="BG209" i="12"/>
  <c r="BH209" i="12"/>
  <c r="BI209" i="12"/>
  <c r="BJ209" i="12"/>
  <c r="AK210" i="12"/>
  <c r="AL210" i="12"/>
  <c r="AM210" i="12"/>
  <c r="AN210" i="12"/>
  <c r="AQ210" i="12"/>
  <c r="AR210" i="12"/>
  <c r="AS210" i="12"/>
  <c r="AT210" i="12"/>
  <c r="AU210" i="12"/>
  <c r="AV210" i="12"/>
  <c r="AY210" i="12"/>
  <c r="AZ210" i="12"/>
  <c r="BA210" i="12"/>
  <c r="BB210" i="12"/>
  <c r="BC210" i="12"/>
  <c r="AP210" i="12" s="1"/>
  <c r="BD210" i="12"/>
  <c r="AO210" i="12" s="1"/>
  <c r="BE210" i="12"/>
  <c r="BF210" i="12"/>
  <c r="BG210" i="12"/>
  <c r="BH210" i="12"/>
  <c r="BI210" i="12"/>
  <c r="BJ210" i="12"/>
  <c r="AK211" i="12"/>
  <c r="AL211" i="12"/>
  <c r="AM211" i="12"/>
  <c r="AN211" i="12"/>
  <c r="AQ211" i="12"/>
  <c r="AR211" i="12"/>
  <c r="AS211" i="12"/>
  <c r="AT211" i="12"/>
  <c r="AU211" i="12"/>
  <c r="AV211" i="12"/>
  <c r="AY211" i="12"/>
  <c r="AZ211" i="12"/>
  <c r="BA211" i="12"/>
  <c r="BB211" i="12"/>
  <c r="BC211" i="12"/>
  <c r="AP211" i="12" s="1"/>
  <c r="BD211" i="12"/>
  <c r="BE211" i="12"/>
  <c r="BF211" i="12"/>
  <c r="BG211" i="12"/>
  <c r="BH211" i="12"/>
  <c r="BI211" i="12"/>
  <c r="BJ211" i="12"/>
  <c r="AK212" i="12"/>
  <c r="AL212" i="12"/>
  <c r="AM212" i="12"/>
  <c r="AN212" i="12"/>
  <c r="AQ212" i="12"/>
  <c r="AR212" i="12"/>
  <c r="AS212" i="12"/>
  <c r="AT212" i="12"/>
  <c r="AU212" i="12"/>
  <c r="AV212" i="12"/>
  <c r="AY212" i="12"/>
  <c r="AZ212" i="12"/>
  <c r="BA212" i="12"/>
  <c r="BB212" i="12"/>
  <c r="BC212" i="12"/>
  <c r="AP212" i="12" s="1"/>
  <c r="BD212" i="12"/>
  <c r="AO212" i="12" s="1"/>
  <c r="BE212" i="12"/>
  <c r="BF212" i="12"/>
  <c r="BG212" i="12"/>
  <c r="BH212" i="12"/>
  <c r="BI212" i="12"/>
  <c r="BJ212" i="12"/>
  <c r="AK213" i="12"/>
  <c r="AL213" i="12"/>
  <c r="AM213" i="12"/>
  <c r="AN213" i="12"/>
  <c r="AQ213" i="12"/>
  <c r="AR213" i="12"/>
  <c r="AS213" i="12"/>
  <c r="AT213" i="12"/>
  <c r="AU213" i="12"/>
  <c r="AV213" i="12"/>
  <c r="AY213" i="12"/>
  <c r="AZ213" i="12"/>
  <c r="BA213" i="12"/>
  <c r="BB213" i="12"/>
  <c r="BC213" i="12"/>
  <c r="BD213" i="12"/>
  <c r="AO213" i="12" s="1"/>
  <c r="BE213" i="12"/>
  <c r="BF213" i="12"/>
  <c r="BG213" i="12"/>
  <c r="BH213" i="12"/>
  <c r="BI213" i="12"/>
  <c r="BJ213" i="12"/>
  <c r="AK214" i="12"/>
  <c r="AL214" i="12"/>
  <c r="AM214" i="12"/>
  <c r="AN214" i="12"/>
  <c r="AQ214" i="12"/>
  <c r="AR214" i="12"/>
  <c r="AS214" i="12"/>
  <c r="AT214" i="12"/>
  <c r="AU214" i="12"/>
  <c r="AV214" i="12"/>
  <c r="AY214" i="12"/>
  <c r="AZ214" i="12"/>
  <c r="BA214" i="12"/>
  <c r="BB214" i="12"/>
  <c r="BC214" i="12"/>
  <c r="BD214" i="12"/>
  <c r="AO214" i="12" s="1"/>
  <c r="BE214" i="12"/>
  <c r="BF214" i="12"/>
  <c r="BG214" i="12"/>
  <c r="BH214" i="12"/>
  <c r="BI214" i="12"/>
  <c r="BJ214" i="12"/>
  <c r="AK215" i="12"/>
  <c r="AL215" i="12"/>
  <c r="AM215" i="12"/>
  <c r="AN215" i="12"/>
  <c r="AQ215" i="12"/>
  <c r="AR215" i="12"/>
  <c r="AS215" i="12"/>
  <c r="AT215" i="12"/>
  <c r="AU215" i="12"/>
  <c r="AV215" i="12"/>
  <c r="AY215" i="12"/>
  <c r="AZ215" i="12"/>
  <c r="BA215" i="12"/>
  <c r="BB215" i="12"/>
  <c r="BC215" i="12"/>
  <c r="AP215" i="12" s="1"/>
  <c r="BD215" i="12"/>
  <c r="AO215" i="12" s="1"/>
  <c r="BE215" i="12"/>
  <c r="BF215" i="12"/>
  <c r="BG215" i="12"/>
  <c r="BH215" i="12"/>
  <c r="BI215" i="12"/>
  <c r="BJ215" i="12"/>
  <c r="AK216" i="12"/>
  <c r="AL216" i="12"/>
  <c r="AM216" i="12"/>
  <c r="AN216" i="12"/>
  <c r="AQ216" i="12"/>
  <c r="AR216" i="12"/>
  <c r="AS216" i="12"/>
  <c r="AT216" i="12"/>
  <c r="AU216" i="12"/>
  <c r="AV216" i="12"/>
  <c r="AY216" i="12"/>
  <c r="AZ216" i="12"/>
  <c r="BA216" i="12"/>
  <c r="BB216" i="12"/>
  <c r="BC216" i="12"/>
  <c r="AP216" i="12" s="1"/>
  <c r="BD216" i="12"/>
  <c r="BE216" i="12"/>
  <c r="BF216" i="12"/>
  <c r="BG216" i="12"/>
  <c r="BH216" i="12"/>
  <c r="BI216" i="12"/>
  <c r="BJ216" i="12"/>
  <c r="AK217" i="12"/>
  <c r="AL217" i="12"/>
  <c r="AM217" i="12"/>
  <c r="AN217" i="12"/>
  <c r="AQ217" i="12"/>
  <c r="AR217" i="12"/>
  <c r="AS217" i="12"/>
  <c r="AT217" i="12"/>
  <c r="AU217" i="12"/>
  <c r="AV217" i="12"/>
  <c r="AY217" i="12"/>
  <c r="AZ217" i="12"/>
  <c r="BA217" i="12"/>
  <c r="BB217" i="12"/>
  <c r="BC217" i="12"/>
  <c r="AP217" i="12" s="1"/>
  <c r="BD217" i="12"/>
  <c r="AO217" i="12" s="1"/>
  <c r="BE217" i="12"/>
  <c r="BF217" i="12"/>
  <c r="BG217" i="12"/>
  <c r="BH217" i="12"/>
  <c r="BI217" i="12"/>
  <c r="BJ217" i="12"/>
  <c r="AK218" i="12"/>
  <c r="AL218" i="12"/>
  <c r="AM218" i="12"/>
  <c r="AN218" i="12"/>
  <c r="AQ218" i="12"/>
  <c r="AR218" i="12"/>
  <c r="AS218" i="12"/>
  <c r="AT218" i="12"/>
  <c r="AU218" i="12"/>
  <c r="AV218" i="12"/>
  <c r="AY218" i="12"/>
  <c r="AZ218" i="12"/>
  <c r="BA218" i="12"/>
  <c r="BB218" i="12"/>
  <c r="BC218" i="12"/>
  <c r="BD218" i="12"/>
  <c r="AO218" i="12" s="1"/>
  <c r="BE218" i="12"/>
  <c r="BF218" i="12"/>
  <c r="BG218" i="12"/>
  <c r="BH218" i="12"/>
  <c r="BI218" i="12"/>
  <c r="BJ218" i="12"/>
  <c r="AK219" i="12"/>
  <c r="AL219" i="12"/>
  <c r="AM219" i="12"/>
  <c r="AN219" i="12"/>
  <c r="AQ219" i="12"/>
  <c r="AR219" i="12"/>
  <c r="AS219" i="12"/>
  <c r="AT219" i="12"/>
  <c r="AU219" i="12"/>
  <c r="AV219" i="12"/>
  <c r="AY219" i="12"/>
  <c r="AZ219" i="12"/>
  <c r="BA219" i="12"/>
  <c r="BB219" i="12"/>
  <c r="BC219" i="12"/>
  <c r="BD219" i="12"/>
  <c r="AO219" i="12" s="1"/>
  <c r="BE219" i="12"/>
  <c r="BF219" i="12"/>
  <c r="BG219" i="12"/>
  <c r="BH219" i="12"/>
  <c r="BI219" i="12"/>
  <c r="BJ219" i="12"/>
  <c r="AK220" i="12"/>
  <c r="AL220" i="12"/>
  <c r="AM220" i="12"/>
  <c r="AN220" i="12"/>
  <c r="AQ220" i="12"/>
  <c r="AR220" i="12"/>
  <c r="AS220" i="12"/>
  <c r="AT220" i="12"/>
  <c r="AU220" i="12"/>
  <c r="AV220" i="12"/>
  <c r="AY220" i="12"/>
  <c r="AZ220" i="12"/>
  <c r="BA220" i="12"/>
  <c r="BB220" i="12"/>
  <c r="BC220" i="12"/>
  <c r="AP220" i="12" s="1"/>
  <c r="BD220" i="12"/>
  <c r="AO220" i="12" s="1"/>
  <c r="BE220" i="12"/>
  <c r="BF220" i="12"/>
  <c r="BG220" i="12"/>
  <c r="BH220" i="12"/>
  <c r="BI220" i="12"/>
  <c r="BJ220" i="12"/>
  <c r="AK221" i="12"/>
  <c r="AL221" i="12"/>
  <c r="AM221" i="12"/>
  <c r="AN221" i="12"/>
  <c r="AQ221" i="12"/>
  <c r="AR221" i="12"/>
  <c r="AS221" i="12"/>
  <c r="AT221" i="12"/>
  <c r="AU221" i="12"/>
  <c r="AV221" i="12"/>
  <c r="AY221" i="12"/>
  <c r="AZ221" i="12"/>
  <c r="BA221" i="12"/>
  <c r="BB221" i="12"/>
  <c r="BC221" i="12"/>
  <c r="AP221" i="12" s="1"/>
  <c r="BD221" i="12"/>
  <c r="AO221" i="12" s="1"/>
  <c r="BE221" i="12"/>
  <c r="BF221" i="12"/>
  <c r="BG221" i="12"/>
  <c r="BH221" i="12"/>
  <c r="BI221" i="12"/>
  <c r="BJ221" i="12"/>
  <c r="AK222" i="12"/>
  <c r="AL222" i="12"/>
  <c r="AM222" i="12"/>
  <c r="AN222" i="12"/>
  <c r="AQ222" i="12"/>
  <c r="AR222" i="12"/>
  <c r="AS222" i="12"/>
  <c r="AT222" i="12"/>
  <c r="AU222" i="12"/>
  <c r="AV222" i="12"/>
  <c r="AY222" i="12"/>
  <c r="AZ222" i="12"/>
  <c r="BA222" i="12"/>
  <c r="BB222" i="12"/>
  <c r="BC222" i="12"/>
  <c r="AP222" i="12" s="1"/>
  <c r="BD222" i="12"/>
  <c r="AO222" i="12" s="1"/>
  <c r="BE222" i="12"/>
  <c r="BF222" i="12"/>
  <c r="BG222" i="12"/>
  <c r="BH222" i="12"/>
  <c r="BI222" i="12"/>
  <c r="BJ222" i="12"/>
  <c r="AK223" i="12"/>
  <c r="AL223" i="12"/>
  <c r="AM223" i="12"/>
  <c r="AN223" i="12"/>
  <c r="AP223" i="12"/>
  <c r="AQ223" i="12"/>
  <c r="AR223" i="12"/>
  <c r="AS223" i="12"/>
  <c r="AT223" i="12"/>
  <c r="AU223" i="12"/>
  <c r="AV223" i="12"/>
  <c r="AY223" i="12"/>
  <c r="AZ223" i="12"/>
  <c r="BA223" i="12"/>
  <c r="BB223" i="12"/>
  <c r="BC223" i="12"/>
  <c r="BD223" i="12"/>
  <c r="BE223" i="12"/>
  <c r="BF223" i="12"/>
  <c r="BG223" i="12"/>
  <c r="BH223" i="12"/>
  <c r="BI223" i="12"/>
  <c r="BJ223" i="12"/>
  <c r="AK224" i="12"/>
  <c r="AL224" i="12"/>
  <c r="AM224" i="12"/>
  <c r="AN224" i="12"/>
  <c r="AP224" i="12"/>
  <c r="AQ224" i="12"/>
  <c r="AR224" i="12"/>
  <c r="AS224" i="12"/>
  <c r="AT224" i="12"/>
  <c r="AU224" i="12"/>
  <c r="AV224" i="12"/>
  <c r="AY224" i="12"/>
  <c r="AZ224" i="12"/>
  <c r="BA224" i="12"/>
  <c r="BB224" i="12"/>
  <c r="BC224" i="12"/>
  <c r="BD224" i="12"/>
  <c r="AO224" i="12" s="1"/>
  <c r="BE224" i="12"/>
  <c r="BF224" i="12"/>
  <c r="BG224" i="12"/>
  <c r="BH224" i="12"/>
  <c r="BI224" i="12"/>
  <c r="BJ224" i="12"/>
  <c r="AK225" i="12"/>
  <c r="AL225" i="12"/>
  <c r="AM225" i="12"/>
  <c r="AN225" i="12"/>
  <c r="AQ225" i="12"/>
  <c r="AR225" i="12"/>
  <c r="AS225" i="12"/>
  <c r="AT225" i="12"/>
  <c r="AU225" i="12"/>
  <c r="AV225" i="12"/>
  <c r="AY225" i="12"/>
  <c r="AZ225" i="12"/>
  <c r="BA225" i="12"/>
  <c r="BB225" i="12"/>
  <c r="BC225" i="12"/>
  <c r="BD225" i="12"/>
  <c r="BE225" i="12"/>
  <c r="BF225" i="12"/>
  <c r="BG225" i="12"/>
  <c r="BH225" i="12"/>
  <c r="BI225" i="12"/>
  <c r="BJ225" i="12"/>
  <c r="AK226" i="12"/>
  <c r="AL226" i="12"/>
  <c r="AM226" i="12"/>
  <c r="AN226" i="12"/>
  <c r="AQ226" i="12"/>
  <c r="AR226" i="12"/>
  <c r="AS226" i="12"/>
  <c r="AT226" i="12"/>
  <c r="AU226" i="12"/>
  <c r="AV226" i="12"/>
  <c r="AY226" i="12"/>
  <c r="AZ226" i="12"/>
  <c r="BA226" i="12"/>
  <c r="BB226" i="12"/>
  <c r="BC226" i="12"/>
  <c r="AP226" i="12" s="1"/>
  <c r="BD226" i="12"/>
  <c r="AO226" i="12" s="1"/>
  <c r="BE226" i="12"/>
  <c r="BF226" i="12"/>
  <c r="BG226" i="12"/>
  <c r="BH226" i="12"/>
  <c r="BI226" i="12"/>
  <c r="BJ226" i="12"/>
  <c r="AK227" i="12"/>
  <c r="AL227" i="12"/>
  <c r="AM227" i="12"/>
  <c r="AN227" i="12"/>
  <c r="AQ227" i="12"/>
  <c r="AR227" i="12"/>
  <c r="AS227" i="12"/>
  <c r="AT227" i="12"/>
  <c r="AU227" i="12"/>
  <c r="AV227" i="12"/>
  <c r="AY227" i="12"/>
  <c r="AZ227" i="12"/>
  <c r="BA227" i="12"/>
  <c r="BB227" i="12"/>
  <c r="BC227" i="12"/>
  <c r="AP227" i="12" s="1"/>
  <c r="BD227" i="12"/>
  <c r="AO227" i="12" s="1"/>
  <c r="BE227" i="12"/>
  <c r="BF227" i="12"/>
  <c r="BG227" i="12"/>
  <c r="BH227" i="12"/>
  <c r="BI227" i="12"/>
  <c r="BJ227" i="12"/>
  <c r="AK228" i="12"/>
  <c r="AL228" i="12"/>
  <c r="AM228" i="12"/>
  <c r="AN228" i="12"/>
  <c r="AQ228" i="12"/>
  <c r="AR228" i="12"/>
  <c r="AS228" i="12"/>
  <c r="AT228" i="12"/>
  <c r="AU228" i="12"/>
  <c r="AV228" i="12"/>
  <c r="AY228" i="12"/>
  <c r="AZ228" i="12"/>
  <c r="BA228" i="12"/>
  <c r="BB228" i="12"/>
  <c r="BC228" i="12"/>
  <c r="AP228" i="12" s="1"/>
  <c r="BD228" i="12"/>
  <c r="AO228" i="12" s="1"/>
  <c r="BE228" i="12"/>
  <c r="BF228" i="12"/>
  <c r="BG228" i="12"/>
  <c r="BH228" i="12"/>
  <c r="BI228" i="12"/>
  <c r="BJ228" i="12"/>
  <c r="AK229" i="12"/>
  <c r="AL229" i="12"/>
  <c r="AM229" i="12"/>
  <c r="AN229" i="12"/>
  <c r="AQ229" i="12"/>
  <c r="AR229" i="12"/>
  <c r="AS229" i="12"/>
  <c r="AT229" i="12"/>
  <c r="AU229" i="12"/>
  <c r="AV229" i="12"/>
  <c r="AY229" i="12"/>
  <c r="AZ229" i="12"/>
  <c r="BA229" i="12"/>
  <c r="BB229" i="12"/>
  <c r="BC229" i="12"/>
  <c r="BD229" i="12"/>
  <c r="AO229" i="12" s="1"/>
  <c r="BE229" i="12"/>
  <c r="BF229" i="12"/>
  <c r="BG229" i="12"/>
  <c r="BH229" i="12"/>
  <c r="BI229" i="12"/>
  <c r="BJ229" i="12"/>
  <c r="AK230" i="12"/>
  <c r="AL230" i="12"/>
  <c r="AM230" i="12"/>
  <c r="AN230" i="12"/>
  <c r="AQ230" i="12"/>
  <c r="AR230" i="12"/>
  <c r="AS230" i="12"/>
  <c r="AT230" i="12"/>
  <c r="AU230" i="12"/>
  <c r="AV230" i="12"/>
  <c r="AY230" i="12"/>
  <c r="AZ230" i="12"/>
  <c r="BA230" i="12"/>
  <c r="BB230" i="12"/>
  <c r="BC230" i="12"/>
  <c r="BD230" i="12"/>
  <c r="BE230" i="12"/>
  <c r="BF230" i="12"/>
  <c r="BG230" i="12"/>
  <c r="BH230" i="12"/>
  <c r="BI230" i="12"/>
  <c r="BJ230" i="12"/>
  <c r="AK231" i="12"/>
  <c r="AL231" i="12"/>
  <c r="AM231" i="12"/>
  <c r="AN231" i="12"/>
  <c r="AQ231" i="12"/>
  <c r="AR231" i="12"/>
  <c r="AS231" i="12"/>
  <c r="AT231" i="12"/>
  <c r="AU231" i="12"/>
  <c r="AV231" i="12"/>
  <c r="AY231" i="12"/>
  <c r="AZ231" i="12"/>
  <c r="BA231" i="12"/>
  <c r="BB231" i="12"/>
  <c r="BC231" i="12"/>
  <c r="AP231" i="12" s="1"/>
  <c r="BD231" i="12"/>
  <c r="BE231" i="12"/>
  <c r="BF231" i="12"/>
  <c r="BG231" i="12"/>
  <c r="BH231" i="12"/>
  <c r="BI231" i="12"/>
  <c r="BJ231" i="12"/>
  <c r="AK232" i="12"/>
  <c r="AL232" i="12"/>
  <c r="AM232" i="12"/>
  <c r="AN232" i="12"/>
  <c r="AQ232" i="12"/>
  <c r="AR232" i="12"/>
  <c r="AS232" i="12"/>
  <c r="AT232" i="12"/>
  <c r="AU232" i="12"/>
  <c r="AV232" i="12"/>
  <c r="AY232" i="12"/>
  <c r="AZ232" i="12"/>
  <c r="BA232" i="12"/>
  <c r="BB232" i="12"/>
  <c r="BC232" i="12"/>
  <c r="AP232" i="12" s="1"/>
  <c r="BD232" i="12"/>
  <c r="AO232" i="12" s="1"/>
  <c r="BE232" i="12"/>
  <c r="BF232" i="12"/>
  <c r="BG232" i="12"/>
  <c r="BH232" i="12"/>
  <c r="BI232" i="12"/>
  <c r="BJ232" i="12"/>
  <c r="AK233" i="12"/>
  <c r="AL233" i="12"/>
  <c r="AM233" i="12"/>
  <c r="AN233" i="12"/>
  <c r="AQ233" i="12"/>
  <c r="AR233" i="12"/>
  <c r="AS233" i="12"/>
  <c r="AT233" i="12"/>
  <c r="AU233" i="12"/>
  <c r="AV233" i="12"/>
  <c r="AY233" i="12"/>
  <c r="AZ233" i="12"/>
  <c r="BA233" i="12"/>
  <c r="BB233" i="12"/>
  <c r="BC233" i="12"/>
  <c r="BD233" i="12"/>
  <c r="BE233" i="12"/>
  <c r="BF233" i="12"/>
  <c r="BG233" i="12"/>
  <c r="BH233" i="12"/>
  <c r="BI233" i="12"/>
  <c r="BJ233" i="12"/>
  <c r="AK234" i="12"/>
  <c r="AL234" i="12"/>
  <c r="AM234" i="12"/>
  <c r="AN234" i="12"/>
  <c r="AQ234" i="12"/>
  <c r="AR234" i="12"/>
  <c r="AS234" i="12"/>
  <c r="AT234" i="12"/>
  <c r="AU234" i="12"/>
  <c r="AV234" i="12"/>
  <c r="AY234" i="12"/>
  <c r="AZ234" i="12"/>
  <c r="BA234" i="12"/>
  <c r="BB234" i="12"/>
  <c r="BC234" i="12"/>
  <c r="AP234" i="12" s="1"/>
  <c r="BD234" i="12"/>
  <c r="AO234" i="12" s="1"/>
  <c r="BE234" i="12"/>
  <c r="BF234" i="12"/>
  <c r="BG234" i="12"/>
  <c r="BH234" i="12"/>
  <c r="BI234" i="12"/>
  <c r="BJ234" i="12"/>
  <c r="AK235" i="12"/>
  <c r="AL235" i="12"/>
  <c r="AM235" i="12"/>
  <c r="AN235" i="12"/>
  <c r="AQ235" i="12"/>
  <c r="AR235" i="12"/>
  <c r="AS235" i="12"/>
  <c r="AT235" i="12"/>
  <c r="AU235" i="12"/>
  <c r="AV235" i="12"/>
  <c r="AY235" i="12"/>
  <c r="AZ235" i="12"/>
  <c r="BA235" i="12"/>
  <c r="BB235" i="12"/>
  <c r="BC235" i="12"/>
  <c r="AP235" i="12" s="1"/>
  <c r="BD235" i="12"/>
  <c r="AO235" i="12" s="1"/>
  <c r="BE235" i="12"/>
  <c r="BF235" i="12"/>
  <c r="BG235" i="12"/>
  <c r="BH235" i="12"/>
  <c r="BI235" i="12"/>
  <c r="BJ235" i="12"/>
  <c r="AK236" i="12"/>
  <c r="AL236" i="12"/>
  <c r="AM236" i="12"/>
  <c r="AN236" i="12"/>
  <c r="AQ236" i="12"/>
  <c r="AR236" i="12"/>
  <c r="AS236" i="12"/>
  <c r="AT236" i="12"/>
  <c r="AU236" i="12"/>
  <c r="AV236" i="12"/>
  <c r="AY236" i="12"/>
  <c r="AZ236" i="12"/>
  <c r="BA236" i="12"/>
  <c r="BB236" i="12"/>
  <c r="BC236" i="12"/>
  <c r="AP236" i="12" s="1"/>
  <c r="BD236" i="12"/>
  <c r="AO236" i="12" s="1"/>
  <c r="BE236" i="12"/>
  <c r="BF236" i="12"/>
  <c r="BG236" i="12"/>
  <c r="BH236" i="12"/>
  <c r="BI236" i="12"/>
  <c r="BJ236" i="12"/>
  <c r="AK237" i="12"/>
  <c r="AL237" i="12"/>
  <c r="AM237" i="12"/>
  <c r="AN237" i="12"/>
  <c r="AQ237" i="12"/>
  <c r="AR237" i="12"/>
  <c r="AS237" i="12"/>
  <c r="AT237" i="12"/>
  <c r="AU237" i="12"/>
  <c r="AV237" i="12"/>
  <c r="AY237" i="12"/>
  <c r="AZ237" i="12"/>
  <c r="BA237" i="12"/>
  <c r="BB237" i="12"/>
  <c r="BC237" i="12"/>
  <c r="AP237" i="12" s="1"/>
  <c r="BD237" i="12"/>
  <c r="AO237" i="12" s="1"/>
  <c r="BE237" i="12"/>
  <c r="BF237" i="12"/>
  <c r="BG237" i="12"/>
  <c r="BH237" i="12"/>
  <c r="BI237" i="12"/>
  <c r="BJ237" i="12"/>
  <c r="AK238" i="12"/>
  <c r="AL238" i="12"/>
  <c r="AM238" i="12"/>
  <c r="AN238" i="12"/>
  <c r="AQ238" i="12"/>
  <c r="AR238" i="12"/>
  <c r="AS238" i="12"/>
  <c r="AT238" i="12"/>
  <c r="AU238" i="12"/>
  <c r="AV238" i="12"/>
  <c r="AY238" i="12"/>
  <c r="AZ238" i="12"/>
  <c r="BA238" i="12"/>
  <c r="BB238" i="12"/>
  <c r="BC238" i="12"/>
  <c r="AP238" i="12" s="1"/>
  <c r="BD238" i="12"/>
  <c r="AO238" i="12" s="1"/>
  <c r="BE238" i="12"/>
  <c r="BF238" i="12"/>
  <c r="BG238" i="12"/>
  <c r="BH238" i="12"/>
  <c r="BI238" i="12"/>
  <c r="BJ238" i="12"/>
  <c r="AK239" i="12"/>
  <c r="AL239" i="12"/>
  <c r="AM239" i="12"/>
  <c r="AN239" i="12"/>
  <c r="AO239" i="12"/>
  <c r="AQ239" i="12"/>
  <c r="AR239" i="12"/>
  <c r="AS239" i="12"/>
  <c r="AT239" i="12"/>
  <c r="AU239" i="12"/>
  <c r="AV239" i="12"/>
  <c r="AY239" i="12"/>
  <c r="AZ239" i="12"/>
  <c r="BA239" i="12"/>
  <c r="BB239" i="12"/>
  <c r="BC239" i="12"/>
  <c r="AP239" i="12" s="1"/>
  <c r="BD239" i="12"/>
  <c r="BE239" i="12"/>
  <c r="BF239" i="12"/>
  <c r="BG239" i="12"/>
  <c r="BH239" i="12"/>
  <c r="BI239" i="12"/>
  <c r="BJ239" i="12"/>
  <c r="AK240" i="12"/>
  <c r="AL240" i="12"/>
  <c r="AM240" i="12"/>
  <c r="AN240" i="12"/>
  <c r="AP240" i="12"/>
  <c r="AQ240" i="12"/>
  <c r="AR240" i="12"/>
  <c r="AS240" i="12"/>
  <c r="AT240" i="12"/>
  <c r="AU240" i="12"/>
  <c r="AV240" i="12"/>
  <c r="AY240" i="12"/>
  <c r="AZ240" i="12"/>
  <c r="BA240" i="12"/>
  <c r="BB240" i="12"/>
  <c r="BC240" i="12"/>
  <c r="BD240" i="12"/>
  <c r="AO240" i="12" s="1"/>
  <c r="BE240" i="12"/>
  <c r="BF240" i="12"/>
  <c r="BG240" i="12"/>
  <c r="BH240" i="12"/>
  <c r="BI240" i="12"/>
  <c r="BJ240" i="12"/>
  <c r="AK241" i="12"/>
  <c r="AL241" i="12"/>
  <c r="AM241" i="12"/>
  <c r="AN241" i="12"/>
  <c r="AQ241" i="12"/>
  <c r="AR241" i="12"/>
  <c r="AS241" i="12"/>
  <c r="AT241" i="12"/>
  <c r="AU241" i="12"/>
  <c r="AV241" i="12"/>
  <c r="AY241" i="12"/>
  <c r="AZ241" i="12"/>
  <c r="BA241" i="12"/>
  <c r="BB241" i="12"/>
  <c r="BC241" i="12"/>
  <c r="BD241" i="12"/>
  <c r="AO241" i="12" s="1"/>
  <c r="BE241" i="12"/>
  <c r="BF241" i="12"/>
  <c r="BG241" i="12"/>
  <c r="BH241" i="12"/>
  <c r="BI241" i="12"/>
  <c r="BJ241" i="12"/>
  <c r="AK242" i="12"/>
  <c r="AL242" i="12"/>
  <c r="AM242" i="12"/>
  <c r="AN242" i="12"/>
  <c r="AQ242" i="12"/>
  <c r="AR242" i="12"/>
  <c r="AS242" i="12"/>
  <c r="AT242" i="12"/>
  <c r="AU242" i="12"/>
  <c r="AV242" i="12"/>
  <c r="AY242" i="12"/>
  <c r="AZ242" i="12"/>
  <c r="BA242" i="12"/>
  <c r="BB242" i="12"/>
  <c r="BC242" i="12"/>
  <c r="AP242" i="12" s="1"/>
  <c r="BD242" i="12"/>
  <c r="AO242" i="12" s="1"/>
  <c r="BE242" i="12"/>
  <c r="BF242" i="12"/>
  <c r="BG242" i="12"/>
  <c r="BH242" i="12"/>
  <c r="BI242" i="12"/>
  <c r="BJ242" i="12"/>
  <c r="AK243" i="12"/>
  <c r="AL243" i="12"/>
  <c r="AM243" i="12"/>
  <c r="AN243" i="12"/>
  <c r="AQ243" i="12"/>
  <c r="AR243" i="12"/>
  <c r="AS243" i="12"/>
  <c r="AT243" i="12"/>
  <c r="AU243" i="12"/>
  <c r="AV243" i="12"/>
  <c r="AY243" i="12"/>
  <c r="AZ243" i="12"/>
  <c r="BA243" i="12"/>
  <c r="BB243" i="12"/>
  <c r="BC243" i="12"/>
  <c r="AP243" i="12" s="1"/>
  <c r="BD243" i="12"/>
  <c r="AO243" i="12" s="1"/>
  <c r="BE243" i="12"/>
  <c r="BF243" i="12"/>
  <c r="BG243" i="12"/>
  <c r="BH243" i="12"/>
  <c r="BI243" i="12"/>
  <c r="BJ243" i="12"/>
  <c r="AK244" i="12"/>
  <c r="AL244" i="12"/>
  <c r="AM244" i="12"/>
  <c r="AN244" i="12"/>
  <c r="AQ244" i="12"/>
  <c r="AR244" i="12"/>
  <c r="AS244" i="12"/>
  <c r="AT244" i="12"/>
  <c r="AU244" i="12"/>
  <c r="AV244" i="12"/>
  <c r="AY244" i="12"/>
  <c r="AZ244" i="12"/>
  <c r="BA244" i="12"/>
  <c r="BB244" i="12"/>
  <c r="BC244" i="12"/>
  <c r="AP244" i="12" s="1"/>
  <c r="BD244" i="12"/>
  <c r="BE244" i="12"/>
  <c r="BF244" i="12"/>
  <c r="BG244" i="12"/>
  <c r="BH244" i="12"/>
  <c r="BI244" i="12"/>
  <c r="BJ244" i="12"/>
  <c r="AK245" i="12"/>
  <c r="AL245" i="12"/>
  <c r="AM245" i="12"/>
  <c r="AN245" i="12"/>
  <c r="AQ245" i="12"/>
  <c r="AR245" i="12"/>
  <c r="AS245" i="12"/>
  <c r="AT245" i="12"/>
  <c r="AU245" i="12"/>
  <c r="AV245" i="12"/>
  <c r="AY245" i="12"/>
  <c r="AZ245" i="12"/>
  <c r="BA245" i="12"/>
  <c r="BB245" i="12"/>
  <c r="BC245" i="12"/>
  <c r="AP245" i="12" s="1"/>
  <c r="BD245" i="12"/>
  <c r="AO245" i="12" s="1"/>
  <c r="BE245" i="12"/>
  <c r="BF245" i="12"/>
  <c r="BG245" i="12"/>
  <c r="BH245" i="12"/>
  <c r="BI245" i="12"/>
  <c r="BJ245" i="12"/>
  <c r="AK246" i="12"/>
  <c r="AL246" i="12"/>
  <c r="AM246" i="12"/>
  <c r="AN246" i="12"/>
  <c r="AQ246" i="12"/>
  <c r="AR246" i="12"/>
  <c r="AS246" i="12"/>
  <c r="AT246" i="12"/>
  <c r="AU246" i="12"/>
  <c r="AV246" i="12"/>
  <c r="AY246" i="12"/>
  <c r="AZ246" i="12"/>
  <c r="BA246" i="12"/>
  <c r="BB246" i="12"/>
  <c r="BC246" i="12"/>
  <c r="AP246" i="12" s="1"/>
  <c r="BD246" i="12"/>
  <c r="AO246" i="12" s="1"/>
  <c r="AW246" i="12" s="1"/>
  <c r="BE246" i="12"/>
  <c r="BF246" i="12"/>
  <c r="BG246" i="12"/>
  <c r="BH246" i="12"/>
  <c r="BI246" i="12"/>
  <c r="BJ246" i="12"/>
  <c r="AK247" i="12"/>
  <c r="AL247" i="12"/>
  <c r="AM247" i="12"/>
  <c r="AN247" i="12"/>
  <c r="AQ247" i="12"/>
  <c r="AR247" i="12"/>
  <c r="AS247" i="12"/>
  <c r="AT247" i="12"/>
  <c r="AU247" i="12"/>
  <c r="AV247" i="12"/>
  <c r="AY247" i="12"/>
  <c r="AZ247" i="12"/>
  <c r="BA247" i="12"/>
  <c r="BB247" i="12"/>
  <c r="BC247" i="12"/>
  <c r="AP247" i="12" s="1"/>
  <c r="BD247" i="12"/>
  <c r="AO247" i="12" s="1"/>
  <c r="BE247" i="12"/>
  <c r="BF247" i="12"/>
  <c r="BG247" i="12"/>
  <c r="BH247" i="12"/>
  <c r="BI247" i="12"/>
  <c r="BJ247" i="12"/>
  <c r="AK248" i="12"/>
  <c r="AL248" i="12"/>
  <c r="AM248" i="12"/>
  <c r="AN248" i="12"/>
  <c r="AQ248" i="12"/>
  <c r="AR248" i="12"/>
  <c r="AS248" i="12"/>
  <c r="AT248" i="12"/>
  <c r="AU248" i="12"/>
  <c r="AV248" i="12"/>
  <c r="AY248" i="12"/>
  <c r="AZ248" i="12"/>
  <c r="BA248" i="12"/>
  <c r="BB248" i="12"/>
  <c r="BC248" i="12"/>
  <c r="AP248" i="12" s="1"/>
  <c r="BD248" i="12"/>
  <c r="AO248" i="12" s="1"/>
  <c r="BE248" i="12"/>
  <c r="BF248" i="12"/>
  <c r="BG248" i="12"/>
  <c r="BH248" i="12"/>
  <c r="BI248" i="12"/>
  <c r="BJ248" i="12"/>
  <c r="AK249" i="12"/>
  <c r="AL249" i="12"/>
  <c r="AM249" i="12"/>
  <c r="AN249" i="12"/>
  <c r="AQ249" i="12"/>
  <c r="AR249" i="12"/>
  <c r="AS249" i="12"/>
  <c r="AT249" i="12"/>
  <c r="AU249" i="12"/>
  <c r="AV249" i="12"/>
  <c r="AY249" i="12"/>
  <c r="AZ249" i="12"/>
  <c r="BA249" i="12"/>
  <c r="BB249" i="12"/>
  <c r="BC249" i="12"/>
  <c r="AP249" i="12" s="1"/>
  <c r="BD249" i="12"/>
  <c r="AO249" i="12" s="1"/>
  <c r="BE249" i="12"/>
  <c r="BF249" i="12"/>
  <c r="BG249" i="12"/>
  <c r="BH249" i="12"/>
  <c r="BI249" i="12"/>
  <c r="BJ249" i="12"/>
  <c r="AK250" i="12"/>
  <c r="AL250" i="12"/>
  <c r="AM250" i="12"/>
  <c r="AN250" i="12"/>
  <c r="AQ250" i="12"/>
  <c r="AR250" i="12"/>
  <c r="AS250" i="12"/>
  <c r="AT250" i="12"/>
  <c r="AU250" i="12"/>
  <c r="AV250" i="12"/>
  <c r="AY250" i="12"/>
  <c r="AZ250" i="12"/>
  <c r="BA250" i="12"/>
  <c r="BB250" i="12"/>
  <c r="BC250" i="12"/>
  <c r="BD250" i="12"/>
  <c r="AO250" i="12" s="1"/>
  <c r="BE250" i="12"/>
  <c r="BF250" i="12"/>
  <c r="BG250" i="12"/>
  <c r="BH250" i="12"/>
  <c r="BI250" i="12"/>
  <c r="BJ250" i="12"/>
  <c r="AK251" i="12"/>
  <c r="AL251" i="12"/>
  <c r="AM251" i="12"/>
  <c r="AN251" i="12"/>
  <c r="AQ251" i="12"/>
  <c r="AR251" i="12"/>
  <c r="AS251" i="12"/>
  <c r="AT251" i="12"/>
  <c r="AU251" i="12"/>
  <c r="AV251" i="12"/>
  <c r="AY251" i="12"/>
  <c r="AZ251" i="12"/>
  <c r="BA251" i="12"/>
  <c r="BB251" i="12"/>
  <c r="BC251" i="12"/>
  <c r="AP251" i="12" s="1"/>
  <c r="BD251" i="12"/>
  <c r="AO251" i="12" s="1"/>
  <c r="BE251" i="12"/>
  <c r="BF251" i="12"/>
  <c r="BG251" i="12"/>
  <c r="BH251" i="12"/>
  <c r="BI251" i="12"/>
  <c r="BJ251" i="12"/>
  <c r="AK252" i="12"/>
  <c r="AL252" i="12"/>
  <c r="AM252" i="12"/>
  <c r="AN252" i="12"/>
  <c r="AQ252" i="12"/>
  <c r="AR252" i="12"/>
  <c r="AS252" i="12"/>
  <c r="AT252" i="12"/>
  <c r="AU252" i="12"/>
  <c r="AV252" i="12"/>
  <c r="AY252" i="12"/>
  <c r="AZ252" i="12"/>
  <c r="BA252" i="12"/>
  <c r="BB252" i="12"/>
  <c r="BC252" i="12"/>
  <c r="AP252" i="12" s="1"/>
  <c r="BD252" i="12"/>
  <c r="AO252" i="12" s="1"/>
  <c r="BE252" i="12"/>
  <c r="BF252" i="12"/>
  <c r="BG252" i="12"/>
  <c r="BH252" i="12"/>
  <c r="BI252" i="12"/>
  <c r="BJ252" i="12"/>
  <c r="AK253" i="12"/>
  <c r="AL253" i="12"/>
  <c r="AM253" i="12"/>
  <c r="AN253" i="12"/>
  <c r="AQ253" i="12"/>
  <c r="AR253" i="12"/>
  <c r="AS253" i="12"/>
  <c r="AT253" i="12"/>
  <c r="AU253" i="12"/>
  <c r="AV253" i="12"/>
  <c r="AY253" i="12"/>
  <c r="AZ253" i="12"/>
  <c r="BA253" i="12"/>
  <c r="BB253" i="12"/>
  <c r="BC253" i="12"/>
  <c r="AP253" i="12" s="1"/>
  <c r="BD253" i="12"/>
  <c r="AO253" i="12" s="1"/>
  <c r="BE253" i="12"/>
  <c r="BF253" i="12"/>
  <c r="BG253" i="12"/>
  <c r="BH253" i="12"/>
  <c r="BI253" i="12"/>
  <c r="BJ253" i="12"/>
  <c r="AK254" i="12"/>
  <c r="AL254" i="12"/>
  <c r="AM254" i="12"/>
  <c r="AN254" i="12"/>
  <c r="AQ254" i="12"/>
  <c r="AR254" i="12"/>
  <c r="AS254" i="12"/>
  <c r="AT254" i="12"/>
  <c r="AU254" i="12"/>
  <c r="AV254" i="12"/>
  <c r="AY254" i="12"/>
  <c r="AZ254" i="12"/>
  <c r="BA254" i="12"/>
  <c r="BB254" i="12"/>
  <c r="BC254" i="12"/>
  <c r="AP254" i="12" s="1"/>
  <c r="BD254" i="12"/>
  <c r="BE254" i="12"/>
  <c r="BF254" i="12"/>
  <c r="BG254" i="12"/>
  <c r="BH254" i="12"/>
  <c r="BI254" i="12"/>
  <c r="BJ254" i="12"/>
  <c r="AK255" i="12"/>
  <c r="AL255" i="12"/>
  <c r="AM255" i="12"/>
  <c r="AN255" i="12"/>
  <c r="AQ255" i="12"/>
  <c r="AR255" i="12"/>
  <c r="AS255" i="12"/>
  <c r="AT255" i="12"/>
  <c r="AU255" i="12"/>
  <c r="AV255" i="12"/>
  <c r="AY255" i="12"/>
  <c r="AZ255" i="12"/>
  <c r="BA255" i="12"/>
  <c r="BB255" i="12"/>
  <c r="BC255" i="12"/>
  <c r="AP255" i="12" s="1"/>
  <c r="BD255" i="12"/>
  <c r="AO255" i="12" s="1"/>
  <c r="BE255" i="12"/>
  <c r="BF255" i="12"/>
  <c r="BG255" i="12"/>
  <c r="BH255" i="12"/>
  <c r="BI255" i="12"/>
  <c r="BJ255" i="12"/>
  <c r="AK256" i="12"/>
  <c r="AL256" i="12"/>
  <c r="AM256" i="12"/>
  <c r="AN256" i="12"/>
  <c r="AQ256" i="12"/>
  <c r="AR256" i="12"/>
  <c r="AS256" i="12"/>
  <c r="AT256" i="12"/>
  <c r="AU256" i="12"/>
  <c r="AV256" i="12"/>
  <c r="AY256" i="12"/>
  <c r="AZ256" i="12"/>
  <c r="BA256" i="12"/>
  <c r="BB256" i="12"/>
  <c r="BC256" i="12"/>
  <c r="AP256" i="12" s="1"/>
  <c r="BD256" i="12"/>
  <c r="AO256" i="12" s="1"/>
  <c r="BE256" i="12"/>
  <c r="BF256" i="12"/>
  <c r="BG256" i="12"/>
  <c r="BH256" i="12"/>
  <c r="BI256" i="12"/>
  <c r="BJ256" i="12"/>
  <c r="AK257" i="12"/>
  <c r="AL257" i="12"/>
  <c r="AM257" i="12"/>
  <c r="AN257" i="12"/>
  <c r="AQ257" i="12"/>
  <c r="AR257" i="12"/>
  <c r="AS257" i="12"/>
  <c r="AT257" i="12"/>
  <c r="AU257" i="12"/>
  <c r="AV257" i="12"/>
  <c r="AY257" i="12"/>
  <c r="AZ257" i="12"/>
  <c r="BA257" i="12"/>
  <c r="BB257" i="12"/>
  <c r="BC257" i="12"/>
  <c r="AP257" i="12" s="1"/>
  <c r="BD257" i="12"/>
  <c r="AO257" i="12" s="1"/>
  <c r="BE257" i="12"/>
  <c r="BF257" i="12"/>
  <c r="BG257" i="12"/>
  <c r="BH257" i="12"/>
  <c r="BI257" i="12"/>
  <c r="BJ257" i="12"/>
  <c r="AK258" i="12"/>
  <c r="AL258" i="12"/>
  <c r="AM258" i="12"/>
  <c r="AN258" i="12"/>
  <c r="AQ258" i="12"/>
  <c r="AR258" i="12"/>
  <c r="AS258" i="12"/>
  <c r="AT258" i="12"/>
  <c r="AU258" i="12"/>
  <c r="AV258" i="12"/>
  <c r="AY258" i="12"/>
  <c r="AZ258" i="12"/>
  <c r="BA258" i="12"/>
  <c r="BB258" i="12"/>
  <c r="BC258" i="12"/>
  <c r="AP258" i="12" s="1"/>
  <c r="BD258" i="12"/>
  <c r="BE258" i="12"/>
  <c r="BF258" i="12"/>
  <c r="BG258" i="12"/>
  <c r="BH258" i="12"/>
  <c r="BI258" i="12"/>
  <c r="BJ258" i="12"/>
  <c r="AK259" i="12"/>
  <c r="AL259" i="12"/>
  <c r="AM259" i="12"/>
  <c r="AN259" i="12"/>
  <c r="AQ259" i="12"/>
  <c r="AR259" i="12"/>
  <c r="AS259" i="12"/>
  <c r="AT259" i="12"/>
  <c r="AU259" i="12"/>
  <c r="AV259" i="12"/>
  <c r="AY259" i="12"/>
  <c r="AZ259" i="12"/>
  <c r="BA259" i="12"/>
  <c r="BB259" i="12"/>
  <c r="BC259" i="12"/>
  <c r="AP259" i="12" s="1"/>
  <c r="BD259" i="12"/>
  <c r="AO259" i="12" s="1"/>
  <c r="BE259" i="12"/>
  <c r="BF259" i="12"/>
  <c r="BG259" i="12"/>
  <c r="BH259" i="12"/>
  <c r="BI259" i="12"/>
  <c r="BJ259" i="12"/>
  <c r="AK260" i="12"/>
  <c r="AL260" i="12"/>
  <c r="AM260" i="12"/>
  <c r="AN260" i="12"/>
  <c r="AQ260" i="12"/>
  <c r="AR260" i="12"/>
  <c r="AS260" i="12"/>
  <c r="AT260" i="12"/>
  <c r="AU260" i="12"/>
  <c r="AV260" i="12"/>
  <c r="AY260" i="12"/>
  <c r="AZ260" i="12"/>
  <c r="BA260" i="12"/>
  <c r="BB260" i="12"/>
  <c r="BC260" i="12"/>
  <c r="AP260" i="12" s="1"/>
  <c r="BD260" i="12"/>
  <c r="BE260" i="12"/>
  <c r="BF260" i="12"/>
  <c r="BG260" i="12"/>
  <c r="BH260" i="12"/>
  <c r="BI260" i="12"/>
  <c r="BJ260" i="12"/>
  <c r="AK261" i="12"/>
  <c r="AL261" i="12"/>
  <c r="AM261" i="12"/>
  <c r="AN261" i="12"/>
  <c r="AQ261" i="12"/>
  <c r="AR261" i="12"/>
  <c r="AS261" i="12"/>
  <c r="AT261" i="12"/>
  <c r="AU261" i="12"/>
  <c r="AV261" i="12"/>
  <c r="AY261" i="12"/>
  <c r="AZ261" i="12"/>
  <c r="BA261" i="12"/>
  <c r="BB261" i="12"/>
  <c r="BC261" i="12"/>
  <c r="AP261" i="12" s="1"/>
  <c r="BD261" i="12"/>
  <c r="AO261" i="12" s="1"/>
  <c r="BE261" i="12"/>
  <c r="BF261" i="12"/>
  <c r="BG261" i="12"/>
  <c r="BH261" i="12"/>
  <c r="BI261" i="12"/>
  <c r="BJ261" i="12"/>
  <c r="AK262" i="12"/>
  <c r="AL262" i="12"/>
  <c r="AM262" i="12"/>
  <c r="AN262" i="12"/>
  <c r="AQ262" i="12"/>
  <c r="AR262" i="12"/>
  <c r="AS262" i="12"/>
  <c r="AT262" i="12"/>
  <c r="AU262" i="12"/>
  <c r="AV262" i="12"/>
  <c r="AY262" i="12"/>
  <c r="AZ262" i="12"/>
  <c r="BA262" i="12"/>
  <c r="BB262" i="12"/>
  <c r="BC262" i="12"/>
  <c r="AP262" i="12" s="1"/>
  <c r="BD262" i="12"/>
  <c r="AO262" i="12" s="1"/>
  <c r="BE262" i="12"/>
  <c r="BF262" i="12"/>
  <c r="BG262" i="12"/>
  <c r="BH262" i="12"/>
  <c r="BI262" i="12"/>
  <c r="BJ262" i="12"/>
  <c r="L60" i="12"/>
  <c r="AU60" i="12" s="1"/>
  <c r="K60" i="12"/>
  <c r="AT60" i="12" s="1"/>
  <c r="J60" i="12"/>
  <c r="AS60" i="12" s="1"/>
  <c r="I60" i="12"/>
  <c r="AR60" i="12" s="1"/>
  <c r="H60" i="12"/>
  <c r="AQ60" i="12" s="1"/>
  <c r="G60" i="12"/>
  <c r="BC60" i="12" s="1"/>
  <c r="AP60" i="12" s="1"/>
  <c r="F60" i="12"/>
  <c r="BB60" i="12" s="1"/>
  <c r="E60" i="12"/>
  <c r="AM60" i="12" s="1"/>
  <c r="D60" i="12"/>
  <c r="AZ60" i="12" s="1"/>
  <c r="L59" i="12"/>
  <c r="AU59" i="12" s="1"/>
  <c r="K59" i="12"/>
  <c r="AT59" i="12" s="1"/>
  <c r="J59" i="12"/>
  <c r="AS59" i="12" s="1"/>
  <c r="I59" i="12"/>
  <c r="AR59" i="12" s="1"/>
  <c r="H59" i="12"/>
  <c r="AQ59" i="12" s="1"/>
  <c r="G59" i="12"/>
  <c r="BC59" i="12" s="1"/>
  <c r="AP59" i="12" s="1"/>
  <c r="F59" i="12"/>
  <c r="BB59" i="12" s="1"/>
  <c r="E59" i="12"/>
  <c r="BA59" i="12" s="1"/>
  <c r="D59" i="12"/>
  <c r="AL59" i="12" s="1"/>
  <c r="C60" i="12"/>
  <c r="N60" i="12" s="1"/>
  <c r="C59" i="12"/>
  <c r="N59" i="12" s="1"/>
  <c r="D43" i="12"/>
  <c r="E43" i="12"/>
  <c r="F43" i="12"/>
  <c r="G43" i="12"/>
  <c r="H43" i="12"/>
  <c r="I43" i="12"/>
  <c r="J43" i="12"/>
  <c r="K43" i="12"/>
  <c r="L43" i="12"/>
  <c r="D44" i="12"/>
  <c r="E44" i="12"/>
  <c r="F44" i="12"/>
  <c r="G44" i="12"/>
  <c r="H44" i="12"/>
  <c r="I44" i="12"/>
  <c r="J44" i="12"/>
  <c r="K44" i="12"/>
  <c r="L44" i="12"/>
  <c r="C44" i="12"/>
  <c r="C43" i="12"/>
  <c r="D25" i="12"/>
  <c r="E25" i="12"/>
  <c r="F25" i="12"/>
  <c r="G25" i="12"/>
  <c r="H25" i="12"/>
  <c r="I25" i="12"/>
  <c r="J25" i="12"/>
  <c r="K25" i="12"/>
  <c r="L25" i="12"/>
  <c r="D26" i="12"/>
  <c r="E26" i="12"/>
  <c r="F26" i="12"/>
  <c r="G26" i="12"/>
  <c r="H26" i="12"/>
  <c r="I26" i="12"/>
  <c r="J26" i="12"/>
  <c r="K26" i="12"/>
  <c r="L26" i="12"/>
  <c r="C26" i="12"/>
  <c r="C25" i="12"/>
  <c r="N303" i="11"/>
  <c r="AK303" i="11"/>
  <c r="AL303" i="11"/>
  <c r="AM303" i="11"/>
  <c r="AN303" i="11"/>
  <c r="AQ303" i="11"/>
  <c r="AR303" i="11"/>
  <c r="AS303" i="11"/>
  <c r="AT303" i="11"/>
  <c r="AU303" i="11"/>
  <c r="AV303" i="11"/>
  <c r="AY303" i="11"/>
  <c r="AZ303" i="11"/>
  <c r="BA303" i="11"/>
  <c r="BB303" i="11"/>
  <c r="BC303" i="11"/>
  <c r="AP303" i="11" s="1"/>
  <c r="BD303" i="11"/>
  <c r="AO303" i="11" s="1"/>
  <c r="BE303" i="11"/>
  <c r="BF303" i="11"/>
  <c r="BG303" i="11"/>
  <c r="BH303" i="11"/>
  <c r="BI303" i="11"/>
  <c r="BJ303" i="11"/>
  <c r="N304" i="11"/>
  <c r="AK304" i="11"/>
  <c r="AL304" i="11"/>
  <c r="AM304" i="11"/>
  <c r="AN304" i="11"/>
  <c r="AQ304" i="11"/>
  <c r="AR304" i="11"/>
  <c r="AS304" i="11"/>
  <c r="AT304" i="11"/>
  <c r="AU304" i="11"/>
  <c r="AV304" i="11"/>
  <c r="AY304" i="11"/>
  <c r="AZ304" i="11"/>
  <c r="BA304" i="11"/>
  <c r="BB304" i="11"/>
  <c r="BC304" i="11"/>
  <c r="AP304" i="11" s="1"/>
  <c r="BD304" i="11"/>
  <c r="AO304" i="11" s="1"/>
  <c r="BE304" i="11"/>
  <c r="BF304" i="11"/>
  <c r="BG304" i="11"/>
  <c r="BH304" i="11"/>
  <c r="BI304" i="11"/>
  <c r="BJ304" i="11"/>
  <c r="N270" i="11"/>
  <c r="AK270" i="11"/>
  <c r="AL270" i="11"/>
  <c r="AM270" i="11"/>
  <c r="AN270" i="11"/>
  <c r="AQ270" i="11"/>
  <c r="AR270" i="11"/>
  <c r="AS270" i="11"/>
  <c r="AT270" i="11"/>
  <c r="AU270" i="11"/>
  <c r="AV270" i="11"/>
  <c r="AY270" i="11"/>
  <c r="AZ270" i="11"/>
  <c r="BA270" i="11"/>
  <c r="BB270" i="11"/>
  <c r="BC270" i="11"/>
  <c r="AP270" i="11" s="1"/>
  <c r="BD270" i="11"/>
  <c r="AO270" i="11" s="1"/>
  <c r="BE270" i="11"/>
  <c r="BF270" i="11"/>
  <c r="BG270" i="11"/>
  <c r="BH270" i="11"/>
  <c r="BI270" i="11"/>
  <c r="BJ270" i="11"/>
  <c r="N271" i="11"/>
  <c r="AK271" i="11"/>
  <c r="AL271" i="11"/>
  <c r="AM271" i="11"/>
  <c r="AN271" i="11"/>
  <c r="AQ271" i="11"/>
  <c r="AR271" i="11"/>
  <c r="AS271" i="11"/>
  <c r="AT271" i="11"/>
  <c r="AU271" i="11"/>
  <c r="AV271" i="11"/>
  <c r="AY271" i="11"/>
  <c r="AZ271" i="11"/>
  <c r="BA271" i="11"/>
  <c r="BB271" i="11"/>
  <c r="BC271" i="11"/>
  <c r="BD271" i="11"/>
  <c r="AO271" i="11" s="1"/>
  <c r="BE271" i="11"/>
  <c r="BF271" i="11"/>
  <c r="BG271" i="11"/>
  <c r="BH271" i="11"/>
  <c r="BI271" i="11"/>
  <c r="BJ271" i="11"/>
  <c r="N272" i="11"/>
  <c r="AK272" i="11"/>
  <c r="AL272" i="11"/>
  <c r="AM272" i="11"/>
  <c r="AN272" i="11"/>
  <c r="AQ272" i="11"/>
  <c r="AR272" i="11"/>
  <c r="AS272" i="11"/>
  <c r="AT272" i="11"/>
  <c r="AU272" i="11"/>
  <c r="AV272" i="11"/>
  <c r="AY272" i="11"/>
  <c r="AZ272" i="11"/>
  <c r="BA272" i="11"/>
  <c r="BB272" i="11"/>
  <c r="BC272" i="11"/>
  <c r="AP272" i="11" s="1"/>
  <c r="BD272" i="11"/>
  <c r="AO272" i="11" s="1"/>
  <c r="BE272" i="11"/>
  <c r="BF272" i="11"/>
  <c r="BG272" i="11"/>
  <c r="BH272" i="11"/>
  <c r="BI272" i="11"/>
  <c r="BJ272" i="11"/>
  <c r="N273" i="11"/>
  <c r="AK273" i="11"/>
  <c r="AL273" i="11"/>
  <c r="AM273" i="11"/>
  <c r="AN273" i="11"/>
  <c r="AQ273" i="11"/>
  <c r="AR273" i="11"/>
  <c r="AS273" i="11"/>
  <c r="AT273" i="11"/>
  <c r="AU273" i="11"/>
  <c r="AV273" i="11"/>
  <c r="AY273" i="11"/>
  <c r="AZ273" i="11"/>
  <c r="BA273" i="11"/>
  <c r="BB273" i="11"/>
  <c r="BC273" i="11"/>
  <c r="AP273" i="11" s="1"/>
  <c r="BD273" i="11"/>
  <c r="AO273" i="11" s="1"/>
  <c r="BE273" i="11"/>
  <c r="BF273" i="11"/>
  <c r="BG273" i="11"/>
  <c r="BH273" i="11"/>
  <c r="BI273" i="11"/>
  <c r="BJ273" i="11"/>
  <c r="N274" i="11"/>
  <c r="AK274" i="11"/>
  <c r="AL274" i="11"/>
  <c r="AM274" i="11"/>
  <c r="AN274" i="11"/>
  <c r="AQ274" i="11"/>
  <c r="AR274" i="11"/>
  <c r="AS274" i="11"/>
  <c r="AT274" i="11"/>
  <c r="AU274" i="11"/>
  <c r="AV274" i="11"/>
  <c r="AY274" i="11"/>
  <c r="AZ274" i="11"/>
  <c r="BA274" i="11"/>
  <c r="BB274" i="11"/>
  <c r="BC274" i="11"/>
  <c r="AP274" i="11" s="1"/>
  <c r="BD274" i="11"/>
  <c r="BE274" i="11"/>
  <c r="BF274" i="11"/>
  <c r="BG274" i="11"/>
  <c r="BH274" i="11"/>
  <c r="BI274" i="11"/>
  <c r="BJ274" i="11"/>
  <c r="N275" i="11"/>
  <c r="AK275" i="11"/>
  <c r="AL275" i="11"/>
  <c r="AM275" i="11"/>
  <c r="AN275" i="11"/>
  <c r="AQ275" i="11"/>
  <c r="AR275" i="11"/>
  <c r="AS275" i="11"/>
  <c r="AT275" i="11"/>
  <c r="AU275" i="11"/>
  <c r="AV275" i="11"/>
  <c r="AY275" i="11"/>
  <c r="AZ275" i="11"/>
  <c r="BA275" i="11"/>
  <c r="BB275" i="11"/>
  <c r="BC275" i="11"/>
  <c r="AP275" i="11" s="1"/>
  <c r="BD275" i="11"/>
  <c r="AO275" i="11" s="1"/>
  <c r="BE275" i="11"/>
  <c r="BF275" i="11"/>
  <c r="BG275" i="11"/>
  <c r="BH275" i="11"/>
  <c r="BI275" i="11"/>
  <c r="BJ275" i="11"/>
  <c r="N276" i="11"/>
  <c r="AK276" i="11"/>
  <c r="AL276" i="11"/>
  <c r="AM276" i="11"/>
  <c r="AN276" i="11"/>
  <c r="AQ276" i="11"/>
  <c r="AR276" i="11"/>
  <c r="AS276" i="11"/>
  <c r="AT276" i="11"/>
  <c r="AU276" i="11"/>
  <c r="AV276" i="11"/>
  <c r="AY276" i="11"/>
  <c r="AZ276" i="11"/>
  <c r="BA276" i="11"/>
  <c r="BB276" i="11"/>
  <c r="BC276" i="11"/>
  <c r="AP276" i="11" s="1"/>
  <c r="BD276" i="11"/>
  <c r="AO276" i="11" s="1"/>
  <c r="BE276" i="11"/>
  <c r="BF276" i="11"/>
  <c r="BG276" i="11"/>
  <c r="BH276" i="11"/>
  <c r="BI276" i="11"/>
  <c r="BJ276" i="11"/>
  <c r="N277" i="11"/>
  <c r="AK277" i="11"/>
  <c r="AL277" i="11"/>
  <c r="AM277" i="11"/>
  <c r="AN277" i="11"/>
  <c r="AQ277" i="11"/>
  <c r="AR277" i="11"/>
  <c r="AS277" i="11"/>
  <c r="AT277" i="11"/>
  <c r="AU277" i="11"/>
  <c r="AV277" i="11"/>
  <c r="AY277" i="11"/>
  <c r="AZ277" i="11"/>
  <c r="BA277" i="11"/>
  <c r="BB277" i="11"/>
  <c r="BC277" i="11"/>
  <c r="BD277" i="11"/>
  <c r="AO277" i="11" s="1"/>
  <c r="BE277" i="11"/>
  <c r="BF277" i="11"/>
  <c r="BG277" i="11"/>
  <c r="BH277" i="11"/>
  <c r="BI277" i="11"/>
  <c r="BJ277" i="11"/>
  <c r="N278" i="11"/>
  <c r="AK278" i="11"/>
  <c r="AL278" i="11"/>
  <c r="AM278" i="11"/>
  <c r="AN278" i="11"/>
  <c r="AQ278" i="11"/>
  <c r="AR278" i="11"/>
  <c r="AS278" i="11"/>
  <c r="AT278" i="11"/>
  <c r="AU278" i="11"/>
  <c r="AV278" i="11"/>
  <c r="AY278" i="11"/>
  <c r="AZ278" i="11"/>
  <c r="BA278" i="11"/>
  <c r="BB278" i="11"/>
  <c r="BC278" i="11"/>
  <c r="AP278" i="11" s="1"/>
  <c r="BD278" i="11"/>
  <c r="AO278" i="11" s="1"/>
  <c r="BE278" i="11"/>
  <c r="BF278" i="11"/>
  <c r="BG278" i="11"/>
  <c r="BH278" i="11"/>
  <c r="BI278" i="11"/>
  <c r="BJ278" i="11"/>
  <c r="N279" i="11"/>
  <c r="AK279" i="11"/>
  <c r="AL279" i="11"/>
  <c r="AM279" i="11"/>
  <c r="AN279" i="11"/>
  <c r="AQ279" i="11"/>
  <c r="AR279" i="11"/>
  <c r="AS279" i="11"/>
  <c r="AT279" i="11"/>
  <c r="AU279" i="11"/>
  <c r="AV279" i="11"/>
  <c r="AY279" i="11"/>
  <c r="AZ279" i="11"/>
  <c r="BA279" i="11"/>
  <c r="BB279" i="11"/>
  <c r="BC279" i="11"/>
  <c r="BD279" i="11"/>
  <c r="BE279" i="11"/>
  <c r="BF279" i="11"/>
  <c r="BG279" i="11"/>
  <c r="BH279" i="11"/>
  <c r="BI279" i="11"/>
  <c r="BJ279" i="11"/>
  <c r="N280" i="11"/>
  <c r="AK280" i="11"/>
  <c r="AL280" i="11"/>
  <c r="AM280" i="11"/>
  <c r="AN280" i="11"/>
  <c r="AQ280" i="11"/>
  <c r="AR280" i="11"/>
  <c r="AS280" i="11"/>
  <c r="AT280" i="11"/>
  <c r="AU280" i="11"/>
  <c r="AV280" i="11"/>
  <c r="AY280" i="11"/>
  <c r="AZ280" i="11"/>
  <c r="BA280" i="11"/>
  <c r="BB280" i="11"/>
  <c r="BC280" i="11"/>
  <c r="AP280" i="11" s="1"/>
  <c r="BD280" i="11"/>
  <c r="AO280" i="11" s="1"/>
  <c r="BE280" i="11"/>
  <c r="BF280" i="11"/>
  <c r="BG280" i="11"/>
  <c r="BH280" i="11"/>
  <c r="BI280" i="11"/>
  <c r="BJ280" i="11"/>
  <c r="N281" i="11"/>
  <c r="AK281" i="11"/>
  <c r="AL281" i="11"/>
  <c r="AM281" i="11"/>
  <c r="AN281" i="11"/>
  <c r="AQ281" i="11"/>
  <c r="AR281" i="11"/>
  <c r="AS281" i="11"/>
  <c r="AT281" i="11"/>
  <c r="AU281" i="11"/>
  <c r="AV281" i="11"/>
  <c r="AY281" i="11"/>
  <c r="AZ281" i="11"/>
  <c r="BA281" i="11"/>
  <c r="BB281" i="11"/>
  <c r="BC281" i="11"/>
  <c r="BD281" i="11"/>
  <c r="AO281" i="11" s="1"/>
  <c r="BE281" i="11"/>
  <c r="BF281" i="11"/>
  <c r="BG281" i="11"/>
  <c r="BH281" i="11"/>
  <c r="BI281" i="11"/>
  <c r="BJ281" i="11"/>
  <c r="N282" i="11"/>
  <c r="AK282" i="11"/>
  <c r="AL282" i="11"/>
  <c r="AM282" i="11"/>
  <c r="AN282" i="11"/>
  <c r="AQ282" i="11"/>
  <c r="AR282" i="11"/>
  <c r="AS282" i="11"/>
  <c r="AT282" i="11"/>
  <c r="AU282" i="11"/>
  <c r="AV282" i="11"/>
  <c r="AY282" i="11"/>
  <c r="AZ282" i="11"/>
  <c r="BA282" i="11"/>
  <c r="BB282" i="11"/>
  <c r="BC282" i="11"/>
  <c r="AP282" i="11" s="1"/>
  <c r="BD282" i="11"/>
  <c r="BE282" i="11"/>
  <c r="BF282" i="11"/>
  <c r="BG282" i="11"/>
  <c r="BH282" i="11"/>
  <c r="BI282" i="11"/>
  <c r="BJ282" i="11"/>
  <c r="N283" i="11"/>
  <c r="AK283" i="11"/>
  <c r="AL283" i="11"/>
  <c r="AM283" i="11"/>
  <c r="AN283" i="11"/>
  <c r="AQ283" i="11"/>
  <c r="AR283" i="11"/>
  <c r="AS283" i="11"/>
  <c r="AT283" i="11"/>
  <c r="AU283" i="11"/>
  <c r="AV283" i="11"/>
  <c r="AY283" i="11"/>
  <c r="AZ283" i="11"/>
  <c r="BA283" i="11"/>
  <c r="BB283" i="11"/>
  <c r="BC283" i="11"/>
  <c r="AP283" i="11" s="1"/>
  <c r="BD283" i="11"/>
  <c r="AO283" i="11" s="1"/>
  <c r="BE283" i="11"/>
  <c r="BF283" i="11"/>
  <c r="BG283" i="11"/>
  <c r="BH283" i="11"/>
  <c r="BI283" i="11"/>
  <c r="BJ283" i="11"/>
  <c r="N284" i="11"/>
  <c r="AK284" i="11"/>
  <c r="AL284" i="11"/>
  <c r="AM284" i="11"/>
  <c r="AN284" i="11"/>
  <c r="AQ284" i="11"/>
  <c r="AR284" i="11"/>
  <c r="AS284" i="11"/>
  <c r="AT284" i="11"/>
  <c r="AU284" i="11"/>
  <c r="AV284" i="11"/>
  <c r="AY284" i="11"/>
  <c r="AZ284" i="11"/>
  <c r="BA284" i="11"/>
  <c r="BB284" i="11"/>
  <c r="BC284" i="11"/>
  <c r="AP284" i="11" s="1"/>
  <c r="BD284" i="11"/>
  <c r="AO284" i="11" s="1"/>
  <c r="BE284" i="11"/>
  <c r="BF284" i="11"/>
  <c r="BG284" i="11"/>
  <c r="BH284" i="11"/>
  <c r="BI284" i="11"/>
  <c r="BJ284" i="11"/>
  <c r="N285" i="11"/>
  <c r="AK285" i="11"/>
  <c r="AL285" i="11"/>
  <c r="AM285" i="11"/>
  <c r="AN285" i="11"/>
  <c r="AQ285" i="11"/>
  <c r="AR285" i="11"/>
  <c r="AS285" i="11"/>
  <c r="AT285" i="11"/>
  <c r="AU285" i="11"/>
  <c r="AV285" i="11"/>
  <c r="AY285" i="11"/>
  <c r="AZ285" i="11"/>
  <c r="BA285" i="11"/>
  <c r="BB285" i="11"/>
  <c r="BC285" i="11"/>
  <c r="AP285" i="11" s="1"/>
  <c r="BD285" i="11"/>
  <c r="AO285" i="11" s="1"/>
  <c r="BE285" i="11"/>
  <c r="BF285" i="11"/>
  <c r="BG285" i="11"/>
  <c r="BH285" i="11"/>
  <c r="BI285" i="11"/>
  <c r="BJ285" i="11"/>
  <c r="N286" i="11"/>
  <c r="AK286" i="11"/>
  <c r="AL286" i="11"/>
  <c r="AM286" i="11"/>
  <c r="AN286" i="11"/>
  <c r="AQ286" i="11"/>
  <c r="AR286" i="11"/>
  <c r="AS286" i="11"/>
  <c r="AT286" i="11"/>
  <c r="AU286" i="11"/>
  <c r="AV286" i="11"/>
  <c r="AY286" i="11"/>
  <c r="AZ286" i="11"/>
  <c r="BA286" i="11"/>
  <c r="BB286" i="11"/>
  <c r="BC286" i="11"/>
  <c r="AP286" i="11" s="1"/>
  <c r="BD286" i="11"/>
  <c r="AO286" i="11" s="1"/>
  <c r="BE286" i="11"/>
  <c r="BF286" i="11"/>
  <c r="BG286" i="11"/>
  <c r="BH286" i="11"/>
  <c r="BI286" i="11"/>
  <c r="BJ286" i="11"/>
  <c r="N287" i="11"/>
  <c r="AK287" i="11"/>
  <c r="AL287" i="11"/>
  <c r="AM287" i="11"/>
  <c r="AN287" i="11"/>
  <c r="AQ287" i="11"/>
  <c r="AR287" i="11"/>
  <c r="AS287" i="11"/>
  <c r="AT287" i="11"/>
  <c r="AU287" i="11"/>
  <c r="AV287" i="11"/>
  <c r="AY287" i="11"/>
  <c r="AZ287" i="11"/>
  <c r="BA287" i="11"/>
  <c r="BB287" i="11"/>
  <c r="BC287" i="11"/>
  <c r="BD287" i="11"/>
  <c r="AO287" i="11" s="1"/>
  <c r="BE287" i="11"/>
  <c r="BF287" i="11"/>
  <c r="BG287" i="11"/>
  <c r="BH287" i="11"/>
  <c r="BI287" i="11"/>
  <c r="BJ287" i="11"/>
  <c r="N288" i="11"/>
  <c r="AK288" i="11"/>
  <c r="AL288" i="11"/>
  <c r="AM288" i="11"/>
  <c r="AN288" i="11"/>
  <c r="AQ288" i="11"/>
  <c r="AR288" i="11"/>
  <c r="AS288" i="11"/>
  <c r="AT288" i="11"/>
  <c r="AU288" i="11"/>
  <c r="AV288" i="11"/>
  <c r="AY288" i="11"/>
  <c r="AZ288" i="11"/>
  <c r="BA288" i="11"/>
  <c r="BB288" i="11"/>
  <c r="BC288" i="11"/>
  <c r="AP288" i="11" s="1"/>
  <c r="BD288" i="11"/>
  <c r="AO288" i="11" s="1"/>
  <c r="BE288" i="11"/>
  <c r="BF288" i="11"/>
  <c r="BG288" i="11"/>
  <c r="BH288" i="11"/>
  <c r="BI288" i="11"/>
  <c r="BJ288" i="11"/>
  <c r="N289" i="11"/>
  <c r="AK289" i="11"/>
  <c r="AL289" i="11"/>
  <c r="AM289" i="11"/>
  <c r="AN289" i="11"/>
  <c r="AQ289" i="11"/>
  <c r="AR289" i="11"/>
  <c r="AS289" i="11"/>
  <c r="AT289" i="11"/>
  <c r="AU289" i="11"/>
  <c r="AV289" i="11"/>
  <c r="AY289" i="11"/>
  <c r="AZ289" i="11"/>
  <c r="BA289" i="11"/>
  <c r="BB289" i="11"/>
  <c r="BC289" i="11"/>
  <c r="AP289" i="11" s="1"/>
  <c r="BD289" i="11"/>
  <c r="AO289" i="11" s="1"/>
  <c r="BE289" i="11"/>
  <c r="BF289" i="11"/>
  <c r="BG289" i="11"/>
  <c r="BH289" i="11"/>
  <c r="BI289" i="11"/>
  <c r="BJ289" i="11"/>
  <c r="N290" i="11"/>
  <c r="AK290" i="11"/>
  <c r="AL290" i="11"/>
  <c r="AM290" i="11"/>
  <c r="AN290" i="11"/>
  <c r="AQ290" i="11"/>
  <c r="AR290" i="11"/>
  <c r="AS290" i="11"/>
  <c r="AT290" i="11"/>
  <c r="AU290" i="11"/>
  <c r="AV290" i="11"/>
  <c r="AY290" i="11"/>
  <c r="AZ290" i="11"/>
  <c r="BA290" i="11"/>
  <c r="BB290" i="11"/>
  <c r="BC290" i="11"/>
  <c r="AP290" i="11" s="1"/>
  <c r="BD290" i="11"/>
  <c r="BE290" i="11"/>
  <c r="BF290" i="11"/>
  <c r="BG290" i="11"/>
  <c r="BH290" i="11"/>
  <c r="BI290" i="11"/>
  <c r="BJ290" i="11"/>
  <c r="N291" i="11"/>
  <c r="AK291" i="11"/>
  <c r="AL291" i="11"/>
  <c r="AM291" i="11"/>
  <c r="AN291" i="11"/>
  <c r="AQ291" i="11"/>
  <c r="AR291" i="11"/>
  <c r="AS291" i="11"/>
  <c r="AT291" i="11"/>
  <c r="AU291" i="11"/>
  <c r="AV291" i="11"/>
  <c r="AY291" i="11"/>
  <c r="AZ291" i="11"/>
  <c r="BA291" i="11"/>
  <c r="BB291" i="11"/>
  <c r="BC291" i="11"/>
  <c r="AP291" i="11" s="1"/>
  <c r="BD291" i="11"/>
  <c r="AO291" i="11" s="1"/>
  <c r="BE291" i="11"/>
  <c r="BF291" i="11"/>
  <c r="BG291" i="11"/>
  <c r="BH291" i="11"/>
  <c r="BI291" i="11"/>
  <c r="BJ291" i="11"/>
  <c r="N292" i="11"/>
  <c r="AK292" i="11"/>
  <c r="AL292" i="11"/>
  <c r="AM292" i="11"/>
  <c r="AN292" i="11"/>
  <c r="AQ292" i="11"/>
  <c r="AR292" i="11"/>
  <c r="AS292" i="11"/>
  <c r="AT292" i="11"/>
  <c r="AU292" i="11"/>
  <c r="AV292" i="11"/>
  <c r="AY292" i="11"/>
  <c r="AZ292" i="11"/>
  <c r="BA292" i="11"/>
  <c r="BB292" i="11"/>
  <c r="BC292" i="11"/>
  <c r="AP292" i="11" s="1"/>
  <c r="BD292" i="11"/>
  <c r="BE292" i="11"/>
  <c r="BF292" i="11"/>
  <c r="BG292" i="11"/>
  <c r="BH292" i="11"/>
  <c r="BI292" i="11"/>
  <c r="BJ292" i="11"/>
  <c r="N293" i="11"/>
  <c r="AK293" i="11"/>
  <c r="AL293" i="11"/>
  <c r="AM293" i="11"/>
  <c r="AN293" i="11"/>
  <c r="AQ293" i="11"/>
  <c r="AR293" i="11"/>
  <c r="AS293" i="11"/>
  <c r="AT293" i="11"/>
  <c r="AU293" i="11"/>
  <c r="AV293" i="11"/>
  <c r="AY293" i="11"/>
  <c r="AZ293" i="11"/>
  <c r="BA293" i="11"/>
  <c r="BB293" i="11"/>
  <c r="BC293" i="11"/>
  <c r="BD293" i="11"/>
  <c r="AO293" i="11" s="1"/>
  <c r="BE293" i="11"/>
  <c r="BF293" i="11"/>
  <c r="BG293" i="11"/>
  <c r="BH293" i="11"/>
  <c r="BI293" i="11"/>
  <c r="BJ293" i="11"/>
  <c r="N294" i="11"/>
  <c r="AK294" i="11"/>
  <c r="AL294" i="11"/>
  <c r="AM294" i="11"/>
  <c r="AN294" i="11"/>
  <c r="AQ294" i="11"/>
  <c r="AR294" i="11"/>
  <c r="AS294" i="11"/>
  <c r="AT294" i="11"/>
  <c r="AU294" i="11"/>
  <c r="AV294" i="11"/>
  <c r="AY294" i="11"/>
  <c r="AZ294" i="11"/>
  <c r="BA294" i="11"/>
  <c r="BB294" i="11"/>
  <c r="BC294" i="11"/>
  <c r="AP294" i="11" s="1"/>
  <c r="BD294" i="11"/>
  <c r="AO294" i="11" s="1"/>
  <c r="BE294" i="11"/>
  <c r="BF294" i="11"/>
  <c r="BG294" i="11"/>
  <c r="BH294" i="11"/>
  <c r="BI294" i="11"/>
  <c r="BJ294" i="11"/>
  <c r="N295" i="11"/>
  <c r="AK295" i="11"/>
  <c r="AL295" i="11"/>
  <c r="AM295" i="11"/>
  <c r="AN295" i="11"/>
  <c r="AQ295" i="11"/>
  <c r="AR295" i="11"/>
  <c r="AS295" i="11"/>
  <c r="AT295" i="11"/>
  <c r="AU295" i="11"/>
  <c r="AV295" i="11"/>
  <c r="AY295" i="11"/>
  <c r="AZ295" i="11"/>
  <c r="BA295" i="11"/>
  <c r="BB295" i="11"/>
  <c r="BC295" i="11"/>
  <c r="BD295" i="11"/>
  <c r="AO295" i="11" s="1"/>
  <c r="BE295" i="11"/>
  <c r="BF295" i="11"/>
  <c r="BG295" i="11"/>
  <c r="BH295" i="11"/>
  <c r="BI295" i="11"/>
  <c r="BJ295" i="11"/>
  <c r="N296" i="11"/>
  <c r="AK296" i="11"/>
  <c r="AL296" i="11"/>
  <c r="AM296" i="11"/>
  <c r="AN296" i="11"/>
  <c r="AQ296" i="11"/>
  <c r="AR296" i="11"/>
  <c r="AS296" i="11"/>
  <c r="AT296" i="11"/>
  <c r="AU296" i="11"/>
  <c r="AV296" i="11"/>
  <c r="AY296" i="11"/>
  <c r="AZ296" i="11"/>
  <c r="BA296" i="11"/>
  <c r="BB296" i="11"/>
  <c r="BC296" i="11"/>
  <c r="BD296" i="11"/>
  <c r="AO296" i="11" s="1"/>
  <c r="BE296" i="11"/>
  <c r="BF296" i="11"/>
  <c r="BG296" i="11"/>
  <c r="BH296" i="11"/>
  <c r="BI296" i="11"/>
  <c r="BJ296" i="11"/>
  <c r="N297" i="11"/>
  <c r="AK297" i="11"/>
  <c r="AL297" i="11"/>
  <c r="AM297" i="11"/>
  <c r="AN297" i="11"/>
  <c r="AQ297" i="11"/>
  <c r="AR297" i="11"/>
  <c r="AS297" i="11"/>
  <c r="AT297" i="11"/>
  <c r="AU297" i="11"/>
  <c r="AV297" i="11"/>
  <c r="AY297" i="11"/>
  <c r="AZ297" i="11"/>
  <c r="BA297" i="11"/>
  <c r="BB297" i="11"/>
  <c r="BC297" i="11"/>
  <c r="BD297" i="11"/>
  <c r="AO297" i="11" s="1"/>
  <c r="BE297" i="11"/>
  <c r="BF297" i="11"/>
  <c r="BG297" i="11"/>
  <c r="BH297" i="11"/>
  <c r="BI297" i="11"/>
  <c r="BJ297" i="11"/>
  <c r="N298" i="11"/>
  <c r="AK298" i="11"/>
  <c r="AL298" i="11"/>
  <c r="AM298" i="11"/>
  <c r="AN298" i="11"/>
  <c r="AQ298" i="11"/>
  <c r="AR298" i="11"/>
  <c r="AS298" i="11"/>
  <c r="AT298" i="11"/>
  <c r="AU298" i="11"/>
  <c r="AV298" i="11"/>
  <c r="AY298" i="11"/>
  <c r="AZ298" i="11"/>
  <c r="BA298" i="11"/>
  <c r="BB298" i="11"/>
  <c r="BC298" i="11"/>
  <c r="AP298" i="11" s="1"/>
  <c r="BD298" i="11"/>
  <c r="BE298" i="11"/>
  <c r="BF298" i="11"/>
  <c r="BG298" i="11"/>
  <c r="BH298" i="11"/>
  <c r="BI298" i="11"/>
  <c r="BJ298" i="11"/>
  <c r="N299" i="11"/>
  <c r="AK299" i="11"/>
  <c r="AL299" i="11"/>
  <c r="AM299" i="11"/>
  <c r="AN299" i="11"/>
  <c r="AQ299" i="11"/>
  <c r="AR299" i="11"/>
  <c r="AS299" i="11"/>
  <c r="AT299" i="11"/>
  <c r="AU299" i="11"/>
  <c r="AV299" i="11"/>
  <c r="AY299" i="11"/>
  <c r="AZ299" i="11"/>
  <c r="BA299" i="11"/>
  <c r="BB299" i="11"/>
  <c r="BC299" i="11"/>
  <c r="AP299" i="11" s="1"/>
  <c r="BD299" i="11"/>
  <c r="AO299" i="11" s="1"/>
  <c r="BE299" i="11"/>
  <c r="BF299" i="11"/>
  <c r="BG299" i="11"/>
  <c r="BH299" i="11"/>
  <c r="BI299" i="11"/>
  <c r="BJ299" i="11"/>
  <c r="N300" i="11"/>
  <c r="AK300" i="11"/>
  <c r="AL300" i="11"/>
  <c r="AM300" i="11"/>
  <c r="AN300" i="11"/>
  <c r="AQ300" i="11"/>
  <c r="AR300" i="11"/>
  <c r="AS300" i="11"/>
  <c r="AT300" i="11"/>
  <c r="AU300" i="11"/>
  <c r="AV300" i="11"/>
  <c r="AY300" i="11"/>
  <c r="AZ300" i="11"/>
  <c r="BA300" i="11"/>
  <c r="BB300" i="11"/>
  <c r="BC300" i="11"/>
  <c r="AP300" i="11" s="1"/>
  <c r="BD300" i="11"/>
  <c r="AO300" i="11" s="1"/>
  <c r="BE300" i="11"/>
  <c r="BF300" i="11"/>
  <c r="BG300" i="11"/>
  <c r="BH300" i="11"/>
  <c r="BI300" i="11"/>
  <c r="BJ300" i="11"/>
  <c r="N301" i="11"/>
  <c r="AK301" i="11"/>
  <c r="AL301" i="11"/>
  <c r="AM301" i="11"/>
  <c r="AN301" i="11"/>
  <c r="AQ301" i="11"/>
  <c r="AR301" i="11"/>
  <c r="AS301" i="11"/>
  <c r="AT301" i="11"/>
  <c r="AU301" i="11"/>
  <c r="AV301" i="11"/>
  <c r="AY301" i="11"/>
  <c r="AZ301" i="11"/>
  <c r="BA301" i="11"/>
  <c r="BB301" i="11"/>
  <c r="BC301" i="11"/>
  <c r="AP301" i="11" s="1"/>
  <c r="BD301" i="11"/>
  <c r="AO301" i="11" s="1"/>
  <c r="BE301" i="11"/>
  <c r="BF301" i="11"/>
  <c r="BG301" i="11"/>
  <c r="BH301" i="11"/>
  <c r="BI301" i="11"/>
  <c r="BJ301" i="11"/>
  <c r="N302" i="11"/>
  <c r="AK302" i="11"/>
  <c r="AL302" i="11"/>
  <c r="AM302" i="11"/>
  <c r="AN302" i="11"/>
  <c r="AQ302" i="11"/>
  <c r="AR302" i="11"/>
  <c r="AS302" i="11"/>
  <c r="AT302" i="11"/>
  <c r="AU302" i="11"/>
  <c r="AV302" i="11"/>
  <c r="AY302" i="11"/>
  <c r="AZ302" i="11"/>
  <c r="BA302" i="11"/>
  <c r="BB302" i="11"/>
  <c r="BC302" i="11"/>
  <c r="AP302" i="11" s="1"/>
  <c r="BD302" i="11"/>
  <c r="BE302" i="11"/>
  <c r="BF302" i="11"/>
  <c r="BG302" i="11"/>
  <c r="BH302" i="11"/>
  <c r="BI302" i="11"/>
  <c r="BJ302" i="11"/>
  <c r="D85" i="11"/>
  <c r="AZ85" i="11" s="1"/>
  <c r="E85" i="11"/>
  <c r="BA85" i="11" s="1"/>
  <c r="F85" i="11"/>
  <c r="AN85" i="11" s="1"/>
  <c r="G85" i="11"/>
  <c r="BC85" i="11" s="1"/>
  <c r="AP85" i="11" s="1"/>
  <c r="H85" i="11"/>
  <c r="AQ85" i="11" s="1"/>
  <c r="I85" i="11"/>
  <c r="BF85" i="11" s="1"/>
  <c r="J85" i="11"/>
  <c r="AS85" i="11" s="1"/>
  <c r="K85" i="11"/>
  <c r="AT85" i="11" s="1"/>
  <c r="L85" i="11"/>
  <c r="AU85" i="11" s="1"/>
  <c r="M85" i="11"/>
  <c r="AV85" i="11" s="1"/>
  <c r="D86" i="11"/>
  <c r="AL86" i="11" s="1"/>
  <c r="E86" i="11"/>
  <c r="AM86" i="11" s="1"/>
  <c r="F86" i="11"/>
  <c r="BB86" i="11" s="1"/>
  <c r="G86" i="11"/>
  <c r="BC86" i="11" s="1"/>
  <c r="AP86" i="11" s="1"/>
  <c r="H86" i="11"/>
  <c r="AQ86" i="11" s="1"/>
  <c r="I86" i="11"/>
  <c r="BF86" i="11" s="1"/>
  <c r="J86" i="11"/>
  <c r="BG86" i="11" s="1"/>
  <c r="K86" i="11"/>
  <c r="AT86" i="11" s="1"/>
  <c r="L86" i="11"/>
  <c r="AU86" i="11" s="1"/>
  <c r="M86" i="11"/>
  <c r="BJ86" i="11" s="1"/>
  <c r="C85" i="11"/>
  <c r="AK85" i="11" s="1"/>
  <c r="N78" i="11"/>
  <c r="AK78" i="11"/>
  <c r="AL78" i="11"/>
  <c r="AM78" i="11"/>
  <c r="AN78" i="11"/>
  <c r="AQ78" i="11"/>
  <c r="AR78" i="11"/>
  <c r="AS78" i="11"/>
  <c r="AT78" i="11"/>
  <c r="AU78" i="11"/>
  <c r="AV78" i="11"/>
  <c r="AY78" i="11"/>
  <c r="AZ78" i="11"/>
  <c r="BA78" i="11"/>
  <c r="BB78" i="11"/>
  <c r="BC78" i="11"/>
  <c r="AP78" i="11" s="1"/>
  <c r="BD78" i="11"/>
  <c r="AO78" i="11" s="1"/>
  <c r="BE78" i="11"/>
  <c r="BF78" i="11"/>
  <c r="BG78" i="11"/>
  <c r="BH78" i="11"/>
  <c r="BI78" i="11"/>
  <c r="BJ78" i="11"/>
  <c r="N79" i="11"/>
  <c r="AK79" i="11"/>
  <c r="AL79" i="11"/>
  <c r="AM79" i="11"/>
  <c r="AN79" i="11"/>
  <c r="AQ79" i="11"/>
  <c r="AR79" i="11"/>
  <c r="AS79" i="11"/>
  <c r="AT79" i="11"/>
  <c r="AU79" i="11"/>
  <c r="AV79" i="11"/>
  <c r="AY79" i="11"/>
  <c r="AZ79" i="11"/>
  <c r="BA79" i="11"/>
  <c r="BB79" i="11"/>
  <c r="BC79" i="11"/>
  <c r="AP79" i="11" s="1"/>
  <c r="BD79" i="11"/>
  <c r="AO79" i="11" s="1"/>
  <c r="BE79" i="11"/>
  <c r="BF79" i="11"/>
  <c r="BG79" i="11"/>
  <c r="BH79" i="11"/>
  <c r="BI79" i="11"/>
  <c r="BJ79" i="11"/>
  <c r="C86" i="11"/>
  <c r="AY86" i="11" s="1"/>
  <c r="D69" i="11"/>
  <c r="AL69" i="11" s="1"/>
  <c r="E69" i="11"/>
  <c r="BA69" i="11" s="1"/>
  <c r="F69" i="11"/>
  <c r="BB69" i="11" s="1"/>
  <c r="G69" i="11"/>
  <c r="BC69" i="11" s="1"/>
  <c r="AP69" i="11" s="1"/>
  <c r="H69" i="11"/>
  <c r="AQ69" i="11" s="1"/>
  <c r="I69" i="11"/>
  <c r="BF69" i="11" s="1"/>
  <c r="J69" i="11"/>
  <c r="AS69" i="11" s="1"/>
  <c r="K69" i="11"/>
  <c r="AT69" i="11" s="1"/>
  <c r="L69" i="11"/>
  <c r="BI69" i="11" s="1"/>
  <c r="D70" i="11"/>
  <c r="AZ70" i="11" s="1"/>
  <c r="E70" i="11"/>
  <c r="BA70" i="11" s="1"/>
  <c r="F70" i="11"/>
  <c r="BB70" i="11" s="1"/>
  <c r="G70" i="11"/>
  <c r="BC70" i="11" s="1"/>
  <c r="AP70" i="11" s="1"/>
  <c r="H70" i="11"/>
  <c r="BE70" i="11" s="1"/>
  <c r="I70" i="11"/>
  <c r="AR70" i="11" s="1"/>
  <c r="J70" i="11"/>
  <c r="AS70" i="11" s="1"/>
  <c r="K70" i="11"/>
  <c r="AT70" i="11" s="1"/>
  <c r="L70" i="11"/>
  <c r="BI70" i="11" s="1"/>
  <c r="C69" i="11"/>
  <c r="AK69" i="11" s="1"/>
  <c r="C70" i="11"/>
  <c r="AY70" i="11" s="1"/>
  <c r="L61" i="11"/>
  <c r="AU61" i="11" s="1"/>
  <c r="K61" i="11"/>
  <c r="AT61" i="11" s="1"/>
  <c r="J61" i="11"/>
  <c r="AS61" i="11" s="1"/>
  <c r="I61" i="11"/>
  <c r="BF61" i="11" s="1"/>
  <c r="H61" i="11"/>
  <c r="BE61" i="11" s="1"/>
  <c r="G61" i="11"/>
  <c r="BC61" i="11" s="1"/>
  <c r="AP61" i="11" s="1"/>
  <c r="F61" i="11"/>
  <c r="AN61" i="11" s="1"/>
  <c r="E61" i="11"/>
  <c r="AM61" i="11" s="1"/>
  <c r="D61" i="11"/>
  <c r="AL61" i="11" s="1"/>
  <c r="C61" i="11"/>
  <c r="AY61" i="11" s="1"/>
  <c r="L60" i="11"/>
  <c r="AU60" i="11" s="1"/>
  <c r="K60" i="11"/>
  <c r="BH60" i="11" s="1"/>
  <c r="J60" i="11"/>
  <c r="BG60" i="11" s="1"/>
  <c r="I60" i="11"/>
  <c r="AR60" i="11" s="1"/>
  <c r="H60" i="11"/>
  <c r="AQ60" i="11" s="1"/>
  <c r="G60" i="11"/>
  <c r="BC60" i="11" s="1"/>
  <c r="AP60" i="11" s="1"/>
  <c r="F60" i="11"/>
  <c r="AN60" i="11" s="1"/>
  <c r="E60" i="11"/>
  <c r="AM60" i="11" s="1"/>
  <c r="D60" i="11"/>
  <c r="C60" i="11"/>
  <c r="AY60" i="11" s="1"/>
  <c r="D48" i="11"/>
  <c r="AZ48" i="11" s="1"/>
  <c r="E48" i="11"/>
  <c r="BA48" i="11" s="1"/>
  <c r="F48" i="11"/>
  <c r="BB48" i="11" s="1"/>
  <c r="G48" i="11"/>
  <c r="BD48" i="11" s="1"/>
  <c r="AO48" i="11" s="1"/>
  <c r="H48" i="11"/>
  <c r="BE48" i="11" s="1"/>
  <c r="I48" i="11"/>
  <c r="BF48" i="11" s="1"/>
  <c r="J48" i="11"/>
  <c r="BG48" i="11" s="1"/>
  <c r="K48" i="11"/>
  <c r="BH48" i="11" s="1"/>
  <c r="L48" i="11"/>
  <c r="AU48" i="11" s="1"/>
  <c r="M48" i="11"/>
  <c r="AV48" i="11" s="1"/>
  <c r="D49" i="11"/>
  <c r="AZ49" i="11" s="1"/>
  <c r="E49" i="11"/>
  <c r="BA49" i="11" s="1"/>
  <c r="F49" i="11"/>
  <c r="AN49" i="11" s="1"/>
  <c r="G49" i="11"/>
  <c r="BC49" i="11" s="1"/>
  <c r="H49" i="11"/>
  <c r="BE49" i="11" s="1"/>
  <c r="I49" i="11"/>
  <c r="J49" i="11"/>
  <c r="BG49" i="11" s="1"/>
  <c r="K49" i="11"/>
  <c r="AT49" i="11" s="1"/>
  <c r="L49" i="11"/>
  <c r="BI49" i="11" s="1"/>
  <c r="M49" i="11"/>
  <c r="BJ49" i="11" s="1"/>
  <c r="C48" i="11"/>
  <c r="AK48" i="11" s="1"/>
  <c r="C49" i="11"/>
  <c r="AY49" i="11" s="1"/>
  <c r="N50" i="11"/>
  <c r="AK50" i="11"/>
  <c r="AL50" i="11"/>
  <c r="AM50" i="11"/>
  <c r="AN50" i="11"/>
  <c r="AQ50" i="11"/>
  <c r="AR50" i="11"/>
  <c r="AS50" i="11"/>
  <c r="AT50" i="11"/>
  <c r="AU50" i="11"/>
  <c r="AV50" i="11"/>
  <c r="AY50" i="11"/>
  <c r="AZ50" i="11"/>
  <c r="BA50" i="11"/>
  <c r="BB50" i="11"/>
  <c r="BC50" i="11"/>
  <c r="AP50" i="11" s="1"/>
  <c r="BD50" i="11"/>
  <c r="AO50" i="11" s="1"/>
  <c r="BE50" i="11"/>
  <c r="BF50" i="11"/>
  <c r="BG50" i="11"/>
  <c r="BH50" i="11"/>
  <c r="BI50" i="11"/>
  <c r="BJ50" i="11"/>
  <c r="N51" i="11"/>
  <c r="AK51" i="11"/>
  <c r="AL51" i="11"/>
  <c r="AM51" i="11"/>
  <c r="AN51" i="11"/>
  <c r="AQ51" i="11"/>
  <c r="AR51" i="11"/>
  <c r="AS51" i="11"/>
  <c r="AT51" i="11"/>
  <c r="AU51" i="11"/>
  <c r="AV51" i="11"/>
  <c r="AY51" i="11"/>
  <c r="AZ51" i="11"/>
  <c r="BA51" i="11"/>
  <c r="BB51" i="11"/>
  <c r="BC51" i="11"/>
  <c r="AP51" i="11" s="1"/>
  <c r="BD51" i="11"/>
  <c r="AO51" i="11" s="1"/>
  <c r="BE51" i="11"/>
  <c r="BF51" i="11"/>
  <c r="BG51" i="11"/>
  <c r="BH51" i="11"/>
  <c r="BI51" i="11"/>
  <c r="BJ51" i="11"/>
  <c r="N52" i="11"/>
  <c r="AK52" i="11"/>
  <c r="AL52" i="11"/>
  <c r="AM52" i="11"/>
  <c r="AN52" i="11"/>
  <c r="AQ52" i="11"/>
  <c r="AR52" i="11"/>
  <c r="AS52" i="11"/>
  <c r="AT52" i="11"/>
  <c r="AU52" i="11"/>
  <c r="AV52" i="11"/>
  <c r="AY52" i="11"/>
  <c r="AZ52" i="11"/>
  <c r="BA52" i="11"/>
  <c r="BB52" i="11"/>
  <c r="BC52" i="11"/>
  <c r="AP52" i="11" s="1"/>
  <c r="BD52" i="11"/>
  <c r="BE52" i="11"/>
  <c r="BF52" i="11"/>
  <c r="BG52" i="11"/>
  <c r="BH52" i="11"/>
  <c r="BI52" i="11"/>
  <c r="BJ52" i="11"/>
  <c r="N53" i="11"/>
  <c r="AK53" i="11"/>
  <c r="AL53" i="11"/>
  <c r="AM53" i="11"/>
  <c r="AN53" i="11"/>
  <c r="AQ53" i="11"/>
  <c r="AR53" i="11"/>
  <c r="AS53" i="11"/>
  <c r="AT53" i="11"/>
  <c r="AU53" i="11"/>
  <c r="AV53" i="11"/>
  <c r="AY53" i="11"/>
  <c r="AZ53" i="11"/>
  <c r="BA53" i="11"/>
  <c r="BB53" i="11"/>
  <c r="BC53" i="11"/>
  <c r="AP53" i="11" s="1"/>
  <c r="BD53" i="11"/>
  <c r="AO53" i="11" s="1"/>
  <c r="BE53" i="11"/>
  <c r="BF53" i="11"/>
  <c r="BG53" i="11"/>
  <c r="BH53" i="11"/>
  <c r="BI53" i="11"/>
  <c r="BJ53" i="11"/>
  <c r="N54" i="11"/>
  <c r="AK54" i="11"/>
  <c r="AL54" i="11"/>
  <c r="AM54" i="11"/>
  <c r="AN54" i="11"/>
  <c r="AQ54" i="11"/>
  <c r="AR54" i="11"/>
  <c r="AS54" i="11"/>
  <c r="AT54" i="11"/>
  <c r="AU54" i="11"/>
  <c r="AV54" i="11"/>
  <c r="AY54" i="11"/>
  <c r="AZ54" i="11"/>
  <c r="BA54" i="11"/>
  <c r="BB54" i="11"/>
  <c r="BC54" i="11"/>
  <c r="BD54" i="11"/>
  <c r="BE54" i="11"/>
  <c r="BF54" i="11"/>
  <c r="BG54" i="11"/>
  <c r="BH54" i="11"/>
  <c r="BI54" i="11"/>
  <c r="BJ54" i="11"/>
  <c r="N55" i="11"/>
  <c r="AK55" i="11"/>
  <c r="AL55" i="11"/>
  <c r="AM55" i="11"/>
  <c r="AN55" i="11"/>
  <c r="AQ55" i="11"/>
  <c r="AR55" i="11"/>
  <c r="AS55" i="11"/>
  <c r="AT55" i="11"/>
  <c r="AU55" i="11"/>
  <c r="AV55" i="11"/>
  <c r="AY55" i="11"/>
  <c r="AZ55" i="11"/>
  <c r="BA55" i="11"/>
  <c r="BB55" i="11"/>
  <c r="BC55" i="11"/>
  <c r="BD55" i="11"/>
  <c r="BE55" i="11"/>
  <c r="BF55" i="11"/>
  <c r="BG55" i="11"/>
  <c r="BH55" i="11"/>
  <c r="BI55" i="11"/>
  <c r="BJ55" i="11"/>
  <c r="N56" i="11"/>
  <c r="AK56" i="11"/>
  <c r="AL56" i="11"/>
  <c r="AM56" i="11"/>
  <c r="AN56" i="11"/>
  <c r="AQ56" i="11"/>
  <c r="AR56" i="11"/>
  <c r="AS56" i="11"/>
  <c r="AT56" i="11"/>
  <c r="AU56" i="11"/>
  <c r="AV56" i="11"/>
  <c r="AY56" i="11"/>
  <c r="AZ56" i="11"/>
  <c r="BA56" i="11"/>
  <c r="BB56" i="11"/>
  <c r="BC56" i="11"/>
  <c r="AP56" i="11" s="1"/>
  <c r="BD56" i="11"/>
  <c r="AO56" i="11" s="1"/>
  <c r="BE56" i="11"/>
  <c r="BF56" i="11"/>
  <c r="BG56" i="11"/>
  <c r="BH56" i="11"/>
  <c r="BI56" i="11"/>
  <c r="BJ56" i="11"/>
  <c r="N57" i="11"/>
  <c r="AK57" i="11"/>
  <c r="AL57" i="11"/>
  <c r="AM57" i="11"/>
  <c r="AN57" i="11"/>
  <c r="AQ57" i="11"/>
  <c r="AR57" i="11"/>
  <c r="AS57" i="11"/>
  <c r="AT57" i="11"/>
  <c r="AU57" i="11"/>
  <c r="AV57" i="11"/>
  <c r="AY57" i="11"/>
  <c r="AZ57" i="11"/>
  <c r="BA57" i="11"/>
  <c r="BB57" i="11"/>
  <c r="BC57" i="11"/>
  <c r="BD57" i="11"/>
  <c r="AO57" i="11" s="1"/>
  <c r="BE57" i="11"/>
  <c r="BF57" i="11"/>
  <c r="BG57" i="11"/>
  <c r="BH57" i="11"/>
  <c r="BI57" i="11"/>
  <c r="BJ57" i="11"/>
  <c r="N58" i="11"/>
  <c r="AK58" i="11"/>
  <c r="AL58" i="11"/>
  <c r="AM58" i="11"/>
  <c r="AN58" i="11"/>
  <c r="AQ58" i="11"/>
  <c r="AR58" i="11"/>
  <c r="AS58" i="11"/>
  <c r="AT58" i="11"/>
  <c r="AU58" i="11"/>
  <c r="AV58" i="11"/>
  <c r="AY58" i="11"/>
  <c r="AZ58" i="11"/>
  <c r="BA58" i="11"/>
  <c r="BB58" i="11"/>
  <c r="BC58" i="11"/>
  <c r="AP58" i="11" s="1"/>
  <c r="BD58" i="11"/>
  <c r="AO58" i="11" s="1"/>
  <c r="BE58" i="11"/>
  <c r="BF58" i="11"/>
  <c r="BG58" i="11"/>
  <c r="BH58" i="11"/>
  <c r="BI58" i="11"/>
  <c r="BJ58" i="11"/>
  <c r="N59" i="11"/>
  <c r="AK59" i="11"/>
  <c r="AL59" i="11"/>
  <c r="AM59" i="11"/>
  <c r="AN59" i="11"/>
  <c r="AQ59" i="11"/>
  <c r="AR59" i="11"/>
  <c r="AS59" i="11"/>
  <c r="AT59" i="11"/>
  <c r="AU59" i="11"/>
  <c r="AV59" i="11"/>
  <c r="AY59" i="11"/>
  <c r="AZ59" i="11"/>
  <c r="BA59" i="11"/>
  <c r="BB59" i="11"/>
  <c r="BC59" i="11"/>
  <c r="AP59" i="11" s="1"/>
  <c r="BD59" i="11"/>
  <c r="AO59" i="11" s="1"/>
  <c r="BE59" i="11"/>
  <c r="BF59" i="11"/>
  <c r="BG59" i="11"/>
  <c r="BH59" i="11"/>
  <c r="BI59" i="11"/>
  <c r="BJ59" i="11"/>
  <c r="AL60" i="11"/>
  <c r="AV60" i="11"/>
  <c r="AZ60" i="11"/>
  <c r="BJ60" i="11"/>
  <c r="AV61" i="11"/>
  <c r="BJ61" i="11"/>
  <c r="N62" i="11"/>
  <c r="AK62" i="11"/>
  <c r="AL62" i="11"/>
  <c r="AM62" i="11"/>
  <c r="AN62" i="11"/>
  <c r="AQ62" i="11"/>
  <c r="AR62" i="11"/>
  <c r="AS62" i="11"/>
  <c r="AT62" i="11"/>
  <c r="AU62" i="11"/>
  <c r="AV62" i="11"/>
  <c r="AY62" i="11"/>
  <c r="AZ62" i="11"/>
  <c r="BA62" i="11"/>
  <c r="BB62" i="11"/>
  <c r="BC62" i="11"/>
  <c r="BD62" i="11"/>
  <c r="AO62" i="11" s="1"/>
  <c r="BE62" i="11"/>
  <c r="BF62" i="11"/>
  <c r="BG62" i="11"/>
  <c r="BH62" i="11"/>
  <c r="BI62" i="11"/>
  <c r="BJ62" i="11"/>
  <c r="N63" i="11"/>
  <c r="AK63" i="11"/>
  <c r="AL63" i="11"/>
  <c r="AM63" i="11"/>
  <c r="AN63" i="11"/>
  <c r="AQ63" i="11"/>
  <c r="AR63" i="11"/>
  <c r="AS63" i="11"/>
  <c r="AT63" i="11"/>
  <c r="AU63" i="11"/>
  <c r="AV63" i="11"/>
  <c r="AY63" i="11"/>
  <c r="AZ63" i="11"/>
  <c r="BA63" i="11"/>
  <c r="BB63" i="11"/>
  <c r="BC63" i="11"/>
  <c r="AP63" i="11" s="1"/>
  <c r="BD63" i="11"/>
  <c r="BE63" i="11"/>
  <c r="BF63" i="11"/>
  <c r="BG63" i="11"/>
  <c r="BH63" i="11"/>
  <c r="BI63" i="11"/>
  <c r="BJ63" i="11"/>
  <c r="N64" i="11"/>
  <c r="AK64" i="11"/>
  <c r="AL64" i="11"/>
  <c r="AM64" i="11"/>
  <c r="AN64" i="11"/>
  <c r="AQ64" i="11"/>
  <c r="AR64" i="11"/>
  <c r="AS64" i="11"/>
  <c r="AT64" i="11"/>
  <c r="AU64" i="11"/>
  <c r="AV64" i="11"/>
  <c r="AY64" i="11"/>
  <c r="AZ64" i="11"/>
  <c r="BA64" i="11"/>
  <c r="BB64" i="11"/>
  <c r="BC64" i="11"/>
  <c r="AP64" i="11" s="1"/>
  <c r="BD64" i="11"/>
  <c r="AO64" i="11" s="1"/>
  <c r="BE64" i="11"/>
  <c r="BF64" i="11"/>
  <c r="BG64" i="11"/>
  <c r="BH64" i="11"/>
  <c r="BI64" i="11"/>
  <c r="BJ64" i="11"/>
  <c r="N65" i="11"/>
  <c r="AK65" i="11"/>
  <c r="AL65" i="11"/>
  <c r="AM65" i="11"/>
  <c r="AN65" i="11"/>
  <c r="AQ65" i="11"/>
  <c r="AR65" i="11"/>
  <c r="AS65" i="11"/>
  <c r="AT65" i="11"/>
  <c r="AU65" i="11"/>
  <c r="AV65" i="11"/>
  <c r="AY65" i="11"/>
  <c r="AZ65" i="11"/>
  <c r="BA65" i="11"/>
  <c r="BB65" i="11"/>
  <c r="BC65" i="11"/>
  <c r="BD65" i="11"/>
  <c r="AO65" i="11" s="1"/>
  <c r="BE65" i="11"/>
  <c r="BF65" i="11"/>
  <c r="BG65" i="11"/>
  <c r="BH65" i="11"/>
  <c r="BI65" i="11"/>
  <c r="BJ65" i="11"/>
  <c r="N66" i="11"/>
  <c r="AK66" i="11"/>
  <c r="AL66" i="11"/>
  <c r="AM66" i="11"/>
  <c r="AN66" i="11"/>
  <c r="AQ66" i="11"/>
  <c r="AR66" i="11"/>
  <c r="AS66" i="11"/>
  <c r="AT66" i="11"/>
  <c r="AU66" i="11"/>
  <c r="AV66" i="11"/>
  <c r="AY66" i="11"/>
  <c r="AZ66" i="11"/>
  <c r="BA66" i="11"/>
  <c r="BB66" i="11"/>
  <c r="BC66" i="11"/>
  <c r="AP66" i="11" s="1"/>
  <c r="BD66" i="11"/>
  <c r="AO66" i="11" s="1"/>
  <c r="BE66" i="11"/>
  <c r="BF66" i="11"/>
  <c r="BG66" i="11"/>
  <c r="BH66" i="11"/>
  <c r="BI66" i="11"/>
  <c r="BJ66" i="11"/>
  <c r="N67" i="11"/>
  <c r="AK67" i="11"/>
  <c r="AL67" i="11"/>
  <c r="AM67" i="11"/>
  <c r="AN67" i="11"/>
  <c r="AQ67" i="11"/>
  <c r="AR67" i="11"/>
  <c r="AS67" i="11"/>
  <c r="AT67" i="11"/>
  <c r="AU67" i="11"/>
  <c r="AV67" i="11"/>
  <c r="AY67" i="11"/>
  <c r="AZ67" i="11"/>
  <c r="BA67" i="11"/>
  <c r="BB67" i="11"/>
  <c r="BC67" i="11"/>
  <c r="AP67" i="11" s="1"/>
  <c r="BD67" i="11"/>
  <c r="AO67" i="11" s="1"/>
  <c r="BE67" i="11"/>
  <c r="BF67" i="11"/>
  <c r="BG67" i="11"/>
  <c r="BH67" i="11"/>
  <c r="BI67" i="11"/>
  <c r="BJ67" i="11"/>
  <c r="N68" i="11"/>
  <c r="AK68" i="11"/>
  <c r="AL68" i="11"/>
  <c r="AM68" i="11"/>
  <c r="AN68" i="11"/>
  <c r="AQ68" i="11"/>
  <c r="AR68" i="11"/>
  <c r="AS68" i="11"/>
  <c r="AT68" i="11"/>
  <c r="AU68" i="11"/>
  <c r="AV68" i="11"/>
  <c r="AY68" i="11"/>
  <c r="AZ68" i="11"/>
  <c r="BA68" i="11"/>
  <c r="BB68" i="11"/>
  <c r="BC68" i="11"/>
  <c r="AP68" i="11" s="1"/>
  <c r="BD68" i="11"/>
  <c r="BE68" i="11"/>
  <c r="BF68" i="11"/>
  <c r="BG68" i="11"/>
  <c r="BH68" i="11"/>
  <c r="BI68" i="11"/>
  <c r="BJ68" i="11"/>
  <c r="AU69" i="11"/>
  <c r="AV69" i="11"/>
  <c r="BJ69" i="11"/>
  <c r="AM70" i="11"/>
  <c r="AV70" i="11"/>
  <c r="BJ70" i="11"/>
  <c r="N71" i="11"/>
  <c r="AK71" i="11"/>
  <c r="AL71" i="11"/>
  <c r="AM71" i="11"/>
  <c r="AN71" i="11"/>
  <c r="AQ71" i="11"/>
  <c r="AR71" i="11"/>
  <c r="AS71" i="11"/>
  <c r="AT71" i="11"/>
  <c r="AU71" i="11"/>
  <c r="AV71" i="11"/>
  <c r="AY71" i="11"/>
  <c r="AZ71" i="11"/>
  <c r="BA71" i="11"/>
  <c r="BB71" i="11"/>
  <c r="BC71" i="11"/>
  <c r="BD71" i="11"/>
  <c r="BE71" i="11"/>
  <c r="BF71" i="11"/>
  <c r="BG71" i="11"/>
  <c r="BH71" i="11"/>
  <c r="BI71" i="11"/>
  <c r="BJ71" i="11"/>
  <c r="N72" i="11"/>
  <c r="AK72" i="11"/>
  <c r="AL72" i="11"/>
  <c r="AM72" i="11"/>
  <c r="AN72" i="11"/>
  <c r="AQ72" i="11"/>
  <c r="AR72" i="11"/>
  <c r="AS72" i="11"/>
  <c r="AT72" i="11"/>
  <c r="AU72" i="11"/>
  <c r="AV72" i="11"/>
  <c r="AY72" i="11"/>
  <c r="AZ72" i="11"/>
  <c r="BA72" i="11"/>
  <c r="BB72" i="11"/>
  <c r="BC72" i="11"/>
  <c r="AP72" i="11" s="1"/>
  <c r="BD72" i="11"/>
  <c r="AO72" i="11" s="1"/>
  <c r="BE72" i="11"/>
  <c r="BF72" i="11"/>
  <c r="BG72" i="11"/>
  <c r="BH72" i="11"/>
  <c r="BI72" i="11"/>
  <c r="BJ72" i="11"/>
  <c r="N73" i="11"/>
  <c r="AK73" i="11"/>
  <c r="AL73" i="11"/>
  <c r="AM73" i="11"/>
  <c r="AN73" i="11"/>
  <c r="AQ73" i="11"/>
  <c r="AR73" i="11"/>
  <c r="AS73" i="11"/>
  <c r="AT73" i="11"/>
  <c r="AU73" i="11"/>
  <c r="AV73" i="11"/>
  <c r="AY73" i="11"/>
  <c r="AZ73" i="11"/>
  <c r="BA73" i="11"/>
  <c r="BB73" i="11"/>
  <c r="BC73" i="11"/>
  <c r="BD73" i="11"/>
  <c r="AO73" i="11" s="1"/>
  <c r="BE73" i="11"/>
  <c r="BF73" i="11"/>
  <c r="BG73" i="11"/>
  <c r="BH73" i="11"/>
  <c r="BI73" i="11"/>
  <c r="BJ73" i="11"/>
  <c r="N74" i="11"/>
  <c r="AK74" i="11"/>
  <c r="AL74" i="11"/>
  <c r="AM74" i="11"/>
  <c r="AN74" i="11"/>
  <c r="AQ74" i="11"/>
  <c r="AR74" i="11"/>
  <c r="AS74" i="11"/>
  <c r="AT74" i="11"/>
  <c r="AU74" i="11"/>
  <c r="AV74" i="11"/>
  <c r="AY74" i="11"/>
  <c r="AZ74" i="11"/>
  <c r="BA74" i="11"/>
  <c r="BB74" i="11"/>
  <c r="BC74" i="11"/>
  <c r="BD74" i="11"/>
  <c r="AO74" i="11" s="1"/>
  <c r="BE74" i="11"/>
  <c r="BF74" i="11"/>
  <c r="BG74" i="11"/>
  <c r="BH74" i="11"/>
  <c r="BI74" i="11"/>
  <c r="BJ74" i="11"/>
  <c r="N75" i="11"/>
  <c r="AK75" i="11"/>
  <c r="AL75" i="11"/>
  <c r="AM75" i="11"/>
  <c r="AN75" i="11"/>
  <c r="AQ75" i="11"/>
  <c r="AR75" i="11"/>
  <c r="AS75" i="11"/>
  <c r="AT75" i="11"/>
  <c r="AU75" i="11"/>
  <c r="AV75" i="11"/>
  <c r="AY75" i="11"/>
  <c r="AZ75" i="11"/>
  <c r="BA75" i="11"/>
  <c r="BB75" i="11"/>
  <c r="BC75" i="11"/>
  <c r="AP75" i="11" s="1"/>
  <c r="BD75" i="11"/>
  <c r="BE75" i="11"/>
  <c r="BF75" i="11"/>
  <c r="BG75" i="11"/>
  <c r="BH75" i="11"/>
  <c r="BI75" i="11"/>
  <c r="BJ75" i="11"/>
  <c r="N76" i="11"/>
  <c r="AK76" i="11"/>
  <c r="AL76" i="11"/>
  <c r="AM76" i="11"/>
  <c r="AN76" i="11"/>
  <c r="AQ76" i="11"/>
  <c r="AR76" i="11"/>
  <c r="AS76" i="11"/>
  <c r="AT76" i="11"/>
  <c r="AU76" i="11"/>
  <c r="AV76" i="11"/>
  <c r="AY76" i="11"/>
  <c r="AZ76" i="11"/>
  <c r="BA76" i="11"/>
  <c r="BB76" i="11"/>
  <c r="BC76" i="11"/>
  <c r="AP76" i="11" s="1"/>
  <c r="BD76" i="11"/>
  <c r="BE76" i="11"/>
  <c r="BF76" i="11"/>
  <c r="BG76" i="11"/>
  <c r="BH76" i="11"/>
  <c r="BI76" i="11"/>
  <c r="BJ76" i="11"/>
  <c r="N77" i="11"/>
  <c r="AK77" i="11"/>
  <c r="AL77" i="11"/>
  <c r="AM77" i="11"/>
  <c r="AN77" i="11"/>
  <c r="AQ77" i="11"/>
  <c r="AR77" i="11"/>
  <c r="AS77" i="11"/>
  <c r="AT77" i="11"/>
  <c r="AU77" i="11"/>
  <c r="AV77" i="11"/>
  <c r="AY77" i="11"/>
  <c r="AZ77" i="11"/>
  <c r="BA77" i="11"/>
  <c r="BB77" i="11"/>
  <c r="BC77" i="11"/>
  <c r="AP77" i="11" s="1"/>
  <c r="BD77" i="11"/>
  <c r="AO77" i="11" s="1"/>
  <c r="BE77" i="11"/>
  <c r="BF77" i="11"/>
  <c r="BG77" i="11"/>
  <c r="BH77" i="11"/>
  <c r="BI77" i="11"/>
  <c r="BJ77" i="11"/>
  <c r="N80" i="11"/>
  <c r="AK80" i="11"/>
  <c r="AL80" i="11"/>
  <c r="AM80" i="11"/>
  <c r="AN80" i="11"/>
  <c r="AQ80" i="11"/>
  <c r="AR80" i="11"/>
  <c r="AS80" i="11"/>
  <c r="AT80" i="11"/>
  <c r="AU80" i="11"/>
  <c r="AV80" i="11"/>
  <c r="AY80" i="11"/>
  <c r="AZ80" i="11"/>
  <c r="BA80" i="11"/>
  <c r="BB80" i="11"/>
  <c r="BC80" i="11"/>
  <c r="BD80" i="11"/>
  <c r="BE80" i="11"/>
  <c r="BF80" i="11"/>
  <c r="BG80" i="11"/>
  <c r="BH80" i="11"/>
  <c r="BI80" i="11"/>
  <c r="BJ80" i="11"/>
  <c r="N81" i="11"/>
  <c r="AK81" i="11"/>
  <c r="AL81" i="11"/>
  <c r="AM81" i="11"/>
  <c r="AN81" i="11"/>
  <c r="AQ81" i="11"/>
  <c r="AR81" i="11"/>
  <c r="AS81" i="11"/>
  <c r="AT81" i="11"/>
  <c r="AU81" i="11"/>
  <c r="AV81" i="11"/>
  <c r="AY81" i="11"/>
  <c r="AZ81" i="11"/>
  <c r="BA81" i="11"/>
  <c r="BB81" i="11"/>
  <c r="BC81" i="11"/>
  <c r="AP81" i="11" s="1"/>
  <c r="BD81" i="11"/>
  <c r="BE81" i="11"/>
  <c r="BF81" i="11"/>
  <c r="BG81" i="11"/>
  <c r="BH81" i="11"/>
  <c r="BI81" i="11"/>
  <c r="BJ81" i="11"/>
  <c r="N82" i="11"/>
  <c r="AK82" i="11"/>
  <c r="AL82" i="11"/>
  <c r="AM82" i="11"/>
  <c r="AN82" i="11"/>
  <c r="AQ82" i="11"/>
  <c r="AR82" i="11"/>
  <c r="AS82" i="11"/>
  <c r="AT82" i="11"/>
  <c r="AU82" i="11"/>
  <c r="AV82" i="11"/>
  <c r="AY82" i="11"/>
  <c r="AZ82" i="11"/>
  <c r="BA82" i="11"/>
  <c r="BB82" i="11"/>
  <c r="BC82" i="11"/>
  <c r="AP82" i="11" s="1"/>
  <c r="BD82" i="11"/>
  <c r="AO82" i="11" s="1"/>
  <c r="BE82" i="11"/>
  <c r="BF82" i="11"/>
  <c r="BG82" i="11"/>
  <c r="BH82" i="11"/>
  <c r="BI82" i="11"/>
  <c r="BJ82" i="11"/>
  <c r="N83" i="11"/>
  <c r="AK83" i="11"/>
  <c r="AL83" i="11"/>
  <c r="AM83" i="11"/>
  <c r="AN83" i="11"/>
  <c r="AQ83" i="11"/>
  <c r="AR83" i="11"/>
  <c r="AS83" i="11"/>
  <c r="AT83" i="11"/>
  <c r="AU83" i="11"/>
  <c r="AV83" i="11"/>
  <c r="AY83" i="11"/>
  <c r="AZ83" i="11"/>
  <c r="BA83" i="11"/>
  <c r="BB83" i="11"/>
  <c r="BC83" i="11"/>
  <c r="BD83" i="11"/>
  <c r="BE83" i="11"/>
  <c r="BF83" i="11"/>
  <c r="BG83" i="11"/>
  <c r="BH83" i="11"/>
  <c r="BI83" i="11"/>
  <c r="BJ83" i="11"/>
  <c r="N84" i="11"/>
  <c r="AK84" i="11"/>
  <c r="AL84" i="11"/>
  <c r="AM84" i="11"/>
  <c r="AN84" i="11"/>
  <c r="AQ84" i="11"/>
  <c r="AR84" i="11"/>
  <c r="AS84" i="11"/>
  <c r="AT84" i="11"/>
  <c r="AU84" i="11"/>
  <c r="AV84" i="11"/>
  <c r="AY84" i="11"/>
  <c r="AZ84" i="11"/>
  <c r="BA84" i="11"/>
  <c r="BB84" i="11"/>
  <c r="BC84" i="11"/>
  <c r="AP84" i="11" s="1"/>
  <c r="BD84" i="11"/>
  <c r="BE84" i="11"/>
  <c r="BF84" i="11"/>
  <c r="BG84" i="11"/>
  <c r="BH84" i="11"/>
  <c r="BI84" i="11"/>
  <c r="BJ84" i="11"/>
  <c r="AL85" i="11"/>
  <c r="AM85" i="11"/>
  <c r="AS86" i="11"/>
  <c r="N87" i="11"/>
  <c r="AK87" i="11"/>
  <c r="AL87" i="11"/>
  <c r="AM87" i="11"/>
  <c r="AN87" i="11"/>
  <c r="AQ87" i="11"/>
  <c r="AR87" i="11"/>
  <c r="AS87" i="11"/>
  <c r="AT87" i="11"/>
  <c r="AU87" i="11"/>
  <c r="AV87" i="11"/>
  <c r="AY87" i="11"/>
  <c r="AZ87" i="11"/>
  <c r="BA87" i="11"/>
  <c r="BB87" i="11"/>
  <c r="BC87" i="11"/>
  <c r="AP87" i="11" s="1"/>
  <c r="BD87" i="11"/>
  <c r="AO87" i="11" s="1"/>
  <c r="BE87" i="11"/>
  <c r="BF87" i="11"/>
  <c r="BG87" i="11"/>
  <c r="BH87" i="11"/>
  <c r="BI87" i="11"/>
  <c r="BJ87" i="11"/>
  <c r="N88" i="11"/>
  <c r="AK88" i="11"/>
  <c r="AL88" i="11"/>
  <c r="AM88" i="11"/>
  <c r="AN88" i="11"/>
  <c r="AQ88" i="11"/>
  <c r="AR88" i="11"/>
  <c r="AS88" i="11"/>
  <c r="AT88" i="11"/>
  <c r="AU88" i="11"/>
  <c r="AV88" i="11"/>
  <c r="AY88" i="11"/>
  <c r="AZ88" i="11"/>
  <c r="BA88" i="11"/>
  <c r="BB88" i="11"/>
  <c r="BC88" i="11"/>
  <c r="AP88" i="11" s="1"/>
  <c r="BD88" i="11"/>
  <c r="BE88" i="11"/>
  <c r="BF88" i="11"/>
  <c r="BG88" i="11"/>
  <c r="BH88" i="11"/>
  <c r="BI88" i="11"/>
  <c r="BJ88" i="11"/>
  <c r="N89" i="11"/>
  <c r="AK89" i="11"/>
  <c r="AL89" i="11"/>
  <c r="AM89" i="11"/>
  <c r="AN89" i="11"/>
  <c r="AQ89" i="11"/>
  <c r="AR89" i="11"/>
  <c r="AS89" i="11"/>
  <c r="AT89" i="11"/>
  <c r="AU89" i="11"/>
  <c r="AV89" i="11"/>
  <c r="AY89" i="11"/>
  <c r="AZ89" i="11"/>
  <c r="BA89" i="11"/>
  <c r="BB89" i="11"/>
  <c r="BC89" i="11"/>
  <c r="AP89" i="11" s="1"/>
  <c r="BD89" i="11"/>
  <c r="AO89" i="11" s="1"/>
  <c r="BE89" i="11"/>
  <c r="BF89" i="11"/>
  <c r="BG89" i="11"/>
  <c r="BH89" i="11"/>
  <c r="BI89" i="11"/>
  <c r="BJ89" i="11"/>
  <c r="N90" i="11"/>
  <c r="AK90" i="11"/>
  <c r="AL90" i="11"/>
  <c r="AM90" i="11"/>
  <c r="AN90" i="11"/>
  <c r="AQ90" i="11"/>
  <c r="AR90" i="11"/>
  <c r="AS90" i="11"/>
  <c r="AT90" i="11"/>
  <c r="AU90" i="11"/>
  <c r="AV90" i="11"/>
  <c r="AY90" i="11"/>
  <c r="AZ90" i="11"/>
  <c r="BA90" i="11"/>
  <c r="BB90" i="11"/>
  <c r="BC90" i="11"/>
  <c r="AP90" i="11" s="1"/>
  <c r="BD90" i="11"/>
  <c r="AO90" i="11" s="1"/>
  <c r="BE90" i="11"/>
  <c r="BF90" i="11"/>
  <c r="BG90" i="11"/>
  <c r="BH90" i="11"/>
  <c r="BI90" i="11"/>
  <c r="BJ90" i="11"/>
  <c r="N91" i="11"/>
  <c r="AK91" i="11"/>
  <c r="AL91" i="11"/>
  <c r="AM91" i="11"/>
  <c r="AN91" i="11"/>
  <c r="AQ91" i="11"/>
  <c r="AR91" i="11"/>
  <c r="AS91" i="11"/>
  <c r="AT91" i="11"/>
  <c r="AU91" i="11"/>
  <c r="AV91" i="11"/>
  <c r="AY91" i="11"/>
  <c r="AZ91" i="11"/>
  <c r="BA91" i="11"/>
  <c r="BB91" i="11"/>
  <c r="BC91" i="11"/>
  <c r="AP91" i="11" s="1"/>
  <c r="BD91" i="11"/>
  <c r="BE91" i="11"/>
  <c r="BF91" i="11"/>
  <c r="BG91" i="11"/>
  <c r="BH91" i="11"/>
  <c r="BI91" i="11"/>
  <c r="BJ91" i="11"/>
  <c r="N92" i="11"/>
  <c r="AK92" i="11"/>
  <c r="AL92" i="11"/>
  <c r="AM92" i="11"/>
  <c r="AN92" i="11"/>
  <c r="AQ92" i="11"/>
  <c r="AR92" i="11"/>
  <c r="AS92" i="11"/>
  <c r="AT92" i="11"/>
  <c r="AU92" i="11"/>
  <c r="AV92" i="11"/>
  <c r="AY92" i="11"/>
  <c r="AZ92" i="11"/>
  <c r="BA92" i="11"/>
  <c r="BB92" i="11"/>
  <c r="BC92" i="11"/>
  <c r="AP92" i="11" s="1"/>
  <c r="BD92" i="11"/>
  <c r="AO92" i="11" s="1"/>
  <c r="BE92" i="11"/>
  <c r="BF92" i="11"/>
  <c r="BG92" i="11"/>
  <c r="BH92" i="11"/>
  <c r="BI92" i="11"/>
  <c r="BJ92" i="11"/>
  <c r="N93" i="11"/>
  <c r="AK93" i="11"/>
  <c r="AL93" i="11"/>
  <c r="AM93" i="11"/>
  <c r="AN93" i="11"/>
  <c r="AQ93" i="11"/>
  <c r="AR93" i="11"/>
  <c r="AS93" i="11"/>
  <c r="AT93" i="11"/>
  <c r="AU93" i="11"/>
  <c r="AV93" i="11"/>
  <c r="AY93" i="11"/>
  <c r="AZ93" i="11"/>
  <c r="BA93" i="11"/>
  <c r="BB93" i="11"/>
  <c r="BC93" i="11"/>
  <c r="AP93" i="11" s="1"/>
  <c r="BD93" i="11"/>
  <c r="AO93" i="11" s="1"/>
  <c r="BE93" i="11"/>
  <c r="BF93" i="11"/>
  <c r="BG93" i="11"/>
  <c r="BH93" i="11"/>
  <c r="BI93" i="11"/>
  <c r="BJ93" i="11"/>
  <c r="N94" i="11"/>
  <c r="AK94" i="11"/>
  <c r="AL94" i="11"/>
  <c r="AM94" i="11"/>
  <c r="AN94" i="11"/>
  <c r="AQ94" i="11"/>
  <c r="AR94" i="11"/>
  <c r="AS94" i="11"/>
  <c r="AT94" i="11"/>
  <c r="AU94" i="11"/>
  <c r="AV94" i="11"/>
  <c r="AY94" i="11"/>
  <c r="AZ94" i="11"/>
  <c r="BA94" i="11"/>
  <c r="BB94" i="11"/>
  <c r="BC94" i="11"/>
  <c r="AP94" i="11" s="1"/>
  <c r="BD94" i="11"/>
  <c r="AO94" i="11" s="1"/>
  <c r="BE94" i="11"/>
  <c r="BF94" i="11"/>
  <c r="BG94" i="11"/>
  <c r="BH94" i="11"/>
  <c r="BI94" i="11"/>
  <c r="BJ94" i="11"/>
  <c r="N95" i="11"/>
  <c r="AK95" i="11"/>
  <c r="AL95" i="11"/>
  <c r="AM95" i="11"/>
  <c r="AN95" i="11"/>
  <c r="AQ95" i="11"/>
  <c r="AR95" i="11"/>
  <c r="AS95" i="11"/>
  <c r="AT95" i="11"/>
  <c r="AU95" i="11"/>
  <c r="AV95" i="11"/>
  <c r="AY95" i="11"/>
  <c r="AZ95" i="11"/>
  <c r="BA95" i="11"/>
  <c r="BB95" i="11"/>
  <c r="BC95" i="11"/>
  <c r="AP95" i="11" s="1"/>
  <c r="BD95" i="11"/>
  <c r="AO95" i="11" s="1"/>
  <c r="BE95" i="11"/>
  <c r="BF95" i="11"/>
  <c r="BG95" i="11"/>
  <c r="BH95" i="11"/>
  <c r="BI95" i="11"/>
  <c r="BJ95" i="11"/>
  <c r="N96" i="11"/>
  <c r="AK96" i="11"/>
  <c r="AL96" i="11"/>
  <c r="AM96" i="11"/>
  <c r="AN96" i="11"/>
  <c r="AQ96" i="11"/>
  <c r="AR96" i="11"/>
  <c r="AS96" i="11"/>
  <c r="AT96" i="11"/>
  <c r="AU96" i="11"/>
  <c r="AV96" i="11"/>
  <c r="AY96" i="11"/>
  <c r="AZ96" i="11"/>
  <c r="BA96" i="11"/>
  <c r="BB96" i="11"/>
  <c r="BC96" i="11"/>
  <c r="BD96" i="11"/>
  <c r="AO96" i="11" s="1"/>
  <c r="BE96" i="11"/>
  <c r="BF96" i="11"/>
  <c r="BG96" i="11"/>
  <c r="BH96" i="11"/>
  <c r="BI96" i="11"/>
  <c r="BJ96" i="11"/>
  <c r="N97" i="11"/>
  <c r="AK97" i="11"/>
  <c r="AL97" i="11"/>
  <c r="AM97" i="11"/>
  <c r="AN97" i="11"/>
  <c r="AQ97" i="11"/>
  <c r="AR97" i="11"/>
  <c r="AS97" i="11"/>
  <c r="AT97" i="11"/>
  <c r="AU97" i="11"/>
  <c r="AV97" i="11"/>
  <c r="AY97" i="11"/>
  <c r="AZ97" i="11"/>
  <c r="BA97" i="11"/>
  <c r="BB97" i="11"/>
  <c r="BC97" i="11"/>
  <c r="BD97" i="11"/>
  <c r="BE97" i="11"/>
  <c r="BF97" i="11"/>
  <c r="BG97" i="11"/>
  <c r="BH97" i="11"/>
  <c r="BI97" i="11"/>
  <c r="BJ97" i="11"/>
  <c r="N98" i="11"/>
  <c r="AK98" i="11"/>
  <c r="AL98" i="11"/>
  <c r="AM98" i="11"/>
  <c r="AN98" i="11"/>
  <c r="AQ98" i="11"/>
  <c r="AR98" i="11"/>
  <c r="AS98" i="11"/>
  <c r="AT98" i="11"/>
  <c r="AU98" i="11"/>
  <c r="AV98" i="11"/>
  <c r="AY98" i="11"/>
  <c r="AZ98" i="11"/>
  <c r="BA98" i="11"/>
  <c r="BB98" i="11"/>
  <c r="BC98" i="11"/>
  <c r="BD98" i="11"/>
  <c r="AO98" i="11" s="1"/>
  <c r="BE98" i="11"/>
  <c r="BF98" i="11"/>
  <c r="BG98" i="11"/>
  <c r="BH98" i="11"/>
  <c r="BI98" i="11"/>
  <c r="BJ98" i="11"/>
  <c r="N99" i="11"/>
  <c r="AK99" i="11"/>
  <c r="AL99" i="11"/>
  <c r="AM99" i="11"/>
  <c r="AN99" i="11"/>
  <c r="AQ99" i="11"/>
  <c r="AR99" i="11"/>
  <c r="AS99" i="11"/>
  <c r="AT99" i="11"/>
  <c r="AU99" i="11"/>
  <c r="AV99" i="11"/>
  <c r="AY99" i="11"/>
  <c r="AZ99" i="11"/>
  <c r="BA99" i="11"/>
  <c r="BB99" i="11"/>
  <c r="BC99" i="11"/>
  <c r="BD99" i="11"/>
  <c r="BE99" i="11"/>
  <c r="BF99" i="11"/>
  <c r="BG99" i="11"/>
  <c r="BH99" i="11"/>
  <c r="BI99" i="11"/>
  <c r="BJ99" i="11"/>
  <c r="N100" i="11"/>
  <c r="AK100" i="11"/>
  <c r="AL100" i="11"/>
  <c r="AM100" i="11"/>
  <c r="AN100" i="11"/>
  <c r="AQ100" i="11"/>
  <c r="AR100" i="11"/>
  <c r="AS100" i="11"/>
  <c r="AT100" i="11"/>
  <c r="AU100" i="11"/>
  <c r="AV100" i="11"/>
  <c r="AY100" i="11"/>
  <c r="AZ100" i="11"/>
  <c r="BA100" i="11"/>
  <c r="BB100" i="11"/>
  <c r="BC100" i="11"/>
  <c r="AP100" i="11" s="1"/>
  <c r="BD100" i="11"/>
  <c r="BE100" i="11"/>
  <c r="BF100" i="11"/>
  <c r="BG100" i="11"/>
  <c r="BH100" i="11"/>
  <c r="BI100" i="11"/>
  <c r="BJ100" i="11"/>
  <c r="N101" i="11"/>
  <c r="AK101" i="11"/>
  <c r="AL101" i="11"/>
  <c r="AM101" i="11"/>
  <c r="AN101" i="11"/>
  <c r="AQ101" i="11"/>
  <c r="AR101" i="11"/>
  <c r="AS101" i="11"/>
  <c r="AT101" i="11"/>
  <c r="AU101" i="11"/>
  <c r="AV101" i="11"/>
  <c r="AY101" i="11"/>
  <c r="AZ101" i="11"/>
  <c r="BA101" i="11"/>
  <c r="BB101" i="11"/>
  <c r="BC101" i="11"/>
  <c r="AP101" i="11" s="1"/>
  <c r="BD101" i="11"/>
  <c r="AO101" i="11" s="1"/>
  <c r="BE101" i="11"/>
  <c r="BF101" i="11"/>
  <c r="BG101" i="11"/>
  <c r="BH101" i="11"/>
  <c r="BI101" i="11"/>
  <c r="BJ101" i="11"/>
  <c r="N102" i="11"/>
  <c r="AK102" i="11"/>
  <c r="AL102" i="11"/>
  <c r="AM102" i="11"/>
  <c r="AN102" i="11"/>
  <c r="AQ102" i="11"/>
  <c r="AR102" i="11"/>
  <c r="AS102" i="11"/>
  <c r="AT102" i="11"/>
  <c r="AU102" i="11"/>
  <c r="AV102" i="11"/>
  <c r="AY102" i="11"/>
  <c r="AZ102" i="11"/>
  <c r="BA102" i="11"/>
  <c r="BB102" i="11"/>
  <c r="BC102" i="11"/>
  <c r="AP102" i="11" s="1"/>
  <c r="BD102" i="11"/>
  <c r="BE102" i="11"/>
  <c r="BF102" i="11"/>
  <c r="BG102" i="11"/>
  <c r="BH102" i="11"/>
  <c r="BI102" i="11"/>
  <c r="BJ102" i="11"/>
  <c r="N103" i="11"/>
  <c r="AK103" i="11"/>
  <c r="AL103" i="11"/>
  <c r="AM103" i="11"/>
  <c r="AN103" i="11"/>
  <c r="AQ103" i="11"/>
  <c r="AR103" i="11"/>
  <c r="AS103" i="11"/>
  <c r="AT103" i="11"/>
  <c r="AU103" i="11"/>
  <c r="AV103" i="11"/>
  <c r="AY103" i="11"/>
  <c r="AZ103" i="11"/>
  <c r="BA103" i="11"/>
  <c r="BB103" i="11"/>
  <c r="BC103" i="11"/>
  <c r="BD103" i="11"/>
  <c r="AO103" i="11" s="1"/>
  <c r="BE103" i="11"/>
  <c r="BF103" i="11"/>
  <c r="BG103" i="11"/>
  <c r="BH103" i="11"/>
  <c r="BI103" i="11"/>
  <c r="BJ103" i="11"/>
  <c r="N104" i="11"/>
  <c r="AK104" i="11"/>
  <c r="AL104" i="11"/>
  <c r="AM104" i="11"/>
  <c r="AN104" i="11"/>
  <c r="AQ104" i="11"/>
  <c r="AR104" i="11"/>
  <c r="AS104" i="11"/>
  <c r="AT104" i="11"/>
  <c r="AU104" i="11"/>
  <c r="AV104" i="11"/>
  <c r="AY104" i="11"/>
  <c r="AZ104" i="11"/>
  <c r="BA104" i="11"/>
  <c r="BB104" i="11"/>
  <c r="BC104" i="11"/>
  <c r="AP104" i="11" s="1"/>
  <c r="BD104" i="11"/>
  <c r="BE104" i="11"/>
  <c r="BF104" i="11"/>
  <c r="BG104" i="11"/>
  <c r="BH104" i="11"/>
  <c r="BI104" i="11"/>
  <c r="BJ104" i="11"/>
  <c r="N105" i="11"/>
  <c r="AK105" i="11"/>
  <c r="AL105" i="11"/>
  <c r="AM105" i="11"/>
  <c r="AN105" i="11"/>
  <c r="AQ105" i="11"/>
  <c r="AR105" i="11"/>
  <c r="AS105" i="11"/>
  <c r="AT105" i="11"/>
  <c r="AU105" i="11"/>
  <c r="AV105" i="11"/>
  <c r="AY105" i="11"/>
  <c r="AZ105" i="11"/>
  <c r="BA105" i="11"/>
  <c r="BB105" i="11"/>
  <c r="BC105" i="11"/>
  <c r="AP105" i="11" s="1"/>
  <c r="BD105" i="11"/>
  <c r="AO105" i="11" s="1"/>
  <c r="BE105" i="11"/>
  <c r="BF105" i="11"/>
  <c r="BG105" i="11"/>
  <c r="BH105" i="11"/>
  <c r="BI105" i="11"/>
  <c r="BJ105" i="11"/>
  <c r="N106" i="11"/>
  <c r="AK106" i="11"/>
  <c r="AL106" i="11"/>
  <c r="AM106" i="11"/>
  <c r="AN106" i="11"/>
  <c r="AQ106" i="11"/>
  <c r="AR106" i="11"/>
  <c r="AS106" i="11"/>
  <c r="AT106" i="11"/>
  <c r="AU106" i="11"/>
  <c r="AV106" i="11"/>
  <c r="AY106" i="11"/>
  <c r="AZ106" i="11"/>
  <c r="BA106" i="11"/>
  <c r="BB106" i="11"/>
  <c r="BC106" i="11"/>
  <c r="AP106" i="11" s="1"/>
  <c r="BD106" i="11"/>
  <c r="AO106" i="11" s="1"/>
  <c r="BE106" i="11"/>
  <c r="BF106" i="11"/>
  <c r="BG106" i="11"/>
  <c r="BH106" i="11"/>
  <c r="BI106" i="11"/>
  <c r="BJ106" i="11"/>
  <c r="N107" i="11"/>
  <c r="AK107" i="11"/>
  <c r="AL107" i="11"/>
  <c r="AM107" i="11"/>
  <c r="AN107" i="11"/>
  <c r="AQ107" i="11"/>
  <c r="AR107" i="11"/>
  <c r="AS107" i="11"/>
  <c r="AT107" i="11"/>
  <c r="AU107" i="11"/>
  <c r="AV107" i="11"/>
  <c r="AY107" i="11"/>
  <c r="AZ107" i="11"/>
  <c r="BA107" i="11"/>
  <c r="BB107" i="11"/>
  <c r="BC107" i="11"/>
  <c r="BD107" i="11"/>
  <c r="AO107" i="11" s="1"/>
  <c r="BE107" i="11"/>
  <c r="BF107" i="11"/>
  <c r="BG107" i="11"/>
  <c r="BH107" i="11"/>
  <c r="BI107" i="11"/>
  <c r="BJ107" i="11"/>
  <c r="N108" i="11"/>
  <c r="AK108" i="11"/>
  <c r="AL108" i="11"/>
  <c r="AM108" i="11"/>
  <c r="AN108" i="11"/>
  <c r="AQ108" i="11"/>
  <c r="AR108" i="11"/>
  <c r="AS108" i="11"/>
  <c r="AT108" i="11"/>
  <c r="AU108" i="11"/>
  <c r="AV108" i="11"/>
  <c r="AY108" i="11"/>
  <c r="AZ108" i="11"/>
  <c r="BA108" i="11"/>
  <c r="BB108" i="11"/>
  <c r="BC108" i="11"/>
  <c r="AP108" i="11" s="1"/>
  <c r="BD108" i="11"/>
  <c r="AO108" i="11" s="1"/>
  <c r="BE108" i="11"/>
  <c r="BF108" i="11"/>
  <c r="BG108" i="11"/>
  <c r="BH108" i="11"/>
  <c r="BI108" i="11"/>
  <c r="BJ108" i="11"/>
  <c r="N109" i="11"/>
  <c r="AK109" i="11"/>
  <c r="AL109" i="11"/>
  <c r="AM109" i="11"/>
  <c r="AN109" i="11"/>
  <c r="AQ109" i="11"/>
  <c r="AR109" i="11"/>
  <c r="AS109" i="11"/>
  <c r="AT109" i="11"/>
  <c r="AU109" i="11"/>
  <c r="AV109" i="11"/>
  <c r="AY109" i="11"/>
  <c r="AZ109" i="11"/>
  <c r="BA109" i="11"/>
  <c r="BB109" i="11"/>
  <c r="BC109" i="11"/>
  <c r="AP109" i="11" s="1"/>
  <c r="BD109" i="11"/>
  <c r="AO109" i="11" s="1"/>
  <c r="BE109" i="11"/>
  <c r="BF109" i="11"/>
  <c r="BG109" i="11"/>
  <c r="BH109" i="11"/>
  <c r="BI109" i="11"/>
  <c r="BJ109" i="11"/>
  <c r="N110" i="11"/>
  <c r="AK110" i="11"/>
  <c r="AL110" i="11"/>
  <c r="AM110" i="11"/>
  <c r="AN110" i="11"/>
  <c r="AQ110" i="11"/>
  <c r="AR110" i="11"/>
  <c r="AS110" i="11"/>
  <c r="AT110" i="11"/>
  <c r="AU110" i="11"/>
  <c r="AV110" i="11"/>
  <c r="AY110" i="11"/>
  <c r="AZ110" i="11"/>
  <c r="BA110" i="11"/>
  <c r="BB110" i="11"/>
  <c r="BC110" i="11"/>
  <c r="BD110" i="11"/>
  <c r="BE110" i="11"/>
  <c r="BF110" i="11"/>
  <c r="BG110" i="11"/>
  <c r="BH110" i="11"/>
  <c r="BI110" i="11"/>
  <c r="BJ110" i="11"/>
  <c r="N111" i="11"/>
  <c r="AK111" i="11"/>
  <c r="AL111" i="11"/>
  <c r="AM111" i="11"/>
  <c r="AN111" i="11"/>
  <c r="AQ111" i="11"/>
  <c r="AR111" i="11"/>
  <c r="AS111" i="11"/>
  <c r="AT111" i="11"/>
  <c r="AU111" i="11"/>
  <c r="AV111" i="11"/>
  <c r="AY111" i="11"/>
  <c r="AZ111" i="11"/>
  <c r="BA111" i="11"/>
  <c r="BB111" i="11"/>
  <c r="BC111" i="11"/>
  <c r="BD111" i="11"/>
  <c r="AO111" i="11" s="1"/>
  <c r="BE111" i="11"/>
  <c r="BF111" i="11"/>
  <c r="BG111" i="11"/>
  <c r="BH111" i="11"/>
  <c r="BI111" i="11"/>
  <c r="BJ111" i="11"/>
  <c r="N112" i="11"/>
  <c r="AK112" i="11"/>
  <c r="AL112" i="11"/>
  <c r="AM112" i="11"/>
  <c r="AN112" i="11"/>
  <c r="AQ112" i="11"/>
  <c r="AR112" i="11"/>
  <c r="AS112" i="11"/>
  <c r="AT112" i="11"/>
  <c r="AU112" i="11"/>
  <c r="AV112" i="11"/>
  <c r="AY112" i="11"/>
  <c r="AZ112" i="11"/>
  <c r="BA112" i="11"/>
  <c r="BB112" i="11"/>
  <c r="BC112" i="11"/>
  <c r="BD112" i="11"/>
  <c r="AO112" i="11" s="1"/>
  <c r="BE112" i="11"/>
  <c r="BF112" i="11"/>
  <c r="BG112" i="11"/>
  <c r="BH112" i="11"/>
  <c r="BI112" i="11"/>
  <c r="BJ112" i="11"/>
  <c r="N113" i="11"/>
  <c r="AK113" i="11"/>
  <c r="AL113" i="11"/>
  <c r="AM113" i="11"/>
  <c r="AN113" i="11"/>
  <c r="AQ113" i="11"/>
  <c r="AR113" i="11"/>
  <c r="AS113" i="11"/>
  <c r="AT113" i="11"/>
  <c r="AU113" i="11"/>
  <c r="AV113" i="11"/>
  <c r="AY113" i="11"/>
  <c r="AZ113" i="11"/>
  <c r="BA113" i="11"/>
  <c r="BB113" i="11"/>
  <c r="BC113" i="11"/>
  <c r="BD113" i="11"/>
  <c r="AO113" i="11" s="1"/>
  <c r="BE113" i="11"/>
  <c r="BF113" i="11"/>
  <c r="BG113" i="11"/>
  <c r="BH113" i="11"/>
  <c r="BI113" i="11"/>
  <c r="BJ113" i="11"/>
  <c r="N114" i="11"/>
  <c r="AK114" i="11"/>
  <c r="AL114" i="11"/>
  <c r="AM114" i="11"/>
  <c r="AN114" i="11"/>
  <c r="AQ114" i="11"/>
  <c r="AR114" i="11"/>
  <c r="AS114" i="11"/>
  <c r="AT114" i="11"/>
  <c r="AU114" i="11"/>
  <c r="AV114" i="11"/>
  <c r="AY114" i="11"/>
  <c r="AZ114" i="11"/>
  <c r="BA114" i="11"/>
  <c r="BB114" i="11"/>
  <c r="BC114" i="11"/>
  <c r="BD114" i="11"/>
  <c r="AO114" i="11" s="1"/>
  <c r="BE114" i="11"/>
  <c r="BF114" i="11"/>
  <c r="BG114" i="11"/>
  <c r="BH114" i="11"/>
  <c r="BI114" i="11"/>
  <c r="BJ114" i="11"/>
  <c r="N115" i="11"/>
  <c r="AK115" i="11"/>
  <c r="AL115" i="11"/>
  <c r="AM115" i="11"/>
  <c r="AN115" i="11"/>
  <c r="AQ115" i="11"/>
  <c r="AR115" i="11"/>
  <c r="AS115" i="11"/>
  <c r="AT115" i="11"/>
  <c r="AU115" i="11"/>
  <c r="AV115" i="11"/>
  <c r="AY115" i="11"/>
  <c r="AZ115" i="11"/>
  <c r="BA115" i="11"/>
  <c r="BB115" i="11"/>
  <c r="BC115" i="11"/>
  <c r="AP115" i="11" s="1"/>
  <c r="BD115" i="11"/>
  <c r="AO115" i="11" s="1"/>
  <c r="BE115" i="11"/>
  <c r="BF115" i="11"/>
  <c r="BG115" i="11"/>
  <c r="BH115" i="11"/>
  <c r="BI115" i="11"/>
  <c r="BJ115" i="11"/>
  <c r="N116" i="11"/>
  <c r="AK116" i="11"/>
  <c r="AL116" i="11"/>
  <c r="AM116" i="11"/>
  <c r="AN116" i="11"/>
  <c r="AQ116" i="11"/>
  <c r="AR116" i="11"/>
  <c r="AS116" i="11"/>
  <c r="AT116" i="11"/>
  <c r="AU116" i="11"/>
  <c r="AV116" i="11"/>
  <c r="AY116" i="11"/>
  <c r="AZ116" i="11"/>
  <c r="BA116" i="11"/>
  <c r="BB116" i="11"/>
  <c r="BC116" i="11"/>
  <c r="BD116" i="11"/>
  <c r="BE116" i="11"/>
  <c r="BF116" i="11"/>
  <c r="BG116" i="11"/>
  <c r="BH116" i="11"/>
  <c r="BI116" i="11"/>
  <c r="BJ116" i="11"/>
  <c r="N117" i="11"/>
  <c r="AK117" i="11"/>
  <c r="AL117" i="11"/>
  <c r="AM117" i="11"/>
  <c r="AN117" i="11"/>
  <c r="AQ117" i="11"/>
  <c r="AR117" i="11"/>
  <c r="AS117" i="11"/>
  <c r="AT117" i="11"/>
  <c r="AU117" i="11"/>
  <c r="AV117" i="11"/>
  <c r="AY117" i="11"/>
  <c r="AZ117" i="11"/>
  <c r="BA117" i="11"/>
  <c r="BB117" i="11"/>
  <c r="BC117" i="11"/>
  <c r="AP117" i="11" s="1"/>
  <c r="BD117" i="11"/>
  <c r="AO117" i="11" s="1"/>
  <c r="BE117" i="11"/>
  <c r="BF117" i="11"/>
  <c r="BG117" i="11"/>
  <c r="BH117" i="11"/>
  <c r="BI117" i="11"/>
  <c r="BJ117" i="11"/>
  <c r="N118" i="11"/>
  <c r="AK118" i="11"/>
  <c r="AL118" i="11"/>
  <c r="AM118" i="11"/>
  <c r="AN118" i="11"/>
  <c r="AQ118" i="11"/>
  <c r="AR118" i="11"/>
  <c r="AS118" i="11"/>
  <c r="AT118" i="11"/>
  <c r="AU118" i="11"/>
  <c r="AV118" i="11"/>
  <c r="AY118" i="11"/>
  <c r="AZ118" i="11"/>
  <c r="BA118" i="11"/>
  <c r="BB118" i="11"/>
  <c r="BC118" i="11"/>
  <c r="AP118" i="11" s="1"/>
  <c r="BD118" i="11"/>
  <c r="AO118" i="11" s="1"/>
  <c r="BE118" i="11"/>
  <c r="BF118" i="11"/>
  <c r="BG118" i="11"/>
  <c r="BH118" i="11"/>
  <c r="BI118" i="11"/>
  <c r="BJ118" i="11"/>
  <c r="N119" i="11"/>
  <c r="AK119" i="11"/>
  <c r="AL119" i="11"/>
  <c r="AM119" i="11"/>
  <c r="AN119" i="11"/>
  <c r="AQ119" i="11"/>
  <c r="AR119" i="11"/>
  <c r="AS119" i="11"/>
  <c r="AT119" i="11"/>
  <c r="AU119" i="11"/>
  <c r="AV119" i="11"/>
  <c r="AY119" i="11"/>
  <c r="AZ119" i="11"/>
  <c r="BA119" i="11"/>
  <c r="BB119" i="11"/>
  <c r="BC119" i="11"/>
  <c r="AP119" i="11" s="1"/>
  <c r="BD119" i="11"/>
  <c r="BE119" i="11"/>
  <c r="BF119" i="11"/>
  <c r="BG119" i="11"/>
  <c r="BH119" i="11"/>
  <c r="BI119" i="11"/>
  <c r="BJ119" i="11"/>
  <c r="N120" i="11"/>
  <c r="AK120" i="11"/>
  <c r="AL120" i="11"/>
  <c r="AM120" i="11"/>
  <c r="AN120" i="11"/>
  <c r="AQ120" i="11"/>
  <c r="AR120" i="11"/>
  <c r="AS120" i="11"/>
  <c r="AT120" i="11"/>
  <c r="AU120" i="11"/>
  <c r="AV120" i="11"/>
  <c r="AY120" i="11"/>
  <c r="AZ120" i="11"/>
  <c r="BA120" i="11"/>
  <c r="BB120" i="11"/>
  <c r="BC120" i="11"/>
  <c r="AP120" i="11" s="1"/>
  <c r="BD120" i="11"/>
  <c r="AO120" i="11" s="1"/>
  <c r="BE120" i="11"/>
  <c r="BF120" i="11"/>
  <c r="BG120" i="11"/>
  <c r="BH120" i="11"/>
  <c r="BI120" i="11"/>
  <c r="BJ120" i="11"/>
  <c r="N121" i="11"/>
  <c r="AK121" i="11"/>
  <c r="AL121" i="11"/>
  <c r="AM121" i="11"/>
  <c r="AN121" i="11"/>
  <c r="AQ121" i="11"/>
  <c r="AR121" i="11"/>
  <c r="AS121" i="11"/>
  <c r="AT121" i="11"/>
  <c r="AU121" i="11"/>
  <c r="AV121" i="11"/>
  <c r="AY121" i="11"/>
  <c r="AZ121" i="11"/>
  <c r="BA121" i="11"/>
  <c r="BB121" i="11"/>
  <c r="BC121" i="11"/>
  <c r="AP121" i="11" s="1"/>
  <c r="BD121" i="11"/>
  <c r="BE121" i="11"/>
  <c r="BF121" i="11"/>
  <c r="BG121" i="11"/>
  <c r="BH121" i="11"/>
  <c r="BI121" i="11"/>
  <c r="BJ121" i="11"/>
  <c r="N122" i="11"/>
  <c r="AK122" i="11"/>
  <c r="AL122" i="11"/>
  <c r="AM122" i="11"/>
  <c r="AN122" i="11"/>
  <c r="AQ122" i="11"/>
  <c r="AR122" i="11"/>
  <c r="AS122" i="11"/>
  <c r="AT122" i="11"/>
  <c r="AU122" i="11"/>
  <c r="AV122" i="11"/>
  <c r="AY122" i="11"/>
  <c r="AZ122" i="11"/>
  <c r="BA122" i="11"/>
  <c r="BB122" i="11"/>
  <c r="BC122" i="11"/>
  <c r="AP122" i="11" s="1"/>
  <c r="BD122" i="11"/>
  <c r="AO122" i="11" s="1"/>
  <c r="BE122" i="11"/>
  <c r="BF122" i="11"/>
  <c r="BG122" i="11"/>
  <c r="BH122" i="11"/>
  <c r="BI122" i="11"/>
  <c r="BJ122" i="11"/>
  <c r="N123" i="11"/>
  <c r="AK123" i="11"/>
  <c r="AL123" i="11"/>
  <c r="AM123" i="11"/>
  <c r="AN123" i="11"/>
  <c r="AQ123" i="11"/>
  <c r="AR123" i="11"/>
  <c r="AS123" i="11"/>
  <c r="AT123" i="11"/>
  <c r="AU123" i="11"/>
  <c r="AV123" i="11"/>
  <c r="AY123" i="11"/>
  <c r="AZ123" i="11"/>
  <c r="BA123" i="11"/>
  <c r="BB123" i="11"/>
  <c r="BC123" i="11"/>
  <c r="AP123" i="11" s="1"/>
  <c r="BD123" i="11"/>
  <c r="AO123" i="11" s="1"/>
  <c r="BE123" i="11"/>
  <c r="BF123" i="11"/>
  <c r="BG123" i="11"/>
  <c r="BH123" i="11"/>
  <c r="BI123" i="11"/>
  <c r="BJ123" i="11"/>
  <c r="N124" i="11"/>
  <c r="AK124" i="11"/>
  <c r="AL124" i="11"/>
  <c r="AM124" i="11"/>
  <c r="AN124" i="11"/>
  <c r="AQ124" i="11"/>
  <c r="AR124" i="11"/>
  <c r="AS124" i="11"/>
  <c r="AT124" i="11"/>
  <c r="AU124" i="11"/>
  <c r="AV124" i="11"/>
  <c r="AY124" i="11"/>
  <c r="AZ124" i="11"/>
  <c r="BA124" i="11"/>
  <c r="BB124" i="11"/>
  <c r="BC124" i="11"/>
  <c r="AP124" i="11" s="1"/>
  <c r="BD124" i="11"/>
  <c r="BE124" i="11"/>
  <c r="BF124" i="11"/>
  <c r="BG124" i="11"/>
  <c r="BH124" i="11"/>
  <c r="BI124" i="11"/>
  <c r="BJ124" i="11"/>
  <c r="N125" i="11"/>
  <c r="AK125" i="11"/>
  <c r="AL125" i="11"/>
  <c r="AM125" i="11"/>
  <c r="AN125" i="11"/>
  <c r="AQ125" i="11"/>
  <c r="AR125" i="11"/>
  <c r="AS125" i="11"/>
  <c r="AT125" i="11"/>
  <c r="AU125" i="11"/>
  <c r="AV125" i="11"/>
  <c r="AY125" i="11"/>
  <c r="AZ125" i="11"/>
  <c r="BA125" i="11"/>
  <c r="BB125" i="11"/>
  <c r="BC125" i="11"/>
  <c r="BD125" i="11"/>
  <c r="BE125" i="11"/>
  <c r="BF125" i="11"/>
  <c r="BG125" i="11"/>
  <c r="BH125" i="11"/>
  <c r="BI125" i="11"/>
  <c r="BJ125" i="11"/>
  <c r="N126" i="11"/>
  <c r="AK126" i="11"/>
  <c r="AL126" i="11"/>
  <c r="AM126" i="11"/>
  <c r="AN126" i="11"/>
  <c r="AQ126" i="11"/>
  <c r="AR126" i="11"/>
  <c r="AS126" i="11"/>
  <c r="AT126" i="11"/>
  <c r="AU126" i="11"/>
  <c r="AV126" i="11"/>
  <c r="AY126" i="11"/>
  <c r="AZ126" i="11"/>
  <c r="BA126" i="11"/>
  <c r="BB126" i="11"/>
  <c r="BC126" i="11"/>
  <c r="AP126" i="11" s="1"/>
  <c r="BD126" i="11"/>
  <c r="AO126" i="11" s="1"/>
  <c r="BE126" i="11"/>
  <c r="BF126" i="11"/>
  <c r="BG126" i="11"/>
  <c r="BH126" i="11"/>
  <c r="BI126" i="11"/>
  <c r="BJ126" i="11"/>
  <c r="N127" i="11"/>
  <c r="AK127" i="11"/>
  <c r="AL127" i="11"/>
  <c r="AM127" i="11"/>
  <c r="AN127" i="11"/>
  <c r="AQ127" i="11"/>
  <c r="AR127" i="11"/>
  <c r="AS127" i="11"/>
  <c r="AT127" i="11"/>
  <c r="AU127" i="11"/>
  <c r="AV127" i="11"/>
  <c r="AY127" i="11"/>
  <c r="AZ127" i="11"/>
  <c r="BA127" i="11"/>
  <c r="BB127" i="11"/>
  <c r="BC127" i="11"/>
  <c r="BD127" i="11"/>
  <c r="AO127" i="11" s="1"/>
  <c r="BE127" i="11"/>
  <c r="BF127" i="11"/>
  <c r="BG127" i="11"/>
  <c r="BH127" i="11"/>
  <c r="BI127" i="11"/>
  <c r="BJ127" i="11"/>
  <c r="N128" i="11"/>
  <c r="AK128" i="11"/>
  <c r="AL128" i="11"/>
  <c r="AM128" i="11"/>
  <c r="AN128" i="11"/>
  <c r="AQ128" i="11"/>
  <c r="AR128" i="11"/>
  <c r="AS128" i="11"/>
  <c r="AT128" i="11"/>
  <c r="AU128" i="11"/>
  <c r="AV128" i="11"/>
  <c r="AY128" i="11"/>
  <c r="AZ128" i="11"/>
  <c r="BA128" i="11"/>
  <c r="BB128" i="11"/>
  <c r="BC128" i="11"/>
  <c r="AP128" i="11" s="1"/>
  <c r="BD128" i="11"/>
  <c r="AO128" i="11" s="1"/>
  <c r="BE128" i="11"/>
  <c r="BF128" i="11"/>
  <c r="BG128" i="11"/>
  <c r="BH128" i="11"/>
  <c r="BI128" i="11"/>
  <c r="BJ128" i="11"/>
  <c r="N129" i="11"/>
  <c r="AK129" i="11"/>
  <c r="AL129" i="11"/>
  <c r="AM129" i="11"/>
  <c r="AN129" i="11"/>
  <c r="AQ129" i="11"/>
  <c r="AR129" i="11"/>
  <c r="AS129" i="11"/>
  <c r="AT129" i="11"/>
  <c r="AU129" i="11"/>
  <c r="AV129" i="11"/>
  <c r="AY129" i="11"/>
  <c r="AZ129" i="11"/>
  <c r="BA129" i="11"/>
  <c r="BB129" i="11"/>
  <c r="BC129" i="11"/>
  <c r="AP129" i="11" s="1"/>
  <c r="BD129" i="11"/>
  <c r="AO129" i="11" s="1"/>
  <c r="BE129" i="11"/>
  <c r="BF129" i="11"/>
  <c r="BG129" i="11"/>
  <c r="BH129" i="11"/>
  <c r="BI129" i="11"/>
  <c r="BJ129" i="11"/>
  <c r="N130" i="11"/>
  <c r="AK130" i="11"/>
  <c r="AL130" i="11"/>
  <c r="AM130" i="11"/>
  <c r="AN130" i="11"/>
  <c r="AQ130" i="11"/>
  <c r="AR130" i="11"/>
  <c r="AS130" i="11"/>
  <c r="AT130" i="11"/>
  <c r="AU130" i="11"/>
  <c r="AV130" i="11"/>
  <c r="AY130" i="11"/>
  <c r="AZ130" i="11"/>
  <c r="BA130" i="11"/>
  <c r="BB130" i="11"/>
  <c r="BC130" i="11"/>
  <c r="AP130" i="11" s="1"/>
  <c r="BD130" i="11"/>
  <c r="BE130" i="11"/>
  <c r="BF130" i="11"/>
  <c r="BG130" i="11"/>
  <c r="BH130" i="11"/>
  <c r="BI130" i="11"/>
  <c r="BJ130" i="11"/>
  <c r="N131" i="11"/>
  <c r="AK131" i="11"/>
  <c r="AL131" i="11"/>
  <c r="AM131" i="11"/>
  <c r="AN131" i="11"/>
  <c r="AQ131" i="11"/>
  <c r="AR131" i="11"/>
  <c r="AS131" i="11"/>
  <c r="AT131" i="11"/>
  <c r="AU131" i="11"/>
  <c r="AV131" i="11"/>
  <c r="AY131" i="11"/>
  <c r="AZ131" i="11"/>
  <c r="BA131" i="11"/>
  <c r="BB131" i="11"/>
  <c r="BC131" i="11"/>
  <c r="AP131" i="11" s="1"/>
  <c r="BD131" i="11"/>
  <c r="AO131" i="11" s="1"/>
  <c r="BE131" i="11"/>
  <c r="BF131" i="11"/>
  <c r="BG131" i="11"/>
  <c r="BH131" i="11"/>
  <c r="BI131" i="11"/>
  <c r="BJ131" i="11"/>
  <c r="N132" i="11"/>
  <c r="AK132" i="11"/>
  <c r="AL132" i="11"/>
  <c r="AM132" i="11"/>
  <c r="AN132" i="11"/>
  <c r="AQ132" i="11"/>
  <c r="AR132" i="11"/>
  <c r="AS132" i="11"/>
  <c r="AT132" i="11"/>
  <c r="AU132" i="11"/>
  <c r="AV132" i="11"/>
  <c r="AY132" i="11"/>
  <c r="AZ132" i="11"/>
  <c r="BA132" i="11"/>
  <c r="BB132" i="11"/>
  <c r="BC132" i="11"/>
  <c r="BD132" i="11"/>
  <c r="BE132" i="11"/>
  <c r="BF132" i="11"/>
  <c r="BG132" i="11"/>
  <c r="BH132" i="11"/>
  <c r="BI132" i="11"/>
  <c r="BJ132" i="11"/>
  <c r="N133" i="11"/>
  <c r="AK133" i="11"/>
  <c r="AL133" i="11"/>
  <c r="AM133" i="11"/>
  <c r="AN133" i="11"/>
  <c r="AQ133" i="11"/>
  <c r="AR133" i="11"/>
  <c r="AS133" i="11"/>
  <c r="AT133" i="11"/>
  <c r="AU133" i="11"/>
  <c r="AV133" i="11"/>
  <c r="AY133" i="11"/>
  <c r="AZ133" i="11"/>
  <c r="BA133" i="11"/>
  <c r="BB133" i="11"/>
  <c r="BC133" i="11"/>
  <c r="AP133" i="11" s="1"/>
  <c r="BD133" i="11"/>
  <c r="AO133" i="11" s="1"/>
  <c r="BE133" i="11"/>
  <c r="BF133" i="11"/>
  <c r="BG133" i="11"/>
  <c r="BH133" i="11"/>
  <c r="BI133" i="11"/>
  <c r="BJ133" i="11"/>
  <c r="N134" i="11"/>
  <c r="AK134" i="11"/>
  <c r="AL134" i="11"/>
  <c r="AM134" i="11"/>
  <c r="AN134" i="11"/>
  <c r="AQ134" i="11"/>
  <c r="AR134" i="11"/>
  <c r="AS134" i="11"/>
  <c r="AT134" i="11"/>
  <c r="AU134" i="11"/>
  <c r="AV134" i="11"/>
  <c r="AY134" i="11"/>
  <c r="AZ134" i="11"/>
  <c r="BA134" i="11"/>
  <c r="BB134" i="11"/>
  <c r="BC134" i="11"/>
  <c r="BD134" i="11"/>
  <c r="BE134" i="11"/>
  <c r="BF134" i="11"/>
  <c r="BG134" i="11"/>
  <c r="BH134" i="11"/>
  <c r="BI134" i="11"/>
  <c r="BJ134" i="11"/>
  <c r="N135" i="11"/>
  <c r="AK135" i="11"/>
  <c r="AL135" i="11"/>
  <c r="AM135" i="11"/>
  <c r="AN135" i="11"/>
  <c r="AQ135" i="11"/>
  <c r="AR135" i="11"/>
  <c r="AS135" i="11"/>
  <c r="AT135" i="11"/>
  <c r="AU135" i="11"/>
  <c r="AV135" i="11"/>
  <c r="AY135" i="11"/>
  <c r="AZ135" i="11"/>
  <c r="BA135" i="11"/>
  <c r="BB135" i="11"/>
  <c r="BC135" i="11"/>
  <c r="AP135" i="11" s="1"/>
  <c r="BD135" i="11"/>
  <c r="AO135" i="11" s="1"/>
  <c r="BE135" i="11"/>
  <c r="BF135" i="11"/>
  <c r="BG135" i="11"/>
  <c r="BH135" i="11"/>
  <c r="BI135" i="11"/>
  <c r="BJ135" i="11"/>
  <c r="N136" i="11"/>
  <c r="AK136" i="11"/>
  <c r="AL136" i="11"/>
  <c r="AM136" i="11"/>
  <c r="AN136" i="11"/>
  <c r="AQ136" i="11"/>
  <c r="AR136" i="11"/>
  <c r="AS136" i="11"/>
  <c r="AT136" i="11"/>
  <c r="AU136" i="11"/>
  <c r="AV136" i="11"/>
  <c r="AY136" i="11"/>
  <c r="AZ136" i="11"/>
  <c r="BA136" i="11"/>
  <c r="BB136" i="11"/>
  <c r="BC136" i="11"/>
  <c r="AP136" i="11" s="1"/>
  <c r="BD136" i="11"/>
  <c r="AO136" i="11" s="1"/>
  <c r="BE136" i="11"/>
  <c r="BF136" i="11"/>
  <c r="BG136" i="11"/>
  <c r="BH136" i="11"/>
  <c r="BI136" i="11"/>
  <c r="BJ136" i="11"/>
  <c r="N137" i="11"/>
  <c r="AK137" i="11"/>
  <c r="AL137" i="11"/>
  <c r="AM137" i="11"/>
  <c r="AN137" i="11"/>
  <c r="AQ137" i="11"/>
  <c r="AR137" i="11"/>
  <c r="AS137" i="11"/>
  <c r="AT137" i="11"/>
  <c r="AU137" i="11"/>
  <c r="AV137" i="11"/>
  <c r="AY137" i="11"/>
  <c r="AZ137" i="11"/>
  <c r="BA137" i="11"/>
  <c r="BB137" i="11"/>
  <c r="BC137" i="11"/>
  <c r="BD137" i="11"/>
  <c r="BE137" i="11"/>
  <c r="BF137" i="11"/>
  <c r="BG137" i="11"/>
  <c r="BH137" i="11"/>
  <c r="BI137" i="11"/>
  <c r="BJ137" i="11"/>
  <c r="N138" i="11"/>
  <c r="AK138" i="11"/>
  <c r="AL138" i="11"/>
  <c r="AM138" i="11"/>
  <c r="AN138" i="11"/>
  <c r="AQ138" i="11"/>
  <c r="AR138" i="11"/>
  <c r="AS138" i="11"/>
  <c r="AT138" i="11"/>
  <c r="AU138" i="11"/>
  <c r="AV138" i="11"/>
  <c r="AY138" i="11"/>
  <c r="AZ138" i="11"/>
  <c r="BA138" i="11"/>
  <c r="BB138" i="11"/>
  <c r="BC138" i="11"/>
  <c r="AP138" i="11" s="1"/>
  <c r="BD138" i="11"/>
  <c r="AO138" i="11" s="1"/>
  <c r="BE138" i="11"/>
  <c r="BF138" i="11"/>
  <c r="BG138" i="11"/>
  <c r="BH138" i="11"/>
  <c r="BI138" i="11"/>
  <c r="BJ138" i="11"/>
  <c r="N139" i="11"/>
  <c r="AK139" i="11"/>
  <c r="AL139" i="11"/>
  <c r="AM139" i="11"/>
  <c r="AN139" i="11"/>
  <c r="AQ139" i="11"/>
  <c r="AR139" i="11"/>
  <c r="AS139" i="11"/>
  <c r="AT139" i="11"/>
  <c r="AU139" i="11"/>
  <c r="AV139" i="11"/>
  <c r="AY139" i="11"/>
  <c r="AZ139" i="11"/>
  <c r="BA139" i="11"/>
  <c r="BB139" i="11"/>
  <c r="BC139" i="11"/>
  <c r="AP139" i="11" s="1"/>
  <c r="BD139" i="11"/>
  <c r="AO139" i="11" s="1"/>
  <c r="BE139" i="11"/>
  <c r="BF139" i="11"/>
  <c r="BG139" i="11"/>
  <c r="BH139" i="11"/>
  <c r="BI139" i="11"/>
  <c r="BJ139" i="11"/>
  <c r="N140" i="11"/>
  <c r="AK140" i="11"/>
  <c r="AL140" i="11"/>
  <c r="AM140" i="11"/>
  <c r="AN140" i="11"/>
  <c r="AQ140" i="11"/>
  <c r="AR140" i="11"/>
  <c r="AS140" i="11"/>
  <c r="AT140" i="11"/>
  <c r="AU140" i="11"/>
  <c r="AV140" i="11"/>
  <c r="AY140" i="11"/>
  <c r="AZ140" i="11"/>
  <c r="BA140" i="11"/>
  <c r="BB140" i="11"/>
  <c r="BC140" i="11"/>
  <c r="BD140" i="11"/>
  <c r="BE140" i="11"/>
  <c r="BF140" i="11"/>
  <c r="BG140" i="11"/>
  <c r="BH140" i="11"/>
  <c r="BI140" i="11"/>
  <c r="BJ140" i="11"/>
  <c r="N141" i="11"/>
  <c r="AK141" i="11"/>
  <c r="AL141" i="11"/>
  <c r="AM141" i="11"/>
  <c r="AN141" i="11"/>
  <c r="AQ141" i="11"/>
  <c r="AR141" i="11"/>
  <c r="AS141" i="11"/>
  <c r="AT141" i="11"/>
  <c r="AU141" i="11"/>
  <c r="AV141" i="11"/>
  <c r="AY141" i="11"/>
  <c r="AZ141" i="11"/>
  <c r="BA141" i="11"/>
  <c r="BB141" i="11"/>
  <c r="BC141" i="11"/>
  <c r="AP141" i="11" s="1"/>
  <c r="BD141" i="11"/>
  <c r="BE141" i="11"/>
  <c r="BF141" i="11"/>
  <c r="BG141" i="11"/>
  <c r="BH141" i="11"/>
  <c r="BI141" i="11"/>
  <c r="BJ141" i="11"/>
  <c r="N142" i="11"/>
  <c r="AK142" i="11"/>
  <c r="AL142" i="11"/>
  <c r="AM142" i="11"/>
  <c r="AN142" i="11"/>
  <c r="AQ142" i="11"/>
  <c r="AR142" i="11"/>
  <c r="AS142" i="11"/>
  <c r="AT142" i="11"/>
  <c r="AU142" i="11"/>
  <c r="AV142" i="11"/>
  <c r="AY142" i="11"/>
  <c r="AZ142" i="11"/>
  <c r="BA142" i="11"/>
  <c r="BB142" i="11"/>
  <c r="BC142" i="11"/>
  <c r="AP142" i="11" s="1"/>
  <c r="BD142" i="11"/>
  <c r="BE142" i="11"/>
  <c r="BF142" i="11"/>
  <c r="BG142" i="11"/>
  <c r="BH142" i="11"/>
  <c r="BI142" i="11"/>
  <c r="BJ142" i="11"/>
  <c r="N143" i="11"/>
  <c r="AK143" i="11"/>
  <c r="AL143" i="11"/>
  <c r="AM143" i="11"/>
  <c r="AN143" i="11"/>
  <c r="AQ143" i="11"/>
  <c r="AR143" i="11"/>
  <c r="AS143" i="11"/>
  <c r="AT143" i="11"/>
  <c r="AU143" i="11"/>
  <c r="AV143" i="11"/>
  <c r="AY143" i="11"/>
  <c r="AZ143" i="11"/>
  <c r="BA143" i="11"/>
  <c r="BB143" i="11"/>
  <c r="BC143" i="11"/>
  <c r="AP143" i="11" s="1"/>
  <c r="BD143" i="11"/>
  <c r="AO143" i="11" s="1"/>
  <c r="BE143" i="11"/>
  <c r="BF143" i="11"/>
  <c r="BG143" i="11"/>
  <c r="BH143" i="11"/>
  <c r="BI143" i="11"/>
  <c r="BJ143" i="11"/>
  <c r="N144" i="11"/>
  <c r="AK144" i="11"/>
  <c r="AL144" i="11"/>
  <c r="AM144" i="11"/>
  <c r="AN144" i="11"/>
  <c r="AQ144" i="11"/>
  <c r="AR144" i="11"/>
  <c r="AS144" i="11"/>
  <c r="AT144" i="11"/>
  <c r="AU144" i="11"/>
  <c r="AV144" i="11"/>
  <c r="AY144" i="11"/>
  <c r="AZ144" i="11"/>
  <c r="BA144" i="11"/>
  <c r="BB144" i="11"/>
  <c r="BC144" i="11"/>
  <c r="AP144" i="11" s="1"/>
  <c r="BD144" i="11"/>
  <c r="AO144" i="11" s="1"/>
  <c r="BE144" i="11"/>
  <c r="BF144" i="11"/>
  <c r="BG144" i="11"/>
  <c r="BH144" i="11"/>
  <c r="BI144" i="11"/>
  <c r="BJ144" i="11"/>
  <c r="N145" i="11"/>
  <c r="AK145" i="11"/>
  <c r="AL145" i="11"/>
  <c r="AM145" i="11"/>
  <c r="AN145" i="11"/>
  <c r="AQ145" i="11"/>
  <c r="AR145" i="11"/>
  <c r="AS145" i="11"/>
  <c r="AT145" i="11"/>
  <c r="AU145" i="11"/>
  <c r="AV145" i="11"/>
  <c r="AY145" i="11"/>
  <c r="AZ145" i="11"/>
  <c r="BA145" i="11"/>
  <c r="BB145" i="11"/>
  <c r="BC145" i="11"/>
  <c r="AP145" i="11" s="1"/>
  <c r="BD145" i="11"/>
  <c r="AO145" i="11" s="1"/>
  <c r="BE145" i="11"/>
  <c r="BF145" i="11"/>
  <c r="BG145" i="11"/>
  <c r="BH145" i="11"/>
  <c r="BI145" i="11"/>
  <c r="BJ145" i="11"/>
  <c r="N146" i="11"/>
  <c r="AK146" i="11"/>
  <c r="AL146" i="11"/>
  <c r="AM146" i="11"/>
  <c r="AN146" i="11"/>
  <c r="AQ146" i="11"/>
  <c r="AR146" i="11"/>
  <c r="AS146" i="11"/>
  <c r="AT146" i="11"/>
  <c r="AU146" i="11"/>
  <c r="AV146" i="11"/>
  <c r="AY146" i="11"/>
  <c r="AZ146" i="11"/>
  <c r="BA146" i="11"/>
  <c r="BB146" i="11"/>
  <c r="BC146" i="11"/>
  <c r="AP146" i="11" s="1"/>
  <c r="BD146" i="11"/>
  <c r="AO146" i="11" s="1"/>
  <c r="BE146" i="11"/>
  <c r="BF146" i="11"/>
  <c r="BG146" i="11"/>
  <c r="BH146" i="11"/>
  <c r="BI146" i="11"/>
  <c r="BJ146" i="11"/>
  <c r="N147" i="11"/>
  <c r="AK147" i="11"/>
  <c r="AL147" i="11"/>
  <c r="AM147" i="11"/>
  <c r="AN147" i="11"/>
  <c r="AQ147" i="11"/>
  <c r="AR147" i="11"/>
  <c r="AS147" i="11"/>
  <c r="AT147" i="11"/>
  <c r="AU147" i="11"/>
  <c r="AV147" i="11"/>
  <c r="AY147" i="11"/>
  <c r="AZ147" i="11"/>
  <c r="BA147" i="11"/>
  <c r="BB147" i="11"/>
  <c r="BC147" i="11"/>
  <c r="BD147" i="11"/>
  <c r="AO147" i="11" s="1"/>
  <c r="BE147" i="11"/>
  <c r="BF147" i="11"/>
  <c r="BG147" i="11"/>
  <c r="BH147" i="11"/>
  <c r="BI147" i="11"/>
  <c r="BJ147" i="11"/>
  <c r="N148" i="11"/>
  <c r="AK148" i="11"/>
  <c r="AL148" i="11"/>
  <c r="AM148" i="11"/>
  <c r="AN148" i="11"/>
  <c r="AQ148" i="11"/>
  <c r="AR148" i="11"/>
  <c r="AS148" i="11"/>
  <c r="AT148" i="11"/>
  <c r="AU148" i="11"/>
  <c r="AV148" i="11"/>
  <c r="AY148" i="11"/>
  <c r="AZ148" i="11"/>
  <c r="BA148" i="11"/>
  <c r="BB148" i="11"/>
  <c r="BC148" i="11"/>
  <c r="AP148" i="11" s="1"/>
  <c r="BD148" i="11"/>
  <c r="AO148" i="11" s="1"/>
  <c r="BE148" i="11"/>
  <c r="BF148" i="11"/>
  <c r="BG148" i="11"/>
  <c r="BH148" i="11"/>
  <c r="BI148" i="11"/>
  <c r="BJ148" i="11"/>
  <c r="N149" i="11"/>
  <c r="AK149" i="11"/>
  <c r="AL149" i="11"/>
  <c r="AM149" i="11"/>
  <c r="AN149" i="11"/>
  <c r="AQ149" i="11"/>
  <c r="AR149" i="11"/>
  <c r="AS149" i="11"/>
  <c r="AT149" i="11"/>
  <c r="AU149" i="11"/>
  <c r="AV149" i="11"/>
  <c r="AY149" i="11"/>
  <c r="AZ149" i="11"/>
  <c r="BA149" i="11"/>
  <c r="BB149" i="11"/>
  <c r="BC149" i="11"/>
  <c r="AP149" i="11" s="1"/>
  <c r="BD149" i="11"/>
  <c r="AO149" i="11" s="1"/>
  <c r="BE149" i="11"/>
  <c r="BF149" i="11"/>
  <c r="BG149" i="11"/>
  <c r="BH149" i="11"/>
  <c r="BI149" i="11"/>
  <c r="BJ149" i="11"/>
  <c r="N150" i="11"/>
  <c r="AK150" i="11"/>
  <c r="AL150" i="11"/>
  <c r="AM150" i="11"/>
  <c r="AN150" i="11"/>
  <c r="AQ150" i="11"/>
  <c r="AR150" i="11"/>
  <c r="AS150" i="11"/>
  <c r="AT150" i="11"/>
  <c r="AU150" i="11"/>
  <c r="AV150" i="11"/>
  <c r="AY150" i="11"/>
  <c r="AZ150" i="11"/>
  <c r="BA150" i="11"/>
  <c r="BB150" i="11"/>
  <c r="BC150" i="11"/>
  <c r="AP150" i="11" s="1"/>
  <c r="BD150" i="11"/>
  <c r="AO150" i="11" s="1"/>
  <c r="BE150" i="11"/>
  <c r="BF150" i="11"/>
  <c r="BG150" i="11"/>
  <c r="BH150" i="11"/>
  <c r="BI150" i="11"/>
  <c r="BJ150" i="11"/>
  <c r="N151" i="11"/>
  <c r="AK151" i="11"/>
  <c r="AL151" i="11"/>
  <c r="AM151" i="11"/>
  <c r="AN151" i="11"/>
  <c r="AQ151" i="11"/>
  <c r="AR151" i="11"/>
  <c r="AS151" i="11"/>
  <c r="AT151" i="11"/>
  <c r="AU151" i="11"/>
  <c r="AV151" i="11"/>
  <c r="AY151" i="11"/>
  <c r="AZ151" i="11"/>
  <c r="BA151" i="11"/>
  <c r="BB151" i="11"/>
  <c r="BC151" i="11"/>
  <c r="AP151" i="11" s="1"/>
  <c r="BD151" i="11"/>
  <c r="AO151" i="11" s="1"/>
  <c r="BE151" i="11"/>
  <c r="BF151" i="11"/>
  <c r="BG151" i="11"/>
  <c r="BH151" i="11"/>
  <c r="BI151" i="11"/>
  <c r="BJ151" i="11"/>
  <c r="N152" i="11"/>
  <c r="AK152" i="11"/>
  <c r="AL152" i="11"/>
  <c r="AM152" i="11"/>
  <c r="AN152" i="11"/>
  <c r="AQ152" i="11"/>
  <c r="AR152" i="11"/>
  <c r="AS152" i="11"/>
  <c r="AT152" i="11"/>
  <c r="AU152" i="11"/>
  <c r="AV152" i="11"/>
  <c r="AY152" i="11"/>
  <c r="AZ152" i="11"/>
  <c r="BA152" i="11"/>
  <c r="BB152" i="11"/>
  <c r="BC152" i="11"/>
  <c r="BD152" i="11"/>
  <c r="BE152" i="11"/>
  <c r="BF152" i="11"/>
  <c r="BG152" i="11"/>
  <c r="BH152" i="11"/>
  <c r="BI152" i="11"/>
  <c r="BJ152" i="11"/>
  <c r="N153" i="11"/>
  <c r="AK153" i="11"/>
  <c r="AL153" i="11"/>
  <c r="AM153" i="11"/>
  <c r="AN153" i="11"/>
  <c r="AQ153" i="11"/>
  <c r="AR153" i="11"/>
  <c r="AS153" i="11"/>
  <c r="AT153" i="11"/>
  <c r="AU153" i="11"/>
  <c r="AV153" i="11"/>
  <c r="AY153" i="11"/>
  <c r="AZ153" i="11"/>
  <c r="BA153" i="11"/>
  <c r="BB153" i="11"/>
  <c r="BC153" i="11"/>
  <c r="AP153" i="11" s="1"/>
  <c r="BD153" i="11"/>
  <c r="AO153" i="11" s="1"/>
  <c r="BE153" i="11"/>
  <c r="BF153" i="11"/>
  <c r="BG153" i="11"/>
  <c r="BH153" i="11"/>
  <c r="BI153" i="11"/>
  <c r="BJ153" i="11"/>
  <c r="N154" i="11"/>
  <c r="AK154" i="11"/>
  <c r="AL154" i="11"/>
  <c r="AM154" i="11"/>
  <c r="AN154" i="11"/>
  <c r="AQ154" i="11"/>
  <c r="AR154" i="11"/>
  <c r="AS154" i="11"/>
  <c r="AT154" i="11"/>
  <c r="AU154" i="11"/>
  <c r="AV154" i="11"/>
  <c r="AY154" i="11"/>
  <c r="AZ154" i="11"/>
  <c r="BA154" i="11"/>
  <c r="BB154" i="11"/>
  <c r="BC154" i="11"/>
  <c r="BD154" i="11"/>
  <c r="AO154" i="11" s="1"/>
  <c r="BE154" i="11"/>
  <c r="BF154" i="11"/>
  <c r="BG154" i="11"/>
  <c r="BH154" i="11"/>
  <c r="BI154" i="11"/>
  <c r="BJ154" i="11"/>
  <c r="N155" i="11"/>
  <c r="AK155" i="11"/>
  <c r="AL155" i="11"/>
  <c r="AM155" i="11"/>
  <c r="AN155" i="11"/>
  <c r="AQ155" i="11"/>
  <c r="AR155" i="11"/>
  <c r="AS155" i="11"/>
  <c r="AT155" i="11"/>
  <c r="AU155" i="11"/>
  <c r="AV155" i="11"/>
  <c r="AY155" i="11"/>
  <c r="AZ155" i="11"/>
  <c r="BA155" i="11"/>
  <c r="BB155" i="11"/>
  <c r="BC155" i="11"/>
  <c r="AP155" i="11" s="1"/>
  <c r="BD155" i="11"/>
  <c r="AO155" i="11" s="1"/>
  <c r="BE155" i="11"/>
  <c r="BF155" i="11"/>
  <c r="BG155" i="11"/>
  <c r="BH155" i="11"/>
  <c r="BI155" i="11"/>
  <c r="BJ155" i="11"/>
  <c r="N156" i="11"/>
  <c r="AK156" i="11"/>
  <c r="AL156" i="11"/>
  <c r="AM156" i="11"/>
  <c r="AN156" i="11"/>
  <c r="AQ156" i="11"/>
  <c r="AR156" i="11"/>
  <c r="AS156" i="11"/>
  <c r="AT156" i="11"/>
  <c r="AU156" i="11"/>
  <c r="AV156" i="11"/>
  <c r="AY156" i="11"/>
  <c r="AZ156" i="11"/>
  <c r="BA156" i="11"/>
  <c r="BB156" i="11"/>
  <c r="BC156" i="11"/>
  <c r="AP156" i="11" s="1"/>
  <c r="BD156" i="11"/>
  <c r="AO156" i="11" s="1"/>
  <c r="BE156" i="11"/>
  <c r="BF156" i="11"/>
  <c r="BG156" i="11"/>
  <c r="BH156" i="11"/>
  <c r="BI156" i="11"/>
  <c r="BJ156" i="11"/>
  <c r="N157" i="11"/>
  <c r="AK157" i="11"/>
  <c r="AL157" i="11"/>
  <c r="AM157" i="11"/>
  <c r="AN157" i="11"/>
  <c r="AQ157" i="11"/>
  <c r="AR157" i="11"/>
  <c r="AS157" i="11"/>
  <c r="AT157" i="11"/>
  <c r="AU157" i="11"/>
  <c r="AV157" i="11"/>
  <c r="AY157" i="11"/>
  <c r="AZ157" i="11"/>
  <c r="BA157" i="11"/>
  <c r="BB157" i="11"/>
  <c r="BC157" i="11"/>
  <c r="BD157" i="11"/>
  <c r="BE157" i="11"/>
  <c r="BF157" i="11"/>
  <c r="BG157" i="11"/>
  <c r="BH157" i="11"/>
  <c r="BI157" i="11"/>
  <c r="BJ157" i="11"/>
  <c r="N158" i="11"/>
  <c r="AK158" i="11"/>
  <c r="AL158" i="11"/>
  <c r="AM158" i="11"/>
  <c r="AN158" i="11"/>
  <c r="AQ158" i="11"/>
  <c r="AR158" i="11"/>
  <c r="AS158" i="11"/>
  <c r="AT158" i="11"/>
  <c r="AU158" i="11"/>
  <c r="AV158" i="11"/>
  <c r="AY158" i="11"/>
  <c r="AZ158" i="11"/>
  <c r="BA158" i="11"/>
  <c r="BB158" i="11"/>
  <c r="BC158" i="11"/>
  <c r="AP158" i="11" s="1"/>
  <c r="BD158" i="11"/>
  <c r="AO158" i="11" s="1"/>
  <c r="BE158" i="11"/>
  <c r="BF158" i="11"/>
  <c r="BG158" i="11"/>
  <c r="BH158" i="11"/>
  <c r="BI158" i="11"/>
  <c r="BJ158" i="11"/>
  <c r="N159" i="11"/>
  <c r="AK159" i="11"/>
  <c r="AL159" i="11"/>
  <c r="AM159" i="11"/>
  <c r="AN159" i="11"/>
  <c r="AQ159" i="11"/>
  <c r="AR159" i="11"/>
  <c r="AS159" i="11"/>
  <c r="AT159" i="11"/>
  <c r="AU159" i="11"/>
  <c r="AV159" i="11"/>
  <c r="AY159" i="11"/>
  <c r="AZ159" i="11"/>
  <c r="BA159" i="11"/>
  <c r="BB159" i="11"/>
  <c r="BC159" i="11"/>
  <c r="AP159" i="11" s="1"/>
  <c r="BD159" i="11"/>
  <c r="BE159" i="11"/>
  <c r="BF159" i="11"/>
  <c r="BG159" i="11"/>
  <c r="BH159" i="11"/>
  <c r="BI159" i="11"/>
  <c r="BJ159" i="11"/>
  <c r="N160" i="11"/>
  <c r="AK160" i="11"/>
  <c r="AL160" i="11"/>
  <c r="AM160" i="11"/>
  <c r="AN160" i="11"/>
  <c r="AQ160" i="11"/>
  <c r="AR160" i="11"/>
  <c r="AS160" i="11"/>
  <c r="AT160" i="11"/>
  <c r="AU160" i="11"/>
  <c r="AV160" i="11"/>
  <c r="AY160" i="11"/>
  <c r="AZ160" i="11"/>
  <c r="BA160" i="11"/>
  <c r="BB160" i="11"/>
  <c r="BC160" i="11"/>
  <c r="BD160" i="11"/>
  <c r="BE160" i="11"/>
  <c r="BF160" i="11"/>
  <c r="BG160" i="11"/>
  <c r="BH160" i="11"/>
  <c r="BI160" i="11"/>
  <c r="BJ160" i="11"/>
  <c r="N161" i="11"/>
  <c r="AK161" i="11"/>
  <c r="AL161" i="11"/>
  <c r="AM161" i="11"/>
  <c r="AN161" i="11"/>
  <c r="AQ161" i="11"/>
  <c r="AR161" i="11"/>
  <c r="AS161" i="11"/>
  <c r="AT161" i="11"/>
  <c r="AU161" i="11"/>
  <c r="AV161" i="11"/>
  <c r="AY161" i="11"/>
  <c r="AZ161" i="11"/>
  <c r="BA161" i="11"/>
  <c r="BB161" i="11"/>
  <c r="BC161" i="11"/>
  <c r="AP161" i="11" s="1"/>
  <c r="BD161" i="11"/>
  <c r="AO161" i="11" s="1"/>
  <c r="BE161" i="11"/>
  <c r="BF161" i="11"/>
  <c r="BG161" i="11"/>
  <c r="BH161" i="11"/>
  <c r="BI161" i="11"/>
  <c r="BJ161" i="11"/>
  <c r="N162" i="11"/>
  <c r="AK162" i="11"/>
  <c r="AL162" i="11"/>
  <c r="AM162" i="11"/>
  <c r="AN162" i="11"/>
  <c r="AQ162" i="11"/>
  <c r="AR162" i="11"/>
  <c r="AS162" i="11"/>
  <c r="AT162" i="11"/>
  <c r="AU162" i="11"/>
  <c r="AV162" i="11"/>
  <c r="AY162" i="11"/>
  <c r="AZ162" i="11"/>
  <c r="BA162" i="11"/>
  <c r="BB162" i="11"/>
  <c r="BC162" i="11"/>
  <c r="BD162" i="11"/>
  <c r="AO162" i="11" s="1"/>
  <c r="BE162" i="11"/>
  <c r="BF162" i="11"/>
  <c r="BG162" i="11"/>
  <c r="BH162" i="11"/>
  <c r="BI162" i="11"/>
  <c r="BJ162" i="11"/>
  <c r="N163" i="11"/>
  <c r="AK163" i="11"/>
  <c r="AL163" i="11"/>
  <c r="AM163" i="11"/>
  <c r="AN163" i="11"/>
  <c r="AQ163" i="11"/>
  <c r="AR163" i="11"/>
  <c r="AS163" i="11"/>
  <c r="AT163" i="11"/>
  <c r="AU163" i="11"/>
  <c r="AV163" i="11"/>
  <c r="AY163" i="11"/>
  <c r="AZ163" i="11"/>
  <c r="BA163" i="11"/>
  <c r="BB163" i="11"/>
  <c r="BC163" i="11"/>
  <c r="AP163" i="11" s="1"/>
  <c r="BD163" i="11"/>
  <c r="AO163" i="11" s="1"/>
  <c r="BE163" i="11"/>
  <c r="BF163" i="11"/>
  <c r="BG163" i="11"/>
  <c r="BH163" i="11"/>
  <c r="BI163" i="11"/>
  <c r="BJ163" i="11"/>
  <c r="N164" i="11"/>
  <c r="AK164" i="11"/>
  <c r="AL164" i="11"/>
  <c r="AM164" i="11"/>
  <c r="AN164" i="11"/>
  <c r="AQ164" i="11"/>
  <c r="AR164" i="11"/>
  <c r="AS164" i="11"/>
  <c r="AT164" i="11"/>
  <c r="AU164" i="11"/>
  <c r="AV164" i="11"/>
  <c r="AY164" i="11"/>
  <c r="AZ164" i="11"/>
  <c r="BA164" i="11"/>
  <c r="BB164" i="11"/>
  <c r="BC164" i="11"/>
  <c r="AP164" i="11" s="1"/>
  <c r="BD164" i="11"/>
  <c r="AO164" i="11" s="1"/>
  <c r="BE164" i="11"/>
  <c r="BF164" i="11"/>
  <c r="BG164" i="11"/>
  <c r="BH164" i="11"/>
  <c r="BI164" i="11"/>
  <c r="BJ164" i="11"/>
  <c r="N165" i="11"/>
  <c r="AK165" i="11"/>
  <c r="AL165" i="11"/>
  <c r="AM165" i="11"/>
  <c r="AN165" i="11"/>
  <c r="AQ165" i="11"/>
  <c r="AR165" i="11"/>
  <c r="AS165" i="11"/>
  <c r="AT165" i="11"/>
  <c r="AU165" i="11"/>
  <c r="AV165" i="11"/>
  <c r="AY165" i="11"/>
  <c r="AZ165" i="11"/>
  <c r="BA165" i="11"/>
  <c r="BB165" i="11"/>
  <c r="BC165" i="11"/>
  <c r="BD165" i="11"/>
  <c r="BE165" i="11"/>
  <c r="BF165" i="11"/>
  <c r="BG165" i="11"/>
  <c r="BH165" i="11"/>
  <c r="BI165" i="11"/>
  <c r="BJ165" i="11"/>
  <c r="N166" i="11"/>
  <c r="AK166" i="11"/>
  <c r="AL166" i="11"/>
  <c r="AM166" i="11"/>
  <c r="AN166" i="11"/>
  <c r="AQ166" i="11"/>
  <c r="AR166" i="11"/>
  <c r="AS166" i="11"/>
  <c r="AT166" i="11"/>
  <c r="AU166" i="11"/>
  <c r="AV166" i="11"/>
  <c r="AY166" i="11"/>
  <c r="AZ166" i="11"/>
  <c r="BA166" i="11"/>
  <c r="BB166" i="11"/>
  <c r="BC166" i="11"/>
  <c r="AP166" i="11" s="1"/>
  <c r="BD166" i="11"/>
  <c r="AO166" i="11" s="1"/>
  <c r="BE166" i="11"/>
  <c r="BF166" i="11"/>
  <c r="BG166" i="11"/>
  <c r="BH166" i="11"/>
  <c r="BI166" i="11"/>
  <c r="BJ166" i="11"/>
  <c r="N167" i="11"/>
  <c r="AK167" i="11"/>
  <c r="AL167" i="11"/>
  <c r="AM167" i="11"/>
  <c r="AN167" i="11"/>
  <c r="AQ167" i="11"/>
  <c r="AR167" i="11"/>
  <c r="AS167" i="11"/>
  <c r="AT167" i="11"/>
  <c r="AU167" i="11"/>
  <c r="AV167" i="11"/>
  <c r="AY167" i="11"/>
  <c r="AZ167" i="11"/>
  <c r="BA167" i="11"/>
  <c r="BB167" i="11"/>
  <c r="BC167" i="11"/>
  <c r="AP167" i="11" s="1"/>
  <c r="BD167" i="11"/>
  <c r="AO167" i="11" s="1"/>
  <c r="BE167" i="11"/>
  <c r="BF167" i="11"/>
  <c r="BG167" i="11"/>
  <c r="BH167" i="11"/>
  <c r="BI167" i="11"/>
  <c r="BJ167" i="11"/>
  <c r="N168" i="11"/>
  <c r="AK168" i="11"/>
  <c r="AL168" i="11"/>
  <c r="AM168" i="11"/>
  <c r="AN168" i="11"/>
  <c r="AQ168" i="11"/>
  <c r="AR168" i="11"/>
  <c r="AS168" i="11"/>
  <c r="AT168" i="11"/>
  <c r="AU168" i="11"/>
  <c r="AV168" i="11"/>
  <c r="AY168" i="11"/>
  <c r="AZ168" i="11"/>
  <c r="BA168" i="11"/>
  <c r="BB168" i="11"/>
  <c r="BC168" i="11"/>
  <c r="BD168" i="11"/>
  <c r="BE168" i="11"/>
  <c r="BF168" i="11"/>
  <c r="BG168" i="11"/>
  <c r="BH168" i="11"/>
  <c r="BI168" i="11"/>
  <c r="BJ168" i="11"/>
  <c r="N169" i="11"/>
  <c r="AK169" i="11"/>
  <c r="AL169" i="11"/>
  <c r="AM169" i="11"/>
  <c r="AN169" i="11"/>
  <c r="AQ169" i="11"/>
  <c r="AR169" i="11"/>
  <c r="AS169" i="11"/>
  <c r="AT169" i="11"/>
  <c r="AU169" i="11"/>
  <c r="AV169" i="11"/>
  <c r="AY169" i="11"/>
  <c r="AZ169" i="11"/>
  <c r="BA169" i="11"/>
  <c r="BB169" i="11"/>
  <c r="BC169" i="11"/>
  <c r="AP169" i="11" s="1"/>
  <c r="BD169" i="11"/>
  <c r="AO169" i="11" s="1"/>
  <c r="BE169" i="11"/>
  <c r="BF169" i="11"/>
  <c r="BG169" i="11"/>
  <c r="BH169" i="11"/>
  <c r="BI169" i="11"/>
  <c r="BJ169" i="11"/>
  <c r="N170" i="11"/>
  <c r="AK170" i="11"/>
  <c r="AL170" i="11"/>
  <c r="AM170" i="11"/>
  <c r="AN170" i="11"/>
  <c r="AQ170" i="11"/>
  <c r="AR170" i="11"/>
  <c r="AS170" i="11"/>
  <c r="AT170" i="11"/>
  <c r="AU170" i="11"/>
  <c r="AV170" i="11"/>
  <c r="AY170" i="11"/>
  <c r="AZ170" i="11"/>
  <c r="BA170" i="11"/>
  <c r="BB170" i="11"/>
  <c r="BC170" i="11"/>
  <c r="BD170" i="11"/>
  <c r="AO170" i="11" s="1"/>
  <c r="BE170" i="11"/>
  <c r="BF170" i="11"/>
  <c r="BG170" i="11"/>
  <c r="BH170" i="11"/>
  <c r="BI170" i="11"/>
  <c r="BJ170" i="11"/>
  <c r="N171" i="11"/>
  <c r="AK171" i="11"/>
  <c r="AL171" i="11"/>
  <c r="AM171" i="11"/>
  <c r="AN171" i="11"/>
  <c r="AQ171" i="11"/>
  <c r="AR171" i="11"/>
  <c r="AS171" i="11"/>
  <c r="AT171" i="11"/>
  <c r="AU171" i="11"/>
  <c r="AV171" i="11"/>
  <c r="AY171" i="11"/>
  <c r="AZ171" i="11"/>
  <c r="BA171" i="11"/>
  <c r="BB171" i="11"/>
  <c r="BC171" i="11"/>
  <c r="AP171" i="11" s="1"/>
  <c r="BD171" i="11"/>
  <c r="AO171" i="11" s="1"/>
  <c r="BE171" i="11"/>
  <c r="BF171" i="11"/>
  <c r="BG171" i="11"/>
  <c r="BH171" i="11"/>
  <c r="BI171" i="11"/>
  <c r="BJ171" i="11"/>
  <c r="N172" i="11"/>
  <c r="AK172" i="11"/>
  <c r="AL172" i="11"/>
  <c r="AM172" i="11"/>
  <c r="AN172" i="11"/>
  <c r="AQ172" i="11"/>
  <c r="AR172" i="11"/>
  <c r="AS172" i="11"/>
  <c r="AT172" i="11"/>
  <c r="AU172" i="11"/>
  <c r="AV172" i="11"/>
  <c r="AY172" i="11"/>
  <c r="AZ172" i="11"/>
  <c r="BA172" i="11"/>
  <c r="BB172" i="11"/>
  <c r="BC172" i="11"/>
  <c r="AP172" i="11" s="1"/>
  <c r="BD172" i="11"/>
  <c r="AO172" i="11" s="1"/>
  <c r="BE172" i="11"/>
  <c r="BF172" i="11"/>
  <c r="BG172" i="11"/>
  <c r="BH172" i="11"/>
  <c r="BI172" i="11"/>
  <c r="BJ172" i="11"/>
  <c r="N173" i="11"/>
  <c r="AK173" i="11"/>
  <c r="AL173" i="11"/>
  <c r="AM173" i="11"/>
  <c r="AN173" i="11"/>
  <c r="AQ173" i="11"/>
  <c r="AR173" i="11"/>
  <c r="AS173" i="11"/>
  <c r="AT173" i="11"/>
  <c r="AU173" i="11"/>
  <c r="AV173" i="11"/>
  <c r="AY173" i="11"/>
  <c r="AZ173" i="11"/>
  <c r="BA173" i="11"/>
  <c r="BB173" i="11"/>
  <c r="BC173" i="11"/>
  <c r="BD173" i="11"/>
  <c r="BE173" i="11"/>
  <c r="BF173" i="11"/>
  <c r="BG173" i="11"/>
  <c r="BH173" i="11"/>
  <c r="BI173" i="11"/>
  <c r="BJ173" i="11"/>
  <c r="N174" i="11"/>
  <c r="AK174" i="11"/>
  <c r="AL174" i="11"/>
  <c r="AM174" i="11"/>
  <c r="AN174" i="11"/>
  <c r="AQ174" i="11"/>
  <c r="AR174" i="11"/>
  <c r="AS174" i="11"/>
  <c r="AT174" i="11"/>
  <c r="AU174" i="11"/>
  <c r="AV174" i="11"/>
  <c r="AY174" i="11"/>
  <c r="AZ174" i="11"/>
  <c r="BA174" i="11"/>
  <c r="BB174" i="11"/>
  <c r="BC174" i="11"/>
  <c r="AP174" i="11" s="1"/>
  <c r="BD174" i="11"/>
  <c r="AO174" i="11" s="1"/>
  <c r="BE174" i="11"/>
  <c r="BF174" i="11"/>
  <c r="BG174" i="11"/>
  <c r="BH174" i="11"/>
  <c r="BI174" i="11"/>
  <c r="BJ174" i="11"/>
  <c r="N175" i="11"/>
  <c r="AK175" i="11"/>
  <c r="AL175" i="11"/>
  <c r="AM175" i="11"/>
  <c r="AN175" i="11"/>
  <c r="AQ175" i="11"/>
  <c r="AR175" i="11"/>
  <c r="AS175" i="11"/>
  <c r="AT175" i="11"/>
  <c r="AU175" i="11"/>
  <c r="AV175" i="11"/>
  <c r="AY175" i="11"/>
  <c r="AZ175" i="11"/>
  <c r="BA175" i="11"/>
  <c r="BB175" i="11"/>
  <c r="BC175" i="11"/>
  <c r="AP175" i="11" s="1"/>
  <c r="BD175" i="11"/>
  <c r="AO175" i="11" s="1"/>
  <c r="BE175" i="11"/>
  <c r="BF175" i="11"/>
  <c r="BG175" i="11"/>
  <c r="BH175" i="11"/>
  <c r="BI175" i="11"/>
  <c r="BJ175" i="11"/>
  <c r="N176" i="11"/>
  <c r="AK176" i="11"/>
  <c r="AL176" i="11"/>
  <c r="AM176" i="11"/>
  <c r="AN176" i="11"/>
  <c r="AQ176" i="11"/>
  <c r="AR176" i="11"/>
  <c r="AS176" i="11"/>
  <c r="AT176" i="11"/>
  <c r="AU176" i="11"/>
  <c r="AV176" i="11"/>
  <c r="AY176" i="11"/>
  <c r="AZ176" i="11"/>
  <c r="BA176" i="11"/>
  <c r="BB176" i="11"/>
  <c r="BC176" i="11"/>
  <c r="BD176" i="11"/>
  <c r="AO176" i="11" s="1"/>
  <c r="BE176" i="11"/>
  <c r="BF176" i="11"/>
  <c r="BG176" i="11"/>
  <c r="BH176" i="11"/>
  <c r="BI176" i="11"/>
  <c r="BJ176" i="11"/>
  <c r="N177" i="11"/>
  <c r="AK177" i="11"/>
  <c r="AL177" i="11"/>
  <c r="AM177" i="11"/>
  <c r="AN177" i="11"/>
  <c r="AQ177" i="11"/>
  <c r="AR177" i="11"/>
  <c r="AS177" i="11"/>
  <c r="AT177" i="11"/>
  <c r="AU177" i="11"/>
  <c r="AV177" i="11"/>
  <c r="AY177" i="11"/>
  <c r="AZ177" i="11"/>
  <c r="BA177" i="11"/>
  <c r="BB177" i="11"/>
  <c r="BC177" i="11"/>
  <c r="AP177" i="11" s="1"/>
  <c r="BD177" i="11"/>
  <c r="AO177" i="11" s="1"/>
  <c r="BE177" i="11"/>
  <c r="BF177" i="11"/>
  <c r="BG177" i="11"/>
  <c r="BH177" i="11"/>
  <c r="BI177" i="11"/>
  <c r="BJ177" i="11"/>
  <c r="N178" i="11"/>
  <c r="AK178" i="11"/>
  <c r="AL178" i="11"/>
  <c r="AM178" i="11"/>
  <c r="AN178" i="11"/>
  <c r="AQ178" i="11"/>
  <c r="AR178" i="11"/>
  <c r="AS178" i="11"/>
  <c r="AT178" i="11"/>
  <c r="AU178" i="11"/>
  <c r="AV178" i="11"/>
  <c r="AY178" i="11"/>
  <c r="AZ178" i="11"/>
  <c r="BA178" i="11"/>
  <c r="BB178" i="11"/>
  <c r="BC178" i="11"/>
  <c r="AP178" i="11" s="1"/>
  <c r="BD178" i="11"/>
  <c r="AO178" i="11" s="1"/>
  <c r="BE178" i="11"/>
  <c r="BF178" i="11"/>
  <c r="BG178" i="11"/>
  <c r="BH178" i="11"/>
  <c r="BI178" i="11"/>
  <c r="BJ178" i="11"/>
  <c r="N179" i="11"/>
  <c r="AK179" i="11"/>
  <c r="AL179" i="11"/>
  <c r="AM179" i="11"/>
  <c r="AN179" i="11"/>
  <c r="AQ179" i="11"/>
  <c r="AR179" i="11"/>
  <c r="AS179" i="11"/>
  <c r="AT179" i="11"/>
  <c r="AU179" i="11"/>
  <c r="AV179" i="11"/>
  <c r="AY179" i="11"/>
  <c r="AZ179" i="11"/>
  <c r="BA179" i="11"/>
  <c r="BB179" i="11"/>
  <c r="BC179" i="11"/>
  <c r="AP179" i="11" s="1"/>
  <c r="BD179" i="11"/>
  <c r="AO179" i="11" s="1"/>
  <c r="BE179" i="11"/>
  <c r="BF179" i="11"/>
  <c r="BG179" i="11"/>
  <c r="BH179" i="11"/>
  <c r="BI179" i="11"/>
  <c r="BJ179" i="11"/>
  <c r="N180" i="11"/>
  <c r="AK180" i="11"/>
  <c r="AL180" i="11"/>
  <c r="AM180" i="11"/>
  <c r="AN180" i="11"/>
  <c r="AQ180" i="11"/>
  <c r="AR180" i="11"/>
  <c r="AS180" i="11"/>
  <c r="AT180" i="11"/>
  <c r="AU180" i="11"/>
  <c r="AV180" i="11"/>
  <c r="AY180" i="11"/>
  <c r="AZ180" i="11"/>
  <c r="BA180" i="11"/>
  <c r="BB180" i="11"/>
  <c r="BC180" i="11"/>
  <c r="AP180" i="11" s="1"/>
  <c r="BD180" i="11"/>
  <c r="AO180" i="11" s="1"/>
  <c r="BE180" i="11"/>
  <c r="BF180" i="11"/>
  <c r="BG180" i="11"/>
  <c r="BH180" i="11"/>
  <c r="BI180" i="11"/>
  <c r="BJ180" i="11"/>
  <c r="N181" i="11"/>
  <c r="AK181" i="11"/>
  <c r="AL181" i="11"/>
  <c r="AM181" i="11"/>
  <c r="AN181" i="11"/>
  <c r="AQ181" i="11"/>
  <c r="AR181" i="11"/>
  <c r="AS181" i="11"/>
  <c r="AT181" i="11"/>
  <c r="AU181" i="11"/>
  <c r="AV181" i="11"/>
  <c r="AY181" i="11"/>
  <c r="AZ181" i="11"/>
  <c r="BA181" i="11"/>
  <c r="BB181" i="11"/>
  <c r="BC181" i="11"/>
  <c r="BD181" i="11"/>
  <c r="AO181" i="11" s="1"/>
  <c r="BE181" i="11"/>
  <c r="BF181" i="11"/>
  <c r="BG181" i="11"/>
  <c r="BH181" i="11"/>
  <c r="BI181" i="11"/>
  <c r="BJ181" i="11"/>
  <c r="N182" i="11"/>
  <c r="AK182" i="11"/>
  <c r="AL182" i="11"/>
  <c r="AM182" i="11"/>
  <c r="AN182" i="11"/>
  <c r="AQ182" i="11"/>
  <c r="AR182" i="11"/>
  <c r="AS182" i="11"/>
  <c r="AT182" i="11"/>
  <c r="AU182" i="11"/>
  <c r="AV182" i="11"/>
  <c r="AY182" i="11"/>
  <c r="AZ182" i="11"/>
  <c r="BA182" i="11"/>
  <c r="BB182" i="11"/>
  <c r="BC182" i="11"/>
  <c r="AP182" i="11" s="1"/>
  <c r="BD182" i="11"/>
  <c r="AO182" i="11" s="1"/>
  <c r="BE182" i="11"/>
  <c r="BF182" i="11"/>
  <c r="BG182" i="11"/>
  <c r="BH182" i="11"/>
  <c r="BI182" i="11"/>
  <c r="BJ182" i="11"/>
  <c r="N183" i="11"/>
  <c r="AK183" i="11"/>
  <c r="AL183" i="11"/>
  <c r="AM183" i="11"/>
  <c r="AN183" i="11"/>
  <c r="AQ183" i="11"/>
  <c r="AR183" i="11"/>
  <c r="AS183" i="11"/>
  <c r="AT183" i="11"/>
  <c r="AU183" i="11"/>
  <c r="AV183" i="11"/>
  <c r="AY183" i="11"/>
  <c r="AZ183" i="11"/>
  <c r="BA183" i="11"/>
  <c r="BB183" i="11"/>
  <c r="BC183" i="11"/>
  <c r="AP183" i="11" s="1"/>
  <c r="BD183" i="11"/>
  <c r="AO183" i="11" s="1"/>
  <c r="BE183" i="11"/>
  <c r="BF183" i="11"/>
  <c r="BG183" i="11"/>
  <c r="BH183" i="11"/>
  <c r="BI183" i="11"/>
  <c r="BJ183" i="11"/>
  <c r="N184" i="11"/>
  <c r="AK184" i="11"/>
  <c r="AL184" i="11"/>
  <c r="AM184" i="11"/>
  <c r="AN184" i="11"/>
  <c r="AQ184" i="11"/>
  <c r="AR184" i="11"/>
  <c r="AS184" i="11"/>
  <c r="AT184" i="11"/>
  <c r="AU184" i="11"/>
  <c r="AV184" i="11"/>
  <c r="AY184" i="11"/>
  <c r="AZ184" i="11"/>
  <c r="BA184" i="11"/>
  <c r="BB184" i="11"/>
  <c r="BC184" i="11"/>
  <c r="BD184" i="11"/>
  <c r="BE184" i="11"/>
  <c r="BF184" i="11"/>
  <c r="BG184" i="11"/>
  <c r="BH184" i="11"/>
  <c r="BI184" i="11"/>
  <c r="BJ184" i="11"/>
  <c r="N185" i="11"/>
  <c r="AK185" i="11"/>
  <c r="AL185" i="11"/>
  <c r="AM185" i="11"/>
  <c r="AN185" i="11"/>
  <c r="AQ185" i="11"/>
  <c r="AR185" i="11"/>
  <c r="AS185" i="11"/>
  <c r="AT185" i="11"/>
  <c r="AU185" i="11"/>
  <c r="AV185" i="11"/>
  <c r="AY185" i="11"/>
  <c r="AZ185" i="11"/>
  <c r="BA185" i="11"/>
  <c r="BB185" i="11"/>
  <c r="BC185" i="11"/>
  <c r="AP185" i="11" s="1"/>
  <c r="BD185" i="11"/>
  <c r="AO185" i="11" s="1"/>
  <c r="BE185" i="11"/>
  <c r="BF185" i="11"/>
  <c r="BG185" i="11"/>
  <c r="BH185" i="11"/>
  <c r="BI185" i="11"/>
  <c r="BJ185" i="11"/>
  <c r="N186" i="11"/>
  <c r="AK186" i="11"/>
  <c r="AL186" i="11"/>
  <c r="AM186" i="11"/>
  <c r="AN186" i="11"/>
  <c r="AQ186" i="11"/>
  <c r="AR186" i="11"/>
  <c r="AS186" i="11"/>
  <c r="AT186" i="11"/>
  <c r="AU186" i="11"/>
  <c r="AV186" i="11"/>
  <c r="AY186" i="11"/>
  <c r="AZ186" i="11"/>
  <c r="BA186" i="11"/>
  <c r="BB186" i="11"/>
  <c r="BC186" i="11"/>
  <c r="AP186" i="11" s="1"/>
  <c r="BD186" i="11"/>
  <c r="BE186" i="11"/>
  <c r="BF186" i="11"/>
  <c r="BG186" i="11"/>
  <c r="BH186" i="11"/>
  <c r="BI186" i="11"/>
  <c r="BJ186" i="11"/>
  <c r="N187" i="11"/>
  <c r="AK187" i="11"/>
  <c r="AL187" i="11"/>
  <c r="AM187" i="11"/>
  <c r="AN187" i="11"/>
  <c r="AQ187" i="11"/>
  <c r="AR187" i="11"/>
  <c r="AS187" i="11"/>
  <c r="AT187" i="11"/>
  <c r="AU187" i="11"/>
  <c r="AV187" i="11"/>
  <c r="AY187" i="11"/>
  <c r="AZ187" i="11"/>
  <c r="BA187" i="11"/>
  <c r="BB187" i="11"/>
  <c r="BC187" i="11"/>
  <c r="BD187" i="11"/>
  <c r="BE187" i="11"/>
  <c r="BF187" i="11"/>
  <c r="BG187" i="11"/>
  <c r="BH187" i="11"/>
  <c r="BI187" i="11"/>
  <c r="BJ187" i="11"/>
  <c r="N188" i="11"/>
  <c r="AK188" i="11"/>
  <c r="AL188" i="11"/>
  <c r="AM188" i="11"/>
  <c r="AN188" i="11"/>
  <c r="AQ188" i="11"/>
  <c r="AR188" i="11"/>
  <c r="AS188" i="11"/>
  <c r="AT188" i="11"/>
  <c r="AU188" i="11"/>
  <c r="AV188" i="11"/>
  <c r="AY188" i="11"/>
  <c r="AZ188" i="11"/>
  <c r="BA188" i="11"/>
  <c r="BB188" i="11"/>
  <c r="BC188" i="11"/>
  <c r="AP188" i="11" s="1"/>
  <c r="BD188" i="11"/>
  <c r="AO188" i="11" s="1"/>
  <c r="BE188" i="11"/>
  <c r="BF188" i="11"/>
  <c r="BG188" i="11"/>
  <c r="BH188" i="11"/>
  <c r="BI188" i="11"/>
  <c r="BJ188" i="11"/>
  <c r="N189" i="11"/>
  <c r="AK189" i="11"/>
  <c r="AL189" i="11"/>
  <c r="AM189" i="11"/>
  <c r="AN189" i="11"/>
  <c r="AQ189" i="11"/>
  <c r="AR189" i="11"/>
  <c r="AS189" i="11"/>
  <c r="AT189" i="11"/>
  <c r="AU189" i="11"/>
  <c r="AV189" i="11"/>
  <c r="AY189" i="11"/>
  <c r="AZ189" i="11"/>
  <c r="BA189" i="11"/>
  <c r="BB189" i="11"/>
  <c r="BC189" i="11"/>
  <c r="BD189" i="11"/>
  <c r="AO189" i="11" s="1"/>
  <c r="BE189" i="11"/>
  <c r="BF189" i="11"/>
  <c r="BG189" i="11"/>
  <c r="BH189" i="11"/>
  <c r="BI189" i="11"/>
  <c r="BJ189" i="11"/>
  <c r="N190" i="11"/>
  <c r="AK190" i="11"/>
  <c r="AL190" i="11"/>
  <c r="AM190" i="11"/>
  <c r="AN190" i="11"/>
  <c r="AQ190" i="11"/>
  <c r="AR190" i="11"/>
  <c r="AS190" i="11"/>
  <c r="AT190" i="11"/>
  <c r="AU190" i="11"/>
  <c r="AV190" i="11"/>
  <c r="AY190" i="11"/>
  <c r="AZ190" i="11"/>
  <c r="BA190" i="11"/>
  <c r="BB190" i="11"/>
  <c r="BC190" i="11"/>
  <c r="AP190" i="11" s="1"/>
  <c r="BD190" i="11"/>
  <c r="AO190" i="11" s="1"/>
  <c r="BE190" i="11"/>
  <c r="BF190" i="11"/>
  <c r="BG190" i="11"/>
  <c r="BH190" i="11"/>
  <c r="BI190" i="11"/>
  <c r="BJ190" i="11"/>
  <c r="N191" i="11"/>
  <c r="AK191" i="11"/>
  <c r="AL191" i="11"/>
  <c r="AM191" i="11"/>
  <c r="AN191" i="11"/>
  <c r="AQ191" i="11"/>
  <c r="AR191" i="11"/>
  <c r="AS191" i="11"/>
  <c r="AT191" i="11"/>
  <c r="AU191" i="11"/>
  <c r="AV191" i="11"/>
  <c r="AY191" i="11"/>
  <c r="AZ191" i="11"/>
  <c r="BA191" i="11"/>
  <c r="BB191" i="11"/>
  <c r="BC191" i="11"/>
  <c r="AP191" i="11" s="1"/>
  <c r="BD191" i="11"/>
  <c r="AO191" i="11" s="1"/>
  <c r="BE191" i="11"/>
  <c r="BF191" i="11"/>
  <c r="BG191" i="11"/>
  <c r="BH191" i="11"/>
  <c r="BI191" i="11"/>
  <c r="BJ191" i="11"/>
  <c r="N192" i="11"/>
  <c r="AK192" i="11"/>
  <c r="AL192" i="11"/>
  <c r="AM192" i="11"/>
  <c r="AN192" i="11"/>
  <c r="AQ192" i="11"/>
  <c r="AR192" i="11"/>
  <c r="AS192" i="11"/>
  <c r="AT192" i="11"/>
  <c r="AU192" i="11"/>
  <c r="AV192" i="11"/>
  <c r="AY192" i="11"/>
  <c r="AZ192" i="11"/>
  <c r="BA192" i="11"/>
  <c r="BB192" i="11"/>
  <c r="BC192" i="11"/>
  <c r="BD192" i="11"/>
  <c r="BE192" i="11"/>
  <c r="BF192" i="11"/>
  <c r="BG192" i="11"/>
  <c r="BH192" i="11"/>
  <c r="BI192" i="11"/>
  <c r="BJ192" i="11"/>
  <c r="N193" i="11"/>
  <c r="AK193" i="11"/>
  <c r="AL193" i="11"/>
  <c r="AM193" i="11"/>
  <c r="AN193" i="11"/>
  <c r="AQ193" i="11"/>
  <c r="AR193" i="11"/>
  <c r="AS193" i="11"/>
  <c r="AT193" i="11"/>
  <c r="AU193" i="11"/>
  <c r="AV193" i="11"/>
  <c r="AY193" i="11"/>
  <c r="AZ193" i="11"/>
  <c r="BA193" i="11"/>
  <c r="BB193" i="11"/>
  <c r="BC193" i="11"/>
  <c r="AP193" i="11" s="1"/>
  <c r="BD193" i="11"/>
  <c r="AO193" i="11" s="1"/>
  <c r="BE193" i="11"/>
  <c r="BF193" i="11"/>
  <c r="BG193" i="11"/>
  <c r="BH193" i="11"/>
  <c r="BI193" i="11"/>
  <c r="BJ193" i="11"/>
  <c r="N194" i="11"/>
  <c r="AK194" i="11"/>
  <c r="AL194" i="11"/>
  <c r="AM194" i="11"/>
  <c r="AN194" i="11"/>
  <c r="AQ194" i="11"/>
  <c r="AR194" i="11"/>
  <c r="AS194" i="11"/>
  <c r="AT194" i="11"/>
  <c r="AU194" i="11"/>
  <c r="AV194" i="11"/>
  <c r="AY194" i="11"/>
  <c r="AZ194" i="11"/>
  <c r="BA194" i="11"/>
  <c r="BB194" i="11"/>
  <c r="BC194" i="11"/>
  <c r="AP194" i="11" s="1"/>
  <c r="BD194" i="11"/>
  <c r="BE194" i="11"/>
  <c r="BF194" i="11"/>
  <c r="BG194" i="11"/>
  <c r="BH194" i="11"/>
  <c r="BI194" i="11"/>
  <c r="BJ194" i="11"/>
  <c r="N195" i="11"/>
  <c r="AK195" i="11"/>
  <c r="AL195" i="11"/>
  <c r="AM195" i="11"/>
  <c r="AN195" i="11"/>
  <c r="AQ195" i="11"/>
  <c r="AR195" i="11"/>
  <c r="AS195" i="11"/>
  <c r="AT195" i="11"/>
  <c r="AU195" i="11"/>
  <c r="AV195" i="11"/>
  <c r="AY195" i="11"/>
  <c r="AZ195" i="11"/>
  <c r="BA195" i="11"/>
  <c r="BB195" i="11"/>
  <c r="BC195" i="11"/>
  <c r="BD195" i="11"/>
  <c r="BE195" i="11"/>
  <c r="BF195" i="11"/>
  <c r="BG195" i="11"/>
  <c r="BH195" i="11"/>
  <c r="BI195" i="11"/>
  <c r="BJ195" i="11"/>
  <c r="N196" i="11"/>
  <c r="AK196" i="11"/>
  <c r="AL196" i="11"/>
  <c r="AM196" i="11"/>
  <c r="AN196" i="11"/>
  <c r="AQ196" i="11"/>
  <c r="AR196" i="11"/>
  <c r="AS196" i="11"/>
  <c r="AT196" i="11"/>
  <c r="AU196" i="11"/>
  <c r="AV196" i="11"/>
  <c r="AY196" i="11"/>
  <c r="AZ196" i="11"/>
  <c r="BA196" i="11"/>
  <c r="BB196" i="11"/>
  <c r="BC196" i="11"/>
  <c r="AP196" i="11" s="1"/>
  <c r="BD196" i="11"/>
  <c r="AO196" i="11" s="1"/>
  <c r="BE196" i="11"/>
  <c r="BF196" i="11"/>
  <c r="BG196" i="11"/>
  <c r="BH196" i="11"/>
  <c r="BI196" i="11"/>
  <c r="BJ196" i="11"/>
  <c r="N197" i="11"/>
  <c r="AK197" i="11"/>
  <c r="AL197" i="11"/>
  <c r="AM197" i="11"/>
  <c r="AN197" i="11"/>
  <c r="AQ197" i="11"/>
  <c r="AR197" i="11"/>
  <c r="AS197" i="11"/>
  <c r="AT197" i="11"/>
  <c r="AU197" i="11"/>
  <c r="AV197" i="11"/>
  <c r="AY197" i="11"/>
  <c r="AZ197" i="11"/>
  <c r="BA197" i="11"/>
  <c r="BB197" i="11"/>
  <c r="BC197" i="11"/>
  <c r="AP197" i="11" s="1"/>
  <c r="BD197" i="11"/>
  <c r="BE197" i="11"/>
  <c r="BF197" i="11"/>
  <c r="BG197" i="11"/>
  <c r="BH197" i="11"/>
  <c r="BI197" i="11"/>
  <c r="BJ197" i="11"/>
  <c r="N198" i="11"/>
  <c r="AK198" i="11"/>
  <c r="AL198" i="11"/>
  <c r="AM198" i="11"/>
  <c r="AN198" i="11"/>
  <c r="AQ198" i="11"/>
  <c r="AR198" i="11"/>
  <c r="AS198" i="11"/>
  <c r="AT198" i="11"/>
  <c r="AU198" i="11"/>
  <c r="AV198" i="11"/>
  <c r="AY198" i="11"/>
  <c r="AZ198" i="11"/>
  <c r="BA198" i="11"/>
  <c r="BB198" i="11"/>
  <c r="BC198" i="11"/>
  <c r="AP198" i="11" s="1"/>
  <c r="BD198" i="11"/>
  <c r="BE198" i="11"/>
  <c r="BF198" i="11"/>
  <c r="BG198" i="11"/>
  <c r="BH198" i="11"/>
  <c r="BI198" i="11"/>
  <c r="BJ198" i="11"/>
  <c r="N199" i="11"/>
  <c r="AK199" i="11"/>
  <c r="AL199" i="11"/>
  <c r="AM199" i="11"/>
  <c r="AN199" i="11"/>
  <c r="AQ199" i="11"/>
  <c r="AR199" i="11"/>
  <c r="AS199" i="11"/>
  <c r="AT199" i="11"/>
  <c r="AU199" i="11"/>
  <c r="AV199" i="11"/>
  <c r="AY199" i="11"/>
  <c r="AZ199" i="11"/>
  <c r="BA199" i="11"/>
  <c r="BB199" i="11"/>
  <c r="BC199" i="11"/>
  <c r="AP199" i="11" s="1"/>
  <c r="BD199" i="11"/>
  <c r="AO199" i="11" s="1"/>
  <c r="BE199" i="11"/>
  <c r="BF199" i="11"/>
  <c r="BG199" i="11"/>
  <c r="BH199" i="11"/>
  <c r="BI199" i="11"/>
  <c r="BJ199" i="11"/>
  <c r="N200" i="11"/>
  <c r="AK200" i="11"/>
  <c r="AL200" i="11"/>
  <c r="AM200" i="11"/>
  <c r="AN200" i="11"/>
  <c r="AQ200" i="11"/>
  <c r="AR200" i="11"/>
  <c r="AS200" i="11"/>
  <c r="AT200" i="11"/>
  <c r="AU200" i="11"/>
  <c r="AV200" i="11"/>
  <c r="AY200" i="11"/>
  <c r="AZ200" i="11"/>
  <c r="BA200" i="11"/>
  <c r="BB200" i="11"/>
  <c r="BC200" i="11"/>
  <c r="BD200" i="11"/>
  <c r="AO200" i="11" s="1"/>
  <c r="BE200" i="11"/>
  <c r="BF200" i="11"/>
  <c r="BG200" i="11"/>
  <c r="BH200" i="11"/>
  <c r="BI200" i="11"/>
  <c r="BJ200" i="11"/>
  <c r="N201" i="11"/>
  <c r="AK201" i="11"/>
  <c r="AL201" i="11"/>
  <c r="AM201" i="11"/>
  <c r="AN201" i="11"/>
  <c r="AQ201" i="11"/>
  <c r="AR201" i="11"/>
  <c r="AS201" i="11"/>
  <c r="AT201" i="11"/>
  <c r="AU201" i="11"/>
  <c r="AV201" i="11"/>
  <c r="AY201" i="11"/>
  <c r="AZ201" i="11"/>
  <c r="BA201" i="11"/>
  <c r="BB201" i="11"/>
  <c r="BC201" i="11"/>
  <c r="BD201" i="11"/>
  <c r="AO201" i="11" s="1"/>
  <c r="BE201" i="11"/>
  <c r="BF201" i="11"/>
  <c r="BG201" i="11"/>
  <c r="BH201" i="11"/>
  <c r="BI201" i="11"/>
  <c r="BJ201" i="11"/>
  <c r="N202" i="11"/>
  <c r="AK202" i="11"/>
  <c r="AL202" i="11"/>
  <c r="AM202" i="11"/>
  <c r="AN202" i="11"/>
  <c r="AQ202" i="11"/>
  <c r="AR202" i="11"/>
  <c r="AS202" i="11"/>
  <c r="AT202" i="11"/>
  <c r="AU202" i="11"/>
  <c r="AV202" i="11"/>
  <c r="AY202" i="11"/>
  <c r="AZ202" i="11"/>
  <c r="BA202" i="11"/>
  <c r="BB202" i="11"/>
  <c r="BC202" i="11"/>
  <c r="AP202" i="11" s="1"/>
  <c r="BD202" i="11"/>
  <c r="AO202" i="11" s="1"/>
  <c r="BE202" i="11"/>
  <c r="BF202" i="11"/>
  <c r="BG202" i="11"/>
  <c r="BH202" i="11"/>
  <c r="BI202" i="11"/>
  <c r="BJ202" i="11"/>
  <c r="N203" i="11"/>
  <c r="AK203" i="11"/>
  <c r="AL203" i="11"/>
  <c r="AM203" i="11"/>
  <c r="AN203" i="11"/>
  <c r="AQ203" i="11"/>
  <c r="AR203" i="11"/>
  <c r="AS203" i="11"/>
  <c r="AT203" i="11"/>
  <c r="AU203" i="11"/>
  <c r="AV203" i="11"/>
  <c r="AY203" i="11"/>
  <c r="AZ203" i="11"/>
  <c r="BA203" i="11"/>
  <c r="BB203" i="11"/>
  <c r="BC203" i="11"/>
  <c r="BD203" i="11"/>
  <c r="BE203" i="11"/>
  <c r="BF203" i="11"/>
  <c r="BG203" i="11"/>
  <c r="BH203" i="11"/>
  <c r="BI203" i="11"/>
  <c r="BJ203" i="11"/>
  <c r="N204" i="11"/>
  <c r="AK204" i="11"/>
  <c r="AL204" i="11"/>
  <c r="AM204" i="11"/>
  <c r="AN204" i="11"/>
  <c r="AQ204" i="11"/>
  <c r="AR204" i="11"/>
  <c r="AS204" i="11"/>
  <c r="AT204" i="11"/>
  <c r="AU204" i="11"/>
  <c r="AV204" i="11"/>
  <c r="AY204" i="11"/>
  <c r="AZ204" i="11"/>
  <c r="BA204" i="11"/>
  <c r="BB204" i="11"/>
  <c r="BC204" i="11"/>
  <c r="BD204" i="11"/>
  <c r="BE204" i="11"/>
  <c r="BF204" i="11"/>
  <c r="BG204" i="11"/>
  <c r="BH204" i="11"/>
  <c r="BI204" i="11"/>
  <c r="BJ204" i="11"/>
  <c r="N205" i="11"/>
  <c r="AK205" i="11"/>
  <c r="AL205" i="11"/>
  <c r="AM205" i="11"/>
  <c r="AN205" i="11"/>
  <c r="AQ205" i="11"/>
  <c r="AR205" i="11"/>
  <c r="AS205" i="11"/>
  <c r="AT205" i="11"/>
  <c r="AU205" i="11"/>
  <c r="AV205" i="11"/>
  <c r="AY205" i="11"/>
  <c r="AZ205" i="11"/>
  <c r="BA205" i="11"/>
  <c r="BB205" i="11"/>
  <c r="BC205" i="11"/>
  <c r="AP205" i="11" s="1"/>
  <c r="BD205" i="11"/>
  <c r="AO205" i="11" s="1"/>
  <c r="BE205" i="11"/>
  <c r="BF205" i="11"/>
  <c r="BG205" i="11"/>
  <c r="BH205" i="11"/>
  <c r="BI205" i="11"/>
  <c r="BJ205" i="11"/>
  <c r="N206" i="11"/>
  <c r="AK206" i="11"/>
  <c r="AL206" i="11"/>
  <c r="AM206" i="11"/>
  <c r="AN206" i="11"/>
  <c r="AQ206" i="11"/>
  <c r="AR206" i="11"/>
  <c r="AS206" i="11"/>
  <c r="AT206" i="11"/>
  <c r="AU206" i="11"/>
  <c r="AV206" i="11"/>
  <c r="AY206" i="11"/>
  <c r="AZ206" i="11"/>
  <c r="BA206" i="11"/>
  <c r="BB206" i="11"/>
  <c r="BC206" i="11"/>
  <c r="AP206" i="11" s="1"/>
  <c r="BD206" i="11"/>
  <c r="AO206" i="11" s="1"/>
  <c r="BE206" i="11"/>
  <c r="BF206" i="11"/>
  <c r="BG206" i="11"/>
  <c r="BH206" i="11"/>
  <c r="BI206" i="11"/>
  <c r="BJ206" i="11"/>
  <c r="N207" i="11"/>
  <c r="AK207" i="11"/>
  <c r="AL207" i="11"/>
  <c r="AM207" i="11"/>
  <c r="AN207" i="11"/>
  <c r="AQ207" i="11"/>
  <c r="AR207" i="11"/>
  <c r="AS207" i="11"/>
  <c r="AT207" i="11"/>
  <c r="AU207" i="11"/>
  <c r="AV207" i="11"/>
  <c r="AY207" i="11"/>
  <c r="AZ207" i="11"/>
  <c r="BA207" i="11"/>
  <c r="BB207" i="11"/>
  <c r="BC207" i="11"/>
  <c r="AP207" i="11" s="1"/>
  <c r="BD207" i="11"/>
  <c r="AO207" i="11" s="1"/>
  <c r="BE207" i="11"/>
  <c r="BF207" i="11"/>
  <c r="BG207" i="11"/>
  <c r="BH207" i="11"/>
  <c r="BI207" i="11"/>
  <c r="BJ207" i="11"/>
  <c r="N208" i="11"/>
  <c r="AK208" i="11"/>
  <c r="AL208" i="11"/>
  <c r="AM208" i="11"/>
  <c r="AN208" i="11"/>
  <c r="AQ208" i="11"/>
  <c r="AR208" i="11"/>
  <c r="AS208" i="11"/>
  <c r="AT208" i="11"/>
  <c r="AU208" i="11"/>
  <c r="AV208" i="11"/>
  <c r="AY208" i="11"/>
  <c r="AZ208" i="11"/>
  <c r="BA208" i="11"/>
  <c r="BB208" i="11"/>
  <c r="BC208" i="11"/>
  <c r="AP208" i="11" s="1"/>
  <c r="BD208" i="11"/>
  <c r="AO208" i="11" s="1"/>
  <c r="BE208" i="11"/>
  <c r="BF208" i="11"/>
  <c r="BG208" i="11"/>
  <c r="BH208" i="11"/>
  <c r="BI208" i="11"/>
  <c r="BJ208" i="11"/>
  <c r="N209" i="11"/>
  <c r="AK209" i="11"/>
  <c r="AL209" i="11"/>
  <c r="AM209" i="11"/>
  <c r="AN209" i="11"/>
  <c r="AQ209" i="11"/>
  <c r="AR209" i="11"/>
  <c r="AS209" i="11"/>
  <c r="AT209" i="11"/>
  <c r="AU209" i="11"/>
  <c r="AV209" i="11"/>
  <c r="AY209" i="11"/>
  <c r="AZ209" i="11"/>
  <c r="BA209" i="11"/>
  <c r="BB209" i="11"/>
  <c r="BC209" i="11"/>
  <c r="AP209" i="11" s="1"/>
  <c r="BD209" i="11"/>
  <c r="AO209" i="11" s="1"/>
  <c r="BE209" i="11"/>
  <c r="BF209" i="11"/>
  <c r="BG209" i="11"/>
  <c r="BH209" i="11"/>
  <c r="BI209" i="11"/>
  <c r="BJ209" i="11"/>
  <c r="N210" i="11"/>
  <c r="AK210" i="11"/>
  <c r="AL210" i="11"/>
  <c r="AM210" i="11"/>
  <c r="AN210" i="11"/>
  <c r="AQ210" i="11"/>
  <c r="AR210" i="11"/>
  <c r="AS210" i="11"/>
  <c r="AT210" i="11"/>
  <c r="AU210" i="11"/>
  <c r="AV210" i="11"/>
  <c r="AY210" i="11"/>
  <c r="AZ210" i="11"/>
  <c r="BA210" i="11"/>
  <c r="BB210" i="11"/>
  <c r="BC210" i="11"/>
  <c r="AP210" i="11" s="1"/>
  <c r="BD210" i="11"/>
  <c r="AO210" i="11" s="1"/>
  <c r="BE210" i="11"/>
  <c r="BF210" i="11"/>
  <c r="BG210" i="11"/>
  <c r="BH210" i="11"/>
  <c r="BI210" i="11"/>
  <c r="BJ210" i="11"/>
  <c r="N211" i="11"/>
  <c r="AK211" i="11"/>
  <c r="AL211" i="11"/>
  <c r="AM211" i="11"/>
  <c r="AN211" i="11"/>
  <c r="AQ211" i="11"/>
  <c r="AR211" i="11"/>
  <c r="AS211" i="11"/>
  <c r="AT211" i="11"/>
  <c r="AU211" i="11"/>
  <c r="AV211" i="11"/>
  <c r="AY211" i="11"/>
  <c r="AZ211" i="11"/>
  <c r="BA211" i="11"/>
  <c r="BB211" i="11"/>
  <c r="BC211" i="11"/>
  <c r="AP211" i="11" s="1"/>
  <c r="BD211" i="11"/>
  <c r="AO211" i="11" s="1"/>
  <c r="BE211" i="11"/>
  <c r="BF211" i="11"/>
  <c r="BG211" i="11"/>
  <c r="BH211" i="11"/>
  <c r="BI211" i="11"/>
  <c r="BJ211" i="11"/>
  <c r="N212" i="11"/>
  <c r="AK212" i="11"/>
  <c r="AL212" i="11"/>
  <c r="AM212" i="11"/>
  <c r="AN212" i="11"/>
  <c r="AQ212" i="11"/>
  <c r="AR212" i="11"/>
  <c r="AS212" i="11"/>
  <c r="AT212" i="11"/>
  <c r="AU212" i="11"/>
  <c r="AV212" i="11"/>
  <c r="AY212" i="11"/>
  <c r="AZ212" i="11"/>
  <c r="BA212" i="11"/>
  <c r="BB212" i="11"/>
  <c r="BC212" i="11"/>
  <c r="AP212" i="11" s="1"/>
  <c r="BD212" i="11"/>
  <c r="AO212" i="11" s="1"/>
  <c r="BE212" i="11"/>
  <c r="BF212" i="11"/>
  <c r="BG212" i="11"/>
  <c r="BH212" i="11"/>
  <c r="BI212" i="11"/>
  <c r="BJ212" i="11"/>
  <c r="N213" i="11"/>
  <c r="AK213" i="11"/>
  <c r="AL213" i="11"/>
  <c r="AM213" i="11"/>
  <c r="AN213" i="11"/>
  <c r="AQ213" i="11"/>
  <c r="AR213" i="11"/>
  <c r="AS213" i="11"/>
  <c r="AT213" i="11"/>
  <c r="AU213" i="11"/>
  <c r="AV213" i="11"/>
  <c r="AY213" i="11"/>
  <c r="AZ213" i="11"/>
  <c r="BA213" i="11"/>
  <c r="BB213" i="11"/>
  <c r="BC213" i="11"/>
  <c r="BD213" i="11"/>
  <c r="AO213" i="11" s="1"/>
  <c r="BE213" i="11"/>
  <c r="BF213" i="11"/>
  <c r="BG213" i="11"/>
  <c r="BH213" i="11"/>
  <c r="BI213" i="11"/>
  <c r="BJ213" i="11"/>
  <c r="N214" i="11"/>
  <c r="AK214" i="11"/>
  <c r="AL214" i="11"/>
  <c r="AM214" i="11"/>
  <c r="AN214" i="11"/>
  <c r="AQ214" i="11"/>
  <c r="AR214" i="11"/>
  <c r="AS214" i="11"/>
  <c r="AT214" i="11"/>
  <c r="AU214" i="11"/>
  <c r="AV214" i="11"/>
  <c r="AY214" i="11"/>
  <c r="AZ214" i="11"/>
  <c r="BA214" i="11"/>
  <c r="BB214" i="11"/>
  <c r="BC214" i="11"/>
  <c r="BD214" i="11"/>
  <c r="BE214" i="11"/>
  <c r="BF214" i="11"/>
  <c r="BG214" i="11"/>
  <c r="BH214" i="11"/>
  <c r="BI214" i="11"/>
  <c r="BJ214" i="11"/>
  <c r="N215" i="11"/>
  <c r="AK215" i="11"/>
  <c r="AL215" i="11"/>
  <c r="AM215" i="11"/>
  <c r="AN215" i="11"/>
  <c r="AQ215" i="11"/>
  <c r="AR215" i="11"/>
  <c r="AS215" i="11"/>
  <c r="AT215" i="11"/>
  <c r="AU215" i="11"/>
  <c r="AV215" i="11"/>
  <c r="AY215" i="11"/>
  <c r="AZ215" i="11"/>
  <c r="BA215" i="11"/>
  <c r="BB215" i="11"/>
  <c r="BC215" i="11"/>
  <c r="AP215" i="11" s="1"/>
  <c r="BD215" i="11"/>
  <c r="AO215" i="11" s="1"/>
  <c r="BE215" i="11"/>
  <c r="BF215" i="11"/>
  <c r="BG215" i="11"/>
  <c r="BH215" i="11"/>
  <c r="BI215" i="11"/>
  <c r="BJ215" i="11"/>
  <c r="N216" i="11"/>
  <c r="AK216" i="11"/>
  <c r="AL216" i="11"/>
  <c r="AM216" i="11"/>
  <c r="AN216" i="11"/>
  <c r="AQ216" i="11"/>
  <c r="AR216" i="11"/>
  <c r="AS216" i="11"/>
  <c r="AT216" i="11"/>
  <c r="AU216" i="11"/>
  <c r="AV216" i="11"/>
  <c r="AY216" i="11"/>
  <c r="AZ216" i="11"/>
  <c r="BA216" i="11"/>
  <c r="BB216" i="11"/>
  <c r="BC216" i="11"/>
  <c r="AP216" i="11" s="1"/>
  <c r="BD216" i="11"/>
  <c r="AO216" i="11" s="1"/>
  <c r="BE216" i="11"/>
  <c r="BF216" i="11"/>
  <c r="BG216" i="11"/>
  <c r="BH216" i="11"/>
  <c r="BI216" i="11"/>
  <c r="BJ216" i="11"/>
  <c r="N217" i="11"/>
  <c r="AK217" i="11"/>
  <c r="AL217" i="11"/>
  <c r="AM217" i="11"/>
  <c r="AN217" i="11"/>
  <c r="AQ217" i="11"/>
  <c r="AR217" i="11"/>
  <c r="AS217" i="11"/>
  <c r="AT217" i="11"/>
  <c r="AU217" i="11"/>
  <c r="AV217" i="11"/>
  <c r="AY217" i="11"/>
  <c r="AZ217" i="11"/>
  <c r="BA217" i="11"/>
  <c r="BB217" i="11"/>
  <c r="BC217" i="11"/>
  <c r="BD217" i="11"/>
  <c r="BE217" i="11"/>
  <c r="BF217" i="11"/>
  <c r="BG217" i="11"/>
  <c r="BH217" i="11"/>
  <c r="BI217" i="11"/>
  <c r="BJ217" i="11"/>
  <c r="N218" i="11"/>
  <c r="AK218" i="11"/>
  <c r="AL218" i="11"/>
  <c r="AM218" i="11"/>
  <c r="AN218" i="11"/>
  <c r="AQ218" i="11"/>
  <c r="AR218" i="11"/>
  <c r="AS218" i="11"/>
  <c r="AT218" i="11"/>
  <c r="AU218" i="11"/>
  <c r="AV218" i="11"/>
  <c r="AY218" i="11"/>
  <c r="AZ218" i="11"/>
  <c r="BA218" i="11"/>
  <c r="BB218" i="11"/>
  <c r="BC218" i="11"/>
  <c r="AP218" i="11" s="1"/>
  <c r="BD218" i="11"/>
  <c r="AO218" i="11" s="1"/>
  <c r="BE218" i="11"/>
  <c r="BF218" i="11"/>
  <c r="BG218" i="11"/>
  <c r="BH218" i="11"/>
  <c r="BI218" i="11"/>
  <c r="BJ218" i="11"/>
  <c r="N219" i="11"/>
  <c r="AK219" i="11"/>
  <c r="AL219" i="11"/>
  <c r="AM219" i="11"/>
  <c r="AN219" i="11"/>
  <c r="AQ219" i="11"/>
  <c r="AR219" i="11"/>
  <c r="AS219" i="11"/>
  <c r="AT219" i="11"/>
  <c r="AU219" i="11"/>
  <c r="AV219" i="11"/>
  <c r="AY219" i="11"/>
  <c r="AZ219" i="11"/>
  <c r="BA219" i="11"/>
  <c r="BB219" i="11"/>
  <c r="BC219" i="11"/>
  <c r="AP219" i="11" s="1"/>
  <c r="BD219" i="11"/>
  <c r="AO219" i="11" s="1"/>
  <c r="BE219" i="11"/>
  <c r="BF219" i="11"/>
  <c r="BG219" i="11"/>
  <c r="BH219" i="11"/>
  <c r="BI219" i="11"/>
  <c r="BJ219" i="11"/>
  <c r="N220" i="11"/>
  <c r="AK220" i="11"/>
  <c r="AL220" i="11"/>
  <c r="AM220" i="11"/>
  <c r="AN220" i="11"/>
  <c r="AQ220" i="11"/>
  <c r="AR220" i="11"/>
  <c r="AS220" i="11"/>
  <c r="AT220" i="11"/>
  <c r="AU220" i="11"/>
  <c r="AV220" i="11"/>
  <c r="AY220" i="11"/>
  <c r="AZ220" i="11"/>
  <c r="BA220" i="11"/>
  <c r="BB220" i="11"/>
  <c r="BC220" i="11"/>
  <c r="BD220" i="11"/>
  <c r="BE220" i="11"/>
  <c r="BF220" i="11"/>
  <c r="BG220" i="11"/>
  <c r="BH220" i="11"/>
  <c r="BI220" i="11"/>
  <c r="BJ220" i="11"/>
  <c r="N221" i="11"/>
  <c r="AK221" i="11"/>
  <c r="AL221" i="11"/>
  <c r="AM221" i="11"/>
  <c r="AN221" i="11"/>
  <c r="AQ221" i="11"/>
  <c r="AR221" i="11"/>
  <c r="AS221" i="11"/>
  <c r="AT221" i="11"/>
  <c r="AU221" i="11"/>
  <c r="AV221" i="11"/>
  <c r="AY221" i="11"/>
  <c r="AZ221" i="11"/>
  <c r="BA221" i="11"/>
  <c r="BB221" i="11"/>
  <c r="BC221" i="11"/>
  <c r="AP221" i="11" s="1"/>
  <c r="BD221" i="11"/>
  <c r="AO221" i="11" s="1"/>
  <c r="BE221" i="11"/>
  <c r="BF221" i="11"/>
  <c r="BG221" i="11"/>
  <c r="BH221" i="11"/>
  <c r="BI221" i="11"/>
  <c r="BJ221" i="11"/>
  <c r="N222" i="11"/>
  <c r="AK222" i="11"/>
  <c r="AL222" i="11"/>
  <c r="AM222" i="11"/>
  <c r="AN222" i="11"/>
  <c r="AQ222" i="11"/>
  <c r="AR222" i="11"/>
  <c r="AS222" i="11"/>
  <c r="AT222" i="11"/>
  <c r="AU222" i="11"/>
  <c r="AV222" i="11"/>
  <c r="AY222" i="11"/>
  <c r="AZ222" i="11"/>
  <c r="BA222" i="11"/>
  <c r="BB222" i="11"/>
  <c r="BC222" i="11"/>
  <c r="BD222" i="11"/>
  <c r="AO222" i="11" s="1"/>
  <c r="BE222" i="11"/>
  <c r="BF222" i="11"/>
  <c r="BG222" i="11"/>
  <c r="BH222" i="11"/>
  <c r="BI222" i="11"/>
  <c r="BJ222" i="11"/>
  <c r="N223" i="11"/>
  <c r="AK223" i="11"/>
  <c r="AL223" i="11"/>
  <c r="AM223" i="11"/>
  <c r="AN223" i="11"/>
  <c r="AQ223" i="11"/>
  <c r="AR223" i="11"/>
  <c r="AS223" i="11"/>
  <c r="AT223" i="11"/>
  <c r="AU223" i="11"/>
  <c r="AV223" i="11"/>
  <c r="AY223" i="11"/>
  <c r="AZ223" i="11"/>
  <c r="BA223" i="11"/>
  <c r="BB223" i="11"/>
  <c r="BC223" i="11"/>
  <c r="AP223" i="11" s="1"/>
  <c r="BD223" i="11"/>
  <c r="AO223" i="11" s="1"/>
  <c r="BE223" i="11"/>
  <c r="BF223" i="11"/>
  <c r="BG223" i="11"/>
  <c r="BH223" i="11"/>
  <c r="BI223" i="11"/>
  <c r="BJ223" i="11"/>
  <c r="N224" i="11"/>
  <c r="AK224" i="11"/>
  <c r="AL224" i="11"/>
  <c r="AM224" i="11"/>
  <c r="AN224" i="11"/>
  <c r="AQ224" i="11"/>
  <c r="AR224" i="11"/>
  <c r="AS224" i="11"/>
  <c r="AT224" i="11"/>
  <c r="AU224" i="11"/>
  <c r="AV224" i="11"/>
  <c r="AY224" i="11"/>
  <c r="AZ224" i="11"/>
  <c r="BA224" i="11"/>
  <c r="BB224" i="11"/>
  <c r="BC224" i="11"/>
  <c r="AP224" i="11" s="1"/>
  <c r="BD224" i="11"/>
  <c r="AO224" i="11" s="1"/>
  <c r="BE224" i="11"/>
  <c r="BF224" i="11"/>
  <c r="BG224" i="11"/>
  <c r="BH224" i="11"/>
  <c r="BI224" i="11"/>
  <c r="BJ224" i="11"/>
  <c r="N225" i="11"/>
  <c r="AK225" i="11"/>
  <c r="AL225" i="11"/>
  <c r="AM225" i="11"/>
  <c r="AN225" i="11"/>
  <c r="AQ225" i="11"/>
  <c r="AR225" i="11"/>
  <c r="AS225" i="11"/>
  <c r="AT225" i="11"/>
  <c r="AU225" i="11"/>
  <c r="AV225" i="11"/>
  <c r="AY225" i="11"/>
  <c r="AZ225" i="11"/>
  <c r="BA225" i="11"/>
  <c r="BB225" i="11"/>
  <c r="BC225" i="11"/>
  <c r="BD225" i="11"/>
  <c r="BE225" i="11"/>
  <c r="BF225" i="11"/>
  <c r="BG225" i="11"/>
  <c r="BH225" i="11"/>
  <c r="BI225" i="11"/>
  <c r="BJ225" i="11"/>
  <c r="N226" i="11"/>
  <c r="AK226" i="11"/>
  <c r="AL226" i="11"/>
  <c r="AM226" i="11"/>
  <c r="AN226" i="11"/>
  <c r="AQ226" i="11"/>
  <c r="AR226" i="11"/>
  <c r="AS226" i="11"/>
  <c r="AT226" i="11"/>
  <c r="AU226" i="11"/>
  <c r="AV226" i="11"/>
  <c r="AY226" i="11"/>
  <c r="AZ226" i="11"/>
  <c r="BA226" i="11"/>
  <c r="BB226" i="11"/>
  <c r="BC226" i="11"/>
  <c r="AP226" i="11" s="1"/>
  <c r="BD226" i="11"/>
  <c r="AO226" i="11" s="1"/>
  <c r="BE226" i="11"/>
  <c r="BF226" i="11"/>
  <c r="BG226" i="11"/>
  <c r="BH226" i="11"/>
  <c r="BI226" i="11"/>
  <c r="BJ226" i="11"/>
  <c r="N227" i="11"/>
  <c r="AK227" i="11"/>
  <c r="AL227" i="11"/>
  <c r="AM227" i="11"/>
  <c r="AN227" i="11"/>
  <c r="AQ227" i="11"/>
  <c r="AR227" i="11"/>
  <c r="AS227" i="11"/>
  <c r="AT227" i="11"/>
  <c r="AU227" i="11"/>
  <c r="AV227" i="11"/>
  <c r="AY227" i="11"/>
  <c r="AZ227" i="11"/>
  <c r="BA227" i="11"/>
  <c r="BB227" i="11"/>
  <c r="BC227" i="11"/>
  <c r="AP227" i="11" s="1"/>
  <c r="BD227" i="11"/>
  <c r="AO227" i="11" s="1"/>
  <c r="BE227" i="11"/>
  <c r="BF227" i="11"/>
  <c r="BG227" i="11"/>
  <c r="BH227" i="11"/>
  <c r="BI227" i="11"/>
  <c r="BJ227" i="11"/>
  <c r="N228" i="11"/>
  <c r="AK228" i="11"/>
  <c r="AL228" i="11"/>
  <c r="AM228" i="11"/>
  <c r="AN228" i="11"/>
  <c r="AQ228" i="11"/>
  <c r="AR228" i="11"/>
  <c r="AS228" i="11"/>
  <c r="AT228" i="11"/>
  <c r="AU228" i="11"/>
  <c r="AV228" i="11"/>
  <c r="AY228" i="11"/>
  <c r="AZ228" i="11"/>
  <c r="BA228" i="11"/>
  <c r="BB228" i="11"/>
  <c r="BC228" i="11"/>
  <c r="AP228" i="11" s="1"/>
  <c r="BD228" i="11"/>
  <c r="AO228" i="11" s="1"/>
  <c r="BE228" i="11"/>
  <c r="BF228" i="11"/>
  <c r="BG228" i="11"/>
  <c r="BH228" i="11"/>
  <c r="BI228" i="11"/>
  <c r="BJ228" i="11"/>
  <c r="N229" i="11"/>
  <c r="AK229" i="11"/>
  <c r="AL229" i="11"/>
  <c r="AM229" i="11"/>
  <c r="AN229" i="11"/>
  <c r="AQ229" i="11"/>
  <c r="AR229" i="11"/>
  <c r="AS229" i="11"/>
  <c r="AT229" i="11"/>
  <c r="AU229" i="11"/>
  <c r="AV229" i="11"/>
  <c r="AY229" i="11"/>
  <c r="AZ229" i="11"/>
  <c r="BA229" i="11"/>
  <c r="BB229" i="11"/>
  <c r="BC229" i="11"/>
  <c r="AP229" i="11" s="1"/>
  <c r="BD229" i="11"/>
  <c r="AO229" i="11" s="1"/>
  <c r="BE229" i="11"/>
  <c r="BF229" i="11"/>
  <c r="BG229" i="11"/>
  <c r="BH229" i="11"/>
  <c r="BI229" i="11"/>
  <c r="BJ229" i="11"/>
  <c r="N230" i="11"/>
  <c r="AK230" i="11"/>
  <c r="AL230" i="11"/>
  <c r="AM230" i="11"/>
  <c r="AN230" i="11"/>
  <c r="AQ230" i="11"/>
  <c r="AR230" i="11"/>
  <c r="AS230" i="11"/>
  <c r="AT230" i="11"/>
  <c r="AU230" i="11"/>
  <c r="AV230" i="11"/>
  <c r="AY230" i="11"/>
  <c r="AZ230" i="11"/>
  <c r="BA230" i="11"/>
  <c r="BB230" i="11"/>
  <c r="BC230" i="11"/>
  <c r="AP230" i="11" s="1"/>
  <c r="BD230" i="11"/>
  <c r="BE230" i="11"/>
  <c r="BF230" i="11"/>
  <c r="BG230" i="11"/>
  <c r="BH230" i="11"/>
  <c r="BI230" i="11"/>
  <c r="BJ230" i="11"/>
  <c r="N231" i="11"/>
  <c r="AK231" i="11"/>
  <c r="AL231" i="11"/>
  <c r="AM231" i="11"/>
  <c r="AN231" i="11"/>
  <c r="AQ231" i="11"/>
  <c r="AR231" i="11"/>
  <c r="AS231" i="11"/>
  <c r="AT231" i="11"/>
  <c r="AU231" i="11"/>
  <c r="AV231" i="11"/>
  <c r="AY231" i="11"/>
  <c r="AZ231" i="11"/>
  <c r="BA231" i="11"/>
  <c r="BB231" i="11"/>
  <c r="BC231" i="11"/>
  <c r="AP231" i="11" s="1"/>
  <c r="BD231" i="11"/>
  <c r="AO231" i="11" s="1"/>
  <c r="BE231" i="11"/>
  <c r="BF231" i="11"/>
  <c r="BG231" i="11"/>
  <c r="BH231" i="11"/>
  <c r="BI231" i="11"/>
  <c r="BJ231" i="11"/>
  <c r="N232" i="11"/>
  <c r="AK232" i="11"/>
  <c r="AL232" i="11"/>
  <c r="AM232" i="11"/>
  <c r="AN232" i="11"/>
  <c r="AQ232" i="11"/>
  <c r="AR232" i="11"/>
  <c r="AS232" i="11"/>
  <c r="AT232" i="11"/>
  <c r="AU232" i="11"/>
  <c r="AV232" i="11"/>
  <c r="AY232" i="11"/>
  <c r="AZ232" i="11"/>
  <c r="BA232" i="11"/>
  <c r="BB232" i="11"/>
  <c r="BC232" i="11"/>
  <c r="AP232" i="11" s="1"/>
  <c r="BD232" i="11"/>
  <c r="AO232" i="11" s="1"/>
  <c r="BE232" i="11"/>
  <c r="BF232" i="11"/>
  <c r="BG232" i="11"/>
  <c r="BH232" i="11"/>
  <c r="BI232" i="11"/>
  <c r="BJ232" i="11"/>
  <c r="N233" i="11"/>
  <c r="AK233" i="11"/>
  <c r="AL233" i="11"/>
  <c r="AM233" i="11"/>
  <c r="AN233" i="11"/>
  <c r="AQ233" i="11"/>
  <c r="AR233" i="11"/>
  <c r="AS233" i="11"/>
  <c r="AT233" i="11"/>
  <c r="AU233" i="11"/>
  <c r="AV233" i="11"/>
  <c r="AY233" i="11"/>
  <c r="AZ233" i="11"/>
  <c r="BA233" i="11"/>
  <c r="BB233" i="11"/>
  <c r="BC233" i="11"/>
  <c r="AP233" i="11" s="1"/>
  <c r="BD233" i="11"/>
  <c r="AO233" i="11" s="1"/>
  <c r="BE233" i="11"/>
  <c r="BF233" i="11"/>
  <c r="BG233" i="11"/>
  <c r="BH233" i="11"/>
  <c r="BI233" i="11"/>
  <c r="BJ233" i="11"/>
  <c r="N234" i="11"/>
  <c r="AK234" i="11"/>
  <c r="AL234" i="11"/>
  <c r="AM234" i="11"/>
  <c r="AN234" i="11"/>
  <c r="AQ234" i="11"/>
  <c r="AR234" i="11"/>
  <c r="AS234" i="11"/>
  <c r="AT234" i="11"/>
  <c r="AU234" i="11"/>
  <c r="AV234" i="11"/>
  <c r="AY234" i="11"/>
  <c r="AZ234" i="11"/>
  <c r="BA234" i="11"/>
  <c r="BB234" i="11"/>
  <c r="BC234" i="11"/>
  <c r="AP234" i="11" s="1"/>
  <c r="BD234" i="11"/>
  <c r="AO234" i="11" s="1"/>
  <c r="BE234" i="11"/>
  <c r="BF234" i="11"/>
  <c r="BG234" i="11"/>
  <c r="BH234" i="11"/>
  <c r="BI234" i="11"/>
  <c r="BJ234" i="11"/>
  <c r="N235" i="11"/>
  <c r="AK235" i="11"/>
  <c r="AL235" i="11"/>
  <c r="AM235" i="11"/>
  <c r="AN235" i="11"/>
  <c r="AQ235" i="11"/>
  <c r="AR235" i="11"/>
  <c r="AS235" i="11"/>
  <c r="AT235" i="11"/>
  <c r="AU235" i="11"/>
  <c r="AV235" i="11"/>
  <c r="AY235" i="11"/>
  <c r="AZ235" i="11"/>
  <c r="BA235" i="11"/>
  <c r="BB235" i="11"/>
  <c r="BC235" i="11"/>
  <c r="AP235" i="11" s="1"/>
  <c r="BD235" i="11"/>
  <c r="AO235" i="11" s="1"/>
  <c r="BE235" i="11"/>
  <c r="BF235" i="11"/>
  <c r="BG235" i="11"/>
  <c r="BH235" i="11"/>
  <c r="BI235" i="11"/>
  <c r="BJ235" i="11"/>
  <c r="N236" i="11"/>
  <c r="AK236" i="11"/>
  <c r="AL236" i="11"/>
  <c r="AM236" i="11"/>
  <c r="AN236" i="11"/>
  <c r="AQ236" i="11"/>
  <c r="AR236" i="11"/>
  <c r="AS236" i="11"/>
  <c r="AT236" i="11"/>
  <c r="AU236" i="11"/>
  <c r="AV236" i="11"/>
  <c r="AY236" i="11"/>
  <c r="AZ236" i="11"/>
  <c r="BA236" i="11"/>
  <c r="BB236" i="11"/>
  <c r="BC236" i="11"/>
  <c r="BD236" i="11"/>
  <c r="AO236" i="11" s="1"/>
  <c r="BE236" i="11"/>
  <c r="BF236" i="11"/>
  <c r="BG236" i="11"/>
  <c r="BH236" i="11"/>
  <c r="BI236" i="11"/>
  <c r="BJ236" i="11"/>
  <c r="N237" i="11"/>
  <c r="AK237" i="11"/>
  <c r="AL237" i="11"/>
  <c r="AM237" i="11"/>
  <c r="AN237" i="11"/>
  <c r="AQ237" i="11"/>
  <c r="AR237" i="11"/>
  <c r="AS237" i="11"/>
  <c r="AT237" i="11"/>
  <c r="AU237" i="11"/>
  <c r="AV237" i="11"/>
  <c r="AY237" i="11"/>
  <c r="AZ237" i="11"/>
  <c r="BA237" i="11"/>
  <c r="BB237" i="11"/>
  <c r="BC237" i="11"/>
  <c r="AP237" i="11" s="1"/>
  <c r="BD237" i="11"/>
  <c r="AO237" i="11" s="1"/>
  <c r="BE237" i="11"/>
  <c r="BF237" i="11"/>
  <c r="BG237" i="11"/>
  <c r="BH237" i="11"/>
  <c r="BI237" i="11"/>
  <c r="BJ237" i="11"/>
  <c r="N238" i="11"/>
  <c r="AK238" i="11"/>
  <c r="AL238" i="11"/>
  <c r="AM238" i="11"/>
  <c r="AN238" i="11"/>
  <c r="AQ238" i="11"/>
  <c r="AR238" i="11"/>
  <c r="AS238" i="11"/>
  <c r="AT238" i="11"/>
  <c r="AU238" i="11"/>
  <c r="AV238" i="11"/>
  <c r="AY238" i="11"/>
  <c r="AZ238" i="11"/>
  <c r="BA238" i="11"/>
  <c r="BB238" i="11"/>
  <c r="BC238" i="11"/>
  <c r="AP238" i="11" s="1"/>
  <c r="BD238" i="11"/>
  <c r="AO238" i="11" s="1"/>
  <c r="BE238" i="11"/>
  <c r="BF238" i="11"/>
  <c r="BG238" i="11"/>
  <c r="BH238" i="11"/>
  <c r="BI238" i="11"/>
  <c r="BJ238" i="11"/>
  <c r="N239" i="11"/>
  <c r="AK239" i="11"/>
  <c r="AL239" i="11"/>
  <c r="AM239" i="11"/>
  <c r="AN239" i="11"/>
  <c r="AQ239" i="11"/>
  <c r="AR239" i="11"/>
  <c r="AS239" i="11"/>
  <c r="AT239" i="11"/>
  <c r="AU239" i="11"/>
  <c r="AV239" i="11"/>
  <c r="AY239" i="11"/>
  <c r="AZ239" i="11"/>
  <c r="BA239" i="11"/>
  <c r="BB239" i="11"/>
  <c r="BC239" i="11"/>
  <c r="BD239" i="11"/>
  <c r="AO239" i="11" s="1"/>
  <c r="BE239" i="11"/>
  <c r="BF239" i="11"/>
  <c r="BG239" i="11"/>
  <c r="BH239" i="11"/>
  <c r="BI239" i="11"/>
  <c r="BJ239" i="11"/>
  <c r="N240" i="11"/>
  <c r="AK240" i="11"/>
  <c r="AL240" i="11"/>
  <c r="AM240" i="11"/>
  <c r="AN240" i="11"/>
  <c r="AQ240" i="11"/>
  <c r="AR240" i="11"/>
  <c r="AS240" i="11"/>
  <c r="AT240" i="11"/>
  <c r="AU240" i="11"/>
  <c r="AV240" i="11"/>
  <c r="AY240" i="11"/>
  <c r="AZ240" i="11"/>
  <c r="BA240" i="11"/>
  <c r="BB240" i="11"/>
  <c r="BC240" i="11"/>
  <c r="AP240" i="11" s="1"/>
  <c r="BD240" i="11"/>
  <c r="AO240" i="11" s="1"/>
  <c r="BE240" i="11"/>
  <c r="BF240" i="11"/>
  <c r="BG240" i="11"/>
  <c r="BH240" i="11"/>
  <c r="BI240" i="11"/>
  <c r="BJ240" i="11"/>
  <c r="N241" i="11"/>
  <c r="AK241" i="11"/>
  <c r="AL241" i="11"/>
  <c r="AM241" i="11"/>
  <c r="AN241" i="11"/>
  <c r="AQ241" i="11"/>
  <c r="AR241" i="11"/>
  <c r="AS241" i="11"/>
  <c r="AT241" i="11"/>
  <c r="AU241" i="11"/>
  <c r="AV241" i="11"/>
  <c r="AY241" i="11"/>
  <c r="AZ241" i="11"/>
  <c r="BA241" i="11"/>
  <c r="BB241" i="11"/>
  <c r="BC241" i="11"/>
  <c r="AP241" i="11" s="1"/>
  <c r="BD241" i="11"/>
  <c r="AO241" i="11" s="1"/>
  <c r="BE241" i="11"/>
  <c r="BF241" i="11"/>
  <c r="BG241" i="11"/>
  <c r="BH241" i="11"/>
  <c r="BI241" i="11"/>
  <c r="BJ241" i="11"/>
  <c r="N242" i="11"/>
  <c r="AK242" i="11"/>
  <c r="AL242" i="11"/>
  <c r="AM242" i="11"/>
  <c r="AN242" i="11"/>
  <c r="AQ242" i="11"/>
  <c r="AR242" i="11"/>
  <c r="AS242" i="11"/>
  <c r="AT242" i="11"/>
  <c r="AU242" i="11"/>
  <c r="AV242" i="11"/>
  <c r="AY242" i="11"/>
  <c r="AZ242" i="11"/>
  <c r="BA242" i="11"/>
  <c r="BB242" i="11"/>
  <c r="BC242" i="11"/>
  <c r="AP242" i="11" s="1"/>
  <c r="BD242" i="11"/>
  <c r="AO242" i="11" s="1"/>
  <c r="BE242" i="11"/>
  <c r="BF242" i="11"/>
  <c r="BG242" i="11"/>
  <c r="BH242" i="11"/>
  <c r="BI242" i="11"/>
  <c r="BJ242" i="11"/>
  <c r="N243" i="11"/>
  <c r="AK243" i="11"/>
  <c r="AL243" i="11"/>
  <c r="AM243" i="11"/>
  <c r="AN243" i="11"/>
  <c r="AQ243" i="11"/>
  <c r="AR243" i="11"/>
  <c r="AS243" i="11"/>
  <c r="AT243" i="11"/>
  <c r="AU243" i="11"/>
  <c r="AV243" i="11"/>
  <c r="AY243" i="11"/>
  <c r="AZ243" i="11"/>
  <c r="BA243" i="11"/>
  <c r="BB243" i="11"/>
  <c r="BC243" i="11"/>
  <c r="AP243" i="11" s="1"/>
  <c r="BD243" i="11"/>
  <c r="AO243" i="11" s="1"/>
  <c r="BE243" i="11"/>
  <c r="BF243" i="11"/>
  <c r="BG243" i="11"/>
  <c r="BH243" i="11"/>
  <c r="BI243" i="11"/>
  <c r="BJ243" i="11"/>
  <c r="N244" i="11"/>
  <c r="AK244" i="11"/>
  <c r="AL244" i="11"/>
  <c r="AM244" i="11"/>
  <c r="AN244" i="11"/>
  <c r="AQ244" i="11"/>
  <c r="AR244" i="11"/>
  <c r="AS244" i="11"/>
  <c r="AT244" i="11"/>
  <c r="AU244" i="11"/>
  <c r="AV244" i="11"/>
  <c r="AY244" i="11"/>
  <c r="AZ244" i="11"/>
  <c r="BA244" i="11"/>
  <c r="BB244" i="11"/>
  <c r="BC244" i="11"/>
  <c r="AP244" i="11" s="1"/>
  <c r="BD244" i="11"/>
  <c r="AO244" i="11" s="1"/>
  <c r="BE244" i="11"/>
  <c r="BF244" i="11"/>
  <c r="BG244" i="11"/>
  <c r="BH244" i="11"/>
  <c r="BI244" i="11"/>
  <c r="BJ244" i="11"/>
  <c r="N245" i="11"/>
  <c r="AK245" i="11"/>
  <c r="AL245" i="11"/>
  <c r="AM245" i="11"/>
  <c r="AN245" i="11"/>
  <c r="AQ245" i="11"/>
  <c r="AR245" i="11"/>
  <c r="AS245" i="11"/>
  <c r="AT245" i="11"/>
  <c r="AU245" i="11"/>
  <c r="AV245" i="11"/>
  <c r="AY245" i="11"/>
  <c r="AZ245" i="11"/>
  <c r="BA245" i="11"/>
  <c r="BB245" i="11"/>
  <c r="BC245" i="11"/>
  <c r="AP245" i="11" s="1"/>
  <c r="BD245" i="11"/>
  <c r="AO245" i="11" s="1"/>
  <c r="BE245" i="11"/>
  <c r="BF245" i="11"/>
  <c r="BG245" i="11"/>
  <c r="BH245" i="11"/>
  <c r="BI245" i="11"/>
  <c r="BJ245" i="11"/>
  <c r="N246" i="11"/>
  <c r="AK246" i="11"/>
  <c r="AL246" i="11"/>
  <c r="AM246" i="11"/>
  <c r="AN246" i="11"/>
  <c r="AQ246" i="11"/>
  <c r="AR246" i="11"/>
  <c r="AS246" i="11"/>
  <c r="AT246" i="11"/>
  <c r="AU246" i="11"/>
  <c r="AV246" i="11"/>
  <c r="AY246" i="11"/>
  <c r="AZ246" i="11"/>
  <c r="BA246" i="11"/>
  <c r="BB246" i="11"/>
  <c r="BC246" i="11"/>
  <c r="AP246" i="11" s="1"/>
  <c r="BD246" i="11"/>
  <c r="AO246" i="11" s="1"/>
  <c r="BE246" i="11"/>
  <c r="BF246" i="11"/>
  <c r="BG246" i="11"/>
  <c r="BH246" i="11"/>
  <c r="BI246" i="11"/>
  <c r="BJ246" i="11"/>
  <c r="N247" i="11"/>
  <c r="AK247" i="11"/>
  <c r="AL247" i="11"/>
  <c r="AM247" i="11"/>
  <c r="AN247" i="11"/>
  <c r="AQ247" i="11"/>
  <c r="AR247" i="11"/>
  <c r="AS247" i="11"/>
  <c r="AT247" i="11"/>
  <c r="AU247" i="11"/>
  <c r="AV247" i="11"/>
  <c r="AY247" i="11"/>
  <c r="AZ247" i="11"/>
  <c r="BA247" i="11"/>
  <c r="BB247" i="11"/>
  <c r="BC247" i="11"/>
  <c r="AP247" i="11" s="1"/>
  <c r="BD247" i="11"/>
  <c r="AO247" i="11" s="1"/>
  <c r="BE247" i="11"/>
  <c r="BF247" i="11"/>
  <c r="BG247" i="11"/>
  <c r="BH247" i="11"/>
  <c r="BI247" i="11"/>
  <c r="BJ247" i="11"/>
  <c r="N248" i="11"/>
  <c r="AK248" i="11"/>
  <c r="AL248" i="11"/>
  <c r="AM248" i="11"/>
  <c r="AN248" i="11"/>
  <c r="AQ248" i="11"/>
  <c r="AR248" i="11"/>
  <c r="AS248" i="11"/>
  <c r="AT248" i="11"/>
  <c r="AU248" i="11"/>
  <c r="AV248" i="11"/>
  <c r="AY248" i="11"/>
  <c r="AZ248" i="11"/>
  <c r="BA248" i="11"/>
  <c r="BB248" i="11"/>
  <c r="BC248" i="11"/>
  <c r="BD248" i="11"/>
  <c r="BE248" i="11"/>
  <c r="BF248" i="11"/>
  <c r="BG248" i="11"/>
  <c r="BH248" i="11"/>
  <c r="BI248" i="11"/>
  <c r="BJ248" i="11"/>
  <c r="N249" i="11"/>
  <c r="AK249" i="11"/>
  <c r="AL249" i="11"/>
  <c r="AM249" i="11"/>
  <c r="AN249" i="11"/>
  <c r="AQ249" i="11"/>
  <c r="AR249" i="11"/>
  <c r="AS249" i="11"/>
  <c r="AT249" i="11"/>
  <c r="AU249" i="11"/>
  <c r="AV249" i="11"/>
  <c r="AY249" i="11"/>
  <c r="AZ249" i="11"/>
  <c r="BA249" i="11"/>
  <c r="BB249" i="11"/>
  <c r="BC249" i="11"/>
  <c r="AP249" i="11" s="1"/>
  <c r="BD249" i="11"/>
  <c r="AO249" i="11" s="1"/>
  <c r="BE249" i="11"/>
  <c r="BF249" i="11"/>
  <c r="BG249" i="11"/>
  <c r="BH249" i="11"/>
  <c r="BI249" i="11"/>
  <c r="BJ249" i="11"/>
  <c r="N250" i="11"/>
  <c r="AK250" i="11"/>
  <c r="AL250" i="11"/>
  <c r="AM250" i="11"/>
  <c r="AN250" i="11"/>
  <c r="AQ250" i="11"/>
  <c r="AR250" i="11"/>
  <c r="AS250" i="11"/>
  <c r="AT250" i="11"/>
  <c r="AU250" i="11"/>
  <c r="AV250" i="11"/>
  <c r="AY250" i="11"/>
  <c r="AZ250" i="11"/>
  <c r="BA250" i="11"/>
  <c r="BB250" i="11"/>
  <c r="BC250" i="11"/>
  <c r="AP250" i="11" s="1"/>
  <c r="BD250" i="11"/>
  <c r="AO250" i="11" s="1"/>
  <c r="BE250" i="11"/>
  <c r="BF250" i="11"/>
  <c r="BG250" i="11"/>
  <c r="BH250" i="11"/>
  <c r="BI250" i="11"/>
  <c r="BJ250" i="11"/>
  <c r="N251" i="11"/>
  <c r="AK251" i="11"/>
  <c r="AL251" i="11"/>
  <c r="AM251" i="11"/>
  <c r="AN251" i="11"/>
  <c r="AQ251" i="11"/>
  <c r="AR251" i="11"/>
  <c r="AS251" i="11"/>
  <c r="AT251" i="11"/>
  <c r="AU251" i="11"/>
  <c r="AV251" i="11"/>
  <c r="AY251" i="11"/>
  <c r="AZ251" i="11"/>
  <c r="BA251" i="11"/>
  <c r="BB251" i="11"/>
  <c r="BC251" i="11"/>
  <c r="AP251" i="11" s="1"/>
  <c r="BD251" i="11"/>
  <c r="AO251" i="11" s="1"/>
  <c r="BE251" i="11"/>
  <c r="BF251" i="11"/>
  <c r="BG251" i="11"/>
  <c r="BH251" i="11"/>
  <c r="BI251" i="11"/>
  <c r="BJ251" i="11"/>
  <c r="N252" i="11"/>
  <c r="AK252" i="11"/>
  <c r="AL252" i="11"/>
  <c r="AM252" i="11"/>
  <c r="AN252" i="11"/>
  <c r="AQ252" i="11"/>
  <c r="AR252" i="11"/>
  <c r="AS252" i="11"/>
  <c r="AT252" i="11"/>
  <c r="AU252" i="11"/>
  <c r="AV252" i="11"/>
  <c r="AY252" i="11"/>
  <c r="AZ252" i="11"/>
  <c r="BA252" i="11"/>
  <c r="BB252" i="11"/>
  <c r="BC252" i="11"/>
  <c r="AP252" i="11" s="1"/>
  <c r="BD252" i="11"/>
  <c r="AO252" i="11" s="1"/>
  <c r="BE252" i="11"/>
  <c r="BF252" i="11"/>
  <c r="BG252" i="11"/>
  <c r="BH252" i="11"/>
  <c r="BI252" i="11"/>
  <c r="BJ252" i="11"/>
  <c r="N253" i="11"/>
  <c r="AK253" i="11"/>
  <c r="AL253" i="11"/>
  <c r="AM253" i="11"/>
  <c r="AN253" i="11"/>
  <c r="AQ253" i="11"/>
  <c r="AR253" i="11"/>
  <c r="AS253" i="11"/>
  <c r="AT253" i="11"/>
  <c r="AU253" i="11"/>
  <c r="AV253" i="11"/>
  <c r="AY253" i="11"/>
  <c r="AZ253" i="11"/>
  <c r="BA253" i="11"/>
  <c r="BB253" i="11"/>
  <c r="BC253" i="11"/>
  <c r="BD253" i="11"/>
  <c r="AO253" i="11" s="1"/>
  <c r="BE253" i="11"/>
  <c r="BF253" i="11"/>
  <c r="BG253" i="11"/>
  <c r="BH253" i="11"/>
  <c r="BI253" i="11"/>
  <c r="BJ253" i="11"/>
  <c r="N254" i="11"/>
  <c r="AK254" i="11"/>
  <c r="AL254" i="11"/>
  <c r="AM254" i="11"/>
  <c r="AN254" i="11"/>
  <c r="AQ254" i="11"/>
  <c r="AR254" i="11"/>
  <c r="AS254" i="11"/>
  <c r="AT254" i="11"/>
  <c r="AU254" i="11"/>
  <c r="AV254" i="11"/>
  <c r="AY254" i="11"/>
  <c r="AZ254" i="11"/>
  <c r="BA254" i="11"/>
  <c r="BB254" i="11"/>
  <c r="BC254" i="11"/>
  <c r="AP254" i="11" s="1"/>
  <c r="BD254" i="11"/>
  <c r="AO254" i="11" s="1"/>
  <c r="BE254" i="11"/>
  <c r="BF254" i="11"/>
  <c r="BG254" i="11"/>
  <c r="BH254" i="11"/>
  <c r="BI254" i="11"/>
  <c r="BJ254" i="11"/>
  <c r="N255" i="11"/>
  <c r="AK255" i="11"/>
  <c r="AL255" i="11"/>
  <c r="AM255" i="11"/>
  <c r="AN255" i="11"/>
  <c r="AQ255" i="11"/>
  <c r="AR255" i="11"/>
  <c r="AS255" i="11"/>
  <c r="AT255" i="11"/>
  <c r="AU255" i="11"/>
  <c r="AV255" i="11"/>
  <c r="AY255" i="11"/>
  <c r="AZ255" i="11"/>
  <c r="BA255" i="11"/>
  <c r="BB255" i="11"/>
  <c r="BC255" i="11"/>
  <c r="AP255" i="11" s="1"/>
  <c r="BD255" i="11"/>
  <c r="AO255" i="11" s="1"/>
  <c r="BE255" i="11"/>
  <c r="BF255" i="11"/>
  <c r="BG255" i="11"/>
  <c r="BH255" i="11"/>
  <c r="BI255" i="11"/>
  <c r="BJ255" i="11"/>
  <c r="N256" i="11"/>
  <c r="AK256" i="11"/>
  <c r="AL256" i="11"/>
  <c r="AM256" i="11"/>
  <c r="AN256" i="11"/>
  <c r="AQ256" i="11"/>
  <c r="AR256" i="11"/>
  <c r="AS256" i="11"/>
  <c r="AT256" i="11"/>
  <c r="AU256" i="11"/>
  <c r="AV256" i="11"/>
  <c r="AY256" i="11"/>
  <c r="AZ256" i="11"/>
  <c r="BA256" i="11"/>
  <c r="BB256" i="11"/>
  <c r="BC256" i="11"/>
  <c r="BD256" i="11"/>
  <c r="AO256" i="11" s="1"/>
  <c r="BE256" i="11"/>
  <c r="BF256" i="11"/>
  <c r="BG256" i="11"/>
  <c r="BH256" i="11"/>
  <c r="BI256" i="11"/>
  <c r="BJ256" i="11"/>
  <c r="N257" i="11"/>
  <c r="AK257" i="11"/>
  <c r="AL257" i="11"/>
  <c r="AM257" i="11"/>
  <c r="AN257" i="11"/>
  <c r="AQ257" i="11"/>
  <c r="AR257" i="11"/>
  <c r="AS257" i="11"/>
  <c r="AT257" i="11"/>
  <c r="AU257" i="11"/>
  <c r="AV257" i="11"/>
  <c r="AY257" i="11"/>
  <c r="AZ257" i="11"/>
  <c r="BA257" i="11"/>
  <c r="BB257" i="11"/>
  <c r="BC257" i="11"/>
  <c r="AP257" i="11" s="1"/>
  <c r="BD257" i="11"/>
  <c r="AO257" i="11" s="1"/>
  <c r="BE257" i="11"/>
  <c r="BF257" i="11"/>
  <c r="BG257" i="11"/>
  <c r="BH257" i="11"/>
  <c r="BI257" i="11"/>
  <c r="BJ257" i="11"/>
  <c r="N258" i="11"/>
  <c r="AK258" i="11"/>
  <c r="AL258" i="11"/>
  <c r="AM258" i="11"/>
  <c r="AN258" i="11"/>
  <c r="AQ258" i="11"/>
  <c r="AR258" i="11"/>
  <c r="AS258" i="11"/>
  <c r="AT258" i="11"/>
  <c r="AU258" i="11"/>
  <c r="AV258" i="11"/>
  <c r="AY258" i="11"/>
  <c r="AZ258" i="11"/>
  <c r="BA258" i="11"/>
  <c r="BB258" i="11"/>
  <c r="BC258" i="11"/>
  <c r="BD258" i="11"/>
  <c r="AO258" i="11" s="1"/>
  <c r="BE258" i="11"/>
  <c r="BF258" i="11"/>
  <c r="BG258" i="11"/>
  <c r="BH258" i="11"/>
  <c r="BI258" i="11"/>
  <c r="BJ258" i="11"/>
  <c r="N259" i="11"/>
  <c r="AK259" i="11"/>
  <c r="AL259" i="11"/>
  <c r="AM259" i="11"/>
  <c r="AN259" i="11"/>
  <c r="AQ259" i="11"/>
  <c r="AR259" i="11"/>
  <c r="AS259" i="11"/>
  <c r="AT259" i="11"/>
  <c r="AU259" i="11"/>
  <c r="AV259" i="11"/>
  <c r="AY259" i="11"/>
  <c r="AZ259" i="11"/>
  <c r="BA259" i="11"/>
  <c r="BB259" i="11"/>
  <c r="BC259" i="11"/>
  <c r="AP259" i="11" s="1"/>
  <c r="BD259" i="11"/>
  <c r="AO259" i="11" s="1"/>
  <c r="BE259" i="11"/>
  <c r="BF259" i="11"/>
  <c r="BG259" i="11"/>
  <c r="BH259" i="11"/>
  <c r="BI259" i="11"/>
  <c r="BJ259" i="11"/>
  <c r="N260" i="11"/>
  <c r="AK260" i="11"/>
  <c r="AL260" i="11"/>
  <c r="AM260" i="11"/>
  <c r="AN260" i="11"/>
  <c r="AQ260" i="11"/>
  <c r="AR260" i="11"/>
  <c r="AS260" i="11"/>
  <c r="AT260" i="11"/>
  <c r="AU260" i="11"/>
  <c r="AV260" i="11"/>
  <c r="AY260" i="11"/>
  <c r="AZ260" i="11"/>
  <c r="BA260" i="11"/>
  <c r="BB260" i="11"/>
  <c r="BC260" i="11"/>
  <c r="AP260" i="11" s="1"/>
  <c r="BD260" i="11"/>
  <c r="AO260" i="11" s="1"/>
  <c r="BE260" i="11"/>
  <c r="BF260" i="11"/>
  <c r="BG260" i="11"/>
  <c r="BH260" i="11"/>
  <c r="BI260" i="11"/>
  <c r="BJ260" i="11"/>
  <c r="N261" i="11"/>
  <c r="AK261" i="11"/>
  <c r="AL261" i="11"/>
  <c r="AM261" i="11"/>
  <c r="AN261" i="11"/>
  <c r="AQ261" i="11"/>
  <c r="AR261" i="11"/>
  <c r="AS261" i="11"/>
  <c r="AT261" i="11"/>
  <c r="AU261" i="11"/>
  <c r="AV261" i="11"/>
  <c r="AY261" i="11"/>
  <c r="AZ261" i="11"/>
  <c r="BA261" i="11"/>
  <c r="BB261" i="11"/>
  <c r="BC261" i="11"/>
  <c r="AP261" i="11" s="1"/>
  <c r="BD261" i="11"/>
  <c r="AO261" i="11" s="1"/>
  <c r="BE261" i="11"/>
  <c r="BF261" i="11"/>
  <c r="BG261" i="11"/>
  <c r="BH261" i="11"/>
  <c r="BI261" i="11"/>
  <c r="BJ261" i="11"/>
  <c r="N262" i="11"/>
  <c r="AK262" i="11"/>
  <c r="AL262" i="11"/>
  <c r="AM262" i="11"/>
  <c r="AN262" i="11"/>
  <c r="AQ262" i="11"/>
  <c r="AR262" i="11"/>
  <c r="AS262" i="11"/>
  <c r="AT262" i="11"/>
  <c r="AU262" i="11"/>
  <c r="AV262" i="11"/>
  <c r="AY262" i="11"/>
  <c r="AZ262" i="11"/>
  <c r="BA262" i="11"/>
  <c r="BB262" i="11"/>
  <c r="BC262" i="11"/>
  <c r="BD262" i="11"/>
  <c r="AO262" i="11" s="1"/>
  <c r="BE262" i="11"/>
  <c r="BF262" i="11"/>
  <c r="BG262" i="11"/>
  <c r="BH262" i="11"/>
  <c r="BI262" i="11"/>
  <c r="BJ262" i="11"/>
  <c r="N263" i="11"/>
  <c r="AK263" i="11"/>
  <c r="AL263" i="11"/>
  <c r="AM263" i="11"/>
  <c r="AN263" i="11"/>
  <c r="AQ263" i="11"/>
  <c r="AR263" i="11"/>
  <c r="AS263" i="11"/>
  <c r="AT263" i="11"/>
  <c r="AU263" i="11"/>
  <c r="AV263" i="11"/>
  <c r="AY263" i="11"/>
  <c r="AZ263" i="11"/>
  <c r="BA263" i="11"/>
  <c r="BB263" i="11"/>
  <c r="BC263" i="11"/>
  <c r="AP263" i="11" s="1"/>
  <c r="BD263" i="11"/>
  <c r="AO263" i="11" s="1"/>
  <c r="BE263" i="11"/>
  <c r="BF263" i="11"/>
  <c r="BG263" i="11"/>
  <c r="BH263" i="11"/>
  <c r="BI263" i="11"/>
  <c r="BJ263" i="11"/>
  <c r="N264" i="11"/>
  <c r="AK264" i="11"/>
  <c r="AL264" i="11"/>
  <c r="AM264" i="11"/>
  <c r="AN264" i="11"/>
  <c r="AQ264" i="11"/>
  <c r="AR264" i="11"/>
  <c r="AS264" i="11"/>
  <c r="AT264" i="11"/>
  <c r="AU264" i="11"/>
  <c r="AV264" i="11"/>
  <c r="AY264" i="11"/>
  <c r="AZ264" i="11"/>
  <c r="BA264" i="11"/>
  <c r="BB264" i="11"/>
  <c r="BC264" i="11"/>
  <c r="AP264" i="11" s="1"/>
  <c r="BD264" i="11"/>
  <c r="AO264" i="11" s="1"/>
  <c r="BE264" i="11"/>
  <c r="BF264" i="11"/>
  <c r="BG264" i="11"/>
  <c r="BH264" i="11"/>
  <c r="BI264" i="11"/>
  <c r="BJ264" i="11"/>
  <c r="N265" i="11"/>
  <c r="AK265" i="11"/>
  <c r="AL265" i="11"/>
  <c r="AM265" i="11"/>
  <c r="AN265" i="11"/>
  <c r="AQ265" i="11"/>
  <c r="AR265" i="11"/>
  <c r="AS265" i="11"/>
  <c r="AT265" i="11"/>
  <c r="AU265" i="11"/>
  <c r="AV265" i="11"/>
  <c r="AY265" i="11"/>
  <c r="AZ265" i="11"/>
  <c r="BA265" i="11"/>
  <c r="BB265" i="11"/>
  <c r="BC265" i="11"/>
  <c r="AP265" i="11" s="1"/>
  <c r="BD265" i="11"/>
  <c r="AO265" i="11" s="1"/>
  <c r="BE265" i="11"/>
  <c r="BF265" i="11"/>
  <c r="BG265" i="11"/>
  <c r="BH265" i="11"/>
  <c r="BI265" i="11"/>
  <c r="BJ265" i="11"/>
  <c r="N266" i="11"/>
  <c r="AK266" i="11"/>
  <c r="AL266" i="11"/>
  <c r="AM266" i="11"/>
  <c r="AN266" i="11"/>
  <c r="AQ266" i="11"/>
  <c r="AR266" i="11"/>
  <c r="AS266" i="11"/>
  <c r="AT266" i="11"/>
  <c r="AU266" i="11"/>
  <c r="AV266" i="11"/>
  <c r="AY266" i="11"/>
  <c r="AZ266" i="11"/>
  <c r="BA266" i="11"/>
  <c r="BB266" i="11"/>
  <c r="BC266" i="11"/>
  <c r="AP266" i="11" s="1"/>
  <c r="BD266" i="11"/>
  <c r="AO266" i="11" s="1"/>
  <c r="BE266" i="11"/>
  <c r="BF266" i="11"/>
  <c r="BG266" i="11"/>
  <c r="BH266" i="11"/>
  <c r="BI266" i="11"/>
  <c r="BJ266" i="11"/>
  <c r="N267" i="11"/>
  <c r="AK267" i="11"/>
  <c r="AL267" i="11"/>
  <c r="AM267" i="11"/>
  <c r="AN267" i="11"/>
  <c r="AQ267" i="11"/>
  <c r="AR267" i="11"/>
  <c r="AS267" i="11"/>
  <c r="AT267" i="11"/>
  <c r="AU267" i="11"/>
  <c r="AV267" i="11"/>
  <c r="AY267" i="11"/>
  <c r="AZ267" i="11"/>
  <c r="BA267" i="11"/>
  <c r="BB267" i="11"/>
  <c r="BC267" i="11"/>
  <c r="AP267" i="11" s="1"/>
  <c r="BD267" i="11"/>
  <c r="BE267" i="11"/>
  <c r="BF267" i="11"/>
  <c r="BG267" i="11"/>
  <c r="BH267" i="11"/>
  <c r="BI267" i="11"/>
  <c r="BJ267" i="11"/>
  <c r="N268" i="11"/>
  <c r="AK268" i="11"/>
  <c r="AL268" i="11"/>
  <c r="AM268" i="11"/>
  <c r="AN268" i="11"/>
  <c r="AQ268" i="11"/>
  <c r="AR268" i="11"/>
  <c r="AS268" i="11"/>
  <c r="AT268" i="11"/>
  <c r="AU268" i="11"/>
  <c r="AV268" i="11"/>
  <c r="AY268" i="11"/>
  <c r="AZ268" i="11"/>
  <c r="BA268" i="11"/>
  <c r="BB268" i="11"/>
  <c r="BC268" i="11"/>
  <c r="AP268" i="11" s="1"/>
  <c r="BD268" i="11"/>
  <c r="AO268" i="11" s="1"/>
  <c r="BE268" i="11"/>
  <c r="BF268" i="11"/>
  <c r="BG268" i="11"/>
  <c r="BH268" i="11"/>
  <c r="BI268" i="11"/>
  <c r="BJ268" i="11"/>
  <c r="N269" i="11"/>
  <c r="AK269" i="11"/>
  <c r="AL269" i="11"/>
  <c r="AM269" i="11"/>
  <c r="AN269" i="11"/>
  <c r="AQ269" i="11"/>
  <c r="AR269" i="11"/>
  <c r="AS269" i="11"/>
  <c r="AT269" i="11"/>
  <c r="AU269" i="11"/>
  <c r="AV269" i="11"/>
  <c r="AY269" i="11"/>
  <c r="AZ269" i="11"/>
  <c r="BA269" i="11"/>
  <c r="BB269" i="11"/>
  <c r="BC269" i="11"/>
  <c r="AP269" i="11" s="1"/>
  <c r="BD269" i="11"/>
  <c r="AO269" i="11" s="1"/>
  <c r="BE269" i="11"/>
  <c r="BF269" i="11"/>
  <c r="BG269" i="11"/>
  <c r="BH269" i="11"/>
  <c r="BI269" i="11"/>
  <c r="BJ269" i="11"/>
  <c r="D39" i="11"/>
  <c r="E39" i="11"/>
  <c r="F39" i="11"/>
  <c r="G39" i="11"/>
  <c r="H39" i="11"/>
  <c r="I39" i="11"/>
  <c r="J39" i="11"/>
  <c r="K39" i="11"/>
  <c r="L39" i="11"/>
  <c r="D40" i="11"/>
  <c r="E40" i="11"/>
  <c r="F40" i="11"/>
  <c r="G40" i="11"/>
  <c r="H40" i="11"/>
  <c r="I40" i="11"/>
  <c r="J40" i="11"/>
  <c r="K40" i="11"/>
  <c r="L40" i="11"/>
  <c r="C40" i="11"/>
  <c r="C39" i="11"/>
  <c r="D27" i="11"/>
  <c r="E27" i="11"/>
  <c r="F27" i="11"/>
  <c r="G27" i="11"/>
  <c r="H27" i="11"/>
  <c r="I27" i="11"/>
  <c r="J27" i="11"/>
  <c r="K27" i="11"/>
  <c r="L27" i="11"/>
  <c r="D28" i="11"/>
  <c r="E28" i="11"/>
  <c r="F28" i="11"/>
  <c r="G28" i="11"/>
  <c r="H28" i="11"/>
  <c r="I28" i="11"/>
  <c r="J28" i="11"/>
  <c r="K28" i="11"/>
  <c r="L28" i="11"/>
  <c r="C28" i="11"/>
  <c r="C27" i="11"/>
  <c r="N242" i="10"/>
  <c r="AK242" i="10"/>
  <c r="AL242" i="10"/>
  <c r="AM242" i="10"/>
  <c r="AN242" i="10"/>
  <c r="AQ242" i="10"/>
  <c r="AR242" i="10"/>
  <c r="AS242" i="10"/>
  <c r="AT242" i="10"/>
  <c r="AU242" i="10"/>
  <c r="AV242" i="10"/>
  <c r="AY242" i="10"/>
  <c r="AZ242" i="10"/>
  <c r="BA242" i="10"/>
  <c r="BB242" i="10"/>
  <c r="BC242" i="10"/>
  <c r="AP242" i="10" s="1"/>
  <c r="BD242" i="10"/>
  <c r="AO242" i="10" s="1"/>
  <c r="BE242" i="10"/>
  <c r="BF242" i="10"/>
  <c r="BG242" i="10"/>
  <c r="BH242" i="10"/>
  <c r="BI242" i="10"/>
  <c r="BJ242" i="10"/>
  <c r="N243" i="10"/>
  <c r="AK243" i="10"/>
  <c r="AL243" i="10"/>
  <c r="AM243" i="10"/>
  <c r="AN243" i="10"/>
  <c r="AQ243" i="10"/>
  <c r="AR243" i="10"/>
  <c r="AS243" i="10"/>
  <c r="AT243" i="10"/>
  <c r="AU243" i="10"/>
  <c r="AV243" i="10"/>
  <c r="AY243" i="10"/>
  <c r="AZ243" i="10"/>
  <c r="BA243" i="10"/>
  <c r="BB243" i="10"/>
  <c r="BC243" i="10"/>
  <c r="BD243" i="10"/>
  <c r="AO243" i="10" s="1"/>
  <c r="BE243" i="10"/>
  <c r="BF243" i="10"/>
  <c r="BG243" i="10"/>
  <c r="BH243" i="10"/>
  <c r="BI243" i="10"/>
  <c r="BJ243" i="10"/>
  <c r="N244" i="10"/>
  <c r="AK244" i="10"/>
  <c r="AL244" i="10"/>
  <c r="AM244" i="10"/>
  <c r="AN244" i="10"/>
  <c r="AQ244" i="10"/>
  <c r="AR244" i="10"/>
  <c r="AS244" i="10"/>
  <c r="AT244" i="10"/>
  <c r="AU244" i="10"/>
  <c r="AV244" i="10"/>
  <c r="AY244" i="10"/>
  <c r="AZ244" i="10"/>
  <c r="BA244" i="10"/>
  <c r="BB244" i="10"/>
  <c r="BC244" i="10"/>
  <c r="AP244" i="10" s="1"/>
  <c r="BD244" i="10"/>
  <c r="AO244" i="10" s="1"/>
  <c r="BE244" i="10"/>
  <c r="BF244" i="10"/>
  <c r="BG244" i="10"/>
  <c r="BH244" i="10"/>
  <c r="BI244" i="10"/>
  <c r="BJ244" i="10"/>
  <c r="N245" i="10"/>
  <c r="AK245" i="10"/>
  <c r="AL245" i="10"/>
  <c r="AM245" i="10"/>
  <c r="AN245" i="10"/>
  <c r="AQ245" i="10"/>
  <c r="AR245" i="10"/>
  <c r="AS245" i="10"/>
  <c r="AT245" i="10"/>
  <c r="AU245" i="10"/>
  <c r="AV245" i="10"/>
  <c r="AY245" i="10"/>
  <c r="AZ245" i="10"/>
  <c r="BA245" i="10"/>
  <c r="BB245" i="10"/>
  <c r="BC245" i="10"/>
  <c r="AP245" i="10" s="1"/>
  <c r="BD245" i="10"/>
  <c r="AO245" i="10" s="1"/>
  <c r="BE245" i="10"/>
  <c r="BF245" i="10"/>
  <c r="BG245" i="10"/>
  <c r="BH245" i="10"/>
  <c r="BI245" i="10"/>
  <c r="BJ245" i="10"/>
  <c r="N246" i="10"/>
  <c r="AK246" i="10"/>
  <c r="AL246" i="10"/>
  <c r="AM246" i="10"/>
  <c r="AN246" i="10"/>
  <c r="AQ246" i="10"/>
  <c r="AR246" i="10"/>
  <c r="AS246" i="10"/>
  <c r="AT246" i="10"/>
  <c r="AU246" i="10"/>
  <c r="AV246" i="10"/>
  <c r="AY246" i="10"/>
  <c r="AZ246" i="10"/>
  <c r="BA246" i="10"/>
  <c r="BB246" i="10"/>
  <c r="BC246" i="10"/>
  <c r="AP246" i="10" s="1"/>
  <c r="BD246" i="10"/>
  <c r="BE246" i="10"/>
  <c r="BF246" i="10"/>
  <c r="BG246" i="10"/>
  <c r="BH246" i="10"/>
  <c r="BI246" i="10"/>
  <c r="BJ246" i="10"/>
  <c r="N247" i="10"/>
  <c r="AK247" i="10"/>
  <c r="AL247" i="10"/>
  <c r="AM247" i="10"/>
  <c r="AN247" i="10"/>
  <c r="AQ247" i="10"/>
  <c r="AR247" i="10"/>
  <c r="AS247" i="10"/>
  <c r="AT247" i="10"/>
  <c r="AU247" i="10"/>
  <c r="AV247" i="10"/>
  <c r="AY247" i="10"/>
  <c r="AZ247" i="10"/>
  <c r="BA247" i="10"/>
  <c r="BB247" i="10"/>
  <c r="BC247" i="10"/>
  <c r="AP247" i="10" s="1"/>
  <c r="BD247" i="10"/>
  <c r="AO247" i="10" s="1"/>
  <c r="BE247" i="10"/>
  <c r="BF247" i="10"/>
  <c r="BG247" i="10"/>
  <c r="BH247" i="10"/>
  <c r="BI247" i="10"/>
  <c r="BJ247" i="10"/>
  <c r="N248" i="10"/>
  <c r="AK248" i="10"/>
  <c r="AL248" i="10"/>
  <c r="AM248" i="10"/>
  <c r="AN248" i="10"/>
  <c r="AQ248" i="10"/>
  <c r="AR248" i="10"/>
  <c r="AS248" i="10"/>
  <c r="AT248" i="10"/>
  <c r="AU248" i="10"/>
  <c r="AV248" i="10"/>
  <c r="AY248" i="10"/>
  <c r="AZ248" i="10"/>
  <c r="BA248" i="10"/>
  <c r="BB248" i="10"/>
  <c r="BC248" i="10"/>
  <c r="BD248" i="10"/>
  <c r="BE248" i="10"/>
  <c r="BF248" i="10"/>
  <c r="BG248" i="10"/>
  <c r="BH248" i="10"/>
  <c r="BI248" i="10"/>
  <c r="BJ248" i="10"/>
  <c r="N249" i="10"/>
  <c r="AK249" i="10"/>
  <c r="AL249" i="10"/>
  <c r="AM249" i="10"/>
  <c r="AN249" i="10"/>
  <c r="AQ249" i="10"/>
  <c r="AR249" i="10"/>
  <c r="AS249" i="10"/>
  <c r="AT249" i="10"/>
  <c r="AU249" i="10"/>
  <c r="AV249" i="10"/>
  <c r="AY249" i="10"/>
  <c r="AZ249" i="10"/>
  <c r="BA249" i="10"/>
  <c r="BB249" i="10"/>
  <c r="BC249" i="10"/>
  <c r="BD249" i="10"/>
  <c r="BE249" i="10"/>
  <c r="BF249" i="10"/>
  <c r="BG249" i="10"/>
  <c r="BH249" i="10"/>
  <c r="BI249" i="10"/>
  <c r="BJ249" i="10"/>
  <c r="N250" i="10"/>
  <c r="AK250" i="10"/>
  <c r="AL250" i="10"/>
  <c r="AM250" i="10"/>
  <c r="AN250" i="10"/>
  <c r="AQ250" i="10"/>
  <c r="AR250" i="10"/>
  <c r="AS250" i="10"/>
  <c r="AT250" i="10"/>
  <c r="AU250" i="10"/>
  <c r="AV250" i="10"/>
  <c r="AY250" i="10"/>
  <c r="AZ250" i="10"/>
  <c r="BA250" i="10"/>
  <c r="BB250" i="10"/>
  <c r="BC250" i="10"/>
  <c r="AP250" i="10" s="1"/>
  <c r="BD250" i="10"/>
  <c r="AO250" i="10" s="1"/>
  <c r="BE250" i="10"/>
  <c r="BF250" i="10"/>
  <c r="BG250" i="10"/>
  <c r="BH250" i="10"/>
  <c r="BI250" i="10"/>
  <c r="BJ250" i="10"/>
  <c r="N251" i="10"/>
  <c r="AK251" i="10"/>
  <c r="AL251" i="10"/>
  <c r="AM251" i="10"/>
  <c r="AN251" i="10"/>
  <c r="AQ251" i="10"/>
  <c r="AR251" i="10"/>
  <c r="AS251" i="10"/>
  <c r="AT251" i="10"/>
  <c r="AU251" i="10"/>
  <c r="AV251" i="10"/>
  <c r="AY251" i="10"/>
  <c r="AZ251" i="10"/>
  <c r="BA251" i="10"/>
  <c r="BB251" i="10"/>
  <c r="BC251" i="10"/>
  <c r="BD251" i="10"/>
  <c r="AO251" i="10" s="1"/>
  <c r="BE251" i="10"/>
  <c r="BF251" i="10"/>
  <c r="BG251" i="10"/>
  <c r="BH251" i="10"/>
  <c r="BI251" i="10"/>
  <c r="BJ251" i="10"/>
  <c r="N252" i="10"/>
  <c r="AK252" i="10"/>
  <c r="AL252" i="10"/>
  <c r="AM252" i="10"/>
  <c r="AN252" i="10"/>
  <c r="AQ252" i="10"/>
  <c r="AR252" i="10"/>
  <c r="AS252" i="10"/>
  <c r="AT252" i="10"/>
  <c r="AU252" i="10"/>
  <c r="AV252" i="10"/>
  <c r="AY252" i="10"/>
  <c r="AZ252" i="10"/>
  <c r="BA252" i="10"/>
  <c r="BB252" i="10"/>
  <c r="BC252" i="10"/>
  <c r="AP252" i="10" s="1"/>
  <c r="BD252" i="10"/>
  <c r="AO252" i="10" s="1"/>
  <c r="BE252" i="10"/>
  <c r="BF252" i="10"/>
  <c r="BG252" i="10"/>
  <c r="BH252" i="10"/>
  <c r="BI252" i="10"/>
  <c r="BJ252" i="10"/>
  <c r="N253" i="10"/>
  <c r="AK253" i="10"/>
  <c r="AL253" i="10"/>
  <c r="AM253" i="10"/>
  <c r="AN253" i="10"/>
  <c r="AQ253" i="10"/>
  <c r="AR253" i="10"/>
  <c r="AS253" i="10"/>
  <c r="AT253" i="10"/>
  <c r="AU253" i="10"/>
  <c r="AV253" i="10"/>
  <c r="AY253" i="10"/>
  <c r="AZ253" i="10"/>
  <c r="BA253" i="10"/>
  <c r="BB253" i="10"/>
  <c r="BC253" i="10"/>
  <c r="AP253" i="10" s="1"/>
  <c r="BD253" i="10"/>
  <c r="AO253" i="10" s="1"/>
  <c r="BE253" i="10"/>
  <c r="BF253" i="10"/>
  <c r="BG253" i="10"/>
  <c r="BH253" i="10"/>
  <c r="BI253" i="10"/>
  <c r="BJ253" i="10"/>
  <c r="N254" i="10"/>
  <c r="AK254" i="10"/>
  <c r="AL254" i="10"/>
  <c r="AM254" i="10"/>
  <c r="AN254" i="10"/>
  <c r="AQ254" i="10"/>
  <c r="AR254" i="10"/>
  <c r="AS254" i="10"/>
  <c r="AT254" i="10"/>
  <c r="AU254" i="10"/>
  <c r="AV254" i="10"/>
  <c r="AY254" i="10"/>
  <c r="AZ254" i="10"/>
  <c r="BA254" i="10"/>
  <c r="BB254" i="10"/>
  <c r="BC254" i="10"/>
  <c r="AP254" i="10" s="1"/>
  <c r="BD254" i="10"/>
  <c r="BE254" i="10"/>
  <c r="BF254" i="10"/>
  <c r="BG254" i="10"/>
  <c r="BH254" i="10"/>
  <c r="BI254" i="10"/>
  <c r="BJ254" i="10"/>
  <c r="N255" i="10"/>
  <c r="AK255" i="10"/>
  <c r="AL255" i="10"/>
  <c r="AM255" i="10"/>
  <c r="AN255" i="10"/>
  <c r="AQ255" i="10"/>
  <c r="AR255" i="10"/>
  <c r="AS255" i="10"/>
  <c r="AT255" i="10"/>
  <c r="AU255" i="10"/>
  <c r="AV255" i="10"/>
  <c r="AY255" i="10"/>
  <c r="AZ255" i="10"/>
  <c r="BA255" i="10"/>
  <c r="BB255" i="10"/>
  <c r="BC255" i="10"/>
  <c r="AP255" i="10" s="1"/>
  <c r="BD255" i="10"/>
  <c r="AO255" i="10" s="1"/>
  <c r="BE255" i="10"/>
  <c r="BF255" i="10"/>
  <c r="BG255" i="10"/>
  <c r="BH255" i="10"/>
  <c r="BI255" i="10"/>
  <c r="BJ255" i="10"/>
  <c r="N256" i="10"/>
  <c r="AK256" i="10"/>
  <c r="AL256" i="10"/>
  <c r="AM256" i="10"/>
  <c r="AN256" i="10"/>
  <c r="AQ256" i="10"/>
  <c r="AR256" i="10"/>
  <c r="AS256" i="10"/>
  <c r="AT256" i="10"/>
  <c r="AU256" i="10"/>
  <c r="AV256" i="10"/>
  <c r="AY256" i="10"/>
  <c r="AZ256" i="10"/>
  <c r="BA256" i="10"/>
  <c r="BB256" i="10"/>
  <c r="BC256" i="10"/>
  <c r="BD256" i="10"/>
  <c r="BE256" i="10"/>
  <c r="BF256" i="10"/>
  <c r="BG256" i="10"/>
  <c r="BH256" i="10"/>
  <c r="BI256" i="10"/>
  <c r="BJ256" i="10"/>
  <c r="N257" i="10"/>
  <c r="AK257" i="10"/>
  <c r="AL257" i="10"/>
  <c r="AM257" i="10"/>
  <c r="AN257" i="10"/>
  <c r="AQ257" i="10"/>
  <c r="AR257" i="10"/>
  <c r="AS257" i="10"/>
  <c r="AT257" i="10"/>
  <c r="AU257" i="10"/>
  <c r="AV257" i="10"/>
  <c r="AY257" i="10"/>
  <c r="AZ257" i="10"/>
  <c r="BA257" i="10"/>
  <c r="BB257" i="10"/>
  <c r="BC257" i="10"/>
  <c r="BD257" i="10"/>
  <c r="BE257" i="10"/>
  <c r="BF257" i="10"/>
  <c r="BG257" i="10"/>
  <c r="BH257" i="10"/>
  <c r="BI257" i="10"/>
  <c r="BJ257" i="10"/>
  <c r="N258" i="10"/>
  <c r="AK258" i="10"/>
  <c r="AL258" i="10"/>
  <c r="AM258" i="10"/>
  <c r="AN258" i="10"/>
  <c r="AQ258" i="10"/>
  <c r="AR258" i="10"/>
  <c r="AS258" i="10"/>
  <c r="AT258" i="10"/>
  <c r="AU258" i="10"/>
  <c r="AV258" i="10"/>
  <c r="AY258" i="10"/>
  <c r="AZ258" i="10"/>
  <c r="BA258" i="10"/>
  <c r="BB258" i="10"/>
  <c r="BC258" i="10"/>
  <c r="AP258" i="10" s="1"/>
  <c r="BD258" i="10"/>
  <c r="AO258" i="10" s="1"/>
  <c r="BE258" i="10"/>
  <c r="BF258" i="10"/>
  <c r="BG258" i="10"/>
  <c r="BH258" i="10"/>
  <c r="BI258" i="10"/>
  <c r="BJ258" i="10"/>
  <c r="N259" i="10"/>
  <c r="AK259" i="10"/>
  <c r="AL259" i="10"/>
  <c r="AM259" i="10"/>
  <c r="AN259" i="10"/>
  <c r="AQ259" i="10"/>
  <c r="AR259" i="10"/>
  <c r="AS259" i="10"/>
  <c r="AT259" i="10"/>
  <c r="AU259" i="10"/>
  <c r="AV259" i="10"/>
  <c r="AY259" i="10"/>
  <c r="AZ259" i="10"/>
  <c r="BA259" i="10"/>
  <c r="BB259" i="10"/>
  <c r="BC259" i="10"/>
  <c r="BD259" i="10"/>
  <c r="AO259" i="10" s="1"/>
  <c r="BE259" i="10"/>
  <c r="BF259" i="10"/>
  <c r="BG259" i="10"/>
  <c r="BH259" i="10"/>
  <c r="BI259" i="10"/>
  <c r="BJ259" i="10"/>
  <c r="N260" i="10"/>
  <c r="AK260" i="10"/>
  <c r="AL260" i="10"/>
  <c r="AM260" i="10"/>
  <c r="AN260" i="10"/>
  <c r="AQ260" i="10"/>
  <c r="AR260" i="10"/>
  <c r="AS260" i="10"/>
  <c r="AT260" i="10"/>
  <c r="AU260" i="10"/>
  <c r="AV260" i="10"/>
  <c r="AY260" i="10"/>
  <c r="AZ260" i="10"/>
  <c r="BA260" i="10"/>
  <c r="BB260" i="10"/>
  <c r="BC260" i="10"/>
  <c r="AP260" i="10" s="1"/>
  <c r="BD260" i="10"/>
  <c r="AO260" i="10" s="1"/>
  <c r="BE260" i="10"/>
  <c r="BF260" i="10"/>
  <c r="BG260" i="10"/>
  <c r="BH260" i="10"/>
  <c r="BI260" i="10"/>
  <c r="BJ260" i="10"/>
  <c r="N261" i="10"/>
  <c r="AK261" i="10"/>
  <c r="AL261" i="10"/>
  <c r="AM261" i="10"/>
  <c r="AN261" i="10"/>
  <c r="AQ261" i="10"/>
  <c r="AR261" i="10"/>
  <c r="AS261" i="10"/>
  <c r="AT261" i="10"/>
  <c r="AU261" i="10"/>
  <c r="AV261" i="10"/>
  <c r="AY261" i="10"/>
  <c r="AZ261" i="10"/>
  <c r="BA261" i="10"/>
  <c r="BB261" i="10"/>
  <c r="BC261" i="10"/>
  <c r="AP261" i="10" s="1"/>
  <c r="BD261" i="10"/>
  <c r="BE261" i="10"/>
  <c r="BF261" i="10"/>
  <c r="BG261" i="10"/>
  <c r="BH261" i="10"/>
  <c r="BI261" i="10"/>
  <c r="BJ261" i="10"/>
  <c r="N262" i="10"/>
  <c r="AK262" i="10"/>
  <c r="AL262" i="10"/>
  <c r="AM262" i="10"/>
  <c r="AN262" i="10"/>
  <c r="AQ262" i="10"/>
  <c r="AR262" i="10"/>
  <c r="AS262" i="10"/>
  <c r="AT262" i="10"/>
  <c r="AU262" i="10"/>
  <c r="AV262" i="10"/>
  <c r="AY262" i="10"/>
  <c r="AZ262" i="10"/>
  <c r="BA262" i="10"/>
  <c r="BB262" i="10"/>
  <c r="BC262" i="10"/>
  <c r="AP262" i="10" s="1"/>
  <c r="BD262" i="10"/>
  <c r="BE262" i="10"/>
  <c r="BF262" i="10"/>
  <c r="BG262" i="10"/>
  <c r="BH262" i="10"/>
  <c r="BI262" i="10"/>
  <c r="BJ262" i="10"/>
  <c r="N263" i="10"/>
  <c r="AK263" i="10"/>
  <c r="AL263" i="10"/>
  <c r="AM263" i="10"/>
  <c r="AN263" i="10"/>
  <c r="AQ263" i="10"/>
  <c r="AR263" i="10"/>
  <c r="AS263" i="10"/>
  <c r="AT263" i="10"/>
  <c r="AU263" i="10"/>
  <c r="AV263" i="10"/>
  <c r="AY263" i="10"/>
  <c r="AZ263" i="10"/>
  <c r="BA263" i="10"/>
  <c r="BB263" i="10"/>
  <c r="BC263" i="10"/>
  <c r="AP263" i="10" s="1"/>
  <c r="BD263" i="10"/>
  <c r="AO263" i="10" s="1"/>
  <c r="BE263" i="10"/>
  <c r="BF263" i="10"/>
  <c r="BG263" i="10"/>
  <c r="BH263" i="10"/>
  <c r="BI263" i="10"/>
  <c r="BJ263" i="10"/>
  <c r="N264" i="10"/>
  <c r="AK264" i="10"/>
  <c r="AL264" i="10"/>
  <c r="AM264" i="10"/>
  <c r="AN264" i="10"/>
  <c r="AQ264" i="10"/>
  <c r="AR264" i="10"/>
  <c r="AS264" i="10"/>
  <c r="AT264" i="10"/>
  <c r="AU264" i="10"/>
  <c r="AV264" i="10"/>
  <c r="AY264" i="10"/>
  <c r="AZ264" i="10"/>
  <c r="BA264" i="10"/>
  <c r="BB264" i="10"/>
  <c r="BC264" i="10"/>
  <c r="AP264" i="10" s="1"/>
  <c r="BD264" i="10"/>
  <c r="AO264" i="10" s="1"/>
  <c r="BE264" i="10"/>
  <c r="BF264" i="10"/>
  <c r="BG264" i="10"/>
  <c r="BH264" i="10"/>
  <c r="BI264" i="10"/>
  <c r="BJ264" i="10"/>
  <c r="N265" i="10"/>
  <c r="AK265" i="10"/>
  <c r="AL265" i="10"/>
  <c r="AM265" i="10"/>
  <c r="AN265" i="10"/>
  <c r="AQ265" i="10"/>
  <c r="AR265" i="10"/>
  <c r="AS265" i="10"/>
  <c r="AT265" i="10"/>
  <c r="AU265" i="10"/>
  <c r="AV265" i="10"/>
  <c r="AY265" i="10"/>
  <c r="AZ265" i="10"/>
  <c r="BA265" i="10"/>
  <c r="BB265" i="10"/>
  <c r="BC265" i="10"/>
  <c r="AP265" i="10" s="1"/>
  <c r="BD265" i="10"/>
  <c r="AO265" i="10" s="1"/>
  <c r="BE265" i="10"/>
  <c r="BF265" i="10"/>
  <c r="BG265" i="10"/>
  <c r="BH265" i="10"/>
  <c r="BI265" i="10"/>
  <c r="BJ265" i="10"/>
  <c r="N266" i="10"/>
  <c r="AK266" i="10"/>
  <c r="AL266" i="10"/>
  <c r="AM266" i="10"/>
  <c r="AN266" i="10"/>
  <c r="AQ266" i="10"/>
  <c r="AR266" i="10"/>
  <c r="AS266" i="10"/>
  <c r="AT266" i="10"/>
  <c r="AU266" i="10"/>
  <c r="AV266" i="10"/>
  <c r="AY266" i="10"/>
  <c r="AZ266" i="10"/>
  <c r="BA266" i="10"/>
  <c r="BB266" i="10"/>
  <c r="BC266" i="10"/>
  <c r="AP266" i="10" s="1"/>
  <c r="BD266" i="10"/>
  <c r="BE266" i="10"/>
  <c r="BF266" i="10"/>
  <c r="BG266" i="10"/>
  <c r="BH266" i="10"/>
  <c r="BI266" i="10"/>
  <c r="BJ266" i="10"/>
  <c r="N267" i="10"/>
  <c r="AK267" i="10"/>
  <c r="AL267" i="10"/>
  <c r="AM267" i="10"/>
  <c r="AN267" i="10"/>
  <c r="AQ267" i="10"/>
  <c r="AR267" i="10"/>
  <c r="AS267" i="10"/>
  <c r="AT267" i="10"/>
  <c r="AU267" i="10"/>
  <c r="AV267" i="10"/>
  <c r="AY267" i="10"/>
  <c r="AZ267" i="10"/>
  <c r="BA267" i="10"/>
  <c r="BB267" i="10"/>
  <c r="BC267" i="10"/>
  <c r="BD267" i="10"/>
  <c r="AO267" i="10" s="1"/>
  <c r="BE267" i="10"/>
  <c r="BF267" i="10"/>
  <c r="BG267" i="10"/>
  <c r="BH267" i="10"/>
  <c r="BI267" i="10"/>
  <c r="BJ267" i="10"/>
  <c r="N268" i="10"/>
  <c r="AK268" i="10"/>
  <c r="AL268" i="10"/>
  <c r="AM268" i="10"/>
  <c r="AN268" i="10"/>
  <c r="AQ268" i="10"/>
  <c r="AR268" i="10"/>
  <c r="AS268" i="10"/>
  <c r="AT268" i="10"/>
  <c r="AU268" i="10"/>
  <c r="AV268" i="10"/>
  <c r="AY268" i="10"/>
  <c r="AZ268" i="10"/>
  <c r="BA268" i="10"/>
  <c r="BB268" i="10"/>
  <c r="BC268" i="10"/>
  <c r="AP268" i="10" s="1"/>
  <c r="BD268" i="10"/>
  <c r="AO268" i="10" s="1"/>
  <c r="BE268" i="10"/>
  <c r="BF268" i="10"/>
  <c r="BG268" i="10"/>
  <c r="BH268" i="10"/>
  <c r="BI268" i="10"/>
  <c r="BJ268" i="10"/>
  <c r="N269" i="10"/>
  <c r="AK269" i="10"/>
  <c r="AL269" i="10"/>
  <c r="AM269" i="10"/>
  <c r="AN269" i="10"/>
  <c r="AQ269" i="10"/>
  <c r="AR269" i="10"/>
  <c r="AS269" i="10"/>
  <c r="AT269" i="10"/>
  <c r="AU269" i="10"/>
  <c r="AV269" i="10"/>
  <c r="AY269" i="10"/>
  <c r="AZ269" i="10"/>
  <c r="BA269" i="10"/>
  <c r="BB269" i="10"/>
  <c r="BC269" i="10"/>
  <c r="AP269" i="10" s="1"/>
  <c r="BD269" i="10"/>
  <c r="AO269" i="10" s="1"/>
  <c r="BE269" i="10"/>
  <c r="BF269" i="10"/>
  <c r="BG269" i="10"/>
  <c r="BH269" i="10"/>
  <c r="BI269" i="10"/>
  <c r="BJ269" i="10"/>
  <c r="N270" i="10"/>
  <c r="AK270" i="10"/>
  <c r="AL270" i="10"/>
  <c r="AM270" i="10"/>
  <c r="AN270" i="10"/>
  <c r="AQ270" i="10"/>
  <c r="AR270" i="10"/>
  <c r="AS270" i="10"/>
  <c r="AT270" i="10"/>
  <c r="AU270" i="10"/>
  <c r="AV270" i="10"/>
  <c r="AY270" i="10"/>
  <c r="AZ270" i="10"/>
  <c r="BA270" i="10"/>
  <c r="BB270" i="10"/>
  <c r="BC270" i="10"/>
  <c r="AP270" i="10" s="1"/>
  <c r="BD270" i="10"/>
  <c r="AO270" i="10" s="1"/>
  <c r="BE270" i="10"/>
  <c r="BF270" i="10"/>
  <c r="BG270" i="10"/>
  <c r="BH270" i="10"/>
  <c r="BI270" i="10"/>
  <c r="BJ270" i="10"/>
  <c r="N271" i="10"/>
  <c r="AK271" i="10"/>
  <c r="AL271" i="10"/>
  <c r="AM271" i="10"/>
  <c r="AN271" i="10"/>
  <c r="AQ271" i="10"/>
  <c r="AR271" i="10"/>
  <c r="AS271" i="10"/>
  <c r="AT271" i="10"/>
  <c r="AU271" i="10"/>
  <c r="AV271" i="10"/>
  <c r="AY271" i="10"/>
  <c r="AZ271" i="10"/>
  <c r="BA271" i="10"/>
  <c r="BB271" i="10"/>
  <c r="BC271" i="10"/>
  <c r="BD271" i="10"/>
  <c r="AO271" i="10" s="1"/>
  <c r="BE271" i="10"/>
  <c r="BF271" i="10"/>
  <c r="BG271" i="10"/>
  <c r="BH271" i="10"/>
  <c r="BI271" i="10"/>
  <c r="BJ271" i="10"/>
  <c r="N272" i="10"/>
  <c r="AK272" i="10"/>
  <c r="AL272" i="10"/>
  <c r="AM272" i="10"/>
  <c r="AN272" i="10"/>
  <c r="AQ272" i="10"/>
  <c r="AR272" i="10"/>
  <c r="AS272" i="10"/>
  <c r="AT272" i="10"/>
  <c r="AU272" i="10"/>
  <c r="AV272" i="10"/>
  <c r="AY272" i="10"/>
  <c r="AZ272" i="10"/>
  <c r="BA272" i="10"/>
  <c r="BB272" i="10"/>
  <c r="BC272" i="10"/>
  <c r="AP272" i="10" s="1"/>
  <c r="BD272" i="10"/>
  <c r="AO272" i="10" s="1"/>
  <c r="BE272" i="10"/>
  <c r="BF272" i="10"/>
  <c r="BG272" i="10"/>
  <c r="BH272" i="10"/>
  <c r="BI272" i="10"/>
  <c r="BJ272" i="10"/>
  <c r="N273" i="10"/>
  <c r="AK273" i="10"/>
  <c r="AL273" i="10"/>
  <c r="AM273" i="10"/>
  <c r="AN273" i="10"/>
  <c r="AQ273" i="10"/>
  <c r="AR273" i="10"/>
  <c r="AS273" i="10"/>
  <c r="AT273" i="10"/>
  <c r="AU273" i="10"/>
  <c r="AV273" i="10"/>
  <c r="AY273" i="10"/>
  <c r="AZ273" i="10"/>
  <c r="BA273" i="10"/>
  <c r="BB273" i="10"/>
  <c r="BC273" i="10"/>
  <c r="BD273" i="10"/>
  <c r="BE273" i="10"/>
  <c r="BF273" i="10"/>
  <c r="BG273" i="10"/>
  <c r="BH273" i="10"/>
  <c r="BI273" i="10"/>
  <c r="BJ273" i="10"/>
  <c r="N274" i="10"/>
  <c r="AK274" i="10"/>
  <c r="AL274" i="10"/>
  <c r="AM274" i="10"/>
  <c r="AN274" i="10"/>
  <c r="AQ274" i="10"/>
  <c r="AR274" i="10"/>
  <c r="AS274" i="10"/>
  <c r="AT274" i="10"/>
  <c r="AU274" i="10"/>
  <c r="AV274" i="10"/>
  <c r="AY274" i="10"/>
  <c r="AZ274" i="10"/>
  <c r="BA274" i="10"/>
  <c r="BB274" i="10"/>
  <c r="BC274" i="10"/>
  <c r="BD274" i="10"/>
  <c r="BE274" i="10"/>
  <c r="BF274" i="10"/>
  <c r="BG274" i="10"/>
  <c r="BH274" i="10"/>
  <c r="BI274" i="10"/>
  <c r="BJ274" i="10"/>
  <c r="N275" i="10"/>
  <c r="AK275" i="10"/>
  <c r="AL275" i="10"/>
  <c r="AM275" i="10"/>
  <c r="AN275" i="10"/>
  <c r="AP275" i="10"/>
  <c r="AQ275" i="10"/>
  <c r="AR275" i="10"/>
  <c r="AS275" i="10"/>
  <c r="AT275" i="10"/>
  <c r="AU275" i="10"/>
  <c r="AV275" i="10"/>
  <c r="AY275" i="10"/>
  <c r="AZ275" i="10"/>
  <c r="BA275" i="10"/>
  <c r="BB275" i="10"/>
  <c r="BC275" i="10"/>
  <c r="BD275" i="10"/>
  <c r="AO275" i="10" s="1"/>
  <c r="BE275" i="10"/>
  <c r="BF275" i="10"/>
  <c r="BG275" i="10"/>
  <c r="BH275" i="10"/>
  <c r="BI275" i="10"/>
  <c r="BJ275" i="10"/>
  <c r="N276" i="10"/>
  <c r="AK276" i="10"/>
  <c r="AL276" i="10"/>
  <c r="AM276" i="10"/>
  <c r="AN276" i="10"/>
  <c r="AP276" i="10"/>
  <c r="AQ276" i="10"/>
  <c r="AR276" i="10"/>
  <c r="AS276" i="10"/>
  <c r="AT276" i="10"/>
  <c r="AU276" i="10"/>
  <c r="AV276" i="10"/>
  <c r="AY276" i="10"/>
  <c r="AZ276" i="10"/>
  <c r="BA276" i="10"/>
  <c r="BB276" i="10"/>
  <c r="BC276" i="10"/>
  <c r="BD276" i="10"/>
  <c r="AO276" i="10" s="1"/>
  <c r="BE276" i="10"/>
  <c r="BF276" i="10"/>
  <c r="BG276" i="10"/>
  <c r="BH276" i="10"/>
  <c r="BI276" i="10"/>
  <c r="BJ276" i="10"/>
  <c r="N277" i="10"/>
  <c r="AK277" i="10"/>
  <c r="AL277" i="10"/>
  <c r="AM277" i="10"/>
  <c r="AN277" i="10"/>
  <c r="AQ277" i="10"/>
  <c r="AR277" i="10"/>
  <c r="AS277" i="10"/>
  <c r="AT277" i="10"/>
  <c r="AU277" i="10"/>
  <c r="AV277" i="10"/>
  <c r="AY277" i="10"/>
  <c r="AZ277" i="10"/>
  <c r="BA277" i="10"/>
  <c r="BB277" i="10"/>
  <c r="BC277" i="10"/>
  <c r="AP277" i="10" s="1"/>
  <c r="BD277" i="10"/>
  <c r="AO277" i="10" s="1"/>
  <c r="BE277" i="10"/>
  <c r="BF277" i="10"/>
  <c r="BG277" i="10"/>
  <c r="BH277" i="10"/>
  <c r="BI277" i="10"/>
  <c r="BJ277" i="10"/>
  <c r="N278" i="10"/>
  <c r="AK278" i="10"/>
  <c r="AL278" i="10"/>
  <c r="AM278" i="10"/>
  <c r="AN278" i="10"/>
  <c r="AP278" i="10"/>
  <c r="AQ278" i="10"/>
  <c r="AR278" i="10"/>
  <c r="AS278" i="10"/>
  <c r="AT278" i="10"/>
  <c r="AU278" i="10"/>
  <c r="AV278" i="10"/>
  <c r="AY278" i="10"/>
  <c r="AZ278" i="10"/>
  <c r="BA278" i="10"/>
  <c r="BB278" i="10"/>
  <c r="BC278" i="10"/>
  <c r="BD278" i="10"/>
  <c r="AO278" i="10" s="1"/>
  <c r="BE278" i="10"/>
  <c r="BF278" i="10"/>
  <c r="BG278" i="10"/>
  <c r="BH278" i="10"/>
  <c r="BI278" i="10"/>
  <c r="BJ278" i="10"/>
  <c r="N279" i="10"/>
  <c r="AK279" i="10"/>
  <c r="AL279" i="10"/>
  <c r="AM279" i="10"/>
  <c r="AN279" i="10"/>
  <c r="AQ279" i="10"/>
  <c r="AR279" i="10"/>
  <c r="AS279" i="10"/>
  <c r="AT279" i="10"/>
  <c r="AU279" i="10"/>
  <c r="AV279" i="10"/>
  <c r="AY279" i="10"/>
  <c r="AZ279" i="10"/>
  <c r="BA279" i="10"/>
  <c r="BB279" i="10"/>
  <c r="BC279" i="10"/>
  <c r="AP279" i="10" s="1"/>
  <c r="BD279" i="10"/>
  <c r="AO279" i="10" s="1"/>
  <c r="BE279" i="10"/>
  <c r="BF279" i="10"/>
  <c r="BG279" i="10"/>
  <c r="BH279" i="10"/>
  <c r="BI279" i="10"/>
  <c r="BJ279" i="10"/>
  <c r="N280" i="10"/>
  <c r="AK280" i="10"/>
  <c r="AL280" i="10"/>
  <c r="AM280" i="10"/>
  <c r="AN280" i="10"/>
  <c r="AQ280" i="10"/>
  <c r="AR280" i="10"/>
  <c r="AS280" i="10"/>
  <c r="AT280" i="10"/>
  <c r="AU280" i="10"/>
  <c r="AV280" i="10"/>
  <c r="AY280" i="10"/>
  <c r="AZ280" i="10"/>
  <c r="BA280" i="10"/>
  <c r="BB280" i="10"/>
  <c r="BC280" i="10"/>
  <c r="BD280" i="10"/>
  <c r="BE280" i="10"/>
  <c r="BF280" i="10"/>
  <c r="BG280" i="10"/>
  <c r="BH280" i="10"/>
  <c r="BI280" i="10"/>
  <c r="BJ280" i="10"/>
  <c r="N281" i="10"/>
  <c r="AK281" i="10"/>
  <c r="AL281" i="10"/>
  <c r="AM281" i="10"/>
  <c r="AN281" i="10"/>
  <c r="AQ281" i="10"/>
  <c r="AR281" i="10"/>
  <c r="AS281" i="10"/>
  <c r="AT281" i="10"/>
  <c r="AU281" i="10"/>
  <c r="AV281" i="10"/>
  <c r="AY281" i="10"/>
  <c r="AZ281" i="10"/>
  <c r="BA281" i="10"/>
  <c r="BB281" i="10"/>
  <c r="BC281" i="10"/>
  <c r="BD281" i="10"/>
  <c r="BE281" i="10"/>
  <c r="BF281" i="10"/>
  <c r="BG281" i="10"/>
  <c r="BH281" i="10"/>
  <c r="BI281" i="10"/>
  <c r="BJ281" i="10"/>
  <c r="N282" i="10"/>
  <c r="AK282" i="10"/>
  <c r="AL282" i="10"/>
  <c r="AM282" i="10"/>
  <c r="AN282" i="10"/>
  <c r="AQ282" i="10"/>
  <c r="AR282" i="10"/>
  <c r="AS282" i="10"/>
  <c r="AT282" i="10"/>
  <c r="AU282" i="10"/>
  <c r="AV282" i="10"/>
  <c r="AY282" i="10"/>
  <c r="AZ282" i="10"/>
  <c r="BA282" i="10"/>
  <c r="BB282" i="10"/>
  <c r="BC282" i="10"/>
  <c r="BD282" i="10"/>
  <c r="AO282" i="10" s="1"/>
  <c r="BE282" i="10"/>
  <c r="BF282" i="10"/>
  <c r="BG282" i="10"/>
  <c r="BH282" i="10"/>
  <c r="BI282" i="10"/>
  <c r="BJ282" i="10"/>
  <c r="N283" i="10"/>
  <c r="AK283" i="10"/>
  <c r="AL283" i="10"/>
  <c r="AM283" i="10"/>
  <c r="AN283" i="10"/>
  <c r="AQ283" i="10"/>
  <c r="AR283" i="10"/>
  <c r="AS283" i="10"/>
  <c r="AT283" i="10"/>
  <c r="AU283" i="10"/>
  <c r="AV283" i="10"/>
  <c r="AY283" i="10"/>
  <c r="AZ283" i="10"/>
  <c r="BA283" i="10"/>
  <c r="BB283" i="10"/>
  <c r="BC283" i="10"/>
  <c r="AP283" i="10" s="1"/>
  <c r="BD283" i="10"/>
  <c r="AO283" i="10" s="1"/>
  <c r="BE283" i="10"/>
  <c r="BF283" i="10"/>
  <c r="BG283" i="10"/>
  <c r="BH283" i="10"/>
  <c r="BI283" i="10"/>
  <c r="BJ283" i="10"/>
  <c r="N284" i="10"/>
  <c r="AK284" i="10"/>
  <c r="AL284" i="10"/>
  <c r="AM284" i="10"/>
  <c r="AN284" i="10"/>
  <c r="AQ284" i="10"/>
  <c r="AR284" i="10"/>
  <c r="AS284" i="10"/>
  <c r="AT284" i="10"/>
  <c r="AU284" i="10"/>
  <c r="AV284" i="10"/>
  <c r="AY284" i="10"/>
  <c r="AZ284" i="10"/>
  <c r="BA284" i="10"/>
  <c r="BB284" i="10"/>
  <c r="BC284" i="10"/>
  <c r="AP284" i="10" s="1"/>
  <c r="BD284" i="10"/>
  <c r="AO284" i="10" s="1"/>
  <c r="BE284" i="10"/>
  <c r="BF284" i="10"/>
  <c r="BG284" i="10"/>
  <c r="BH284" i="10"/>
  <c r="BI284" i="10"/>
  <c r="BJ284" i="10"/>
  <c r="N285" i="10"/>
  <c r="AK285" i="10"/>
  <c r="AL285" i="10"/>
  <c r="AM285" i="10"/>
  <c r="AN285" i="10"/>
  <c r="AP285" i="10"/>
  <c r="AQ285" i="10"/>
  <c r="AR285" i="10"/>
  <c r="AS285" i="10"/>
  <c r="AT285" i="10"/>
  <c r="AU285" i="10"/>
  <c r="AV285" i="10"/>
  <c r="AY285" i="10"/>
  <c r="AZ285" i="10"/>
  <c r="BA285" i="10"/>
  <c r="BB285" i="10"/>
  <c r="BC285" i="10"/>
  <c r="BD285" i="10"/>
  <c r="AO285" i="10" s="1"/>
  <c r="BE285" i="10"/>
  <c r="BF285" i="10"/>
  <c r="BG285" i="10"/>
  <c r="BH285" i="10"/>
  <c r="BI285" i="10"/>
  <c r="BJ285" i="10"/>
  <c r="N286" i="10"/>
  <c r="AK286" i="10"/>
  <c r="AL286" i="10"/>
  <c r="AM286" i="10"/>
  <c r="AN286" i="10"/>
  <c r="AP286" i="10"/>
  <c r="AQ286" i="10"/>
  <c r="AR286" i="10"/>
  <c r="AS286" i="10"/>
  <c r="AT286" i="10"/>
  <c r="AU286" i="10"/>
  <c r="AV286" i="10"/>
  <c r="AY286" i="10"/>
  <c r="AZ286" i="10"/>
  <c r="BA286" i="10"/>
  <c r="BB286" i="10"/>
  <c r="BC286" i="10"/>
  <c r="BD286" i="10"/>
  <c r="AO286" i="10" s="1"/>
  <c r="BE286" i="10"/>
  <c r="BF286" i="10"/>
  <c r="BG286" i="10"/>
  <c r="BH286" i="10"/>
  <c r="BI286" i="10"/>
  <c r="BJ286" i="10"/>
  <c r="N287" i="10"/>
  <c r="AK287" i="10"/>
  <c r="AL287" i="10"/>
  <c r="AM287" i="10"/>
  <c r="AN287" i="10"/>
  <c r="AQ287" i="10"/>
  <c r="AR287" i="10"/>
  <c r="AS287" i="10"/>
  <c r="AT287" i="10"/>
  <c r="AU287" i="10"/>
  <c r="AV287" i="10"/>
  <c r="AY287" i="10"/>
  <c r="AZ287" i="10"/>
  <c r="BA287" i="10"/>
  <c r="BB287" i="10"/>
  <c r="BC287" i="10"/>
  <c r="AP287" i="10" s="1"/>
  <c r="BD287" i="10"/>
  <c r="AO287" i="10" s="1"/>
  <c r="BE287" i="10"/>
  <c r="BF287" i="10"/>
  <c r="BG287" i="10"/>
  <c r="BH287" i="10"/>
  <c r="BI287" i="10"/>
  <c r="BJ287" i="10"/>
  <c r="N288" i="10"/>
  <c r="AK288" i="10"/>
  <c r="AL288" i="10"/>
  <c r="AM288" i="10"/>
  <c r="AN288" i="10"/>
  <c r="AQ288" i="10"/>
  <c r="AR288" i="10"/>
  <c r="AS288" i="10"/>
  <c r="AT288" i="10"/>
  <c r="AU288" i="10"/>
  <c r="AV288" i="10"/>
  <c r="AY288" i="10"/>
  <c r="AZ288" i="10"/>
  <c r="BA288" i="10"/>
  <c r="BB288" i="10"/>
  <c r="BC288" i="10"/>
  <c r="AP288" i="10" s="1"/>
  <c r="BD288" i="10"/>
  <c r="AO288" i="10" s="1"/>
  <c r="BE288" i="10"/>
  <c r="BF288" i="10"/>
  <c r="BG288" i="10"/>
  <c r="BH288" i="10"/>
  <c r="BI288" i="10"/>
  <c r="BJ288" i="10"/>
  <c r="N289" i="10"/>
  <c r="AK289" i="10"/>
  <c r="AL289" i="10"/>
  <c r="AM289" i="10"/>
  <c r="AN289" i="10"/>
  <c r="AQ289" i="10"/>
  <c r="AR289" i="10"/>
  <c r="AS289" i="10"/>
  <c r="AT289" i="10"/>
  <c r="AU289" i="10"/>
  <c r="AV289" i="10"/>
  <c r="AY289" i="10"/>
  <c r="AZ289" i="10"/>
  <c r="BA289" i="10"/>
  <c r="BB289" i="10"/>
  <c r="BC289" i="10"/>
  <c r="AP289" i="10" s="1"/>
  <c r="BD289" i="10"/>
  <c r="AO289" i="10" s="1"/>
  <c r="BE289" i="10"/>
  <c r="BF289" i="10"/>
  <c r="BG289" i="10"/>
  <c r="BH289" i="10"/>
  <c r="BI289" i="10"/>
  <c r="BJ289" i="10"/>
  <c r="N290" i="10"/>
  <c r="AK290" i="10"/>
  <c r="AL290" i="10"/>
  <c r="AM290" i="10"/>
  <c r="AN290" i="10"/>
  <c r="AQ290" i="10"/>
  <c r="AR290" i="10"/>
  <c r="AS290" i="10"/>
  <c r="AT290" i="10"/>
  <c r="AU290" i="10"/>
  <c r="AV290" i="10"/>
  <c r="AY290" i="10"/>
  <c r="AZ290" i="10"/>
  <c r="BA290" i="10"/>
  <c r="BB290" i="10"/>
  <c r="BC290" i="10"/>
  <c r="AP290" i="10" s="1"/>
  <c r="BD290" i="10"/>
  <c r="AO290" i="10" s="1"/>
  <c r="BE290" i="10"/>
  <c r="BF290" i="10"/>
  <c r="BG290" i="10"/>
  <c r="BH290" i="10"/>
  <c r="BI290" i="10"/>
  <c r="BJ290" i="10"/>
  <c r="N291" i="10"/>
  <c r="AK291" i="10"/>
  <c r="AL291" i="10"/>
  <c r="AM291" i="10"/>
  <c r="AN291" i="10"/>
  <c r="AQ291" i="10"/>
  <c r="AR291" i="10"/>
  <c r="AS291" i="10"/>
  <c r="AT291" i="10"/>
  <c r="AU291" i="10"/>
  <c r="AV291" i="10"/>
  <c r="AY291" i="10"/>
  <c r="AZ291" i="10"/>
  <c r="BA291" i="10"/>
  <c r="BB291" i="10"/>
  <c r="BC291" i="10"/>
  <c r="AP291" i="10" s="1"/>
  <c r="BD291" i="10"/>
  <c r="BE291" i="10"/>
  <c r="BF291" i="10"/>
  <c r="BG291" i="10"/>
  <c r="BH291" i="10"/>
  <c r="BI291" i="10"/>
  <c r="BJ291" i="10"/>
  <c r="N292" i="10"/>
  <c r="AK292" i="10"/>
  <c r="AL292" i="10"/>
  <c r="AM292" i="10"/>
  <c r="AN292" i="10"/>
  <c r="AQ292" i="10"/>
  <c r="AR292" i="10"/>
  <c r="AS292" i="10"/>
  <c r="AT292" i="10"/>
  <c r="AU292" i="10"/>
  <c r="AV292" i="10"/>
  <c r="AY292" i="10"/>
  <c r="AZ292" i="10"/>
  <c r="BA292" i="10"/>
  <c r="BB292" i="10"/>
  <c r="BC292" i="10"/>
  <c r="AP292" i="10" s="1"/>
  <c r="BD292" i="10"/>
  <c r="AO292" i="10" s="1"/>
  <c r="BE292" i="10"/>
  <c r="BF292" i="10"/>
  <c r="BG292" i="10"/>
  <c r="BH292" i="10"/>
  <c r="BI292" i="10"/>
  <c r="BJ292" i="10"/>
  <c r="N293" i="10"/>
  <c r="AK293" i="10"/>
  <c r="AL293" i="10"/>
  <c r="AM293" i="10"/>
  <c r="AN293" i="10"/>
  <c r="AQ293" i="10"/>
  <c r="AR293" i="10"/>
  <c r="AS293" i="10"/>
  <c r="AT293" i="10"/>
  <c r="AU293" i="10"/>
  <c r="AV293" i="10"/>
  <c r="AY293" i="10"/>
  <c r="AZ293" i="10"/>
  <c r="BA293" i="10"/>
  <c r="BB293" i="10"/>
  <c r="BC293" i="10"/>
  <c r="AP293" i="10" s="1"/>
  <c r="BD293" i="10"/>
  <c r="BE293" i="10"/>
  <c r="BF293" i="10"/>
  <c r="BG293" i="10"/>
  <c r="BH293" i="10"/>
  <c r="BI293" i="10"/>
  <c r="BJ293" i="10"/>
  <c r="N294" i="10"/>
  <c r="AK294" i="10"/>
  <c r="AL294" i="10"/>
  <c r="AM294" i="10"/>
  <c r="AN294" i="10"/>
  <c r="AQ294" i="10"/>
  <c r="AR294" i="10"/>
  <c r="AS294" i="10"/>
  <c r="AT294" i="10"/>
  <c r="AU294" i="10"/>
  <c r="AV294" i="10"/>
  <c r="AY294" i="10"/>
  <c r="AZ294" i="10"/>
  <c r="BA294" i="10"/>
  <c r="BB294" i="10"/>
  <c r="BC294" i="10"/>
  <c r="AP294" i="10" s="1"/>
  <c r="BD294" i="10"/>
  <c r="AO294" i="10" s="1"/>
  <c r="BE294" i="10"/>
  <c r="BF294" i="10"/>
  <c r="BG294" i="10"/>
  <c r="BH294" i="10"/>
  <c r="BI294" i="10"/>
  <c r="BJ294" i="10"/>
  <c r="N295" i="10"/>
  <c r="AK295" i="10"/>
  <c r="AL295" i="10"/>
  <c r="AM295" i="10"/>
  <c r="AN295" i="10"/>
  <c r="AQ295" i="10"/>
  <c r="AR295" i="10"/>
  <c r="AS295" i="10"/>
  <c r="AT295" i="10"/>
  <c r="AU295" i="10"/>
  <c r="AV295" i="10"/>
  <c r="AY295" i="10"/>
  <c r="AZ295" i="10"/>
  <c r="BA295" i="10"/>
  <c r="BB295" i="10"/>
  <c r="BC295" i="10"/>
  <c r="BD295" i="10"/>
  <c r="AO295" i="10" s="1"/>
  <c r="BE295" i="10"/>
  <c r="BF295" i="10"/>
  <c r="BG295" i="10"/>
  <c r="BH295" i="10"/>
  <c r="BI295" i="10"/>
  <c r="BJ295" i="10"/>
  <c r="N296" i="10"/>
  <c r="AK296" i="10"/>
  <c r="AL296" i="10"/>
  <c r="AM296" i="10"/>
  <c r="AN296" i="10"/>
  <c r="AQ296" i="10"/>
  <c r="AR296" i="10"/>
  <c r="AS296" i="10"/>
  <c r="AT296" i="10"/>
  <c r="AU296" i="10"/>
  <c r="AV296" i="10"/>
  <c r="AY296" i="10"/>
  <c r="AZ296" i="10"/>
  <c r="BA296" i="10"/>
  <c r="BB296" i="10"/>
  <c r="BC296" i="10"/>
  <c r="BD296" i="10"/>
  <c r="BE296" i="10"/>
  <c r="BF296" i="10"/>
  <c r="BG296" i="10"/>
  <c r="BH296" i="10"/>
  <c r="BI296" i="10"/>
  <c r="BJ296" i="10"/>
  <c r="N297" i="10"/>
  <c r="AK297" i="10"/>
  <c r="AL297" i="10"/>
  <c r="AM297" i="10"/>
  <c r="AN297" i="10"/>
  <c r="AQ297" i="10"/>
  <c r="AR297" i="10"/>
  <c r="AS297" i="10"/>
  <c r="AT297" i="10"/>
  <c r="AU297" i="10"/>
  <c r="AV297" i="10"/>
  <c r="AY297" i="10"/>
  <c r="AZ297" i="10"/>
  <c r="BA297" i="10"/>
  <c r="BB297" i="10"/>
  <c r="BC297" i="10"/>
  <c r="BD297" i="10"/>
  <c r="AO297" i="10" s="1"/>
  <c r="BE297" i="10"/>
  <c r="BF297" i="10"/>
  <c r="BG297" i="10"/>
  <c r="BH297" i="10"/>
  <c r="BI297" i="10"/>
  <c r="BJ297" i="10"/>
  <c r="N298" i="10"/>
  <c r="AK298" i="10"/>
  <c r="AL298" i="10"/>
  <c r="AM298" i="10"/>
  <c r="AN298" i="10"/>
  <c r="AQ298" i="10"/>
  <c r="AR298" i="10"/>
  <c r="AS298" i="10"/>
  <c r="AT298" i="10"/>
  <c r="AU298" i="10"/>
  <c r="AV298" i="10"/>
  <c r="AY298" i="10"/>
  <c r="AZ298" i="10"/>
  <c r="BA298" i="10"/>
  <c r="BB298" i="10"/>
  <c r="BC298" i="10"/>
  <c r="AP298" i="10" s="1"/>
  <c r="BD298" i="10"/>
  <c r="AO298" i="10" s="1"/>
  <c r="BE298" i="10"/>
  <c r="BF298" i="10"/>
  <c r="BG298" i="10"/>
  <c r="BH298" i="10"/>
  <c r="BI298" i="10"/>
  <c r="BJ298" i="10"/>
  <c r="N299" i="10"/>
  <c r="AK299" i="10"/>
  <c r="AL299" i="10"/>
  <c r="AM299" i="10"/>
  <c r="AN299" i="10"/>
  <c r="AQ299" i="10"/>
  <c r="AR299" i="10"/>
  <c r="AS299" i="10"/>
  <c r="AT299" i="10"/>
  <c r="AU299" i="10"/>
  <c r="AV299" i="10"/>
  <c r="AY299" i="10"/>
  <c r="AZ299" i="10"/>
  <c r="BA299" i="10"/>
  <c r="BB299" i="10"/>
  <c r="BC299" i="10"/>
  <c r="AP299" i="10" s="1"/>
  <c r="BD299" i="10"/>
  <c r="AO299" i="10" s="1"/>
  <c r="BE299" i="10"/>
  <c r="BF299" i="10"/>
  <c r="BG299" i="10"/>
  <c r="BH299" i="10"/>
  <c r="BI299" i="10"/>
  <c r="BJ299" i="10"/>
  <c r="N300" i="10"/>
  <c r="AK300" i="10"/>
  <c r="AL300" i="10"/>
  <c r="AM300" i="10"/>
  <c r="AN300" i="10"/>
  <c r="AQ300" i="10"/>
  <c r="AR300" i="10"/>
  <c r="AS300" i="10"/>
  <c r="AT300" i="10"/>
  <c r="AU300" i="10"/>
  <c r="AV300" i="10"/>
  <c r="AY300" i="10"/>
  <c r="AZ300" i="10"/>
  <c r="BA300" i="10"/>
  <c r="BB300" i="10"/>
  <c r="BC300" i="10"/>
  <c r="BD300" i="10"/>
  <c r="BE300" i="10"/>
  <c r="BF300" i="10"/>
  <c r="BG300" i="10"/>
  <c r="BH300" i="10"/>
  <c r="BI300" i="10"/>
  <c r="BJ300" i="10"/>
  <c r="N301" i="10"/>
  <c r="AK301" i="10"/>
  <c r="AL301" i="10"/>
  <c r="AM301" i="10"/>
  <c r="AN301" i="10"/>
  <c r="AQ301" i="10"/>
  <c r="AR301" i="10"/>
  <c r="AS301" i="10"/>
  <c r="AT301" i="10"/>
  <c r="AU301" i="10"/>
  <c r="AV301" i="10"/>
  <c r="AY301" i="10"/>
  <c r="AZ301" i="10"/>
  <c r="BA301" i="10"/>
  <c r="BB301" i="10"/>
  <c r="BC301" i="10"/>
  <c r="AP301" i="10" s="1"/>
  <c r="BD301" i="10"/>
  <c r="BE301" i="10"/>
  <c r="BF301" i="10"/>
  <c r="BG301" i="10"/>
  <c r="BH301" i="10"/>
  <c r="BI301" i="10"/>
  <c r="BJ301" i="10"/>
  <c r="N65" i="9"/>
  <c r="N66" i="9"/>
  <c r="N67" i="9"/>
  <c r="N68" i="9"/>
  <c r="BK297" i="10" l="1"/>
  <c r="BL273" i="10"/>
  <c r="AC273" i="10" s="1"/>
  <c r="AW179" i="12"/>
  <c r="BI60" i="12"/>
  <c r="BE60" i="12"/>
  <c r="BA60" i="12"/>
  <c r="AL60" i="12"/>
  <c r="BH59" i="12"/>
  <c r="AZ59" i="12"/>
  <c r="AN59" i="12"/>
  <c r="AL37" i="12"/>
  <c r="AZ37" i="12"/>
  <c r="BK271" i="12"/>
  <c r="AW271" i="12"/>
  <c r="AW298" i="10"/>
  <c r="AW234" i="12"/>
  <c r="AW203" i="12"/>
  <c r="AW186" i="12"/>
  <c r="AW158" i="12"/>
  <c r="BH60" i="12"/>
  <c r="BD60" i="12"/>
  <c r="AO60" i="12" s="1"/>
  <c r="AK60" i="12"/>
  <c r="BG59" i="12"/>
  <c r="AY59" i="12"/>
  <c r="AM59" i="12"/>
  <c r="AW267" i="12"/>
  <c r="X22" i="1"/>
  <c r="AW139" i="12"/>
  <c r="BG60" i="12"/>
  <c r="AY60" i="12"/>
  <c r="AN60" i="12"/>
  <c r="BF59" i="12"/>
  <c r="N84" i="12"/>
  <c r="N83" i="12"/>
  <c r="Z22" i="1"/>
  <c r="U22" i="1"/>
  <c r="AG22" i="1" s="1"/>
  <c r="AF22" i="1"/>
  <c r="BK241" i="12"/>
  <c r="BL127" i="12"/>
  <c r="U127" i="12" s="1"/>
  <c r="BF60" i="12"/>
  <c r="BI59" i="12"/>
  <c r="BE59" i="12"/>
  <c r="AK59" i="12"/>
  <c r="AQ37" i="12"/>
  <c r="AW269" i="12"/>
  <c r="V22" i="1"/>
  <c r="Z51" i="12"/>
  <c r="U50" i="12"/>
  <c r="AD50" i="12"/>
  <c r="AE50" i="12"/>
  <c r="AC50" i="12"/>
  <c r="W50" i="12"/>
  <c r="Y50" i="12"/>
  <c r="AF50" i="12"/>
  <c r="V50" i="12"/>
  <c r="X50" i="12"/>
  <c r="Z50" i="12"/>
  <c r="AH50" i="12" s="1"/>
  <c r="W51" i="12"/>
  <c r="Y51" i="12"/>
  <c r="AI51" i="12" s="1"/>
  <c r="AC51" i="12"/>
  <c r="AB51" i="12"/>
  <c r="V51" i="12"/>
  <c r="AF51" i="12"/>
  <c r="AA51" i="12"/>
  <c r="AH51" i="12" s="1"/>
  <c r="X51" i="12"/>
  <c r="AU70" i="11"/>
  <c r="AW273" i="11"/>
  <c r="AM69" i="11"/>
  <c r="AT60" i="11"/>
  <c r="AK60" i="11"/>
  <c r="AL70" i="11"/>
  <c r="AZ69" i="11"/>
  <c r="BI60" i="11"/>
  <c r="BL292" i="11"/>
  <c r="AF292" i="11" s="1"/>
  <c r="BK288" i="11"/>
  <c r="BL284" i="11"/>
  <c r="W284" i="11" s="1"/>
  <c r="BL279" i="11"/>
  <c r="V279" i="11" s="1"/>
  <c r="AW276" i="11"/>
  <c r="BK279" i="11"/>
  <c r="BK297" i="11"/>
  <c r="BL295" i="11"/>
  <c r="V295" i="11" s="1"/>
  <c r="BL277" i="11"/>
  <c r="U277" i="11" s="1"/>
  <c r="AW289" i="11"/>
  <c r="AW294" i="11"/>
  <c r="W295" i="11"/>
  <c r="BK296" i="11"/>
  <c r="Y292" i="11"/>
  <c r="AW280" i="11"/>
  <c r="AW278" i="11"/>
  <c r="BK271" i="11"/>
  <c r="AW304" i="11"/>
  <c r="AW270" i="11"/>
  <c r="BL290" i="11"/>
  <c r="AB290" i="11" s="1"/>
  <c r="BK304" i="11"/>
  <c r="AO292" i="11"/>
  <c r="AW292" i="11" s="1"/>
  <c r="BK281" i="11"/>
  <c r="BK272" i="11"/>
  <c r="BL271" i="11"/>
  <c r="AE271" i="11" s="1"/>
  <c r="AW303" i="11"/>
  <c r="BI85" i="11"/>
  <c r="BJ85" i="11"/>
  <c r="BB85" i="11"/>
  <c r="AZ86" i="11"/>
  <c r="BH86" i="11"/>
  <c r="BA86" i="11"/>
  <c r="AV86" i="11"/>
  <c r="N86" i="11"/>
  <c r="BE86" i="11"/>
  <c r="BE85" i="11"/>
  <c r="AR85" i="11"/>
  <c r="BD86" i="11"/>
  <c r="AO86" i="11" s="1"/>
  <c r="AN86" i="11"/>
  <c r="BD85" i="11"/>
  <c r="AO85" i="11" s="1"/>
  <c r="AK86" i="11"/>
  <c r="AS49" i="11"/>
  <c r="BK248" i="10"/>
  <c r="BL285" i="10"/>
  <c r="AD285" i="10" s="1"/>
  <c r="AW279" i="10"/>
  <c r="BK257" i="10"/>
  <c r="BK249" i="10"/>
  <c r="BK280" i="10"/>
  <c r="AW247" i="10"/>
  <c r="BK281" i="10"/>
  <c r="BL261" i="10"/>
  <c r="V261" i="10" s="1"/>
  <c r="BK299" i="10"/>
  <c r="AW250" i="10"/>
  <c r="AW242" i="10"/>
  <c r="AW263" i="10"/>
  <c r="BL296" i="10"/>
  <c r="AA296" i="10" s="1"/>
  <c r="BK295" i="10"/>
  <c r="AW287" i="10"/>
  <c r="BK282" i="10"/>
  <c r="AW268" i="10"/>
  <c r="AW264" i="10"/>
  <c r="AE261" i="10"/>
  <c r="AW289" i="10"/>
  <c r="Y283" i="10"/>
  <c r="AI283" i="10" s="1"/>
  <c r="BL256" i="10"/>
  <c r="Y256" i="10" s="1"/>
  <c r="AW285" i="10"/>
  <c r="BL291" i="10"/>
  <c r="W291" i="10" s="1"/>
  <c r="BL270" i="10"/>
  <c r="AW294" i="10"/>
  <c r="BL246" i="10"/>
  <c r="AB246" i="10" s="1"/>
  <c r="AD261" i="10"/>
  <c r="BL294" i="10"/>
  <c r="U294" i="10" s="1"/>
  <c r="BL283" i="10"/>
  <c r="Z283" i="10" s="1"/>
  <c r="BL271" i="10"/>
  <c r="AC271" i="10" s="1"/>
  <c r="BK256" i="10"/>
  <c r="AW277" i="10"/>
  <c r="AW288" i="10"/>
  <c r="BK271" i="10"/>
  <c r="BK283" i="10"/>
  <c r="AW278" i="10"/>
  <c r="BL259" i="10"/>
  <c r="AB259" i="10" s="1"/>
  <c r="BK300" i="10"/>
  <c r="AW290" i="10"/>
  <c r="AG39" i="9"/>
  <c r="AI39" i="9"/>
  <c r="AI22" i="1"/>
  <c r="AH22" i="1"/>
  <c r="AW78" i="11"/>
  <c r="AW79" i="11"/>
  <c r="AW57" i="12"/>
  <c r="BL269" i="12"/>
  <c r="Z269" i="12" s="1"/>
  <c r="AW268" i="12"/>
  <c r="AF266" i="12"/>
  <c r="BK267" i="12"/>
  <c r="AP270" i="12"/>
  <c r="AA265" i="12"/>
  <c r="BK270" i="12"/>
  <c r="AE271" i="12"/>
  <c r="AC265" i="12"/>
  <c r="AW263" i="12"/>
  <c r="AO266" i="12"/>
  <c r="AW266" i="12" s="1"/>
  <c r="BK266" i="12"/>
  <c r="BL266" i="12"/>
  <c r="Y266" i="12" s="1"/>
  <c r="BK263" i="12"/>
  <c r="Y271" i="12"/>
  <c r="BL268" i="12"/>
  <c r="AC268" i="12" s="1"/>
  <c r="U268" i="12"/>
  <c r="BK268" i="12"/>
  <c r="X266" i="12"/>
  <c r="BL270" i="12"/>
  <c r="AA270" i="12" s="1"/>
  <c r="AO270" i="12"/>
  <c r="AW270" i="12" s="1"/>
  <c r="Y270" i="12"/>
  <c r="AB265" i="12"/>
  <c r="BL265" i="12"/>
  <c r="Z265" i="12" s="1"/>
  <c r="BK269" i="12"/>
  <c r="BK265" i="12"/>
  <c r="BL264" i="12"/>
  <c r="U264" i="12" s="1"/>
  <c r="AP266" i="12"/>
  <c r="BK264" i="12"/>
  <c r="BL271" i="12"/>
  <c r="X271" i="12" s="1"/>
  <c r="V271" i="12"/>
  <c r="BL267" i="12"/>
  <c r="V267" i="12"/>
  <c r="BL263" i="12"/>
  <c r="V263" i="12"/>
  <c r="AW247" i="12"/>
  <c r="AW252" i="12"/>
  <c r="AW249" i="12"/>
  <c r="BL198" i="12"/>
  <c r="AW188" i="12"/>
  <c r="BL226" i="12"/>
  <c r="U226" i="12" s="1"/>
  <c r="BL205" i="12"/>
  <c r="W205" i="12" s="1"/>
  <c r="AW195" i="12"/>
  <c r="AW228" i="12"/>
  <c r="AW242" i="12"/>
  <c r="BK198" i="12"/>
  <c r="AW261" i="12"/>
  <c r="AW257" i="12"/>
  <c r="BK207" i="12"/>
  <c r="BK218" i="12"/>
  <c r="AW175" i="12"/>
  <c r="AW87" i="12"/>
  <c r="BK128" i="12"/>
  <c r="BL118" i="12"/>
  <c r="AW110" i="12"/>
  <c r="BL102" i="12"/>
  <c r="V102" i="12" s="1"/>
  <c r="AW159" i="12"/>
  <c r="AW154" i="12"/>
  <c r="BL95" i="12"/>
  <c r="AW180" i="12"/>
  <c r="AW88" i="12"/>
  <c r="AW60" i="12"/>
  <c r="BL122" i="12"/>
  <c r="AB122" i="12" s="1"/>
  <c r="AW138" i="12"/>
  <c r="AW109" i="12"/>
  <c r="AN84" i="12"/>
  <c r="AM84" i="12"/>
  <c r="BE83" i="12"/>
  <c r="AW64" i="12"/>
  <c r="AW65" i="12"/>
  <c r="AW79" i="12"/>
  <c r="AW80" i="12"/>
  <c r="AW72" i="12"/>
  <c r="AW76" i="12"/>
  <c r="AR37" i="12"/>
  <c r="AR36" i="12"/>
  <c r="AW36" i="12" s="1"/>
  <c r="AS36" i="12"/>
  <c r="BD37" i="12"/>
  <c r="AO37" i="12" s="1"/>
  <c r="AW37" i="12" s="1"/>
  <c r="AS37" i="12"/>
  <c r="AY36" i="12"/>
  <c r="BK213" i="12"/>
  <c r="AO164" i="12"/>
  <c r="AW164" i="12" s="1"/>
  <c r="BL151" i="12"/>
  <c r="Y151" i="12" s="1"/>
  <c r="AD123" i="12"/>
  <c r="X95" i="12"/>
  <c r="BK230" i="12"/>
  <c r="BK229" i="12"/>
  <c r="BK126" i="12"/>
  <c r="BL123" i="12"/>
  <c r="AA123" i="12" s="1"/>
  <c r="BK94" i="12"/>
  <c r="AW84" i="12"/>
  <c r="BL230" i="12"/>
  <c r="Y230" i="12" s="1"/>
  <c r="BL215" i="12"/>
  <c r="AB215" i="12" s="1"/>
  <c r="BK136" i="12"/>
  <c r="BK103" i="12"/>
  <c r="AW97" i="12"/>
  <c r="BL86" i="12"/>
  <c r="AF86" i="12" s="1"/>
  <c r="BL256" i="12"/>
  <c r="V256" i="12" s="1"/>
  <c r="BK246" i="12"/>
  <c r="BK233" i="12"/>
  <c r="BL180" i="12"/>
  <c r="X180" i="12" s="1"/>
  <c r="BK58" i="12"/>
  <c r="BL58" i="12" s="1"/>
  <c r="V58" i="12" s="1"/>
  <c r="AW248" i="12"/>
  <c r="BK247" i="12"/>
  <c r="BL207" i="12"/>
  <c r="W207" i="12" s="1"/>
  <c r="AW194" i="12"/>
  <c r="BL177" i="12"/>
  <c r="AC177" i="12" s="1"/>
  <c r="BK149" i="12"/>
  <c r="BL138" i="12"/>
  <c r="AD138" i="12" s="1"/>
  <c r="BK174" i="12"/>
  <c r="BL235" i="12"/>
  <c r="AF235" i="12" s="1"/>
  <c r="AW196" i="12"/>
  <c r="AW184" i="12"/>
  <c r="BK165" i="12"/>
  <c r="BL158" i="12"/>
  <c r="BK101" i="12"/>
  <c r="BK83" i="12"/>
  <c r="AW77" i="12"/>
  <c r="BL62" i="12"/>
  <c r="AB62" i="12" s="1"/>
  <c r="V235" i="12"/>
  <c r="BL209" i="12"/>
  <c r="U209" i="12" s="1"/>
  <c r="BK191" i="12"/>
  <c r="AW135" i="12"/>
  <c r="AW132" i="12"/>
  <c r="AW239" i="12"/>
  <c r="BK238" i="12"/>
  <c r="BK150" i="12"/>
  <c r="BK133" i="12"/>
  <c r="AW125" i="12"/>
  <c r="AW124" i="12"/>
  <c r="AW96" i="12"/>
  <c r="AO78" i="12"/>
  <c r="BK78" i="12"/>
  <c r="AW74" i="12"/>
  <c r="BK259" i="12"/>
  <c r="BL246" i="12"/>
  <c r="W246" i="12" s="1"/>
  <c r="BL195" i="12"/>
  <c r="V195" i="12" s="1"/>
  <c r="BL98" i="12"/>
  <c r="AD98" i="12" s="1"/>
  <c r="BK92" i="12"/>
  <c r="AW200" i="12"/>
  <c r="BK194" i="12"/>
  <c r="BL183" i="12"/>
  <c r="AC183" i="12" s="1"/>
  <c r="BL164" i="12"/>
  <c r="AB164" i="12" s="1"/>
  <c r="BK152" i="12"/>
  <c r="AW147" i="12"/>
  <c r="BK96" i="12"/>
  <c r="BK70" i="12"/>
  <c r="AW251" i="12"/>
  <c r="BK187" i="12"/>
  <c r="BK245" i="12"/>
  <c r="BL236" i="12"/>
  <c r="AD236" i="12" s="1"/>
  <c r="AW85" i="12"/>
  <c r="AW236" i="12"/>
  <c r="AD198" i="12"/>
  <c r="BK193" i="12"/>
  <c r="AW168" i="12"/>
  <c r="BL188" i="12"/>
  <c r="W188" i="12" s="1"/>
  <c r="BL150" i="12"/>
  <c r="Y150" i="12" s="1"/>
  <c r="AW111" i="12"/>
  <c r="AB95" i="12"/>
  <c r="BK84" i="12"/>
  <c r="AW67" i="12"/>
  <c r="AO189" i="12"/>
  <c r="BK219" i="12"/>
  <c r="BL189" i="12"/>
  <c r="Y189" i="12" s="1"/>
  <c r="AD256" i="12"/>
  <c r="BL254" i="12"/>
  <c r="AA254" i="12" s="1"/>
  <c r="X246" i="12"/>
  <c r="AP233" i="12"/>
  <c r="BL211" i="12"/>
  <c r="AE211" i="12" s="1"/>
  <c r="AW170" i="12"/>
  <c r="AW107" i="12"/>
  <c r="BL258" i="12"/>
  <c r="AB258" i="12" s="1"/>
  <c r="AO244" i="12"/>
  <c r="AW244" i="12" s="1"/>
  <c r="AP241" i="12"/>
  <c r="AW241" i="12" s="1"/>
  <c r="BK228" i="12"/>
  <c r="BL228" i="12"/>
  <c r="U228" i="12" s="1"/>
  <c r="AP213" i="12"/>
  <c r="AW213" i="12" s="1"/>
  <c r="AC198" i="12"/>
  <c r="AF198" i="12"/>
  <c r="X198" i="12"/>
  <c r="V198" i="12"/>
  <c r="W198" i="12"/>
  <c r="AA198" i="12"/>
  <c r="U198" i="12"/>
  <c r="AE198" i="12"/>
  <c r="BL261" i="12"/>
  <c r="Y261" i="12" s="1"/>
  <c r="BK261" i="12"/>
  <c r="AB261" i="12"/>
  <c r="AE256" i="12"/>
  <c r="BK262" i="12"/>
  <c r="BL262" i="12"/>
  <c r="W262" i="12" s="1"/>
  <c r="AW262" i="12"/>
  <c r="Z180" i="12"/>
  <c r="W180" i="12"/>
  <c r="V180" i="12"/>
  <c r="AD180" i="12"/>
  <c r="AF180" i="12"/>
  <c r="AP174" i="12"/>
  <c r="AW174" i="12" s="1"/>
  <c r="BL210" i="12"/>
  <c r="W210" i="12" s="1"/>
  <c r="AO260" i="12"/>
  <c r="AW260" i="12" s="1"/>
  <c r="BL260" i="12"/>
  <c r="AC260" i="12" s="1"/>
  <c r="X256" i="12"/>
  <c r="AP229" i="12"/>
  <c r="AW229" i="12" s="1"/>
  <c r="U207" i="12"/>
  <c r="X207" i="12"/>
  <c r="BK189" i="12"/>
  <c r="AW259" i="12"/>
  <c r="BL255" i="12"/>
  <c r="AF255" i="12" s="1"/>
  <c r="BK145" i="12"/>
  <c r="BK144" i="12"/>
  <c r="BL144" i="12"/>
  <c r="U144" i="12" s="1"/>
  <c r="AB256" i="12"/>
  <c r="BL253" i="12"/>
  <c r="BK253" i="12"/>
  <c r="AW227" i="12"/>
  <c r="AO208" i="12"/>
  <c r="AW208" i="12" s="1"/>
  <c r="BL208" i="12"/>
  <c r="AC208" i="12" s="1"/>
  <c r="BK206" i="12"/>
  <c r="AW255" i="12"/>
  <c r="BK252" i="12"/>
  <c r="BL252" i="12"/>
  <c r="AD252" i="12" s="1"/>
  <c r="BK248" i="12"/>
  <c r="BL248" i="12"/>
  <c r="Y248" i="12" s="1"/>
  <c r="BL237" i="12"/>
  <c r="U237" i="12" s="1"/>
  <c r="BK237" i="12"/>
  <c r="W177" i="12"/>
  <c r="AE177" i="12"/>
  <c r="AD205" i="12"/>
  <c r="V205" i="12"/>
  <c r="BK203" i="12"/>
  <c r="BL200" i="12"/>
  <c r="AE200" i="12" s="1"/>
  <c r="BK182" i="12"/>
  <c r="BL182" i="12"/>
  <c r="BL173" i="12"/>
  <c r="AF173" i="12" s="1"/>
  <c r="BL225" i="12"/>
  <c r="Y225" i="12" s="1"/>
  <c r="BK258" i="12"/>
  <c r="AC215" i="12"/>
  <c r="X210" i="12"/>
  <c r="BK112" i="12"/>
  <c r="BL112" i="12"/>
  <c r="AD112" i="12" s="1"/>
  <c r="AO71" i="12"/>
  <c r="AW71" i="12" s="1"/>
  <c r="AA262" i="12"/>
  <c r="AF258" i="12"/>
  <c r="X258" i="12"/>
  <c r="AE255" i="12"/>
  <c r="AW243" i="12"/>
  <c r="BK239" i="12"/>
  <c r="BL239" i="12"/>
  <c r="W239" i="12" s="1"/>
  <c r="AB236" i="12"/>
  <c r="AW235" i="12"/>
  <c r="BL234" i="12"/>
  <c r="V234" i="12" s="1"/>
  <c r="BK234" i="12"/>
  <c r="AP230" i="12"/>
  <c r="Z230" i="12"/>
  <c r="AF230" i="12"/>
  <c r="AD223" i="12"/>
  <c r="BL220" i="12"/>
  <c r="BL218" i="12"/>
  <c r="V218" i="12" s="1"/>
  <c r="AO207" i="12"/>
  <c r="Y207" i="12"/>
  <c r="AO201" i="12"/>
  <c r="AW201" i="12" s="1"/>
  <c r="Y198" i="12"/>
  <c r="AO198" i="12"/>
  <c r="BK196" i="12"/>
  <c r="BL196" i="12"/>
  <c r="Y196" i="12" s="1"/>
  <c r="AO185" i="12"/>
  <c r="AW185" i="12"/>
  <c r="AO199" i="12"/>
  <c r="AW199" i="12" s="1"/>
  <c r="BK197" i="12"/>
  <c r="BK170" i="12"/>
  <c r="AO169" i="12"/>
  <c r="AW169" i="12" s="1"/>
  <c r="AA261" i="12"/>
  <c r="AP250" i="12"/>
  <c r="AW250" i="12" s="1"/>
  <c r="BK254" i="12"/>
  <c r="AW253" i="12"/>
  <c r="BL251" i="12"/>
  <c r="AE251" i="12" s="1"/>
  <c r="AW232" i="12"/>
  <c r="BK231" i="12"/>
  <c r="BL231" i="12"/>
  <c r="Y231" i="12" s="1"/>
  <c r="W218" i="12"/>
  <c r="AB205" i="12"/>
  <c r="Y262" i="12"/>
  <c r="BL257" i="12"/>
  <c r="X257" i="12" s="1"/>
  <c r="BL250" i="12"/>
  <c r="Y250" i="12" s="1"/>
  <c r="BL247" i="12"/>
  <c r="Y247" i="12" s="1"/>
  <c r="W236" i="12"/>
  <c r="W230" i="12"/>
  <c r="X228" i="12"/>
  <c r="BK227" i="12"/>
  <c r="BL227" i="12"/>
  <c r="BK223" i="12"/>
  <c r="BL223" i="12"/>
  <c r="AF223" i="12" s="1"/>
  <c r="AO209" i="12"/>
  <c r="AP207" i="12"/>
  <c r="BK202" i="12"/>
  <c r="AP198" i="12"/>
  <c r="AW198" i="12" s="1"/>
  <c r="Z198" i="12"/>
  <c r="AW197" i="12"/>
  <c r="V188" i="12"/>
  <c r="BL161" i="12"/>
  <c r="Z161" i="12" s="1"/>
  <c r="BK161" i="12"/>
  <c r="AP126" i="12"/>
  <c r="BL241" i="12"/>
  <c r="AF241" i="12" s="1"/>
  <c r="Z236" i="12"/>
  <c r="V236" i="12"/>
  <c r="Y236" i="12"/>
  <c r="AA236" i="12"/>
  <c r="BK225" i="12"/>
  <c r="AP218" i="12"/>
  <c r="AO205" i="12"/>
  <c r="AO192" i="12"/>
  <c r="AW192" i="12" s="1"/>
  <c r="AP189" i="12"/>
  <c r="Z189" i="12"/>
  <c r="W62" i="12"/>
  <c r="U62" i="12"/>
  <c r="AC62" i="12"/>
  <c r="AO254" i="12"/>
  <c r="AW254" i="12" s="1"/>
  <c r="BK224" i="12"/>
  <c r="BL224" i="12"/>
  <c r="AC224" i="12" s="1"/>
  <c r="BK216" i="12"/>
  <c r="BL216" i="12"/>
  <c r="Y216" i="12" s="1"/>
  <c r="AP205" i="12"/>
  <c r="AC158" i="12"/>
  <c r="AF158" i="12"/>
  <c r="BK135" i="12"/>
  <c r="BL135" i="12"/>
  <c r="U135" i="12" s="1"/>
  <c r="AO230" i="12"/>
  <c r="BK221" i="12"/>
  <c r="BL221" i="12"/>
  <c r="AW212" i="12"/>
  <c r="BK260" i="12"/>
  <c r="BL259" i="12"/>
  <c r="Y259" i="12" s="1"/>
  <c r="BK257" i="12"/>
  <c r="AW238" i="12"/>
  <c r="AF226" i="12"/>
  <c r="AW226" i="12"/>
  <c r="AO225" i="12"/>
  <c r="AW221" i="12"/>
  <c r="AP219" i="12"/>
  <c r="AW219" i="12" s="1"/>
  <c r="V217" i="12"/>
  <c r="BL217" i="12"/>
  <c r="AF217" i="12" s="1"/>
  <c r="AO211" i="12"/>
  <c r="AW211" i="12"/>
  <c r="BK209" i="12"/>
  <c r="AP209" i="12"/>
  <c r="BL204" i="12"/>
  <c r="AB204" i="12" s="1"/>
  <c r="BL191" i="12"/>
  <c r="Y191" i="12" s="1"/>
  <c r="AP191" i="12"/>
  <c r="BL179" i="12"/>
  <c r="AB179" i="12" s="1"/>
  <c r="AF177" i="12"/>
  <c r="BL176" i="12"/>
  <c r="X176" i="12" s="1"/>
  <c r="BK166" i="12"/>
  <c r="BL162" i="12"/>
  <c r="V162" i="12"/>
  <c r="BK162" i="12"/>
  <c r="BK156" i="12"/>
  <c r="AD224" i="12"/>
  <c r="BL219" i="12"/>
  <c r="BK190" i="12"/>
  <c r="BL190" i="12"/>
  <c r="U150" i="12"/>
  <c r="AA150" i="12"/>
  <c r="AC150" i="12"/>
  <c r="AD150" i="12"/>
  <c r="AB150" i="12"/>
  <c r="W256" i="12"/>
  <c r="BK255" i="12"/>
  <c r="BK250" i="12"/>
  <c r="BL243" i="12"/>
  <c r="AD243" i="12" s="1"/>
  <c r="AW240" i="12"/>
  <c r="BK205" i="12"/>
  <c r="BL199" i="12"/>
  <c r="AF183" i="12"/>
  <c r="AO163" i="12"/>
  <c r="AW163" i="12" s="1"/>
  <c r="BL146" i="12"/>
  <c r="Z146" i="12" s="1"/>
  <c r="BK146" i="12"/>
  <c r="BK55" i="12"/>
  <c r="BL55" i="12"/>
  <c r="AE55" i="12" s="1"/>
  <c r="AO258" i="12"/>
  <c r="AW258" i="12" s="1"/>
  <c r="AF257" i="12"/>
  <c r="AW256" i="12"/>
  <c r="Z255" i="12"/>
  <c r="BK251" i="12"/>
  <c r="BK249" i="12"/>
  <c r="BL249" i="12"/>
  <c r="AA249" i="12" s="1"/>
  <c r="BK243" i="12"/>
  <c r="BK235" i="12"/>
  <c r="BL233" i="12"/>
  <c r="AO233" i="12"/>
  <c r="AD230" i="12"/>
  <c r="U230" i="12"/>
  <c r="AE226" i="12"/>
  <c r="BK222" i="12"/>
  <c r="V222" i="12"/>
  <c r="BL222" i="12"/>
  <c r="Y222" i="12" s="1"/>
  <c r="BK214" i="12"/>
  <c r="BL214" i="12"/>
  <c r="Y214" i="12" s="1"/>
  <c r="AW210" i="12"/>
  <c r="AP206" i="12"/>
  <c r="AW206" i="12" s="1"/>
  <c r="BL194" i="12"/>
  <c r="AB194" i="12" s="1"/>
  <c r="Y180" i="12"/>
  <c r="AI180" i="12" s="1"/>
  <c r="AD144" i="12"/>
  <c r="AC256" i="12"/>
  <c r="BK256" i="12"/>
  <c r="BL244" i="12"/>
  <c r="AF244" i="12" s="1"/>
  <c r="BK240" i="12"/>
  <c r="BL240" i="12"/>
  <c r="U240" i="12" s="1"/>
  <c r="BL238" i="12"/>
  <c r="AE238" i="12" s="1"/>
  <c r="AO231" i="12"/>
  <c r="AW231" i="12" s="1"/>
  <c r="BK226" i="12"/>
  <c r="AP225" i="12"/>
  <c r="Z225" i="12"/>
  <c r="AW224" i="12"/>
  <c r="AO223" i="12"/>
  <c r="AW223" i="12" s="1"/>
  <c r="AO216" i="12"/>
  <c r="AW216" i="12" s="1"/>
  <c r="BK215" i="12"/>
  <c r="BL213" i="12"/>
  <c r="V213" i="12" s="1"/>
  <c r="AW204" i="12"/>
  <c r="AP187" i="12"/>
  <c r="AW187" i="12" s="1"/>
  <c r="AO183" i="12"/>
  <c r="AW183" i="12" s="1"/>
  <c r="BK181" i="12"/>
  <c r="AW162" i="12"/>
  <c r="AO157" i="12"/>
  <c r="AW157" i="12" s="1"/>
  <c r="AA253" i="12"/>
  <c r="Y234" i="12"/>
  <c r="AW222" i="12"/>
  <c r="BK211" i="12"/>
  <c r="BK210" i="12"/>
  <c r="BL206" i="12"/>
  <c r="X206" i="12" s="1"/>
  <c r="AB200" i="12"/>
  <c r="BK199" i="12"/>
  <c r="AP193" i="12"/>
  <c r="AW193" i="12" s="1"/>
  <c r="BL193" i="12"/>
  <c r="Z193" i="12" s="1"/>
  <c r="BK185" i="12"/>
  <c r="BL185" i="12"/>
  <c r="AA185" i="12" s="1"/>
  <c r="AW182" i="12"/>
  <c r="V177" i="12"/>
  <c r="BK171" i="12"/>
  <c r="BL171" i="12"/>
  <c r="V171" i="12" s="1"/>
  <c r="BL163" i="12"/>
  <c r="Y163" i="12" s="1"/>
  <c r="AP161" i="12"/>
  <c r="AW161" i="12" s="1"/>
  <c r="BL140" i="12"/>
  <c r="AC140" i="12" s="1"/>
  <c r="BK140" i="12"/>
  <c r="AW134" i="12"/>
  <c r="AD118" i="12"/>
  <c r="V118" i="12"/>
  <c r="AA118" i="12"/>
  <c r="Z118" i="12"/>
  <c r="AB118" i="12"/>
  <c r="BL245" i="12"/>
  <c r="AD245" i="12" s="1"/>
  <c r="BK232" i="12"/>
  <c r="BL232" i="12"/>
  <c r="W232" i="12" s="1"/>
  <c r="AW218" i="12"/>
  <c r="AW217" i="12"/>
  <c r="AW215" i="12"/>
  <c r="V207" i="12"/>
  <c r="AP202" i="12"/>
  <c r="AW202" i="12" s="1"/>
  <c r="BL201" i="12"/>
  <c r="V201" i="12" s="1"/>
  <c r="AP190" i="12"/>
  <c r="BL175" i="12"/>
  <c r="AD175" i="12" s="1"/>
  <c r="BK169" i="12"/>
  <c r="BL169" i="12"/>
  <c r="AA169" i="12" s="1"/>
  <c r="BK168" i="12"/>
  <c r="BL168" i="12"/>
  <c r="Y168" i="12" s="1"/>
  <c r="BL119" i="12"/>
  <c r="X119" i="12" s="1"/>
  <c r="AO105" i="12"/>
  <c r="BK105" i="12"/>
  <c r="BL105" i="12"/>
  <c r="AP103" i="12"/>
  <c r="BL103" i="12"/>
  <c r="AF103" i="12" s="1"/>
  <c r="BL242" i="12"/>
  <c r="BK242" i="12"/>
  <c r="AF236" i="12"/>
  <c r="AB230" i="12"/>
  <c r="BL229" i="12"/>
  <c r="AD229" i="12" s="1"/>
  <c r="AA226" i="12"/>
  <c r="X222" i="12"/>
  <c r="BK208" i="12"/>
  <c r="AC207" i="12"/>
  <c r="AF194" i="12"/>
  <c r="BK192" i="12"/>
  <c r="BL192" i="12"/>
  <c r="V192" i="12" s="1"/>
  <c r="AO191" i="12"/>
  <c r="AW172" i="12"/>
  <c r="AP133" i="12"/>
  <c r="AW133" i="12" s="1"/>
  <c r="AW245" i="12"/>
  <c r="BK244" i="12"/>
  <c r="AW237" i="12"/>
  <c r="AC236" i="12"/>
  <c r="U236" i="12"/>
  <c r="BK236" i="12"/>
  <c r="Z234" i="12"/>
  <c r="W231" i="12"/>
  <c r="AW220" i="12"/>
  <c r="AB218" i="12"/>
  <c r="AC217" i="12"/>
  <c r="BK212" i="12"/>
  <c r="BL212" i="12"/>
  <c r="Y212" i="12" s="1"/>
  <c r="X205" i="12"/>
  <c r="BK201" i="12"/>
  <c r="BK200" i="12"/>
  <c r="AB198" i="12"/>
  <c r="BL197" i="12"/>
  <c r="X197" i="12" s="1"/>
  <c r="X190" i="12"/>
  <c r="X189" i="12"/>
  <c r="AD188" i="12"/>
  <c r="BK186" i="12"/>
  <c r="V179" i="12"/>
  <c r="BK175" i="12"/>
  <c r="AW171" i="12"/>
  <c r="AP165" i="12"/>
  <c r="AE161" i="12"/>
  <c r="AO142" i="12"/>
  <c r="AW142" i="12" s="1"/>
  <c r="AW141" i="12"/>
  <c r="AP128" i="12"/>
  <c r="AW126" i="12"/>
  <c r="AE118" i="12"/>
  <c r="W118" i="12"/>
  <c r="AA193" i="12"/>
  <c r="AC189" i="12"/>
  <c r="U189" i="12"/>
  <c r="AA188" i="12"/>
  <c r="BL184" i="12"/>
  <c r="V184" i="12" s="1"/>
  <c r="BL165" i="12"/>
  <c r="BL153" i="12"/>
  <c r="Y153" i="12" s="1"/>
  <c r="BL134" i="12"/>
  <c r="X134" i="12" s="1"/>
  <c r="BK134" i="12"/>
  <c r="BL107" i="12"/>
  <c r="Y107" i="12" s="1"/>
  <c r="Z98" i="12"/>
  <c r="BL203" i="12"/>
  <c r="AE203" i="12" s="1"/>
  <c r="BK195" i="12"/>
  <c r="AB180" i="12"/>
  <c r="AO173" i="12"/>
  <c r="AW173" i="12" s="1"/>
  <c r="AP166" i="12"/>
  <c r="AW166" i="12" s="1"/>
  <c r="AF164" i="12"/>
  <c r="AC148" i="12"/>
  <c r="BK148" i="12"/>
  <c r="BL148" i="12"/>
  <c r="AP136" i="12"/>
  <c r="AW136" i="12" s="1"/>
  <c r="BK116" i="12"/>
  <c r="BK88" i="12"/>
  <c r="BL88" i="12"/>
  <c r="Y88" i="12" s="1"/>
  <c r="AO177" i="12"/>
  <c r="AW177" i="12" s="1"/>
  <c r="Y177" i="12"/>
  <c r="BK167" i="12"/>
  <c r="BL167" i="12"/>
  <c r="AE151" i="12"/>
  <c r="AA151" i="12"/>
  <c r="AW144" i="12"/>
  <c r="BK142" i="12"/>
  <c r="BL142" i="12"/>
  <c r="Y142" i="12" s="1"/>
  <c r="BK132" i="12"/>
  <c r="BL132" i="12"/>
  <c r="AB132" i="12" s="1"/>
  <c r="BL100" i="12"/>
  <c r="AB100" i="12" s="1"/>
  <c r="BK100" i="12"/>
  <c r="BK217" i="12"/>
  <c r="AP214" i="12"/>
  <c r="AW214" i="12" s="1"/>
  <c r="AF207" i="12"/>
  <c r="Y206" i="12"/>
  <c r="BL202" i="12"/>
  <c r="W202" i="12" s="1"/>
  <c r="W199" i="12"/>
  <c r="BL187" i="12"/>
  <c r="Z187" i="12" s="1"/>
  <c r="BK184" i="12"/>
  <c r="BL181" i="12"/>
  <c r="AW178" i="12"/>
  <c r="BK177" i="12"/>
  <c r="AP177" i="12"/>
  <c r="BK172" i="12"/>
  <c r="BL172" i="12"/>
  <c r="AB168" i="12"/>
  <c r="AW167" i="12"/>
  <c r="AO155" i="12"/>
  <c r="AW155" i="12" s="1"/>
  <c r="BK154" i="12"/>
  <c r="BL154" i="12"/>
  <c r="AB154" i="12" s="1"/>
  <c r="AO153" i="12"/>
  <c r="AW153" i="12" s="1"/>
  <c r="AO151" i="12"/>
  <c r="AW151" i="12" s="1"/>
  <c r="AP149" i="12"/>
  <c r="BL147" i="12"/>
  <c r="AP145" i="12"/>
  <c r="AW145" i="12" s="1"/>
  <c r="AO131" i="12"/>
  <c r="AW131" i="12" s="1"/>
  <c r="V127" i="12"/>
  <c r="V122" i="12"/>
  <c r="Z122" i="12"/>
  <c r="W122" i="12"/>
  <c r="AF118" i="12"/>
  <c r="AW116" i="12"/>
  <c r="AP105" i="12"/>
  <c r="AW190" i="12"/>
  <c r="BL186" i="12"/>
  <c r="Y186" i="12" s="1"/>
  <c r="BK183" i="12"/>
  <c r="AA176" i="12"/>
  <c r="BK173" i="12"/>
  <c r="BK157" i="12"/>
  <c r="BL157" i="12"/>
  <c r="Z157" i="12" s="1"/>
  <c r="BL149" i="12"/>
  <c r="AP146" i="12"/>
  <c r="AW146" i="12" s="1"/>
  <c r="BK143" i="12"/>
  <c r="BL143" i="12"/>
  <c r="AB134" i="12"/>
  <c r="BK125" i="12"/>
  <c r="BK121" i="12"/>
  <c r="AE180" i="12"/>
  <c r="AE179" i="12"/>
  <c r="W179" i="12"/>
  <c r="BL178" i="12"/>
  <c r="W178" i="12" s="1"/>
  <c r="BK178" i="12"/>
  <c r="AW176" i="12"/>
  <c r="AE171" i="12"/>
  <c r="BL166" i="12"/>
  <c r="Z166" i="12" s="1"/>
  <c r="BK153" i="12"/>
  <c r="Y152" i="12"/>
  <c r="X144" i="12"/>
  <c r="AW143" i="12"/>
  <c r="AW140" i="12"/>
  <c r="BK138" i="12"/>
  <c r="W135" i="12"/>
  <c r="AO127" i="12"/>
  <c r="Y127" i="12"/>
  <c r="BL113" i="12"/>
  <c r="AE113" i="12" s="1"/>
  <c r="AP156" i="12"/>
  <c r="AW156" i="12" s="1"/>
  <c r="AP152" i="12"/>
  <c r="BL152" i="12"/>
  <c r="Z152" i="12" s="1"/>
  <c r="AP150" i="12"/>
  <c r="AW150" i="12" s="1"/>
  <c r="Z150" i="12"/>
  <c r="Z140" i="12"/>
  <c r="BL137" i="12"/>
  <c r="U137" i="12" s="1"/>
  <c r="BL133" i="12"/>
  <c r="V133" i="12" s="1"/>
  <c r="BK131" i="12"/>
  <c r="BL131" i="12"/>
  <c r="U131" i="12" s="1"/>
  <c r="W127" i="12"/>
  <c r="AF127" i="12"/>
  <c r="X127" i="12"/>
  <c r="AC127" i="12"/>
  <c r="AE127" i="12"/>
  <c r="BK115" i="12"/>
  <c r="BL115" i="12"/>
  <c r="V115" i="12" s="1"/>
  <c r="BL104" i="12"/>
  <c r="AP94" i="12"/>
  <c r="BL94" i="12"/>
  <c r="W94" i="12" s="1"/>
  <c r="BL85" i="12"/>
  <c r="U85" i="12" s="1"/>
  <c r="X151" i="12"/>
  <c r="AF150" i="12"/>
  <c r="X150" i="12"/>
  <c r="BK141" i="12"/>
  <c r="BK137" i="12"/>
  <c r="AW130" i="12"/>
  <c r="AA127" i="12"/>
  <c r="AW127" i="12"/>
  <c r="AO122" i="12"/>
  <c r="AW122" i="12" s="1"/>
  <c r="Y118" i="12"/>
  <c r="AO118" i="12"/>
  <c r="AW118" i="12" s="1"/>
  <c r="BK117" i="12"/>
  <c r="BL117" i="12"/>
  <c r="AF117" i="12" s="1"/>
  <c r="U117" i="12"/>
  <c r="BK110" i="12"/>
  <c r="BL110" i="12"/>
  <c r="AO103" i="12"/>
  <c r="AO94" i="12"/>
  <c r="AO68" i="12"/>
  <c r="AW68" i="12" s="1"/>
  <c r="AF62" i="12"/>
  <c r="BK220" i="12"/>
  <c r="AE207" i="12"/>
  <c r="BK204" i="12"/>
  <c r="BK188" i="12"/>
  <c r="AW181" i="12"/>
  <c r="AC180" i="12"/>
  <c r="U180" i="12"/>
  <c r="BK180" i="12"/>
  <c r="BL174" i="12"/>
  <c r="AB174" i="12" s="1"/>
  <c r="AB171" i="12"/>
  <c r="Y166" i="12"/>
  <c r="BK164" i="12"/>
  <c r="BK160" i="12"/>
  <c r="BL160" i="12"/>
  <c r="BK159" i="12"/>
  <c r="BL159" i="12"/>
  <c r="V159" i="12" s="1"/>
  <c r="BL156" i="12"/>
  <c r="Z156" i="12" s="1"/>
  <c r="AO152" i="12"/>
  <c r="AW152" i="12" s="1"/>
  <c r="V150" i="12"/>
  <c r="BL145" i="12"/>
  <c r="V145" i="12" s="1"/>
  <c r="V144" i="12"/>
  <c r="Y138" i="12"/>
  <c r="BK129" i="12"/>
  <c r="BL129" i="12"/>
  <c r="Z129" i="12" s="1"/>
  <c r="BK127" i="12"/>
  <c r="Z127" i="12"/>
  <c r="BL124" i="12"/>
  <c r="W124" i="12" s="1"/>
  <c r="BK124" i="12"/>
  <c r="BK119" i="12"/>
  <c r="X118" i="12"/>
  <c r="BL116" i="12"/>
  <c r="AA116" i="12" s="1"/>
  <c r="AW115" i="12"/>
  <c r="BK114" i="12"/>
  <c r="BL114" i="12"/>
  <c r="AA180" i="12"/>
  <c r="BK176" i="12"/>
  <c r="BL170" i="12"/>
  <c r="Z170" i="12" s="1"/>
  <c r="AA164" i="12"/>
  <c r="AD158" i="12"/>
  <c r="AA156" i="12"/>
  <c r="U155" i="12"/>
  <c r="BK155" i="12"/>
  <c r="BL155" i="12"/>
  <c r="AC155" i="12" s="1"/>
  <c r="AA152" i="12"/>
  <c r="AW148" i="12"/>
  <c r="AB145" i="12"/>
  <c r="AO137" i="12"/>
  <c r="AW137" i="12" s="1"/>
  <c r="BL128" i="12"/>
  <c r="Y123" i="12"/>
  <c r="AO123" i="12"/>
  <c r="AW123" i="12" s="1"/>
  <c r="BL111" i="12"/>
  <c r="U111" i="12" s="1"/>
  <c r="BK111" i="12"/>
  <c r="BK97" i="12"/>
  <c r="BL97" i="12"/>
  <c r="AD97" i="12" s="1"/>
  <c r="BK80" i="12"/>
  <c r="BL80" i="12" s="1"/>
  <c r="Y218" i="12"/>
  <c r="AA189" i="12"/>
  <c r="BK179" i="12"/>
  <c r="AF169" i="12"/>
  <c r="X169" i="12"/>
  <c r="AO165" i="12"/>
  <c r="AW165" i="12" s="1"/>
  <c r="U163" i="12"/>
  <c r="BK163" i="12"/>
  <c r="AW160" i="12"/>
  <c r="BK158" i="12"/>
  <c r="AB155" i="12"/>
  <c r="AO149" i="12"/>
  <c r="AA144" i="12"/>
  <c r="BL141" i="12"/>
  <c r="BK139" i="12"/>
  <c r="BL139" i="12"/>
  <c r="Y139" i="12" s="1"/>
  <c r="BL136" i="12"/>
  <c r="Z136" i="12" s="1"/>
  <c r="AE135" i="12"/>
  <c r="AO129" i="12"/>
  <c r="AW129" i="12" s="1"/>
  <c r="AD127" i="12"/>
  <c r="AE123" i="12"/>
  <c r="AP121" i="12"/>
  <c r="AW121" i="12" s="1"/>
  <c r="Y119" i="12"/>
  <c r="AO119" i="12"/>
  <c r="AW119" i="12" s="1"/>
  <c r="AC118" i="12"/>
  <c r="U118" i="12"/>
  <c r="BK118" i="12"/>
  <c r="AW114" i="12"/>
  <c r="AF112" i="12"/>
  <c r="BL109" i="12"/>
  <c r="W109" i="12" s="1"/>
  <c r="BK109" i="12"/>
  <c r="AP101" i="12"/>
  <c r="BL101" i="12"/>
  <c r="X101" i="12" s="1"/>
  <c r="AE150" i="12"/>
  <c r="W150" i="12"/>
  <c r="BK147" i="12"/>
  <c r="U136" i="12"/>
  <c r="AE122" i="12"/>
  <c r="BL121" i="12"/>
  <c r="V121" i="12" s="1"/>
  <c r="BK120" i="12"/>
  <c r="BL120" i="12"/>
  <c r="Z120" i="12" s="1"/>
  <c r="Z116" i="12"/>
  <c r="AW98" i="12"/>
  <c r="BK151" i="12"/>
  <c r="AE138" i="12"/>
  <c r="BL130" i="12"/>
  <c r="V130" i="12" s="1"/>
  <c r="BK130" i="12"/>
  <c r="AC122" i="12"/>
  <c r="U122" i="12"/>
  <c r="BK122" i="12"/>
  <c r="AW117" i="12"/>
  <c r="AA112" i="12"/>
  <c r="BL108" i="12"/>
  <c r="AA108" i="12" s="1"/>
  <c r="BK108" i="12"/>
  <c r="AO106" i="12"/>
  <c r="AW106" i="12" s="1"/>
  <c r="AO104" i="12"/>
  <c r="AW104" i="12" s="1"/>
  <c r="AD99" i="12"/>
  <c r="BK77" i="12"/>
  <c r="BL77" i="12" s="1"/>
  <c r="AW61" i="12"/>
  <c r="AD137" i="12"/>
  <c r="AD134" i="12"/>
  <c r="AB130" i="12"/>
  <c r="AO128" i="12"/>
  <c r="AW128" i="12" s="1"/>
  <c r="AA119" i="12"/>
  <c r="Y112" i="12"/>
  <c r="AW112" i="12"/>
  <c r="BL106" i="12"/>
  <c r="BK104" i="12"/>
  <c r="AP104" i="12"/>
  <c r="AO101" i="12"/>
  <c r="U99" i="12"/>
  <c r="BK99" i="12"/>
  <c r="BL99" i="12"/>
  <c r="X99" i="12" s="1"/>
  <c r="BL87" i="12"/>
  <c r="AA87" i="12" s="1"/>
  <c r="Z132" i="12"/>
  <c r="BL125" i="12"/>
  <c r="W125" i="12" s="1"/>
  <c r="BK113" i="12"/>
  <c r="BK107" i="12"/>
  <c r="AO102" i="12"/>
  <c r="AW102" i="12" s="1"/>
  <c r="AW92" i="12"/>
  <c r="BK90" i="12"/>
  <c r="BL90" i="12"/>
  <c r="U90" i="12" s="1"/>
  <c r="AO73" i="12"/>
  <c r="AW73" i="12" s="1"/>
  <c r="V62" i="12"/>
  <c r="V95" i="12"/>
  <c r="Z95" i="12"/>
  <c r="AA95" i="12"/>
  <c r="AD95" i="12"/>
  <c r="AW95" i="12"/>
  <c r="BK93" i="12"/>
  <c r="BL93" i="12"/>
  <c r="W93" i="12" s="1"/>
  <c r="AW91" i="12"/>
  <c r="BL126" i="12"/>
  <c r="X126" i="12" s="1"/>
  <c r="Y117" i="12"/>
  <c r="AF116" i="12"/>
  <c r="AW100" i="12"/>
  <c r="AF95" i="12"/>
  <c r="BK89" i="12"/>
  <c r="BL89" i="12"/>
  <c r="AF89" i="12" s="1"/>
  <c r="BK87" i="12"/>
  <c r="AO86" i="12"/>
  <c r="BK66" i="12"/>
  <c r="BL66" i="12" s="1"/>
  <c r="X66" i="12" s="1"/>
  <c r="AB127" i="12"/>
  <c r="BK123" i="12"/>
  <c r="AA122" i="12"/>
  <c r="AH122" i="12" s="1"/>
  <c r="AP120" i="12"/>
  <c r="AW120" i="12" s="1"/>
  <c r="W116" i="12"/>
  <c r="AW113" i="12"/>
  <c r="AP108" i="12"/>
  <c r="AW108" i="12" s="1"/>
  <c r="AA103" i="12"/>
  <c r="AE95" i="12"/>
  <c r="W95" i="12"/>
  <c r="BK86" i="12"/>
  <c r="AP86" i="12"/>
  <c r="AP78" i="12"/>
  <c r="AW63" i="12"/>
  <c r="BK59" i="12"/>
  <c r="BL59" i="12" s="1"/>
  <c r="AF59" i="12" s="1"/>
  <c r="AP58" i="12"/>
  <c r="Y124" i="12"/>
  <c r="AW99" i="12"/>
  <c r="U98" i="12"/>
  <c r="BK98" i="12"/>
  <c r="AC95" i="12"/>
  <c r="U95" i="12"/>
  <c r="BK95" i="12"/>
  <c r="AE94" i="12"/>
  <c r="AW89" i="12"/>
  <c r="AO83" i="12"/>
  <c r="AW83" i="12" s="1"/>
  <c r="BK76" i="12"/>
  <c r="BL76" i="12" s="1"/>
  <c r="AB76" i="12" s="1"/>
  <c r="BK102" i="12"/>
  <c r="BK91" i="12"/>
  <c r="BL91" i="12"/>
  <c r="BK62" i="12"/>
  <c r="BL61" i="12"/>
  <c r="AO93" i="12"/>
  <c r="AW93" i="12" s="1"/>
  <c r="AW90" i="12"/>
  <c r="AF87" i="12"/>
  <c r="BK82" i="12"/>
  <c r="BL82" i="12" s="1"/>
  <c r="AA82" i="12" s="1"/>
  <c r="AW81" i="12"/>
  <c r="BK106" i="12"/>
  <c r="BL96" i="12"/>
  <c r="W96" i="12" s="1"/>
  <c r="Y95" i="12"/>
  <c r="AI95" i="12" s="1"/>
  <c r="BL92" i="12"/>
  <c r="V92" i="12" s="1"/>
  <c r="BL84" i="12"/>
  <c r="W84" i="12" s="1"/>
  <c r="AO75" i="12"/>
  <c r="AW75" i="12" s="1"/>
  <c r="BK74" i="12"/>
  <c r="BL74" i="12" s="1"/>
  <c r="Z74" i="12" s="1"/>
  <c r="AO69" i="12"/>
  <c r="AW69" i="12" s="1"/>
  <c r="AW82" i="12"/>
  <c r="BK81" i="12"/>
  <c r="BL81" i="12" s="1"/>
  <c r="U81" i="12" s="1"/>
  <c r="BK79" i="12"/>
  <c r="BL79" i="12" s="1"/>
  <c r="Y79" i="12" s="1"/>
  <c r="BK67" i="12"/>
  <c r="BL67" i="12" s="1"/>
  <c r="V67" i="12" s="1"/>
  <c r="AW55" i="12"/>
  <c r="BL78" i="12"/>
  <c r="Z78" i="12" s="1"/>
  <c r="BK75" i="12"/>
  <c r="BL75" i="12" s="1"/>
  <c r="BK68" i="12"/>
  <c r="BL68" i="12" s="1"/>
  <c r="Y68" i="12" s="1"/>
  <c r="BK63" i="12"/>
  <c r="BL63" i="12"/>
  <c r="AE63" i="12" s="1"/>
  <c r="Y89" i="12"/>
  <c r="AA62" i="12"/>
  <c r="BK60" i="12"/>
  <c r="BL60" i="12"/>
  <c r="AE60" i="12" s="1"/>
  <c r="AW59" i="12"/>
  <c r="BK56" i="12"/>
  <c r="BL56" i="12" s="1"/>
  <c r="BK72" i="12"/>
  <c r="BL72" i="12" s="1"/>
  <c r="AE72" i="12" s="1"/>
  <c r="BK71" i="12"/>
  <c r="BL71" i="12" s="1"/>
  <c r="AF71" i="12" s="1"/>
  <c r="BL70" i="12"/>
  <c r="V70" i="12" s="1"/>
  <c r="AO66" i="12"/>
  <c r="AW66" i="12" s="1"/>
  <c r="BK64" i="12"/>
  <c r="BL64" i="12" s="1"/>
  <c r="AO62" i="12"/>
  <c r="AW62" i="12" s="1"/>
  <c r="Y62" i="12"/>
  <c r="BK85" i="12"/>
  <c r="AO70" i="12"/>
  <c r="AW70" i="12" s="1"/>
  <c r="AO56" i="12"/>
  <c r="AW56" i="12" s="1"/>
  <c r="BL57" i="12"/>
  <c r="AO58" i="12"/>
  <c r="BK73" i="12"/>
  <c r="BL73" i="12" s="1"/>
  <c r="AF73" i="12" s="1"/>
  <c r="BK69" i="12"/>
  <c r="BL69" i="12" s="1"/>
  <c r="V69" i="12" s="1"/>
  <c r="BK65" i="12"/>
  <c r="BL65" i="12" s="1"/>
  <c r="AF65" i="12" s="1"/>
  <c r="BK61" i="12"/>
  <c r="BK57" i="12"/>
  <c r="BL304" i="11"/>
  <c r="AA304" i="11" s="1"/>
  <c r="BL303" i="11"/>
  <c r="AE303" i="11" s="1"/>
  <c r="BK303" i="11"/>
  <c r="AC290" i="11"/>
  <c r="AO302" i="11"/>
  <c r="AW302" i="11" s="1"/>
  <c r="BK302" i="11"/>
  <c r="BL302" i="11"/>
  <c r="AB302" i="11" s="1"/>
  <c r="BK298" i="11"/>
  <c r="BL298" i="11"/>
  <c r="AD298" i="11" s="1"/>
  <c r="AP296" i="11"/>
  <c r="AW296" i="11" s="1"/>
  <c r="BL287" i="11"/>
  <c r="AB287" i="11" s="1"/>
  <c r="BK286" i="11"/>
  <c r="AB277" i="11"/>
  <c r="AD277" i="11"/>
  <c r="Y277" i="11"/>
  <c r="BK300" i="11"/>
  <c r="AP297" i="11"/>
  <c r="AW297" i="11" s="1"/>
  <c r="BK294" i="11"/>
  <c r="W292" i="11"/>
  <c r="AW286" i="11"/>
  <c r="V277" i="11"/>
  <c r="AW284" i="11"/>
  <c r="BK283" i="11"/>
  <c r="BL283" i="11"/>
  <c r="V283" i="11" s="1"/>
  <c r="BK277" i="11"/>
  <c r="BL296" i="11"/>
  <c r="Z296" i="11" s="1"/>
  <c r="BL280" i="11"/>
  <c r="Y280" i="11" s="1"/>
  <c r="BK280" i="11"/>
  <c r="AO274" i="11"/>
  <c r="AW274" i="11" s="1"/>
  <c r="BK274" i="11"/>
  <c r="BK282" i="11"/>
  <c r="BL282" i="11"/>
  <c r="AF282" i="11" s="1"/>
  <c r="BL300" i="11"/>
  <c r="BK299" i="11"/>
  <c r="BL299" i="11"/>
  <c r="U299" i="11" s="1"/>
  <c r="BL294" i="11"/>
  <c r="Y294" i="11" s="1"/>
  <c r="BL293" i="11"/>
  <c r="AF293" i="11" s="1"/>
  <c r="AC292" i="11"/>
  <c r="U292" i="11"/>
  <c r="BK292" i="11"/>
  <c r="BL289" i="11"/>
  <c r="AC289" i="11" s="1"/>
  <c r="BK289" i="11"/>
  <c r="AO279" i="11"/>
  <c r="BK278" i="11"/>
  <c r="BL278" i="11"/>
  <c r="AE278" i="11" s="1"/>
  <c r="AO290" i="11"/>
  <c r="AW290" i="11" s="1"/>
  <c r="BK290" i="11"/>
  <c r="BL286" i="11"/>
  <c r="U286" i="11" s="1"/>
  <c r="AW272" i="11"/>
  <c r="U295" i="11"/>
  <c r="AF295" i="11"/>
  <c r="Y295" i="11"/>
  <c r="BK287" i="11"/>
  <c r="AP287" i="11"/>
  <c r="AW287" i="11" s="1"/>
  <c r="AP279" i="11"/>
  <c r="BK276" i="11"/>
  <c r="BL276" i="11"/>
  <c r="AB276" i="11" s="1"/>
  <c r="V284" i="11"/>
  <c r="BL273" i="11"/>
  <c r="V273" i="11" s="1"/>
  <c r="BK273" i="11"/>
  <c r="AW300" i="11"/>
  <c r="AF284" i="11"/>
  <c r="AP281" i="11"/>
  <c r="AW281" i="11" s="1"/>
  <c r="BL274" i="11"/>
  <c r="Y274" i="11" s="1"/>
  <c r="BK295" i="11"/>
  <c r="AP295" i="11"/>
  <c r="AW295" i="11" s="1"/>
  <c r="Z295" i="11"/>
  <c r="BK293" i="11"/>
  <c r="AW288" i="11"/>
  <c r="AA277" i="11"/>
  <c r="AW299" i="11"/>
  <c r="AA292" i="11"/>
  <c r="AW283" i="11"/>
  <c r="BL297" i="11"/>
  <c r="Z297" i="11" s="1"/>
  <c r="BK291" i="11"/>
  <c r="BL291" i="11"/>
  <c r="AF291" i="11" s="1"/>
  <c r="BL288" i="11"/>
  <c r="AE288" i="11" s="1"/>
  <c r="Y287" i="11"/>
  <c r="BL281" i="11"/>
  <c r="V281" i="11" s="1"/>
  <c r="AF277" i="11"/>
  <c r="X277" i="11"/>
  <c r="BK275" i="11"/>
  <c r="BL275" i="11"/>
  <c r="AF275" i="11" s="1"/>
  <c r="BL272" i="11"/>
  <c r="X272" i="11" s="1"/>
  <c r="BK270" i="11"/>
  <c r="BL270" i="11"/>
  <c r="AC270" i="11" s="1"/>
  <c r="BK284" i="11"/>
  <c r="AE277" i="11"/>
  <c r="BL301" i="11"/>
  <c r="U301" i="11" s="1"/>
  <c r="AW301" i="11"/>
  <c r="AO298" i="11"/>
  <c r="AW298" i="11" s="1"/>
  <c r="AP293" i="11"/>
  <c r="AW293" i="11" s="1"/>
  <c r="BL285" i="11"/>
  <c r="AF285" i="11" s="1"/>
  <c r="AW285" i="11"/>
  <c r="AO282" i="11"/>
  <c r="AW282" i="11" s="1"/>
  <c r="AA281" i="11"/>
  <c r="AP277" i="11"/>
  <c r="AW277" i="11" s="1"/>
  <c r="AC284" i="11"/>
  <c r="W277" i="11"/>
  <c r="AP271" i="11"/>
  <c r="AW271" i="11" s="1"/>
  <c r="AB270" i="11"/>
  <c r="BK301" i="11"/>
  <c r="AW291" i="11"/>
  <c r="BK285" i="11"/>
  <c r="AA284" i="11"/>
  <c r="AW275" i="11"/>
  <c r="AR86" i="11"/>
  <c r="BH85" i="11"/>
  <c r="BI86" i="11"/>
  <c r="BG85" i="11"/>
  <c r="AZ61" i="11"/>
  <c r="AY85" i="11"/>
  <c r="BJ48" i="11"/>
  <c r="BI48" i="11"/>
  <c r="BK78" i="11"/>
  <c r="BL78" i="11" s="1"/>
  <c r="BK79" i="11"/>
  <c r="BL79" i="11" s="1"/>
  <c r="AW131" i="11"/>
  <c r="N85" i="11"/>
  <c r="AT48" i="11"/>
  <c r="BF60" i="11"/>
  <c r="AW228" i="11"/>
  <c r="BD61" i="11"/>
  <c r="AO61" i="11" s="1"/>
  <c r="BL234" i="11"/>
  <c r="AE234" i="11" s="1"/>
  <c r="AW233" i="11"/>
  <c r="BL204" i="11"/>
  <c r="AB204" i="11" s="1"/>
  <c r="BK201" i="11"/>
  <c r="BL121" i="11"/>
  <c r="AB121" i="11" s="1"/>
  <c r="BK62" i="11"/>
  <c r="AW164" i="11"/>
  <c r="BK225" i="11"/>
  <c r="BK214" i="11"/>
  <c r="BK187" i="11"/>
  <c r="BK140" i="11"/>
  <c r="BL132" i="11"/>
  <c r="V132" i="11" s="1"/>
  <c r="BK217" i="11"/>
  <c r="AW53" i="11"/>
  <c r="AW188" i="11"/>
  <c r="AW180" i="11"/>
  <c r="AW90" i="11"/>
  <c r="BK94" i="11"/>
  <c r="AN48" i="11"/>
  <c r="AW196" i="11"/>
  <c r="BK154" i="11"/>
  <c r="BL141" i="11"/>
  <c r="AC141" i="11" s="1"/>
  <c r="BL120" i="11"/>
  <c r="Z120" i="11" s="1"/>
  <c r="BK99" i="11"/>
  <c r="AK70" i="11"/>
  <c r="AR69" i="11"/>
  <c r="BC48" i="11"/>
  <c r="AP48" i="11" s="1"/>
  <c r="AM48" i="11"/>
  <c r="AW249" i="11"/>
  <c r="BK97" i="11"/>
  <c r="AW150" i="11"/>
  <c r="BL124" i="11"/>
  <c r="AA124" i="11" s="1"/>
  <c r="BH49" i="11"/>
  <c r="BL217" i="11"/>
  <c r="V217" i="11" s="1"/>
  <c r="BL184" i="11"/>
  <c r="V184" i="11" s="1"/>
  <c r="AN69" i="11"/>
  <c r="AQ61" i="11"/>
  <c r="AV49" i="11"/>
  <c r="AL48" i="11"/>
  <c r="BK162" i="11"/>
  <c r="BK96" i="11"/>
  <c r="BK168" i="11"/>
  <c r="AW93" i="11"/>
  <c r="AW202" i="11"/>
  <c r="AW210" i="11"/>
  <c r="BK110" i="11"/>
  <c r="BK107" i="11"/>
  <c r="AW95" i="11"/>
  <c r="AU49" i="11"/>
  <c r="BL88" i="11"/>
  <c r="V88" i="11" s="1"/>
  <c r="AW255" i="11"/>
  <c r="BK134" i="11"/>
  <c r="BK74" i="11"/>
  <c r="BL74" i="11" s="1"/>
  <c r="V74" i="11" s="1"/>
  <c r="BL140" i="11"/>
  <c r="Z140" i="11" s="1"/>
  <c r="AW123" i="11"/>
  <c r="AW241" i="11"/>
  <c r="BL225" i="11"/>
  <c r="AC225" i="11" s="1"/>
  <c r="BL194" i="11"/>
  <c r="V194" i="11" s="1"/>
  <c r="BL186" i="11"/>
  <c r="V186" i="11" s="1"/>
  <c r="BL112" i="11"/>
  <c r="U112" i="11" s="1"/>
  <c r="BK54" i="11"/>
  <c r="AW265" i="11"/>
  <c r="AW227" i="11"/>
  <c r="AW106" i="11"/>
  <c r="AW266" i="11"/>
  <c r="AW269" i="11"/>
  <c r="AW234" i="11"/>
  <c r="BL267" i="11"/>
  <c r="U267" i="11" s="1"/>
  <c r="AO267" i="11"/>
  <c r="AW267" i="11" s="1"/>
  <c r="BK132" i="11"/>
  <c r="BL253" i="11"/>
  <c r="AE253" i="11" s="1"/>
  <c r="AW208" i="11"/>
  <c r="BL200" i="11"/>
  <c r="AA200" i="11" s="1"/>
  <c r="BK141" i="11"/>
  <c r="BL125" i="11"/>
  <c r="Z125" i="11" s="1"/>
  <c r="AK61" i="11"/>
  <c r="AW207" i="11"/>
  <c r="BL105" i="11"/>
  <c r="AF105" i="11" s="1"/>
  <c r="AW232" i="11"/>
  <c r="AW212" i="11"/>
  <c r="AW211" i="11"/>
  <c r="BK106" i="11"/>
  <c r="BK267" i="11"/>
  <c r="BK184" i="11"/>
  <c r="AW161" i="11"/>
  <c r="BL160" i="11"/>
  <c r="Y160" i="11" s="1"/>
  <c r="AW135" i="11"/>
  <c r="AW118" i="11"/>
  <c r="BI61" i="11"/>
  <c r="BB49" i="11"/>
  <c r="AM49" i="11"/>
  <c r="AW247" i="11"/>
  <c r="AW175" i="11"/>
  <c r="BK125" i="11"/>
  <c r="BL229" i="11"/>
  <c r="AA229" i="11" s="1"/>
  <c r="AW182" i="11"/>
  <c r="AW177" i="11"/>
  <c r="AR48" i="11"/>
  <c r="BK238" i="11"/>
  <c r="AW149" i="11"/>
  <c r="BL266" i="11"/>
  <c r="AA266" i="11" s="1"/>
  <c r="BL258" i="11"/>
  <c r="V258" i="11" s="1"/>
  <c r="AW252" i="11"/>
  <c r="BK230" i="11"/>
  <c r="BK195" i="11"/>
  <c r="BK157" i="11"/>
  <c r="BK120" i="11"/>
  <c r="BK102" i="11"/>
  <c r="AW72" i="11"/>
  <c r="BH70" i="11"/>
  <c r="BH61" i="11"/>
  <c r="BE60" i="11"/>
  <c r="AW56" i="11"/>
  <c r="BK55" i="11"/>
  <c r="AL49" i="11"/>
  <c r="AW199" i="11"/>
  <c r="AW156" i="11"/>
  <c r="AW268" i="11"/>
  <c r="BK231" i="11"/>
  <c r="BK192" i="11"/>
  <c r="BK142" i="11"/>
  <c r="BK127" i="11"/>
  <c r="AW260" i="11"/>
  <c r="BK232" i="11"/>
  <c r="BK220" i="11"/>
  <c r="BD49" i="11"/>
  <c r="AO49" i="11" s="1"/>
  <c r="AW229" i="11"/>
  <c r="BL222" i="11"/>
  <c r="AD222" i="11" s="1"/>
  <c r="BL187" i="11"/>
  <c r="W187" i="11" s="1"/>
  <c r="BL181" i="11"/>
  <c r="V181" i="11" s="1"/>
  <c r="BK265" i="11"/>
  <c r="BL262" i="11"/>
  <c r="AE262" i="11" s="1"/>
  <c r="BK261" i="11"/>
  <c r="BL259" i="11"/>
  <c r="AE259" i="11" s="1"/>
  <c r="AW244" i="11"/>
  <c r="BK237" i="11"/>
  <c r="BL165" i="11"/>
  <c r="AF165" i="11" s="1"/>
  <c r="BK160" i="11"/>
  <c r="BL110" i="11"/>
  <c r="W110" i="11" s="1"/>
  <c r="AW109" i="11"/>
  <c r="BF70" i="11"/>
  <c r="AQ70" i="11"/>
  <c r="BG61" i="11"/>
  <c r="BB60" i="11"/>
  <c r="AK49" i="11"/>
  <c r="AY48" i="11"/>
  <c r="N48" i="11"/>
  <c r="N49" i="11"/>
  <c r="AW240" i="11"/>
  <c r="BL256" i="11"/>
  <c r="Z256" i="11" s="1"/>
  <c r="AW115" i="11"/>
  <c r="BK63" i="11"/>
  <c r="BL257" i="11"/>
  <c r="AF257" i="11" s="1"/>
  <c r="BK264" i="11"/>
  <c r="AW243" i="11"/>
  <c r="AW224" i="11"/>
  <c r="AW216" i="11"/>
  <c r="BK204" i="11"/>
  <c r="BL189" i="11"/>
  <c r="V189" i="11" s="1"/>
  <c r="BL162" i="11"/>
  <c r="W162" i="11" s="1"/>
  <c r="AW153" i="11"/>
  <c r="BK152" i="11"/>
  <c r="AW151" i="11"/>
  <c r="AW136" i="11"/>
  <c r="AW117" i="11"/>
  <c r="BA60" i="11"/>
  <c r="AW77" i="11"/>
  <c r="BH69" i="11"/>
  <c r="BG70" i="11"/>
  <c r="AN70" i="11"/>
  <c r="BG69" i="11"/>
  <c r="BD70" i="11"/>
  <c r="AO70" i="11" s="1"/>
  <c r="BD69" i="11"/>
  <c r="AO69" i="11" s="1"/>
  <c r="N69" i="11"/>
  <c r="N70" i="11"/>
  <c r="BE69" i="11"/>
  <c r="AY69" i="11"/>
  <c r="BD60" i="11"/>
  <c r="AO60" i="11" s="1"/>
  <c r="BB61" i="11"/>
  <c r="AR61" i="11"/>
  <c r="N61" i="11"/>
  <c r="AS60" i="11"/>
  <c r="N60" i="11"/>
  <c r="BA61" i="11"/>
  <c r="BL52" i="11"/>
  <c r="V52" i="11" s="1"/>
  <c r="AS48" i="11"/>
  <c r="AR49" i="11"/>
  <c r="AQ49" i="11"/>
  <c r="BF49" i="11"/>
  <c r="AQ48" i="11"/>
  <c r="AB234" i="11"/>
  <c r="AW261" i="11"/>
  <c r="AW259" i="11"/>
  <c r="AW257" i="11"/>
  <c r="AW238" i="11"/>
  <c r="AW235" i="11"/>
  <c r="AW264" i="11"/>
  <c r="AW263" i="11"/>
  <c r="AW250" i="11"/>
  <c r="AW219" i="11"/>
  <c r="BK262" i="11"/>
  <c r="BK259" i="11"/>
  <c r="BL250" i="11"/>
  <c r="Z250" i="11" s="1"/>
  <c r="BL249" i="11"/>
  <c r="AC249" i="11" s="1"/>
  <c r="BK177" i="11"/>
  <c r="BL177" i="11"/>
  <c r="V177" i="11" s="1"/>
  <c r="BK257" i="11"/>
  <c r="AW254" i="11"/>
  <c r="BK247" i="11"/>
  <c r="AW246" i="11"/>
  <c r="BL233" i="11"/>
  <c r="AB233" i="11" s="1"/>
  <c r="BK166" i="11"/>
  <c r="BL166" i="11"/>
  <c r="AC166" i="11" s="1"/>
  <c r="BK139" i="11"/>
  <c r="BL139" i="11"/>
  <c r="AE139" i="11" s="1"/>
  <c r="BK268" i="11"/>
  <c r="BK263" i="11"/>
  <c r="BL254" i="11"/>
  <c r="Y254" i="11" s="1"/>
  <c r="BL246" i="11"/>
  <c r="X246" i="11" s="1"/>
  <c r="BK244" i="11"/>
  <c r="BL244" i="11"/>
  <c r="X244" i="11" s="1"/>
  <c r="BK241" i="11"/>
  <c r="BL241" i="11"/>
  <c r="AB241" i="11" s="1"/>
  <c r="BK218" i="11"/>
  <c r="BL218" i="11"/>
  <c r="W218" i="11" s="1"/>
  <c r="BK216" i="11"/>
  <c r="BL216" i="11"/>
  <c r="V216" i="11" s="1"/>
  <c r="AP204" i="11"/>
  <c r="BK197" i="11"/>
  <c r="BL197" i="11"/>
  <c r="AC197" i="11" s="1"/>
  <c r="AW167" i="11"/>
  <c r="BK148" i="11"/>
  <c r="BL148" i="11"/>
  <c r="U148" i="11" s="1"/>
  <c r="AO140" i="11"/>
  <c r="BK266" i="11"/>
  <c r="AP258" i="11"/>
  <c r="AW258" i="11" s="1"/>
  <c r="Z257" i="11"/>
  <c r="BK229" i="11"/>
  <c r="BL227" i="11"/>
  <c r="AB227" i="11" s="1"/>
  <c r="BK212" i="11"/>
  <c r="BL212" i="11"/>
  <c r="BK206" i="11"/>
  <c r="BL206" i="11"/>
  <c r="X206" i="11" s="1"/>
  <c r="AW193" i="11"/>
  <c r="BL190" i="11"/>
  <c r="AD190" i="11" s="1"/>
  <c r="BK190" i="11"/>
  <c r="AW185" i="11"/>
  <c r="BL182" i="11"/>
  <c r="AE182" i="11" s="1"/>
  <c r="BK182" i="11"/>
  <c r="BK178" i="11"/>
  <c r="BL178" i="11"/>
  <c r="V178" i="11" s="1"/>
  <c r="AP140" i="11"/>
  <c r="BL215" i="11"/>
  <c r="BK215" i="11"/>
  <c r="BL251" i="11"/>
  <c r="W251" i="11" s="1"/>
  <c r="BK250" i="11"/>
  <c r="BK208" i="11"/>
  <c r="BL208" i="11"/>
  <c r="U208" i="11" s="1"/>
  <c r="BL159" i="11"/>
  <c r="U159" i="11" s="1"/>
  <c r="AO159" i="11"/>
  <c r="AW159" i="11" s="1"/>
  <c r="BL248" i="11"/>
  <c r="W248" i="11" s="1"/>
  <c r="AW221" i="11"/>
  <c r="AP262" i="11"/>
  <c r="AW262" i="11" s="1"/>
  <c r="BL255" i="11"/>
  <c r="AP248" i="11"/>
  <c r="AW237" i="11"/>
  <c r="BL265" i="11"/>
  <c r="U265" i="11" s="1"/>
  <c r="AW251" i="11"/>
  <c r="BK249" i="11"/>
  <c r="BL245" i="11"/>
  <c r="X245" i="11" s="1"/>
  <c r="AW245" i="11"/>
  <c r="BL238" i="11"/>
  <c r="V238" i="11" s="1"/>
  <c r="BL236" i="11"/>
  <c r="BL231" i="11"/>
  <c r="AW231" i="11"/>
  <c r="AO220" i="11"/>
  <c r="BK209" i="11"/>
  <c r="BL209" i="11"/>
  <c r="Z209" i="11" s="1"/>
  <c r="AP201" i="11"/>
  <c r="AW201" i="11" s="1"/>
  <c r="BL144" i="11"/>
  <c r="AD144" i="11" s="1"/>
  <c r="BK144" i="11"/>
  <c r="BK258" i="11"/>
  <c r="BL213" i="11"/>
  <c r="Y213" i="11" s="1"/>
  <c r="BL219" i="11"/>
  <c r="Y219" i="11" s="1"/>
  <c r="BL242" i="11"/>
  <c r="AD242" i="11" s="1"/>
  <c r="BK234" i="11"/>
  <c r="BK269" i="11"/>
  <c r="BL260" i="11"/>
  <c r="W260" i="11" s="1"/>
  <c r="BL264" i="11"/>
  <c r="W264" i="11" s="1"/>
  <c r="BL261" i="11"/>
  <c r="AD261" i="11" s="1"/>
  <c r="BK252" i="11"/>
  <c r="BL252" i="11"/>
  <c r="AC252" i="11" s="1"/>
  <c r="BK251" i="11"/>
  <c r="BL247" i="11"/>
  <c r="AC247" i="11" s="1"/>
  <c r="BK245" i="11"/>
  <c r="BK243" i="11"/>
  <c r="BL243" i="11"/>
  <c r="BK242" i="11"/>
  <c r="BL240" i="11"/>
  <c r="U240" i="11" s="1"/>
  <c r="BK240" i="11"/>
  <c r="BK239" i="11"/>
  <c r="AP239" i="11"/>
  <c r="AW239" i="11" s="1"/>
  <c r="BK236" i="11"/>
  <c r="AP236" i="11"/>
  <c r="AW236" i="11" s="1"/>
  <c r="BL230" i="11"/>
  <c r="U230" i="11" s="1"/>
  <c r="AO230" i="11"/>
  <c r="AW230" i="11" s="1"/>
  <c r="BK226" i="11"/>
  <c r="BL226" i="11"/>
  <c r="V226" i="11" s="1"/>
  <c r="BK224" i="11"/>
  <c r="BL224" i="11"/>
  <c r="V224" i="11" s="1"/>
  <c r="BL220" i="11"/>
  <c r="Y220" i="11" s="1"/>
  <c r="BK199" i="11"/>
  <c r="BL199" i="11"/>
  <c r="AA199" i="11" s="1"/>
  <c r="BK176" i="11"/>
  <c r="BL176" i="11"/>
  <c r="Z176" i="11" s="1"/>
  <c r="BK170" i="11"/>
  <c r="BL170" i="11"/>
  <c r="Y170" i="11" s="1"/>
  <c r="AW133" i="11"/>
  <c r="BK253" i="11"/>
  <c r="BL237" i="11"/>
  <c r="X237" i="11" s="1"/>
  <c r="AP195" i="11"/>
  <c r="BL239" i="11"/>
  <c r="Y239" i="11" s="1"/>
  <c r="BL269" i="11"/>
  <c r="Z269" i="11" s="1"/>
  <c r="AO204" i="11"/>
  <c r="BL146" i="11"/>
  <c r="AC146" i="11" s="1"/>
  <c r="BK256" i="11"/>
  <c r="AP253" i="11"/>
  <c r="AW253" i="11" s="1"/>
  <c r="BK248" i="11"/>
  <c r="BK233" i="11"/>
  <c r="BL223" i="11"/>
  <c r="X223" i="11" s="1"/>
  <c r="BK223" i="11"/>
  <c r="BL268" i="11"/>
  <c r="AA268" i="11" s="1"/>
  <c r="BL263" i="11"/>
  <c r="W263" i="11" s="1"/>
  <c r="BK260" i="11"/>
  <c r="AP256" i="11"/>
  <c r="AW256" i="11" s="1"/>
  <c r="BK255" i="11"/>
  <c r="BK254" i="11"/>
  <c r="AO248" i="11"/>
  <c r="BK246" i="11"/>
  <c r="BL235" i="11"/>
  <c r="X235" i="11" s="1"/>
  <c r="BK228" i="11"/>
  <c r="BL228" i="11"/>
  <c r="Y228" i="11" s="1"/>
  <c r="BL207" i="11"/>
  <c r="AE207" i="11" s="1"/>
  <c r="BK207" i="11"/>
  <c r="BK203" i="11"/>
  <c r="BL203" i="11"/>
  <c r="AB203" i="11" s="1"/>
  <c r="BK188" i="11"/>
  <c r="BL188" i="11"/>
  <c r="AD188" i="11" s="1"/>
  <c r="BK180" i="11"/>
  <c r="BL180" i="11"/>
  <c r="W180" i="11" s="1"/>
  <c r="BK173" i="11"/>
  <c r="BL173" i="11"/>
  <c r="AF173" i="11" s="1"/>
  <c r="BL109" i="11"/>
  <c r="AC109" i="11" s="1"/>
  <c r="AW226" i="11"/>
  <c r="BK221" i="11"/>
  <c r="BL221" i="11"/>
  <c r="AP220" i="11"/>
  <c r="AW218" i="11"/>
  <c r="BK211" i="11"/>
  <c r="BL211" i="11"/>
  <c r="U211" i="11" s="1"/>
  <c r="BK205" i="11"/>
  <c r="BL205" i="11"/>
  <c r="AD205" i="11" s="1"/>
  <c r="AW190" i="11"/>
  <c r="AO187" i="11"/>
  <c r="AP168" i="11"/>
  <c r="BL168" i="11"/>
  <c r="AF168" i="11" s="1"/>
  <c r="BL155" i="11"/>
  <c r="AF155" i="11" s="1"/>
  <c r="BK155" i="11"/>
  <c r="AP134" i="11"/>
  <c r="BL134" i="11"/>
  <c r="BK116" i="11"/>
  <c r="AW242" i="11"/>
  <c r="BK235" i="11"/>
  <c r="BL232" i="11"/>
  <c r="U232" i="11" s="1"/>
  <c r="AO225" i="11"/>
  <c r="AW223" i="11"/>
  <c r="AO217" i="11"/>
  <c r="AW215" i="11"/>
  <c r="BK200" i="11"/>
  <c r="BL195" i="11"/>
  <c r="AP187" i="11"/>
  <c r="AW178" i="11"/>
  <c r="BL171" i="11"/>
  <c r="AD171" i="11" s="1"/>
  <c r="BK171" i="11"/>
  <c r="BK122" i="11"/>
  <c r="BL122" i="11"/>
  <c r="AF122" i="11" s="1"/>
  <c r="AO104" i="11"/>
  <c r="AW104" i="11" s="1"/>
  <c r="AP225" i="11"/>
  <c r="AP217" i="11"/>
  <c r="BL214" i="11"/>
  <c r="V214" i="11" s="1"/>
  <c r="AO214" i="11"/>
  <c r="BK213" i="11"/>
  <c r="AP213" i="11"/>
  <c r="AW213" i="11" s="1"/>
  <c r="BK210" i="11"/>
  <c r="BL210" i="11"/>
  <c r="AW205" i="11"/>
  <c r="AO203" i="11"/>
  <c r="BK198" i="11"/>
  <c r="BL198" i="11"/>
  <c r="AE198" i="11" s="1"/>
  <c r="AO194" i="11"/>
  <c r="AW194" i="11" s="1"/>
  <c r="AO192" i="11"/>
  <c r="AW191" i="11"/>
  <c r="BK189" i="11"/>
  <c r="AW172" i="11"/>
  <c r="BL167" i="11"/>
  <c r="AC167" i="11" s="1"/>
  <c r="AO160" i="11"/>
  <c r="BK151" i="11"/>
  <c r="BL151" i="11"/>
  <c r="Y151" i="11" s="1"/>
  <c r="BL137" i="11"/>
  <c r="Y137" i="11" s="1"/>
  <c r="AO137" i="11"/>
  <c r="BK227" i="11"/>
  <c r="BK222" i="11"/>
  <c r="AP222" i="11"/>
  <c r="AW222" i="11" s="1"/>
  <c r="BK219" i="11"/>
  <c r="AP214" i="11"/>
  <c r="AW206" i="11"/>
  <c r="AP203" i="11"/>
  <c r="BK202" i="11"/>
  <c r="BL202" i="11"/>
  <c r="BL192" i="11"/>
  <c r="AO186" i="11"/>
  <c r="AW186" i="11" s="1"/>
  <c r="AO184" i="11"/>
  <c r="AW183" i="11"/>
  <c r="BK181" i="11"/>
  <c r="BK179" i="11"/>
  <c r="BL179" i="11"/>
  <c r="Z179" i="11" s="1"/>
  <c r="BK165" i="11"/>
  <c r="BK137" i="11"/>
  <c r="AP137" i="11"/>
  <c r="BK133" i="11"/>
  <c r="BL133" i="11"/>
  <c r="U133" i="11" s="1"/>
  <c r="BK114" i="11"/>
  <c r="AO198" i="11"/>
  <c r="AW198" i="11" s="1"/>
  <c r="AO197" i="11"/>
  <c r="AW197" i="11" s="1"/>
  <c r="AP192" i="11"/>
  <c r="AP184" i="11"/>
  <c r="AW169" i="11"/>
  <c r="AP154" i="11"/>
  <c r="AW154" i="11" s="1"/>
  <c r="BL154" i="11"/>
  <c r="BK138" i="11"/>
  <c r="BL138" i="11"/>
  <c r="AC138" i="11" s="1"/>
  <c r="BL128" i="11"/>
  <c r="U128" i="11" s="1"/>
  <c r="BK128" i="11"/>
  <c r="AP107" i="11"/>
  <c r="AW107" i="11" s="1"/>
  <c r="AP99" i="11"/>
  <c r="AP200" i="11"/>
  <c r="AW200" i="11" s="1"/>
  <c r="BK194" i="11"/>
  <c r="AP189" i="11"/>
  <c r="AW189" i="11" s="1"/>
  <c r="BK186" i="11"/>
  <c r="AP181" i="11"/>
  <c r="AW181" i="11" s="1"/>
  <c r="BK174" i="11"/>
  <c r="BL174" i="11"/>
  <c r="AE174" i="11" s="1"/>
  <c r="BK169" i="11"/>
  <c r="BL169" i="11"/>
  <c r="W169" i="11" s="1"/>
  <c r="BL163" i="11"/>
  <c r="AF163" i="11" s="1"/>
  <c r="BK163" i="11"/>
  <c r="BK156" i="11"/>
  <c r="BL156" i="11"/>
  <c r="AA156" i="11" s="1"/>
  <c r="BK149" i="11"/>
  <c r="BL149" i="11"/>
  <c r="AB149" i="11" s="1"/>
  <c r="BL147" i="11"/>
  <c r="W147" i="11" s="1"/>
  <c r="BK147" i="11"/>
  <c r="BK123" i="11"/>
  <c r="BL123" i="11"/>
  <c r="Y123" i="11" s="1"/>
  <c r="AP116" i="11"/>
  <c r="BK80" i="11"/>
  <c r="BL80" i="11" s="1"/>
  <c r="AD80" i="11" s="1"/>
  <c r="AP74" i="11"/>
  <c r="AW74" i="11" s="1"/>
  <c r="AW209" i="11"/>
  <c r="BL201" i="11"/>
  <c r="AC201" i="11" s="1"/>
  <c r="BK191" i="11"/>
  <c r="BL191" i="11"/>
  <c r="AC191" i="11" s="1"/>
  <c r="BK183" i="11"/>
  <c r="BL183" i="11"/>
  <c r="AO173" i="11"/>
  <c r="AW166" i="11"/>
  <c r="BK158" i="11"/>
  <c r="BL158" i="11"/>
  <c r="U158" i="11" s="1"/>
  <c r="BK145" i="11"/>
  <c r="BL145" i="11"/>
  <c r="V145" i="11" s="1"/>
  <c r="BK143" i="11"/>
  <c r="BL130" i="11"/>
  <c r="AC130" i="11" s="1"/>
  <c r="BK119" i="11"/>
  <c r="BL119" i="11"/>
  <c r="BK100" i="11"/>
  <c r="BL100" i="11"/>
  <c r="AD100" i="11" s="1"/>
  <c r="BK196" i="11"/>
  <c r="BL196" i="11"/>
  <c r="AB196" i="11" s="1"/>
  <c r="AO195" i="11"/>
  <c r="BK193" i="11"/>
  <c r="BL193" i="11"/>
  <c r="AE193" i="11" s="1"/>
  <c r="BK185" i="11"/>
  <c r="BL185" i="11"/>
  <c r="AW179" i="11"/>
  <c r="AP176" i="11"/>
  <c r="AW176" i="11" s="1"/>
  <c r="BK175" i="11"/>
  <c r="BL175" i="11"/>
  <c r="AC175" i="11" s="1"/>
  <c r="AP173" i="11"/>
  <c r="AO168" i="11"/>
  <c r="BK150" i="11"/>
  <c r="BL150" i="11"/>
  <c r="Y150" i="11" s="1"/>
  <c r="AO141" i="11"/>
  <c r="AW141" i="11" s="1"/>
  <c r="AO132" i="11"/>
  <c r="BK126" i="11"/>
  <c r="BL126" i="11"/>
  <c r="AO124" i="11"/>
  <c r="AW124" i="11" s="1"/>
  <c r="AW171" i="11"/>
  <c r="AO165" i="11"/>
  <c r="BK161" i="11"/>
  <c r="BL161" i="11"/>
  <c r="V161" i="11" s="1"/>
  <c r="AP160" i="11"/>
  <c r="AW158" i="11"/>
  <c r="BL152" i="11"/>
  <c r="Y152" i="11" s="1"/>
  <c r="AO152" i="11"/>
  <c r="AW143" i="11"/>
  <c r="BL142" i="11"/>
  <c r="W142" i="11" s="1"/>
  <c r="AO142" i="11"/>
  <c r="AW142" i="11" s="1"/>
  <c r="BL136" i="11"/>
  <c r="AD136" i="11" s="1"/>
  <c r="BK136" i="11"/>
  <c r="BK135" i="11"/>
  <c r="AP132" i="11"/>
  <c r="BK131" i="11"/>
  <c r="BL131" i="11"/>
  <c r="AC131" i="11" s="1"/>
  <c r="AP127" i="11"/>
  <c r="AW127" i="11" s="1"/>
  <c r="AO125" i="11"/>
  <c r="AO119" i="11"/>
  <c r="AW119" i="11" s="1"/>
  <c r="BK117" i="11"/>
  <c r="BL117" i="11"/>
  <c r="U117" i="11" s="1"/>
  <c r="BK103" i="11"/>
  <c r="AP96" i="11"/>
  <c r="AW96" i="11" s="1"/>
  <c r="BL96" i="11"/>
  <c r="W96" i="11" s="1"/>
  <c r="AP165" i="11"/>
  <c r="AW163" i="11"/>
  <c r="BL157" i="11"/>
  <c r="Y157" i="11" s="1"/>
  <c r="AO157" i="11"/>
  <c r="BK153" i="11"/>
  <c r="BL153" i="11"/>
  <c r="AE153" i="11" s="1"/>
  <c r="AP152" i="11"/>
  <c r="AW145" i="11"/>
  <c r="AW144" i="11"/>
  <c r="AW139" i="11"/>
  <c r="BL135" i="11"/>
  <c r="AD135" i="11" s="1"/>
  <c r="AP125" i="11"/>
  <c r="BK124" i="11"/>
  <c r="BK112" i="11"/>
  <c r="BK77" i="11"/>
  <c r="BL77" i="11" s="1"/>
  <c r="AB77" i="11" s="1"/>
  <c r="AW174" i="11"/>
  <c r="BK172" i="11"/>
  <c r="BL172" i="11"/>
  <c r="AD172" i="11" s="1"/>
  <c r="AP170" i="11"/>
  <c r="AW170" i="11" s="1"/>
  <c r="BK167" i="11"/>
  <c r="AP157" i="11"/>
  <c r="AW155" i="11"/>
  <c r="AW148" i="11"/>
  <c r="AW146" i="11"/>
  <c r="BK129" i="11"/>
  <c r="BL129" i="11"/>
  <c r="X129" i="11" s="1"/>
  <c r="BK164" i="11"/>
  <c r="BL164" i="11"/>
  <c r="U164" i="11" s="1"/>
  <c r="AP162" i="11"/>
  <c r="AW162" i="11" s="1"/>
  <c r="BK159" i="11"/>
  <c r="AP147" i="11"/>
  <c r="AW147" i="11" s="1"/>
  <c r="AO134" i="11"/>
  <c r="AW126" i="11"/>
  <c r="AO121" i="11"/>
  <c r="AW121" i="11" s="1"/>
  <c r="BL104" i="11"/>
  <c r="BK146" i="11"/>
  <c r="BL143" i="11"/>
  <c r="AW138" i="11"/>
  <c r="BL127" i="11"/>
  <c r="AF127" i="11" s="1"/>
  <c r="BL95" i="11"/>
  <c r="AC95" i="11" s="1"/>
  <c r="AO83" i="11"/>
  <c r="BK83" i="11"/>
  <c r="BL83" i="11" s="1"/>
  <c r="Y83" i="11" s="1"/>
  <c r="BK72" i="11"/>
  <c r="BL72" i="11"/>
  <c r="W72" i="11" s="1"/>
  <c r="AO130" i="11"/>
  <c r="AW130" i="11" s="1"/>
  <c r="AW129" i="11"/>
  <c r="AW122" i="11"/>
  <c r="BK118" i="11"/>
  <c r="BL116" i="11"/>
  <c r="Z116" i="11" s="1"/>
  <c r="BL107" i="11"/>
  <c r="AD107" i="11" s="1"/>
  <c r="BK111" i="11"/>
  <c r="AO110" i="11"/>
  <c r="AO100" i="11"/>
  <c r="AW100" i="11" s="1"/>
  <c r="BK98" i="11"/>
  <c r="AW128" i="11"/>
  <c r="AW120" i="11"/>
  <c r="BK115" i="11"/>
  <c r="AP114" i="11"/>
  <c r="AW114" i="11" s="1"/>
  <c r="AP110" i="11"/>
  <c r="BK108" i="11"/>
  <c r="BL108" i="11"/>
  <c r="AP103" i="11"/>
  <c r="AW103" i="11" s="1"/>
  <c r="AO80" i="11"/>
  <c r="BK130" i="11"/>
  <c r="BL118" i="11"/>
  <c r="Y118" i="11" s="1"/>
  <c r="AO116" i="11"/>
  <c r="BL101" i="11"/>
  <c r="X101" i="11" s="1"/>
  <c r="AW87" i="11"/>
  <c r="BK121" i="11"/>
  <c r="BL115" i="11"/>
  <c r="U115" i="11" s="1"/>
  <c r="BL114" i="11"/>
  <c r="U114" i="11" s="1"/>
  <c r="AP112" i="11"/>
  <c r="AW112" i="11" s="1"/>
  <c r="AP111" i="11"/>
  <c r="AW111" i="11" s="1"/>
  <c r="BL103" i="11"/>
  <c r="Y103" i="11" s="1"/>
  <c r="AP97" i="11"/>
  <c r="BK75" i="11"/>
  <c r="BL75" i="11" s="1"/>
  <c r="BK113" i="11"/>
  <c r="BL113" i="11"/>
  <c r="BL102" i="11"/>
  <c r="Y102" i="11" s="1"/>
  <c r="BK93" i="11"/>
  <c r="BL93" i="11"/>
  <c r="Y93" i="11" s="1"/>
  <c r="BK91" i="11"/>
  <c r="BK84" i="11"/>
  <c r="BL84" i="11" s="1"/>
  <c r="Y84" i="11" s="1"/>
  <c r="BL99" i="11"/>
  <c r="X99" i="11" s="1"/>
  <c r="BL97" i="11"/>
  <c r="V97" i="11" s="1"/>
  <c r="BL94" i="11"/>
  <c r="AC94" i="11" s="1"/>
  <c r="BK105" i="11"/>
  <c r="BK101" i="11"/>
  <c r="AC88" i="11"/>
  <c r="BL87" i="11"/>
  <c r="AC87" i="11" s="1"/>
  <c r="BK87" i="11"/>
  <c r="BL58" i="11"/>
  <c r="AA58" i="11" s="1"/>
  <c r="BK58" i="11"/>
  <c r="AP55" i="11"/>
  <c r="AP113" i="11"/>
  <c r="AW113" i="11" s="1"/>
  <c r="BK109" i="11"/>
  <c r="AO102" i="11"/>
  <c r="AW102" i="11" s="1"/>
  <c r="AO99" i="11"/>
  <c r="AW94" i="11"/>
  <c r="AW92" i="11"/>
  <c r="BL90" i="11"/>
  <c r="AB90" i="11" s="1"/>
  <c r="BK90" i="11"/>
  <c r="BK89" i="11"/>
  <c r="BL89" i="11"/>
  <c r="AA89" i="11" s="1"/>
  <c r="AO88" i="11"/>
  <c r="AW88" i="11" s="1"/>
  <c r="AO81" i="11"/>
  <c r="AW81" i="11" s="1"/>
  <c r="BK66" i="11"/>
  <c r="BL66" i="11" s="1"/>
  <c r="V66" i="11" s="1"/>
  <c r="BL111" i="11"/>
  <c r="Z111" i="11" s="1"/>
  <c r="AW108" i="11"/>
  <c r="AW101" i="11"/>
  <c r="AO76" i="11"/>
  <c r="AW76" i="11" s="1"/>
  <c r="BL71" i="11"/>
  <c r="AB71" i="11" s="1"/>
  <c r="BK71" i="11"/>
  <c r="BK51" i="11"/>
  <c r="BL51" i="11"/>
  <c r="AD51" i="11" s="1"/>
  <c r="BL106" i="11"/>
  <c r="AB106" i="11" s="1"/>
  <c r="AW105" i="11"/>
  <c r="BK104" i="11"/>
  <c r="AP98" i="11"/>
  <c r="AW98" i="11" s="1"/>
  <c r="AO97" i="11"/>
  <c r="BL91" i="11"/>
  <c r="V91" i="11" s="1"/>
  <c r="BK81" i="11"/>
  <c r="BL81" i="11" s="1"/>
  <c r="Y81" i="11" s="1"/>
  <c r="BK73" i="11"/>
  <c r="BL73" i="11" s="1"/>
  <c r="V73" i="11" s="1"/>
  <c r="AO91" i="11"/>
  <c r="AW91" i="11" s="1"/>
  <c r="AO84" i="11"/>
  <c r="AW84" i="11" s="1"/>
  <c r="AW82" i="11"/>
  <c r="BK56" i="11"/>
  <c r="BL56" i="11"/>
  <c r="AD56" i="11" s="1"/>
  <c r="BL98" i="11"/>
  <c r="V98" i="11" s="1"/>
  <c r="BK92" i="11"/>
  <c r="BL92" i="11"/>
  <c r="V92" i="11" s="1"/>
  <c r="AD88" i="11"/>
  <c r="AP83" i="11"/>
  <c r="AP80" i="11"/>
  <c r="AO75" i="11"/>
  <c r="AW75" i="11" s="1"/>
  <c r="BK67" i="11"/>
  <c r="BL67" i="11" s="1"/>
  <c r="U67" i="11" s="1"/>
  <c r="AW64" i="11"/>
  <c r="BK95" i="11"/>
  <c r="BK88" i="11"/>
  <c r="AP71" i="11"/>
  <c r="BK59" i="11"/>
  <c r="BL59" i="11"/>
  <c r="AA59" i="11" s="1"/>
  <c r="AP54" i="11"/>
  <c r="BL54" i="11"/>
  <c r="BK65" i="11"/>
  <c r="BL57" i="11"/>
  <c r="V57" i="11" s="1"/>
  <c r="AW66" i="11"/>
  <c r="BK64" i="11"/>
  <c r="BL64" i="11"/>
  <c r="V64" i="11" s="1"/>
  <c r="BL63" i="11"/>
  <c r="AE63" i="11" s="1"/>
  <c r="AW59" i="11"/>
  <c r="BL50" i="11"/>
  <c r="AD50" i="11" s="1"/>
  <c r="BK50" i="11"/>
  <c r="AW89" i="11"/>
  <c r="BK82" i="11"/>
  <c r="BL82" i="11" s="1"/>
  <c r="AD82" i="11" s="1"/>
  <c r="AP73" i="11"/>
  <c r="AW73" i="11" s="1"/>
  <c r="AW67" i="11"/>
  <c r="BK57" i="11"/>
  <c r="BL55" i="11"/>
  <c r="W55" i="11" s="1"/>
  <c r="AO71" i="11"/>
  <c r="AO68" i="11"/>
  <c r="AW68" i="11" s="1"/>
  <c r="BL65" i="11"/>
  <c r="AD65" i="11" s="1"/>
  <c r="BL62" i="11"/>
  <c r="Y62" i="11" s="1"/>
  <c r="AP62" i="11"/>
  <c r="AW62" i="11" s="1"/>
  <c r="AO54" i="11"/>
  <c r="BK76" i="11"/>
  <c r="BL76" i="11" s="1"/>
  <c r="AB76" i="11" s="1"/>
  <c r="AP65" i="11"/>
  <c r="AW65" i="11" s="1"/>
  <c r="AW58" i="11"/>
  <c r="AO52" i="11"/>
  <c r="AW52" i="11" s="1"/>
  <c r="AW51" i="11"/>
  <c r="AP57" i="11"/>
  <c r="AW57" i="11" s="1"/>
  <c r="AW50" i="11"/>
  <c r="AO63" i="11"/>
  <c r="AW63" i="11" s="1"/>
  <c r="AB54" i="11"/>
  <c r="AP49" i="11"/>
  <c r="AO55" i="11"/>
  <c r="BK53" i="11"/>
  <c r="BL53" i="11"/>
  <c r="AB53" i="11" s="1"/>
  <c r="BK68" i="11"/>
  <c r="BL68" i="11" s="1"/>
  <c r="W68" i="11" s="1"/>
  <c r="BK52" i="11"/>
  <c r="AC291" i="10"/>
  <c r="U291" i="10"/>
  <c r="AF291" i="10"/>
  <c r="V291" i="10"/>
  <c r="AO293" i="10"/>
  <c r="AW293" i="10" s="1"/>
  <c r="AW286" i="10"/>
  <c r="BL300" i="10"/>
  <c r="Y300" i="10" s="1"/>
  <c r="AO300" i="10"/>
  <c r="AE296" i="10"/>
  <c r="W296" i="10"/>
  <c r="AP280" i="10"/>
  <c r="BL280" i="10"/>
  <c r="Z280" i="10" s="1"/>
  <c r="AO296" i="10"/>
  <c r="AP296" i="10"/>
  <c r="AW296" i="10" s="1"/>
  <c r="Z296" i="10"/>
  <c r="AH296" i="10" s="1"/>
  <c r="AP267" i="10"/>
  <c r="AP300" i="10"/>
  <c r="Z300" i="10"/>
  <c r="X296" i="10"/>
  <c r="U296" i="10"/>
  <c r="BK265" i="10"/>
  <c r="BL265" i="10"/>
  <c r="U265" i="10" s="1"/>
  <c r="AO301" i="10"/>
  <c r="AW301" i="10" s="1"/>
  <c r="BL301" i="10"/>
  <c r="BK296" i="10"/>
  <c r="Y291" i="10"/>
  <c r="AO291" i="10"/>
  <c r="AW291" i="10" s="1"/>
  <c r="BK267" i="10"/>
  <c r="BK243" i="10"/>
  <c r="AF300" i="10"/>
  <c r="BK298" i="10"/>
  <c r="V294" i="10"/>
  <c r="W294" i="10"/>
  <c r="AC294" i="10"/>
  <c r="AD294" i="10"/>
  <c r="AF294" i="10"/>
  <c r="BK272" i="10"/>
  <c r="BK278" i="10"/>
  <c r="BL278" i="10"/>
  <c r="AA278" i="10" s="1"/>
  <c r="W300" i="10"/>
  <c r="AW299" i="10"/>
  <c r="AP297" i="10"/>
  <c r="AW297" i="10" s="1"/>
  <c r="X294" i="10"/>
  <c r="AE294" i="10"/>
  <c r="AE300" i="10"/>
  <c r="BK286" i="10"/>
  <c r="BL286" i="10"/>
  <c r="U286" i="10" s="1"/>
  <c r="BK284" i="10"/>
  <c r="BL284" i="10"/>
  <c r="AF284" i="10" s="1"/>
  <c r="AF301" i="10"/>
  <c r="BL297" i="10"/>
  <c r="AE297" i="10" s="1"/>
  <c r="AP295" i="10"/>
  <c r="AW295" i="10" s="1"/>
  <c r="BL295" i="10"/>
  <c r="AB295" i="10" s="1"/>
  <c r="Z285" i="10"/>
  <c r="AF285" i="10"/>
  <c r="V285" i="10"/>
  <c r="W285" i="10"/>
  <c r="X285" i="10"/>
  <c r="BK279" i="10"/>
  <c r="BL279" i="10"/>
  <c r="AE279" i="10" s="1"/>
  <c r="Y270" i="10"/>
  <c r="Z270" i="10"/>
  <c r="AA270" i="10"/>
  <c r="AH270" i="10" s="1"/>
  <c r="BK263" i="10"/>
  <c r="BL263" i="10"/>
  <c r="U263" i="10" s="1"/>
  <c r="AO262" i="10"/>
  <c r="AW262" i="10" s="1"/>
  <c r="AC287" i="10"/>
  <c r="BK287" i="10"/>
  <c r="BL287" i="10"/>
  <c r="AD287" i="10" s="1"/>
  <c r="AP281" i="10"/>
  <c r="AB279" i="10"/>
  <c r="BL274" i="10"/>
  <c r="AB274" i="10" s="1"/>
  <c r="AF256" i="10"/>
  <c r="BL252" i="10"/>
  <c r="BK252" i="10"/>
  <c r="AE285" i="10"/>
  <c r="Y285" i="10"/>
  <c r="BL281" i="10"/>
  <c r="V281" i="10" s="1"/>
  <c r="V300" i="10"/>
  <c r="BK294" i="10"/>
  <c r="Y274" i="10"/>
  <c r="AO274" i="10"/>
  <c r="AW270" i="10"/>
  <c r="BK266" i="10"/>
  <c r="BL266" i="10"/>
  <c r="AA263" i="10"/>
  <c r="BL262" i="10"/>
  <c r="AA262" i="10" s="1"/>
  <c r="AB261" i="10"/>
  <c r="W261" i="10"/>
  <c r="Z261" i="10"/>
  <c r="Y259" i="10"/>
  <c r="U259" i="10"/>
  <c r="W259" i="10"/>
  <c r="AE259" i="10"/>
  <c r="AC300" i="10"/>
  <c r="AB294" i="10"/>
  <c r="BK293" i="10"/>
  <c r="BL293" i="10"/>
  <c r="Y293" i="10" s="1"/>
  <c r="BK291" i="10"/>
  <c r="AB285" i="10"/>
  <c r="AP282" i="10"/>
  <c r="AW282" i="10" s="1"/>
  <c r="AA273" i="10"/>
  <c r="AE271" i="10"/>
  <c r="Y271" i="10"/>
  <c r="AA271" i="10"/>
  <c r="AB271" i="10"/>
  <c r="AF270" i="10"/>
  <c r="X270" i="10"/>
  <c r="Y263" i="10"/>
  <c r="AP257" i="10"/>
  <c r="BL299" i="10"/>
  <c r="AF299" i="10" s="1"/>
  <c r="AA294" i="10"/>
  <c r="BK292" i="10"/>
  <c r="BL292" i="10"/>
  <c r="W292" i="10" s="1"/>
  <c r="BL290" i="10"/>
  <c r="AC290" i="10" s="1"/>
  <c r="BK290" i="10"/>
  <c r="BK289" i="10"/>
  <c r="BL289" i="10" s="1"/>
  <c r="AA285" i="10"/>
  <c r="AW275" i="10"/>
  <c r="AF273" i="10"/>
  <c r="W273" i="10"/>
  <c r="X273" i="10"/>
  <c r="U273" i="10"/>
  <c r="AO273" i="10"/>
  <c r="Y273" i="10"/>
  <c r="AE273" i="10"/>
  <c r="AE270" i="10"/>
  <c r="W270" i="10"/>
  <c r="AW267" i="10"/>
  <c r="AW260" i="10"/>
  <c r="V245" i="10"/>
  <c r="AW300" i="10"/>
  <c r="Y294" i="10"/>
  <c r="U292" i="10"/>
  <c r="BK288" i="10"/>
  <c r="BL288" i="10"/>
  <c r="AD288" i="10" s="1"/>
  <c r="AE287" i="10"/>
  <c r="AO281" i="10"/>
  <c r="AW281" i="10" s="1"/>
  <c r="BK273" i="10"/>
  <c r="AP273" i="10"/>
  <c r="Z273" i="10"/>
  <c r="AD273" i="10"/>
  <c r="BK268" i="10"/>
  <c r="BL268" i="10"/>
  <c r="AD268" i="10" s="1"/>
  <c r="BL257" i="10"/>
  <c r="W257" i="10" s="1"/>
  <c r="AC245" i="10"/>
  <c r="BK245" i="10"/>
  <c r="BL245" i="10"/>
  <c r="AA245" i="10" s="1"/>
  <c r="BK301" i="10"/>
  <c r="BL298" i="10"/>
  <c r="AD298" i="10" s="1"/>
  <c r="Z294" i="10"/>
  <c r="AW292" i="10"/>
  <c r="AW284" i="10"/>
  <c r="AW283" i="10"/>
  <c r="AD270" i="10"/>
  <c r="V270" i="10"/>
  <c r="BK269" i="10"/>
  <c r="BL269" i="10"/>
  <c r="Y269" i="10" s="1"/>
  <c r="AO256" i="10"/>
  <c r="AW256" i="10" s="1"/>
  <c r="BK250" i="10"/>
  <c r="BL250" i="10"/>
  <c r="Y250" i="10" s="1"/>
  <c r="AD283" i="10"/>
  <c r="V283" i="10"/>
  <c r="AE283" i="10"/>
  <c r="W283" i="10"/>
  <c r="Y279" i="10"/>
  <c r="BK277" i="10"/>
  <c r="BL277" i="10"/>
  <c r="U277" i="10" s="1"/>
  <c r="AE274" i="10"/>
  <c r="W274" i="10"/>
  <c r="V273" i="10"/>
  <c r="AP271" i="10"/>
  <c r="AW271" i="10" s="1"/>
  <c r="AF263" i="10"/>
  <c r="X263" i="10"/>
  <c r="AF262" i="10"/>
  <c r="X262" i="10"/>
  <c r="BK258" i="10"/>
  <c r="BL258" i="10"/>
  <c r="AW258" i="10"/>
  <c r="AP256" i="10"/>
  <c r="AP249" i="10"/>
  <c r="AA299" i="10"/>
  <c r="AB296" i="10"/>
  <c r="AF292" i="10"/>
  <c r="AC283" i="10"/>
  <c r="BK275" i="10"/>
  <c r="BL275" i="10"/>
  <c r="BK274" i="10"/>
  <c r="AW272" i="10"/>
  <c r="AF271" i="10"/>
  <c r="X271" i="10"/>
  <c r="AB270" i="10"/>
  <c r="AO266" i="10"/>
  <c r="AW266" i="10" s="1"/>
  <c r="AA261" i="10"/>
  <c r="AW255" i="10"/>
  <c r="V290" i="10"/>
  <c r="AC285" i="10"/>
  <c r="U285" i="10"/>
  <c r="BK285" i="10"/>
  <c r="AE284" i="10"/>
  <c r="W284" i="10"/>
  <c r="AF283" i="10"/>
  <c r="X283" i="10"/>
  <c r="AB283" i="10"/>
  <c r="AO280" i="10"/>
  <c r="BK276" i="10"/>
  <c r="BL276" i="10"/>
  <c r="X276" i="10" s="1"/>
  <c r="BK264" i="10"/>
  <c r="BL264" i="10"/>
  <c r="AO261" i="10"/>
  <c r="Y261" i="10"/>
  <c r="AW261" i="10"/>
  <c r="BK259" i="10"/>
  <c r="X259" i="10"/>
  <c r="AO257" i="10"/>
  <c r="AW257" i="10" s="1"/>
  <c r="AP248" i="10"/>
  <c r="BL248" i="10"/>
  <c r="Y248" i="10" s="1"/>
  <c r="BL243" i="10"/>
  <c r="AF243" i="10" s="1"/>
  <c r="AP274" i="10"/>
  <c r="Z274" i="10"/>
  <c r="AC270" i="10"/>
  <c r="U270" i="10"/>
  <c r="BK270" i="10"/>
  <c r="Z263" i="10"/>
  <c r="BK255" i="10"/>
  <c r="BL255" i="10"/>
  <c r="Z255" i="10" s="1"/>
  <c r="AO254" i="10"/>
  <c r="AW254" i="10" s="1"/>
  <c r="AC253" i="10"/>
  <c r="BK253" i="10"/>
  <c r="BL253" i="10"/>
  <c r="AD253" i="10" s="1"/>
  <c r="BL251" i="10"/>
  <c r="V251" i="10" s="1"/>
  <c r="BL282" i="10"/>
  <c r="AW276" i="10"/>
  <c r="AW265" i="10"/>
  <c r="BL260" i="10"/>
  <c r="BK260" i="10"/>
  <c r="AA259" i="10"/>
  <c r="BL244" i="10"/>
  <c r="AD244" i="10" s="1"/>
  <c r="BK244" i="10"/>
  <c r="BK242" i="10"/>
  <c r="BL242" i="10"/>
  <c r="V242" i="10" s="1"/>
  <c r="W279" i="10"/>
  <c r="BL272" i="10"/>
  <c r="V272" i="10" s="1"/>
  <c r="AW269" i="10"/>
  <c r="BK262" i="10"/>
  <c r="AC261" i="10"/>
  <c r="U261" i="10"/>
  <c r="BK261" i="10"/>
  <c r="BK251" i="10"/>
  <c r="BL249" i="10"/>
  <c r="W249" i="10" s="1"/>
  <c r="AA283" i="10"/>
  <c r="AH283" i="10" s="1"/>
  <c r="AB273" i="10"/>
  <c r="BL267" i="10"/>
  <c r="Z267" i="10" s="1"/>
  <c r="BL254" i="10"/>
  <c r="AF254" i="10" s="1"/>
  <c r="AW253" i="10"/>
  <c r="AO248" i="10"/>
  <c r="AB265" i="10"/>
  <c r="AF261" i="10"/>
  <c r="X261" i="10"/>
  <c r="AP259" i="10"/>
  <c r="AW259" i="10" s="1"/>
  <c r="Z259" i="10"/>
  <c r="AW252" i="10"/>
  <c r="AO246" i="10"/>
  <c r="AW246" i="10" s="1"/>
  <c r="AW245" i="10"/>
  <c r="AA243" i="10"/>
  <c r="AP251" i="10"/>
  <c r="AW251" i="10" s="1"/>
  <c r="Z251" i="10"/>
  <c r="AB249" i="10"/>
  <c r="AW244" i="10"/>
  <c r="AF245" i="10"/>
  <c r="AP243" i="10"/>
  <c r="AW243" i="10" s="1"/>
  <c r="AO249" i="10"/>
  <c r="AW249" i="10" s="1"/>
  <c r="Y249" i="10"/>
  <c r="BK247" i="10"/>
  <c r="BL247" i="10"/>
  <c r="Z247" i="10" s="1"/>
  <c r="BK254" i="10"/>
  <c r="BK246" i="10"/>
  <c r="BJ64" i="9"/>
  <c r="BI64" i="9"/>
  <c r="BH64" i="9"/>
  <c r="BG64" i="9"/>
  <c r="BF64" i="9"/>
  <c r="BE64" i="9"/>
  <c r="BD64" i="9"/>
  <c r="AO64" i="9" s="1"/>
  <c r="BC64" i="9"/>
  <c r="AP64" i="9" s="1"/>
  <c r="BB64" i="9"/>
  <c r="BA64" i="9"/>
  <c r="AZ64" i="9"/>
  <c r="AY64" i="9"/>
  <c r="AV64" i="9"/>
  <c r="AU64" i="9"/>
  <c r="AT64" i="9"/>
  <c r="AS64" i="9"/>
  <c r="AR64" i="9"/>
  <c r="AQ64" i="9"/>
  <c r="AN64" i="9"/>
  <c r="AM64" i="9"/>
  <c r="AL64" i="9"/>
  <c r="AK64" i="9"/>
  <c r="N64" i="9"/>
  <c r="BJ63" i="9"/>
  <c r="BI63" i="9"/>
  <c r="BH63" i="9"/>
  <c r="BG63" i="9"/>
  <c r="BF63" i="9"/>
  <c r="BE63" i="9"/>
  <c r="BD63" i="9"/>
  <c r="AO63" i="9" s="1"/>
  <c r="BC63" i="9"/>
  <c r="AP63" i="9" s="1"/>
  <c r="BB63" i="9"/>
  <c r="BA63" i="9"/>
  <c r="AZ63" i="9"/>
  <c r="AY63" i="9"/>
  <c r="AV63" i="9"/>
  <c r="AU63" i="9"/>
  <c r="AT63" i="9"/>
  <c r="AS63" i="9"/>
  <c r="AR63" i="9"/>
  <c r="AQ63" i="9"/>
  <c r="AN63" i="9"/>
  <c r="AM63" i="9"/>
  <c r="AL63" i="9"/>
  <c r="AK63" i="9"/>
  <c r="N63" i="9"/>
  <c r="BJ65" i="9"/>
  <c r="BI65" i="9"/>
  <c r="BH65" i="9"/>
  <c r="BG65" i="9"/>
  <c r="BF65" i="9"/>
  <c r="BE65" i="9"/>
  <c r="BD65" i="9"/>
  <c r="AO65" i="9" s="1"/>
  <c r="BC65" i="9"/>
  <c r="AP65" i="9" s="1"/>
  <c r="BB65" i="9"/>
  <c r="BA65" i="9"/>
  <c r="AZ65" i="9"/>
  <c r="AY65" i="9"/>
  <c r="AV65" i="9"/>
  <c r="AU65" i="9"/>
  <c r="AT65" i="9"/>
  <c r="AS65" i="9"/>
  <c r="AR65" i="9"/>
  <c r="AQ65" i="9"/>
  <c r="AN65" i="9"/>
  <c r="AM65" i="9"/>
  <c r="AL65" i="9"/>
  <c r="AK65" i="9"/>
  <c r="D76" i="10"/>
  <c r="AZ76" i="10" s="1"/>
  <c r="E76" i="10"/>
  <c r="AM76" i="10" s="1"/>
  <c r="F76" i="10"/>
  <c r="AN76" i="10" s="1"/>
  <c r="G76" i="10"/>
  <c r="BC76" i="10" s="1"/>
  <c r="AP76" i="10" s="1"/>
  <c r="H76" i="10"/>
  <c r="AQ76" i="10" s="1"/>
  <c r="I76" i="10"/>
  <c r="BF76" i="10" s="1"/>
  <c r="J76" i="10"/>
  <c r="BG76" i="10" s="1"/>
  <c r="K76" i="10"/>
  <c r="AT76" i="10" s="1"/>
  <c r="L76" i="10"/>
  <c r="BI76" i="10" s="1"/>
  <c r="M76" i="10"/>
  <c r="AV76" i="10" s="1"/>
  <c r="D77" i="10"/>
  <c r="AL77" i="10" s="1"/>
  <c r="E77" i="10"/>
  <c r="AM77" i="10" s="1"/>
  <c r="F77" i="10"/>
  <c r="AN77" i="10" s="1"/>
  <c r="G77" i="10"/>
  <c r="BC77" i="10" s="1"/>
  <c r="AP77" i="10" s="1"/>
  <c r="H77" i="10"/>
  <c r="AQ77" i="10" s="1"/>
  <c r="I77" i="10"/>
  <c r="AR77" i="10" s="1"/>
  <c r="J77" i="10"/>
  <c r="AS77" i="10" s="1"/>
  <c r="K77" i="10"/>
  <c r="AT77" i="10" s="1"/>
  <c r="L77" i="10"/>
  <c r="AU77" i="10" s="1"/>
  <c r="M77" i="10"/>
  <c r="AV77" i="10" s="1"/>
  <c r="C77" i="10"/>
  <c r="AK77" i="10" s="1"/>
  <c r="C76" i="10"/>
  <c r="AY76" i="10" s="1"/>
  <c r="D68" i="10"/>
  <c r="AL68" i="10" s="1"/>
  <c r="E68" i="10"/>
  <c r="BA68" i="10" s="1"/>
  <c r="F68" i="10"/>
  <c r="BB68" i="10" s="1"/>
  <c r="G68" i="10"/>
  <c r="BC68" i="10" s="1"/>
  <c r="AP68" i="10" s="1"/>
  <c r="H68" i="10"/>
  <c r="AQ68" i="10" s="1"/>
  <c r="I68" i="10"/>
  <c r="BF68" i="10" s="1"/>
  <c r="J68" i="10"/>
  <c r="BG68" i="10" s="1"/>
  <c r="K68" i="10"/>
  <c r="BH68" i="10" s="1"/>
  <c r="L68" i="10"/>
  <c r="BI68" i="10" s="1"/>
  <c r="D69" i="10"/>
  <c r="AZ69" i="10" s="1"/>
  <c r="E69" i="10"/>
  <c r="AM69" i="10" s="1"/>
  <c r="F69" i="10"/>
  <c r="AN69" i="10" s="1"/>
  <c r="G69" i="10"/>
  <c r="BC69" i="10" s="1"/>
  <c r="AP69" i="10" s="1"/>
  <c r="H69" i="10"/>
  <c r="BE69" i="10" s="1"/>
  <c r="I69" i="10"/>
  <c r="BF69" i="10" s="1"/>
  <c r="J69" i="10"/>
  <c r="AS69" i="10" s="1"/>
  <c r="K69" i="10"/>
  <c r="L69" i="10"/>
  <c r="C68" i="10"/>
  <c r="AY68" i="10" s="1"/>
  <c r="C69" i="10"/>
  <c r="AY69" i="10" s="1"/>
  <c r="D59" i="10"/>
  <c r="AZ59" i="10" s="1"/>
  <c r="E59" i="10"/>
  <c r="AM59" i="10" s="1"/>
  <c r="F59" i="10"/>
  <c r="AN59" i="10" s="1"/>
  <c r="G59" i="10"/>
  <c r="H59" i="10"/>
  <c r="BE59" i="10" s="1"/>
  <c r="I59" i="10"/>
  <c r="BF59" i="10" s="1"/>
  <c r="J59" i="10"/>
  <c r="AS59" i="10" s="1"/>
  <c r="K59" i="10"/>
  <c r="AT59" i="10" s="1"/>
  <c r="L59" i="10"/>
  <c r="AU59" i="10" s="1"/>
  <c r="D60" i="10"/>
  <c r="AZ60" i="10" s="1"/>
  <c r="E60" i="10"/>
  <c r="BA60" i="10" s="1"/>
  <c r="F60" i="10"/>
  <c r="G60" i="10"/>
  <c r="BD60" i="10" s="1"/>
  <c r="AO60" i="10" s="1"/>
  <c r="H60" i="10"/>
  <c r="AQ60" i="10" s="1"/>
  <c r="I60" i="10"/>
  <c r="AR60" i="10" s="1"/>
  <c r="J60" i="10"/>
  <c r="AS60" i="10" s="1"/>
  <c r="K60" i="10"/>
  <c r="AT60" i="10" s="1"/>
  <c r="L60" i="10"/>
  <c r="AU60" i="10" s="1"/>
  <c r="C59" i="10"/>
  <c r="AK59" i="10" s="1"/>
  <c r="C60" i="10"/>
  <c r="AK60" i="10" s="1"/>
  <c r="N49" i="10"/>
  <c r="AK49" i="10"/>
  <c r="AL49" i="10"/>
  <c r="AM49" i="10"/>
  <c r="AN49" i="10"/>
  <c r="AQ49" i="10"/>
  <c r="AR49" i="10"/>
  <c r="AS49" i="10"/>
  <c r="AT49" i="10"/>
  <c r="AU49" i="10"/>
  <c r="AV49" i="10"/>
  <c r="AY49" i="10"/>
  <c r="AZ49" i="10"/>
  <c r="BA49" i="10"/>
  <c r="BB49" i="10"/>
  <c r="BC49" i="10"/>
  <c r="AP49" i="10" s="1"/>
  <c r="BD49" i="10"/>
  <c r="AO49" i="10" s="1"/>
  <c r="BE49" i="10"/>
  <c r="BF49" i="10"/>
  <c r="BG49" i="10"/>
  <c r="BH49" i="10"/>
  <c r="BI49" i="10"/>
  <c r="BJ49" i="10"/>
  <c r="N50" i="10"/>
  <c r="AK50" i="10"/>
  <c r="AL50" i="10"/>
  <c r="AM50" i="10"/>
  <c r="AN50" i="10"/>
  <c r="AQ50" i="10"/>
  <c r="AR50" i="10"/>
  <c r="AS50" i="10"/>
  <c r="AT50" i="10"/>
  <c r="AU50" i="10"/>
  <c r="AV50" i="10"/>
  <c r="AY50" i="10"/>
  <c r="AZ50" i="10"/>
  <c r="BA50" i="10"/>
  <c r="BB50" i="10"/>
  <c r="BC50" i="10"/>
  <c r="BD50" i="10"/>
  <c r="AO50" i="10" s="1"/>
  <c r="BE50" i="10"/>
  <c r="BF50" i="10"/>
  <c r="BG50" i="10"/>
  <c r="BH50" i="10"/>
  <c r="BI50" i="10"/>
  <c r="BJ50" i="10"/>
  <c r="N51" i="10"/>
  <c r="AK51" i="10"/>
  <c r="AL51" i="10"/>
  <c r="AM51" i="10"/>
  <c r="AN51" i="10"/>
  <c r="AQ51" i="10"/>
  <c r="AR51" i="10"/>
  <c r="AS51" i="10"/>
  <c r="AT51" i="10"/>
  <c r="AU51" i="10"/>
  <c r="AV51" i="10"/>
  <c r="AY51" i="10"/>
  <c r="AZ51" i="10"/>
  <c r="BA51" i="10"/>
  <c r="BB51" i="10"/>
  <c r="BC51" i="10"/>
  <c r="BD51" i="10"/>
  <c r="AO51" i="10" s="1"/>
  <c r="BE51" i="10"/>
  <c r="BF51" i="10"/>
  <c r="BG51" i="10"/>
  <c r="BH51" i="10"/>
  <c r="BI51" i="10"/>
  <c r="BJ51" i="10"/>
  <c r="N52" i="10"/>
  <c r="AK52" i="10"/>
  <c r="AL52" i="10"/>
  <c r="AM52" i="10"/>
  <c r="AN52" i="10"/>
  <c r="AQ52" i="10"/>
  <c r="AR52" i="10"/>
  <c r="AS52" i="10"/>
  <c r="AT52" i="10"/>
  <c r="AU52" i="10"/>
  <c r="AV52" i="10"/>
  <c r="AY52" i="10"/>
  <c r="AZ52" i="10"/>
  <c r="BA52" i="10"/>
  <c r="BB52" i="10"/>
  <c r="BC52" i="10"/>
  <c r="AP52" i="10" s="1"/>
  <c r="BD52" i="10"/>
  <c r="AO52" i="10" s="1"/>
  <c r="BE52" i="10"/>
  <c r="BF52" i="10"/>
  <c r="BG52" i="10"/>
  <c r="BH52" i="10"/>
  <c r="BI52" i="10"/>
  <c r="BJ52" i="10"/>
  <c r="N53" i="10"/>
  <c r="AK53" i="10"/>
  <c r="AL53" i="10"/>
  <c r="AM53" i="10"/>
  <c r="AN53" i="10"/>
  <c r="AQ53" i="10"/>
  <c r="AR53" i="10"/>
  <c r="AS53" i="10"/>
  <c r="AT53" i="10"/>
  <c r="AU53" i="10"/>
  <c r="AV53" i="10"/>
  <c r="AY53" i="10"/>
  <c r="AZ53" i="10"/>
  <c r="BA53" i="10"/>
  <c r="BB53" i="10"/>
  <c r="BC53" i="10"/>
  <c r="AP53" i="10" s="1"/>
  <c r="BD53" i="10"/>
  <c r="BE53" i="10"/>
  <c r="BF53" i="10"/>
  <c r="BG53" i="10"/>
  <c r="BH53" i="10"/>
  <c r="BI53" i="10"/>
  <c r="BJ53" i="10"/>
  <c r="N54" i="10"/>
  <c r="AK54" i="10"/>
  <c r="AL54" i="10"/>
  <c r="AM54" i="10"/>
  <c r="AN54" i="10"/>
  <c r="AQ54" i="10"/>
  <c r="AR54" i="10"/>
  <c r="AS54" i="10"/>
  <c r="AT54" i="10"/>
  <c r="AU54" i="10"/>
  <c r="AV54" i="10"/>
  <c r="AY54" i="10"/>
  <c r="AZ54" i="10"/>
  <c r="BA54" i="10"/>
  <c r="BB54" i="10"/>
  <c r="BC54" i="10"/>
  <c r="AP54" i="10" s="1"/>
  <c r="BD54" i="10"/>
  <c r="AO54" i="10" s="1"/>
  <c r="BE54" i="10"/>
  <c r="BF54" i="10"/>
  <c r="BG54" i="10"/>
  <c r="BH54" i="10"/>
  <c r="BI54" i="10"/>
  <c r="BJ54" i="10"/>
  <c r="N55" i="10"/>
  <c r="AK55" i="10"/>
  <c r="AL55" i="10"/>
  <c r="AM55" i="10"/>
  <c r="AN55" i="10"/>
  <c r="AQ55" i="10"/>
  <c r="AR55" i="10"/>
  <c r="AS55" i="10"/>
  <c r="AT55" i="10"/>
  <c r="AU55" i="10"/>
  <c r="AV55" i="10"/>
  <c r="AY55" i="10"/>
  <c r="AZ55" i="10"/>
  <c r="BA55" i="10"/>
  <c r="BB55" i="10"/>
  <c r="BC55" i="10"/>
  <c r="AP55" i="10" s="1"/>
  <c r="BD55" i="10"/>
  <c r="AO55" i="10" s="1"/>
  <c r="BE55" i="10"/>
  <c r="BF55" i="10"/>
  <c r="BG55" i="10"/>
  <c r="BH55" i="10"/>
  <c r="BI55" i="10"/>
  <c r="BJ55" i="10"/>
  <c r="N56" i="10"/>
  <c r="AK56" i="10"/>
  <c r="AL56" i="10"/>
  <c r="AM56" i="10"/>
  <c r="AN56" i="10"/>
  <c r="AQ56" i="10"/>
  <c r="AR56" i="10"/>
  <c r="AS56" i="10"/>
  <c r="AT56" i="10"/>
  <c r="AU56" i="10"/>
  <c r="AV56" i="10"/>
  <c r="AY56" i="10"/>
  <c r="AZ56" i="10"/>
  <c r="BA56" i="10"/>
  <c r="BB56" i="10"/>
  <c r="BC56" i="10"/>
  <c r="AP56" i="10" s="1"/>
  <c r="BD56" i="10"/>
  <c r="AO56" i="10" s="1"/>
  <c r="BE56" i="10"/>
  <c r="BF56" i="10"/>
  <c r="BG56" i="10"/>
  <c r="BH56" i="10"/>
  <c r="BI56" i="10"/>
  <c r="BJ56" i="10"/>
  <c r="N57" i="10"/>
  <c r="AK57" i="10"/>
  <c r="AL57" i="10"/>
  <c r="AM57" i="10"/>
  <c r="AN57" i="10"/>
  <c r="AQ57" i="10"/>
  <c r="AR57" i="10"/>
  <c r="AS57" i="10"/>
  <c r="AT57" i="10"/>
  <c r="AU57" i="10"/>
  <c r="AV57" i="10"/>
  <c r="AY57" i="10"/>
  <c r="AZ57" i="10"/>
  <c r="BA57" i="10"/>
  <c r="BB57" i="10"/>
  <c r="BC57" i="10"/>
  <c r="AP57" i="10" s="1"/>
  <c r="BD57" i="10"/>
  <c r="AO57" i="10" s="1"/>
  <c r="BE57" i="10"/>
  <c r="BF57" i="10"/>
  <c r="BG57" i="10"/>
  <c r="BH57" i="10"/>
  <c r="BI57" i="10"/>
  <c r="BJ57" i="10"/>
  <c r="N58" i="10"/>
  <c r="AK58" i="10"/>
  <c r="AL58" i="10"/>
  <c r="AM58" i="10"/>
  <c r="AN58" i="10"/>
  <c r="AQ58" i="10"/>
  <c r="AR58" i="10"/>
  <c r="AS58" i="10"/>
  <c r="AT58" i="10"/>
  <c r="AU58" i="10"/>
  <c r="AV58" i="10"/>
  <c r="AY58" i="10"/>
  <c r="AZ58" i="10"/>
  <c r="BA58" i="10"/>
  <c r="BB58" i="10"/>
  <c r="BC58" i="10"/>
  <c r="BD58" i="10"/>
  <c r="BE58" i="10"/>
  <c r="BF58" i="10"/>
  <c r="BG58" i="10"/>
  <c r="BH58" i="10"/>
  <c r="BI58" i="10"/>
  <c r="BJ58" i="10"/>
  <c r="AL59" i="10"/>
  <c r="AV59" i="10"/>
  <c r="BI59" i="10"/>
  <c r="BJ59" i="10"/>
  <c r="AV60" i="10"/>
  <c r="BH60" i="10"/>
  <c r="BI60" i="10"/>
  <c r="BJ60" i="10"/>
  <c r="N61" i="10"/>
  <c r="AK61" i="10"/>
  <c r="AL61" i="10"/>
  <c r="AM61" i="10"/>
  <c r="AN61" i="10"/>
  <c r="AQ61" i="10"/>
  <c r="AR61" i="10"/>
  <c r="AS61" i="10"/>
  <c r="AT61" i="10"/>
  <c r="AU61" i="10"/>
  <c r="AV61" i="10"/>
  <c r="AY61" i="10"/>
  <c r="AZ61" i="10"/>
  <c r="BA61" i="10"/>
  <c r="BB61" i="10"/>
  <c r="BC61" i="10"/>
  <c r="AP61" i="10" s="1"/>
  <c r="BD61" i="10"/>
  <c r="BE61" i="10"/>
  <c r="BF61" i="10"/>
  <c r="BG61" i="10"/>
  <c r="BH61" i="10"/>
  <c r="BI61" i="10"/>
  <c r="BJ61" i="10"/>
  <c r="N62" i="10"/>
  <c r="AK62" i="10"/>
  <c r="AL62" i="10"/>
  <c r="AM62" i="10"/>
  <c r="AN62" i="10"/>
  <c r="AQ62" i="10"/>
  <c r="AR62" i="10"/>
  <c r="AS62" i="10"/>
  <c r="AT62" i="10"/>
  <c r="AU62" i="10"/>
  <c r="AV62" i="10"/>
  <c r="AY62" i="10"/>
  <c r="AZ62" i="10"/>
  <c r="BA62" i="10"/>
  <c r="BB62" i="10"/>
  <c r="BC62" i="10"/>
  <c r="AP62" i="10" s="1"/>
  <c r="BD62" i="10"/>
  <c r="AO62" i="10" s="1"/>
  <c r="BE62" i="10"/>
  <c r="BF62" i="10"/>
  <c r="BG62" i="10"/>
  <c r="BH62" i="10"/>
  <c r="BI62" i="10"/>
  <c r="BJ62" i="10"/>
  <c r="N63" i="10"/>
  <c r="AK63" i="10"/>
  <c r="AL63" i="10"/>
  <c r="AM63" i="10"/>
  <c r="AN63" i="10"/>
  <c r="AQ63" i="10"/>
  <c r="AR63" i="10"/>
  <c r="AS63" i="10"/>
  <c r="AT63" i="10"/>
  <c r="AU63" i="10"/>
  <c r="AV63" i="10"/>
  <c r="AY63" i="10"/>
  <c r="AZ63" i="10"/>
  <c r="BA63" i="10"/>
  <c r="BB63" i="10"/>
  <c r="BC63" i="10"/>
  <c r="AP63" i="10" s="1"/>
  <c r="BD63" i="10"/>
  <c r="AO63" i="10" s="1"/>
  <c r="BE63" i="10"/>
  <c r="BF63" i="10"/>
  <c r="BG63" i="10"/>
  <c r="BH63" i="10"/>
  <c r="BI63" i="10"/>
  <c r="BJ63" i="10"/>
  <c r="N64" i="10"/>
  <c r="AK64" i="10"/>
  <c r="AL64" i="10"/>
  <c r="AM64" i="10"/>
  <c r="AN64" i="10"/>
  <c r="AQ64" i="10"/>
  <c r="AR64" i="10"/>
  <c r="AS64" i="10"/>
  <c r="AT64" i="10"/>
  <c r="AU64" i="10"/>
  <c r="AV64" i="10"/>
  <c r="AY64" i="10"/>
  <c r="AZ64" i="10"/>
  <c r="BA64" i="10"/>
  <c r="BB64" i="10"/>
  <c r="BC64" i="10"/>
  <c r="BD64" i="10"/>
  <c r="AO64" i="10" s="1"/>
  <c r="BE64" i="10"/>
  <c r="BF64" i="10"/>
  <c r="BG64" i="10"/>
  <c r="BH64" i="10"/>
  <c r="BI64" i="10"/>
  <c r="BJ64" i="10"/>
  <c r="N65" i="10"/>
  <c r="AK65" i="10"/>
  <c r="AL65" i="10"/>
  <c r="AM65" i="10"/>
  <c r="AN65" i="10"/>
  <c r="AQ65" i="10"/>
  <c r="AR65" i="10"/>
  <c r="AS65" i="10"/>
  <c r="AT65" i="10"/>
  <c r="AU65" i="10"/>
  <c r="AV65" i="10"/>
  <c r="AY65" i="10"/>
  <c r="AZ65" i="10"/>
  <c r="BA65" i="10"/>
  <c r="BB65" i="10"/>
  <c r="BC65" i="10"/>
  <c r="AP65" i="10" s="1"/>
  <c r="BD65" i="10"/>
  <c r="BE65" i="10"/>
  <c r="BF65" i="10"/>
  <c r="BG65" i="10"/>
  <c r="BH65" i="10"/>
  <c r="BI65" i="10"/>
  <c r="BJ65" i="10"/>
  <c r="N66" i="10"/>
  <c r="AK66" i="10"/>
  <c r="AL66" i="10"/>
  <c r="AM66" i="10"/>
  <c r="AN66" i="10"/>
  <c r="AQ66" i="10"/>
  <c r="AR66" i="10"/>
  <c r="AS66" i="10"/>
  <c r="AT66" i="10"/>
  <c r="AU66" i="10"/>
  <c r="AV66" i="10"/>
  <c r="AY66" i="10"/>
  <c r="AZ66" i="10"/>
  <c r="BA66" i="10"/>
  <c r="BB66" i="10"/>
  <c r="BC66" i="10"/>
  <c r="BD66" i="10"/>
  <c r="AO66" i="10" s="1"/>
  <c r="BE66" i="10"/>
  <c r="BF66" i="10"/>
  <c r="BG66" i="10"/>
  <c r="BH66" i="10"/>
  <c r="BI66" i="10"/>
  <c r="BJ66" i="10"/>
  <c r="N67" i="10"/>
  <c r="AK67" i="10"/>
  <c r="AL67" i="10"/>
  <c r="AM67" i="10"/>
  <c r="AN67" i="10"/>
  <c r="AQ67" i="10"/>
  <c r="AR67" i="10"/>
  <c r="AS67" i="10"/>
  <c r="AT67" i="10"/>
  <c r="AU67" i="10"/>
  <c r="AV67" i="10"/>
  <c r="AY67" i="10"/>
  <c r="AZ67" i="10"/>
  <c r="BA67" i="10"/>
  <c r="BB67" i="10"/>
  <c r="BC67" i="10"/>
  <c r="AP67" i="10" s="1"/>
  <c r="BD67" i="10"/>
  <c r="AO67" i="10" s="1"/>
  <c r="BE67" i="10"/>
  <c r="BF67" i="10"/>
  <c r="BG67" i="10"/>
  <c r="BH67" i="10"/>
  <c r="BI67" i="10"/>
  <c r="BJ67" i="10"/>
  <c r="AU68" i="10"/>
  <c r="AV68" i="10"/>
  <c r="BD68" i="10"/>
  <c r="AO68" i="10" s="1"/>
  <c r="BJ68" i="10"/>
  <c r="AK69" i="10"/>
  <c r="AT69" i="10"/>
  <c r="AU69" i="10"/>
  <c r="AV69" i="10"/>
  <c r="BH69" i="10"/>
  <c r="BI69" i="10"/>
  <c r="BJ69" i="10"/>
  <c r="N70" i="10"/>
  <c r="AK70" i="10"/>
  <c r="AL70" i="10"/>
  <c r="AM70" i="10"/>
  <c r="AN70" i="10"/>
  <c r="AQ70" i="10"/>
  <c r="AR70" i="10"/>
  <c r="AS70" i="10"/>
  <c r="AT70" i="10"/>
  <c r="AU70" i="10"/>
  <c r="AV70" i="10"/>
  <c r="AY70" i="10"/>
  <c r="AZ70" i="10"/>
  <c r="BA70" i="10"/>
  <c r="BB70" i="10"/>
  <c r="BC70" i="10"/>
  <c r="AP70" i="10" s="1"/>
  <c r="BD70" i="10"/>
  <c r="AO70" i="10" s="1"/>
  <c r="BE70" i="10"/>
  <c r="BF70" i="10"/>
  <c r="BG70" i="10"/>
  <c r="BH70" i="10"/>
  <c r="BI70" i="10"/>
  <c r="BJ70" i="10"/>
  <c r="N71" i="10"/>
  <c r="AK71" i="10"/>
  <c r="AL71" i="10"/>
  <c r="AM71" i="10"/>
  <c r="AN71" i="10"/>
  <c r="AQ71" i="10"/>
  <c r="AR71" i="10"/>
  <c r="AS71" i="10"/>
  <c r="AT71" i="10"/>
  <c r="AU71" i="10"/>
  <c r="AV71" i="10"/>
  <c r="AY71" i="10"/>
  <c r="AZ71" i="10"/>
  <c r="BA71" i="10"/>
  <c r="BB71" i="10"/>
  <c r="BC71" i="10"/>
  <c r="AP71" i="10" s="1"/>
  <c r="BD71" i="10"/>
  <c r="AO71" i="10" s="1"/>
  <c r="BE71" i="10"/>
  <c r="BF71" i="10"/>
  <c r="BG71" i="10"/>
  <c r="BH71" i="10"/>
  <c r="BI71" i="10"/>
  <c r="BJ71" i="10"/>
  <c r="N72" i="10"/>
  <c r="AK72" i="10"/>
  <c r="AL72" i="10"/>
  <c r="AM72" i="10"/>
  <c r="AN72" i="10"/>
  <c r="AQ72" i="10"/>
  <c r="AR72" i="10"/>
  <c r="AS72" i="10"/>
  <c r="AT72" i="10"/>
  <c r="AU72" i="10"/>
  <c r="AV72" i="10"/>
  <c r="AY72" i="10"/>
  <c r="AZ72" i="10"/>
  <c r="BA72" i="10"/>
  <c r="BB72" i="10"/>
  <c r="BC72" i="10"/>
  <c r="BD72" i="10"/>
  <c r="BE72" i="10"/>
  <c r="BF72" i="10"/>
  <c r="BG72" i="10"/>
  <c r="BH72" i="10"/>
  <c r="BI72" i="10"/>
  <c r="BJ72" i="10"/>
  <c r="N73" i="10"/>
  <c r="AK73" i="10"/>
  <c r="AL73" i="10"/>
  <c r="AM73" i="10"/>
  <c r="AN73" i="10"/>
  <c r="AQ73" i="10"/>
  <c r="AR73" i="10"/>
  <c r="AS73" i="10"/>
  <c r="AT73" i="10"/>
  <c r="AU73" i="10"/>
  <c r="AV73" i="10"/>
  <c r="AY73" i="10"/>
  <c r="AZ73" i="10"/>
  <c r="BA73" i="10"/>
  <c r="BB73" i="10"/>
  <c r="BC73" i="10"/>
  <c r="AP73" i="10" s="1"/>
  <c r="BD73" i="10"/>
  <c r="AO73" i="10" s="1"/>
  <c r="BE73" i="10"/>
  <c r="BF73" i="10"/>
  <c r="BG73" i="10"/>
  <c r="BH73" i="10"/>
  <c r="BI73" i="10"/>
  <c r="BJ73" i="10"/>
  <c r="N74" i="10"/>
  <c r="AK74" i="10"/>
  <c r="AL74" i="10"/>
  <c r="AM74" i="10"/>
  <c r="AN74" i="10"/>
  <c r="AQ74" i="10"/>
  <c r="AR74" i="10"/>
  <c r="AS74" i="10"/>
  <c r="AT74" i="10"/>
  <c r="AU74" i="10"/>
  <c r="AV74" i="10"/>
  <c r="AY74" i="10"/>
  <c r="AZ74" i="10"/>
  <c r="BA74" i="10"/>
  <c r="BB74" i="10"/>
  <c r="BC74" i="10"/>
  <c r="BD74" i="10"/>
  <c r="AO74" i="10" s="1"/>
  <c r="BE74" i="10"/>
  <c r="BF74" i="10"/>
  <c r="BG74" i="10"/>
  <c r="BH74" i="10"/>
  <c r="BI74" i="10"/>
  <c r="BJ74" i="10"/>
  <c r="N75" i="10"/>
  <c r="AK75" i="10"/>
  <c r="AL75" i="10"/>
  <c r="AM75" i="10"/>
  <c r="AN75" i="10"/>
  <c r="AQ75" i="10"/>
  <c r="AR75" i="10"/>
  <c r="AS75" i="10"/>
  <c r="AT75" i="10"/>
  <c r="AU75" i="10"/>
  <c r="AV75" i="10"/>
  <c r="AY75" i="10"/>
  <c r="AZ75" i="10"/>
  <c r="BA75" i="10"/>
  <c r="BB75" i="10"/>
  <c r="BC75" i="10"/>
  <c r="BD75" i="10"/>
  <c r="AO75" i="10" s="1"/>
  <c r="BE75" i="10"/>
  <c r="BF75" i="10"/>
  <c r="BG75" i="10"/>
  <c r="BH75" i="10"/>
  <c r="BI75" i="10"/>
  <c r="BJ75" i="10"/>
  <c r="AU76" i="10"/>
  <c r="BB76" i="10"/>
  <c r="BD76" i="10"/>
  <c r="AO76" i="10" s="1"/>
  <c r="AZ77" i="10"/>
  <c r="BA77" i="10"/>
  <c r="BE77" i="10"/>
  <c r="BF77" i="10"/>
  <c r="BH77" i="10"/>
  <c r="BI77" i="10"/>
  <c r="N78" i="10"/>
  <c r="AK78" i="10"/>
  <c r="AL78" i="10"/>
  <c r="AM78" i="10"/>
  <c r="AN78" i="10"/>
  <c r="AQ78" i="10"/>
  <c r="AR78" i="10"/>
  <c r="AS78" i="10"/>
  <c r="AT78" i="10"/>
  <c r="AU78" i="10"/>
  <c r="AV78" i="10"/>
  <c r="AY78" i="10"/>
  <c r="AZ78" i="10"/>
  <c r="BA78" i="10"/>
  <c r="BB78" i="10"/>
  <c r="BC78" i="10"/>
  <c r="AP78" i="10" s="1"/>
  <c r="BD78" i="10"/>
  <c r="AO78" i="10" s="1"/>
  <c r="BE78" i="10"/>
  <c r="BF78" i="10"/>
  <c r="BG78" i="10"/>
  <c r="BH78" i="10"/>
  <c r="BI78" i="10"/>
  <c r="BJ78" i="10"/>
  <c r="N79" i="10"/>
  <c r="AK79" i="10"/>
  <c r="AL79" i="10"/>
  <c r="AM79" i="10"/>
  <c r="AN79" i="10"/>
  <c r="AQ79" i="10"/>
  <c r="AR79" i="10"/>
  <c r="AS79" i="10"/>
  <c r="AT79" i="10"/>
  <c r="AU79" i="10"/>
  <c r="AV79" i="10"/>
  <c r="AY79" i="10"/>
  <c r="AZ79" i="10"/>
  <c r="BA79" i="10"/>
  <c r="BB79" i="10"/>
  <c r="BC79" i="10"/>
  <c r="AP79" i="10" s="1"/>
  <c r="BD79" i="10"/>
  <c r="BE79" i="10"/>
  <c r="BF79" i="10"/>
  <c r="BG79" i="10"/>
  <c r="BH79" i="10"/>
  <c r="BI79" i="10"/>
  <c r="BJ79" i="10"/>
  <c r="N80" i="10"/>
  <c r="AK80" i="10"/>
  <c r="AL80" i="10"/>
  <c r="AM80" i="10"/>
  <c r="AN80" i="10"/>
  <c r="AQ80" i="10"/>
  <c r="AR80" i="10"/>
  <c r="AS80" i="10"/>
  <c r="AT80" i="10"/>
  <c r="AU80" i="10"/>
  <c r="AV80" i="10"/>
  <c r="AY80" i="10"/>
  <c r="AZ80" i="10"/>
  <c r="BA80" i="10"/>
  <c r="BB80" i="10"/>
  <c r="BC80" i="10"/>
  <c r="BD80" i="10"/>
  <c r="BE80" i="10"/>
  <c r="BF80" i="10"/>
  <c r="BG80" i="10"/>
  <c r="BH80" i="10"/>
  <c r="BI80" i="10"/>
  <c r="BJ80" i="10"/>
  <c r="N81" i="10"/>
  <c r="AK81" i="10"/>
  <c r="AL81" i="10"/>
  <c r="AM81" i="10"/>
  <c r="AN81" i="10"/>
  <c r="AQ81" i="10"/>
  <c r="AR81" i="10"/>
  <c r="AS81" i="10"/>
  <c r="AT81" i="10"/>
  <c r="AU81" i="10"/>
  <c r="AV81" i="10"/>
  <c r="AY81" i="10"/>
  <c r="AZ81" i="10"/>
  <c r="BA81" i="10"/>
  <c r="BB81" i="10"/>
  <c r="BC81" i="10"/>
  <c r="AP81" i="10" s="1"/>
  <c r="BD81" i="10"/>
  <c r="BE81" i="10"/>
  <c r="BF81" i="10"/>
  <c r="BG81" i="10"/>
  <c r="BH81" i="10"/>
  <c r="BI81" i="10"/>
  <c r="BJ81" i="10"/>
  <c r="N82" i="10"/>
  <c r="AK82" i="10"/>
  <c r="AL82" i="10"/>
  <c r="AM82" i="10"/>
  <c r="AN82" i="10"/>
  <c r="AQ82" i="10"/>
  <c r="AR82" i="10"/>
  <c r="AS82" i="10"/>
  <c r="AT82" i="10"/>
  <c r="AU82" i="10"/>
  <c r="AV82" i="10"/>
  <c r="AY82" i="10"/>
  <c r="AZ82" i="10"/>
  <c r="BA82" i="10"/>
  <c r="BB82" i="10"/>
  <c r="BC82" i="10"/>
  <c r="BD82" i="10"/>
  <c r="AO82" i="10" s="1"/>
  <c r="BE82" i="10"/>
  <c r="BF82" i="10"/>
  <c r="BG82" i="10"/>
  <c r="BH82" i="10"/>
  <c r="BI82" i="10"/>
  <c r="BJ82" i="10"/>
  <c r="N83" i="10"/>
  <c r="AK83" i="10"/>
  <c r="AL83" i="10"/>
  <c r="AM83" i="10"/>
  <c r="AN83" i="10"/>
  <c r="AQ83" i="10"/>
  <c r="AR83" i="10"/>
  <c r="AS83" i="10"/>
  <c r="AT83" i="10"/>
  <c r="AU83" i="10"/>
  <c r="AV83" i="10"/>
  <c r="AY83" i="10"/>
  <c r="AZ83" i="10"/>
  <c r="BA83" i="10"/>
  <c r="BB83" i="10"/>
  <c r="BC83" i="10"/>
  <c r="AP83" i="10" s="1"/>
  <c r="BD83" i="10"/>
  <c r="BE83" i="10"/>
  <c r="BF83" i="10"/>
  <c r="BG83" i="10"/>
  <c r="BH83" i="10"/>
  <c r="BI83" i="10"/>
  <c r="BJ83" i="10"/>
  <c r="N84" i="10"/>
  <c r="AK84" i="10"/>
  <c r="AL84" i="10"/>
  <c r="AM84" i="10"/>
  <c r="AN84" i="10"/>
  <c r="AQ84" i="10"/>
  <c r="AR84" i="10"/>
  <c r="AS84" i="10"/>
  <c r="AT84" i="10"/>
  <c r="AU84" i="10"/>
  <c r="AV84" i="10"/>
  <c r="AY84" i="10"/>
  <c r="AZ84" i="10"/>
  <c r="BA84" i="10"/>
  <c r="BB84" i="10"/>
  <c r="BC84" i="10"/>
  <c r="AP84" i="10" s="1"/>
  <c r="BD84" i="10"/>
  <c r="AO84" i="10" s="1"/>
  <c r="BE84" i="10"/>
  <c r="BF84" i="10"/>
  <c r="BG84" i="10"/>
  <c r="BH84" i="10"/>
  <c r="BI84" i="10"/>
  <c r="BJ84" i="10"/>
  <c r="N85" i="10"/>
  <c r="AK85" i="10"/>
  <c r="AL85" i="10"/>
  <c r="AM85" i="10"/>
  <c r="AN85" i="10"/>
  <c r="AQ85" i="10"/>
  <c r="AR85" i="10"/>
  <c r="AS85" i="10"/>
  <c r="AT85" i="10"/>
  <c r="AU85" i="10"/>
  <c r="AV85" i="10"/>
  <c r="AY85" i="10"/>
  <c r="AZ85" i="10"/>
  <c r="BA85" i="10"/>
  <c r="BB85" i="10"/>
  <c r="BC85" i="10"/>
  <c r="AP85" i="10" s="1"/>
  <c r="BD85" i="10"/>
  <c r="BE85" i="10"/>
  <c r="BF85" i="10"/>
  <c r="BG85" i="10"/>
  <c r="BH85" i="10"/>
  <c r="BI85" i="10"/>
  <c r="BJ85" i="10"/>
  <c r="N86" i="10"/>
  <c r="AK86" i="10"/>
  <c r="AL86" i="10"/>
  <c r="AM86" i="10"/>
  <c r="AN86" i="10"/>
  <c r="AQ86" i="10"/>
  <c r="AR86" i="10"/>
  <c r="AS86" i="10"/>
  <c r="AT86" i="10"/>
  <c r="AU86" i="10"/>
  <c r="AV86" i="10"/>
  <c r="AY86" i="10"/>
  <c r="AZ86" i="10"/>
  <c r="BA86" i="10"/>
  <c r="BB86" i="10"/>
  <c r="BC86" i="10"/>
  <c r="BD86" i="10"/>
  <c r="AO86" i="10" s="1"/>
  <c r="BE86" i="10"/>
  <c r="BF86" i="10"/>
  <c r="BG86" i="10"/>
  <c r="BH86" i="10"/>
  <c r="BI86" i="10"/>
  <c r="BJ86" i="10"/>
  <c r="N87" i="10"/>
  <c r="AK87" i="10"/>
  <c r="AL87" i="10"/>
  <c r="AM87" i="10"/>
  <c r="AN87" i="10"/>
  <c r="AQ87" i="10"/>
  <c r="AR87" i="10"/>
  <c r="AS87" i="10"/>
  <c r="AT87" i="10"/>
  <c r="AU87" i="10"/>
  <c r="AV87" i="10"/>
  <c r="AY87" i="10"/>
  <c r="AZ87" i="10"/>
  <c r="BA87" i="10"/>
  <c r="BB87" i="10"/>
  <c r="BC87" i="10"/>
  <c r="AP87" i="10" s="1"/>
  <c r="BD87" i="10"/>
  <c r="AO87" i="10" s="1"/>
  <c r="BE87" i="10"/>
  <c r="BF87" i="10"/>
  <c r="BG87" i="10"/>
  <c r="BH87" i="10"/>
  <c r="BI87" i="10"/>
  <c r="BJ87" i="10"/>
  <c r="N88" i="10"/>
  <c r="AK88" i="10"/>
  <c r="AL88" i="10"/>
  <c r="AM88" i="10"/>
  <c r="AN88" i="10"/>
  <c r="AQ88" i="10"/>
  <c r="AR88" i="10"/>
  <c r="AS88" i="10"/>
  <c r="AT88" i="10"/>
  <c r="AU88" i="10"/>
  <c r="AV88" i="10"/>
  <c r="AY88" i="10"/>
  <c r="AZ88" i="10"/>
  <c r="BA88" i="10"/>
  <c r="BB88" i="10"/>
  <c r="BC88" i="10"/>
  <c r="AP88" i="10" s="1"/>
  <c r="BD88" i="10"/>
  <c r="AO88" i="10" s="1"/>
  <c r="BE88" i="10"/>
  <c r="BF88" i="10"/>
  <c r="BG88" i="10"/>
  <c r="BH88" i="10"/>
  <c r="BI88" i="10"/>
  <c r="BJ88" i="10"/>
  <c r="N89" i="10"/>
  <c r="AK89" i="10"/>
  <c r="AL89" i="10"/>
  <c r="AM89" i="10"/>
  <c r="AN89" i="10"/>
  <c r="AQ89" i="10"/>
  <c r="AR89" i="10"/>
  <c r="AS89" i="10"/>
  <c r="AT89" i="10"/>
  <c r="AU89" i="10"/>
  <c r="AV89" i="10"/>
  <c r="AY89" i="10"/>
  <c r="AZ89" i="10"/>
  <c r="BA89" i="10"/>
  <c r="BB89" i="10"/>
  <c r="BC89" i="10"/>
  <c r="BD89" i="10"/>
  <c r="BE89" i="10"/>
  <c r="BF89" i="10"/>
  <c r="BG89" i="10"/>
  <c r="BH89" i="10"/>
  <c r="BI89" i="10"/>
  <c r="BJ89" i="10"/>
  <c r="N90" i="10"/>
  <c r="AK90" i="10"/>
  <c r="AL90" i="10"/>
  <c r="AM90" i="10"/>
  <c r="AN90" i="10"/>
  <c r="AQ90" i="10"/>
  <c r="AR90" i="10"/>
  <c r="AS90" i="10"/>
  <c r="AT90" i="10"/>
  <c r="AU90" i="10"/>
  <c r="AV90" i="10"/>
  <c r="AY90" i="10"/>
  <c r="AZ90" i="10"/>
  <c r="BA90" i="10"/>
  <c r="BB90" i="10"/>
  <c r="BC90" i="10"/>
  <c r="AP90" i="10" s="1"/>
  <c r="BD90" i="10"/>
  <c r="AO90" i="10" s="1"/>
  <c r="BE90" i="10"/>
  <c r="BF90" i="10"/>
  <c r="BG90" i="10"/>
  <c r="BH90" i="10"/>
  <c r="BI90" i="10"/>
  <c r="BJ90" i="10"/>
  <c r="N91" i="10"/>
  <c r="AK91" i="10"/>
  <c r="AL91" i="10"/>
  <c r="AM91" i="10"/>
  <c r="AN91" i="10"/>
  <c r="AQ91" i="10"/>
  <c r="AR91" i="10"/>
  <c r="AS91" i="10"/>
  <c r="AT91" i="10"/>
  <c r="AU91" i="10"/>
  <c r="AV91" i="10"/>
  <c r="AY91" i="10"/>
  <c r="AZ91" i="10"/>
  <c r="BA91" i="10"/>
  <c r="BB91" i="10"/>
  <c r="BC91" i="10"/>
  <c r="AP91" i="10" s="1"/>
  <c r="BD91" i="10"/>
  <c r="AO91" i="10" s="1"/>
  <c r="BE91" i="10"/>
  <c r="BF91" i="10"/>
  <c r="BG91" i="10"/>
  <c r="BH91" i="10"/>
  <c r="BI91" i="10"/>
  <c r="BJ91" i="10"/>
  <c r="N92" i="10"/>
  <c r="AK92" i="10"/>
  <c r="AL92" i="10"/>
  <c r="AM92" i="10"/>
  <c r="AN92" i="10"/>
  <c r="AQ92" i="10"/>
  <c r="AR92" i="10"/>
  <c r="AS92" i="10"/>
  <c r="AT92" i="10"/>
  <c r="AU92" i="10"/>
  <c r="AV92" i="10"/>
  <c r="AY92" i="10"/>
  <c r="AZ92" i="10"/>
  <c r="BA92" i="10"/>
  <c r="BB92" i="10"/>
  <c r="BC92" i="10"/>
  <c r="AP92" i="10" s="1"/>
  <c r="BD92" i="10"/>
  <c r="BE92" i="10"/>
  <c r="BF92" i="10"/>
  <c r="BG92" i="10"/>
  <c r="BH92" i="10"/>
  <c r="BI92" i="10"/>
  <c r="BJ92" i="10"/>
  <c r="N93" i="10"/>
  <c r="AK93" i="10"/>
  <c r="AL93" i="10"/>
  <c r="AM93" i="10"/>
  <c r="AN93" i="10"/>
  <c r="AQ93" i="10"/>
  <c r="AR93" i="10"/>
  <c r="AS93" i="10"/>
  <c r="AT93" i="10"/>
  <c r="AU93" i="10"/>
  <c r="AV93" i="10"/>
  <c r="AY93" i="10"/>
  <c r="AZ93" i="10"/>
  <c r="BA93" i="10"/>
  <c r="BB93" i="10"/>
  <c r="BC93" i="10"/>
  <c r="BD93" i="10"/>
  <c r="AO93" i="10" s="1"/>
  <c r="BE93" i="10"/>
  <c r="BF93" i="10"/>
  <c r="BG93" i="10"/>
  <c r="BH93" i="10"/>
  <c r="BI93" i="10"/>
  <c r="BJ93" i="10"/>
  <c r="N94" i="10"/>
  <c r="AK94" i="10"/>
  <c r="AL94" i="10"/>
  <c r="AM94" i="10"/>
  <c r="AN94" i="10"/>
  <c r="AQ94" i="10"/>
  <c r="AR94" i="10"/>
  <c r="AS94" i="10"/>
  <c r="AT94" i="10"/>
  <c r="AU94" i="10"/>
  <c r="AV94" i="10"/>
  <c r="AY94" i="10"/>
  <c r="AZ94" i="10"/>
  <c r="BA94" i="10"/>
  <c r="BB94" i="10"/>
  <c r="BC94" i="10"/>
  <c r="AP94" i="10" s="1"/>
  <c r="BD94" i="10"/>
  <c r="AO94" i="10" s="1"/>
  <c r="BE94" i="10"/>
  <c r="BF94" i="10"/>
  <c r="BG94" i="10"/>
  <c r="BH94" i="10"/>
  <c r="BI94" i="10"/>
  <c r="BJ94" i="10"/>
  <c r="N95" i="10"/>
  <c r="AK95" i="10"/>
  <c r="AL95" i="10"/>
  <c r="AM95" i="10"/>
  <c r="AN95" i="10"/>
  <c r="AQ95" i="10"/>
  <c r="AR95" i="10"/>
  <c r="AS95" i="10"/>
  <c r="AT95" i="10"/>
  <c r="AU95" i="10"/>
  <c r="AV95" i="10"/>
  <c r="AY95" i="10"/>
  <c r="AZ95" i="10"/>
  <c r="BA95" i="10"/>
  <c r="BB95" i="10"/>
  <c r="BC95" i="10"/>
  <c r="AP95" i="10" s="1"/>
  <c r="BD95" i="10"/>
  <c r="AO95" i="10" s="1"/>
  <c r="BE95" i="10"/>
  <c r="BF95" i="10"/>
  <c r="BG95" i="10"/>
  <c r="BH95" i="10"/>
  <c r="BI95" i="10"/>
  <c r="BJ95" i="10"/>
  <c r="N96" i="10"/>
  <c r="AK96" i="10"/>
  <c r="AL96" i="10"/>
  <c r="AM96" i="10"/>
  <c r="AN96" i="10"/>
  <c r="AQ96" i="10"/>
  <c r="AR96" i="10"/>
  <c r="AS96" i="10"/>
  <c r="AT96" i="10"/>
  <c r="AU96" i="10"/>
  <c r="AV96" i="10"/>
  <c r="AY96" i="10"/>
  <c r="AZ96" i="10"/>
  <c r="BA96" i="10"/>
  <c r="BB96" i="10"/>
  <c r="BC96" i="10"/>
  <c r="AP96" i="10" s="1"/>
  <c r="BD96" i="10"/>
  <c r="BE96" i="10"/>
  <c r="BF96" i="10"/>
  <c r="BG96" i="10"/>
  <c r="BH96" i="10"/>
  <c r="BI96" i="10"/>
  <c r="BJ96" i="10"/>
  <c r="N97" i="10"/>
  <c r="AK97" i="10"/>
  <c r="AL97" i="10"/>
  <c r="AM97" i="10"/>
  <c r="AN97" i="10"/>
  <c r="AQ97" i="10"/>
  <c r="AR97" i="10"/>
  <c r="AS97" i="10"/>
  <c r="AT97" i="10"/>
  <c r="AU97" i="10"/>
  <c r="AV97" i="10"/>
  <c r="AY97" i="10"/>
  <c r="AZ97" i="10"/>
  <c r="BA97" i="10"/>
  <c r="BB97" i="10"/>
  <c r="BC97" i="10"/>
  <c r="AP97" i="10" s="1"/>
  <c r="BD97" i="10"/>
  <c r="AO97" i="10" s="1"/>
  <c r="BE97" i="10"/>
  <c r="BF97" i="10"/>
  <c r="BG97" i="10"/>
  <c r="BH97" i="10"/>
  <c r="BI97" i="10"/>
  <c r="BJ97" i="10"/>
  <c r="N98" i="10"/>
  <c r="AK98" i="10"/>
  <c r="AL98" i="10"/>
  <c r="AM98" i="10"/>
  <c r="AN98" i="10"/>
  <c r="AQ98" i="10"/>
  <c r="AR98" i="10"/>
  <c r="AS98" i="10"/>
  <c r="AT98" i="10"/>
  <c r="AU98" i="10"/>
  <c r="AV98" i="10"/>
  <c r="AY98" i="10"/>
  <c r="AZ98" i="10"/>
  <c r="BA98" i="10"/>
  <c r="BB98" i="10"/>
  <c r="BC98" i="10"/>
  <c r="AP98" i="10" s="1"/>
  <c r="BD98" i="10"/>
  <c r="BE98" i="10"/>
  <c r="BF98" i="10"/>
  <c r="BG98" i="10"/>
  <c r="BH98" i="10"/>
  <c r="BI98" i="10"/>
  <c r="BJ98" i="10"/>
  <c r="N99" i="10"/>
  <c r="AK99" i="10"/>
  <c r="AL99" i="10"/>
  <c r="AM99" i="10"/>
  <c r="AN99" i="10"/>
  <c r="AQ99" i="10"/>
  <c r="AR99" i="10"/>
  <c r="AS99" i="10"/>
  <c r="AT99" i="10"/>
  <c r="AU99" i="10"/>
  <c r="AV99" i="10"/>
  <c r="AY99" i="10"/>
  <c r="AZ99" i="10"/>
  <c r="BA99" i="10"/>
  <c r="BB99" i="10"/>
  <c r="BC99" i="10"/>
  <c r="BD99" i="10"/>
  <c r="AO99" i="10" s="1"/>
  <c r="BE99" i="10"/>
  <c r="BF99" i="10"/>
  <c r="BG99" i="10"/>
  <c r="BH99" i="10"/>
  <c r="BI99" i="10"/>
  <c r="BJ99" i="10"/>
  <c r="N100" i="10"/>
  <c r="AK100" i="10"/>
  <c r="AL100" i="10"/>
  <c r="AM100" i="10"/>
  <c r="AN100" i="10"/>
  <c r="AQ100" i="10"/>
  <c r="AR100" i="10"/>
  <c r="AS100" i="10"/>
  <c r="AT100" i="10"/>
  <c r="AU100" i="10"/>
  <c r="AV100" i="10"/>
  <c r="AY100" i="10"/>
  <c r="AZ100" i="10"/>
  <c r="BA100" i="10"/>
  <c r="BB100" i="10"/>
  <c r="BC100" i="10"/>
  <c r="AP100" i="10" s="1"/>
  <c r="BD100" i="10"/>
  <c r="AO100" i="10" s="1"/>
  <c r="BE100" i="10"/>
  <c r="BF100" i="10"/>
  <c r="BG100" i="10"/>
  <c r="BH100" i="10"/>
  <c r="BI100" i="10"/>
  <c r="BJ100" i="10"/>
  <c r="N101" i="10"/>
  <c r="AK101" i="10"/>
  <c r="AL101" i="10"/>
  <c r="AM101" i="10"/>
  <c r="AN101" i="10"/>
  <c r="AQ101" i="10"/>
  <c r="AR101" i="10"/>
  <c r="AS101" i="10"/>
  <c r="AT101" i="10"/>
  <c r="AU101" i="10"/>
  <c r="AV101" i="10"/>
  <c r="AY101" i="10"/>
  <c r="AZ101" i="10"/>
  <c r="BA101" i="10"/>
  <c r="BB101" i="10"/>
  <c r="BC101" i="10"/>
  <c r="BD101" i="10"/>
  <c r="BE101" i="10"/>
  <c r="BF101" i="10"/>
  <c r="BG101" i="10"/>
  <c r="BH101" i="10"/>
  <c r="BI101" i="10"/>
  <c r="BJ101" i="10"/>
  <c r="N102" i="10"/>
  <c r="AK102" i="10"/>
  <c r="AL102" i="10"/>
  <c r="AM102" i="10"/>
  <c r="AN102" i="10"/>
  <c r="AQ102" i="10"/>
  <c r="AR102" i="10"/>
  <c r="AS102" i="10"/>
  <c r="AT102" i="10"/>
  <c r="AU102" i="10"/>
  <c r="AV102" i="10"/>
  <c r="AY102" i="10"/>
  <c r="AZ102" i="10"/>
  <c r="BA102" i="10"/>
  <c r="BB102" i="10"/>
  <c r="BC102" i="10"/>
  <c r="AP102" i="10" s="1"/>
  <c r="BD102" i="10"/>
  <c r="AO102" i="10" s="1"/>
  <c r="BE102" i="10"/>
  <c r="BF102" i="10"/>
  <c r="BG102" i="10"/>
  <c r="BH102" i="10"/>
  <c r="BI102" i="10"/>
  <c r="BJ102" i="10"/>
  <c r="N103" i="10"/>
  <c r="AK103" i="10"/>
  <c r="AL103" i="10"/>
  <c r="AM103" i="10"/>
  <c r="AN103" i="10"/>
  <c r="AQ103" i="10"/>
  <c r="AR103" i="10"/>
  <c r="AS103" i="10"/>
  <c r="AT103" i="10"/>
  <c r="AU103" i="10"/>
  <c r="AV103" i="10"/>
  <c r="AY103" i="10"/>
  <c r="AZ103" i="10"/>
  <c r="BA103" i="10"/>
  <c r="BB103" i="10"/>
  <c r="BC103" i="10"/>
  <c r="AP103" i="10" s="1"/>
  <c r="BD103" i="10"/>
  <c r="BE103" i="10"/>
  <c r="BF103" i="10"/>
  <c r="BG103" i="10"/>
  <c r="BH103" i="10"/>
  <c r="BI103" i="10"/>
  <c r="BJ103" i="10"/>
  <c r="N104" i="10"/>
  <c r="AK104" i="10"/>
  <c r="AL104" i="10"/>
  <c r="AM104" i="10"/>
  <c r="AN104" i="10"/>
  <c r="AQ104" i="10"/>
  <c r="AR104" i="10"/>
  <c r="AS104" i="10"/>
  <c r="AT104" i="10"/>
  <c r="AU104" i="10"/>
  <c r="AV104" i="10"/>
  <c r="AY104" i="10"/>
  <c r="AZ104" i="10"/>
  <c r="BA104" i="10"/>
  <c r="BB104" i="10"/>
  <c r="BC104" i="10"/>
  <c r="AP104" i="10" s="1"/>
  <c r="BD104" i="10"/>
  <c r="AO104" i="10" s="1"/>
  <c r="BE104" i="10"/>
  <c r="BF104" i="10"/>
  <c r="BG104" i="10"/>
  <c r="BH104" i="10"/>
  <c r="BI104" i="10"/>
  <c r="BJ104" i="10"/>
  <c r="N105" i="10"/>
  <c r="AK105" i="10"/>
  <c r="AL105" i="10"/>
  <c r="AM105" i="10"/>
  <c r="AN105" i="10"/>
  <c r="AQ105" i="10"/>
  <c r="AR105" i="10"/>
  <c r="AS105" i="10"/>
  <c r="AT105" i="10"/>
  <c r="AU105" i="10"/>
  <c r="AV105" i="10"/>
  <c r="AY105" i="10"/>
  <c r="AZ105" i="10"/>
  <c r="BA105" i="10"/>
  <c r="BB105" i="10"/>
  <c r="BC105" i="10"/>
  <c r="AP105" i="10" s="1"/>
  <c r="BD105" i="10"/>
  <c r="AO105" i="10" s="1"/>
  <c r="BE105" i="10"/>
  <c r="BF105" i="10"/>
  <c r="BG105" i="10"/>
  <c r="BH105" i="10"/>
  <c r="BI105" i="10"/>
  <c r="BJ105" i="10"/>
  <c r="N106" i="10"/>
  <c r="AK106" i="10"/>
  <c r="AL106" i="10"/>
  <c r="AM106" i="10"/>
  <c r="AN106" i="10"/>
  <c r="AQ106" i="10"/>
  <c r="AR106" i="10"/>
  <c r="AS106" i="10"/>
  <c r="AT106" i="10"/>
  <c r="AU106" i="10"/>
  <c r="AV106" i="10"/>
  <c r="AY106" i="10"/>
  <c r="AZ106" i="10"/>
  <c r="BA106" i="10"/>
  <c r="BB106" i="10"/>
  <c r="BC106" i="10"/>
  <c r="BD106" i="10"/>
  <c r="BE106" i="10"/>
  <c r="BF106" i="10"/>
  <c r="BG106" i="10"/>
  <c r="BH106" i="10"/>
  <c r="BI106" i="10"/>
  <c r="BJ106" i="10"/>
  <c r="N107" i="10"/>
  <c r="AK107" i="10"/>
  <c r="AL107" i="10"/>
  <c r="AM107" i="10"/>
  <c r="AN107" i="10"/>
  <c r="AQ107" i="10"/>
  <c r="AR107" i="10"/>
  <c r="AS107" i="10"/>
  <c r="AT107" i="10"/>
  <c r="AU107" i="10"/>
  <c r="AV107" i="10"/>
  <c r="AY107" i="10"/>
  <c r="AZ107" i="10"/>
  <c r="BA107" i="10"/>
  <c r="BB107" i="10"/>
  <c r="BC107" i="10"/>
  <c r="BD107" i="10"/>
  <c r="AO107" i="10" s="1"/>
  <c r="BE107" i="10"/>
  <c r="BF107" i="10"/>
  <c r="BG107" i="10"/>
  <c r="BH107" i="10"/>
  <c r="BI107" i="10"/>
  <c r="BJ107" i="10"/>
  <c r="N108" i="10"/>
  <c r="AK108" i="10"/>
  <c r="AL108" i="10"/>
  <c r="AM108" i="10"/>
  <c r="AN108" i="10"/>
  <c r="AQ108" i="10"/>
  <c r="AR108" i="10"/>
  <c r="AS108" i="10"/>
  <c r="AT108" i="10"/>
  <c r="AU108" i="10"/>
  <c r="AV108" i="10"/>
  <c r="AY108" i="10"/>
  <c r="AZ108" i="10"/>
  <c r="BA108" i="10"/>
  <c r="BB108" i="10"/>
  <c r="BC108" i="10"/>
  <c r="BD108" i="10"/>
  <c r="AO108" i="10" s="1"/>
  <c r="BE108" i="10"/>
  <c r="BF108" i="10"/>
  <c r="BG108" i="10"/>
  <c r="BH108" i="10"/>
  <c r="BI108" i="10"/>
  <c r="BJ108" i="10"/>
  <c r="N109" i="10"/>
  <c r="AK109" i="10"/>
  <c r="AL109" i="10"/>
  <c r="AM109" i="10"/>
  <c r="AN109" i="10"/>
  <c r="AQ109" i="10"/>
  <c r="AR109" i="10"/>
  <c r="AS109" i="10"/>
  <c r="AT109" i="10"/>
  <c r="AU109" i="10"/>
  <c r="AV109" i="10"/>
  <c r="AY109" i="10"/>
  <c r="AZ109" i="10"/>
  <c r="BA109" i="10"/>
  <c r="BB109" i="10"/>
  <c r="BC109" i="10"/>
  <c r="BD109" i="10"/>
  <c r="BE109" i="10"/>
  <c r="BF109" i="10"/>
  <c r="BG109" i="10"/>
  <c r="BH109" i="10"/>
  <c r="BI109" i="10"/>
  <c r="BJ109" i="10"/>
  <c r="N110" i="10"/>
  <c r="AK110" i="10"/>
  <c r="AL110" i="10"/>
  <c r="AM110" i="10"/>
  <c r="AN110" i="10"/>
  <c r="AQ110" i="10"/>
  <c r="AR110" i="10"/>
  <c r="AS110" i="10"/>
  <c r="AT110" i="10"/>
  <c r="AU110" i="10"/>
  <c r="AV110" i="10"/>
  <c r="AY110" i="10"/>
  <c r="AZ110" i="10"/>
  <c r="BA110" i="10"/>
  <c r="BB110" i="10"/>
  <c r="BC110" i="10"/>
  <c r="AP110" i="10" s="1"/>
  <c r="BD110" i="10"/>
  <c r="AO110" i="10" s="1"/>
  <c r="BE110" i="10"/>
  <c r="BF110" i="10"/>
  <c r="BG110" i="10"/>
  <c r="BH110" i="10"/>
  <c r="BI110" i="10"/>
  <c r="BJ110" i="10"/>
  <c r="N111" i="10"/>
  <c r="AK111" i="10"/>
  <c r="AL111" i="10"/>
  <c r="AM111" i="10"/>
  <c r="AN111" i="10"/>
  <c r="AQ111" i="10"/>
  <c r="AR111" i="10"/>
  <c r="AS111" i="10"/>
  <c r="AT111" i="10"/>
  <c r="AU111" i="10"/>
  <c r="AV111" i="10"/>
  <c r="AY111" i="10"/>
  <c r="AZ111" i="10"/>
  <c r="BA111" i="10"/>
  <c r="BB111" i="10"/>
  <c r="BC111" i="10"/>
  <c r="AP111" i="10" s="1"/>
  <c r="BD111" i="10"/>
  <c r="AO111" i="10" s="1"/>
  <c r="BE111" i="10"/>
  <c r="BF111" i="10"/>
  <c r="BG111" i="10"/>
  <c r="BH111" i="10"/>
  <c r="BI111" i="10"/>
  <c r="BJ111" i="10"/>
  <c r="N112" i="10"/>
  <c r="AK112" i="10"/>
  <c r="AL112" i="10"/>
  <c r="AM112" i="10"/>
  <c r="AN112" i="10"/>
  <c r="AQ112" i="10"/>
  <c r="AR112" i="10"/>
  <c r="AS112" i="10"/>
  <c r="AT112" i="10"/>
  <c r="AU112" i="10"/>
  <c r="AV112" i="10"/>
  <c r="AY112" i="10"/>
  <c r="AZ112" i="10"/>
  <c r="BA112" i="10"/>
  <c r="BB112" i="10"/>
  <c r="BC112" i="10"/>
  <c r="BD112" i="10"/>
  <c r="BE112" i="10"/>
  <c r="BF112" i="10"/>
  <c r="BG112" i="10"/>
  <c r="BH112" i="10"/>
  <c r="BI112" i="10"/>
  <c r="BJ112" i="10"/>
  <c r="N113" i="10"/>
  <c r="AK113" i="10"/>
  <c r="AL113" i="10"/>
  <c r="AM113" i="10"/>
  <c r="AN113" i="10"/>
  <c r="AQ113" i="10"/>
  <c r="AR113" i="10"/>
  <c r="AS113" i="10"/>
  <c r="AT113" i="10"/>
  <c r="AU113" i="10"/>
  <c r="AV113" i="10"/>
  <c r="AY113" i="10"/>
  <c r="AZ113" i="10"/>
  <c r="BA113" i="10"/>
  <c r="BB113" i="10"/>
  <c r="BC113" i="10"/>
  <c r="AP113" i="10" s="1"/>
  <c r="BD113" i="10"/>
  <c r="AO113" i="10" s="1"/>
  <c r="BE113" i="10"/>
  <c r="BF113" i="10"/>
  <c r="BG113" i="10"/>
  <c r="BH113" i="10"/>
  <c r="BI113" i="10"/>
  <c r="BJ113" i="10"/>
  <c r="N114" i="10"/>
  <c r="AK114" i="10"/>
  <c r="AL114" i="10"/>
  <c r="AM114" i="10"/>
  <c r="AN114" i="10"/>
  <c r="AQ114" i="10"/>
  <c r="AR114" i="10"/>
  <c r="AS114" i="10"/>
  <c r="AT114" i="10"/>
  <c r="AU114" i="10"/>
  <c r="AV114" i="10"/>
  <c r="AY114" i="10"/>
  <c r="AZ114" i="10"/>
  <c r="BA114" i="10"/>
  <c r="BB114" i="10"/>
  <c r="BC114" i="10"/>
  <c r="BD114" i="10"/>
  <c r="AO114" i="10" s="1"/>
  <c r="BE114" i="10"/>
  <c r="BF114" i="10"/>
  <c r="BG114" i="10"/>
  <c r="BH114" i="10"/>
  <c r="BI114" i="10"/>
  <c r="BJ114" i="10"/>
  <c r="N115" i="10"/>
  <c r="AK115" i="10"/>
  <c r="AL115" i="10"/>
  <c r="AM115" i="10"/>
  <c r="AN115" i="10"/>
  <c r="AQ115" i="10"/>
  <c r="AR115" i="10"/>
  <c r="AS115" i="10"/>
  <c r="AT115" i="10"/>
  <c r="AU115" i="10"/>
  <c r="AV115" i="10"/>
  <c r="AY115" i="10"/>
  <c r="AZ115" i="10"/>
  <c r="BA115" i="10"/>
  <c r="BB115" i="10"/>
  <c r="BC115" i="10"/>
  <c r="AP115" i="10" s="1"/>
  <c r="BD115" i="10"/>
  <c r="AO115" i="10" s="1"/>
  <c r="BE115" i="10"/>
  <c r="BF115" i="10"/>
  <c r="BG115" i="10"/>
  <c r="BH115" i="10"/>
  <c r="BI115" i="10"/>
  <c r="BJ115" i="10"/>
  <c r="N116" i="10"/>
  <c r="AK116" i="10"/>
  <c r="AL116" i="10"/>
  <c r="AM116" i="10"/>
  <c r="AN116" i="10"/>
  <c r="AQ116" i="10"/>
  <c r="AR116" i="10"/>
  <c r="AS116" i="10"/>
  <c r="AT116" i="10"/>
  <c r="AU116" i="10"/>
  <c r="AV116" i="10"/>
  <c r="AY116" i="10"/>
  <c r="AZ116" i="10"/>
  <c r="BA116" i="10"/>
  <c r="BB116" i="10"/>
  <c r="BC116" i="10"/>
  <c r="AP116" i="10" s="1"/>
  <c r="BD116" i="10"/>
  <c r="AO116" i="10" s="1"/>
  <c r="BE116" i="10"/>
  <c r="BF116" i="10"/>
  <c r="BG116" i="10"/>
  <c r="BH116" i="10"/>
  <c r="BI116" i="10"/>
  <c r="BJ116" i="10"/>
  <c r="N117" i="10"/>
  <c r="AK117" i="10"/>
  <c r="AL117" i="10"/>
  <c r="AM117" i="10"/>
  <c r="AN117" i="10"/>
  <c r="AQ117" i="10"/>
  <c r="AR117" i="10"/>
  <c r="AS117" i="10"/>
  <c r="AT117" i="10"/>
  <c r="AU117" i="10"/>
  <c r="AV117" i="10"/>
  <c r="AY117" i="10"/>
  <c r="AZ117" i="10"/>
  <c r="BA117" i="10"/>
  <c r="BB117" i="10"/>
  <c r="BC117" i="10"/>
  <c r="AP117" i="10" s="1"/>
  <c r="BD117" i="10"/>
  <c r="BE117" i="10"/>
  <c r="BF117" i="10"/>
  <c r="BG117" i="10"/>
  <c r="BH117" i="10"/>
  <c r="BI117" i="10"/>
  <c r="BJ117" i="10"/>
  <c r="N118" i="10"/>
  <c r="AK118" i="10"/>
  <c r="AL118" i="10"/>
  <c r="AM118" i="10"/>
  <c r="AN118" i="10"/>
  <c r="AQ118" i="10"/>
  <c r="AR118" i="10"/>
  <c r="AS118" i="10"/>
  <c r="AT118" i="10"/>
  <c r="AU118" i="10"/>
  <c r="AV118" i="10"/>
  <c r="AY118" i="10"/>
  <c r="AZ118" i="10"/>
  <c r="BA118" i="10"/>
  <c r="BB118" i="10"/>
  <c r="BC118" i="10"/>
  <c r="AP118" i="10" s="1"/>
  <c r="BD118" i="10"/>
  <c r="AO118" i="10" s="1"/>
  <c r="BE118" i="10"/>
  <c r="BF118" i="10"/>
  <c r="BG118" i="10"/>
  <c r="BH118" i="10"/>
  <c r="BI118" i="10"/>
  <c r="BJ118" i="10"/>
  <c r="N119" i="10"/>
  <c r="AK119" i="10"/>
  <c r="AL119" i="10"/>
  <c r="AM119" i="10"/>
  <c r="AN119" i="10"/>
  <c r="AQ119" i="10"/>
  <c r="AR119" i="10"/>
  <c r="AS119" i="10"/>
  <c r="AT119" i="10"/>
  <c r="AU119" i="10"/>
  <c r="AV119" i="10"/>
  <c r="AY119" i="10"/>
  <c r="AZ119" i="10"/>
  <c r="BA119" i="10"/>
  <c r="BB119" i="10"/>
  <c r="BC119" i="10"/>
  <c r="AP119" i="10" s="1"/>
  <c r="BD119" i="10"/>
  <c r="BE119" i="10"/>
  <c r="BF119" i="10"/>
  <c r="BG119" i="10"/>
  <c r="BH119" i="10"/>
  <c r="BI119" i="10"/>
  <c r="BJ119" i="10"/>
  <c r="N120" i="10"/>
  <c r="AK120" i="10"/>
  <c r="AL120" i="10"/>
  <c r="AM120" i="10"/>
  <c r="AN120" i="10"/>
  <c r="AQ120" i="10"/>
  <c r="AR120" i="10"/>
  <c r="AS120" i="10"/>
  <c r="AT120" i="10"/>
  <c r="AU120" i="10"/>
  <c r="AV120" i="10"/>
  <c r="AY120" i="10"/>
  <c r="AZ120" i="10"/>
  <c r="BA120" i="10"/>
  <c r="BB120" i="10"/>
  <c r="BC120" i="10"/>
  <c r="BD120" i="10"/>
  <c r="AO120" i="10" s="1"/>
  <c r="BE120" i="10"/>
  <c r="BF120" i="10"/>
  <c r="BG120" i="10"/>
  <c r="BH120" i="10"/>
  <c r="BI120" i="10"/>
  <c r="BJ120" i="10"/>
  <c r="N121" i="10"/>
  <c r="AK121" i="10"/>
  <c r="AL121" i="10"/>
  <c r="AM121" i="10"/>
  <c r="AN121" i="10"/>
  <c r="AQ121" i="10"/>
  <c r="AR121" i="10"/>
  <c r="AS121" i="10"/>
  <c r="AT121" i="10"/>
  <c r="AU121" i="10"/>
  <c r="AV121" i="10"/>
  <c r="AY121" i="10"/>
  <c r="AZ121" i="10"/>
  <c r="BA121" i="10"/>
  <c r="BB121" i="10"/>
  <c r="BC121" i="10"/>
  <c r="AP121" i="10" s="1"/>
  <c r="BD121" i="10"/>
  <c r="BE121" i="10"/>
  <c r="BF121" i="10"/>
  <c r="BG121" i="10"/>
  <c r="BH121" i="10"/>
  <c r="BI121" i="10"/>
  <c r="BJ121" i="10"/>
  <c r="N122" i="10"/>
  <c r="AK122" i="10"/>
  <c r="AL122" i="10"/>
  <c r="AM122" i="10"/>
  <c r="AN122" i="10"/>
  <c r="AQ122" i="10"/>
  <c r="AR122" i="10"/>
  <c r="AS122" i="10"/>
  <c r="AT122" i="10"/>
  <c r="AU122" i="10"/>
  <c r="AV122" i="10"/>
  <c r="AY122" i="10"/>
  <c r="AZ122" i="10"/>
  <c r="BA122" i="10"/>
  <c r="BB122" i="10"/>
  <c r="BC122" i="10"/>
  <c r="BD122" i="10"/>
  <c r="AO122" i="10" s="1"/>
  <c r="BE122" i="10"/>
  <c r="BF122" i="10"/>
  <c r="BG122" i="10"/>
  <c r="BH122" i="10"/>
  <c r="BI122" i="10"/>
  <c r="BJ122" i="10"/>
  <c r="N123" i="10"/>
  <c r="AK123" i="10"/>
  <c r="AL123" i="10"/>
  <c r="AM123" i="10"/>
  <c r="AN123" i="10"/>
  <c r="AQ123" i="10"/>
  <c r="AR123" i="10"/>
  <c r="AS123" i="10"/>
  <c r="AT123" i="10"/>
  <c r="AU123" i="10"/>
  <c r="AV123" i="10"/>
  <c r="AY123" i="10"/>
  <c r="AZ123" i="10"/>
  <c r="BA123" i="10"/>
  <c r="BB123" i="10"/>
  <c r="BC123" i="10"/>
  <c r="AP123" i="10" s="1"/>
  <c r="BD123" i="10"/>
  <c r="AO123" i="10" s="1"/>
  <c r="BE123" i="10"/>
  <c r="BF123" i="10"/>
  <c r="BG123" i="10"/>
  <c r="BH123" i="10"/>
  <c r="BI123" i="10"/>
  <c r="BJ123" i="10"/>
  <c r="N124" i="10"/>
  <c r="AK124" i="10"/>
  <c r="AL124" i="10"/>
  <c r="AM124" i="10"/>
  <c r="AN124" i="10"/>
  <c r="AQ124" i="10"/>
  <c r="AR124" i="10"/>
  <c r="AS124" i="10"/>
  <c r="AT124" i="10"/>
  <c r="AU124" i="10"/>
  <c r="AV124" i="10"/>
  <c r="AY124" i="10"/>
  <c r="AZ124" i="10"/>
  <c r="BA124" i="10"/>
  <c r="BB124" i="10"/>
  <c r="BC124" i="10"/>
  <c r="BD124" i="10"/>
  <c r="AO124" i="10" s="1"/>
  <c r="BE124" i="10"/>
  <c r="BF124" i="10"/>
  <c r="BG124" i="10"/>
  <c r="BH124" i="10"/>
  <c r="BI124" i="10"/>
  <c r="BJ124" i="10"/>
  <c r="N125" i="10"/>
  <c r="AK125" i="10"/>
  <c r="AL125" i="10"/>
  <c r="AM125" i="10"/>
  <c r="AN125" i="10"/>
  <c r="AQ125" i="10"/>
  <c r="AR125" i="10"/>
  <c r="AS125" i="10"/>
  <c r="AT125" i="10"/>
  <c r="AU125" i="10"/>
  <c r="AV125" i="10"/>
  <c r="AY125" i="10"/>
  <c r="AZ125" i="10"/>
  <c r="BA125" i="10"/>
  <c r="BB125" i="10"/>
  <c r="BC125" i="10"/>
  <c r="AP125" i="10" s="1"/>
  <c r="BD125" i="10"/>
  <c r="BE125" i="10"/>
  <c r="BF125" i="10"/>
  <c r="BG125" i="10"/>
  <c r="BH125" i="10"/>
  <c r="BI125" i="10"/>
  <c r="BJ125" i="10"/>
  <c r="N126" i="10"/>
  <c r="AK126" i="10"/>
  <c r="AL126" i="10"/>
  <c r="AM126" i="10"/>
  <c r="AN126" i="10"/>
  <c r="AQ126" i="10"/>
  <c r="AR126" i="10"/>
  <c r="AS126" i="10"/>
  <c r="AT126" i="10"/>
  <c r="AU126" i="10"/>
  <c r="AV126" i="10"/>
  <c r="AY126" i="10"/>
  <c r="AZ126" i="10"/>
  <c r="BA126" i="10"/>
  <c r="BB126" i="10"/>
  <c r="BC126" i="10"/>
  <c r="AP126" i="10" s="1"/>
  <c r="BD126" i="10"/>
  <c r="AO126" i="10" s="1"/>
  <c r="BE126" i="10"/>
  <c r="BF126" i="10"/>
  <c r="BG126" i="10"/>
  <c r="BH126" i="10"/>
  <c r="BI126" i="10"/>
  <c r="BJ126" i="10"/>
  <c r="N127" i="10"/>
  <c r="AK127" i="10"/>
  <c r="AL127" i="10"/>
  <c r="AM127" i="10"/>
  <c r="AN127" i="10"/>
  <c r="AQ127" i="10"/>
  <c r="AR127" i="10"/>
  <c r="AS127" i="10"/>
  <c r="AT127" i="10"/>
  <c r="AU127" i="10"/>
  <c r="AV127" i="10"/>
  <c r="AY127" i="10"/>
  <c r="AZ127" i="10"/>
  <c r="BA127" i="10"/>
  <c r="BB127" i="10"/>
  <c r="BC127" i="10"/>
  <c r="AP127" i="10" s="1"/>
  <c r="BD127" i="10"/>
  <c r="BE127" i="10"/>
  <c r="BF127" i="10"/>
  <c r="BG127" i="10"/>
  <c r="BH127" i="10"/>
  <c r="BI127" i="10"/>
  <c r="BJ127" i="10"/>
  <c r="N128" i="10"/>
  <c r="AK128" i="10"/>
  <c r="AL128" i="10"/>
  <c r="AM128" i="10"/>
  <c r="AN128" i="10"/>
  <c r="AQ128" i="10"/>
  <c r="AR128" i="10"/>
  <c r="AS128" i="10"/>
  <c r="AT128" i="10"/>
  <c r="AU128" i="10"/>
  <c r="AV128" i="10"/>
  <c r="AY128" i="10"/>
  <c r="AZ128" i="10"/>
  <c r="BA128" i="10"/>
  <c r="BB128" i="10"/>
  <c r="BC128" i="10"/>
  <c r="BD128" i="10"/>
  <c r="AO128" i="10" s="1"/>
  <c r="BE128" i="10"/>
  <c r="BF128" i="10"/>
  <c r="BG128" i="10"/>
  <c r="BH128" i="10"/>
  <c r="BI128" i="10"/>
  <c r="BJ128" i="10"/>
  <c r="N129" i="10"/>
  <c r="AK129" i="10"/>
  <c r="AL129" i="10"/>
  <c r="AM129" i="10"/>
  <c r="AN129" i="10"/>
  <c r="AQ129" i="10"/>
  <c r="AR129" i="10"/>
  <c r="AS129" i="10"/>
  <c r="AT129" i="10"/>
  <c r="AU129" i="10"/>
  <c r="AV129" i="10"/>
  <c r="AY129" i="10"/>
  <c r="AZ129" i="10"/>
  <c r="BA129" i="10"/>
  <c r="BB129" i="10"/>
  <c r="BC129" i="10"/>
  <c r="AP129" i="10" s="1"/>
  <c r="BD129" i="10"/>
  <c r="AO129" i="10" s="1"/>
  <c r="BE129" i="10"/>
  <c r="BF129" i="10"/>
  <c r="BG129" i="10"/>
  <c r="BH129" i="10"/>
  <c r="BI129" i="10"/>
  <c r="BJ129" i="10"/>
  <c r="N130" i="10"/>
  <c r="AK130" i="10"/>
  <c r="AL130" i="10"/>
  <c r="AM130" i="10"/>
  <c r="AN130" i="10"/>
  <c r="AQ130" i="10"/>
  <c r="AR130" i="10"/>
  <c r="AS130" i="10"/>
  <c r="AT130" i="10"/>
  <c r="AU130" i="10"/>
  <c r="AV130" i="10"/>
  <c r="AY130" i="10"/>
  <c r="AZ130" i="10"/>
  <c r="BA130" i="10"/>
  <c r="BB130" i="10"/>
  <c r="BC130" i="10"/>
  <c r="BD130" i="10"/>
  <c r="BE130" i="10"/>
  <c r="BF130" i="10"/>
  <c r="BG130" i="10"/>
  <c r="BH130" i="10"/>
  <c r="BI130" i="10"/>
  <c r="BJ130" i="10"/>
  <c r="N131" i="10"/>
  <c r="AK131" i="10"/>
  <c r="AL131" i="10"/>
  <c r="AM131" i="10"/>
  <c r="AN131" i="10"/>
  <c r="AQ131" i="10"/>
  <c r="AR131" i="10"/>
  <c r="AS131" i="10"/>
  <c r="AT131" i="10"/>
  <c r="AU131" i="10"/>
  <c r="AV131" i="10"/>
  <c r="AY131" i="10"/>
  <c r="AZ131" i="10"/>
  <c r="BA131" i="10"/>
  <c r="BB131" i="10"/>
  <c r="BC131" i="10"/>
  <c r="AP131" i="10" s="1"/>
  <c r="BD131" i="10"/>
  <c r="AO131" i="10" s="1"/>
  <c r="BE131" i="10"/>
  <c r="BF131" i="10"/>
  <c r="BG131" i="10"/>
  <c r="BH131" i="10"/>
  <c r="BI131" i="10"/>
  <c r="BJ131" i="10"/>
  <c r="N132" i="10"/>
  <c r="AK132" i="10"/>
  <c r="AL132" i="10"/>
  <c r="AM132" i="10"/>
  <c r="AN132" i="10"/>
  <c r="AQ132" i="10"/>
  <c r="AR132" i="10"/>
  <c r="AS132" i="10"/>
  <c r="AT132" i="10"/>
  <c r="AU132" i="10"/>
  <c r="AV132" i="10"/>
  <c r="AY132" i="10"/>
  <c r="AZ132" i="10"/>
  <c r="BA132" i="10"/>
  <c r="BB132" i="10"/>
  <c r="BC132" i="10"/>
  <c r="BD132" i="10"/>
  <c r="AO132" i="10" s="1"/>
  <c r="BE132" i="10"/>
  <c r="BF132" i="10"/>
  <c r="BG132" i="10"/>
  <c r="BH132" i="10"/>
  <c r="BI132" i="10"/>
  <c r="BJ132" i="10"/>
  <c r="N133" i="10"/>
  <c r="AK133" i="10"/>
  <c r="AL133" i="10"/>
  <c r="AM133" i="10"/>
  <c r="AN133" i="10"/>
  <c r="AQ133" i="10"/>
  <c r="AR133" i="10"/>
  <c r="AS133" i="10"/>
  <c r="AT133" i="10"/>
  <c r="AU133" i="10"/>
  <c r="AV133" i="10"/>
  <c r="AY133" i="10"/>
  <c r="AZ133" i="10"/>
  <c r="BA133" i="10"/>
  <c r="BB133" i="10"/>
  <c r="BC133" i="10"/>
  <c r="BD133" i="10"/>
  <c r="BE133" i="10"/>
  <c r="BF133" i="10"/>
  <c r="BG133" i="10"/>
  <c r="BH133" i="10"/>
  <c r="BI133" i="10"/>
  <c r="BJ133" i="10"/>
  <c r="N134" i="10"/>
  <c r="AK134" i="10"/>
  <c r="AL134" i="10"/>
  <c r="AM134" i="10"/>
  <c r="AN134" i="10"/>
  <c r="AQ134" i="10"/>
  <c r="AR134" i="10"/>
  <c r="AS134" i="10"/>
  <c r="AT134" i="10"/>
  <c r="AU134" i="10"/>
  <c r="AV134" i="10"/>
  <c r="AY134" i="10"/>
  <c r="AZ134" i="10"/>
  <c r="BA134" i="10"/>
  <c r="BB134" i="10"/>
  <c r="BC134" i="10"/>
  <c r="AP134" i="10" s="1"/>
  <c r="BD134" i="10"/>
  <c r="AO134" i="10" s="1"/>
  <c r="BE134" i="10"/>
  <c r="BF134" i="10"/>
  <c r="BG134" i="10"/>
  <c r="BH134" i="10"/>
  <c r="BI134" i="10"/>
  <c r="BJ134" i="10"/>
  <c r="N135" i="10"/>
  <c r="AK135" i="10"/>
  <c r="AL135" i="10"/>
  <c r="AM135" i="10"/>
  <c r="AN135" i="10"/>
  <c r="AQ135" i="10"/>
  <c r="AR135" i="10"/>
  <c r="AS135" i="10"/>
  <c r="AT135" i="10"/>
  <c r="AU135" i="10"/>
  <c r="AV135" i="10"/>
  <c r="AY135" i="10"/>
  <c r="AZ135" i="10"/>
  <c r="BA135" i="10"/>
  <c r="BB135" i="10"/>
  <c r="BC135" i="10"/>
  <c r="AP135" i="10" s="1"/>
  <c r="BD135" i="10"/>
  <c r="AO135" i="10" s="1"/>
  <c r="BE135" i="10"/>
  <c r="BF135" i="10"/>
  <c r="BG135" i="10"/>
  <c r="BH135" i="10"/>
  <c r="BI135" i="10"/>
  <c r="BJ135" i="10"/>
  <c r="N136" i="10"/>
  <c r="AK136" i="10"/>
  <c r="AL136" i="10"/>
  <c r="AM136" i="10"/>
  <c r="AN136" i="10"/>
  <c r="AQ136" i="10"/>
  <c r="AR136" i="10"/>
  <c r="AS136" i="10"/>
  <c r="AT136" i="10"/>
  <c r="AU136" i="10"/>
  <c r="AV136" i="10"/>
  <c r="AY136" i="10"/>
  <c r="AZ136" i="10"/>
  <c r="BA136" i="10"/>
  <c r="BB136" i="10"/>
  <c r="BC136" i="10"/>
  <c r="BD136" i="10"/>
  <c r="BE136" i="10"/>
  <c r="BF136" i="10"/>
  <c r="BG136" i="10"/>
  <c r="BH136" i="10"/>
  <c r="BI136" i="10"/>
  <c r="BJ136" i="10"/>
  <c r="N137" i="10"/>
  <c r="AK137" i="10"/>
  <c r="AL137" i="10"/>
  <c r="AM137" i="10"/>
  <c r="AN137" i="10"/>
  <c r="AQ137" i="10"/>
  <c r="AR137" i="10"/>
  <c r="AS137" i="10"/>
  <c r="AT137" i="10"/>
  <c r="AU137" i="10"/>
  <c r="AV137" i="10"/>
  <c r="AY137" i="10"/>
  <c r="AZ137" i="10"/>
  <c r="BA137" i="10"/>
  <c r="BB137" i="10"/>
  <c r="BC137" i="10"/>
  <c r="AP137" i="10" s="1"/>
  <c r="BD137" i="10"/>
  <c r="BE137" i="10"/>
  <c r="BF137" i="10"/>
  <c r="BG137" i="10"/>
  <c r="BH137" i="10"/>
  <c r="BI137" i="10"/>
  <c r="BJ137" i="10"/>
  <c r="N138" i="10"/>
  <c r="AK138" i="10"/>
  <c r="AL138" i="10"/>
  <c r="AM138" i="10"/>
  <c r="AN138" i="10"/>
  <c r="AQ138" i="10"/>
  <c r="AR138" i="10"/>
  <c r="AS138" i="10"/>
  <c r="AT138" i="10"/>
  <c r="AU138" i="10"/>
  <c r="AV138" i="10"/>
  <c r="AY138" i="10"/>
  <c r="AZ138" i="10"/>
  <c r="BA138" i="10"/>
  <c r="BB138" i="10"/>
  <c r="BC138" i="10"/>
  <c r="BD138" i="10"/>
  <c r="AO138" i="10" s="1"/>
  <c r="BE138" i="10"/>
  <c r="BF138" i="10"/>
  <c r="BG138" i="10"/>
  <c r="BH138" i="10"/>
  <c r="BI138" i="10"/>
  <c r="BJ138" i="10"/>
  <c r="N139" i="10"/>
  <c r="AK139" i="10"/>
  <c r="AL139" i="10"/>
  <c r="AM139" i="10"/>
  <c r="AN139" i="10"/>
  <c r="AQ139" i="10"/>
  <c r="AR139" i="10"/>
  <c r="AS139" i="10"/>
  <c r="AT139" i="10"/>
  <c r="AU139" i="10"/>
  <c r="AV139" i="10"/>
  <c r="AY139" i="10"/>
  <c r="AZ139" i="10"/>
  <c r="BA139" i="10"/>
  <c r="BB139" i="10"/>
  <c r="BC139" i="10"/>
  <c r="AP139" i="10" s="1"/>
  <c r="BD139" i="10"/>
  <c r="AO139" i="10" s="1"/>
  <c r="BE139" i="10"/>
  <c r="BF139" i="10"/>
  <c r="BG139" i="10"/>
  <c r="BH139" i="10"/>
  <c r="BI139" i="10"/>
  <c r="BJ139" i="10"/>
  <c r="N140" i="10"/>
  <c r="AK140" i="10"/>
  <c r="AL140" i="10"/>
  <c r="AM140" i="10"/>
  <c r="AN140" i="10"/>
  <c r="AQ140" i="10"/>
  <c r="AR140" i="10"/>
  <c r="AS140" i="10"/>
  <c r="AT140" i="10"/>
  <c r="AU140" i="10"/>
  <c r="AV140" i="10"/>
  <c r="AY140" i="10"/>
  <c r="AZ140" i="10"/>
  <c r="BA140" i="10"/>
  <c r="BB140" i="10"/>
  <c r="BC140" i="10"/>
  <c r="AP140" i="10" s="1"/>
  <c r="BD140" i="10"/>
  <c r="AO140" i="10" s="1"/>
  <c r="BE140" i="10"/>
  <c r="BF140" i="10"/>
  <c r="BG140" i="10"/>
  <c r="BH140" i="10"/>
  <c r="BI140" i="10"/>
  <c r="BJ140" i="10"/>
  <c r="N141" i="10"/>
  <c r="AK141" i="10"/>
  <c r="AL141" i="10"/>
  <c r="AM141" i="10"/>
  <c r="AN141" i="10"/>
  <c r="AQ141" i="10"/>
  <c r="AR141" i="10"/>
  <c r="AS141" i="10"/>
  <c r="AT141" i="10"/>
  <c r="AU141" i="10"/>
  <c r="AV141" i="10"/>
  <c r="AY141" i="10"/>
  <c r="AZ141" i="10"/>
  <c r="BA141" i="10"/>
  <c r="BB141" i="10"/>
  <c r="BC141" i="10"/>
  <c r="AP141" i="10" s="1"/>
  <c r="BD141" i="10"/>
  <c r="BE141" i="10"/>
  <c r="BF141" i="10"/>
  <c r="BG141" i="10"/>
  <c r="BH141" i="10"/>
  <c r="BI141" i="10"/>
  <c r="BJ141" i="10"/>
  <c r="N142" i="10"/>
  <c r="AK142" i="10"/>
  <c r="AL142" i="10"/>
  <c r="AM142" i="10"/>
  <c r="AN142" i="10"/>
  <c r="AQ142" i="10"/>
  <c r="AR142" i="10"/>
  <c r="AS142" i="10"/>
  <c r="AT142" i="10"/>
  <c r="AU142" i="10"/>
  <c r="AV142" i="10"/>
  <c r="AY142" i="10"/>
  <c r="AZ142" i="10"/>
  <c r="BA142" i="10"/>
  <c r="BB142" i="10"/>
  <c r="BC142" i="10"/>
  <c r="BD142" i="10"/>
  <c r="AO142" i="10" s="1"/>
  <c r="BE142" i="10"/>
  <c r="BF142" i="10"/>
  <c r="BG142" i="10"/>
  <c r="BH142" i="10"/>
  <c r="BI142" i="10"/>
  <c r="BJ142" i="10"/>
  <c r="N143" i="10"/>
  <c r="AK143" i="10"/>
  <c r="AL143" i="10"/>
  <c r="AM143" i="10"/>
  <c r="AN143" i="10"/>
  <c r="AQ143" i="10"/>
  <c r="AR143" i="10"/>
  <c r="AS143" i="10"/>
  <c r="AT143" i="10"/>
  <c r="AU143" i="10"/>
  <c r="AV143" i="10"/>
  <c r="AY143" i="10"/>
  <c r="AZ143" i="10"/>
  <c r="BA143" i="10"/>
  <c r="BB143" i="10"/>
  <c r="BC143" i="10"/>
  <c r="AP143" i="10" s="1"/>
  <c r="BD143" i="10"/>
  <c r="AO143" i="10" s="1"/>
  <c r="BE143" i="10"/>
  <c r="BF143" i="10"/>
  <c r="BG143" i="10"/>
  <c r="BH143" i="10"/>
  <c r="BI143" i="10"/>
  <c r="BJ143" i="10"/>
  <c r="N144" i="10"/>
  <c r="AK144" i="10"/>
  <c r="AL144" i="10"/>
  <c r="AM144" i="10"/>
  <c r="AN144" i="10"/>
  <c r="AQ144" i="10"/>
  <c r="AR144" i="10"/>
  <c r="AS144" i="10"/>
  <c r="AT144" i="10"/>
  <c r="AU144" i="10"/>
  <c r="AV144" i="10"/>
  <c r="AY144" i="10"/>
  <c r="AZ144" i="10"/>
  <c r="BA144" i="10"/>
  <c r="BB144" i="10"/>
  <c r="BC144" i="10"/>
  <c r="AP144" i="10" s="1"/>
  <c r="BD144" i="10"/>
  <c r="AO144" i="10" s="1"/>
  <c r="BE144" i="10"/>
  <c r="BF144" i="10"/>
  <c r="BG144" i="10"/>
  <c r="BH144" i="10"/>
  <c r="BI144" i="10"/>
  <c r="BJ144" i="10"/>
  <c r="N145" i="10"/>
  <c r="AK145" i="10"/>
  <c r="AL145" i="10"/>
  <c r="AM145" i="10"/>
  <c r="AN145" i="10"/>
  <c r="AQ145" i="10"/>
  <c r="AR145" i="10"/>
  <c r="AS145" i="10"/>
  <c r="AT145" i="10"/>
  <c r="AU145" i="10"/>
  <c r="AV145" i="10"/>
  <c r="AY145" i="10"/>
  <c r="AZ145" i="10"/>
  <c r="BA145" i="10"/>
  <c r="BB145" i="10"/>
  <c r="BC145" i="10"/>
  <c r="BD145" i="10"/>
  <c r="AO145" i="10" s="1"/>
  <c r="BE145" i="10"/>
  <c r="BF145" i="10"/>
  <c r="BG145" i="10"/>
  <c r="BH145" i="10"/>
  <c r="BI145" i="10"/>
  <c r="BJ145" i="10"/>
  <c r="N146" i="10"/>
  <c r="AK146" i="10"/>
  <c r="AL146" i="10"/>
  <c r="AM146" i="10"/>
  <c r="AN146" i="10"/>
  <c r="AQ146" i="10"/>
  <c r="AR146" i="10"/>
  <c r="AS146" i="10"/>
  <c r="AT146" i="10"/>
  <c r="AU146" i="10"/>
  <c r="AV146" i="10"/>
  <c r="AY146" i="10"/>
  <c r="AZ146" i="10"/>
  <c r="BA146" i="10"/>
  <c r="BB146" i="10"/>
  <c r="BC146" i="10"/>
  <c r="AP146" i="10" s="1"/>
  <c r="BD146" i="10"/>
  <c r="BE146" i="10"/>
  <c r="BF146" i="10"/>
  <c r="BG146" i="10"/>
  <c r="BH146" i="10"/>
  <c r="BI146" i="10"/>
  <c r="BJ146" i="10"/>
  <c r="N147" i="10"/>
  <c r="AK147" i="10"/>
  <c r="AL147" i="10"/>
  <c r="AM147" i="10"/>
  <c r="AN147" i="10"/>
  <c r="AQ147" i="10"/>
  <c r="AR147" i="10"/>
  <c r="AS147" i="10"/>
  <c r="AT147" i="10"/>
  <c r="AU147" i="10"/>
  <c r="AV147" i="10"/>
  <c r="AY147" i="10"/>
  <c r="AZ147" i="10"/>
  <c r="BA147" i="10"/>
  <c r="BB147" i="10"/>
  <c r="BC147" i="10"/>
  <c r="BD147" i="10"/>
  <c r="BE147" i="10"/>
  <c r="BF147" i="10"/>
  <c r="BG147" i="10"/>
  <c r="BH147" i="10"/>
  <c r="BI147" i="10"/>
  <c r="BJ147" i="10"/>
  <c r="N148" i="10"/>
  <c r="AK148" i="10"/>
  <c r="AL148" i="10"/>
  <c r="AM148" i="10"/>
  <c r="AN148" i="10"/>
  <c r="AQ148" i="10"/>
  <c r="AR148" i="10"/>
  <c r="AS148" i="10"/>
  <c r="AT148" i="10"/>
  <c r="AU148" i="10"/>
  <c r="AV148" i="10"/>
  <c r="AY148" i="10"/>
  <c r="AZ148" i="10"/>
  <c r="BA148" i="10"/>
  <c r="BB148" i="10"/>
  <c r="BC148" i="10"/>
  <c r="BD148" i="10"/>
  <c r="AO148" i="10" s="1"/>
  <c r="BE148" i="10"/>
  <c r="BF148" i="10"/>
  <c r="BG148" i="10"/>
  <c r="BH148" i="10"/>
  <c r="BI148" i="10"/>
  <c r="BJ148" i="10"/>
  <c r="N149" i="10"/>
  <c r="AK149" i="10"/>
  <c r="AL149" i="10"/>
  <c r="AM149" i="10"/>
  <c r="AN149" i="10"/>
  <c r="AQ149" i="10"/>
  <c r="AR149" i="10"/>
  <c r="AS149" i="10"/>
  <c r="AT149" i="10"/>
  <c r="AU149" i="10"/>
  <c r="AV149" i="10"/>
  <c r="AY149" i="10"/>
  <c r="AZ149" i="10"/>
  <c r="BA149" i="10"/>
  <c r="BB149" i="10"/>
  <c r="BC149" i="10"/>
  <c r="BD149" i="10"/>
  <c r="AO149" i="10" s="1"/>
  <c r="BE149" i="10"/>
  <c r="BF149" i="10"/>
  <c r="BG149" i="10"/>
  <c r="BH149" i="10"/>
  <c r="BI149" i="10"/>
  <c r="BJ149" i="10"/>
  <c r="N150" i="10"/>
  <c r="AK150" i="10"/>
  <c r="AL150" i="10"/>
  <c r="AM150" i="10"/>
  <c r="AN150" i="10"/>
  <c r="AQ150" i="10"/>
  <c r="AR150" i="10"/>
  <c r="AS150" i="10"/>
  <c r="AT150" i="10"/>
  <c r="AU150" i="10"/>
  <c r="AV150" i="10"/>
  <c r="AY150" i="10"/>
  <c r="AZ150" i="10"/>
  <c r="BA150" i="10"/>
  <c r="BB150" i="10"/>
  <c r="BC150" i="10"/>
  <c r="AP150" i="10" s="1"/>
  <c r="BD150" i="10"/>
  <c r="BE150" i="10"/>
  <c r="BF150" i="10"/>
  <c r="BG150" i="10"/>
  <c r="BH150" i="10"/>
  <c r="BI150" i="10"/>
  <c r="BJ150" i="10"/>
  <c r="N151" i="10"/>
  <c r="AK151" i="10"/>
  <c r="AL151" i="10"/>
  <c r="AM151" i="10"/>
  <c r="AN151" i="10"/>
  <c r="AQ151" i="10"/>
  <c r="AR151" i="10"/>
  <c r="AS151" i="10"/>
  <c r="AT151" i="10"/>
  <c r="AU151" i="10"/>
  <c r="AV151" i="10"/>
  <c r="AY151" i="10"/>
  <c r="AZ151" i="10"/>
  <c r="BA151" i="10"/>
  <c r="BB151" i="10"/>
  <c r="BC151" i="10"/>
  <c r="AP151" i="10" s="1"/>
  <c r="BD151" i="10"/>
  <c r="AO151" i="10" s="1"/>
  <c r="BE151" i="10"/>
  <c r="BF151" i="10"/>
  <c r="BG151" i="10"/>
  <c r="BH151" i="10"/>
  <c r="BI151" i="10"/>
  <c r="BJ151" i="10"/>
  <c r="N152" i="10"/>
  <c r="AK152" i="10"/>
  <c r="AL152" i="10"/>
  <c r="AM152" i="10"/>
  <c r="AN152" i="10"/>
  <c r="AQ152" i="10"/>
  <c r="AR152" i="10"/>
  <c r="AS152" i="10"/>
  <c r="AT152" i="10"/>
  <c r="AU152" i="10"/>
  <c r="AV152" i="10"/>
  <c r="AY152" i="10"/>
  <c r="AZ152" i="10"/>
  <c r="BA152" i="10"/>
  <c r="BB152" i="10"/>
  <c r="BC152" i="10"/>
  <c r="AP152" i="10" s="1"/>
  <c r="BD152" i="10"/>
  <c r="AO152" i="10" s="1"/>
  <c r="BE152" i="10"/>
  <c r="BF152" i="10"/>
  <c r="BG152" i="10"/>
  <c r="BH152" i="10"/>
  <c r="BI152" i="10"/>
  <c r="BJ152" i="10"/>
  <c r="N153" i="10"/>
  <c r="AK153" i="10"/>
  <c r="AL153" i="10"/>
  <c r="AM153" i="10"/>
  <c r="AN153" i="10"/>
  <c r="AQ153" i="10"/>
  <c r="AR153" i="10"/>
  <c r="AS153" i="10"/>
  <c r="AT153" i="10"/>
  <c r="AU153" i="10"/>
  <c r="AV153" i="10"/>
  <c r="AY153" i="10"/>
  <c r="AZ153" i="10"/>
  <c r="BA153" i="10"/>
  <c r="BB153" i="10"/>
  <c r="BC153" i="10"/>
  <c r="AP153" i="10" s="1"/>
  <c r="BD153" i="10"/>
  <c r="AO153" i="10" s="1"/>
  <c r="BE153" i="10"/>
  <c r="BF153" i="10"/>
  <c r="BG153" i="10"/>
  <c r="BH153" i="10"/>
  <c r="BI153" i="10"/>
  <c r="BJ153" i="10"/>
  <c r="N154" i="10"/>
  <c r="AK154" i="10"/>
  <c r="AL154" i="10"/>
  <c r="AM154" i="10"/>
  <c r="AN154" i="10"/>
  <c r="AQ154" i="10"/>
  <c r="AR154" i="10"/>
  <c r="AS154" i="10"/>
  <c r="AT154" i="10"/>
  <c r="AU154" i="10"/>
  <c r="AV154" i="10"/>
  <c r="AY154" i="10"/>
  <c r="AZ154" i="10"/>
  <c r="BA154" i="10"/>
  <c r="BB154" i="10"/>
  <c r="BC154" i="10"/>
  <c r="AP154" i="10" s="1"/>
  <c r="BD154" i="10"/>
  <c r="AO154" i="10" s="1"/>
  <c r="BE154" i="10"/>
  <c r="BF154" i="10"/>
  <c r="BG154" i="10"/>
  <c r="BH154" i="10"/>
  <c r="BI154" i="10"/>
  <c r="BJ154" i="10"/>
  <c r="N155" i="10"/>
  <c r="AK155" i="10"/>
  <c r="AL155" i="10"/>
  <c r="AM155" i="10"/>
  <c r="AN155" i="10"/>
  <c r="AQ155" i="10"/>
  <c r="AR155" i="10"/>
  <c r="AS155" i="10"/>
  <c r="AT155" i="10"/>
  <c r="AU155" i="10"/>
  <c r="AV155" i="10"/>
  <c r="AY155" i="10"/>
  <c r="AZ155" i="10"/>
  <c r="BA155" i="10"/>
  <c r="BB155" i="10"/>
  <c r="BC155" i="10"/>
  <c r="BD155" i="10"/>
  <c r="BE155" i="10"/>
  <c r="BF155" i="10"/>
  <c r="BG155" i="10"/>
  <c r="BH155" i="10"/>
  <c r="BI155" i="10"/>
  <c r="BJ155" i="10"/>
  <c r="N156" i="10"/>
  <c r="AK156" i="10"/>
  <c r="AL156" i="10"/>
  <c r="AM156" i="10"/>
  <c r="AN156" i="10"/>
  <c r="AQ156" i="10"/>
  <c r="AR156" i="10"/>
  <c r="AS156" i="10"/>
  <c r="AT156" i="10"/>
  <c r="AU156" i="10"/>
  <c r="AV156" i="10"/>
  <c r="AY156" i="10"/>
  <c r="AZ156" i="10"/>
  <c r="BA156" i="10"/>
  <c r="BB156" i="10"/>
  <c r="BC156" i="10"/>
  <c r="BD156" i="10"/>
  <c r="AO156" i="10" s="1"/>
  <c r="BE156" i="10"/>
  <c r="BF156" i="10"/>
  <c r="BG156" i="10"/>
  <c r="BH156" i="10"/>
  <c r="BI156" i="10"/>
  <c r="BJ156" i="10"/>
  <c r="N157" i="10"/>
  <c r="AK157" i="10"/>
  <c r="AL157" i="10"/>
  <c r="AM157" i="10"/>
  <c r="AN157" i="10"/>
  <c r="AQ157" i="10"/>
  <c r="AR157" i="10"/>
  <c r="AS157" i="10"/>
  <c r="AT157" i="10"/>
  <c r="AU157" i="10"/>
  <c r="AV157" i="10"/>
  <c r="AY157" i="10"/>
  <c r="AZ157" i="10"/>
  <c r="BA157" i="10"/>
  <c r="BB157" i="10"/>
  <c r="BC157" i="10"/>
  <c r="AP157" i="10" s="1"/>
  <c r="BD157" i="10"/>
  <c r="BE157" i="10"/>
  <c r="BF157" i="10"/>
  <c r="BG157" i="10"/>
  <c r="BH157" i="10"/>
  <c r="BI157" i="10"/>
  <c r="BJ157" i="10"/>
  <c r="N158" i="10"/>
  <c r="AK158" i="10"/>
  <c r="AL158" i="10"/>
  <c r="AM158" i="10"/>
  <c r="AN158" i="10"/>
  <c r="AQ158" i="10"/>
  <c r="AR158" i="10"/>
  <c r="AS158" i="10"/>
  <c r="AT158" i="10"/>
  <c r="AU158" i="10"/>
  <c r="AV158" i="10"/>
  <c r="AY158" i="10"/>
  <c r="AZ158" i="10"/>
  <c r="BA158" i="10"/>
  <c r="BB158" i="10"/>
  <c r="BC158" i="10"/>
  <c r="BD158" i="10"/>
  <c r="BE158" i="10"/>
  <c r="BF158" i="10"/>
  <c r="BG158" i="10"/>
  <c r="BH158" i="10"/>
  <c r="BI158" i="10"/>
  <c r="BJ158" i="10"/>
  <c r="N159" i="10"/>
  <c r="AK159" i="10"/>
  <c r="AL159" i="10"/>
  <c r="AM159" i="10"/>
  <c r="AN159" i="10"/>
  <c r="AQ159" i="10"/>
  <c r="AR159" i="10"/>
  <c r="AS159" i="10"/>
  <c r="AT159" i="10"/>
  <c r="AU159" i="10"/>
  <c r="AV159" i="10"/>
  <c r="AY159" i="10"/>
  <c r="AZ159" i="10"/>
  <c r="BA159" i="10"/>
  <c r="BB159" i="10"/>
  <c r="BC159" i="10"/>
  <c r="AP159" i="10" s="1"/>
  <c r="BD159" i="10"/>
  <c r="AO159" i="10" s="1"/>
  <c r="BE159" i="10"/>
  <c r="BF159" i="10"/>
  <c r="BG159" i="10"/>
  <c r="BH159" i="10"/>
  <c r="BI159" i="10"/>
  <c r="BJ159" i="10"/>
  <c r="N160" i="10"/>
  <c r="AK160" i="10"/>
  <c r="AL160" i="10"/>
  <c r="AM160" i="10"/>
  <c r="AN160" i="10"/>
  <c r="AQ160" i="10"/>
  <c r="AR160" i="10"/>
  <c r="AS160" i="10"/>
  <c r="AT160" i="10"/>
  <c r="AU160" i="10"/>
  <c r="AV160" i="10"/>
  <c r="AY160" i="10"/>
  <c r="AZ160" i="10"/>
  <c r="BA160" i="10"/>
  <c r="BB160" i="10"/>
  <c r="BC160" i="10"/>
  <c r="AP160" i="10" s="1"/>
  <c r="BD160" i="10"/>
  <c r="BE160" i="10"/>
  <c r="BF160" i="10"/>
  <c r="BG160" i="10"/>
  <c r="BH160" i="10"/>
  <c r="BI160" i="10"/>
  <c r="BJ160" i="10"/>
  <c r="N161" i="10"/>
  <c r="AK161" i="10"/>
  <c r="AL161" i="10"/>
  <c r="AM161" i="10"/>
  <c r="AN161" i="10"/>
  <c r="AQ161" i="10"/>
  <c r="AR161" i="10"/>
  <c r="AS161" i="10"/>
  <c r="AT161" i="10"/>
  <c r="AU161" i="10"/>
  <c r="AV161" i="10"/>
  <c r="AY161" i="10"/>
  <c r="AZ161" i="10"/>
  <c r="BA161" i="10"/>
  <c r="BB161" i="10"/>
  <c r="BC161" i="10"/>
  <c r="AP161" i="10" s="1"/>
  <c r="BD161" i="10"/>
  <c r="AO161" i="10" s="1"/>
  <c r="BE161" i="10"/>
  <c r="BF161" i="10"/>
  <c r="BG161" i="10"/>
  <c r="BH161" i="10"/>
  <c r="BI161" i="10"/>
  <c r="BJ161" i="10"/>
  <c r="N162" i="10"/>
  <c r="AK162" i="10"/>
  <c r="AL162" i="10"/>
  <c r="AM162" i="10"/>
  <c r="AN162" i="10"/>
  <c r="AQ162" i="10"/>
  <c r="AR162" i="10"/>
  <c r="AS162" i="10"/>
  <c r="AT162" i="10"/>
  <c r="AU162" i="10"/>
  <c r="AV162" i="10"/>
  <c r="AY162" i="10"/>
  <c r="AZ162" i="10"/>
  <c r="BA162" i="10"/>
  <c r="BB162" i="10"/>
  <c r="BC162" i="10"/>
  <c r="AP162" i="10" s="1"/>
  <c r="BD162" i="10"/>
  <c r="AO162" i="10" s="1"/>
  <c r="BE162" i="10"/>
  <c r="BF162" i="10"/>
  <c r="BG162" i="10"/>
  <c r="BH162" i="10"/>
  <c r="BI162" i="10"/>
  <c r="BJ162" i="10"/>
  <c r="N163" i="10"/>
  <c r="AK163" i="10"/>
  <c r="AL163" i="10"/>
  <c r="AM163" i="10"/>
  <c r="AN163" i="10"/>
  <c r="AQ163" i="10"/>
  <c r="AR163" i="10"/>
  <c r="AS163" i="10"/>
  <c r="AT163" i="10"/>
  <c r="AU163" i="10"/>
  <c r="AV163" i="10"/>
  <c r="AY163" i="10"/>
  <c r="AZ163" i="10"/>
  <c r="BA163" i="10"/>
  <c r="BB163" i="10"/>
  <c r="BC163" i="10"/>
  <c r="BD163" i="10"/>
  <c r="BE163" i="10"/>
  <c r="BF163" i="10"/>
  <c r="BG163" i="10"/>
  <c r="BH163" i="10"/>
  <c r="BI163" i="10"/>
  <c r="BJ163" i="10"/>
  <c r="N164" i="10"/>
  <c r="AK164" i="10"/>
  <c r="AL164" i="10"/>
  <c r="AM164" i="10"/>
  <c r="AN164" i="10"/>
  <c r="AQ164" i="10"/>
  <c r="AR164" i="10"/>
  <c r="AS164" i="10"/>
  <c r="AT164" i="10"/>
  <c r="AU164" i="10"/>
  <c r="AV164" i="10"/>
  <c r="AY164" i="10"/>
  <c r="AZ164" i="10"/>
  <c r="BA164" i="10"/>
  <c r="BB164" i="10"/>
  <c r="BC164" i="10"/>
  <c r="BD164" i="10"/>
  <c r="AO164" i="10" s="1"/>
  <c r="BE164" i="10"/>
  <c r="BF164" i="10"/>
  <c r="BG164" i="10"/>
  <c r="BH164" i="10"/>
  <c r="BI164" i="10"/>
  <c r="BJ164" i="10"/>
  <c r="N165" i="10"/>
  <c r="AK165" i="10"/>
  <c r="AL165" i="10"/>
  <c r="AM165" i="10"/>
  <c r="AN165" i="10"/>
  <c r="AQ165" i="10"/>
  <c r="AR165" i="10"/>
  <c r="AS165" i="10"/>
  <c r="AT165" i="10"/>
  <c r="AU165" i="10"/>
  <c r="AV165" i="10"/>
  <c r="AY165" i="10"/>
  <c r="AZ165" i="10"/>
  <c r="BA165" i="10"/>
  <c r="BB165" i="10"/>
  <c r="BC165" i="10"/>
  <c r="AP165" i="10" s="1"/>
  <c r="BD165" i="10"/>
  <c r="BE165" i="10"/>
  <c r="BF165" i="10"/>
  <c r="BG165" i="10"/>
  <c r="BH165" i="10"/>
  <c r="BI165" i="10"/>
  <c r="BJ165" i="10"/>
  <c r="N166" i="10"/>
  <c r="AK166" i="10"/>
  <c r="AL166" i="10"/>
  <c r="AM166" i="10"/>
  <c r="AN166" i="10"/>
  <c r="AQ166" i="10"/>
  <c r="AR166" i="10"/>
  <c r="AS166" i="10"/>
  <c r="AT166" i="10"/>
  <c r="AU166" i="10"/>
  <c r="AV166" i="10"/>
  <c r="AY166" i="10"/>
  <c r="AZ166" i="10"/>
  <c r="BA166" i="10"/>
  <c r="BB166" i="10"/>
  <c r="BC166" i="10"/>
  <c r="BD166" i="10"/>
  <c r="BE166" i="10"/>
  <c r="BF166" i="10"/>
  <c r="BG166" i="10"/>
  <c r="BH166" i="10"/>
  <c r="BI166" i="10"/>
  <c r="BJ166" i="10"/>
  <c r="N167" i="10"/>
  <c r="AK167" i="10"/>
  <c r="AL167" i="10"/>
  <c r="AM167" i="10"/>
  <c r="AN167" i="10"/>
  <c r="AQ167" i="10"/>
  <c r="AR167" i="10"/>
  <c r="AS167" i="10"/>
  <c r="AT167" i="10"/>
  <c r="AU167" i="10"/>
  <c r="AV167" i="10"/>
  <c r="AY167" i="10"/>
  <c r="AZ167" i="10"/>
  <c r="BA167" i="10"/>
  <c r="BB167" i="10"/>
  <c r="BC167" i="10"/>
  <c r="AP167" i="10" s="1"/>
  <c r="BD167" i="10"/>
  <c r="AO167" i="10" s="1"/>
  <c r="BE167" i="10"/>
  <c r="BF167" i="10"/>
  <c r="BG167" i="10"/>
  <c r="BH167" i="10"/>
  <c r="BI167" i="10"/>
  <c r="BJ167" i="10"/>
  <c r="N168" i="10"/>
  <c r="AK168" i="10"/>
  <c r="AL168" i="10"/>
  <c r="AM168" i="10"/>
  <c r="AN168" i="10"/>
  <c r="AQ168" i="10"/>
  <c r="AR168" i="10"/>
  <c r="AS168" i="10"/>
  <c r="AT168" i="10"/>
  <c r="AU168" i="10"/>
  <c r="AV168" i="10"/>
  <c r="AY168" i="10"/>
  <c r="AZ168" i="10"/>
  <c r="BA168" i="10"/>
  <c r="BB168" i="10"/>
  <c r="BC168" i="10"/>
  <c r="AP168" i="10" s="1"/>
  <c r="BD168" i="10"/>
  <c r="AO168" i="10" s="1"/>
  <c r="BE168" i="10"/>
  <c r="BF168" i="10"/>
  <c r="BG168" i="10"/>
  <c r="BH168" i="10"/>
  <c r="BI168" i="10"/>
  <c r="BJ168" i="10"/>
  <c r="N169" i="10"/>
  <c r="AK169" i="10"/>
  <c r="AL169" i="10"/>
  <c r="AM169" i="10"/>
  <c r="AN169" i="10"/>
  <c r="AQ169" i="10"/>
  <c r="AR169" i="10"/>
  <c r="AS169" i="10"/>
  <c r="AT169" i="10"/>
  <c r="AU169" i="10"/>
  <c r="AV169" i="10"/>
  <c r="AY169" i="10"/>
  <c r="AZ169" i="10"/>
  <c r="BA169" i="10"/>
  <c r="BB169" i="10"/>
  <c r="BC169" i="10"/>
  <c r="AP169" i="10" s="1"/>
  <c r="BD169" i="10"/>
  <c r="AO169" i="10" s="1"/>
  <c r="BE169" i="10"/>
  <c r="BF169" i="10"/>
  <c r="BG169" i="10"/>
  <c r="BH169" i="10"/>
  <c r="BI169" i="10"/>
  <c r="BJ169" i="10"/>
  <c r="N170" i="10"/>
  <c r="AK170" i="10"/>
  <c r="AL170" i="10"/>
  <c r="AM170" i="10"/>
  <c r="AN170" i="10"/>
  <c r="AQ170" i="10"/>
  <c r="AR170" i="10"/>
  <c r="AS170" i="10"/>
  <c r="AT170" i="10"/>
  <c r="AU170" i="10"/>
  <c r="AV170" i="10"/>
  <c r="AY170" i="10"/>
  <c r="AZ170" i="10"/>
  <c r="BA170" i="10"/>
  <c r="BB170" i="10"/>
  <c r="BC170" i="10"/>
  <c r="AP170" i="10" s="1"/>
  <c r="BD170" i="10"/>
  <c r="AO170" i="10" s="1"/>
  <c r="BE170" i="10"/>
  <c r="BF170" i="10"/>
  <c r="BG170" i="10"/>
  <c r="BH170" i="10"/>
  <c r="BI170" i="10"/>
  <c r="BJ170" i="10"/>
  <c r="N171" i="10"/>
  <c r="AK171" i="10"/>
  <c r="AL171" i="10"/>
  <c r="AM171" i="10"/>
  <c r="AN171" i="10"/>
  <c r="AQ171" i="10"/>
  <c r="AR171" i="10"/>
  <c r="AS171" i="10"/>
  <c r="AT171" i="10"/>
  <c r="AU171" i="10"/>
  <c r="AV171" i="10"/>
  <c r="AY171" i="10"/>
  <c r="AZ171" i="10"/>
  <c r="BA171" i="10"/>
  <c r="BB171" i="10"/>
  <c r="BC171" i="10"/>
  <c r="AP171" i="10" s="1"/>
  <c r="BD171" i="10"/>
  <c r="AO171" i="10" s="1"/>
  <c r="BE171" i="10"/>
  <c r="BF171" i="10"/>
  <c r="BG171" i="10"/>
  <c r="BH171" i="10"/>
  <c r="BI171" i="10"/>
  <c r="BJ171" i="10"/>
  <c r="N172" i="10"/>
  <c r="AK172" i="10"/>
  <c r="AL172" i="10"/>
  <c r="AM172" i="10"/>
  <c r="AN172" i="10"/>
  <c r="AQ172" i="10"/>
  <c r="AR172" i="10"/>
  <c r="AS172" i="10"/>
  <c r="AT172" i="10"/>
  <c r="AU172" i="10"/>
  <c r="AV172" i="10"/>
  <c r="AY172" i="10"/>
  <c r="AZ172" i="10"/>
  <c r="BA172" i="10"/>
  <c r="BB172" i="10"/>
  <c r="BC172" i="10"/>
  <c r="BD172" i="10"/>
  <c r="BE172" i="10"/>
  <c r="BF172" i="10"/>
  <c r="BG172" i="10"/>
  <c r="BH172" i="10"/>
  <c r="BI172" i="10"/>
  <c r="BJ172" i="10"/>
  <c r="N173" i="10"/>
  <c r="AK173" i="10"/>
  <c r="AL173" i="10"/>
  <c r="AM173" i="10"/>
  <c r="AN173" i="10"/>
  <c r="AQ173" i="10"/>
  <c r="AR173" i="10"/>
  <c r="AS173" i="10"/>
  <c r="AT173" i="10"/>
  <c r="AU173" i="10"/>
  <c r="AV173" i="10"/>
  <c r="AY173" i="10"/>
  <c r="AZ173" i="10"/>
  <c r="BA173" i="10"/>
  <c r="BB173" i="10"/>
  <c r="BC173" i="10"/>
  <c r="AP173" i="10" s="1"/>
  <c r="BD173" i="10"/>
  <c r="AO173" i="10" s="1"/>
  <c r="BE173" i="10"/>
  <c r="BF173" i="10"/>
  <c r="BG173" i="10"/>
  <c r="BH173" i="10"/>
  <c r="BI173" i="10"/>
  <c r="BJ173" i="10"/>
  <c r="N174" i="10"/>
  <c r="AK174" i="10"/>
  <c r="AL174" i="10"/>
  <c r="AM174" i="10"/>
  <c r="AN174" i="10"/>
  <c r="AQ174" i="10"/>
  <c r="AR174" i="10"/>
  <c r="AS174" i="10"/>
  <c r="AT174" i="10"/>
  <c r="AU174" i="10"/>
  <c r="AV174" i="10"/>
  <c r="AY174" i="10"/>
  <c r="AZ174" i="10"/>
  <c r="BA174" i="10"/>
  <c r="BB174" i="10"/>
  <c r="BC174" i="10"/>
  <c r="AP174" i="10" s="1"/>
  <c r="BD174" i="10"/>
  <c r="AO174" i="10" s="1"/>
  <c r="BE174" i="10"/>
  <c r="BF174" i="10"/>
  <c r="BG174" i="10"/>
  <c r="BH174" i="10"/>
  <c r="BI174" i="10"/>
  <c r="BJ174" i="10"/>
  <c r="N175" i="10"/>
  <c r="AK175" i="10"/>
  <c r="AL175" i="10"/>
  <c r="AM175" i="10"/>
  <c r="AN175" i="10"/>
  <c r="AQ175" i="10"/>
  <c r="AR175" i="10"/>
  <c r="AS175" i="10"/>
  <c r="AT175" i="10"/>
  <c r="AU175" i="10"/>
  <c r="AV175" i="10"/>
  <c r="AY175" i="10"/>
  <c r="AZ175" i="10"/>
  <c r="BA175" i="10"/>
  <c r="BB175" i="10"/>
  <c r="BC175" i="10"/>
  <c r="BD175" i="10"/>
  <c r="BE175" i="10"/>
  <c r="BF175" i="10"/>
  <c r="BG175" i="10"/>
  <c r="BH175" i="10"/>
  <c r="BI175" i="10"/>
  <c r="BJ175" i="10"/>
  <c r="N176" i="10"/>
  <c r="AK176" i="10"/>
  <c r="AL176" i="10"/>
  <c r="AM176" i="10"/>
  <c r="AN176" i="10"/>
  <c r="AQ176" i="10"/>
  <c r="AR176" i="10"/>
  <c r="AS176" i="10"/>
  <c r="AT176" i="10"/>
  <c r="AU176" i="10"/>
  <c r="AV176" i="10"/>
  <c r="AY176" i="10"/>
  <c r="AZ176" i="10"/>
  <c r="BA176" i="10"/>
  <c r="BB176" i="10"/>
  <c r="BC176" i="10"/>
  <c r="AP176" i="10" s="1"/>
  <c r="BD176" i="10"/>
  <c r="AO176" i="10" s="1"/>
  <c r="BE176" i="10"/>
  <c r="BF176" i="10"/>
  <c r="BG176" i="10"/>
  <c r="BH176" i="10"/>
  <c r="BI176" i="10"/>
  <c r="BJ176" i="10"/>
  <c r="N177" i="10"/>
  <c r="AK177" i="10"/>
  <c r="AL177" i="10"/>
  <c r="AM177" i="10"/>
  <c r="AN177" i="10"/>
  <c r="AQ177" i="10"/>
  <c r="AR177" i="10"/>
  <c r="AS177" i="10"/>
  <c r="AT177" i="10"/>
  <c r="AU177" i="10"/>
  <c r="AV177" i="10"/>
  <c r="AY177" i="10"/>
  <c r="AZ177" i="10"/>
  <c r="BA177" i="10"/>
  <c r="BB177" i="10"/>
  <c r="BC177" i="10"/>
  <c r="AP177" i="10" s="1"/>
  <c r="BD177" i="10"/>
  <c r="BE177" i="10"/>
  <c r="BF177" i="10"/>
  <c r="BG177" i="10"/>
  <c r="BH177" i="10"/>
  <c r="BI177" i="10"/>
  <c r="BJ177" i="10"/>
  <c r="N178" i="10"/>
  <c r="AK178" i="10"/>
  <c r="AL178" i="10"/>
  <c r="AM178" i="10"/>
  <c r="AN178" i="10"/>
  <c r="AQ178" i="10"/>
  <c r="AR178" i="10"/>
  <c r="AS178" i="10"/>
  <c r="AT178" i="10"/>
  <c r="AU178" i="10"/>
  <c r="AV178" i="10"/>
  <c r="AY178" i="10"/>
  <c r="AZ178" i="10"/>
  <c r="BA178" i="10"/>
  <c r="BB178" i="10"/>
  <c r="BC178" i="10"/>
  <c r="AP178" i="10" s="1"/>
  <c r="BD178" i="10"/>
  <c r="AO178" i="10" s="1"/>
  <c r="BE178" i="10"/>
  <c r="BF178" i="10"/>
  <c r="BG178" i="10"/>
  <c r="BH178" i="10"/>
  <c r="BI178" i="10"/>
  <c r="BJ178" i="10"/>
  <c r="N179" i="10"/>
  <c r="AK179" i="10"/>
  <c r="AL179" i="10"/>
  <c r="AM179" i="10"/>
  <c r="AN179" i="10"/>
  <c r="AQ179" i="10"/>
  <c r="AR179" i="10"/>
  <c r="AS179" i="10"/>
  <c r="AT179" i="10"/>
  <c r="AU179" i="10"/>
  <c r="AV179" i="10"/>
  <c r="AY179" i="10"/>
  <c r="AZ179" i="10"/>
  <c r="BA179" i="10"/>
  <c r="BB179" i="10"/>
  <c r="BC179" i="10"/>
  <c r="AP179" i="10" s="1"/>
  <c r="BD179" i="10"/>
  <c r="BE179" i="10"/>
  <c r="BF179" i="10"/>
  <c r="BG179" i="10"/>
  <c r="BH179" i="10"/>
  <c r="BI179" i="10"/>
  <c r="BJ179" i="10"/>
  <c r="N180" i="10"/>
  <c r="AK180" i="10"/>
  <c r="AL180" i="10"/>
  <c r="AM180" i="10"/>
  <c r="AN180" i="10"/>
  <c r="AQ180" i="10"/>
  <c r="AR180" i="10"/>
  <c r="AS180" i="10"/>
  <c r="AT180" i="10"/>
  <c r="AU180" i="10"/>
  <c r="AV180" i="10"/>
  <c r="AY180" i="10"/>
  <c r="AZ180" i="10"/>
  <c r="BA180" i="10"/>
  <c r="BB180" i="10"/>
  <c r="BC180" i="10"/>
  <c r="BD180" i="10"/>
  <c r="AO180" i="10" s="1"/>
  <c r="BE180" i="10"/>
  <c r="BF180" i="10"/>
  <c r="BG180" i="10"/>
  <c r="BH180" i="10"/>
  <c r="BI180" i="10"/>
  <c r="BJ180" i="10"/>
  <c r="N181" i="10"/>
  <c r="AK181" i="10"/>
  <c r="AL181" i="10"/>
  <c r="AM181" i="10"/>
  <c r="AN181" i="10"/>
  <c r="AQ181" i="10"/>
  <c r="AR181" i="10"/>
  <c r="AS181" i="10"/>
  <c r="AT181" i="10"/>
  <c r="AU181" i="10"/>
  <c r="AV181" i="10"/>
  <c r="AY181" i="10"/>
  <c r="AZ181" i="10"/>
  <c r="BA181" i="10"/>
  <c r="BB181" i="10"/>
  <c r="BC181" i="10"/>
  <c r="AP181" i="10" s="1"/>
  <c r="BD181" i="10"/>
  <c r="AO181" i="10" s="1"/>
  <c r="BE181" i="10"/>
  <c r="BF181" i="10"/>
  <c r="BG181" i="10"/>
  <c r="BH181" i="10"/>
  <c r="BI181" i="10"/>
  <c r="BJ181" i="10"/>
  <c r="N182" i="10"/>
  <c r="AK182" i="10"/>
  <c r="AL182" i="10"/>
  <c r="AM182" i="10"/>
  <c r="AN182" i="10"/>
  <c r="AQ182" i="10"/>
  <c r="AR182" i="10"/>
  <c r="AS182" i="10"/>
  <c r="AT182" i="10"/>
  <c r="AU182" i="10"/>
  <c r="AV182" i="10"/>
  <c r="AY182" i="10"/>
  <c r="AZ182" i="10"/>
  <c r="BA182" i="10"/>
  <c r="BB182" i="10"/>
  <c r="BC182" i="10"/>
  <c r="AP182" i="10" s="1"/>
  <c r="BD182" i="10"/>
  <c r="AO182" i="10" s="1"/>
  <c r="BE182" i="10"/>
  <c r="BF182" i="10"/>
  <c r="BG182" i="10"/>
  <c r="BH182" i="10"/>
  <c r="BI182" i="10"/>
  <c r="BJ182" i="10"/>
  <c r="N183" i="10"/>
  <c r="AK183" i="10"/>
  <c r="AL183" i="10"/>
  <c r="AM183" i="10"/>
  <c r="AN183" i="10"/>
  <c r="AQ183" i="10"/>
  <c r="AR183" i="10"/>
  <c r="AS183" i="10"/>
  <c r="AT183" i="10"/>
  <c r="AU183" i="10"/>
  <c r="AV183" i="10"/>
  <c r="AY183" i="10"/>
  <c r="AZ183" i="10"/>
  <c r="BA183" i="10"/>
  <c r="BB183" i="10"/>
  <c r="BC183" i="10"/>
  <c r="BD183" i="10"/>
  <c r="BE183" i="10"/>
  <c r="BF183" i="10"/>
  <c r="BG183" i="10"/>
  <c r="BH183" i="10"/>
  <c r="BI183" i="10"/>
  <c r="BJ183" i="10"/>
  <c r="N184" i="10"/>
  <c r="AK184" i="10"/>
  <c r="AL184" i="10"/>
  <c r="AM184" i="10"/>
  <c r="AN184" i="10"/>
  <c r="AQ184" i="10"/>
  <c r="AR184" i="10"/>
  <c r="AS184" i="10"/>
  <c r="AT184" i="10"/>
  <c r="AU184" i="10"/>
  <c r="AV184" i="10"/>
  <c r="AY184" i="10"/>
  <c r="AZ184" i="10"/>
  <c r="BA184" i="10"/>
  <c r="BB184" i="10"/>
  <c r="BC184" i="10"/>
  <c r="AP184" i="10" s="1"/>
  <c r="BD184" i="10"/>
  <c r="AO184" i="10" s="1"/>
  <c r="BE184" i="10"/>
  <c r="BF184" i="10"/>
  <c r="BG184" i="10"/>
  <c r="BH184" i="10"/>
  <c r="BI184" i="10"/>
  <c r="BJ184" i="10"/>
  <c r="N185" i="10"/>
  <c r="AK185" i="10"/>
  <c r="AL185" i="10"/>
  <c r="AM185" i="10"/>
  <c r="AN185" i="10"/>
  <c r="AQ185" i="10"/>
  <c r="AR185" i="10"/>
  <c r="AS185" i="10"/>
  <c r="AT185" i="10"/>
  <c r="AU185" i="10"/>
  <c r="AV185" i="10"/>
  <c r="AY185" i="10"/>
  <c r="AZ185" i="10"/>
  <c r="BA185" i="10"/>
  <c r="BB185" i="10"/>
  <c r="BC185" i="10"/>
  <c r="AP185" i="10" s="1"/>
  <c r="BD185" i="10"/>
  <c r="AO185" i="10" s="1"/>
  <c r="BE185" i="10"/>
  <c r="BF185" i="10"/>
  <c r="BG185" i="10"/>
  <c r="BH185" i="10"/>
  <c r="BI185" i="10"/>
  <c r="BJ185" i="10"/>
  <c r="N186" i="10"/>
  <c r="AK186" i="10"/>
  <c r="AL186" i="10"/>
  <c r="AM186" i="10"/>
  <c r="AN186" i="10"/>
  <c r="AQ186" i="10"/>
  <c r="AR186" i="10"/>
  <c r="AS186" i="10"/>
  <c r="AT186" i="10"/>
  <c r="AU186" i="10"/>
  <c r="AV186" i="10"/>
  <c r="AY186" i="10"/>
  <c r="AZ186" i="10"/>
  <c r="BA186" i="10"/>
  <c r="BB186" i="10"/>
  <c r="BC186" i="10"/>
  <c r="BD186" i="10"/>
  <c r="AO186" i="10" s="1"/>
  <c r="BE186" i="10"/>
  <c r="BF186" i="10"/>
  <c r="BG186" i="10"/>
  <c r="BH186" i="10"/>
  <c r="BI186" i="10"/>
  <c r="BJ186" i="10"/>
  <c r="N187" i="10"/>
  <c r="AK187" i="10"/>
  <c r="AL187" i="10"/>
  <c r="AM187" i="10"/>
  <c r="AN187" i="10"/>
  <c r="AQ187" i="10"/>
  <c r="AR187" i="10"/>
  <c r="AS187" i="10"/>
  <c r="AT187" i="10"/>
  <c r="AU187" i="10"/>
  <c r="AV187" i="10"/>
  <c r="AY187" i="10"/>
  <c r="AZ187" i="10"/>
  <c r="BA187" i="10"/>
  <c r="BB187" i="10"/>
  <c r="BC187" i="10"/>
  <c r="AP187" i="10" s="1"/>
  <c r="BD187" i="10"/>
  <c r="AO187" i="10" s="1"/>
  <c r="BE187" i="10"/>
  <c r="BF187" i="10"/>
  <c r="BG187" i="10"/>
  <c r="BH187" i="10"/>
  <c r="BI187" i="10"/>
  <c r="BJ187" i="10"/>
  <c r="N188" i="10"/>
  <c r="AK188" i="10"/>
  <c r="AL188" i="10"/>
  <c r="AM188" i="10"/>
  <c r="AN188" i="10"/>
  <c r="AQ188" i="10"/>
  <c r="AR188" i="10"/>
  <c r="AS188" i="10"/>
  <c r="AT188" i="10"/>
  <c r="AU188" i="10"/>
  <c r="AV188" i="10"/>
  <c r="AY188" i="10"/>
  <c r="AZ188" i="10"/>
  <c r="BA188" i="10"/>
  <c r="BB188" i="10"/>
  <c r="BC188" i="10"/>
  <c r="BD188" i="10"/>
  <c r="AO188" i="10" s="1"/>
  <c r="BE188" i="10"/>
  <c r="BF188" i="10"/>
  <c r="BG188" i="10"/>
  <c r="BH188" i="10"/>
  <c r="BI188" i="10"/>
  <c r="BJ188" i="10"/>
  <c r="N189" i="10"/>
  <c r="AK189" i="10"/>
  <c r="AL189" i="10"/>
  <c r="AM189" i="10"/>
  <c r="AN189" i="10"/>
  <c r="AQ189" i="10"/>
  <c r="AR189" i="10"/>
  <c r="AS189" i="10"/>
  <c r="AT189" i="10"/>
  <c r="AU189" i="10"/>
  <c r="AV189" i="10"/>
  <c r="AY189" i="10"/>
  <c r="AZ189" i="10"/>
  <c r="BA189" i="10"/>
  <c r="BB189" i="10"/>
  <c r="BC189" i="10"/>
  <c r="AP189" i="10" s="1"/>
  <c r="BD189" i="10"/>
  <c r="AO189" i="10" s="1"/>
  <c r="BE189" i="10"/>
  <c r="BF189" i="10"/>
  <c r="BG189" i="10"/>
  <c r="BH189" i="10"/>
  <c r="BI189" i="10"/>
  <c r="BJ189" i="10"/>
  <c r="N190" i="10"/>
  <c r="AK190" i="10"/>
  <c r="AL190" i="10"/>
  <c r="AM190" i="10"/>
  <c r="AN190" i="10"/>
  <c r="AQ190" i="10"/>
  <c r="AR190" i="10"/>
  <c r="AS190" i="10"/>
  <c r="AT190" i="10"/>
  <c r="AU190" i="10"/>
  <c r="AV190" i="10"/>
  <c r="AY190" i="10"/>
  <c r="AZ190" i="10"/>
  <c r="BA190" i="10"/>
  <c r="BB190" i="10"/>
  <c r="BC190" i="10"/>
  <c r="AP190" i="10" s="1"/>
  <c r="BD190" i="10"/>
  <c r="AO190" i="10" s="1"/>
  <c r="BE190" i="10"/>
  <c r="BF190" i="10"/>
  <c r="BG190" i="10"/>
  <c r="BH190" i="10"/>
  <c r="BI190" i="10"/>
  <c r="BJ190" i="10"/>
  <c r="N191" i="10"/>
  <c r="AK191" i="10"/>
  <c r="AL191" i="10"/>
  <c r="AM191" i="10"/>
  <c r="AN191" i="10"/>
  <c r="AQ191" i="10"/>
  <c r="AR191" i="10"/>
  <c r="AS191" i="10"/>
  <c r="AT191" i="10"/>
  <c r="AU191" i="10"/>
  <c r="AV191" i="10"/>
  <c r="AY191" i="10"/>
  <c r="AZ191" i="10"/>
  <c r="BA191" i="10"/>
  <c r="BB191" i="10"/>
  <c r="BC191" i="10"/>
  <c r="BD191" i="10"/>
  <c r="BE191" i="10"/>
  <c r="BF191" i="10"/>
  <c r="BG191" i="10"/>
  <c r="BH191" i="10"/>
  <c r="BI191" i="10"/>
  <c r="BJ191" i="10"/>
  <c r="N192" i="10"/>
  <c r="AK192" i="10"/>
  <c r="AL192" i="10"/>
  <c r="AM192" i="10"/>
  <c r="AN192" i="10"/>
  <c r="AQ192" i="10"/>
  <c r="AR192" i="10"/>
  <c r="AS192" i="10"/>
  <c r="AT192" i="10"/>
  <c r="AU192" i="10"/>
  <c r="AV192" i="10"/>
  <c r="AY192" i="10"/>
  <c r="AZ192" i="10"/>
  <c r="BA192" i="10"/>
  <c r="BB192" i="10"/>
  <c r="BC192" i="10"/>
  <c r="AP192" i="10" s="1"/>
  <c r="BD192" i="10"/>
  <c r="AO192" i="10" s="1"/>
  <c r="BE192" i="10"/>
  <c r="BF192" i="10"/>
  <c r="BG192" i="10"/>
  <c r="BH192" i="10"/>
  <c r="BI192" i="10"/>
  <c r="BJ192" i="10"/>
  <c r="N193" i="10"/>
  <c r="AK193" i="10"/>
  <c r="AL193" i="10"/>
  <c r="AM193" i="10"/>
  <c r="AN193" i="10"/>
  <c r="AQ193" i="10"/>
  <c r="AR193" i="10"/>
  <c r="AS193" i="10"/>
  <c r="AT193" i="10"/>
  <c r="AU193" i="10"/>
  <c r="AV193" i="10"/>
  <c r="AY193" i="10"/>
  <c r="AZ193" i="10"/>
  <c r="BA193" i="10"/>
  <c r="BB193" i="10"/>
  <c r="BC193" i="10"/>
  <c r="AP193" i="10" s="1"/>
  <c r="BD193" i="10"/>
  <c r="AO193" i="10" s="1"/>
  <c r="BE193" i="10"/>
  <c r="BF193" i="10"/>
  <c r="BG193" i="10"/>
  <c r="BH193" i="10"/>
  <c r="BI193" i="10"/>
  <c r="BJ193" i="10"/>
  <c r="N194" i="10"/>
  <c r="AK194" i="10"/>
  <c r="AL194" i="10"/>
  <c r="AM194" i="10"/>
  <c r="AN194" i="10"/>
  <c r="AQ194" i="10"/>
  <c r="AR194" i="10"/>
  <c r="AS194" i="10"/>
  <c r="AT194" i="10"/>
  <c r="AU194" i="10"/>
  <c r="AV194" i="10"/>
  <c r="AY194" i="10"/>
  <c r="AZ194" i="10"/>
  <c r="BA194" i="10"/>
  <c r="BB194" i="10"/>
  <c r="BC194" i="10"/>
  <c r="AP194" i="10" s="1"/>
  <c r="BD194" i="10"/>
  <c r="AO194" i="10" s="1"/>
  <c r="BE194" i="10"/>
  <c r="BF194" i="10"/>
  <c r="BG194" i="10"/>
  <c r="BH194" i="10"/>
  <c r="BI194" i="10"/>
  <c r="BJ194" i="10"/>
  <c r="N195" i="10"/>
  <c r="AK195" i="10"/>
  <c r="AL195" i="10"/>
  <c r="AM195" i="10"/>
  <c r="AN195" i="10"/>
  <c r="AQ195" i="10"/>
  <c r="AR195" i="10"/>
  <c r="AS195" i="10"/>
  <c r="AT195" i="10"/>
  <c r="AU195" i="10"/>
  <c r="AV195" i="10"/>
  <c r="AY195" i="10"/>
  <c r="AZ195" i="10"/>
  <c r="BA195" i="10"/>
  <c r="BB195" i="10"/>
  <c r="BC195" i="10"/>
  <c r="BD195" i="10"/>
  <c r="BE195" i="10"/>
  <c r="BF195" i="10"/>
  <c r="BG195" i="10"/>
  <c r="BH195" i="10"/>
  <c r="BI195" i="10"/>
  <c r="BJ195" i="10"/>
  <c r="N196" i="10"/>
  <c r="AK196" i="10"/>
  <c r="AL196" i="10"/>
  <c r="AM196" i="10"/>
  <c r="AN196" i="10"/>
  <c r="AQ196" i="10"/>
  <c r="AR196" i="10"/>
  <c r="AS196" i="10"/>
  <c r="AT196" i="10"/>
  <c r="AU196" i="10"/>
  <c r="AV196" i="10"/>
  <c r="AY196" i="10"/>
  <c r="AZ196" i="10"/>
  <c r="BA196" i="10"/>
  <c r="BB196" i="10"/>
  <c r="BC196" i="10"/>
  <c r="AP196" i="10" s="1"/>
  <c r="BD196" i="10"/>
  <c r="AO196" i="10" s="1"/>
  <c r="BE196" i="10"/>
  <c r="BF196" i="10"/>
  <c r="BG196" i="10"/>
  <c r="BH196" i="10"/>
  <c r="BI196" i="10"/>
  <c r="BJ196" i="10"/>
  <c r="N197" i="10"/>
  <c r="AK197" i="10"/>
  <c r="AL197" i="10"/>
  <c r="AM197" i="10"/>
  <c r="AN197" i="10"/>
  <c r="AQ197" i="10"/>
  <c r="AR197" i="10"/>
  <c r="AS197" i="10"/>
  <c r="AT197" i="10"/>
  <c r="AU197" i="10"/>
  <c r="AV197" i="10"/>
  <c r="AY197" i="10"/>
  <c r="AZ197" i="10"/>
  <c r="BA197" i="10"/>
  <c r="BB197" i="10"/>
  <c r="BC197" i="10"/>
  <c r="BD197" i="10"/>
  <c r="AO197" i="10" s="1"/>
  <c r="BE197" i="10"/>
  <c r="BF197" i="10"/>
  <c r="BG197" i="10"/>
  <c r="BH197" i="10"/>
  <c r="BI197" i="10"/>
  <c r="BJ197" i="10"/>
  <c r="N198" i="10"/>
  <c r="AK198" i="10"/>
  <c r="AL198" i="10"/>
  <c r="AM198" i="10"/>
  <c r="AN198" i="10"/>
  <c r="AQ198" i="10"/>
  <c r="AR198" i="10"/>
  <c r="AS198" i="10"/>
  <c r="AT198" i="10"/>
  <c r="AU198" i="10"/>
  <c r="AV198" i="10"/>
  <c r="AY198" i="10"/>
  <c r="AZ198" i="10"/>
  <c r="BA198" i="10"/>
  <c r="BB198" i="10"/>
  <c r="BC198" i="10"/>
  <c r="BD198" i="10"/>
  <c r="AO198" i="10" s="1"/>
  <c r="BE198" i="10"/>
  <c r="BF198" i="10"/>
  <c r="BG198" i="10"/>
  <c r="BH198" i="10"/>
  <c r="BI198" i="10"/>
  <c r="BJ198" i="10"/>
  <c r="N199" i="10"/>
  <c r="AK199" i="10"/>
  <c r="AL199" i="10"/>
  <c r="AM199" i="10"/>
  <c r="AN199" i="10"/>
  <c r="AQ199" i="10"/>
  <c r="AR199" i="10"/>
  <c r="AS199" i="10"/>
  <c r="AT199" i="10"/>
  <c r="AU199" i="10"/>
  <c r="AV199" i="10"/>
  <c r="AY199" i="10"/>
  <c r="AZ199" i="10"/>
  <c r="BA199" i="10"/>
  <c r="BB199" i="10"/>
  <c r="BC199" i="10"/>
  <c r="BD199" i="10"/>
  <c r="AO199" i="10" s="1"/>
  <c r="BE199" i="10"/>
  <c r="BF199" i="10"/>
  <c r="BG199" i="10"/>
  <c r="BH199" i="10"/>
  <c r="BI199" i="10"/>
  <c r="BJ199" i="10"/>
  <c r="N200" i="10"/>
  <c r="AK200" i="10"/>
  <c r="AL200" i="10"/>
  <c r="AM200" i="10"/>
  <c r="AN200" i="10"/>
  <c r="AQ200" i="10"/>
  <c r="AR200" i="10"/>
  <c r="AS200" i="10"/>
  <c r="AT200" i="10"/>
  <c r="AU200" i="10"/>
  <c r="AV200" i="10"/>
  <c r="AY200" i="10"/>
  <c r="AZ200" i="10"/>
  <c r="BA200" i="10"/>
  <c r="BB200" i="10"/>
  <c r="BC200" i="10"/>
  <c r="AP200" i="10" s="1"/>
  <c r="BD200" i="10"/>
  <c r="BE200" i="10"/>
  <c r="BF200" i="10"/>
  <c r="BG200" i="10"/>
  <c r="BH200" i="10"/>
  <c r="BI200" i="10"/>
  <c r="BJ200" i="10"/>
  <c r="N201" i="10"/>
  <c r="AK201" i="10"/>
  <c r="AL201" i="10"/>
  <c r="AM201" i="10"/>
  <c r="AN201" i="10"/>
  <c r="AQ201" i="10"/>
  <c r="AR201" i="10"/>
  <c r="AS201" i="10"/>
  <c r="AT201" i="10"/>
  <c r="AU201" i="10"/>
  <c r="AV201" i="10"/>
  <c r="AY201" i="10"/>
  <c r="AZ201" i="10"/>
  <c r="BA201" i="10"/>
  <c r="BB201" i="10"/>
  <c r="BC201" i="10"/>
  <c r="AP201" i="10" s="1"/>
  <c r="BD201" i="10"/>
  <c r="AO201" i="10" s="1"/>
  <c r="BE201" i="10"/>
  <c r="BF201" i="10"/>
  <c r="BG201" i="10"/>
  <c r="BH201" i="10"/>
  <c r="BI201" i="10"/>
  <c r="BJ201" i="10"/>
  <c r="N202" i="10"/>
  <c r="AK202" i="10"/>
  <c r="AL202" i="10"/>
  <c r="AM202" i="10"/>
  <c r="AN202" i="10"/>
  <c r="AQ202" i="10"/>
  <c r="AR202" i="10"/>
  <c r="AS202" i="10"/>
  <c r="AT202" i="10"/>
  <c r="AU202" i="10"/>
  <c r="AV202" i="10"/>
  <c r="AY202" i="10"/>
  <c r="AZ202" i="10"/>
  <c r="BA202" i="10"/>
  <c r="BB202" i="10"/>
  <c r="BC202" i="10"/>
  <c r="AP202" i="10" s="1"/>
  <c r="BD202" i="10"/>
  <c r="AO202" i="10" s="1"/>
  <c r="BE202" i="10"/>
  <c r="BF202" i="10"/>
  <c r="BG202" i="10"/>
  <c r="BH202" i="10"/>
  <c r="BI202" i="10"/>
  <c r="BJ202" i="10"/>
  <c r="N203" i="10"/>
  <c r="AK203" i="10"/>
  <c r="AL203" i="10"/>
  <c r="AM203" i="10"/>
  <c r="AN203" i="10"/>
  <c r="AQ203" i="10"/>
  <c r="AR203" i="10"/>
  <c r="AS203" i="10"/>
  <c r="AT203" i="10"/>
  <c r="AU203" i="10"/>
  <c r="AV203" i="10"/>
  <c r="AY203" i="10"/>
  <c r="AZ203" i="10"/>
  <c r="BA203" i="10"/>
  <c r="BB203" i="10"/>
  <c r="BC203" i="10"/>
  <c r="AP203" i="10" s="1"/>
  <c r="BD203" i="10"/>
  <c r="AO203" i="10" s="1"/>
  <c r="BE203" i="10"/>
  <c r="BF203" i="10"/>
  <c r="BG203" i="10"/>
  <c r="BH203" i="10"/>
  <c r="BI203" i="10"/>
  <c r="BJ203" i="10"/>
  <c r="N204" i="10"/>
  <c r="AK204" i="10"/>
  <c r="AL204" i="10"/>
  <c r="AM204" i="10"/>
  <c r="AN204" i="10"/>
  <c r="AQ204" i="10"/>
  <c r="AR204" i="10"/>
  <c r="AS204" i="10"/>
  <c r="AT204" i="10"/>
  <c r="AU204" i="10"/>
  <c r="AV204" i="10"/>
  <c r="AY204" i="10"/>
  <c r="AZ204" i="10"/>
  <c r="BA204" i="10"/>
  <c r="BB204" i="10"/>
  <c r="BC204" i="10"/>
  <c r="AP204" i="10" s="1"/>
  <c r="BD204" i="10"/>
  <c r="AO204" i="10" s="1"/>
  <c r="BE204" i="10"/>
  <c r="BF204" i="10"/>
  <c r="BG204" i="10"/>
  <c r="BH204" i="10"/>
  <c r="BI204" i="10"/>
  <c r="BJ204" i="10"/>
  <c r="N205" i="10"/>
  <c r="AK205" i="10"/>
  <c r="AL205" i="10"/>
  <c r="AM205" i="10"/>
  <c r="AN205" i="10"/>
  <c r="AQ205" i="10"/>
  <c r="AR205" i="10"/>
  <c r="AS205" i="10"/>
  <c r="AT205" i="10"/>
  <c r="AU205" i="10"/>
  <c r="AV205" i="10"/>
  <c r="AY205" i="10"/>
  <c r="AZ205" i="10"/>
  <c r="BA205" i="10"/>
  <c r="BB205" i="10"/>
  <c r="BC205" i="10"/>
  <c r="BD205" i="10"/>
  <c r="AO205" i="10" s="1"/>
  <c r="BE205" i="10"/>
  <c r="BF205" i="10"/>
  <c r="BG205" i="10"/>
  <c r="BH205" i="10"/>
  <c r="BI205" i="10"/>
  <c r="BJ205" i="10"/>
  <c r="N206" i="10"/>
  <c r="AK206" i="10"/>
  <c r="AL206" i="10"/>
  <c r="AM206" i="10"/>
  <c r="AN206" i="10"/>
  <c r="AQ206" i="10"/>
  <c r="AR206" i="10"/>
  <c r="AS206" i="10"/>
  <c r="AT206" i="10"/>
  <c r="AU206" i="10"/>
  <c r="AV206" i="10"/>
  <c r="AY206" i="10"/>
  <c r="AZ206" i="10"/>
  <c r="BA206" i="10"/>
  <c r="BB206" i="10"/>
  <c r="BC206" i="10"/>
  <c r="BD206" i="10"/>
  <c r="AO206" i="10" s="1"/>
  <c r="BE206" i="10"/>
  <c r="BF206" i="10"/>
  <c r="BG206" i="10"/>
  <c r="BH206" i="10"/>
  <c r="BI206" i="10"/>
  <c r="BJ206" i="10"/>
  <c r="N207" i="10"/>
  <c r="AK207" i="10"/>
  <c r="AL207" i="10"/>
  <c r="AM207" i="10"/>
  <c r="AN207" i="10"/>
  <c r="AQ207" i="10"/>
  <c r="AR207" i="10"/>
  <c r="AS207" i="10"/>
  <c r="AT207" i="10"/>
  <c r="AU207" i="10"/>
  <c r="AV207" i="10"/>
  <c r="AY207" i="10"/>
  <c r="AZ207" i="10"/>
  <c r="BA207" i="10"/>
  <c r="BB207" i="10"/>
  <c r="BC207" i="10"/>
  <c r="BD207" i="10"/>
  <c r="AO207" i="10" s="1"/>
  <c r="BE207" i="10"/>
  <c r="BF207" i="10"/>
  <c r="BG207" i="10"/>
  <c r="BH207" i="10"/>
  <c r="BI207" i="10"/>
  <c r="BJ207" i="10"/>
  <c r="N208" i="10"/>
  <c r="AK208" i="10"/>
  <c r="AL208" i="10"/>
  <c r="AM208" i="10"/>
  <c r="AN208" i="10"/>
  <c r="AQ208" i="10"/>
  <c r="AR208" i="10"/>
  <c r="AS208" i="10"/>
  <c r="AT208" i="10"/>
  <c r="AU208" i="10"/>
  <c r="AV208" i="10"/>
  <c r="AY208" i="10"/>
  <c r="AZ208" i="10"/>
  <c r="BA208" i="10"/>
  <c r="BB208" i="10"/>
  <c r="BC208" i="10"/>
  <c r="AP208" i="10" s="1"/>
  <c r="BD208" i="10"/>
  <c r="BE208" i="10"/>
  <c r="BF208" i="10"/>
  <c r="BG208" i="10"/>
  <c r="BH208" i="10"/>
  <c r="BI208" i="10"/>
  <c r="BJ208" i="10"/>
  <c r="N209" i="10"/>
  <c r="AK209" i="10"/>
  <c r="AL209" i="10"/>
  <c r="AM209" i="10"/>
  <c r="AN209" i="10"/>
  <c r="AQ209" i="10"/>
  <c r="AR209" i="10"/>
  <c r="AS209" i="10"/>
  <c r="AT209" i="10"/>
  <c r="AU209" i="10"/>
  <c r="AV209" i="10"/>
  <c r="AY209" i="10"/>
  <c r="AZ209" i="10"/>
  <c r="BA209" i="10"/>
  <c r="BB209" i="10"/>
  <c r="BC209" i="10"/>
  <c r="AP209" i="10" s="1"/>
  <c r="BD209" i="10"/>
  <c r="AO209" i="10" s="1"/>
  <c r="BE209" i="10"/>
  <c r="BF209" i="10"/>
  <c r="BG209" i="10"/>
  <c r="BH209" i="10"/>
  <c r="BI209" i="10"/>
  <c r="BJ209" i="10"/>
  <c r="N210" i="10"/>
  <c r="AK210" i="10"/>
  <c r="AL210" i="10"/>
  <c r="AM210" i="10"/>
  <c r="AN210" i="10"/>
  <c r="AQ210" i="10"/>
  <c r="AR210" i="10"/>
  <c r="AS210" i="10"/>
  <c r="AT210" i="10"/>
  <c r="AU210" i="10"/>
  <c r="AV210" i="10"/>
  <c r="AY210" i="10"/>
  <c r="AZ210" i="10"/>
  <c r="BA210" i="10"/>
  <c r="BB210" i="10"/>
  <c r="BC210" i="10"/>
  <c r="AP210" i="10" s="1"/>
  <c r="BD210" i="10"/>
  <c r="BE210" i="10"/>
  <c r="BF210" i="10"/>
  <c r="BG210" i="10"/>
  <c r="BH210" i="10"/>
  <c r="BI210" i="10"/>
  <c r="BJ210" i="10"/>
  <c r="N211" i="10"/>
  <c r="AK211" i="10"/>
  <c r="AL211" i="10"/>
  <c r="AM211" i="10"/>
  <c r="AN211" i="10"/>
  <c r="AQ211" i="10"/>
  <c r="AR211" i="10"/>
  <c r="AS211" i="10"/>
  <c r="AT211" i="10"/>
  <c r="AU211" i="10"/>
  <c r="AV211" i="10"/>
  <c r="AY211" i="10"/>
  <c r="AZ211" i="10"/>
  <c r="BA211" i="10"/>
  <c r="BB211" i="10"/>
  <c r="BC211" i="10"/>
  <c r="BD211" i="10"/>
  <c r="AO211" i="10" s="1"/>
  <c r="BE211" i="10"/>
  <c r="BF211" i="10"/>
  <c r="BG211" i="10"/>
  <c r="BH211" i="10"/>
  <c r="BI211" i="10"/>
  <c r="BJ211" i="10"/>
  <c r="N212" i="10"/>
  <c r="AK212" i="10"/>
  <c r="AL212" i="10"/>
  <c r="AM212" i="10"/>
  <c r="AN212" i="10"/>
  <c r="AQ212" i="10"/>
  <c r="AR212" i="10"/>
  <c r="AS212" i="10"/>
  <c r="AT212" i="10"/>
  <c r="AU212" i="10"/>
  <c r="AV212" i="10"/>
  <c r="AY212" i="10"/>
  <c r="AZ212" i="10"/>
  <c r="BA212" i="10"/>
  <c r="BB212" i="10"/>
  <c r="BC212" i="10"/>
  <c r="AP212" i="10" s="1"/>
  <c r="BD212" i="10"/>
  <c r="BE212" i="10"/>
  <c r="BF212" i="10"/>
  <c r="BG212" i="10"/>
  <c r="BH212" i="10"/>
  <c r="BI212" i="10"/>
  <c r="BJ212" i="10"/>
  <c r="N213" i="10"/>
  <c r="AK213" i="10"/>
  <c r="AL213" i="10"/>
  <c r="AM213" i="10"/>
  <c r="AN213" i="10"/>
  <c r="AQ213" i="10"/>
  <c r="AR213" i="10"/>
  <c r="AS213" i="10"/>
  <c r="AT213" i="10"/>
  <c r="AU213" i="10"/>
  <c r="AV213" i="10"/>
  <c r="AY213" i="10"/>
  <c r="AZ213" i="10"/>
  <c r="BA213" i="10"/>
  <c r="BB213" i="10"/>
  <c r="BC213" i="10"/>
  <c r="BD213" i="10"/>
  <c r="BE213" i="10"/>
  <c r="BF213" i="10"/>
  <c r="BG213" i="10"/>
  <c r="BH213" i="10"/>
  <c r="BI213" i="10"/>
  <c r="BJ213" i="10"/>
  <c r="N214" i="10"/>
  <c r="AK214" i="10"/>
  <c r="AL214" i="10"/>
  <c r="AM214" i="10"/>
  <c r="AN214" i="10"/>
  <c r="AQ214" i="10"/>
  <c r="AR214" i="10"/>
  <c r="AS214" i="10"/>
  <c r="AT214" i="10"/>
  <c r="AU214" i="10"/>
  <c r="AV214" i="10"/>
  <c r="AY214" i="10"/>
  <c r="AZ214" i="10"/>
  <c r="BA214" i="10"/>
  <c r="BB214" i="10"/>
  <c r="BC214" i="10"/>
  <c r="AP214" i="10" s="1"/>
  <c r="BD214" i="10"/>
  <c r="AO214" i="10" s="1"/>
  <c r="BE214" i="10"/>
  <c r="BF214" i="10"/>
  <c r="BG214" i="10"/>
  <c r="BH214" i="10"/>
  <c r="BI214" i="10"/>
  <c r="BJ214" i="10"/>
  <c r="N215" i="10"/>
  <c r="AK215" i="10"/>
  <c r="AL215" i="10"/>
  <c r="AM215" i="10"/>
  <c r="AN215" i="10"/>
  <c r="AQ215" i="10"/>
  <c r="AR215" i="10"/>
  <c r="AS215" i="10"/>
  <c r="AT215" i="10"/>
  <c r="AU215" i="10"/>
  <c r="AV215" i="10"/>
  <c r="AY215" i="10"/>
  <c r="AZ215" i="10"/>
  <c r="BA215" i="10"/>
  <c r="BB215" i="10"/>
  <c r="BC215" i="10"/>
  <c r="BD215" i="10"/>
  <c r="AO215" i="10" s="1"/>
  <c r="BE215" i="10"/>
  <c r="BF215" i="10"/>
  <c r="BG215" i="10"/>
  <c r="BH215" i="10"/>
  <c r="BI215" i="10"/>
  <c r="BJ215" i="10"/>
  <c r="N216" i="10"/>
  <c r="AK216" i="10"/>
  <c r="AL216" i="10"/>
  <c r="AM216" i="10"/>
  <c r="AN216" i="10"/>
  <c r="AQ216" i="10"/>
  <c r="AR216" i="10"/>
  <c r="AS216" i="10"/>
  <c r="AT216" i="10"/>
  <c r="AU216" i="10"/>
  <c r="AV216" i="10"/>
  <c r="AY216" i="10"/>
  <c r="AZ216" i="10"/>
  <c r="BA216" i="10"/>
  <c r="BB216" i="10"/>
  <c r="BC216" i="10"/>
  <c r="AP216" i="10" s="1"/>
  <c r="BD216" i="10"/>
  <c r="BE216" i="10"/>
  <c r="BF216" i="10"/>
  <c r="BG216" i="10"/>
  <c r="BH216" i="10"/>
  <c r="BI216" i="10"/>
  <c r="BJ216" i="10"/>
  <c r="N217" i="10"/>
  <c r="AK217" i="10"/>
  <c r="AL217" i="10"/>
  <c r="AM217" i="10"/>
  <c r="AN217" i="10"/>
  <c r="AQ217" i="10"/>
  <c r="AR217" i="10"/>
  <c r="AS217" i="10"/>
  <c r="AT217" i="10"/>
  <c r="AU217" i="10"/>
  <c r="AV217" i="10"/>
  <c r="AY217" i="10"/>
  <c r="AZ217" i="10"/>
  <c r="BA217" i="10"/>
  <c r="BB217" i="10"/>
  <c r="BC217" i="10"/>
  <c r="AP217" i="10" s="1"/>
  <c r="BD217" i="10"/>
  <c r="AO217" i="10" s="1"/>
  <c r="BE217" i="10"/>
  <c r="BF217" i="10"/>
  <c r="BG217" i="10"/>
  <c r="BH217" i="10"/>
  <c r="BI217" i="10"/>
  <c r="BJ217" i="10"/>
  <c r="N218" i="10"/>
  <c r="AK218" i="10"/>
  <c r="AL218" i="10"/>
  <c r="AM218" i="10"/>
  <c r="AN218" i="10"/>
  <c r="AQ218" i="10"/>
  <c r="AR218" i="10"/>
  <c r="AS218" i="10"/>
  <c r="AT218" i="10"/>
  <c r="AU218" i="10"/>
  <c r="AV218" i="10"/>
  <c r="AY218" i="10"/>
  <c r="AZ218" i="10"/>
  <c r="BA218" i="10"/>
  <c r="BB218" i="10"/>
  <c r="BC218" i="10"/>
  <c r="AP218" i="10" s="1"/>
  <c r="BD218" i="10"/>
  <c r="AO218" i="10" s="1"/>
  <c r="BE218" i="10"/>
  <c r="BF218" i="10"/>
  <c r="BG218" i="10"/>
  <c r="BH218" i="10"/>
  <c r="BI218" i="10"/>
  <c r="BJ218" i="10"/>
  <c r="N219" i="10"/>
  <c r="AK219" i="10"/>
  <c r="AL219" i="10"/>
  <c r="AM219" i="10"/>
  <c r="AN219" i="10"/>
  <c r="AQ219" i="10"/>
  <c r="AR219" i="10"/>
  <c r="AS219" i="10"/>
  <c r="AT219" i="10"/>
  <c r="AU219" i="10"/>
  <c r="AV219" i="10"/>
  <c r="AY219" i="10"/>
  <c r="AZ219" i="10"/>
  <c r="BA219" i="10"/>
  <c r="BB219" i="10"/>
  <c r="BC219" i="10"/>
  <c r="BD219" i="10"/>
  <c r="AO219" i="10" s="1"/>
  <c r="BE219" i="10"/>
  <c r="BF219" i="10"/>
  <c r="BG219" i="10"/>
  <c r="BH219" i="10"/>
  <c r="BI219" i="10"/>
  <c r="BJ219" i="10"/>
  <c r="N220" i="10"/>
  <c r="AK220" i="10"/>
  <c r="AL220" i="10"/>
  <c r="AM220" i="10"/>
  <c r="AN220" i="10"/>
  <c r="AQ220" i="10"/>
  <c r="AR220" i="10"/>
  <c r="AS220" i="10"/>
  <c r="AT220" i="10"/>
  <c r="AU220" i="10"/>
  <c r="AV220" i="10"/>
  <c r="AY220" i="10"/>
  <c r="AZ220" i="10"/>
  <c r="BA220" i="10"/>
  <c r="BB220" i="10"/>
  <c r="BC220" i="10"/>
  <c r="AP220" i="10" s="1"/>
  <c r="BD220" i="10"/>
  <c r="BE220" i="10"/>
  <c r="BF220" i="10"/>
  <c r="BG220" i="10"/>
  <c r="BH220" i="10"/>
  <c r="BI220" i="10"/>
  <c r="BJ220" i="10"/>
  <c r="N221" i="10"/>
  <c r="AK221" i="10"/>
  <c r="AL221" i="10"/>
  <c r="AM221" i="10"/>
  <c r="AN221" i="10"/>
  <c r="AQ221" i="10"/>
  <c r="AR221" i="10"/>
  <c r="AS221" i="10"/>
  <c r="AT221" i="10"/>
  <c r="AU221" i="10"/>
  <c r="AV221" i="10"/>
  <c r="AY221" i="10"/>
  <c r="AZ221" i="10"/>
  <c r="BA221" i="10"/>
  <c r="BB221" i="10"/>
  <c r="BC221" i="10"/>
  <c r="BD221" i="10"/>
  <c r="AO221" i="10" s="1"/>
  <c r="BE221" i="10"/>
  <c r="BF221" i="10"/>
  <c r="BG221" i="10"/>
  <c r="BH221" i="10"/>
  <c r="BI221" i="10"/>
  <c r="BJ221" i="10"/>
  <c r="N222" i="10"/>
  <c r="AK222" i="10"/>
  <c r="AL222" i="10"/>
  <c r="AM222" i="10"/>
  <c r="AN222" i="10"/>
  <c r="AQ222" i="10"/>
  <c r="AR222" i="10"/>
  <c r="AS222" i="10"/>
  <c r="AT222" i="10"/>
  <c r="AU222" i="10"/>
  <c r="AV222" i="10"/>
  <c r="AY222" i="10"/>
  <c r="AZ222" i="10"/>
  <c r="BA222" i="10"/>
  <c r="BB222" i="10"/>
  <c r="BC222" i="10"/>
  <c r="AP222" i="10" s="1"/>
  <c r="BD222" i="10"/>
  <c r="AO222" i="10" s="1"/>
  <c r="BE222" i="10"/>
  <c r="BF222" i="10"/>
  <c r="BG222" i="10"/>
  <c r="BH222" i="10"/>
  <c r="BI222" i="10"/>
  <c r="BJ222" i="10"/>
  <c r="N223" i="10"/>
  <c r="AK223" i="10"/>
  <c r="AL223" i="10"/>
  <c r="AM223" i="10"/>
  <c r="AN223" i="10"/>
  <c r="AQ223" i="10"/>
  <c r="AR223" i="10"/>
  <c r="AS223" i="10"/>
  <c r="AT223" i="10"/>
  <c r="AU223" i="10"/>
  <c r="AV223" i="10"/>
  <c r="AY223" i="10"/>
  <c r="AZ223" i="10"/>
  <c r="BA223" i="10"/>
  <c r="BB223" i="10"/>
  <c r="BC223" i="10"/>
  <c r="AP223" i="10" s="1"/>
  <c r="BD223" i="10"/>
  <c r="AO223" i="10" s="1"/>
  <c r="BE223" i="10"/>
  <c r="BF223" i="10"/>
  <c r="BG223" i="10"/>
  <c r="BH223" i="10"/>
  <c r="BI223" i="10"/>
  <c r="BJ223" i="10"/>
  <c r="N224" i="10"/>
  <c r="AK224" i="10"/>
  <c r="AL224" i="10"/>
  <c r="AM224" i="10"/>
  <c r="AN224" i="10"/>
  <c r="AQ224" i="10"/>
  <c r="AR224" i="10"/>
  <c r="AS224" i="10"/>
  <c r="AT224" i="10"/>
  <c r="AU224" i="10"/>
  <c r="AV224" i="10"/>
  <c r="AY224" i="10"/>
  <c r="AZ224" i="10"/>
  <c r="BA224" i="10"/>
  <c r="BB224" i="10"/>
  <c r="BC224" i="10"/>
  <c r="BD224" i="10"/>
  <c r="BE224" i="10"/>
  <c r="BF224" i="10"/>
  <c r="BG224" i="10"/>
  <c r="BH224" i="10"/>
  <c r="BI224" i="10"/>
  <c r="BJ224" i="10"/>
  <c r="N225" i="10"/>
  <c r="AK225" i="10"/>
  <c r="AL225" i="10"/>
  <c r="AM225" i="10"/>
  <c r="AN225" i="10"/>
  <c r="AQ225" i="10"/>
  <c r="AR225" i="10"/>
  <c r="AS225" i="10"/>
  <c r="AT225" i="10"/>
  <c r="AU225" i="10"/>
  <c r="AV225" i="10"/>
  <c r="AY225" i="10"/>
  <c r="AZ225" i="10"/>
  <c r="BA225" i="10"/>
  <c r="BB225" i="10"/>
  <c r="BC225" i="10"/>
  <c r="AP225" i="10" s="1"/>
  <c r="BD225" i="10"/>
  <c r="AO225" i="10" s="1"/>
  <c r="BE225" i="10"/>
  <c r="BF225" i="10"/>
  <c r="BG225" i="10"/>
  <c r="BH225" i="10"/>
  <c r="BI225" i="10"/>
  <c r="BJ225" i="10"/>
  <c r="N226" i="10"/>
  <c r="AK226" i="10"/>
  <c r="AL226" i="10"/>
  <c r="AM226" i="10"/>
  <c r="AN226" i="10"/>
  <c r="AQ226" i="10"/>
  <c r="AR226" i="10"/>
  <c r="AS226" i="10"/>
  <c r="AT226" i="10"/>
  <c r="AU226" i="10"/>
  <c r="AV226" i="10"/>
  <c r="AY226" i="10"/>
  <c r="AZ226" i="10"/>
  <c r="BA226" i="10"/>
  <c r="BB226" i="10"/>
  <c r="BC226" i="10"/>
  <c r="AP226" i="10" s="1"/>
  <c r="BD226" i="10"/>
  <c r="AO226" i="10" s="1"/>
  <c r="BE226" i="10"/>
  <c r="BF226" i="10"/>
  <c r="BG226" i="10"/>
  <c r="BH226" i="10"/>
  <c r="BI226" i="10"/>
  <c r="BJ226" i="10"/>
  <c r="N227" i="10"/>
  <c r="AK227" i="10"/>
  <c r="AL227" i="10"/>
  <c r="AM227" i="10"/>
  <c r="AN227" i="10"/>
  <c r="AQ227" i="10"/>
  <c r="AR227" i="10"/>
  <c r="AS227" i="10"/>
  <c r="AT227" i="10"/>
  <c r="AU227" i="10"/>
  <c r="AV227" i="10"/>
  <c r="AY227" i="10"/>
  <c r="AZ227" i="10"/>
  <c r="BA227" i="10"/>
  <c r="BB227" i="10"/>
  <c r="BC227" i="10"/>
  <c r="BD227" i="10"/>
  <c r="AO227" i="10" s="1"/>
  <c r="BE227" i="10"/>
  <c r="BF227" i="10"/>
  <c r="BG227" i="10"/>
  <c r="BH227" i="10"/>
  <c r="BI227" i="10"/>
  <c r="BJ227" i="10"/>
  <c r="N228" i="10"/>
  <c r="AK228" i="10"/>
  <c r="AL228" i="10"/>
  <c r="AM228" i="10"/>
  <c r="AN228" i="10"/>
  <c r="AQ228" i="10"/>
  <c r="AR228" i="10"/>
  <c r="AS228" i="10"/>
  <c r="AT228" i="10"/>
  <c r="AU228" i="10"/>
  <c r="AV228" i="10"/>
  <c r="AY228" i="10"/>
  <c r="AZ228" i="10"/>
  <c r="BA228" i="10"/>
  <c r="BB228" i="10"/>
  <c r="BC228" i="10"/>
  <c r="BD228" i="10"/>
  <c r="BE228" i="10"/>
  <c r="BF228" i="10"/>
  <c r="BG228" i="10"/>
  <c r="BH228" i="10"/>
  <c r="BI228" i="10"/>
  <c r="BJ228" i="10"/>
  <c r="N229" i="10"/>
  <c r="AK229" i="10"/>
  <c r="AL229" i="10"/>
  <c r="AM229" i="10"/>
  <c r="AN229" i="10"/>
  <c r="AQ229" i="10"/>
  <c r="AR229" i="10"/>
  <c r="AS229" i="10"/>
  <c r="AT229" i="10"/>
  <c r="AU229" i="10"/>
  <c r="AV229" i="10"/>
  <c r="AY229" i="10"/>
  <c r="AZ229" i="10"/>
  <c r="BA229" i="10"/>
  <c r="BB229" i="10"/>
  <c r="BC229" i="10"/>
  <c r="BD229" i="10"/>
  <c r="AO229" i="10" s="1"/>
  <c r="BE229" i="10"/>
  <c r="BF229" i="10"/>
  <c r="BG229" i="10"/>
  <c r="BH229" i="10"/>
  <c r="BI229" i="10"/>
  <c r="BJ229" i="10"/>
  <c r="N230" i="10"/>
  <c r="AK230" i="10"/>
  <c r="AL230" i="10"/>
  <c r="AM230" i="10"/>
  <c r="AN230" i="10"/>
  <c r="AQ230" i="10"/>
  <c r="AR230" i="10"/>
  <c r="AS230" i="10"/>
  <c r="AT230" i="10"/>
  <c r="AU230" i="10"/>
  <c r="AV230" i="10"/>
  <c r="AY230" i="10"/>
  <c r="AZ230" i="10"/>
  <c r="BA230" i="10"/>
  <c r="BB230" i="10"/>
  <c r="BC230" i="10"/>
  <c r="AP230" i="10" s="1"/>
  <c r="BD230" i="10"/>
  <c r="AO230" i="10" s="1"/>
  <c r="BE230" i="10"/>
  <c r="BF230" i="10"/>
  <c r="BG230" i="10"/>
  <c r="BH230" i="10"/>
  <c r="BI230" i="10"/>
  <c r="BJ230" i="10"/>
  <c r="N231" i="10"/>
  <c r="AK231" i="10"/>
  <c r="AL231" i="10"/>
  <c r="AM231" i="10"/>
  <c r="AN231" i="10"/>
  <c r="AQ231" i="10"/>
  <c r="AR231" i="10"/>
  <c r="AS231" i="10"/>
  <c r="AT231" i="10"/>
  <c r="AU231" i="10"/>
  <c r="AV231" i="10"/>
  <c r="AY231" i="10"/>
  <c r="AZ231" i="10"/>
  <c r="BA231" i="10"/>
  <c r="BB231" i="10"/>
  <c r="BC231" i="10"/>
  <c r="AP231" i="10" s="1"/>
  <c r="BD231" i="10"/>
  <c r="AO231" i="10" s="1"/>
  <c r="BE231" i="10"/>
  <c r="BF231" i="10"/>
  <c r="BG231" i="10"/>
  <c r="BH231" i="10"/>
  <c r="BI231" i="10"/>
  <c r="BJ231" i="10"/>
  <c r="N232" i="10"/>
  <c r="AK232" i="10"/>
  <c r="AL232" i="10"/>
  <c r="AM232" i="10"/>
  <c r="AN232" i="10"/>
  <c r="AQ232" i="10"/>
  <c r="AR232" i="10"/>
  <c r="AS232" i="10"/>
  <c r="AT232" i="10"/>
  <c r="AU232" i="10"/>
  <c r="AV232" i="10"/>
  <c r="AY232" i="10"/>
  <c r="AZ232" i="10"/>
  <c r="BA232" i="10"/>
  <c r="BB232" i="10"/>
  <c r="BC232" i="10"/>
  <c r="BD232" i="10"/>
  <c r="BE232" i="10"/>
  <c r="BF232" i="10"/>
  <c r="BG232" i="10"/>
  <c r="BH232" i="10"/>
  <c r="BI232" i="10"/>
  <c r="BJ232" i="10"/>
  <c r="N233" i="10"/>
  <c r="AK233" i="10"/>
  <c r="AL233" i="10"/>
  <c r="AM233" i="10"/>
  <c r="AN233" i="10"/>
  <c r="AQ233" i="10"/>
  <c r="AR233" i="10"/>
  <c r="AS233" i="10"/>
  <c r="AT233" i="10"/>
  <c r="AU233" i="10"/>
  <c r="AV233" i="10"/>
  <c r="AY233" i="10"/>
  <c r="AZ233" i="10"/>
  <c r="BA233" i="10"/>
  <c r="BB233" i="10"/>
  <c r="BC233" i="10"/>
  <c r="AP233" i="10" s="1"/>
  <c r="BD233" i="10"/>
  <c r="AO233" i="10" s="1"/>
  <c r="BE233" i="10"/>
  <c r="BF233" i="10"/>
  <c r="BG233" i="10"/>
  <c r="BH233" i="10"/>
  <c r="BI233" i="10"/>
  <c r="BJ233" i="10"/>
  <c r="N234" i="10"/>
  <c r="AK234" i="10"/>
  <c r="AL234" i="10"/>
  <c r="AM234" i="10"/>
  <c r="AN234" i="10"/>
  <c r="AQ234" i="10"/>
  <c r="AR234" i="10"/>
  <c r="AS234" i="10"/>
  <c r="AT234" i="10"/>
  <c r="AU234" i="10"/>
  <c r="AV234" i="10"/>
  <c r="AY234" i="10"/>
  <c r="AZ234" i="10"/>
  <c r="BA234" i="10"/>
  <c r="BB234" i="10"/>
  <c r="BC234" i="10"/>
  <c r="AP234" i="10" s="1"/>
  <c r="BD234" i="10"/>
  <c r="AO234" i="10" s="1"/>
  <c r="BE234" i="10"/>
  <c r="BF234" i="10"/>
  <c r="BG234" i="10"/>
  <c r="BH234" i="10"/>
  <c r="BI234" i="10"/>
  <c r="BJ234" i="10"/>
  <c r="N235" i="10"/>
  <c r="AK235" i="10"/>
  <c r="AL235" i="10"/>
  <c r="AM235" i="10"/>
  <c r="AN235" i="10"/>
  <c r="AQ235" i="10"/>
  <c r="AR235" i="10"/>
  <c r="AS235" i="10"/>
  <c r="AT235" i="10"/>
  <c r="AU235" i="10"/>
  <c r="AV235" i="10"/>
  <c r="AY235" i="10"/>
  <c r="AZ235" i="10"/>
  <c r="BA235" i="10"/>
  <c r="BB235" i="10"/>
  <c r="BC235" i="10"/>
  <c r="AP235" i="10" s="1"/>
  <c r="BD235" i="10"/>
  <c r="BE235" i="10"/>
  <c r="BF235" i="10"/>
  <c r="BG235" i="10"/>
  <c r="BH235" i="10"/>
  <c r="BI235" i="10"/>
  <c r="BJ235" i="10"/>
  <c r="N236" i="10"/>
  <c r="AK236" i="10"/>
  <c r="AL236" i="10"/>
  <c r="AM236" i="10"/>
  <c r="AN236" i="10"/>
  <c r="AQ236" i="10"/>
  <c r="AR236" i="10"/>
  <c r="AS236" i="10"/>
  <c r="AT236" i="10"/>
  <c r="AU236" i="10"/>
  <c r="AV236" i="10"/>
  <c r="AY236" i="10"/>
  <c r="AZ236" i="10"/>
  <c r="BA236" i="10"/>
  <c r="BB236" i="10"/>
  <c r="BC236" i="10"/>
  <c r="AP236" i="10" s="1"/>
  <c r="BD236" i="10"/>
  <c r="AO236" i="10" s="1"/>
  <c r="BE236" i="10"/>
  <c r="BF236" i="10"/>
  <c r="BG236" i="10"/>
  <c r="BH236" i="10"/>
  <c r="BI236" i="10"/>
  <c r="BJ236" i="10"/>
  <c r="N237" i="10"/>
  <c r="AK237" i="10"/>
  <c r="AL237" i="10"/>
  <c r="AM237" i="10"/>
  <c r="AN237" i="10"/>
  <c r="AQ237" i="10"/>
  <c r="AR237" i="10"/>
  <c r="AS237" i="10"/>
  <c r="AT237" i="10"/>
  <c r="AU237" i="10"/>
  <c r="AV237" i="10"/>
  <c r="AY237" i="10"/>
  <c r="AZ237" i="10"/>
  <c r="BA237" i="10"/>
  <c r="BB237" i="10"/>
  <c r="BC237" i="10"/>
  <c r="BD237" i="10"/>
  <c r="AO237" i="10" s="1"/>
  <c r="BE237" i="10"/>
  <c r="BF237" i="10"/>
  <c r="BG237" i="10"/>
  <c r="BH237" i="10"/>
  <c r="BI237" i="10"/>
  <c r="BJ237" i="10"/>
  <c r="N238" i="10"/>
  <c r="AK238" i="10"/>
  <c r="AL238" i="10"/>
  <c r="AM238" i="10"/>
  <c r="AN238" i="10"/>
  <c r="AQ238" i="10"/>
  <c r="AR238" i="10"/>
  <c r="AS238" i="10"/>
  <c r="AT238" i="10"/>
  <c r="AU238" i="10"/>
  <c r="AV238" i="10"/>
  <c r="AY238" i="10"/>
  <c r="AZ238" i="10"/>
  <c r="BA238" i="10"/>
  <c r="BB238" i="10"/>
  <c r="BC238" i="10"/>
  <c r="AP238" i="10" s="1"/>
  <c r="BD238" i="10"/>
  <c r="AO238" i="10" s="1"/>
  <c r="BE238" i="10"/>
  <c r="BF238" i="10"/>
  <c r="BG238" i="10"/>
  <c r="BH238" i="10"/>
  <c r="BI238" i="10"/>
  <c r="BJ238" i="10"/>
  <c r="N239" i="10"/>
  <c r="AK239" i="10"/>
  <c r="AL239" i="10"/>
  <c r="AM239" i="10"/>
  <c r="AN239" i="10"/>
  <c r="AQ239" i="10"/>
  <c r="AR239" i="10"/>
  <c r="AS239" i="10"/>
  <c r="AT239" i="10"/>
  <c r="AU239" i="10"/>
  <c r="AV239" i="10"/>
  <c r="AY239" i="10"/>
  <c r="AZ239" i="10"/>
  <c r="BA239" i="10"/>
  <c r="BB239" i="10"/>
  <c r="BC239" i="10"/>
  <c r="AP239" i="10" s="1"/>
  <c r="BD239" i="10"/>
  <c r="AO239" i="10" s="1"/>
  <c r="BE239" i="10"/>
  <c r="BF239" i="10"/>
  <c r="BG239" i="10"/>
  <c r="BH239" i="10"/>
  <c r="BI239" i="10"/>
  <c r="BJ239" i="10"/>
  <c r="N240" i="10"/>
  <c r="AK240" i="10"/>
  <c r="AL240" i="10"/>
  <c r="AM240" i="10"/>
  <c r="AN240" i="10"/>
  <c r="AQ240" i="10"/>
  <c r="AR240" i="10"/>
  <c r="AS240" i="10"/>
  <c r="AT240" i="10"/>
  <c r="AU240" i="10"/>
  <c r="AV240" i="10"/>
  <c r="AY240" i="10"/>
  <c r="AZ240" i="10"/>
  <c r="BA240" i="10"/>
  <c r="BB240" i="10"/>
  <c r="BC240" i="10"/>
  <c r="AP240" i="10" s="1"/>
  <c r="BD240" i="10"/>
  <c r="BE240" i="10"/>
  <c r="BF240" i="10"/>
  <c r="BG240" i="10"/>
  <c r="BH240" i="10"/>
  <c r="BI240" i="10"/>
  <c r="BJ240" i="10"/>
  <c r="N241" i="10"/>
  <c r="AK241" i="10"/>
  <c r="AL241" i="10"/>
  <c r="AM241" i="10"/>
  <c r="AN241" i="10"/>
  <c r="AQ241" i="10"/>
  <c r="AR241" i="10"/>
  <c r="AS241" i="10"/>
  <c r="AT241" i="10"/>
  <c r="AU241" i="10"/>
  <c r="AV241" i="10"/>
  <c r="AY241" i="10"/>
  <c r="AZ241" i="10"/>
  <c r="BA241" i="10"/>
  <c r="BB241" i="10"/>
  <c r="BC241" i="10"/>
  <c r="AP241" i="10" s="1"/>
  <c r="BD241" i="10"/>
  <c r="AO241" i="10" s="1"/>
  <c r="BE241" i="10"/>
  <c r="BF241" i="10"/>
  <c r="BG241" i="10"/>
  <c r="BH241" i="10"/>
  <c r="BI241" i="10"/>
  <c r="BJ241" i="10"/>
  <c r="D47" i="10"/>
  <c r="E47" i="10"/>
  <c r="F47" i="10"/>
  <c r="G47" i="10"/>
  <c r="H47" i="10"/>
  <c r="I47" i="10"/>
  <c r="J47" i="10"/>
  <c r="K47" i="10"/>
  <c r="L47" i="10"/>
  <c r="M47" i="10"/>
  <c r="D48" i="10"/>
  <c r="E48" i="10"/>
  <c r="F48" i="10"/>
  <c r="G48" i="10"/>
  <c r="H48" i="10"/>
  <c r="I48" i="10"/>
  <c r="J48" i="10"/>
  <c r="K48" i="10"/>
  <c r="L48" i="10"/>
  <c r="M48" i="10"/>
  <c r="C47" i="10"/>
  <c r="C48" i="10"/>
  <c r="D39" i="10"/>
  <c r="E39" i="10"/>
  <c r="F39" i="10"/>
  <c r="G39" i="10"/>
  <c r="H39" i="10"/>
  <c r="I39" i="10"/>
  <c r="J39" i="10"/>
  <c r="K39" i="10"/>
  <c r="L39" i="10"/>
  <c r="D40" i="10"/>
  <c r="E40" i="10"/>
  <c r="F40" i="10"/>
  <c r="G40" i="10"/>
  <c r="H40" i="10"/>
  <c r="I40" i="10"/>
  <c r="J40" i="10"/>
  <c r="K40" i="10"/>
  <c r="L40" i="10"/>
  <c r="C40" i="10"/>
  <c r="C39" i="10"/>
  <c r="D27" i="10"/>
  <c r="E27" i="10"/>
  <c r="F27" i="10"/>
  <c r="G27" i="10"/>
  <c r="H27" i="10"/>
  <c r="I27" i="10"/>
  <c r="J27" i="10"/>
  <c r="K27" i="10"/>
  <c r="L27" i="10"/>
  <c r="M27" i="10"/>
  <c r="D28" i="10"/>
  <c r="E28" i="10"/>
  <c r="F28" i="10"/>
  <c r="G28" i="10"/>
  <c r="H28" i="10"/>
  <c r="I28" i="10"/>
  <c r="J28" i="10"/>
  <c r="K28" i="10"/>
  <c r="L28" i="10"/>
  <c r="M28" i="10"/>
  <c r="C28" i="10"/>
  <c r="C27" i="10"/>
  <c r="N262" i="9"/>
  <c r="AK262" i="9"/>
  <c r="AL262" i="9"/>
  <c r="AM262" i="9"/>
  <c r="AN262" i="9"/>
  <c r="AQ262" i="9"/>
  <c r="AR262" i="9"/>
  <c r="AS262" i="9"/>
  <c r="AT262" i="9"/>
  <c r="AU262" i="9"/>
  <c r="AV262" i="9"/>
  <c r="AY262" i="9"/>
  <c r="AZ262" i="9"/>
  <c r="BA262" i="9"/>
  <c r="BB262" i="9"/>
  <c r="BC262" i="9"/>
  <c r="AP262" i="9" s="1"/>
  <c r="BD262" i="9"/>
  <c r="AO262" i="9" s="1"/>
  <c r="BE262" i="9"/>
  <c r="BF262" i="9"/>
  <c r="BG262" i="9"/>
  <c r="BH262" i="9"/>
  <c r="BI262" i="9"/>
  <c r="BJ262" i="9"/>
  <c r="N263" i="9"/>
  <c r="AK263" i="9"/>
  <c r="AL263" i="9"/>
  <c r="AM263" i="9"/>
  <c r="AN263" i="9"/>
  <c r="AQ263" i="9"/>
  <c r="AR263" i="9"/>
  <c r="AS263" i="9"/>
  <c r="AT263" i="9"/>
  <c r="AU263" i="9"/>
  <c r="AV263" i="9"/>
  <c r="AY263" i="9"/>
  <c r="AZ263" i="9"/>
  <c r="BA263" i="9"/>
  <c r="BB263" i="9"/>
  <c r="BC263" i="9"/>
  <c r="BD263" i="9"/>
  <c r="AO263" i="9" s="1"/>
  <c r="BE263" i="9"/>
  <c r="BF263" i="9"/>
  <c r="BG263" i="9"/>
  <c r="BH263" i="9"/>
  <c r="BI263" i="9"/>
  <c r="BJ263" i="9"/>
  <c r="N264" i="9"/>
  <c r="AK264" i="9"/>
  <c r="AL264" i="9"/>
  <c r="AM264" i="9"/>
  <c r="AN264" i="9"/>
  <c r="AQ264" i="9"/>
  <c r="AR264" i="9"/>
  <c r="AS264" i="9"/>
  <c r="AT264" i="9"/>
  <c r="AU264" i="9"/>
  <c r="AV264" i="9"/>
  <c r="AY264" i="9"/>
  <c r="AZ264" i="9"/>
  <c r="BA264" i="9"/>
  <c r="BB264" i="9"/>
  <c r="BC264" i="9"/>
  <c r="AP264" i="9" s="1"/>
  <c r="BD264" i="9"/>
  <c r="AO264" i="9" s="1"/>
  <c r="BE264" i="9"/>
  <c r="BF264" i="9"/>
  <c r="BG264" i="9"/>
  <c r="BH264" i="9"/>
  <c r="BI264" i="9"/>
  <c r="BJ264" i="9"/>
  <c r="N265" i="9"/>
  <c r="AK265" i="9"/>
  <c r="AL265" i="9"/>
  <c r="AM265" i="9"/>
  <c r="AN265" i="9"/>
  <c r="AQ265" i="9"/>
  <c r="AR265" i="9"/>
  <c r="AS265" i="9"/>
  <c r="AT265" i="9"/>
  <c r="AU265" i="9"/>
  <c r="AV265" i="9"/>
  <c r="AY265" i="9"/>
  <c r="AZ265" i="9"/>
  <c r="BA265" i="9"/>
  <c r="BB265" i="9"/>
  <c r="BC265" i="9"/>
  <c r="AP265" i="9" s="1"/>
  <c r="BD265" i="9"/>
  <c r="AO265" i="9" s="1"/>
  <c r="BE265" i="9"/>
  <c r="BF265" i="9"/>
  <c r="BG265" i="9"/>
  <c r="BH265" i="9"/>
  <c r="BI265" i="9"/>
  <c r="BJ265" i="9"/>
  <c r="N266" i="9"/>
  <c r="AK266" i="9"/>
  <c r="AL266" i="9"/>
  <c r="AM266" i="9"/>
  <c r="AN266" i="9"/>
  <c r="AQ266" i="9"/>
  <c r="AR266" i="9"/>
  <c r="AS266" i="9"/>
  <c r="AT266" i="9"/>
  <c r="AU266" i="9"/>
  <c r="AV266" i="9"/>
  <c r="AY266" i="9"/>
  <c r="AZ266" i="9"/>
  <c r="BA266" i="9"/>
  <c r="BB266" i="9"/>
  <c r="BC266" i="9"/>
  <c r="BD266" i="9"/>
  <c r="BE266" i="9"/>
  <c r="BF266" i="9"/>
  <c r="BG266" i="9"/>
  <c r="BH266" i="9"/>
  <c r="BI266" i="9"/>
  <c r="BJ266" i="9"/>
  <c r="N267" i="9"/>
  <c r="AK267" i="9"/>
  <c r="AL267" i="9"/>
  <c r="AM267" i="9"/>
  <c r="AN267" i="9"/>
  <c r="AQ267" i="9"/>
  <c r="AR267" i="9"/>
  <c r="AS267" i="9"/>
  <c r="AT267" i="9"/>
  <c r="AU267" i="9"/>
  <c r="AV267" i="9"/>
  <c r="AY267" i="9"/>
  <c r="AZ267" i="9"/>
  <c r="BA267" i="9"/>
  <c r="BB267" i="9"/>
  <c r="BC267" i="9"/>
  <c r="AP267" i="9" s="1"/>
  <c r="BD267" i="9"/>
  <c r="AO267" i="9" s="1"/>
  <c r="BE267" i="9"/>
  <c r="BF267" i="9"/>
  <c r="BG267" i="9"/>
  <c r="BH267" i="9"/>
  <c r="BI267" i="9"/>
  <c r="BJ267" i="9"/>
  <c r="N268" i="9"/>
  <c r="AK268" i="9"/>
  <c r="AL268" i="9"/>
  <c r="AM268" i="9"/>
  <c r="AN268" i="9"/>
  <c r="AQ268" i="9"/>
  <c r="AR268" i="9"/>
  <c r="AS268" i="9"/>
  <c r="AT268" i="9"/>
  <c r="AU268" i="9"/>
  <c r="AV268" i="9"/>
  <c r="AY268" i="9"/>
  <c r="AZ268" i="9"/>
  <c r="BA268" i="9"/>
  <c r="BB268" i="9"/>
  <c r="BC268" i="9"/>
  <c r="AP268" i="9" s="1"/>
  <c r="BD268" i="9"/>
  <c r="AO268" i="9" s="1"/>
  <c r="BE268" i="9"/>
  <c r="BF268" i="9"/>
  <c r="BG268" i="9"/>
  <c r="BH268" i="9"/>
  <c r="BI268" i="9"/>
  <c r="BJ268" i="9"/>
  <c r="N269" i="9"/>
  <c r="AK269" i="9"/>
  <c r="AL269" i="9"/>
  <c r="AM269" i="9"/>
  <c r="AN269" i="9"/>
  <c r="AQ269" i="9"/>
  <c r="AR269" i="9"/>
  <c r="AS269" i="9"/>
  <c r="AT269" i="9"/>
  <c r="AU269" i="9"/>
  <c r="AV269" i="9"/>
  <c r="AY269" i="9"/>
  <c r="AZ269" i="9"/>
  <c r="BA269" i="9"/>
  <c r="BB269" i="9"/>
  <c r="BC269" i="9"/>
  <c r="BD269" i="9"/>
  <c r="BE269" i="9"/>
  <c r="BF269" i="9"/>
  <c r="BG269" i="9"/>
  <c r="BH269" i="9"/>
  <c r="BI269" i="9"/>
  <c r="BJ269" i="9"/>
  <c r="N270" i="9"/>
  <c r="AK270" i="9"/>
  <c r="AL270" i="9"/>
  <c r="AM270" i="9"/>
  <c r="AN270" i="9"/>
  <c r="AQ270" i="9"/>
  <c r="AR270" i="9"/>
  <c r="AS270" i="9"/>
  <c r="AT270" i="9"/>
  <c r="AU270" i="9"/>
  <c r="AV270" i="9"/>
  <c r="AY270" i="9"/>
  <c r="AZ270" i="9"/>
  <c r="BA270" i="9"/>
  <c r="BB270" i="9"/>
  <c r="BC270" i="9"/>
  <c r="AP270" i="9" s="1"/>
  <c r="BD270" i="9"/>
  <c r="AO270" i="9" s="1"/>
  <c r="BE270" i="9"/>
  <c r="BF270" i="9"/>
  <c r="BG270" i="9"/>
  <c r="BH270" i="9"/>
  <c r="BI270" i="9"/>
  <c r="BJ270" i="9"/>
  <c r="N271" i="9"/>
  <c r="AK271" i="9"/>
  <c r="AL271" i="9"/>
  <c r="AM271" i="9"/>
  <c r="AN271" i="9"/>
  <c r="AQ271" i="9"/>
  <c r="AR271" i="9"/>
  <c r="AS271" i="9"/>
  <c r="AT271" i="9"/>
  <c r="AU271" i="9"/>
  <c r="AV271" i="9"/>
  <c r="AY271" i="9"/>
  <c r="AZ271" i="9"/>
  <c r="BA271" i="9"/>
  <c r="BB271" i="9"/>
  <c r="BC271" i="9"/>
  <c r="BD271" i="9"/>
  <c r="AO271" i="9" s="1"/>
  <c r="BE271" i="9"/>
  <c r="BF271" i="9"/>
  <c r="BG271" i="9"/>
  <c r="BH271" i="9"/>
  <c r="BI271" i="9"/>
  <c r="BJ271" i="9"/>
  <c r="N272" i="9"/>
  <c r="AK272" i="9"/>
  <c r="AL272" i="9"/>
  <c r="AM272" i="9"/>
  <c r="AN272" i="9"/>
  <c r="AQ272" i="9"/>
  <c r="AR272" i="9"/>
  <c r="AS272" i="9"/>
  <c r="AT272" i="9"/>
  <c r="AU272" i="9"/>
  <c r="AV272" i="9"/>
  <c r="AY272" i="9"/>
  <c r="AZ272" i="9"/>
  <c r="BA272" i="9"/>
  <c r="BB272" i="9"/>
  <c r="BC272" i="9"/>
  <c r="AP272" i="9" s="1"/>
  <c r="BD272" i="9"/>
  <c r="AO272" i="9" s="1"/>
  <c r="BE272" i="9"/>
  <c r="BF272" i="9"/>
  <c r="BG272" i="9"/>
  <c r="BH272" i="9"/>
  <c r="BI272" i="9"/>
  <c r="BJ272" i="9"/>
  <c r="N273" i="9"/>
  <c r="AK273" i="9"/>
  <c r="AL273" i="9"/>
  <c r="AM273" i="9"/>
  <c r="AN273" i="9"/>
  <c r="AQ273" i="9"/>
  <c r="AR273" i="9"/>
  <c r="AS273" i="9"/>
  <c r="AT273" i="9"/>
  <c r="AU273" i="9"/>
  <c r="AV273" i="9"/>
  <c r="AY273" i="9"/>
  <c r="AZ273" i="9"/>
  <c r="BA273" i="9"/>
  <c r="BB273" i="9"/>
  <c r="BC273" i="9"/>
  <c r="AP273" i="9" s="1"/>
  <c r="BD273" i="9"/>
  <c r="AO273" i="9" s="1"/>
  <c r="BE273" i="9"/>
  <c r="BF273" i="9"/>
  <c r="BG273" i="9"/>
  <c r="BH273" i="9"/>
  <c r="BI273" i="9"/>
  <c r="BJ273" i="9"/>
  <c r="N274" i="9"/>
  <c r="AK274" i="9"/>
  <c r="AL274" i="9"/>
  <c r="AM274" i="9"/>
  <c r="AN274" i="9"/>
  <c r="AQ274" i="9"/>
  <c r="AR274" i="9"/>
  <c r="AS274" i="9"/>
  <c r="AT274" i="9"/>
  <c r="AU274" i="9"/>
  <c r="AV274" i="9"/>
  <c r="AY274" i="9"/>
  <c r="AZ274" i="9"/>
  <c r="BA274" i="9"/>
  <c r="BB274" i="9"/>
  <c r="BC274" i="9"/>
  <c r="BD274" i="9"/>
  <c r="BE274" i="9"/>
  <c r="BF274" i="9"/>
  <c r="BG274" i="9"/>
  <c r="BH274" i="9"/>
  <c r="BI274" i="9"/>
  <c r="BJ274" i="9"/>
  <c r="N275" i="9"/>
  <c r="AK275" i="9"/>
  <c r="AL275" i="9"/>
  <c r="AM275" i="9"/>
  <c r="AN275" i="9"/>
  <c r="AQ275" i="9"/>
  <c r="AR275" i="9"/>
  <c r="AS275" i="9"/>
  <c r="AT275" i="9"/>
  <c r="AU275" i="9"/>
  <c r="AV275" i="9"/>
  <c r="AY275" i="9"/>
  <c r="AZ275" i="9"/>
  <c r="BA275" i="9"/>
  <c r="BB275" i="9"/>
  <c r="BC275" i="9"/>
  <c r="AP275" i="9" s="1"/>
  <c r="BD275" i="9"/>
  <c r="AO275" i="9" s="1"/>
  <c r="BE275" i="9"/>
  <c r="BF275" i="9"/>
  <c r="BG275" i="9"/>
  <c r="BH275" i="9"/>
  <c r="BI275" i="9"/>
  <c r="BJ275" i="9"/>
  <c r="N276" i="9"/>
  <c r="AK276" i="9"/>
  <c r="AL276" i="9"/>
  <c r="AM276" i="9"/>
  <c r="AN276" i="9"/>
  <c r="AQ276" i="9"/>
  <c r="AR276" i="9"/>
  <c r="AS276" i="9"/>
  <c r="AT276" i="9"/>
  <c r="AU276" i="9"/>
  <c r="AV276" i="9"/>
  <c r="AY276" i="9"/>
  <c r="AZ276" i="9"/>
  <c r="BA276" i="9"/>
  <c r="BB276" i="9"/>
  <c r="BC276" i="9"/>
  <c r="AP276" i="9" s="1"/>
  <c r="BD276" i="9"/>
  <c r="AO276" i="9" s="1"/>
  <c r="BE276" i="9"/>
  <c r="BF276" i="9"/>
  <c r="BG276" i="9"/>
  <c r="BH276" i="9"/>
  <c r="BI276" i="9"/>
  <c r="BJ276" i="9"/>
  <c r="N277" i="9"/>
  <c r="AK277" i="9"/>
  <c r="AL277" i="9"/>
  <c r="AM277" i="9"/>
  <c r="AN277" i="9"/>
  <c r="AQ277" i="9"/>
  <c r="AR277" i="9"/>
  <c r="AS277" i="9"/>
  <c r="AT277" i="9"/>
  <c r="AU277" i="9"/>
  <c r="AV277" i="9"/>
  <c r="AY277" i="9"/>
  <c r="AZ277" i="9"/>
  <c r="BA277" i="9"/>
  <c r="BB277" i="9"/>
  <c r="BC277" i="9"/>
  <c r="BD277" i="9"/>
  <c r="BE277" i="9"/>
  <c r="BF277" i="9"/>
  <c r="BG277" i="9"/>
  <c r="BH277" i="9"/>
  <c r="BI277" i="9"/>
  <c r="BJ277" i="9"/>
  <c r="N278" i="9"/>
  <c r="AK278" i="9"/>
  <c r="AL278" i="9"/>
  <c r="AM278" i="9"/>
  <c r="AN278" i="9"/>
  <c r="AQ278" i="9"/>
  <c r="AR278" i="9"/>
  <c r="AS278" i="9"/>
  <c r="AT278" i="9"/>
  <c r="AU278" i="9"/>
  <c r="AV278" i="9"/>
  <c r="AY278" i="9"/>
  <c r="AZ278" i="9"/>
  <c r="BA278" i="9"/>
  <c r="BB278" i="9"/>
  <c r="BC278" i="9"/>
  <c r="AP278" i="9" s="1"/>
  <c r="BD278" i="9"/>
  <c r="AO278" i="9" s="1"/>
  <c r="BE278" i="9"/>
  <c r="BF278" i="9"/>
  <c r="BG278" i="9"/>
  <c r="BH278" i="9"/>
  <c r="BI278" i="9"/>
  <c r="BJ278" i="9"/>
  <c r="N279" i="9"/>
  <c r="AK279" i="9"/>
  <c r="AL279" i="9"/>
  <c r="AM279" i="9"/>
  <c r="AN279" i="9"/>
  <c r="AQ279" i="9"/>
  <c r="AR279" i="9"/>
  <c r="AS279" i="9"/>
  <c r="AT279" i="9"/>
  <c r="AU279" i="9"/>
  <c r="AV279" i="9"/>
  <c r="AY279" i="9"/>
  <c r="AZ279" i="9"/>
  <c r="BA279" i="9"/>
  <c r="BB279" i="9"/>
  <c r="BC279" i="9"/>
  <c r="BD279" i="9"/>
  <c r="AO279" i="9" s="1"/>
  <c r="BE279" i="9"/>
  <c r="BF279" i="9"/>
  <c r="BG279" i="9"/>
  <c r="BH279" i="9"/>
  <c r="BI279" i="9"/>
  <c r="BJ279" i="9"/>
  <c r="N280" i="9"/>
  <c r="AK280" i="9"/>
  <c r="AL280" i="9"/>
  <c r="AM280" i="9"/>
  <c r="AN280" i="9"/>
  <c r="AQ280" i="9"/>
  <c r="AR280" i="9"/>
  <c r="AS280" i="9"/>
  <c r="AT280" i="9"/>
  <c r="AU280" i="9"/>
  <c r="AV280" i="9"/>
  <c r="AY280" i="9"/>
  <c r="AZ280" i="9"/>
  <c r="BA280" i="9"/>
  <c r="BB280" i="9"/>
  <c r="BC280" i="9"/>
  <c r="AP280" i="9" s="1"/>
  <c r="BD280" i="9"/>
  <c r="AO280" i="9" s="1"/>
  <c r="BE280" i="9"/>
  <c r="BF280" i="9"/>
  <c r="BG280" i="9"/>
  <c r="BH280" i="9"/>
  <c r="BI280" i="9"/>
  <c r="BJ280" i="9"/>
  <c r="N281" i="9"/>
  <c r="AK281" i="9"/>
  <c r="AL281" i="9"/>
  <c r="AM281" i="9"/>
  <c r="AN281" i="9"/>
  <c r="AQ281" i="9"/>
  <c r="AR281" i="9"/>
  <c r="AS281" i="9"/>
  <c r="AT281" i="9"/>
  <c r="AU281" i="9"/>
  <c r="AV281" i="9"/>
  <c r="AY281" i="9"/>
  <c r="AZ281" i="9"/>
  <c r="BA281" i="9"/>
  <c r="BB281" i="9"/>
  <c r="BC281" i="9"/>
  <c r="AP281" i="9" s="1"/>
  <c r="BD281" i="9"/>
  <c r="AO281" i="9" s="1"/>
  <c r="BE281" i="9"/>
  <c r="BF281" i="9"/>
  <c r="BG281" i="9"/>
  <c r="BH281" i="9"/>
  <c r="BI281" i="9"/>
  <c r="BJ281" i="9"/>
  <c r="N282" i="9"/>
  <c r="AK282" i="9"/>
  <c r="AL282" i="9"/>
  <c r="AM282" i="9"/>
  <c r="AN282" i="9"/>
  <c r="AQ282" i="9"/>
  <c r="AR282" i="9"/>
  <c r="AS282" i="9"/>
  <c r="AT282" i="9"/>
  <c r="AU282" i="9"/>
  <c r="AV282" i="9"/>
  <c r="AY282" i="9"/>
  <c r="AZ282" i="9"/>
  <c r="BA282" i="9"/>
  <c r="BB282" i="9"/>
  <c r="BC282" i="9"/>
  <c r="BD282" i="9"/>
  <c r="BE282" i="9"/>
  <c r="BF282" i="9"/>
  <c r="BG282" i="9"/>
  <c r="BH282" i="9"/>
  <c r="BI282" i="9"/>
  <c r="BJ282" i="9"/>
  <c r="N283" i="9"/>
  <c r="AK283" i="9"/>
  <c r="AL283" i="9"/>
  <c r="AM283" i="9"/>
  <c r="AN283" i="9"/>
  <c r="AQ283" i="9"/>
  <c r="AR283" i="9"/>
  <c r="AS283" i="9"/>
  <c r="AT283" i="9"/>
  <c r="AU283" i="9"/>
  <c r="AV283" i="9"/>
  <c r="AY283" i="9"/>
  <c r="AZ283" i="9"/>
  <c r="BA283" i="9"/>
  <c r="BB283" i="9"/>
  <c r="BC283" i="9"/>
  <c r="AP283" i="9" s="1"/>
  <c r="BD283" i="9"/>
  <c r="AO283" i="9" s="1"/>
  <c r="BE283" i="9"/>
  <c r="BF283" i="9"/>
  <c r="BG283" i="9"/>
  <c r="BH283" i="9"/>
  <c r="BI283" i="9"/>
  <c r="BJ283" i="9"/>
  <c r="N284" i="9"/>
  <c r="AK284" i="9"/>
  <c r="AL284" i="9"/>
  <c r="AM284" i="9"/>
  <c r="AN284" i="9"/>
  <c r="AQ284" i="9"/>
  <c r="AR284" i="9"/>
  <c r="AS284" i="9"/>
  <c r="AT284" i="9"/>
  <c r="AU284" i="9"/>
  <c r="AV284" i="9"/>
  <c r="AY284" i="9"/>
  <c r="AZ284" i="9"/>
  <c r="BA284" i="9"/>
  <c r="BB284" i="9"/>
  <c r="BC284" i="9"/>
  <c r="AP284" i="9" s="1"/>
  <c r="BD284" i="9"/>
  <c r="AO284" i="9" s="1"/>
  <c r="BE284" i="9"/>
  <c r="BF284" i="9"/>
  <c r="BG284" i="9"/>
  <c r="BH284" i="9"/>
  <c r="BI284" i="9"/>
  <c r="BJ284" i="9"/>
  <c r="N285" i="9"/>
  <c r="AK285" i="9"/>
  <c r="AL285" i="9"/>
  <c r="AM285" i="9"/>
  <c r="AN285" i="9"/>
  <c r="AQ285" i="9"/>
  <c r="AR285" i="9"/>
  <c r="AS285" i="9"/>
  <c r="AT285" i="9"/>
  <c r="AU285" i="9"/>
  <c r="AV285" i="9"/>
  <c r="AY285" i="9"/>
  <c r="AZ285" i="9"/>
  <c r="BA285" i="9"/>
  <c r="BB285" i="9"/>
  <c r="BC285" i="9"/>
  <c r="BD285" i="9"/>
  <c r="BE285" i="9"/>
  <c r="BF285" i="9"/>
  <c r="BG285" i="9"/>
  <c r="BH285" i="9"/>
  <c r="BI285" i="9"/>
  <c r="BJ285" i="9"/>
  <c r="N286" i="9"/>
  <c r="AK286" i="9"/>
  <c r="AL286" i="9"/>
  <c r="AM286" i="9"/>
  <c r="AN286" i="9"/>
  <c r="AQ286" i="9"/>
  <c r="AR286" i="9"/>
  <c r="AS286" i="9"/>
  <c r="AT286" i="9"/>
  <c r="AU286" i="9"/>
  <c r="AV286" i="9"/>
  <c r="AY286" i="9"/>
  <c r="AZ286" i="9"/>
  <c r="BA286" i="9"/>
  <c r="BB286" i="9"/>
  <c r="BC286" i="9"/>
  <c r="AP286" i="9" s="1"/>
  <c r="BD286" i="9"/>
  <c r="AO286" i="9" s="1"/>
  <c r="BE286" i="9"/>
  <c r="BF286" i="9"/>
  <c r="BG286" i="9"/>
  <c r="BH286" i="9"/>
  <c r="BI286" i="9"/>
  <c r="BJ286" i="9"/>
  <c r="N287" i="9"/>
  <c r="AK287" i="9"/>
  <c r="AL287" i="9"/>
  <c r="AM287" i="9"/>
  <c r="AN287" i="9"/>
  <c r="AQ287" i="9"/>
  <c r="AR287" i="9"/>
  <c r="AS287" i="9"/>
  <c r="AT287" i="9"/>
  <c r="AU287" i="9"/>
  <c r="AV287" i="9"/>
  <c r="AY287" i="9"/>
  <c r="AZ287" i="9"/>
  <c r="BA287" i="9"/>
  <c r="BB287" i="9"/>
  <c r="BC287" i="9"/>
  <c r="BD287" i="9"/>
  <c r="AO287" i="9" s="1"/>
  <c r="BE287" i="9"/>
  <c r="BF287" i="9"/>
  <c r="BG287" i="9"/>
  <c r="BH287" i="9"/>
  <c r="BI287" i="9"/>
  <c r="BJ287" i="9"/>
  <c r="N288" i="9"/>
  <c r="AK288" i="9"/>
  <c r="AL288" i="9"/>
  <c r="AM288" i="9"/>
  <c r="AN288" i="9"/>
  <c r="AQ288" i="9"/>
  <c r="AR288" i="9"/>
  <c r="AS288" i="9"/>
  <c r="AT288" i="9"/>
  <c r="AU288" i="9"/>
  <c r="AV288" i="9"/>
  <c r="AY288" i="9"/>
  <c r="AZ288" i="9"/>
  <c r="BA288" i="9"/>
  <c r="BB288" i="9"/>
  <c r="BC288" i="9"/>
  <c r="AP288" i="9" s="1"/>
  <c r="BD288" i="9"/>
  <c r="AO288" i="9" s="1"/>
  <c r="BE288" i="9"/>
  <c r="BF288" i="9"/>
  <c r="BG288" i="9"/>
  <c r="BH288" i="9"/>
  <c r="BI288" i="9"/>
  <c r="BJ288" i="9"/>
  <c r="N289" i="9"/>
  <c r="AK289" i="9"/>
  <c r="AL289" i="9"/>
  <c r="AM289" i="9"/>
  <c r="AN289" i="9"/>
  <c r="AQ289" i="9"/>
  <c r="AR289" i="9"/>
  <c r="AS289" i="9"/>
  <c r="AT289" i="9"/>
  <c r="AU289" i="9"/>
  <c r="AV289" i="9"/>
  <c r="AY289" i="9"/>
  <c r="AZ289" i="9"/>
  <c r="BA289" i="9"/>
  <c r="BB289" i="9"/>
  <c r="BC289" i="9"/>
  <c r="AP289" i="9" s="1"/>
  <c r="BD289" i="9"/>
  <c r="AO289" i="9" s="1"/>
  <c r="BE289" i="9"/>
  <c r="BF289" i="9"/>
  <c r="BG289" i="9"/>
  <c r="BH289" i="9"/>
  <c r="BI289" i="9"/>
  <c r="BJ289" i="9"/>
  <c r="N290" i="9"/>
  <c r="AK290" i="9"/>
  <c r="AL290" i="9"/>
  <c r="AM290" i="9"/>
  <c r="AN290" i="9"/>
  <c r="AQ290" i="9"/>
  <c r="AR290" i="9"/>
  <c r="AS290" i="9"/>
  <c r="AT290" i="9"/>
  <c r="AU290" i="9"/>
  <c r="AV290" i="9"/>
  <c r="AY290" i="9"/>
  <c r="AZ290" i="9"/>
  <c r="BA290" i="9"/>
  <c r="BB290" i="9"/>
  <c r="BC290" i="9"/>
  <c r="AP290" i="9" s="1"/>
  <c r="BD290" i="9"/>
  <c r="BE290" i="9"/>
  <c r="BF290" i="9"/>
  <c r="BG290" i="9"/>
  <c r="BH290" i="9"/>
  <c r="BI290" i="9"/>
  <c r="BJ290" i="9"/>
  <c r="N291" i="9"/>
  <c r="AK291" i="9"/>
  <c r="AL291" i="9"/>
  <c r="AM291" i="9"/>
  <c r="AN291" i="9"/>
  <c r="AQ291" i="9"/>
  <c r="AR291" i="9"/>
  <c r="AS291" i="9"/>
  <c r="AT291" i="9"/>
  <c r="AU291" i="9"/>
  <c r="AV291" i="9"/>
  <c r="AY291" i="9"/>
  <c r="AZ291" i="9"/>
  <c r="BA291" i="9"/>
  <c r="BB291" i="9"/>
  <c r="BC291" i="9"/>
  <c r="AP291" i="9" s="1"/>
  <c r="BD291" i="9"/>
  <c r="AO291" i="9" s="1"/>
  <c r="BE291" i="9"/>
  <c r="BF291" i="9"/>
  <c r="BG291" i="9"/>
  <c r="BH291" i="9"/>
  <c r="BI291" i="9"/>
  <c r="BJ291" i="9"/>
  <c r="N292" i="9"/>
  <c r="AK292" i="9"/>
  <c r="AL292" i="9"/>
  <c r="AM292" i="9"/>
  <c r="AN292" i="9"/>
  <c r="AQ292" i="9"/>
  <c r="AR292" i="9"/>
  <c r="AS292" i="9"/>
  <c r="AT292" i="9"/>
  <c r="AU292" i="9"/>
  <c r="AV292" i="9"/>
  <c r="AY292" i="9"/>
  <c r="AZ292" i="9"/>
  <c r="BA292" i="9"/>
  <c r="BB292" i="9"/>
  <c r="BC292" i="9"/>
  <c r="AP292" i="9" s="1"/>
  <c r="BD292" i="9"/>
  <c r="AO292" i="9" s="1"/>
  <c r="BE292" i="9"/>
  <c r="BF292" i="9"/>
  <c r="BG292" i="9"/>
  <c r="BH292" i="9"/>
  <c r="BI292" i="9"/>
  <c r="BJ292" i="9"/>
  <c r="N293" i="9"/>
  <c r="AK293" i="9"/>
  <c r="AL293" i="9"/>
  <c r="AM293" i="9"/>
  <c r="AN293" i="9"/>
  <c r="AQ293" i="9"/>
  <c r="AR293" i="9"/>
  <c r="AS293" i="9"/>
  <c r="AT293" i="9"/>
  <c r="AU293" i="9"/>
  <c r="AV293" i="9"/>
  <c r="AY293" i="9"/>
  <c r="AZ293" i="9"/>
  <c r="BA293" i="9"/>
  <c r="BB293" i="9"/>
  <c r="BC293" i="9"/>
  <c r="AP293" i="9" s="1"/>
  <c r="BD293" i="9"/>
  <c r="AO293" i="9" s="1"/>
  <c r="BE293" i="9"/>
  <c r="BF293" i="9"/>
  <c r="BG293" i="9"/>
  <c r="BH293" i="9"/>
  <c r="BI293" i="9"/>
  <c r="BJ293" i="9"/>
  <c r="N294" i="9"/>
  <c r="AK294" i="9"/>
  <c r="AL294" i="9"/>
  <c r="AM294" i="9"/>
  <c r="AN294" i="9"/>
  <c r="AQ294" i="9"/>
  <c r="AR294" i="9"/>
  <c r="AS294" i="9"/>
  <c r="AT294" i="9"/>
  <c r="AU294" i="9"/>
  <c r="AV294" i="9"/>
  <c r="AY294" i="9"/>
  <c r="AZ294" i="9"/>
  <c r="BA294" i="9"/>
  <c r="BB294" i="9"/>
  <c r="BC294" i="9"/>
  <c r="BD294" i="9"/>
  <c r="AO294" i="9" s="1"/>
  <c r="BE294" i="9"/>
  <c r="BF294" i="9"/>
  <c r="BG294" i="9"/>
  <c r="BH294" i="9"/>
  <c r="BI294" i="9"/>
  <c r="BJ294" i="9"/>
  <c r="N295" i="9"/>
  <c r="AK295" i="9"/>
  <c r="AL295" i="9"/>
  <c r="AM295" i="9"/>
  <c r="AN295" i="9"/>
  <c r="AQ295" i="9"/>
  <c r="AR295" i="9"/>
  <c r="AS295" i="9"/>
  <c r="AT295" i="9"/>
  <c r="AU295" i="9"/>
  <c r="AV295" i="9"/>
  <c r="AY295" i="9"/>
  <c r="AZ295" i="9"/>
  <c r="BA295" i="9"/>
  <c r="BB295" i="9"/>
  <c r="BC295" i="9"/>
  <c r="AP295" i="9" s="1"/>
  <c r="BD295" i="9"/>
  <c r="AO295" i="9" s="1"/>
  <c r="BE295" i="9"/>
  <c r="BF295" i="9"/>
  <c r="BG295" i="9"/>
  <c r="BH295" i="9"/>
  <c r="BI295" i="9"/>
  <c r="BJ295" i="9"/>
  <c r="D78" i="9"/>
  <c r="E78" i="9"/>
  <c r="F78" i="9"/>
  <c r="G78" i="9"/>
  <c r="H78" i="9"/>
  <c r="I78" i="9"/>
  <c r="J78" i="9"/>
  <c r="K78" i="9"/>
  <c r="L78" i="9"/>
  <c r="M78" i="9"/>
  <c r="D79" i="9"/>
  <c r="E79" i="9"/>
  <c r="F79" i="9"/>
  <c r="G79" i="9"/>
  <c r="H79" i="9"/>
  <c r="I79" i="9"/>
  <c r="J79" i="9"/>
  <c r="K79" i="9"/>
  <c r="L79" i="9"/>
  <c r="M79" i="9"/>
  <c r="C79" i="9"/>
  <c r="C78" i="9"/>
  <c r="V80" i="12" l="1"/>
  <c r="AB80" i="12"/>
  <c r="Z80" i="12"/>
  <c r="W80" i="12"/>
  <c r="Z281" i="10"/>
  <c r="AA225" i="12"/>
  <c r="AB247" i="10"/>
  <c r="X292" i="10"/>
  <c r="AA281" i="10"/>
  <c r="AC293" i="10"/>
  <c r="W297" i="10"/>
  <c r="AH95" i="12"/>
  <c r="AB108" i="12"/>
  <c r="Z111" i="12"/>
  <c r="AF136" i="12"/>
  <c r="AW94" i="12"/>
  <c r="Y131" i="12"/>
  <c r="X178" i="12"/>
  <c r="AD204" i="12"/>
  <c r="AF222" i="12"/>
  <c r="AC231" i="12"/>
  <c r="AE236" i="12"/>
  <c r="Y269" i="12"/>
  <c r="U269" i="12"/>
  <c r="AF271" i="12"/>
  <c r="Z270" i="12"/>
  <c r="AH270" i="12" s="1"/>
  <c r="W247" i="10"/>
  <c r="U267" i="10"/>
  <c r="Y297" i="10"/>
  <c r="U58" i="11"/>
  <c r="Y142" i="11"/>
  <c r="AC235" i="11"/>
  <c r="X301" i="11"/>
  <c r="AW149" i="12"/>
  <c r="AC97" i="12"/>
  <c r="AB163" i="12"/>
  <c r="V202" i="12"/>
  <c r="X204" i="12"/>
  <c r="W136" i="12"/>
  <c r="AW191" i="12"/>
  <c r="AF245" i="12"/>
  <c r="AI236" i="12"/>
  <c r="W204" i="12"/>
  <c r="Z250" i="12"/>
  <c r="AI250" i="12" s="1"/>
  <c r="Z261" i="12"/>
  <c r="V112" i="12"/>
  <c r="AB262" i="12"/>
  <c r="V262" i="12"/>
  <c r="AD207" i="12"/>
  <c r="W264" i="12"/>
  <c r="AD264" i="12"/>
  <c r="Z266" i="12"/>
  <c r="AI266" i="12" s="1"/>
  <c r="AF259" i="10"/>
  <c r="AG51" i="12"/>
  <c r="AW69" i="11"/>
  <c r="AA111" i="12"/>
  <c r="AC133" i="12"/>
  <c r="X155" i="12"/>
  <c r="AE259" i="12"/>
  <c r="AE264" i="12"/>
  <c r="U265" i="12"/>
  <c r="W271" i="12"/>
  <c r="AA266" i="12"/>
  <c r="Y265" i="12"/>
  <c r="U283" i="10"/>
  <c r="AI50" i="12"/>
  <c r="AG50" i="12"/>
  <c r="AW86" i="12"/>
  <c r="AW101" i="12"/>
  <c r="AA92" i="12"/>
  <c r="AE80" i="12"/>
  <c r="AW58" i="12"/>
  <c r="AD89" i="12"/>
  <c r="AB98" i="12"/>
  <c r="Y102" i="12"/>
  <c r="X112" i="12"/>
  <c r="AE97" i="12"/>
  <c r="AA89" i="12"/>
  <c r="BK37" i="12"/>
  <c r="BL83" i="12"/>
  <c r="AD83" i="12" s="1"/>
  <c r="X103" i="12"/>
  <c r="X98" i="12"/>
  <c r="AA98" i="12"/>
  <c r="AH98" i="12" s="1"/>
  <c r="BL37" i="12"/>
  <c r="AW195" i="11"/>
  <c r="U284" i="11"/>
  <c r="AB273" i="11"/>
  <c r="AD284" i="11"/>
  <c r="U289" i="11"/>
  <c r="X284" i="11"/>
  <c r="AE284" i="11"/>
  <c r="AB284" i="11"/>
  <c r="AD295" i="11"/>
  <c r="X295" i="11"/>
  <c r="Y88" i="11"/>
  <c r="Z285" i="11"/>
  <c r="X279" i="11"/>
  <c r="U279" i="11"/>
  <c r="AF279" i="11"/>
  <c r="AE279" i="11"/>
  <c r="W88" i="11"/>
  <c r="Z279" i="11"/>
  <c r="AC279" i="11"/>
  <c r="Y290" i="11"/>
  <c r="X299" i="11"/>
  <c r="AF301" i="11"/>
  <c r="V299" i="11"/>
  <c r="AC275" i="11"/>
  <c r="Y284" i="11"/>
  <c r="U275" i="11"/>
  <c r="AF290" i="11"/>
  <c r="U194" i="11"/>
  <c r="U273" i="11"/>
  <c r="AF271" i="11"/>
  <c r="AC281" i="11"/>
  <c r="U271" i="11"/>
  <c r="U290" i="11"/>
  <c r="U285" i="11"/>
  <c r="U227" i="11"/>
  <c r="X234" i="11"/>
  <c r="Z290" i="11"/>
  <c r="AB295" i="11"/>
  <c r="W302" i="11"/>
  <c r="AC295" i="11"/>
  <c r="AD279" i="11"/>
  <c r="AA290" i="11"/>
  <c r="AE285" i="11"/>
  <c r="X285" i="11"/>
  <c r="W290" i="11"/>
  <c r="AF303" i="11"/>
  <c r="AA295" i="11"/>
  <c r="AH295" i="11" s="1"/>
  <c r="AE295" i="11"/>
  <c r="W234" i="11"/>
  <c r="Y298" i="11"/>
  <c r="W272" i="11"/>
  <c r="AE302" i="11"/>
  <c r="Z284" i="11"/>
  <c r="AH284" i="11" s="1"/>
  <c r="X298" i="11"/>
  <c r="U302" i="11"/>
  <c r="V290" i="11"/>
  <c r="AD303" i="11"/>
  <c r="W220" i="11"/>
  <c r="X258" i="11"/>
  <c r="AB279" i="11"/>
  <c r="AE272" i="11"/>
  <c r="V298" i="11"/>
  <c r="Z272" i="11"/>
  <c r="AF298" i="11"/>
  <c r="AC302" i="11"/>
  <c r="AE290" i="11"/>
  <c r="AA259" i="11"/>
  <c r="Z274" i="11"/>
  <c r="AI274" i="11" s="1"/>
  <c r="AD299" i="11"/>
  <c r="V275" i="11"/>
  <c r="V302" i="11"/>
  <c r="AF272" i="11"/>
  <c r="X292" i="11"/>
  <c r="AW279" i="11"/>
  <c r="V292" i="11"/>
  <c r="AD290" i="11"/>
  <c r="AA279" i="11"/>
  <c r="AE292" i="11"/>
  <c r="AA234" i="11"/>
  <c r="X290" i="11"/>
  <c r="Z277" i="11"/>
  <c r="W279" i="11"/>
  <c r="Y272" i="11"/>
  <c r="AB292" i="11"/>
  <c r="AC277" i="11"/>
  <c r="Y279" i="11"/>
  <c r="AD292" i="11"/>
  <c r="AC299" i="11"/>
  <c r="Z292" i="11"/>
  <c r="AI292" i="11" s="1"/>
  <c r="Y302" i="11"/>
  <c r="W204" i="11"/>
  <c r="Z204" i="11"/>
  <c r="V296" i="11"/>
  <c r="AD297" i="11"/>
  <c r="U200" i="11"/>
  <c r="AE294" i="11"/>
  <c r="U291" i="11"/>
  <c r="AD275" i="11"/>
  <c r="AC271" i="11"/>
  <c r="AC297" i="11"/>
  <c r="AD271" i="11"/>
  <c r="AF299" i="11"/>
  <c r="X275" i="11"/>
  <c r="Z293" i="11"/>
  <c r="Y278" i="11"/>
  <c r="Y293" i="11"/>
  <c r="AA194" i="11"/>
  <c r="AD204" i="11"/>
  <c r="W278" i="11"/>
  <c r="W296" i="11"/>
  <c r="Y271" i="11"/>
  <c r="AI271" i="11" s="1"/>
  <c r="AC291" i="11"/>
  <c r="W293" i="11"/>
  <c r="AA298" i="11"/>
  <c r="X271" i="11"/>
  <c r="W301" i="11"/>
  <c r="AC278" i="11"/>
  <c r="Z271" i="11"/>
  <c r="AD194" i="11"/>
  <c r="U204" i="11"/>
  <c r="AE296" i="11"/>
  <c r="AB281" i="11"/>
  <c r="X293" i="11"/>
  <c r="AE293" i="11"/>
  <c r="W299" i="11"/>
  <c r="W271" i="11"/>
  <c r="AE301" i="11"/>
  <c r="X291" i="11"/>
  <c r="AC194" i="11"/>
  <c r="V297" i="11"/>
  <c r="AE291" i="11"/>
  <c r="AE204" i="11"/>
  <c r="Z194" i="11"/>
  <c r="AC234" i="11"/>
  <c r="AA297" i="11"/>
  <c r="AH297" i="11" s="1"/>
  <c r="V291" i="11"/>
  <c r="AA271" i="11"/>
  <c r="AB271" i="11"/>
  <c r="V271" i="11"/>
  <c r="AF138" i="11"/>
  <c r="V110" i="11"/>
  <c r="AE110" i="11"/>
  <c r="AD110" i="11"/>
  <c r="AF148" i="11"/>
  <c r="W106" i="11"/>
  <c r="X138" i="11"/>
  <c r="U141" i="11"/>
  <c r="AB181" i="11"/>
  <c r="AW85" i="11"/>
  <c r="AW86" i="11"/>
  <c r="BK86" i="11"/>
  <c r="BL86" i="11"/>
  <c r="AA86" i="11" s="1"/>
  <c r="BK85" i="11"/>
  <c r="AH294" i="10"/>
  <c r="AW226" i="10"/>
  <c r="BJ77" i="10"/>
  <c r="AB250" i="10"/>
  <c r="Z246" i="10"/>
  <c r="W295" i="10"/>
  <c r="AC288" i="10"/>
  <c r="AD245" i="10"/>
  <c r="W271" i="10"/>
  <c r="X281" i="10"/>
  <c r="AA274" i="10"/>
  <c r="AH274" i="10" s="1"/>
  <c r="Z292" i="10"/>
  <c r="X297" i="10"/>
  <c r="V296" i="10"/>
  <c r="Y296" i="10"/>
  <c r="AG296" i="10" s="1"/>
  <c r="AE291" i="10"/>
  <c r="BD77" i="10"/>
  <c r="AF296" i="10"/>
  <c r="BE76" i="10"/>
  <c r="AY60" i="10"/>
  <c r="Y246" i="10"/>
  <c r="AB280" i="10"/>
  <c r="W242" i="10"/>
  <c r="Z249" i="10"/>
  <c r="AE295" i="10"/>
  <c r="AA291" i="10"/>
  <c r="V271" i="10"/>
  <c r="AF281" i="10"/>
  <c r="AF297" i="10"/>
  <c r="AC296" i="10"/>
  <c r="AD291" i="10"/>
  <c r="AB242" i="10"/>
  <c r="AI274" i="10"/>
  <c r="BG77" i="10"/>
  <c r="AT68" i="10"/>
  <c r="U247" i="10"/>
  <c r="AE247" i="10"/>
  <c r="V249" i="10"/>
  <c r="U271" i="10"/>
  <c r="AG271" i="10" s="1"/>
  <c r="AD281" i="10"/>
  <c r="Y288" i="10"/>
  <c r="AD251" i="10"/>
  <c r="AA293" i="10"/>
  <c r="AB291" i="10"/>
  <c r="AD271" i="10"/>
  <c r="AD296" i="10"/>
  <c r="Z291" i="10"/>
  <c r="AI291" i="10" s="1"/>
  <c r="U246" i="10"/>
  <c r="Z268" i="10"/>
  <c r="AI285" i="10"/>
  <c r="AK68" i="10"/>
  <c r="AC247" i="10"/>
  <c r="Z271" i="10"/>
  <c r="Y281" i="10"/>
  <c r="AH273" i="10"/>
  <c r="AB286" i="10"/>
  <c r="X291" i="10"/>
  <c r="AG270" i="10"/>
  <c r="BA59" i="10"/>
  <c r="V256" i="10"/>
  <c r="W248" i="10"/>
  <c r="AI281" i="10"/>
  <c r="U256" i="10"/>
  <c r="AW236" i="10"/>
  <c r="BD69" i="10"/>
  <c r="AR68" i="10"/>
  <c r="X246" i="10"/>
  <c r="AE255" i="10"/>
  <c r="AA268" i="10"/>
  <c r="U272" i="10"/>
  <c r="U262" i="10"/>
  <c r="AH259" i="10"/>
  <c r="AC255" i="10"/>
  <c r="AE272" i="10"/>
  <c r="W256" i="10"/>
  <c r="Y280" i="10"/>
  <c r="AI280" i="10" s="1"/>
  <c r="AA246" i="10"/>
  <c r="Z256" i="10"/>
  <c r="AI256" i="10" s="1"/>
  <c r="U268" i="10"/>
  <c r="W287" i="10"/>
  <c r="AI294" i="10"/>
  <c r="AB287" i="10"/>
  <c r="AD256" i="10"/>
  <c r="U287" i="10"/>
  <c r="Y262" i="10"/>
  <c r="V287" i="10"/>
  <c r="U284" i="10"/>
  <c r="AA300" i="10"/>
  <c r="AH300" i="10" s="1"/>
  <c r="AD259" i="10"/>
  <c r="V259" i="10"/>
  <c r="AW273" i="10"/>
  <c r="AC256" i="10"/>
  <c r="BK195" i="10"/>
  <c r="X298" i="10"/>
  <c r="X272" i="10"/>
  <c r="AS68" i="10"/>
  <c r="U255" i="10"/>
  <c r="AF255" i="10"/>
  <c r="AW238" i="10"/>
  <c r="AW202" i="10"/>
  <c r="BE68" i="10"/>
  <c r="AF246" i="10"/>
  <c r="AA251" i="10"/>
  <c r="AH251" i="10" s="1"/>
  <c r="AC262" i="10"/>
  <c r="V257" i="10"/>
  <c r="AE256" i="10"/>
  <c r="AD262" i="10"/>
  <c r="AW280" i="10"/>
  <c r="V246" i="10"/>
  <c r="AC268" i="10"/>
  <c r="AI259" i="10"/>
  <c r="X268" i="10"/>
  <c r="W298" i="10"/>
  <c r="X256" i="10"/>
  <c r="AD284" i="10"/>
  <c r="W267" i="10"/>
  <c r="AB298" i="10"/>
  <c r="AG294" i="10"/>
  <c r="BB59" i="10"/>
  <c r="BL200" i="10"/>
  <c r="AD200" i="10" s="1"/>
  <c r="X255" i="10"/>
  <c r="V298" i="10"/>
  <c r="W255" i="10"/>
  <c r="AA277" i="10"/>
  <c r="AF272" i="10"/>
  <c r="AW230" i="10"/>
  <c r="AK76" i="10"/>
  <c r="BB69" i="10"/>
  <c r="AB257" i="10"/>
  <c r="AW248" i="10"/>
  <c r="Y276" i="10"/>
  <c r="AI276" i="10" s="1"/>
  <c r="V267" i="10"/>
  <c r="AE262" i="10"/>
  <c r="AW274" i="10"/>
  <c r="Y257" i="10"/>
  <c r="X284" i="10"/>
  <c r="AE246" i="10"/>
  <c r="Z276" i="10"/>
  <c r="AA256" i="10"/>
  <c r="AC284" i="10"/>
  <c r="Z297" i="10"/>
  <c r="V284" i="10"/>
  <c r="AC246" i="10"/>
  <c r="AY77" i="10"/>
  <c r="AB255" i="10"/>
  <c r="W272" i="10"/>
  <c r="AF276" i="10"/>
  <c r="AB256" i="10"/>
  <c r="AD267" i="10"/>
  <c r="W246" i="10"/>
  <c r="AD246" i="10"/>
  <c r="AA288" i="10"/>
  <c r="AC259" i="10"/>
  <c r="BL63" i="9"/>
  <c r="AB63" i="9" s="1"/>
  <c r="BL276" i="9"/>
  <c r="W276" i="9" s="1"/>
  <c r="BK63" i="9"/>
  <c r="BL64" i="9"/>
  <c r="Y64" i="9" s="1"/>
  <c r="W63" i="9"/>
  <c r="AE63" i="9"/>
  <c r="AB288" i="10"/>
  <c r="AG285" i="10"/>
  <c r="X100" i="11"/>
  <c r="AB79" i="11"/>
  <c r="AA79" i="11"/>
  <c r="Y79" i="11"/>
  <c r="Z79" i="11"/>
  <c r="V78" i="11"/>
  <c r="AE78" i="11"/>
  <c r="AB183" i="12"/>
  <c r="U184" i="12"/>
  <c r="AE183" i="12"/>
  <c r="V183" i="12"/>
  <c r="X183" i="12"/>
  <c r="W68" i="12"/>
  <c r="AD80" i="12"/>
  <c r="U80" i="12"/>
  <c r="W73" i="12"/>
  <c r="Y74" i="12"/>
  <c r="AI74" i="12" s="1"/>
  <c r="AC81" i="12"/>
  <c r="V82" i="12"/>
  <c r="Y82" i="12"/>
  <c r="AC80" i="12"/>
  <c r="V56" i="12"/>
  <c r="AE59" i="12"/>
  <c r="Z263" i="12"/>
  <c r="AA263" i="12"/>
  <c r="AH263" i="12" s="1"/>
  <c r="AB263" i="12"/>
  <c r="AA268" i="12"/>
  <c r="X268" i="12"/>
  <c r="AF268" i="12"/>
  <c r="Y268" i="12"/>
  <c r="AI268" i="12" s="1"/>
  <c r="Z268" i="12"/>
  <c r="AE263" i="12"/>
  <c r="AF263" i="12"/>
  <c r="AA264" i="12"/>
  <c r="X264" i="12"/>
  <c r="AF264" i="12"/>
  <c r="Y264" i="12"/>
  <c r="Z264" i="12"/>
  <c r="Y263" i="12"/>
  <c r="AI263" i="12" s="1"/>
  <c r="U263" i="12"/>
  <c r="V269" i="12"/>
  <c r="AD269" i="12"/>
  <c r="W269" i="12"/>
  <c r="X269" i="12"/>
  <c r="AE269" i="12"/>
  <c r="AF269" i="12"/>
  <c r="U267" i="12"/>
  <c r="AC267" i="12"/>
  <c r="Z267" i="12"/>
  <c r="AA267" i="12"/>
  <c r="AH267" i="12" s="1"/>
  <c r="AB267" i="12"/>
  <c r="AB269" i="12"/>
  <c r="X263" i="12"/>
  <c r="W267" i="12"/>
  <c r="AA269" i="12"/>
  <c r="AH269" i="12" s="1"/>
  <c r="U271" i="12"/>
  <c r="AC271" i="12"/>
  <c r="Z271" i="12"/>
  <c r="AI271" i="12" s="1"/>
  <c r="AA271" i="12"/>
  <c r="AB271" i="12"/>
  <c r="AI269" i="12"/>
  <c r="AC264" i="12"/>
  <c r="W270" i="12"/>
  <c r="AE270" i="12"/>
  <c r="AB270" i="12"/>
  <c r="AD270" i="12"/>
  <c r="U270" i="12"/>
  <c r="AC270" i="12"/>
  <c r="V270" i="12"/>
  <c r="W266" i="12"/>
  <c r="AE266" i="12"/>
  <c r="AB266" i="12"/>
  <c r="U266" i="12"/>
  <c r="AC266" i="12"/>
  <c r="V266" i="12"/>
  <c r="AD266" i="12"/>
  <c r="AC269" i="12"/>
  <c r="AC263" i="12"/>
  <c r="AE268" i="12"/>
  <c r="Y267" i="12"/>
  <c r="AF267" i="12"/>
  <c r="AD267" i="12"/>
  <c r="X270" i="12"/>
  <c r="AH265" i="12"/>
  <c r="AD263" i="12"/>
  <c r="W263" i="12"/>
  <c r="AI265" i="12"/>
  <c r="AB264" i="12"/>
  <c r="W268" i="12"/>
  <c r="V265" i="12"/>
  <c r="AD265" i="12"/>
  <c r="W265" i="12"/>
  <c r="AE265" i="12"/>
  <c r="X265" i="12"/>
  <c r="AF265" i="12"/>
  <c r="AD271" i="12"/>
  <c r="V268" i="12"/>
  <c r="AE267" i="12"/>
  <c r="AF270" i="12"/>
  <c r="AD268" i="12"/>
  <c r="V264" i="12"/>
  <c r="AB268" i="12"/>
  <c r="X267" i="12"/>
  <c r="AI189" i="12"/>
  <c r="X188" i="12"/>
  <c r="AC211" i="12"/>
  <c r="AB210" i="12"/>
  <c r="AE223" i="12"/>
  <c r="Y215" i="12"/>
  <c r="AF208" i="12"/>
  <c r="W195" i="12"/>
  <c r="AE252" i="12"/>
  <c r="AE215" i="12"/>
  <c r="AF254" i="12"/>
  <c r="U195" i="12"/>
  <c r="AA194" i="12"/>
  <c r="AB209" i="12"/>
  <c r="Y226" i="12"/>
  <c r="AW225" i="12"/>
  <c r="AE195" i="12"/>
  <c r="AW233" i="12"/>
  <c r="AD195" i="12"/>
  <c r="W228" i="12"/>
  <c r="V254" i="12"/>
  <c r="AB195" i="12"/>
  <c r="Y205" i="12"/>
  <c r="AE209" i="12"/>
  <c r="AD226" i="12"/>
  <c r="Y246" i="12"/>
  <c r="AA246" i="12"/>
  <c r="AA230" i="12"/>
  <c r="AD246" i="12"/>
  <c r="Z229" i="12"/>
  <c r="AI261" i="12"/>
  <c r="U246" i="12"/>
  <c r="AB226" i="12"/>
  <c r="AH189" i="12"/>
  <c r="U188" i="12"/>
  <c r="Y210" i="12"/>
  <c r="U208" i="12"/>
  <c r="U205" i="12"/>
  <c r="Z223" i="12"/>
  <c r="Y183" i="12"/>
  <c r="U256" i="12"/>
  <c r="Z215" i="12"/>
  <c r="V230" i="12"/>
  <c r="AD254" i="12"/>
  <c r="AE205" i="12"/>
  <c r="Y254" i="12"/>
  <c r="AC209" i="12"/>
  <c r="AC226" i="12"/>
  <c r="AB188" i="12"/>
  <c r="V215" i="12"/>
  <c r="W255" i="12"/>
  <c r="X230" i="12"/>
  <c r="AC195" i="12"/>
  <c r="AF256" i="12"/>
  <c r="AA256" i="12"/>
  <c r="AC246" i="12"/>
  <c r="AB257" i="12"/>
  <c r="X236" i="12"/>
  <c r="X226" i="12"/>
  <c r="Y195" i="12"/>
  <c r="AF210" i="12"/>
  <c r="AA210" i="12"/>
  <c r="AF246" i="12"/>
  <c r="AC249" i="12"/>
  <c r="Y209" i="12"/>
  <c r="W215" i="12"/>
  <c r="V246" i="12"/>
  <c r="AI234" i="12"/>
  <c r="AA235" i="12"/>
  <c r="AE230" i="12"/>
  <c r="AD215" i="12"/>
  <c r="AC230" i="12"/>
  <c r="AC261" i="12"/>
  <c r="AF212" i="12"/>
  <c r="AB246" i="12"/>
  <c r="AE191" i="12"/>
  <c r="AD183" i="12"/>
  <c r="AE235" i="12"/>
  <c r="AA208" i="12"/>
  <c r="Y256" i="12"/>
  <c r="AF215" i="12"/>
  <c r="X209" i="12"/>
  <c r="Z205" i="12"/>
  <c r="V224" i="12"/>
  <c r="W209" i="12"/>
  <c r="AE254" i="12"/>
  <c r="Z256" i="12"/>
  <c r="AE246" i="12"/>
  <c r="AD209" i="12"/>
  <c r="V226" i="12"/>
  <c r="X195" i="12"/>
  <c r="Z195" i="12"/>
  <c r="AI195" i="12" s="1"/>
  <c r="Z188" i="12"/>
  <c r="U249" i="12"/>
  <c r="W194" i="12"/>
  <c r="AD208" i="12"/>
  <c r="AF188" i="12"/>
  <c r="V229" i="12"/>
  <c r="Y188" i="12"/>
  <c r="AA205" i="12"/>
  <c r="AC188" i="12"/>
  <c r="AA209" i="12"/>
  <c r="AC205" i="12"/>
  <c r="U215" i="12"/>
  <c r="X215" i="12"/>
  <c r="AF209" i="12"/>
  <c r="Z226" i="12"/>
  <c r="AH261" i="12"/>
  <c r="AE262" i="12"/>
  <c r="W183" i="12"/>
  <c r="AC192" i="12"/>
  <c r="AF192" i="12"/>
  <c r="Y223" i="12"/>
  <c r="V209" i="12"/>
  <c r="W226" i="12"/>
  <c r="Z183" i="12"/>
  <c r="AA215" i="12"/>
  <c r="Z209" i="12"/>
  <c r="AI209" i="12" s="1"/>
  <c r="AF205" i="12"/>
  <c r="Y255" i="12"/>
  <c r="Z213" i="12"/>
  <c r="Z246" i="12"/>
  <c r="AA65" i="12"/>
  <c r="AC60" i="12"/>
  <c r="U151" i="12"/>
  <c r="AA138" i="12"/>
  <c r="X173" i="12"/>
  <c r="AA66" i="12"/>
  <c r="Y66" i="12"/>
  <c r="Y65" i="12"/>
  <c r="AC86" i="12"/>
  <c r="Y93" i="12"/>
  <c r="X59" i="12"/>
  <c r="V108" i="12"/>
  <c r="AB123" i="12"/>
  <c r="AC151" i="12"/>
  <c r="AC123" i="12"/>
  <c r="V170" i="12"/>
  <c r="AD115" i="12"/>
  <c r="AF130" i="12"/>
  <c r="V138" i="12"/>
  <c r="V151" i="12"/>
  <c r="AD177" i="12"/>
  <c r="AD151" i="12"/>
  <c r="V164" i="12"/>
  <c r="W164" i="12"/>
  <c r="AA102" i="12"/>
  <c r="Y164" i="12"/>
  <c r="AF115" i="12"/>
  <c r="W56" i="12"/>
  <c r="X117" i="12"/>
  <c r="AF151" i="12"/>
  <c r="AB151" i="12"/>
  <c r="AC56" i="12"/>
  <c r="AC68" i="12"/>
  <c r="AD60" i="12"/>
  <c r="Z97" i="12"/>
  <c r="AE69" i="12"/>
  <c r="V123" i="12"/>
  <c r="Z123" i="12"/>
  <c r="AI123" i="12" s="1"/>
  <c r="Y132" i="12"/>
  <c r="AD170" i="12"/>
  <c r="U164" i="12"/>
  <c r="W120" i="12"/>
  <c r="U138" i="12"/>
  <c r="U183" i="12"/>
  <c r="AD122" i="12"/>
  <c r="Z177" i="12"/>
  <c r="AI177" i="12" s="1"/>
  <c r="Z138" i="12"/>
  <c r="AI138" i="12" s="1"/>
  <c r="Z151" i="12"/>
  <c r="AB170" i="12"/>
  <c r="AE164" i="12"/>
  <c r="AC168" i="12"/>
  <c r="AA183" i="12"/>
  <c r="Z62" i="12"/>
  <c r="AI62" i="12" s="1"/>
  <c r="X177" i="12"/>
  <c r="AE62" i="12"/>
  <c r="U132" i="12"/>
  <c r="AB177" i="12"/>
  <c r="AD164" i="12"/>
  <c r="AF138" i="12"/>
  <c r="Y69" i="12"/>
  <c r="Z69" i="12"/>
  <c r="AA115" i="12"/>
  <c r="X168" i="12"/>
  <c r="W151" i="12"/>
  <c r="Z164" i="12"/>
  <c r="AI164" i="12" s="1"/>
  <c r="V129" i="12"/>
  <c r="W55" i="12"/>
  <c r="V60" i="12"/>
  <c r="AC69" i="12"/>
  <c r="AD62" i="12"/>
  <c r="AC102" i="12"/>
  <c r="Y87" i="12"/>
  <c r="W102" i="12"/>
  <c r="V89" i="12"/>
  <c r="X102" i="12"/>
  <c r="AC99" i="12"/>
  <c r="AE134" i="12"/>
  <c r="AF123" i="12"/>
  <c r="AC163" i="12"/>
  <c r="Y122" i="12"/>
  <c r="AC138" i="12"/>
  <c r="X122" i="12"/>
  <c r="X164" i="12"/>
  <c r="AE163" i="12"/>
  <c r="U177" i="12"/>
  <c r="AC144" i="12"/>
  <c r="AE132" i="12"/>
  <c r="U69" i="12"/>
  <c r="U102" i="12"/>
  <c r="AB102" i="12"/>
  <c r="AD102" i="12"/>
  <c r="W123" i="12"/>
  <c r="AC164" i="12"/>
  <c r="AB138" i="12"/>
  <c r="Y173" i="12"/>
  <c r="U82" i="12"/>
  <c r="AB69" i="12"/>
  <c r="AC65" i="12"/>
  <c r="AW78" i="12"/>
  <c r="AE102" i="12"/>
  <c r="AF102" i="12"/>
  <c r="AB97" i="12"/>
  <c r="W138" i="12"/>
  <c r="W142" i="12"/>
  <c r="W97" i="12"/>
  <c r="AA168" i="12"/>
  <c r="X62" i="12"/>
  <c r="V97" i="12"/>
  <c r="AF122" i="12"/>
  <c r="AA177" i="12"/>
  <c r="AH177" i="12" s="1"/>
  <c r="AA173" i="12"/>
  <c r="W145" i="12"/>
  <c r="Z102" i="12"/>
  <c r="AH102" i="12" s="1"/>
  <c r="V73" i="12"/>
  <c r="U72" i="12"/>
  <c r="Y73" i="12"/>
  <c r="AA73" i="12"/>
  <c r="AH73" i="12" s="1"/>
  <c r="AC72" i="12"/>
  <c r="W72" i="12"/>
  <c r="Z73" i="12"/>
  <c r="AF79" i="12"/>
  <c r="AE73" i="12"/>
  <c r="AD73" i="12"/>
  <c r="AA69" i="12"/>
  <c r="AF69" i="12"/>
  <c r="U73" i="12"/>
  <c r="AB73" i="12"/>
  <c r="AC73" i="12"/>
  <c r="AD69" i="12"/>
  <c r="X73" i="12"/>
  <c r="W69" i="12"/>
  <c r="U68" i="12"/>
  <c r="X69" i="12"/>
  <c r="V37" i="12"/>
  <c r="BK36" i="12"/>
  <c r="BL36" i="12"/>
  <c r="AA36" i="12" s="1"/>
  <c r="AA37" i="12"/>
  <c r="AA57" i="12"/>
  <c r="X57" i="12"/>
  <c r="AA78" i="12"/>
  <c r="AH78" i="12" s="1"/>
  <c r="AD92" i="12"/>
  <c r="Z128" i="12"/>
  <c r="Y128" i="12"/>
  <c r="AB146" i="12"/>
  <c r="AA158" i="12"/>
  <c r="X158" i="12"/>
  <c r="AB158" i="12"/>
  <c r="AE158" i="12"/>
  <c r="V158" i="12"/>
  <c r="U57" i="12"/>
  <c r="X76" i="12"/>
  <c r="AE76" i="12"/>
  <c r="AF174" i="12"/>
  <c r="AD174" i="12"/>
  <c r="AD166" i="12"/>
  <c r="AE166" i="12"/>
  <c r="W259" i="12"/>
  <c r="AF259" i="12"/>
  <c r="AC259" i="12"/>
  <c r="X259" i="12"/>
  <c r="Z259" i="12"/>
  <c r="AI259" i="12" s="1"/>
  <c r="AF238" i="12"/>
  <c r="AC57" i="12"/>
  <c r="AA83" i="12"/>
  <c r="X81" i="12"/>
  <c r="AD81" i="12"/>
  <c r="W81" i="12"/>
  <c r="Y129" i="12"/>
  <c r="AI129" i="12" s="1"/>
  <c r="AD124" i="12"/>
  <c r="AB124" i="12"/>
  <c r="Z124" i="12"/>
  <c r="AI124" i="12" s="1"/>
  <c r="V166" i="12"/>
  <c r="AD157" i="12"/>
  <c r="AC167" i="12"/>
  <c r="AB167" i="12"/>
  <c r="AE167" i="12"/>
  <c r="U167" i="12"/>
  <c r="V167" i="12"/>
  <c r="Y148" i="12"/>
  <c r="X148" i="12"/>
  <c r="AA148" i="12"/>
  <c r="U148" i="12"/>
  <c r="U175" i="12"/>
  <c r="X203" i="12"/>
  <c r="Y232" i="12"/>
  <c r="AC232" i="12"/>
  <c r="U232" i="12"/>
  <c r="AF232" i="12"/>
  <c r="Y185" i="12"/>
  <c r="V185" i="12"/>
  <c r="AC185" i="12"/>
  <c r="W244" i="12"/>
  <c r="AC244" i="12"/>
  <c r="X244" i="12"/>
  <c r="U244" i="12"/>
  <c r="V214" i="12"/>
  <c r="Z214" i="12"/>
  <c r="AI214" i="12" s="1"/>
  <c r="AD214" i="12"/>
  <c r="AF55" i="12"/>
  <c r="X55" i="12"/>
  <c r="AB55" i="12"/>
  <c r="AD146" i="12"/>
  <c r="V220" i="12"/>
  <c r="W220" i="12"/>
  <c r="U248" i="12"/>
  <c r="AB139" i="12"/>
  <c r="U139" i="12"/>
  <c r="W85" i="12"/>
  <c r="AC85" i="12"/>
  <c r="AB219" i="12"/>
  <c r="Z219" i="12"/>
  <c r="X219" i="12"/>
  <c r="X221" i="12"/>
  <c r="AA221" i="12"/>
  <c r="AA242" i="12"/>
  <c r="AB242" i="12"/>
  <c r="AD125" i="12"/>
  <c r="X125" i="12"/>
  <c r="AC139" i="12"/>
  <c r="AE146" i="12"/>
  <c r="AF125" i="12"/>
  <c r="W86" i="12"/>
  <c r="Z86" i="12"/>
  <c r="AB86" i="12"/>
  <c r="Y86" i="12"/>
  <c r="AI86" i="12" s="1"/>
  <c r="AA86" i="12"/>
  <c r="AD86" i="12"/>
  <c r="AF81" i="12"/>
  <c r="U61" i="12"/>
  <c r="AF61" i="12"/>
  <c r="AD59" i="12"/>
  <c r="V59" i="12"/>
  <c r="W59" i="12"/>
  <c r="Y120" i="12"/>
  <c r="AI120" i="12" s="1"/>
  <c r="AB85" i="12"/>
  <c r="AF129" i="12"/>
  <c r="Z101" i="12"/>
  <c r="AF101" i="12"/>
  <c r="Y137" i="12"/>
  <c r="W158" i="12"/>
  <c r="AD202" i="12"/>
  <c r="AB202" i="12"/>
  <c r="Z202" i="12"/>
  <c r="Y202" i="12"/>
  <c r="AC229" i="12"/>
  <c r="AH118" i="12"/>
  <c r="V55" i="12"/>
  <c r="AD55" i="12"/>
  <c r="AB239" i="12"/>
  <c r="Y239" i="12"/>
  <c r="V239" i="12"/>
  <c r="AD239" i="12"/>
  <c r="Y242" i="12"/>
  <c r="AB175" i="12"/>
  <c r="AE175" i="12"/>
  <c r="V175" i="12"/>
  <c r="W175" i="12"/>
  <c r="AC175" i="12"/>
  <c r="V161" i="12"/>
  <c r="AB161" i="12"/>
  <c r="X238" i="12"/>
  <c r="AA238" i="12"/>
  <c r="W238" i="12"/>
  <c r="AD238" i="12"/>
  <c r="V238" i="12"/>
  <c r="AB238" i="12"/>
  <c r="Y238" i="12"/>
  <c r="V83" i="12"/>
  <c r="AC83" i="12"/>
  <c r="AE83" i="12"/>
  <c r="Y83" i="12"/>
  <c r="AF178" i="12"/>
  <c r="AD178" i="12"/>
  <c r="AB178" i="12"/>
  <c r="V178" i="12"/>
  <c r="V157" i="12"/>
  <c r="AB184" i="12"/>
  <c r="AE184" i="12"/>
  <c r="Y221" i="12"/>
  <c r="Y141" i="12"/>
  <c r="AE141" i="12"/>
  <c r="W141" i="12"/>
  <c r="Z141" i="12"/>
  <c r="AB141" i="12"/>
  <c r="W76" i="12"/>
  <c r="V86" i="12"/>
  <c r="AD126" i="12"/>
  <c r="AF126" i="12"/>
  <c r="W166" i="12"/>
  <c r="Z178" i="12"/>
  <c r="AI150" i="12"/>
  <c r="U181" i="12"/>
  <c r="AF181" i="12"/>
  <c r="X181" i="12"/>
  <c r="X107" i="12"/>
  <c r="AA107" i="12"/>
  <c r="AB107" i="12"/>
  <c r="V165" i="12"/>
  <c r="Y165" i="12"/>
  <c r="Z165" i="12"/>
  <c r="AA165" i="12"/>
  <c r="AA240" i="12"/>
  <c r="AA190" i="12"/>
  <c r="AH190" i="12" s="1"/>
  <c r="Z190" i="12"/>
  <c r="AF190" i="12"/>
  <c r="X191" i="12"/>
  <c r="AD191" i="12"/>
  <c r="V191" i="12"/>
  <c r="W191" i="12"/>
  <c r="Z158" i="12"/>
  <c r="AD165" i="12"/>
  <c r="W203" i="12"/>
  <c r="Y244" i="12"/>
  <c r="AF206" i="12"/>
  <c r="Y235" i="12"/>
  <c r="X235" i="12"/>
  <c r="AC235" i="12"/>
  <c r="AB235" i="12"/>
  <c r="Z235" i="12"/>
  <c r="W235" i="12"/>
  <c r="AD235" i="12"/>
  <c r="U235" i="12"/>
  <c r="AF78" i="12"/>
  <c r="U78" i="12"/>
  <c r="AC78" i="12"/>
  <c r="U109" i="12"/>
  <c r="AE109" i="12"/>
  <c r="AA172" i="12"/>
  <c r="AB172" i="12"/>
  <c r="AF172" i="12"/>
  <c r="V146" i="12"/>
  <c r="X146" i="12"/>
  <c r="W146" i="12"/>
  <c r="AB159" i="12"/>
  <c r="W159" i="12"/>
  <c r="AC159" i="12"/>
  <c r="U159" i="12"/>
  <c r="X85" i="12"/>
  <c r="AD159" i="12"/>
  <c r="AA201" i="12"/>
  <c r="AD201" i="12"/>
  <c r="U201" i="12"/>
  <c r="X58" i="12"/>
  <c r="AA58" i="12"/>
  <c r="U86" i="12"/>
  <c r="X86" i="12"/>
  <c r="AE86" i="12"/>
  <c r="AF99" i="12"/>
  <c r="V99" i="12"/>
  <c r="Y99" i="12"/>
  <c r="AA99" i="12"/>
  <c r="U158" i="12"/>
  <c r="Y178" i="12"/>
  <c r="AI178" i="12" s="1"/>
  <c r="V85" i="12"/>
  <c r="W174" i="12"/>
  <c r="AC64" i="12"/>
  <c r="Y64" i="12"/>
  <c r="W157" i="12"/>
  <c r="W161" i="12"/>
  <c r="Y174" i="12"/>
  <c r="V119" i="12"/>
  <c r="AF119" i="12"/>
  <c r="Z119" i="12"/>
  <c r="AC171" i="12"/>
  <c r="W171" i="12"/>
  <c r="U171" i="12"/>
  <c r="AD171" i="12"/>
  <c r="AD206" i="12"/>
  <c r="V219" i="12"/>
  <c r="AC204" i="12"/>
  <c r="U204" i="12"/>
  <c r="AA217" i="12"/>
  <c r="X217" i="12"/>
  <c r="AA229" i="12"/>
  <c r="Y158" i="12"/>
  <c r="AB244" i="12"/>
  <c r="AB56" i="12"/>
  <c r="AB68" i="12"/>
  <c r="Y60" i="12"/>
  <c r="W79" i="12"/>
  <c r="AE68" i="12"/>
  <c r="Z108" i="12"/>
  <c r="AH108" i="12" s="1"/>
  <c r="V79" i="12"/>
  <c r="W223" i="12"/>
  <c r="X130" i="12"/>
  <c r="AA196" i="12"/>
  <c r="AH196" i="12" s="1"/>
  <c r="AW205" i="12"/>
  <c r="Z207" i="12"/>
  <c r="AW207" i="12"/>
  <c r="Z257" i="12"/>
  <c r="Y257" i="12"/>
  <c r="AH198" i="12"/>
  <c r="X138" i="12"/>
  <c r="AD37" i="12"/>
  <c r="U123" i="12"/>
  <c r="X123" i="12"/>
  <c r="Y67" i="12"/>
  <c r="AE56" i="12"/>
  <c r="X79" i="12"/>
  <c r="AC98" i="12"/>
  <c r="AB79" i="12"/>
  <c r="W98" i="12"/>
  <c r="AF98" i="12"/>
  <c r="AH209" i="12"/>
  <c r="AH151" i="12"/>
  <c r="Y98" i="12"/>
  <c r="AI98" i="12" s="1"/>
  <c r="U134" i="12"/>
  <c r="AE187" i="12"/>
  <c r="Y228" i="12"/>
  <c r="AA213" i="12"/>
  <c r="AH213" i="12" s="1"/>
  <c r="AD222" i="12"/>
  <c r="AB234" i="12"/>
  <c r="W234" i="12"/>
  <c r="AB207" i="12"/>
  <c r="Z37" i="12"/>
  <c r="AF37" i="12"/>
  <c r="AE37" i="12"/>
  <c r="Y37" i="12"/>
  <c r="X37" i="12"/>
  <c r="W37" i="12"/>
  <c r="AW230" i="12"/>
  <c r="AE98" i="12"/>
  <c r="AW103" i="12"/>
  <c r="AI118" i="12"/>
  <c r="V98" i="12"/>
  <c r="AW105" i="12"/>
  <c r="X187" i="12"/>
  <c r="X213" i="12"/>
  <c r="AB228" i="12"/>
  <c r="Y258" i="12"/>
  <c r="AH246" i="12"/>
  <c r="AA207" i="12"/>
  <c r="AH207" i="12" s="1"/>
  <c r="AA195" i="12"/>
  <c r="AH195" i="12" s="1"/>
  <c r="AF195" i="12"/>
  <c r="AG195" i="12" s="1"/>
  <c r="AE188" i="12"/>
  <c r="Y36" i="12"/>
  <c r="V96" i="12"/>
  <c r="AG118" i="12"/>
  <c r="AH116" i="12"/>
  <c r="W121" i="12"/>
  <c r="AI151" i="12"/>
  <c r="AH138" i="12"/>
  <c r="U168" i="12"/>
  <c r="AF187" i="12"/>
  <c r="AC213" i="12"/>
  <c r="Y192" i="12"/>
  <c r="AD213" i="12"/>
  <c r="AF213" i="12"/>
  <c r="AD262" i="12"/>
  <c r="AB37" i="12"/>
  <c r="AA143" i="12"/>
  <c r="AD143" i="12"/>
  <c r="AF143" i="12"/>
  <c r="X143" i="12"/>
  <c r="Z143" i="12"/>
  <c r="Y143" i="12"/>
  <c r="AI143" i="12" s="1"/>
  <c r="AE143" i="12"/>
  <c r="AB143" i="12"/>
  <c r="W143" i="12"/>
  <c r="AC143" i="12"/>
  <c r="U143" i="12"/>
  <c r="V143" i="12"/>
  <c r="AA199" i="12"/>
  <c r="X199" i="12"/>
  <c r="AF199" i="12"/>
  <c r="Z199" i="12"/>
  <c r="AC199" i="12"/>
  <c r="V199" i="12"/>
  <c r="Y199" i="12"/>
  <c r="AE199" i="12"/>
  <c r="AB199" i="12"/>
  <c r="U199" i="12"/>
  <c r="AD199" i="12"/>
  <c r="Z77" i="12"/>
  <c r="AA77" i="12"/>
  <c r="X77" i="12"/>
  <c r="Y77" i="12"/>
  <c r="AF77" i="12"/>
  <c r="AC77" i="12"/>
  <c r="AE77" i="12"/>
  <c r="U77" i="12"/>
  <c r="W77" i="12"/>
  <c r="X113" i="12"/>
  <c r="Y147" i="12"/>
  <c r="AA147" i="12"/>
  <c r="AF147" i="12"/>
  <c r="Z147" i="12"/>
  <c r="W147" i="12"/>
  <c r="AB147" i="12"/>
  <c r="AC147" i="12"/>
  <c r="AD147" i="12"/>
  <c r="U147" i="12"/>
  <c r="Z227" i="12"/>
  <c r="AA227" i="12"/>
  <c r="AD227" i="12"/>
  <c r="V227" i="12"/>
  <c r="X227" i="12"/>
  <c r="AF227" i="12"/>
  <c r="W227" i="12"/>
  <c r="AE227" i="12"/>
  <c r="AC227" i="12"/>
  <c r="Y227" i="12"/>
  <c r="AB227" i="12"/>
  <c r="U227" i="12"/>
  <c r="Z247" i="12"/>
  <c r="AI247" i="12" s="1"/>
  <c r="AA247" i="12"/>
  <c r="X247" i="12"/>
  <c r="V247" i="12"/>
  <c r="AD247" i="12"/>
  <c r="AF247" i="12"/>
  <c r="U247" i="12"/>
  <c r="AE247" i="12"/>
  <c r="W247" i="12"/>
  <c r="AC247" i="12"/>
  <c r="AB247" i="12"/>
  <c r="AE237" i="12"/>
  <c r="W237" i="12"/>
  <c r="Z237" i="12"/>
  <c r="AB237" i="12"/>
  <c r="AA237" i="12"/>
  <c r="AD237" i="12"/>
  <c r="V237" i="12"/>
  <c r="AF237" i="12"/>
  <c r="X237" i="12"/>
  <c r="Y237" i="12"/>
  <c r="AC237" i="12"/>
  <c r="Z96" i="12"/>
  <c r="AH156" i="12"/>
  <c r="AB133" i="12"/>
  <c r="U133" i="12"/>
  <c r="W133" i="12"/>
  <c r="AE133" i="12"/>
  <c r="Y133" i="12"/>
  <c r="AA133" i="12"/>
  <c r="AF133" i="12"/>
  <c r="Z133" i="12"/>
  <c r="X133" i="12"/>
  <c r="AD133" i="12"/>
  <c r="V147" i="12"/>
  <c r="AG236" i="12"/>
  <c r="AA243" i="12"/>
  <c r="AC243" i="12"/>
  <c r="AF243" i="12"/>
  <c r="X243" i="12"/>
  <c r="Y243" i="12"/>
  <c r="Z243" i="12"/>
  <c r="AB243" i="12"/>
  <c r="W243" i="12"/>
  <c r="U243" i="12"/>
  <c r="AE243" i="12"/>
  <c r="V243" i="12"/>
  <c r="AC162" i="12"/>
  <c r="U162" i="12"/>
  <c r="Y162" i="12"/>
  <c r="AA162" i="12"/>
  <c r="AF162" i="12"/>
  <c r="Z162" i="12"/>
  <c r="AB162" i="12"/>
  <c r="X162" i="12"/>
  <c r="AD162" i="12"/>
  <c r="AE162" i="12"/>
  <c r="W162" i="12"/>
  <c r="AC250" i="12"/>
  <c r="AA250" i="12"/>
  <c r="AH250" i="12" s="1"/>
  <c r="U250" i="12"/>
  <c r="V250" i="12"/>
  <c r="W250" i="12"/>
  <c r="AE250" i="12"/>
  <c r="AF250" i="12"/>
  <c r="X250" i="12"/>
  <c r="AD250" i="12"/>
  <c r="AB250" i="12"/>
  <c r="AI225" i="12"/>
  <c r="AW189" i="12"/>
  <c r="U63" i="12"/>
  <c r="AC63" i="12"/>
  <c r="Z63" i="12"/>
  <c r="X63" i="12"/>
  <c r="AA63" i="12"/>
  <c r="AB63" i="12"/>
  <c r="AF63" i="12"/>
  <c r="W63" i="12"/>
  <c r="AD63" i="12"/>
  <c r="Y63" i="12"/>
  <c r="V63" i="12"/>
  <c r="Z61" i="12"/>
  <c r="W61" i="12"/>
  <c r="AD61" i="12"/>
  <c r="AE61" i="12"/>
  <c r="X61" i="12"/>
  <c r="V61" i="12"/>
  <c r="Y61" i="12"/>
  <c r="AA88" i="12"/>
  <c r="AD88" i="12"/>
  <c r="AF88" i="12"/>
  <c r="V88" i="12"/>
  <c r="X88" i="12"/>
  <c r="U88" i="12"/>
  <c r="AB88" i="12"/>
  <c r="Z88" i="12"/>
  <c r="AI88" i="12" s="1"/>
  <c r="AE88" i="12"/>
  <c r="AC88" i="12"/>
  <c r="U153" i="12"/>
  <c r="Z153" i="12"/>
  <c r="AI153" i="12" s="1"/>
  <c r="AC153" i="12"/>
  <c r="V153" i="12"/>
  <c r="AD153" i="12"/>
  <c r="AE153" i="12"/>
  <c r="AF153" i="12"/>
  <c r="W153" i="12"/>
  <c r="X153" i="12"/>
  <c r="AC186" i="12"/>
  <c r="Z186" i="12"/>
  <c r="AI186" i="12" s="1"/>
  <c r="AA186" i="12"/>
  <c r="AF186" i="12"/>
  <c r="U186" i="12"/>
  <c r="X186" i="12"/>
  <c r="V186" i="12"/>
  <c r="AE186" i="12"/>
  <c r="W186" i="12"/>
  <c r="AB186" i="12"/>
  <c r="AD186" i="12"/>
  <c r="U67" i="12"/>
  <c r="AC67" i="12"/>
  <c r="Z67" i="12"/>
  <c r="AA67" i="12"/>
  <c r="AB67" i="12"/>
  <c r="AE67" i="12"/>
  <c r="AF67" i="12"/>
  <c r="W67" i="12"/>
  <c r="AD67" i="12"/>
  <c r="X67" i="12"/>
  <c r="U96" i="12"/>
  <c r="AC96" i="12"/>
  <c r="AB96" i="12"/>
  <c r="AE96" i="12"/>
  <c r="AF96" i="12"/>
  <c r="AD96" i="12"/>
  <c r="AA96" i="12"/>
  <c r="X96" i="12"/>
  <c r="AA153" i="12"/>
  <c r="Z110" i="12"/>
  <c r="AE110" i="12"/>
  <c r="W110" i="12"/>
  <c r="X110" i="12"/>
  <c r="AF110" i="12"/>
  <c r="Y110" i="12"/>
  <c r="V110" i="12"/>
  <c r="AB110" i="12"/>
  <c r="AC110" i="12"/>
  <c r="AA110" i="12"/>
  <c r="AD110" i="12"/>
  <c r="U110" i="12"/>
  <c r="AC100" i="12"/>
  <c r="U100" i="12"/>
  <c r="X100" i="12"/>
  <c r="Z100" i="12"/>
  <c r="AE100" i="12"/>
  <c r="AA100" i="12"/>
  <c r="Y100" i="12"/>
  <c r="W100" i="12"/>
  <c r="AD100" i="12"/>
  <c r="AF100" i="12"/>
  <c r="V100" i="12"/>
  <c r="AB153" i="12"/>
  <c r="AA216" i="12"/>
  <c r="X216" i="12"/>
  <c r="W216" i="12"/>
  <c r="Z216" i="12"/>
  <c r="AI216" i="12" s="1"/>
  <c r="AF216" i="12"/>
  <c r="AD216" i="12"/>
  <c r="V216" i="12"/>
  <c r="AE216" i="12"/>
  <c r="AB216" i="12"/>
  <c r="U216" i="12"/>
  <c r="AC216" i="12"/>
  <c r="AW209" i="12"/>
  <c r="AB253" i="12"/>
  <c r="AE253" i="12"/>
  <c r="AF253" i="12"/>
  <c r="X253" i="12"/>
  <c r="W253" i="12"/>
  <c r="Y253" i="12"/>
  <c r="Z253" i="12"/>
  <c r="AH253" i="12" s="1"/>
  <c r="AD253" i="12"/>
  <c r="V253" i="12"/>
  <c r="U253" i="12"/>
  <c r="AC253" i="12"/>
  <c r="W70" i="12"/>
  <c r="AE70" i="12"/>
  <c r="Z70" i="12"/>
  <c r="AB70" i="12"/>
  <c r="AC70" i="12"/>
  <c r="U70" i="12"/>
  <c r="AD70" i="12"/>
  <c r="AA70" i="12"/>
  <c r="X70" i="12"/>
  <c r="AF70" i="12"/>
  <c r="Y70" i="12"/>
  <c r="AI70" i="12" s="1"/>
  <c r="AE181" i="12"/>
  <c r="AB181" i="12"/>
  <c r="AC181" i="12"/>
  <c r="W181" i="12"/>
  <c r="AD181" i="12"/>
  <c r="V181" i="12"/>
  <c r="Z181" i="12"/>
  <c r="AA181" i="12"/>
  <c r="U71" i="12"/>
  <c r="AC71" i="12"/>
  <c r="X71" i="12"/>
  <c r="Z71" i="12"/>
  <c r="AA71" i="12"/>
  <c r="AB71" i="12"/>
  <c r="AE71" i="12"/>
  <c r="AD71" i="12"/>
  <c r="Y71" i="12"/>
  <c r="W71" i="12"/>
  <c r="V71" i="12"/>
  <c r="AC61" i="12"/>
  <c r="Y181" i="12"/>
  <c r="AA251" i="12"/>
  <c r="Y251" i="12"/>
  <c r="Z251" i="12"/>
  <c r="V251" i="12"/>
  <c r="AB251" i="12"/>
  <c r="AF251" i="12"/>
  <c r="X251" i="12"/>
  <c r="U251" i="12"/>
  <c r="AD251" i="12"/>
  <c r="W251" i="12"/>
  <c r="AC251" i="12"/>
  <c r="Y220" i="12"/>
  <c r="Z220" i="12"/>
  <c r="AB220" i="12"/>
  <c r="AC220" i="12"/>
  <c r="AA220" i="12"/>
  <c r="U220" i="12"/>
  <c r="AE220" i="12"/>
  <c r="AD220" i="12"/>
  <c r="X220" i="12"/>
  <c r="AF220" i="12"/>
  <c r="Z211" i="12"/>
  <c r="AA211" i="12"/>
  <c r="AD211" i="12"/>
  <c r="V211" i="12"/>
  <c r="X211" i="12"/>
  <c r="U211" i="12"/>
  <c r="Y211" i="12"/>
  <c r="AB211" i="12"/>
  <c r="AA61" i="12"/>
  <c r="AB160" i="12"/>
  <c r="AE160" i="12"/>
  <c r="W160" i="12"/>
  <c r="Z160" i="12"/>
  <c r="Y160" i="12"/>
  <c r="U160" i="12"/>
  <c r="X160" i="12"/>
  <c r="AF160" i="12"/>
  <c r="V160" i="12"/>
  <c r="AA160" i="12"/>
  <c r="AD160" i="12"/>
  <c r="AC160" i="12"/>
  <c r="AF104" i="12"/>
  <c r="X104" i="12"/>
  <c r="U104" i="12"/>
  <c r="AC104" i="12"/>
  <c r="AD104" i="12"/>
  <c r="AB104" i="12"/>
  <c r="AE104" i="12"/>
  <c r="Y104" i="12"/>
  <c r="Z104" i="12"/>
  <c r="W104" i="12"/>
  <c r="V104" i="12"/>
  <c r="AA104" i="12"/>
  <c r="Z172" i="12"/>
  <c r="AH172" i="12" s="1"/>
  <c r="V172" i="12"/>
  <c r="W172" i="12"/>
  <c r="AE172" i="12"/>
  <c r="AD172" i="12"/>
  <c r="Y172" i="12"/>
  <c r="X172" i="12"/>
  <c r="U172" i="12"/>
  <c r="AC172" i="12"/>
  <c r="W88" i="12"/>
  <c r="W74" i="12"/>
  <c r="AE74" i="12"/>
  <c r="AD74" i="12"/>
  <c r="AF74" i="12"/>
  <c r="U74" i="12"/>
  <c r="AC74" i="12"/>
  <c r="AB74" i="12"/>
  <c r="V74" i="12"/>
  <c r="AA74" i="12"/>
  <c r="AH74" i="12" s="1"/>
  <c r="X74" i="12"/>
  <c r="U84" i="12"/>
  <c r="V84" i="12"/>
  <c r="AA84" i="12"/>
  <c r="AB84" i="12"/>
  <c r="AC84" i="12"/>
  <c r="AD84" i="12"/>
  <c r="AF84" i="12"/>
  <c r="Y84" i="12"/>
  <c r="Z84" i="12"/>
  <c r="X84" i="12"/>
  <c r="AE84" i="12"/>
  <c r="AB77" i="12"/>
  <c r="AB114" i="12"/>
  <c r="X114" i="12"/>
  <c r="Z114" i="12"/>
  <c r="AA114" i="12"/>
  <c r="AD114" i="12"/>
  <c r="Y114" i="12"/>
  <c r="AE114" i="12"/>
  <c r="AF114" i="12"/>
  <c r="AC114" i="12"/>
  <c r="W114" i="12"/>
  <c r="V114" i="12"/>
  <c r="U114" i="12"/>
  <c r="U75" i="12"/>
  <c r="AC75" i="12"/>
  <c r="AE75" i="12"/>
  <c r="AA75" i="12"/>
  <c r="AB75" i="12"/>
  <c r="W75" i="12"/>
  <c r="X75" i="12"/>
  <c r="Z75" i="12"/>
  <c r="V75" i="12"/>
  <c r="AD75" i="12"/>
  <c r="Y75" i="12"/>
  <c r="U149" i="12"/>
  <c r="AE149" i="12"/>
  <c r="AB149" i="12"/>
  <c r="AC149" i="12"/>
  <c r="W149" i="12"/>
  <c r="AF149" i="12"/>
  <c r="AA149" i="12"/>
  <c r="AH149" i="12" s="1"/>
  <c r="X149" i="12"/>
  <c r="Y149" i="12"/>
  <c r="Z149" i="12"/>
  <c r="AD149" i="12"/>
  <c r="V149" i="12"/>
  <c r="AG127" i="12"/>
  <c r="V77" i="12"/>
  <c r="V241" i="12"/>
  <c r="W241" i="12"/>
  <c r="AB241" i="12"/>
  <c r="AC241" i="12"/>
  <c r="U241" i="12"/>
  <c r="AE241" i="12"/>
  <c r="Y241" i="12"/>
  <c r="AA241" i="12"/>
  <c r="Z241" i="12"/>
  <c r="AD241" i="12"/>
  <c r="X241" i="12"/>
  <c r="Z196" i="12"/>
  <c r="AI196" i="12" s="1"/>
  <c r="V196" i="12"/>
  <c r="AF196" i="12"/>
  <c r="AD196" i="12"/>
  <c r="AB196" i="12"/>
  <c r="W196" i="12"/>
  <c r="AE196" i="12"/>
  <c r="U196" i="12"/>
  <c r="AC196" i="12"/>
  <c r="X196" i="12"/>
  <c r="Z182" i="12"/>
  <c r="AA182" i="12"/>
  <c r="AC182" i="12"/>
  <c r="AF182" i="12"/>
  <c r="U182" i="12"/>
  <c r="X182" i="12"/>
  <c r="AE182" i="12"/>
  <c r="W182" i="12"/>
  <c r="AB182" i="12"/>
  <c r="AD182" i="12"/>
  <c r="Y182" i="12"/>
  <c r="V182" i="12"/>
  <c r="AI255" i="12"/>
  <c r="X106" i="12"/>
  <c r="Z106" i="12"/>
  <c r="AD106" i="12"/>
  <c r="AF106" i="12"/>
  <c r="AE106" i="12"/>
  <c r="V106" i="12"/>
  <c r="W106" i="12"/>
  <c r="Y106" i="12"/>
  <c r="AC106" i="12"/>
  <c r="AA106" i="12"/>
  <c r="AH106" i="12" s="1"/>
  <c r="U106" i="12"/>
  <c r="AB106" i="12"/>
  <c r="Z260" i="12"/>
  <c r="AE260" i="12"/>
  <c r="W260" i="12"/>
  <c r="AD260" i="12"/>
  <c r="AB260" i="12"/>
  <c r="AA260" i="12"/>
  <c r="Y260" i="12"/>
  <c r="AF260" i="12"/>
  <c r="V260" i="12"/>
  <c r="X260" i="12"/>
  <c r="AB91" i="12"/>
  <c r="Y91" i="12"/>
  <c r="Z91" i="12"/>
  <c r="AA91" i="12"/>
  <c r="AE91" i="12"/>
  <c r="X91" i="12"/>
  <c r="AC91" i="12"/>
  <c r="W91" i="12"/>
  <c r="AF91" i="12"/>
  <c r="U91" i="12"/>
  <c r="AD91" i="12"/>
  <c r="V91" i="12"/>
  <c r="AA109" i="12"/>
  <c r="X109" i="12"/>
  <c r="AF109" i="12"/>
  <c r="Y109" i="12"/>
  <c r="V109" i="12"/>
  <c r="AD109" i="12"/>
  <c r="AB109" i="12"/>
  <c r="AC109" i="12"/>
  <c r="AB113" i="12"/>
  <c r="Z113" i="12"/>
  <c r="U113" i="12"/>
  <c r="AA113" i="12"/>
  <c r="W113" i="12"/>
  <c r="V113" i="12"/>
  <c r="AD113" i="12"/>
  <c r="AC113" i="12"/>
  <c r="Y113" i="12"/>
  <c r="AF113" i="12"/>
  <c r="AH111" i="12"/>
  <c r="AB233" i="12"/>
  <c r="W233" i="12"/>
  <c r="V233" i="12"/>
  <c r="AE233" i="12"/>
  <c r="U233" i="12"/>
  <c r="AA233" i="12"/>
  <c r="Y233" i="12"/>
  <c r="X233" i="12"/>
  <c r="Z233" i="12"/>
  <c r="AC233" i="12"/>
  <c r="AF233" i="12"/>
  <c r="U260" i="12"/>
  <c r="AB61" i="12"/>
  <c r="AF211" i="12"/>
  <c r="Y96" i="12"/>
  <c r="Z109" i="12"/>
  <c r="X147" i="12"/>
  <c r="AF75" i="12"/>
  <c r="W211" i="12"/>
  <c r="X105" i="12"/>
  <c r="AA105" i="12"/>
  <c r="AH105" i="12" s="1"/>
  <c r="AC105" i="12"/>
  <c r="AF105" i="12"/>
  <c r="V105" i="12"/>
  <c r="U105" i="12"/>
  <c r="AD105" i="12"/>
  <c r="AB105" i="12"/>
  <c r="Z105" i="12"/>
  <c r="AE105" i="12"/>
  <c r="Y105" i="12"/>
  <c r="W105" i="12"/>
  <c r="AD77" i="12"/>
  <c r="AD233" i="12"/>
  <c r="AE147" i="12"/>
  <c r="AG198" i="12"/>
  <c r="W126" i="12"/>
  <c r="Y126" i="12"/>
  <c r="AB126" i="12"/>
  <c r="AE126" i="12"/>
  <c r="AA126" i="12"/>
  <c r="AB90" i="12"/>
  <c r="Y90" i="12"/>
  <c r="Z90" i="12"/>
  <c r="AA90" i="12"/>
  <c r="AH90" i="12" s="1"/>
  <c r="AI128" i="12"/>
  <c r="AI202" i="12"/>
  <c r="Y156" i="12"/>
  <c r="AI156" i="12" s="1"/>
  <c r="X156" i="12"/>
  <c r="AE156" i="12"/>
  <c r="U156" i="12"/>
  <c r="W156" i="12"/>
  <c r="V156" i="12"/>
  <c r="AD156" i="12"/>
  <c r="AF156" i="12"/>
  <c r="Z154" i="12"/>
  <c r="V154" i="12"/>
  <c r="AA154" i="12"/>
  <c r="AD154" i="12"/>
  <c r="AC154" i="12"/>
  <c r="U154" i="12"/>
  <c r="Y134" i="12"/>
  <c r="AA134" i="12"/>
  <c r="W134" i="12"/>
  <c r="Z134" i="12"/>
  <c r="Y197" i="12"/>
  <c r="W197" i="12"/>
  <c r="U197" i="12"/>
  <c r="Z197" i="12"/>
  <c r="AE197" i="12"/>
  <c r="AF197" i="12"/>
  <c r="AB197" i="12"/>
  <c r="X154" i="12"/>
  <c r="AC161" i="12"/>
  <c r="AA161" i="12"/>
  <c r="AH161" i="12" s="1"/>
  <c r="U161" i="12"/>
  <c r="AF161" i="12"/>
  <c r="AB245" i="12"/>
  <c r="AA252" i="12"/>
  <c r="Z252" i="12"/>
  <c r="X252" i="12"/>
  <c r="Y252" i="12"/>
  <c r="AF252" i="12"/>
  <c r="U101" i="12"/>
  <c r="W66" i="12"/>
  <c r="AE66" i="12"/>
  <c r="AC66" i="12"/>
  <c r="U66" i="12"/>
  <c r="AB66" i="12"/>
  <c r="V66" i="12"/>
  <c r="AB89" i="12"/>
  <c r="AC89" i="12"/>
  <c r="U89" i="12"/>
  <c r="W89" i="12"/>
  <c r="X89" i="12"/>
  <c r="Z89" i="12"/>
  <c r="AE89" i="12"/>
  <c r="U126" i="12"/>
  <c r="Y81" i="12"/>
  <c r="Z81" i="12"/>
  <c r="AA81" i="12"/>
  <c r="AC93" i="12"/>
  <c r="U93" i="12"/>
  <c r="AD93" i="12"/>
  <c r="V93" i="12"/>
  <c r="X93" i="12"/>
  <c r="Z93" i="12"/>
  <c r="AA93" i="12"/>
  <c r="AB93" i="12"/>
  <c r="AC79" i="12"/>
  <c r="AD79" i="12"/>
  <c r="AE79" i="12"/>
  <c r="U79" i="12"/>
  <c r="AA79" i="12"/>
  <c r="Y101" i="12"/>
  <c r="Y145" i="12"/>
  <c r="W154" i="12"/>
  <c r="AA131" i="12"/>
  <c r="AA140" i="12"/>
  <c r="AH140" i="12" s="1"/>
  <c r="AE125" i="12"/>
  <c r="AH152" i="12"/>
  <c r="U176" i="12"/>
  <c r="V124" i="12"/>
  <c r="AB129" i="12"/>
  <c r="AC129" i="12"/>
  <c r="AD129" i="12"/>
  <c r="AA129" i="12"/>
  <c r="AH129" i="12" s="1"/>
  <c r="AC156" i="12"/>
  <c r="AA174" i="12"/>
  <c r="AH174" i="12" s="1"/>
  <c r="AC174" i="12"/>
  <c r="U174" i="12"/>
  <c r="X174" i="12"/>
  <c r="Y94" i="12"/>
  <c r="AH127" i="12"/>
  <c r="Z85" i="12"/>
  <c r="AA85" i="12"/>
  <c r="Y85" i="12"/>
  <c r="AI85" i="12" s="1"/>
  <c r="AF85" i="12"/>
  <c r="AE124" i="12"/>
  <c r="V135" i="12"/>
  <c r="AE85" i="12"/>
  <c r="AI127" i="12"/>
  <c r="AE174" i="12"/>
  <c r="AE121" i="12"/>
  <c r="X165" i="12"/>
  <c r="AA142" i="12"/>
  <c r="X142" i="12"/>
  <c r="Z142" i="12"/>
  <c r="AI142" i="12" s="1"/>
  <c r="AF142" i="12"/>
  <c r="V142" i="12"/>
  <c r="AC134" i="12"/>
  <c r="AC197" i="12"/>
  <c r="Y245" i="12"/>
  <c r="AH226" i="12"/>
  <c r="V242" i="12"/>
  <c r="AE169" i="12"/>
  <c r="U169" i="12"/>
  <c r="AB169" i="12"/>
  <c r="W169" i="12"/>
  <c r="Z169" i="12"/>
  <c r="AH169" i="12" s="1"/>
  <c r="AC169" i="12"/>
  <c r="AF224" i="12"/>
  <c r="AA163" i="12"/>
  <c r="X163" i="12"/>
  <c r="AF163" i="12"/>
  <c r="Z163" i="12"/>
  <c r="AI163" i="12" s="1"/>
  <c r="AD163" i="12"/>
  <c r="Y190" i="12"/>
  <c r="AI190" i="12" s="1"/>
  <c r="AA130" i="12"/>
  <c r="AD185" i="12"/>
  <c r="Z240" i="12"/>
  <c r="AB240" i="12"/>
  <c r="AD240" i="12"/>
  <c r="X240" i="12"/>
  <c r="Y240" i="12"/>
  <c r="V240" i="12"/>
  <c r="V190" i="12"/>
  <c r="AH150" i="12"/>
  <c r="Y204" i="12"/>
  <c r="Z204" i="12"/>
  <c r="AA204" i="12"/>
  <c r="AH204" i="12" s="1"/>
  <c r="AE204" i="12"/>
  <c r="AF204" i="12"/>
  <c r="AH158" i="12"/>
  <c r="AD197" i="12"/>
  <c r="Z126" i="12"/>
  <c r="AD161" i="12"/>
  <c r="AB223" i="12"/>
  <c r="AC223" i="12"/>
  <c r="X223" i="12"/>
  <c r="AA223" i="12"/>
  <c r="V255" i="12"/>
  <c r="X255" i="12"/>
  <c r="AC245" i="12"/>
  <c r="AB221" i="12"/>
  <c r="Z248" i="12"/>
  <c r="AI248" i="12" s="1"/>
  <c r="AF248" i="12"/>
  <c r="X248" i="12"/>
  <c r="W248" i="12"/>
  <c r="V248" i="12"/>
  <c r="AD248" i="12"/>
  <c r="AE248" i="12"/>
  <c r="W208" i="12"/>
  <c r="Z208" i="12"/>
  <c r="AH208" i="12" s="1"/>
  <c r="AB208" i="12"/>
  <c r="AE208" i="12"/>
  <c r="X208" i="12"/>
  <c r="V208" i="12"/>
  <c r="AE145" i="12"/>
  <c r="AB249" i="12"/>
  <c r="Z174" i="12"/>
  <c r="W200" i="12"/>
  <c r="V228" i="12"/>
  <c r="AE228" i="12"/>
  <c r="Z228" i="12"/>
  <c r="AF228" i="12"/>
  <c r="AD228" i="12"/>
  <c r="X232" i="12"/>
  <c r="U108" i="12"/>
  <c r="W108" i="12"/>
  <c r="AC108" i="12"/>
  <c r="AE108" i="12"/>
  <c r="AF108" i="12"/>
  <c r="AD108" i="12"/>
  <c r="X120" i="12"/>
  <c r="AC120" i="12"/>
  <c r="V120" i="12"/>
  <c r="U120" i="12"/>
  <c r="AB120" i="12"/>
  <c r="AF120" i="12"/>
  <c r="AD101" i="12"/>
  <c r="V101" i="12"/>
  <c r="AA101" i="12"/>
  <c r="AB101" i="12"/>
  <c r="AC101" i="12"/>
  <c r="W111" i="12"/>
  <c r="X111" i="12"/>
  <c r="Y111" i="12"/>
  <c r="AI111" i="12" s="1"/>
  <c r="AF111" i="12"/>
  <c r="AE111" i="12"/>
  <c r="W107" i="12"/>
  <c r="Z107" i="12"/>
  <c r="AI107" i="12" s="1"/>
  <c r="AD107" i="12"/>
  <c r="U107" i="12"/>
  <c r="AC107" i="12"/>
  <c r="V107" i="12"/>
  <c r="AE107" i="12"/>
  <c r="AE120" i="12"/>
  <c r="AF134" i="12"/>
  <c r="AE212" i="12"/>
  <c r="Z212" i="12"/>
  <c r="AI212" i="12" s="1"/>
  <c r="AD212" i="12"/>
  <c r="V212" i="12"/>
  <c r="AI174" i="12"/>
  <c r="AF242" i="12"/>
  <c r="U242" i="12"/>
  <c r="AC242" i="12"/>
  <c r="AE242" i="12"/>
  <c r="AB212" i="12"/>
  <c r="AG215" i="12"/>
  <c r="Z179" i="12"/>
  <c r="AD179" i="12"/>
  <c r="AF179" i="12"/>
  <c r="AA179" i="12"/>
  <c r="X179" i="12"/>
  <c r="AD221" i="12"/>
  <c r="V221" i="12"/>
  <c r="W221" i="12"/>
  <c r="Z221" i="12"/>
  <c r="AC221" i="12"/>
  <c r="AE221" i="12"/>
  <c r="AA135" i="12"/>
  <c r="AF135" i="12"/>
  <c r="X135" i="12"/>
  <c r="X239" i="12"/>
  <c r="AA239" i="12"/>
  <c r="U239" i="12"/>
  <c r="AC239" i="12"/>
  <c r="AF239" i="12"/>
  <c r="AD64" i="12"/>
  <c r="AH225" i="12"/>
  <c r="W64" i="12"/>
  <c r="U64" i="12"/>
  <c r="W58" i="12"/>
  <c r="AE58" i="12"/>
  <c r="U58" i="12"/>
  <c r="AB58" i="12"/>
  <c r="AC58" i="12"/>
  <c r="AD58" i="12"/>
  <c r="Z58" i="12" s="1"/>
  <c r="AE64" i="12"/>
  <c r="AD78" i="12"/>
  <c r="AE78" i="12"/>
  <c r="V78" i="12"/>
  <c r="W78" i="12"/>
  <c r="X78" i="12"/>
  <c r="Y78" i="12"/>
  <c r="AI78" i="12" s="1"/>
  <c r="AB78" i="12"/>
  <c r="AF58" i="12"/>
  <c r="Z66" i="12"/>
  <c r="AH66" i="12" s="1"/>
  <c r="Y76" i="12"/>
  <c r="AE82" i="12"/>
  <c r="W82" i="12"/>
  <c r="X82" i="12"/>
  <c r="Z82" i="12"/>
  <c r="AH82" i="12" s="1"/>
  <c r="AB82" i="12"/>
  <c r="AC82" i="12"/>
  <c r="AD82" i="12"/>
  <c r="U94" i="12"/>
  <c r="U59" i="12"/>
  <c r="AC59" i="12"/>
  <c r="AA59" i="12"/>
  <c r="AB59" i="12"/>
  <c r="AD66" i="12"/>
  <c r="AC126" i="12"/>
  <c r="V81" i="12"/>
  <c r="AC90" i="12"/>
  <c r="Y116" i="12"/>
  <c r="AI116" i="12" s="1"/>
  <c r="X129" i="12"/>
  <c r="Y130" i="12"/>
  <c r="AE130" i="12"/>
  <c r="Z130" i="12"/>
  <c r="AC130" i="12"/>
  <c r="U130" i="12"/>
  <c r="AE154" i="12"/>
  <c r="AF82" i="12"/>
  <c r="X108" i="12"/>
  <c r="V141" i="12"/>
  <c r="AA97" i="12"/>
  <c r="AH97" i="12" s="1"/>
  <c r="X97" i="12"/>
  <c r="Y97" i="12"/>
  <c r="AI97" i="12" s="1"/>
  <c r="AF97" i="12"/>
  <c r="U97" i="12"/>
  <c r="AC111" i="12"/>
  <c r="X128" i="12"/>
  <c r="Z155" i="12"/>
  <c r="AD155" i="12"/>
  <c r="AE155" i="12"/>
  <c r="W155" i="12"/>
  <c r="V155" i="12"/>
  <c r="AA155" i="12"/>
  <c r="AC176" i="12"/>
  <c r="X90" i="12"/>
  <c r="U129" i="12"/>
  <c r="AA159" i="12"/>
  <c r="Z159" i="12"/>
  <c r="Y159" i="12"/>
  <c r="AF159" i="12"/>
  <c r="X159" i="12"/>
  <c r="V174" i="12"/>
  <c r="AE129" i="12"/>
  <c r="AD85" i="12"/>
  <c r="W115" i="12"/>
  <c r="AC115" i="12"/>
  <c r="AE115" i="12"/>
  <c r="U115" i="12"/>
  <c r="Y115" i="12"/>
  <c r="Z115" i="12"/>
  <c r="AH115" i="12" s="1"/>
  <c r="X115" i="12"/>
  <c r="AB115" i="12"/>
  <c r="AB125" i="12"/>
  <c r="AD135" i="12"/>
  <c r="W152" i="12"/>
  <c r="AF152" i="12"/>
  <c r="X152" i="12"/>
  <c r="V152" i="12"/>
  <c r="AC152" i="12"/>
  <c r="AE152" i="12"/>
  <c r="U152" i="12"/>
  <c r="AB152" i="12"/>
  <c r="AD152" i="12"/>
  <c r="W90" i="12"/>
  <c r="U166" i="12"/>
  <c r="AC166" i="12"/>
  <c r="AF166" i="12"/>
  <c r="X166" i="12"/>
  <c r="AA166" i="12"/>
  <c r="AH166" i="12" s="1"/>
  <c r="AE159" i="12"/>
  <c r="AE178" i="12"/>
  <c r="AB142" i="12"/>
  <c r="AF165" i="12"/>
  <c r="AC184" i="12"/>
  <c r="AC202" i="12"/>
  <c r="AF202" i="12"/>
  <c r="AA202" i="12"/>
  <c r="AH202" i="12" s="1"/>
  <c r="U202" i="12"/>
  <c r="X202" i="12"/>
  <c r="AA132" i="12"/>
  <c r="AH132" i="12" s="1"/>
  <c r="AD132" i="12"/>
  <c r="X132" i="12"/>
  <c r="V132" i="12"/>
  <c r="AC132" i="12"/>
  <c r="AF132" i="12"/>
  <c r="U142" i="12"/>
  <c r="AD148" i="12"/>
  <c r="V148" i="12"/>
  <c r="AE148" i="12"/>
  <c r="AB148" i="12"/>
  <c r="W148" i="12"/>
  <c r="Z148" i="12"/>
  <c r="AF148" i="12"/>
  <c r="AC203" i="12"/>
  <c r="AA203" i="12"/>
  <c r="Y203" i="12"/>
  <c r="U203" i="12"/>
  <c r="V203" i="12"/>
  <c r="Z203" i="12"/>
  <c r="AB203" i="12"/>
  <c r="AD203" i="12"/>
  <c r="AF107" i="12"/>
  <c r="AH193" i="12"/>
  <c r="W187" i="12"/>
  <c r="U212" i="12"/>
  <c r="AF203" i="12"/>
  <c r="Y229" i="12"/>
  <c r="AE229" i="12"/>
  <c r="AF229" i="12"/>
  <c r="AB229" i="12"/>
  <c r="X229" i="12"/>
  <c r="W229" i="12"/>
  <c r="AD242" i="12"/>
  <c r="X116" i="12"/>
  <c r="AF155" i="12"/>
  <c r="V169" i="12"/>
  <c r="W163" i="12"/>
  <c r="W193" i="12"/>
  <c r="AF193" i="12"/>
  <c r="AE193" i="12"/>
  <c r="X193" i="12"/>
  <c r="Y193" i="12"/>
  <c r="AI193" i="12" s="1"/>
  <c r="AD193" i="12"/>
  <c r="AC193" i="12"/>
  <c r="U193" i="12"/>
  <c r="V193" i="12"/>
  <c r="AB193" i="12"/>
  <c r="U206" i="12"/>
  <c r="W206" i="12"/>
  <c r="AE206" i="12"/>
  <c r="V206" i="12"/>
  <c r="AB206" i="12"/>
  <c r="AC206" i="12"/>
  <c r="Z135" i="12"/>
  <c r="U191" i="12"/>
  <c r="Z206" i="12"/>
  <c r="AI206" i="12" s="1"/>
  <c r="AC214" i="12"/>
  <c r="X214" i="12"/>
  <c r="U214" i="12"/>
  <c r="AA214" i="12"/>
  <c r="AF214" i="12"/>
  <c r="V252" i="12"/>
  <c r="AG150" i="12"/>
  <c r="AD200" i="12"/>
  <c r="AC219" i="12"/>
  <c r="U219" i="12"/>
  <c r="Y219" i="12"/>
  <c r="AA219" i="12"/>
  <c r="AF219" i="12"/>
  <c r="AD219" i="12"/>
  <c r="AD130" i="12"/>
  <c r="AB166" i="12"/>
  <c r="V204" i="12"/>
  <c r="U221" i="12"/>
  <c r="X218" i="12"/>
  <c r="AH236" i="12"/>
  <c r="AE202" i="12"/>
  <c r="U223" i="12"/>
  <c r="AE240" i="12"/>
  <c r="W257" i="12"/>
  <c r="U257" i="12"/>
  <c r="AC257" i="12"/>
  <c r="V257" i="12"/>
  <c r="AD257" i="12"/>
  <c r="AE257" i="12"/>
  <c r="AC135" i="12"/>
  <c r="AB248" i="12"/>
  <c r="V223" i="12"/>
  <c r="X234" i="12"/>
  <c r="AA234" i="12"/>
  <c r="AH234" i="12" s="1"/>
  <c r="AF234" i="12"/>
  <c r="U234" i="12"/>
  <c r="AC234" i="12"/>
  <c r="AF240" i="12"/>
  <c r="AA257" i="12"/>
  <c r="AH257" i="12" s="1"/>
  <c r="AE218" i="12"/>
  <c r="AA248" i="12"/>
  <c r="AF221" i="12"/>
  <c r="U252" i="12"/>
  <c r="Y208" i="12"/>
  <c r="U210" i="12"/>
  <c r="AC210" i="12"/>
  <c r="AD210" i="12"/>
  <c r="AE210" i="12"/>
  <c r="Z210" i="12"/>
  <c r="V210" i="12"/>
  <c r="AB252" i="12"/>
  <c r="W261" i="12"/>
  <c r="AD261" i="12"/>
  <c r="X261" i="12"/>
  <c r="AF261" i="12"/>
  <c r="V261" i="12"/>
  <c r="AE261" i="12"/>
  <c r="X262" i="12"/>
  <c r="AI89" i="12"/>
  <c r="W60" i="12"/>
  <c r="U87" i="12"/>
  <c r="AE87" i="12"/>
  <c r="V87" i="12"/>
  <c r="W87" i="12"/>
  <c r="AC87" i="12"/>
  <c r="AD87" i="12"/>
  <c r="AA121" i="12"/>
  <c r="AC121" i="12"/>
  <c r="Y121" i="12"/>
  <c r="AF121" i="12"/>
  <c r="X121" i="12"/>
  <c r="U121" i="12"/>
  <c r="AB121" i="12"/>
  <c r="AF90" i="12"/>
  <c r="AC145" i="12"/>
  <c r="U145" i="12"/>
  <c r="AF145" i="12"/>
  <c r="AA145" i="12"/>
  <c r="AD94" i="12"/>
  <c r="V94" i="12"/>
  <c r="AA94" i="12"/>
  <c r="AB94" i="12"/>
  <c r="AC94" i="12"/>
  <c r="X131" i="12"/>
  <c r="Z131" i="12"/>
  <c r="AI131" i="12" s="1"/>
  <c r="AD131" i="12"/>
  <c r="AF131" i="12"/>
  <c r="V131" i="12"/>
  <c r="W131" i="12"/>
  <c r="AE131" i="12"/>
  <c r="V137" i="12"/>
  <c r="W137" i="12"/>
  <c r="AB137" i="12"/>
  <c r="AC137" i="12"/>
  <c r="Z137" i="12"/>
  <c r="AA64" i="12"/>
  <c r="AF64" i="12"/>
  <c r="Z64" i="12"/>
  <c r="X64" i="12"/>
  <c r="V64" i="12"/>
  <c r="AF128" i="12"/>
  <c r="AD145" i="12"/>
  <c r="Y154" i="12"/>
  <c r="Z145" i="12"/>
  <c r="U165" i="12"/>
  <c r="AC165" i="12"/>
  <c r="AB165" i="12"/>
  <c r="AE165" i="12"/>
  <c r="W165" i="12"/>
  <c r="W192" i="12"/>
  <c r="Z192" i="12"/>
  <c r="AA192" i="12"/>
  <c r="AB192" i="12"/>
  <c r="AE192" i="12"/>
  <c r="AE103" i="12"/>
  <c r="W103" i="12"/>
  <c r="U103" i="12"/>
  <c r="AB103" i="12"/>
  <c r="AD103" i="12"/>
  <c r="AC103" i="12"/>
  <c r="AD192" i="12"/>
  <c r="AE245" i="12"/>
  <c r="W245" i="12"/>
  <c r="U245" i="12"/>
  <c r="V245" i="12"/>
  <c r="AB185" i="12"/>
  <c r="AE185" i="12"/>
  <c r="AF185" i="12"/>
  <c r="W185" i="12"/>
  <c r="X185" i="12"/>
  <c r="Z185" i="12"/>
  <c r="AH185" i="12" s="1"/>
  <c r="AG230" i="12"/>
  <c r="W212" i="12"/>
  <c r="AA137" i="12"/>
  <c r="AA231" i="12"/>
  <c r="X231" i="12"/>
  <c r="Z231" i="12"/>
  <c r="AI231" i="12" s="1"/>
  <c r="AB231" i="12"/>
  <c r="AF231" i="12"/>
  <c r="X242" i="12"/>
  <c r="AH89" i="12"/>
  <c r="AA212" i="12"/>
  <c r="AA200" i="12"/>
  <c r="Y200" i="12"/>
  <c r="X200" i="12"/>
  <c r="Z200" i="12"/>
  <c r="AF200" i="12"/>
  <c r="AA255" i="12"/>
  <c r="AH255" i="12" s="1"/>
  <c r="AD255" i="12"/>
  <c r="AB255" i="12"/>
  <c r="AC255" i="12"/>
  <c r="U255" i="12"/>
  <c r="AF66" i="12"/>
  <c r="Z65" i="12"/>
  <c r="AE65" i="12"/>
  <c r="V65" i="12"/>
  <c r="AD65" i="12"/>
  <c r="W65" i="12"/>
  <c r="X65" i="12"/>
  <c r="AB65" i="12"/>
  <c r="Z79" i="12"/>
  <c r="AI79" i="12" s="1"/>
  <c r="AC92" i="12"/>
  <c r="U92" i="12"/>
  <c r="AE92" i="12"/>
  <c r="W92" i="12"/>
  <c r="Z92" i="12"/>
  <c r="AB92" i="12"/>
  <c r="X92" i="12"/>
  <c r="Y92" i="12"/>
  <c r="AF92" i="12"/>
  <c r="U65" i="12"/>
  <c r="Z76" i="12"/>
  <c r="AA76" i="12"/>
  <c r="U76" i="12"/>
  <c r="V76" i="12"/>
  <c r="AC76" i="12"/>
  <c r="AD76" i="12"/>
  <c r="AF76" i="12"/>
  <c r="AE93" i="12"/>
  <c r="AE101" i="12"/>
  <c r="AE81" i="12"/>
  <c r="AF93" i="12"/>
  <c r="V103" i="12"/>
  <c r="AC125" i="12"/>
  <c r="AA120" i="12"/>
  <c r="AH120" i="12" s="1"/>
  <c r="Y161" i="12"/>
  <c r="AI161" i="12" s="1"/>
  <c r="AB87" i="12"/>
  <c r="V90" i="12"/>
  <c r="AB111" i="12"/>
  <c r="AD121" i="12"/>
  <c r="Z121" i="12"/>
  <c r="AD136" i="12"/>
  <c r="AC136" i="12"/>
  <c r="V136" i="12"/>
  <c r="Y136" i="12"/>
  <c r="AI136" i="12" s="1"/>
  <c r="AA136" i="12"/>
  <c r="AH136" i="12" s="1"/>
  <c r="X136" i="12"/>
  <c r="AE136" i="12"/>
  <c r="AD142" i="12"/>
  <c r="U179" i="12"/>
  <c r="AA80" i="12"/>
  <c r="AH80" i="12" s="1"/>
  <c r="X80" i="12"/>
  <c r="AF80" i="12"/>
  <c r="Y80" i="12"/>
  <c r="AI80" i="12" s="1"/>
  <c r="AD120" i="12"/>
  <c r="AB131" i="12"/>
  <c r="AE142" i="12"/>
  <c r="X94" i="12"/>
  <c r="W130" i="12"/>
  <c r="AI166" i="12"/>
  <c r="AA117" i="12"/>
  <c r="AB117" i="12"/>
  <c r="AD117" i="12"/>
  <c r="V117" i="12"/>
  <c r="AC117" i="12"/>
  <c r="Z117" i="12"/>
  <c r="AI117" i="12" s="1"/>
  <c r="AB135" i="12"/>
  <c r="Z94" i="12"/>
  <c r="X137" i="12"/>
  <c r="AC178" i="12"/>
  <c r="U178" i="12"/>
  <c r="AA178" i="12"/>
  <c r="AB64" i="12"/>
  <c r="AA157" i="12"/>
  <c r="AH157" i="12" s="1"/>
  <c r="AC157" i="12"/>
  <c r="U157" i="12"/>
  <c r="X157" i="12"/>
  <c r="AE157" i="12"/>
  <c r="AF157" i="12"/>
  <c r="W170" i="12"/>
  <c r="V111" i="12"/>
  <c r="Y155" i="12"/>
  <c r="AC187" i="12"/>
  <c r="AA187" i="12"/>
  <c r="AH187" i="12" s="1"/>
  <c r="U187" i="12"/>
  <c r="V187" i="12"/>
  <c r="Y187" i="12"/>
  <c r="AI187" i="12" s="1"/>
  <c r="AB187" i="12"/>
  <c r="AD187" i="12"/>
  <c r="Y135" i="12"/>
  <c r="AC142" i="12"/>
  <c r="AD167" i="12"/>
  <c r="AF167" i="12"/>
  <c r="X167" i="12"/>
  <c r="Y167" i="12"/>
  <c r="Z167" i="12"/>
  <c r="AA167" i="12"/>
  <c r="Y179" i="12"/>
  <c r="W132" i="12"/>
  <c r="W167" i="12"/>
  <c r="W117" i="12"/>
  <c r="U200" i="12"/>
  <c r="AE231" i="12"/>
  <c r="AE239" i="12"/>
  <c r="Z103" i="12"/>
  <c r="AH103" i="12" s="1"/>
  <c r="W119" i="12"/>
  <c r="AD119" i="12"/>
  <c r="U119" i="12"/>
  <c r="AE119" i="12"/>
  <c r="AC119" i="12"/>
  <c r="V163" i="12"/>
  <c r="AD169" i="12"/>
  <c r="AA197" i="12"/>
  <c r="Z232" i="12"/>
  <c r="AI232" i="12" s="1"/>
  <c r="AE232" i="12"/>
  <c r="V232" i="12"/>
  <c r="AB232" i="12"/>
  <c r="AD232" i="12"/>
  <c r="Z171" i="12"/>
  <c r="AA171" i="12"/>
  <c r="AF171" i="12"/>
  <c r="Y171" i="12"/>
  <c r="X171" i="12"/>
  <c r="U185" i="12"/>
  <c r="AC240" i="12"/>
  <c r="X145" i="12"/>
  <c r="AB214" i="12"/>
  <c r="AB156" i="12"/>
  <c r="W214" i="12"/>
  <c r="Z245" i="12"/>
  <c r="AD259" i="12"/>
  <c r="AA259" i="12"/>
  <c r="AH259" i="12" s="1"/>
  <c r="AB259" i="12"/>
  <c r="U259" i="12"/>
  <c r="V259" i="12"/>
  <c r="Z218" i="12"/>
  <c r="AI218" i="12" s="1"/>
  <c r="AA206" i="12"/>
  <c r="AA245" i="12"/>
  <c r="AA228" i="12"/>
  <c r="Y169" i="12"/>
  <c r="AB119" i="12"/>
  <c r="U229" i="12"/>
  <c r="AD234" i="12"/>
  <c r="U112" i="12"/>
  <c r="AB112" i="12"/>
  <c r="AC112" i="12"/>
  <c r="W112" i="12"/>
  <c r="Z112" i="12"/>
  <c r="AH112" i="12" s="1"/>
  <c r="AE112" i="12"/>
  <c r="W225" i="12"/>
  <c r="AF225" i="12"/>
  <c r="AE225" i="12"/>
  <c r="AD225" i="12"/>
  <c r="U225" i="12"/>
  <c r="V225" i="12"/>
  <c r="X225" i="12"/>
  <c r="AC225" i="12"/>
  <c r="V200" i="12"/>
  <c r="AB225" i="12"/>
  <c r="AC248" i="12"/>
  <c r="AB144" i="12"/>
  <c r="AE144" i="12"/>
  <c r="Y144" i="12"/>
  <c r="Z144" i="12"/>
  <c r="AH144" i="12" s="1"/>
  <c r="AF144" i="12"/>
  <c r="W144" i="12"/>
  <c r="AC252" i="12"/>
  <c r="W219" i="12"/>
  <c r="AE234" i="12"/>
  <c r="Z262" i="12"/>
  <c r="AH262" i="12" s="1"/>
  <c r="AC262" i="12"/>
  <c r="U262" i="12"/>
  <c r="AF262" i="12"/>
  <c r="U261" i="12"/>
  <c r="AC228" i="12"/>
  <c r="AB157" i="12"/>
  <c r="Z239" i="12"/>
  <c r="AD189" i="12"/>
  <c r="V189" i="12"/>
  <c r="W189" i="12"/>
  <c r="AE189" i="12"/>
  <c r="AB189" i="12"/>
  <c r="AF189" i="12"/>
  <c r="AA56" i="12"/>
  <c r="X56" i="12"/>
  <c r="AF56" i="12"/>
  <c r="AA60" i="12"/>
  <c r="X60" i="12"/>
  <c r="Z60" i="12"/>
  <c r="AF60" i="12"/>
  <c r="W101" i="12"/>
  <c r="Y125" i="12"/>
  <c r="AA125" i="12"/>
  <c r="AH125" i="12" s="1"/>
  <c r="U125" i="12"/>
  <c r="Z125" i="12"/>
  <c r="AH119" i="12"/>
  <c r="AI119" i="12"/>
  <c r="V125" i="12"/>
  <c r="AA141" i="12"/>
  <c r="AC141" i="12"/>
  <c r="U141" i="12"/>
  <c r="X141" i="12"/>
  <c r="AD141" i="12"/>
  <c r="AF141" i="12"/>
  <c r="V128" i="12"/>
  <c r="AE128" i="12"/>
  <c r="W128" i="12"/>
  <c r="AB128" i="12"/>
  <c r="AD128" i="12"/>
  <c r="U128" i="12"/>
  <c r="AA128" i="12"/>
  <c r="AC128" i="12"/>
  <c r="AC124" i="12"/>
  <c r="U124" i="12"/>
  <c r="AA124" i="12"/>
  <c r="AF124" i="12"/>
  <c r="AE90" i="12"/>
  <c r="AI152" i="12"/>
  <c r="AC212" i="12"/>
  <c r="Y140" i="12"/>
  <c r="AI140" i="12" s="1"/>
  <c r="AB140" i="12"/>
  <c r="AD140" i="12"/>
  <c r="AF140" i="12"/>
  <c r="V140" i="12"/>
  <c r="X140" i="12"/>
  <c r="W140" i="12"/>
  <c r="AE140" i="12"/>
  <c r="U140" i="12"/>
  <c r="Z194" i="12"/>
  <c r="U194" i="12"/>
  <c r="V194" i="12"/>
  <c r="X194" i="12"/>
  <c r="AE194" i="12"/>
  <c r="AC194" i="12"/>
  <c r="AD194" i="12"/>
  <c r="U190" i="12"/>
  <c r="W190" i="12"/>
  <c r="AB190" i="12"/>
  <c r="AE190" i="12"/>
  <c r="AC190" i="12"/>
  <c r="Z176" i="12"/>
  <c r="AH176" i="12" s="1"/>
  <c r="AD176" i="12"/>
  <c r="AE176" i="12"/>
  <c r="V176" i="12"/>
  <c r="W176" i="12"/>
  <c r="Y176" i="12"/>
  <c r="AB176" i="12"/>
  <c r="W224" i="12"/>
  <c r="Z224" i="12"/>
  <c r="AE224" i="12"/>
  <c r="AA224" i="12"/>
  <c r="X224" i="12"/>
  <c r="AB224" i="12"/>
  <c r="Y224" i="12"/>
  <c r="W242" i="12"/>
  <c r="V197" i="12"/>
  <c r="AI198" i="12"/>
  <c r="V57" i="12"/>
  <c r="W57" i="12"/>
  <c r="AF57" i="12"/>
  <c r="AD57" i="12"/>
  <c r="AE57" i="12"/>
  <c r="AB60" i="12"/>
  <c r="U56" i="12"/>
  <c r="U60" i="12"/>
  <c r="AD56" i="12"/>
  <c r="AA68" i="12"/>
  <c r="X68" i="12"/>
  <c r="Z68" i="12"/>
  <c r="AI68" i="12" s="1"/>
  <c r="AD68" i="12"/>
  <c r="AF68" i="12"/>
  <c r="V68" i="12"/>
  <c r="X87" i="12"/>
  <c r="Z87" i="12"/>
  <c r="AI87" i="12" s="1"/>
  <c r="AG95" i="12"/>
  <c r="Y108" i="12"/>
  <c r="AB81" i="12"/>
  <c r="AA72" i="12"/>
  <c r="AD72" i="12"/>
  <c r="AF72" i="12"/>
  <c r="V72" i="12"/>
  <c r="X72" i="12"/>
  <c r="Z72" i="12"/>
  <c r="Y72" i="12"/>
  <c r="AB72" i="12"/>
  <c r="AB57" i="12"/>
  <c r="AE99" i="12"/>
  <c r="W99" i="12"/>
  <c r="AB99" i="12"/>
  <c r="Z99" i="12"/>
  <c r="AH99" i="12" s="1"/>
  <c r="V134" i="12"/>
  <c r="AD90" i="12"/>
  <c r="Z139" i="12"/>
  <c r="AI139" i="12" s="1"/>
  <c r="AE139" i="12"/>
  <c r="AF139" i="12"/>
  <c r="V139" i="12"/>
  <c r="X139" i="12"/>
  <c r="AD139" i="12"/>
  <c r="AA139" i="12"/>
  <c r="W139" i="12"/>
  <c r="AC179" i="12"/>
  <c r="AI132" i="12"/>
  <c r="AC170" i="12"/>
  <c r="AF170" i="12"/>
  <c r="U170" i="12"/>
  <c r="AA170" i="12"/>
  <c r="AH170" i="12" s="1"/>
  <c r="X170" i="12"/>
  <c r="AH180" i="12"/>
  <c r="AF94" i="12"/>
  <c r="V116" i="12"/>
  <c r="U116" i="12"/>
  <c r="AC116" i="12"/>
  <c r="AE116" i="12"/>
  <c r="AB116" i="12"/>
  <c r="AD116" i="12"/>
  <c r="V126" i="12"/>
  <c r="AG180" i="12"/>
  <c r="Y103" i="12"/>
  <c r="X124" i="12"/>
  <c r="AB136" i="12"/>
  <c r="AC131" i="12"/>
  <c r="AF137" i="12"/>
  <c r="AF154" i="12"/>
  <c r="AE170" i="12"/>
  <c r="AD111" i="12"/>
  <c r="X161" i="12"/>
  <c r="Y170" i="12"/>
  <c r="AI170" i="12" s="1"/>
  <c r="Y194" i="12"/>
  <c r="AE137" i="12"/>
  <c r="AA184" i="12"/>
  <c r="Y184" i="12"/>
  <c r="Z184" i="12"/>
  <c r="AD184" i="12"/>
  <c r="AF184" i="12"/>
  <c r="W184" i="12"/>
  <c r="X184" i="12"/>
  <c r="AE117" i="12"/>
  <c r="W129" i="12"/>
  <c r="AC200" i="12"/>
  <c r="AI210" i="12"/>
  <c r="Z242" i="12"/>
  <c r="AH242" i="12" s="1"/>
  <c r="U192" i="12"/>
  <c r="Z168" i="12"/>
  <c r="AI168" i="12" s="1"/>
  <c r="W168" i="12"/>
  <c r="AD168" i="12"/>
  <c r="V168" i="12"/>
  <c r="AE168" i="12"/>
  <c r="AF168" i="12"/>
  <c r="X175" i="12"/>
  <c r="Y175" i="12"/>
  <c r="AA175" i="12"/>
  <c r="Z175" i="12"/>
  <c r="AF175" i="12"/>
  <c r="AB201" i="12"/>
  <c r="AE201" i="12"/>
  <c r="Z201" i="12"/>
  <c r="X201" i="12"/>
  <c r="AC201" i="12"/>
  <c r="W201" i="12"/>
  <c r="AF201" i="12"/>
  <c r="Y157" i="12"/>
  <c r="AI157" i="12" s="1"/>
  <c r="X192" i="12"/>
  <c r="Y213" i="12"/>
  <c r="AI213" i="12" s="1"/>
  <c r="W213" i="12"/>
  <c r="AB213" i="12"/>
  <c r="U213" i="12"/>
  <c r="AE213" i="12"/>
  <c r="AC238" i="12"/>
  <c r="Z238" i="12"/>
  <c r="AH238" i="12" s="1"/>
  <c r="U238" i="12"/>
  <c r="Z244" i="12"/>
  <c r="AI244" i="12" s="1"/>
  <c r="V244" i="12"/>
  <c r="AA244" i="12"/>
  <c r="AD244" i="12"/>
  <c r="AE244" i="12"/>
  <c r="U222" i="12"/>
  <c r="AB222" i="12"/>
  <c r="W222" i="12"/>
  <c r="Z222" i="12"/>
  <c r="AI222" i="12" s="1"/>
  <c r="AA222" i="12"/>
  <c r="AC222" i="12"/>
  <c r="AE222" i="12"/>
  <c r="Y249" i="12"/>
  <c r="Z249" i="12"/>
  <c r="AH249" i="12" s="1"/>
  <c r="AE249" i="12"/>
  <c r="W249" i="12"/>
  <c r="AF249" i="12"/>
  <c r="V249" i="12"/>
  <c r="X249" i="12"/>
  <c r="AD249" i="12"/>
  <c r="U55" i="12"/>
  <c r="AC55" i="12"/>
  <c r="AA55" i="12"/>
  <c r="AC146" i="12"/>
  <c r="U146" i="12"/>
  <c r="Y146" i="12"/>
  <c r="AI146" i="12" s="1"/>
  <c r="AF146" i="12"/>
  <c r="AA146" i="12"/>
  <c r="AH146" i="12" s="1"/>
  <c r="AD190" i="12"/>
  <c r="AF176" i="12"/>
  <c r="AA191" i="12"/>
  <c r="AH191" i="12" s="1"/>
  <c r="AB191" i="12"/>
  <c r="AC191" i="12"/>
  <c r="AB217" i="12"/>
  <c r="AE217" i="12"/>
  <c r="Z217" i="12"/>
  <c r="U217" i="12"/>
  <c r="W217" i="12"/>
  <c r="Y217" i="12"/>
  <c r="AI217" i="12" s="1"/>
  <c r="AD217" i="12"/>
  <c r="X245" i="12"/>
  <c r="AI230" i="12"/>
  <c r="U224" i="12"/>
  <c r="X212" i="12"/>
  <c r="Z191" i="12"/>
  <c r="AI191" i="12" s="1"/>
  <c r="U231" i="12"/>
  <c r="AA232" i="12"/>
  <c r="AF191" i="12"/>
  <c r="Y201" i="12"/>
  <c r="AA218" i="12"/>
  <c r="U218" i="12"/>
  <c r="AD218" i="12"/>
  <c r="AC218" i="12"/>
  <c r="AF218" i="12"/>
  <c r="AH230" i="12"/>
  <c r="AD231" i="12"/>
  <c r="AB173" i="12"/>
  <c r="AC173" i="12"/>
  <c r="AE173" i="12"/>
  <c r="U173" i="12"/>
  <c r="V173" i="12"/>
  <c r="AD173" i="12"/>
  <c r="Z173" i="12"/>
  <c r="AI173" i="12" s="1"/>
  <c r="W173" i="12"/>
  <c r="W252" i="12"/>
  <c r="AE214" i="12"/>
  <c r="AE219" i="12"/>
  <c r="W240" i="12"/>
  <c r="V231" i="12"/>
  <c r="W258" i="12"/>
  <c r="AC258" i="12"/>
  <c r="Z258" i="12"/>
  <c r="AD258" i="12"/>
  <c r="AE258" i="12"/>
  <c r="U258" i="12"/>
  <c r="V258" i="12"/>
  <c r="U254" i="12"/>
  <c r="AB254" i="12"/>
  <c r="AC254" i="12"/>
  <c r="W254" i="12"/>
  <c r="X254" i="12"/>
  <c r="Z254" i="12"/>
  <c r="AH254" i="12" s="1"/>
  <c r="AA258" i="12"/>
  <c r="Y303" i="11"/>
  <c r="Z303" i="11"/>
  <c r="AA303" i="11"/>
  <c r="AB303" i="11"/>
  <c r="AF304" i="11"/>
  <c r="V304" i="11"/>
  <c r="AD304" i="11"/>
  <c r="W304" i="11"/>
  <c r="AE304" i="11"/>
  <c r="X304" i="11"/>
  <c r="Y304" i="11"/>
  <c r="U303" i="11"/>
  <c r="X303" i="11"/>
  <c r="AC304" i="11"/>
  <c r="AC303" i="11"/>
  <c r="W303" i="11"/>
  <c r="Z304" i="11"/>
  <c r="AH304" i="11" s="1"/>
  <c r="AB304" i="11"/>
  <c r="U304" i="11"/>
  <c r="V303" i="11"/>
  <c r="Z300" i="11"/>
  <c r="AB300" i="11"/>
  <c r="AD300" i="11"/>
  <c r="V300" i="11"/>
  <c r="AE300" i="11"/>
  <c r="W300" i="11"/>
  <c r="AE282" i="11"/>
  <c r="U282" i="11"/>
  <c r="W282" i="11"/>
  <c r="Z282" i="11"/>
  <c r="AB282" i="11"/>
  <c r="AC282" i="11"/>
  <c r="AD282" i="11"/>
  <c r="V288" i="11"/>
  <c r="AE286" i="11"/>
  <c r="Z276" i="11"/>
  <c r="V276" i="11"/>
  <c r="X276" i="11"/>
  <c r="W276" i="11"/>
  <c r="AD276" i="11"/>
  <c r="AE276" i="11"/>
  <c r="AF276" i="11"/>
  <c r="W289" i="11"/>
  <c r="Y289" i="11"/>
  <c r="Z289" i="11"/>
  <c r="AF289" i="11"/>
  <c r="X289" i="11"/>
  <c r="AE289" i="11"/>
  <c r="AF288" i="11"/>
  <c r="AC294" i="11"/>
  <c r="V289" i="11"/>
  <c r="V272" i="11"/>
  <c r="W288" i="11"/>
  <c r="Y286" i="11"/>
  <c r="U283" i="11"/>
  <c r="W280" i="11"/>
  <c r="AD289" i="11"/>
  <c r="AA282" i="11"/>
  <c r="AD272" i="11"/>
  <c r="Y296" i="11"/>
  <c r="AI296" i="11" s="1"/>
  <c r="AA276" i="11"/>
  <c r="V286" i="11"/>
  <c r="AD296" i="11"/>
  <c r="U276" i="11"/>
  <c r="Z287" i="11"/>
  <c r="AI287" i="11" s="1"/>
  <c r="AA273" i="11"/>
  <c r="AE299" i="11"/>
  <c r="Y299" i="11"/>
  <c r="Z299" i="11"/>
  <c r="AA299" i="11"/>
  <c r="AB299" i="11"/>
  <c r="AA287" i="11"/>
  <c r="AA274" i="11"/>
  <c r="AH274" i="11" s="1"/>
  <c r="AC283" i="11"/>
  <c r="AE275" i="11"/>
  <c r="AD294" i="11"/>
  <c r="AD302" i="11"/>
  <c r="AF302" i="11"/>
  <c r="X302" i="11"/>
  <c r="Z302" i="11"/>
  <c r="AA302" i="11"/>
  <c r="AC273" i="11"/>
  <c r="AA288" i="11"/>
  <c r="X288" i="11"/>
  <c r="U288" i="11"/>
  <c r="AC288" i="11"/>
  <c r="W286" i="11"/>
  <c r="V280" i="11"/>
  <c r="Y282" i="11"/>
  <c r="AI284" i="11"/>
  <c r="AI295" i="11"/>
  <c r="AE280" i="11"/>
  <c r="AA300" i="11"/>
  <c r="AH300" i="11" s="1"/>
  <c r="X283" i="11"/>
  <c r="V285" i="11"/>
  <c r="Y285" i="11"/>
  <c r="AA285" i="11"/>
  <c r="AH285" i="11" s="1"/>
  <c r="AB285" i="11"/>
  <c r="AC285" i="11"/>
  <c r="AD285" i="11"/>
  <c r="V301" i="11"/>
  <c r="AA301" i="11"/>
  <c r="AB301" i="11"/>
  <c r="AC301" i="11"/>
  <c r="AD301" i="11"/>
  <c r="Y301" i="11"/>
  <c r="X270" i="11"/>
  <c r="AF270" i="11"/>
  <c r="Y270" i="11"/>
  <c r="Z270" i="11"/>
  <c r="AA270" i="11"/>
  <c r="X274" i="11"/>
  <c r="Z280" i="11"/>
  <c r="AI280" i="11" s="1"/>
  <c r="AF297" i="11"/>
  <c r="U297" i="11"/>
  <c r="Y297" i="11"/>
  <c r="AI297" i="11" s="1"/>
  <c r="W297" i="11"/>
  <c r="X297" i="11"/>
  <c r="AE297" i="11"/>
  <c r="Z281" i="11"/>
  <c r="AH281" i="11" s="1"/>
  <c r="AD280" i="11"/>
  <c r="AC276" i="11"/>
  <c r="X278" i="11"/>
  <c r="Z278" i="11"/>
  <c r="AA278" i="11"/>
  <c r="AF278" i="11"/>
  <c r="Y276" i="11"/>
  <c r="AA283" i="11"/>
  <c r="X294" i="11"/>
  <c r="AA294" i="11"/>
  <c r="V294" i="11"/>
  <c r="Z294" i="11"/>
  <c r="AI294" i="11" s="1"/>
  <c r="AF294" i="11"/>
  <c r="U287" i="11"/>
  <c r="AF287" i="11"/>
  <c r="V287" i="11"/>
  <c r="X287" i="11"/>
  <c r="AE287" i="11"/>
  <c r="W287" i="11"/>
  <c r="AC287" i="11"/>
  <c r="AD287" i="11"/>
  <c r="X300" i="11"/>
  <c r="AF283" i="11"/>
  <c r="Y300" i="11"/>
  <c r="AB274" i="11"/>
  <c r="AC274" i="11"/>
  <c r="AD274" i="11"/>
  <c r="AE274" i="11"/>
  <c r="U274" i="11"/>
  <c r="V274" i="11"/>
  <c r="W274" i="11"/>
  <c r="AF300" i="11"/>
  <c r="Z301" i="11"/>
  <c r="AB286" i="11"/>
  <c r="AF274" i="11"/>
  <c r="Y291" i="11"/>
  <c r="Z291" i="11"/>
  <c r="AB291" i="11"/>
  <c r="W291" i="11"/>
  <c r="AA291" i="11"/>
  <c r="V270" i="11"/>
  <c r="AD291" i="11"/>
  <c r="W270" i="11"/>
  <c r="Y288" i="11"/>
  <c r="AD278" i="11"/>
  <c r="Z288" i="11"/>
  <c r="U300" i="11"/>
  <c r="AD286" i="11"/>
  <c r="AF286" i="11"/>
  <c r="X286" i="11"/>
  <c r="Z286" i="11"/>
  <c r="AA286" i="11"/>
  <c r="X280" i="11"/>
  <c r="U280" i="11"/>
  <c r="AA280" i="11"/>
  <c r="AB280" i="11"/>
  <c r="AC280" i="11"/>
  <c r="AF280" i="11"/>
  <c r="AE283" i="11"/>
  <c r="W283" i="11"/>
  <c r="Y283" i="11"/>
  <c r="AB283" i="11"/>
  <c r="Z283" i="11"/>
  <c r="U294" i="11"/>
  <c r="AA272" i="11"/>
  <c r="AC272" i="11"/>
  <c r="U272" i="11"/>
  <c r="V282" i="11"/>
  <c r="AB272" i="11"/>
  <c r="AD288" i="11"/>
  <c r="W273" i="11"/>
  <c r="X273" i="11"/>
  <c r="Y273" i="11"/>
  <c r="Z273" i="11"/>
  <c r="AE273" i="11"/>
  <c r="AF273" i="11"/>
  <c r="AD273" i="11"/>
  <c r="AD283" i="11"/>
  <c r="W294" i="11"/>
  <c r="U270" i="11"/>
  <c r="Y275" i="11"/>
  <c r="Z275" i="11"/>
  <c r="AA275" i="11"/>
  <c r="AB275" i="11"/>
  <c r="AE281" i="11"/>
  <c r="AF281" i="11"/>
  <c r="U281" i="11"/>
  <c r="W281" i="11"/>
  <c r="X281" i="11"/>
  <c r="Y281" i="11"/>
  <c r="AD270" i="11"/>
  <c r="AD281" i="11"/>
  <c r="AE270" i="11"/>
  <c r="AA289" i="11"/>
  <c r="AB278" i="11"/>
  <c r="AB289" i="11"/>
  <c r="AB297" i="11"/>
  <c r="U278" i="11"/>
  <c r="AB288" i="11"/>
  <c r="AB293" i="11"/>
  <c r="U293" i="11"/>
  <c r="V293" i="11"/>
  <c r="AA293" i="11"/>
  <c r="AD293" i="11"/>
  <c r="U296" i="11"/>
  <c r="AA296" i="11"/>
  <c r="AH296" i="11" s="1"/>
  <c r="X296" i="11"/>
  <c r="AB296" i="11"/>
  <c r="AC296" i="11"/>
  <c r="AF296" i="11"/>
  <c r="X282" i="11"/>
  <c r="AB294" i="11"/>
  <c r="W285" i="11"/>
  <c r="AC293" i="11"/>
  <c r="AC300" i="11"/>
  <c r="AC286" i="11"/>
  <c r="AE298" i="11"/>
  <c r="U298" i="11"/>
  <c r="W298" i="11"/>
  <c r="Z298" i="11"/>
  <c r="AB298" i="11"/>
  <c r="AC298" i="11"/>
  <c r="W275" i="11"/>
  <c r="V278" i="11"/>
  <c r="V200" i="11"/>
  <c r="Y234" i="11"/>
  <c r="V234" i="11"/>
  <c r="U235" i="11"/>
  <c r="AD234" i="11"/>
  <c r="Z220" i="11"/>
  <c r="AI220" i="11" s="1"/>
  <c r="AF234" i="11"/>
  <c r="U234" i="11"/>
  <c r="X220" i="11"/>
  <c r="Z234" i="11"/>
  <c r="AC92" i="11"/>
  <c r="AD186" i="11"/>
  <c r="AF92" i="11"/>
  <c r="Z118" i="11"/>
  <c r="AI118" i="11" s="1"/>
  <c r="Z186" i="11"/>
  <c r="Y190" i="11"/>
  <c r="AF129" i="11"/>
  <c r="AF120" i="11"/>
  <c r="AE229" i="11"/>
  <c r="AW99" i="11"/>
  <c r="X118" i="11"/>
  <c r="U78" i="11"/>
  <c r="X52" i="11"/>
  <c r="BL85" i="11"/>
  <c r="AA85" i="11" s="1"/>
  <c r="W120" i="11"/>
  <c r="Z94" i="11"/>
  <c r="AC110" i="11"/>
  <c r="Z132" i="11"/>
  <c r="Y181" i="11"/>
  <c r="Z229" i="11"/>
  <c r="AH229" i="11" s="1"/>
  <c r="AF251" i="11"/>
  <c r="U229" i="11"/>
  <c r="AF140" i="11"/>
  <c r="AA141" i="11"/>
  <c r="AE121" i="11"/>
  <c r="X78" i="11"/>
  <c r="Y78" i="11"/>
  <c r="AF78" i="11"/>
  <c r="Z78" i="11"/>
  <c r="AA78" i="11"/>
  <c r="W249" i="11"/>
  <c r="Y120" i="11"/>
  <c r="AI120" i="11" s="1"/>
  <c r="AF121" i="11"/>
  <c r="Y121" i="11"/>
  <c r="AF229" i="11"/>
  <c r="Z106" i="11"/>
  <c r="AB110" i="11"/>
  <c r="X112" i="11"/>
  <c r="AC132" i="11"/>
  <c r="AE218" i="11"/>
  <c r="V105" i="11"/>
  <c r="Y229" i="11"/>
  <c r="AD229" i="11"/>
  <c r="Z141" i="11"/>
  <c r="AH141" i="11" s="1"/>
  <c r="BL49" i="11"/>
  <c r="AA49" i="11" s="1"/>
  <c r="AC79" i="11"/>
  <c r="AD79" i="11"/>
  <c r="AE79" i="11"/>
  <c r="X79" i="11"/>
  <c r="U79" i="11"/>
  <c r="V79" i="11"/>
  <c r="W79" i="11"/>
  <c r="AF79" i="11"/>
  <c r="W78" i="11"/>
  <c r="X229" i="11"/>
  <c r="Y110" i="11"/>
  <c r="U110" i="11"/>
  <c r="V81" i="11"/>
  <c r="X110" i="11"/>
  <c r="AB133" i="11"/>
  <c r="AD120" i="11"/>
  <c r="AA110" i="11"/>
  <c r="AB161" i="11"/>
  <c r="AE112" i="11"/>
  <c r="V229" i="11"/>
  <c r="W229" i="11"/>
  <c r="AB229" i="11"/>
  <c r="Z251" i="11"/>
  <c r="X141" i="11"/>
  <c r="AB269" i="11"/>
  <c r="AC78" i="11"/>
  <c r="AF83" i="11"/>
  <c r="W160" i="11"/>
  <c r="Z110" i="11"/>
  <c r="X251" i="11"/>
  <c r="AE52" i="11"/>
  <c r="AF110" i="11"/>
  <c r="AC229" i="11"/>
  <c r="AF141" i="11"/>
  <c r="AE235" i="11"/>
  <c r="AD258" i="11"/>
  <c r="BL70" i="11"/>
  <c r="AB70" i="11" s="1"/>
  <c r="AD78" i="11"/>
  <c r="AB78" i="11"/>
  <c r="Y130" i="11"/>
  <c r="V190" i="11"/>
  <c r="AA121" i="11"/>
  <c r="AW71" i="11"/>
  <c r="X80" i="11"/>
  <c r="AF88" i="11"/>
  <c r="AB88" i="11"/>
  <c r="V109" i="11"/>
  <c r="U121" i="11"/>
  <c r="AB112" i="11"/>
  <c r="W190" i="11"/>
  <c r="V148" i="11"/>
  <c r="AE148" i="11"/>
  <c r="AE220" i="11"/>
  <c r="V125" i="11"/>
  <c r="AF220" i="11"/>
  <c r="Y204" i="11"/>
  <c r="AD249" i="11"/>
  <c r="AD180" i="11"/>
  <c r="U226" i="11"/>
  <c r="W186" i="11"/>
  <c r="AF162" i="11"/>
  <c r="AE109" i="11"/>
  <c r="AB109" i="11"/>
  <c r="X109" i="11"/>
  <c r="Z150" i="11"/>
  <c r="AI150" i="11" s="1"/>
  <c r="AD187" i="11"/>
  <c r="AA88" i="11"/>
  <c r="AF80" i="11"/>
  <c r="Z88" i="11"/>
  <c r="AI88" i="11" s="1"/>
  <c r="AC121" i="11"/>
  <c r="AA112" i="11"/>
  <c r="W152" i="11"/>
  <c r="Y132" i="11"/>
  <c r="AE190" i="11"/>
  <c r="AA178" i="11"/>
  <c r="AA208" i="11"/>
  <c r="AD148" i="11"/>
  <c r="U132" i="11"/>
  <c r="AC226" i="11"/>
  <c r="X204" i="11"/>
  <c r="AD256" i="11"/>
  <c r="AE88" i="11"/>
  <c r="AC112" i="11"/>
  <c r="X152" i="11"/>
  <c r="W112" i="11"/>
  <c r="X68" i="11"/>
  <c r="AF112" i="11"/>
  <c r="V63" i="11"/>
  <c r="U92" i="11"/>
  <c r="U109" i="11"/>
  <c r="V82" i="11"/>
  <c r="V121" i="11"/>
  <c r="AF157" i="11"/>
  <c r="W132" i="11"/>
  <c r="V112" i="11"/>
  <c r="AW165" i="11"/>
  <c r="AW132" i="11"/>
  <c r="AD112" i="11"/>
  <c r="Z121" i="11"/>
  <c r="AB194" i="11"/>
  <c r="W161" i="11"/>
  <c r="AF194" i="11"/>
  <c r="AD208" i="11"/>
  <c r="W226" i="11"/>
  <c r="X226" i="11"/>
  <c r="AD132" i="11"/>
  <c r="W237" i="11"/>
  <c r="AB247" i="11"/>
  <c r="AD251" i="11"/>
  <c r="AF204" i="11"/>
  <c r="W109" i="11"/>
  <c r="AC101" i="11"/>
  <c r="Y112" i="11"/>
  <c r="X190" i="11"/>
  <c r="AF190" i="11"/>
  <c r="AC219" i="11"/>
  <c r="U88" i="11"/>
  <c r="Z112" i="11"/>
  <c r="X121" i="11"/>
  <c r="AD121" i="11"/>
  <c r="W121" i="11"/>
  <c r="AE132" i="11"/>
  <c r="AB169" i="11"/>
  <c r="AD114" i="11"/>
  <c r="AE194" i="11"/>
  <c r="Z214" i="11"/>
  <c r="AE226" i="11"/>
  <c r="Y194" i="11"/>
  <c r="AI194" i="11" s="1"/>
  <c r="AF226" i="11"/>
  <c r="AA132" i="11"/>
  <c r="Z208" i="11"/>
  <c r="AA219" i="11"/>
  <c r="AA204" i="11"/>
  <c r="V204" i="11"/>
  <c r="AE186" i="11"/>
  <c r="AE165" i="11"/>
  <c r="AC204" i="11"/>
  <c r="X162" i="11"/>
  <c r="X120" i="11"/>
  <c r="AA120" i="11"/>
  <c r="AH120" i="11" s="1"/>
  <c r="Z124" i="11"/>
  <c r="AH124" i="11" s="1"/>
  <c r="AD137" i="11"/>
  <c r="Y125" i="11"/>
  <c r="AI125" i="11" s="1"/>
  <c r="AC124" i="11"/>
  <c r="AC125" i="11"/>
  <c r="W222" i="11"/>
  <c r="AE249" i="11"/>
  <c r="X233" i="11"/>
  <c r="V120" i="11"/>
  <c r="AC82" i="11"/>
  <c r="X92" i="11"/>
  <c r="AC89" i="11"/>
  <c r="U102" i="11"/>
  <c r="AD124" i="11"/>
  <c r="AB141" i="11"/>
  <c r="U140" i="11"/>
  <c r="AF152" i="11"/>
  <c r="U124" i="11"/>
  <c r="Y141" i="11"/>
  <c r="AI141" i="11" s="1"/>
  <c r="AA186" i="11"/>
  <c r="AH186" i="11" s="1"/>
  <c r="AB186" i="11"/>
  <c r="AB124" i="11"/>
  <c r="AW192" i="11"/>
  <c r="W124" i="11"/>
  <c r="AA125" i="11"/>
  <c r="AH125" i="11" s="1"/>
  <c r="AA222" i="11"/>
  <c r="U233" i="11"/>
  <c r="AA250" i="11"/>
  <c r="AH250" i="11" s="1"/>
  <c r="AD206" i="11"/>
  <c r="AF233" i="11"/>
  <c r="AC120" i="11"/>
  <c r="V141" i="11"/>
  <c r="V249" i="11"/>
  <c r="AA258" i="11"/>
  <c r="Z249" i="11"/>
  <c r="AD125" i="11"/>
  <c r="AC118" i="11"/>
  <c r="AA162" i="11"/>
  <c r="BL60" i="11"/>
  <c r="X60" i="11" s="1"/>
  <c r="Y206" i="11"/>
  <c r="AB125" i="11"/>
  <c r="AF125" i="11"/>
  <c r="AD209" i="11"/>
  <c r="U120" i="11"/>
  <c r="AF100" i="11"/>
  <c r="AD91" i="11"/>
  <c r="AF94" i="11"/>
  <c r="AA100" i="11"/>
  <c r="W125" i="11"/>
  <c r="AE152" i="11"/>
  <c r="W141" i="11"/>
  <c r="AW157" i="11"/>
  <c r="AF137" i="11"/>
  <c r="V149" i="11"/>
  <c r="AA233" i="11"/>
  <c r="AF124" i="11"/>
  <c r="X125" i="11"/>
  <c r="X209" i="11"/>
  <c r="X186" i="11"/>
  <c r="Z259" i="11"/>
  <c r="AB249" i="11"/>
  <c r="AF223" i="11"/>
  <c r="Y140" i="11"/>
  <c r="AI140" i="11" s="1"/>
  <c r="AD141" i="11"/>
  <c r="AF258" i="11"/>
  <c r="W194" i="11"/>
  <c r="AB118" i="11"/>
  <c r="U125" i="11"/>
  <c r="AE120" i="11"/>
  <c r="X137" i="11"/>
  <c r="X91" i="11"/>
  <c r="AB120" i="11"/>
  <c r="AE94" i="11"/>
  <c r="U100" i="11"/>
  <c r="AE125" i="11"/>
  <c r="AE141" i="11"/>
  <c r="X158" i="11"/>
  <c r="AF132" i="11"/>
  <c r="W140" i="11"/>
  <c r="AW160" i="11"/>
  <c r="Y124" i="11"/>
  <c r="U186" i="11"/>
  <c r="AB205" i="11"/>
  <c r="X132" i="11"/>
  <c r="AE124" i="11"/>
  <c r="X131" i="11"/>
  <c r="AF174" i="11"/>
  <c r="W246" i="11"/>
  <c r="AC256" i="11"/>
  <c r="AE222" i="11"/>
  <c r="AE179" i="11"/>
  <c r="U82" i="11"/>
  <c r="X124" i="11"/>
  <c r="AC140" i="11"/>
  <c r="V124" i="11"/>
  <c r="AW54" i="11"/>
  <c r="AA92" i="11"/>
  <c r="V115" i="11"/>
  <c r="Y100" i="11"/>
  <c r="AB132" i="11"/>
  <c r="AF142" i="11"/>
  <c r="AF158" i="11"/>
  <c r="Y173" i="11"/>
  <c r="AC186" i="11"/>
  <c r="Y186" i="11"/>
  <c r="W174" i="11"/>
  <c r="Y235" i="11"/>
  <c r="AE246" i="11"/>
  <c r="AF186" i="11"/>
  <c r="V256" i="11"/>
  <c r="V253" i="11"/>
  <c r="U259" i="11"/>
  <c r="AW61" i="11"/>
  <c r="X194" i="11"/>
  <c r="Y63" i="11"/>
  <c r="X59" i="11"/>
  <c r="X116" i="11"/>
  <c r="Y105" i="11"/>
  <c r="AA105" i="11"/>
  <c r="AC114" i="11"/>
  <c r="AW116" i="11"/>
  <c r="Y80" i="11"/>
  <c r="AC153" i="11"/>
  <c r="AE140" i="11"/>
  <c r="Z155" i="11"/>
  <c r="AC161" i="11"/>
  <c r="U162" i="11"/>
  <c r="AC196" i="11"/>
  <c r="AF182" i="11"/>
  <c r="V174" i="11"/>
  <c r="AB197" i="11"/>
  <c r="AD216" i="11"/>
  <c r="AB230" i="11"/>
  <c r="AA150" i="11"/>
  <c r="Z225" i="11"/>
  <c r="Y217" i="11"/>
  <c r="AW225" i="11"/>
  <c r="AA116" i="11"/>
  <c r="AH116" i="11" s="1"/>
  <c r="AA217" i="11"/>
  <c r="AA225" i="11"/>
  <c r="X203" i="11"/>
  <c r="W225" i="11"/>
  <c r="Z230" i="11"/>
  <c r="AC254" i="11"/>
  <c r="AE214" i="11"/>
  <c r="AD189" i="11"/>
  <c r="AC184" i="11"/>
  <c r="Y230" i="11"/>
  <c r="Z239" i="11"/>
  <c r="AI239" i="11" s="1"/>
  <c r="Y251" i="11"/>
  <c r="AB228" i="11"/>
  <c r="AE217" i="11"/>
  <c r="V259" i="11"/>
  <c r="V140" i="11"/>
  <c r="AE239" i="11"/>
  <c r="Y256" i="11"/>
  <c r="AI256" i="11" s="1"/>
  <c r="X256" i="11"/>
  <c r="AD266" i="11"/>
  <c r="U253" i="11"/>
  <c r="AD253" i="11"/>
  <c r="U217" i="11"/>
  <c r="U116" i="11"/>
  <c r="AW152" i="11"/>
  <c r="AB213" i="11"/>
  <c r="AD165" i="11"/>
  <c r="AB253" i="11"/>
  <c r="AC222" i="11"/>
  <c r="BL48" i="11"/>
  <c r="V48" i="11" s="1"/>
  <c r="AD105" i="11"/>
  <c r="AC116" i="11"/>
  <c r="AD160" i="11"/>
  <c r="Y184" i="11"/>
  <c r="AC208" i="11"/>
  <c r="AA203" i="11"/>
  <c r="AB225" i="11"/>
  <c r="Y116" i="11"/>
  <c r="AI116" i="11" s="1"/>
  <c r="U153" i="11"/>
  <c r="Z165" i="11"/>
  <c r="W196" i="11"/>
  <c r="AC160" i="11"/>
  <c r="AW184" i="11"/>
  <c r="Z222" i="11"/>
  <c r="Y222" i="11"/>
  <c r="Y225" i="11"/>
  <c r="AA213" i="11"/>
  <c r="AB222" i="11"/>
  <c r="AD184" i="11"/>
  <c r="AD207" i="11"/>
  <c r="Z253" i="11"/>
  <c r="Z266" i="11"/>
  <c r="AH266" i="11" s="1"/>
  <c r="Y253" i="11"/>
  <c r="X257" i="11"/>
  <c r="AE55" i="11"/>
  <c r="AF116" i="11"/>
  <c r="U106" i="11"/>
  <c r="U80" i="11"/>
  <c r="AD106" i="11"/>
  <c r="AC93" i="11"/>
  <c r="AB114" i="11"/>
  <c r="U137" i="11"/>
  <c r="Z162" i="11"/>
  <c r="X171" i="11"/>
  <c r="AF166" i="11"/>
  <c r="AA157" i="11"/>
  <c r="AB162" i="11"/>
  <c r="Y168" i="11"/>
  <c r="V100" i="11"/>
  <c r="AD196" i="11"/>
  <c r="V80" i="11"/>
  <c r="U138" i="11"/>
  <c r="AB178" i="11"/>
  <c r="Z137" i="11"/>
  <c r="AI137" i="11" s="1"/>
  <c r="AA165" i="11"/>
  <c r="X217" i="11"/>
  <c r="AA184" i="11"/>
  <c r="AW203" i="11"/>
  <c r="Z228" i="11"/>
  <c r="AI228" i="11" s="1"/>
  <c r="AF201" i="11"/>
  <c r="AF203" i="11"/>
  <c r="AE225" i="11"/>
  <c r="AC139" i="11"/>
  <c r="AB184" i="11"/>
  <c r="AD226" i="11"/>
  <c r="Y257" i="11"/>
  <c r="AI257" i="11" s="1"/>
  <c r="AB140" i="11"/>
  <c r="AD217" i="11"/>
  <c r="AA245" i="11"/>
  <c r="AD140" i="11"/>
  <c r="U263" i="11"/>
  <c r="AF253" i="11"/>
  <c r="X259" i="11"/>
  <c r="AC261" i="11"/>
  <c r="W253" i="11"/>
  <c r="AB259" i="11"/>
  <c r="AB217" i="11"/>
  <c r="Z213" i="11"/>
  <c r="AI213" i="11" s="1"/>
  <c r="V165" i="11"/>
  <c r="U184" i="11"/>
  <c r="V239" i="11"/>
  <c r="Y162" i="11"/>
  <c r="U149" i="11"/>
  <c r="X184" i="11"/>
  <c r="X222" i="11"/>
  <c r="AC207" i="11"/>
  <c r="U246" i="11"/>
  <c r="X253" i="11"/>
  <c r="AE184" i="11"/>
  <c r="V207" i="11"/>
  <c r="AA253" i="11"/>
  <c r="AE257" i="11"/>
  <c r="X58" i="11"/>
  <c r="AE96" i="11"/>
  <c r="AW60" i="11"/>
  <c r="AF128" i="11"/>
  <c r="AF102" i="11"/>
  <c r="V162" i="11"/>
  <c r="U196" i="11"/>
  <c r="AC246" i="11"/>
  <c r="AA257" i="11"/>
  <c r="AH257" i="11" s="1"/>
  <c r="AF67" i="11"/>
  <c r="AD93" i="11"/>
  <c r="U99" i="11"/>
  <c r="V116" i="11"/>
  <c r="AE116" i="11"/>
  <c r="Z114" i="11"/>
  <c r="Z139" i="11"/>
  <c r="AC137" i="11"/>
  <c r="AF171" i="11"/>
  <c r="W168" i="11"/>
  <c r="AW168" i="11"/>
  <c r="AF99" i="11"/>
  <c r="AE201" i="11"/>
  <c r="Z203" i="11"/>
  <c r="AF217" i="11"/>
  <c r="X225" i="11"/>
  <c r="X105" i="11"/>
  <c r="Z217" i="11"/>
  <c r="Y197" i="11"/>
  <c r="AE205" i="11"/>
  <c r="AD225" i="11"/>
  <c r="Y246" i="11"/>
  <c r="AB207" i="11"/>
  <c r="W184" i="11"/>
  <c r="AB250" i="11"/>
  <c r="AA140" i="11"/>
  <c r="AH140" i="11" s="1"/>
  <c r="U261" i="11"/>
  <c r="AC217" i="11"/>
  <c r="AF246" i="11"/>
  <c r="AW204" i="11"/>
  <c r="U266" i="11"/>
  <c r="AF259" i="11"/>
  <c r="Y266" i="11"/>
  <c r="AC253" i="11"/>
  <c r="AE162" i="11"/>
  <c r="V225" i="11"/>
  <c r="AE160" i="11"/>
  <c r="AE161" i="11"/>
  <c r="W257" i="11"/>
  <c r="U225" i="11"/>
  <c r="Y171" i="11"/>
  <c r="V222" i="11"/>
  <c r="U105" i="11"/>
  <c r="Y250" i="11"/>
  <c r="AI250" i="11" s="1"/>
  <c r="AE266" i="11"/>
  <c r="AW48" i="11"/>
  <c r="BK60" i="11"/>
  <c r="AB153" i="11"/>
  <c r="AD153" i="11"/>
  <c r="U161" i="11"/>
  <c r="Y178" i="11"/>
  <c r="AW173" i="11"/>
  <c r="AF184" i="11"/>
  <c r="AB208" i="11"/>
  <c r="W217" i="11"/>
  <c r="W63" i="11"/>
  <c r="U95" i="11"/>
  <c r="Z80" i="11"/>
  <c r="V99" i="11"/>
  <c r="AE105" i="11"/>
  <c r="Z152" i="11"/>
  <c r="X160" i="11"/>
  <c r="Z178" i="11"/>
  <c r="AH178" i="11" s="1"/>
  <c r="Z160" i="11"/>
  <c r="AI160" i="11" s="1"/>
  <c r="X168" i="11"/>
  <c r="Z173" i="11"/>
  <c r="AD158" i="11"/>
  <c r="V123" i="11"/>
  <c r="Z184" i="11"/>
  <c r="AF225" i="11"/>
  <c r="U207" i="11"/>
  <c r="Y259" i="11"/>
  <c r="AB239" i="11"/>
  <c r="V188" i="11"/>
  <c r="AE203" i="11"/>
  <c r="X140" i="11"/>
  <c r="AC257" i="11"/>
  <c r="AE209" i="11"/>
  <c r="BK48" i="11"/>
  <c r="X88" i="11"/>
  <c r="V126" i="11"/>
  <c r="W126" i="11"/>
  <c r="AW80" i="11"/>
  <c r="AD163" i="11"/>
  <c r="AE103" i="11"/>
  <c r="AC107" i="11"/>
  <c r="W236" i="11"/>
  <c r="AF236" i="11"/>
  <c r="AE236" i="11"/>
  <c r="X236" i="11"/>
  <c r="U236" i="11"/>
  <c r="AD81" i="11"/>
  <c r="AC81" i="11"/>
  <c r="Z81" i="11"/>
  <c r="AI81" i="11" s="1"/>
  <c r="W81" i="11"/>
  <c r="X82" i="11"/>
  <c r="AE81" i="11"/>
  <c r="AB87" i="11"/>
  <c r="AC117" i="11"/>
  <c r="AB151" i="11"/>
  <c r="V151" i="11"/>
  <c r="AB159" i="11"/>
  <c r="AC159" i="11"/>
  <c r="AF262" i="11"/>
  <c r="W258" i="11"/>
  <c r="V187" i="11"/>
  <c r="AA187" i="11"/>
  <c r="AB187" i="11"/>
  <c r="Y56" i="11"/>
  <c r="AC60" i="11"/>
  <c r="AF82" i="11"/>
  <c r="AF91" i="11"/>
  <c r="Z53" i="11"/>
  <c r="X102" i="11"/>
  <c r="Z102" i="11"/>
  <c r="AI102" i="11" s="1"/>
  <c r="V87" i="11"/>
  <c r="AW134" i="11"/>
  <c r="AB164" i="11"/>
  <c r="AC164" i="11"/>
  <c r="AE177" i="11"/>
  <c r="AB175" i="11"/>
  <c r="X175" i="11"/>
  <c r="U175" i="11"/>
  <c r="AA175" i="11"/>
  <c r="AA174" i="11"/>
  <c r="AC174" i="11"/>
  <c r="AD174" i="11"/>
  <c r="U174" i="11"/>
  <c r="AE187" i="11"/>
  <c r="X187" i="11"/>
  <c r="Z187" i="11"/>
  <c r="AB81" i="11"/>
  <c r="AB268" i="11"/>
  <c r="V268" i="11"/>
  <c r="AC187" i="11"/>
  <c r="AD260" i="11"/>
  <c r="V182" i="11"/>
  <c r="X182" i="11"/>
  <c r="W182" i="11"/>
  <c r="Y182" i="11"/>
  <c r="U218" i="11"/>
  <c r="AD218" i="11"/>
  <c r="V218" i="11"/>
  <c r="X254" i="11"/>
  <c r="U254" i="11"/>
  <c r="AF254" i="11"/>
  <c r="X260" i="11"/>
  <c r="W238" i="11"/>
  <c r="AW70" i="11"/>
  <c r="AB256" i="11"/>
  <c r="AF256" i="11"/>
  <c r="AA256" i="11"/>
  <c r="AH256" i="11" s="1"/>
  <c r="AE256" i="11"/>
  <c r="U256" i="11"/>
  <c r="V266" i="11"/>
  <c r="X266" i="11"/>
  <c r="W266" i="11"/>
  <c r="AC266" i="11"/>
  <c r="AF266" i="11"/>
  <c r="AB266" i="11"/>
  <c r="AA160" i="11"/>
  <c r="U160" i="11"/>
  <c r="AB160" i="11"/>
  <c r="AF160" i="11"/>
  <c r="V160" i="11"/>
  <c r="AE163" i="11"/>
  <c r="X163" i="11"/>
  <c r="W163" i="11"/>
  <c r="Z134" i="11"/>
  <c r="V134" i="11"/>
  <c r="Y134" i="11"/>
  <c r="W262" i="11"/>
  <c r="AC262" i="11"/>
  <c r="Y262" i="11"/>
  <c r="AD262" i="11"/>
  <c r="V262" i="11"/>
  <c r="AA262" i="11"/>
  <c r="Z262" i="11"/>
  <c r="AC119" i="11"/>
  <c r="X119" i="11"/>
  <c r="U119" i="11"/>
  <c r="W134" i="11"/>
  <c r="AC202" i="11"/>
  <c r="AB202" i="11"/>
  <c r="U262" i="11"/>
  <c r="AF68" i="11"/>
  <c r="AB62" i="11"/>
  <c r="AA117" i="11"/>
  <c r="V107" i="11"/>
  <c r="U146" i="11"/>
  <c r="AC156" i="11"/>
  <c r="V156" i="11"/>
  <c r="AA255" i="11"/>
  <c r="AB255" i="11"/>
  <c r="U255" i="11"/>
  <c r="U165" i="11"/>
  <c r="W165" i="11"/>
  <c r="AB165" i="11"/>
  <c r="AC165" i="11"/>
  <c r="Y165" i="11"/>
  <c r="X165" i="11"/>
  <c r="AB200" i="11"/>
  <c r="AD200" i="11"/>
  <c r="AF200" i="11"/>
  <c r="Z200" i="11"/>
  <c r="AH200" i="11" s="1"/>
  <c r="AE200" i="11"/>
  <c r="X200" i="11"/>
  <c r="W200" i="11"/>
  <c r="Y200" i="11"/>
  <c r="U81" i="11"/>
  <c r="Y117" i="11"/>
  <c r="AB107" i="11"/>
  <c r="AB95" i="11"/>
  <c r="AB134" i="11"/>
  <c r="V129" i="11"/>
  <c r="U129" i="11"/>
  <c r="AA129" i="11"/>
  <c r="U123" i="11"/>
  <c r="AE123" i="11"/>
  <c r="W179" i="11"/>
  <c r="X179" i="11"/>
  <c r="AA191" i="11"/>
  <c r="AA243" i="11"/>
  <c r="AF243" i="11"/>
  <c r="V243" i="11"/>
  <c r="AB243" i="11"/>
  <c r="W212" i="11"/>
  <c r="AB212" i="11"/>
  <c r="U212" i="11"/>
  <c r="AB262" i="11"/>
  <c r="X189" i="11"/>
  <c r="AE189" i="11"/>
  <c r="AB189" i="11"/>
  <c r="AA189" i="11"/>
  <c r="AF189" i="11"/>
  <c r="Y189" i="11"/>
  <c r="W189" i="11"/>
  <c r="X267" i="11"/>
  <c r="AA267" i="11"/>
  <c r="AD267" i="11"/>
  <c r="Y267" i="11"/>
  <c r="Z267" i="11"/>
  <c r="AB267" i="11"/>
  <c r="AE267" i="11"/>
  <c r="AF267" i="11"/>
  <c r="AW49" i="11"/>
  <c r="AB55" i="11"/>
  <c r="Y71" i="11"/>
  <c r="Y91" i="11"/>
  <c r="U51" i="11"/>
  <c r="Y99" i="11"/>
  <c r="AA99" i="11"/>
  <c r="W119" i="11"/>
  <c r="AD87" i="11"/>
  <c r="AA144" i="11"/>
  <c r="AW83" i="11"/>
  <c r="AD156" i="11"/>
  <c r="AC129" i="11"/>
  <c r="Z157" i="11"/>
  <c r="AI157" i="11" s="1"/>
  <c r="Y179" i="11"/>
  <c r="AI179" i="11" s="1"/>
  <c r="AE126" i="11"/>
  <c r="AC123" i="11"/>
  <c r="X147" i="11"/>
  <c r="AE147" i="11"/>
  <c r="Z147" i="11"/>
  <c r="AD201" i="11"/>
  <c r="AD138" i="11"/>
  <c r="V138" i="11"/>
  <c r="W138" i="11"/>
  <c r="AA159" i="11"/>
  <c r="AF187" i="11"/>
  <c r="AA81" i="11"/>
  <c r="AD268" i="11"/>
  <c r="U187" i="11"/>
  <c r="U189" i="11"/>
  <c r="U243" i="11"/>
  <c r="AD182" i="11"/>
  <c r="AW140" i="11"/>
  <c r="W181" i="11"/>
  <c r="W267" i="11"/>
  <c r="V267" i="11"/>
  <c r="W256" i="11"/>
  <c r="W105" i="11"/>
  <c r="Z105" i="11"/>
  <c r="AC105" i="11"/>
  <c r="AB105" i="11"/>
  <c r="Z71" i="11"/>
  <c r="AE71" i="11"/>
  <c r="W71" i="11"/>
  <c r="V71" i="11"/>
  <c r="AF143" i="11"/>
  <c r="V143" i="11"/>
  <c r="AE143" i="11"/>
  <c r="AB135" i="11"/>
  <c r="X135" i="11"/>
  <c r="W135" i="11"/>
  <c r="Z107" i="11"/>
  <c r="AA107" i="11"/>
  <c r="AD71" i="11"/>
  <c r="AF103" i="11"/>
  <c r="AB103" i="11"/>
  <c r="W103" i="11"/>
  <c r="AE87" i="11"/>
  <c r="AF144" i="11"/>
  <c r="AB136" i="11"/>
  <c r="AA227" i="11"/>
  <c r="AC227" i="11"/>
  <c r="AC53" i="11"/>
  <c r="AB117" i="11"/>
  <c r="AA172" i="11"/>
  <c r="AC216" i="11"/>
  <c r="AA216" i="11"/>
  <c r="U216" i="11"/>
  <c r="AB216" i="11"/>
  <c r="U180" i="11"/>
  <c r="AB180" i="11"/>
  <c r="AC180" i="11"/>
  <c r="X51" i="11"/>
  <c r="Z57" i="11"/>
  <c r="X81" i="11"/>
  <c r="Z83" i="11"/>
  <c r="AI83" i="11" s="1"/>
  <c r="AC51" i="11"/>
  <c r="AE89" i="11"/>
  <c r="W89" i="11"/>
  <c r="X89" i="11"/>
  <c r="U87" i="11"/>
  <c r="AE119" i="11"/>
  <c r="AD151" i="11"/>
  <c r="AF89" i="11"/>
  <c r="X143" i="11"/>
  <c r="Y119" i="11"/>
  <c r="AB156" i="11"/>
  <c r="Z149" i="11"/>
  <c r="AC149" i="11"/>
  <c r="AA149" i="11"/>
  <c r="Z189" i="11"/>
  <c r="Z99" i="11"/>
  <c r="X195" i="11"/>
  <c r="W195" i="11"/>
  <c r="AW217" i="11"/>
  <c r="Y187" i="11"/>
  <c r="AB221" i="11"/>
  <c r="V221" i="11"/>
  <c r="V51" i="11"/>
  <c r="AC243" i="11"/>
  <c r="Z268" i="11"/>
  <c r="AH268" i="11" s="1"/>
  <c r="AC267" i="11"/>
  <c r="U107" i="11"/>
  <c r="AE237" i="11"/>
  <c r="X262" i="11"/>
  <c r="U103" i="11"/>
  <c r="AD90" i="11"/>
  <c r="AD143" i="11"/>
  <c r="AE181" i="11"/>
  <c r="AC181" i="11"/>
  <c r="AF181" i="11"/>
  <c r="AA181" i="11"/>
  <c r="U181" i="11"/>
  <c r="X181" i="11"/>
  <c r="AD181" i="11"/>
  <c r="Z258" i="11"/>
  <c r="U258" i="11"/>
  <c r="AB258" i="11"/>
  <c r="Y258" i="11"/>
  <c r="AE258" i="11"/>
  <c r="Y55" i="11"/>
  <c r="W145" i="11"/>
  <c r="AF145" i="11"/>
  <c r="X145" i="11"/>
  <c r="AE145" i="11"/>
  <c r="X67" i="11"/>
  <c r="AD58" i="11"/>
  <c r="AF81" i="11"/>
  <c r="AF119" i="11"/>
  <c r="AA91" i="11"/>
  <c r="W143" i="11"/>
  <c r="AB172" i="11"/>
  <c r="AD150" i="11"/>
  <c r="AB150" i="11"/>
  <c r="AD134" i="11"/>
  <c r="Z181" i="11"/>
  <c r="AW137" i="11"/>
  <c r="AD210" i="11"/>
  <c r="V210" i="11"/>
  <c r="AE210" i="11"/>
  <c r="AE211" i="11"/>
  <c r="AB211" i="11"/>
  <c r="Z211" i="11"/>
  <c r="AA164" i="11"/>
  <c r="AC200" i="11"/>
  <c r="AC255" i="11"/>
  <c r="V144" i="11"/>
  <c r="AC209" i="11"/>
  <c r="AF209" i="11"/>
  <c r="Y231" i="11"/>
  <c r="AD231" i="11"/>
  <c r="X231" i="11"/>
  <c r="AD223" i="11"/>
  <c r="AC189" i="11"/>
  <c r="AC258" i="11"/>
  <c r="BK49" i="11"/>
  <c r="AW110" i="11"/>
  <c r="U219" i="11"/>
  <c r="AW187" i="11"/>
  <c r="AW220" i="11"/>
  <c r="W205" i="11"/>
  <c r="AB188" i="11"/>
  <c r="W178" i="11"/>
  <c r="W206" i="11"/>
  <c r="AD239" i="11"/>
  <c r="AW125" i="11"/>
  <c r="AE168" i="11"/>
  <c r="AI152" i="11"/>
  <c r="V196" i="11"/>
  <c r="AE196" i="11"/>
  <c r="AH208" i="11"/>
  <c r="Y167" i="11"/>
  <c r="Y203" i="11"/>
  <c r="AW214" i="11"/>
  <c r="V208" i="11"/>
  <c r="AA228" i="11"/>
  <c r="U247" i="11"/>
  <c r="AD259" i="11"/>
  <c r="AC259" i="11"/>
  <c r="BK61" i="11"/>
  <c r="V257" i="11"/>
  <c r="U222" i="11"/>
  <c r="AF222" i="11"/>
  <c r="W259" i="11"/>
  <c r="Y214" i="11"/>
  <c r="AW248" i="11"/>
  <c r="AC263" i="11"/>
  <c r="AB235" i="11"/>
  <c r="AF235" i="11"/>
  <c r="V263" i="11"/>
  <c r="W239" i="11"/>
  <c r="AC264" i="11"/>
  <c r="AC162" i="11"/>
  <c r="AD162" i="11"/>
  <c r="AB257" i="11"/>
  <c r="U257" i="11"/>
  <c r="AD257" i="11"/>
  <c r="U76" i="11"/>
  <c r="AC76" i="11"/>
  <c r="AC77" i="11"/>
  <c r="AA74" i="11"/>
  <c r="Z74" i="11"/>
  <c r="U77" i="11"/>
  <c r="X74" i="11"/>
  <c r="AE77" i="11"/>
  <c r="Y77" i="11"/>
  <c r="Z77" i="11"/>
  <c r="BK70" i="11"/>
  <c r="BK69" i="11"/>
  <c r="BL69" i="11" s="1"/>
  <c r="V69" i="11" s="1"/>
  <c r="V67" i="11"/>
  <c r="AD67" i="11"/>
  <c r="AA67" i="11"/>
  <c r="AA64" i="11"/>
  <c r="BL61" i="11"/>
  <c r="V61" i="11" s="1"/>
  <c r="AW55" i="11"/>
  <c r="V55" i="11"/>
  <c r="U59" i="11"/>
  <c r="AC59" i="11"/>
  <c r="AF59" i="11"/>
  <c r="V58" i="11"/>
  <c r="AA57" i="11"/>
  <c r="AA52" i="11"/>
  <c r="U52" i="11"/>
  <c r="AC52" i="11"/>
  <c r="AF52" i="11"/>
  <c r="Y52" i="11"/>
  <c r="AD52" i="11"/>
  <c r="AB52" i="11"/>
  <c r="Z52" i="11"/>
  <c r="W52" i="11"/>
  <c r="AF113" i="11"/>
  <c r="X113" i="11"/>
  <c r="AC113" i="11"/>
  <c r="AE113" i="11"/>
  <c r="U113" i="11"/>
  <c r="W113" i="11"/>
  <c r="AB97" i="11"/>
  <c r="Y108" i="11"/>
  <c r="AB108" i="11"/>
  <c r="U108" i="11"/>
  <c r="W108" i="11"/>
  <c r="AA108" i="11"/>
  <c r="AA185" i="11"/>
  <c r="AB185" i="11"/>
  <c r="Y185" i="11"/>
  <c r="Z185" i="11"/>
  <c r="AE183" i="11"/>
  <c r="AF183" i="11"/>
  <c r="W183" i="11"/>
  <c r="X183" i="11"/>
  <c r="Y183" i="11"/>
  <c r="Z183" i="11"/>
  <c r="V154" i="11"/>
  <c r="W154" i="11"/>
  <c r="X154" i="11"/>
  <c r="AC154" i="11"/>
  <c r="U154" i="11"/>
  <c r="AD154" i="11"/>
  <c r="AE154" i="11"/>
  <c r="AF154" i="11"/>
  <c r="X66" i="11"/>
  <c r="AF73" i="11"/>
  <c r="Z73" i="11"/>
  <c r="AC111" i="11"/>
  <c r="AC66" i="11"/>
  <c r="AE75" i="11"/>
  <c r="V75" i="11"/>
  <c r="W75" i="11"/>
  <c r="AB75" i="11"/>
  <c r="Z75" i="11"/>
  <c r="AF104" i="11"/>
  <c r="AD104" i="11"/>
  <c r="X104" i="11"/>
  <c r="Z104" i="11"/>
  <c r="U104" i="11"/>
  <c r="AA170" i="11"/>
  <c r="V136" i="11"/>
  <c r="AD133" i="11"/>
  <c r="AF133" i="11"/>
  <c r="V133" i="11"/>
  <c r="X133" i="11"/>
  <c r="AA133" i="11"/>
  <c r="AC133" i="11"/>
  <c r="Y133" i="11"/>
  <c r="Z133" i="11"/>
  <c r="W192" i="11"/>
  <c r="AB192" i="11"/>
  <c r="AC192" i="11"/>
  <c r="AD192" i="11"/>
  <c r="V192" i="11"/>
  <c r="AE192" i="11"/>
  <c r="U192" i="11"/>
  <c r="U215" i="11"/>
  <c r="Z215" i="11"/>
  <c r="AA215" i="11"/>
  <c r="AB215" i="11"/>
  <c r="AC215" i="11"/>
  <c r="Y236" i="11"/>
  <c r="AF252" i="11"/>
  <c r="AF66" i="11"/>
  <c r="Y49" i="11"/>
  <c r="U49" i="11"/>
  <c r="AD76" i="11"/>
  <c r="AA76" i="11"/>
  <c r="Y76" i="11"/>
  <c r="V76" i="11"/>
  <c r="X76" i="11"/>
  <c r="X90" i="11"/>
  <c r="Y90" i="11"/>
  <c r="W90" i="11"/>
  <c r="Z90" i="11"/>
  <c r="AF90" i="11"/>
  <c r="AE90" i="11"/>
  <c r="AE111" i="11"/>
  <c r="U84" i="11"/>
  <c r="AA98" i="11"/>
  <c r="V101" i="11"/>
  <c r="AE108" i="11"/>
  <c r="AE166" i="11"/>
  <c r="AC136" i="11"/>
  <c r="U185" i="11"/>
  <c r="U193" i="11"/>
  <c r="AD224" i="11"/>
  <c r="Y146" i="11"/>
  <c r="Z146" i="11"/>
  <c r="AB146" i="11"/>
  <c r="AA146" i="11"/>
  <c r="AD215" i="11"/>
  <c r="AB170" i="11"/>
  <c r="AA195" i="11"/>
  <c r="U224" i="11"/>
  <c r="Z236" i="11"/>
  <c r="U177" i="11"/>
  <c r="X50" i="11"/>
  <c r="AA54" i="11"/>
  <c r="AD54" i="11"/>
  <c r="AF54" i="11"/>
  <c r="V54" i="11"/>
  <c r="X54" i="11"/>
  <c r="U54" i="11"/>
  <c r="AA65" i="11"/>
  <c r="AF76" i="11"/>
  <c r="W54" i="11"/>
  <c r="AC58" i="11"/>
  <c r="Z100" i="11"/>
  <c r="X122" i="11"/>
  <c r="X130" i="11"/>
  <c r="AF101" i="11"/>
  <c r="AF115" i="11"/>
  <c r="X95" i="11"/>
  <c r="Z95" i="11"/>
  <c r="AD95" i="11"/>
  <c r="AF95" i="11"/>
  <c r="Y95" i="11"/>
  <c r="AA95" i="11"/>
  <c r="V166" i="11"/>
  <c r="AA154" i="11"/>
  <c r="X127" i="11"/>
  <c r="Z177" i="11"/>
  <c r="AC185" i="11"/>
  <c r="AC193" i="11"/>
  <c r="AE185" i="11"/>
  <c r="X192" i="11"/>
  <c r="AB177" i="11"/>
  <c r="Y198" i="11"/>
  <c r="Y215" i="11"/>
  <c r="W133" i="11"/>
  <c r="U210" i="11"/>
  <c r="AC122" i="11"/>
  <c r="U130" i="11"/>
  <c r="AD155" i="11"/>
  <c r="U205" i="11"/>
  <c r="Z221" i="11"/>
  <c r="AA221" i="11"/>
  <c r="AF221" i="11"/>
  <c r="Y221" i="11"/>
  <c r="X221" i="11"/>
  <c r="X188" i="11"/>
  <c r="Y188" i="11"/>
  <c r="Z188" i="11"/>
  <c r="AA188" i="11"/>
  <c r="AF188" i="11"/>
  <c r="U223" i="11"/>
  <c r="AC223" i="11"/>
  <c r="Z223" i="11"/>
  <c r="AB223" i="11"/>
  <c r="AA223" i="11"/>
  <c r="W221" i="11"/>
  <c r="AA224" i="11"/>
  <c r="AA176" i="11"/>
  <c r="AH176" i="11" s="1"/>
  <c r="AB176" i="11"/>
  <c r="AC176" i="11"/>
  <c r="AD176" i="11"/>
  <c r="V176" i="11"/>
  <c r="Y176" i="11"/>
  <c r="AI176" i="11" s="1"/>
  <c r="U176" i="11"/>
  <c r="Z199" i="11"/>
  <c r="AH199" i="11" s="1"/>
  <c r="AF199" i="11"/>
  <c r="W199" i="11"/>
  <c r="Y199" i="11"/>
  <c r="X199" i="11"/>
  <c r="X215" i="11"/>
  <c r="AC224" i="11"/>
  <c r="AE240" i="11"/>
  <c r="W240" i="11"/>
  <c r="X240" i="11"/>
  <c r="Y240" i="11"/>
  <c r="Z245" i="11"/>
  <c r="AB260" i="11"/>
  <c r="Y260" i="11"/>
  <c r="Z260" i="11"/>
  <c r="AA260" i="11"/>
  <c r="U238" i="11"/>
  <c r="W146" i="11"/>
  <c r="AB148" i="11"/>
  <c r="Y148" i="11"/>
  <c r="Z148" i="11"/>
  <c r="AA148" i="11"/>
  <c r="AB139" i="11"/>
  <c r="AD139" i="11"/>
  <c r="V139" i="11"/>
  <c r="W139" i="11"/>
  <c r="X139" i="11"/>
  <c r="Y139" i="11"/>
  <c r="AF139" i="11"/>
  <c r="AF179" i="11"/>
  <c r="Y248" i="11"/>
  <c r="AC177" i="11"/>
  <c r="W211" i="11"/>
  <c r="AC242" i="11"/>
  <c r="AE260" i="11"/>
  <c r="V242" i="11"/>
  <c r="AF260" i="11"/>
  <c r="X241" i="11"/>
  <c r="AC238" i="11"/>
  <c r="AF50" i="11"/>
  <c r="W53" i="11"/>
  <c r="AF74" i="11"/>
  <c r="AC54" i="11"/>
  <c r="AE76" i="11"/>
  <c r="W77" i="11"/>
  <c r="Z76" i="11"/>
  <c r="AF84" i="11"/>
  <c r="AB92" i="11"/>
  <c r="AE92" i="11"/>
  <c r="W92" i="11"/>
  <c r="Y92" i="11"/>
  <c r="Z92" i="11"/>
  <c r="AA90" i="11"/>
  <c r="AD75" i="11"/>
  <c r="AW97" i="11"/>
  <c r="AE54" i="11"/>
  <c r="X94" i="11"/>
  <c r="V106" i="11"/>
  <c r="AC90" i="11"/>
  <c r="AE99" i="11"/>
  <c r="W99" i="11"/>
  <c r="AB99" i="11"/>
  <c r="AC99" i="11"/>
  <c r="AD99" i="11"/>
  <c r="AC75" i="11"/>
  <c r="AD103" i="11"/>
  <c r="AA103" i="11"/>
  <c r="AC103" i="11"/>
  <c r="V103" i="11"/>
  <c r="AF75" i="11"/>
  <c r="AD92" i="11"/>
  <c r="U118" i="11"/>
  <c r="V118" i="11"/>
  <c r="W118" i="11"/>
  <c r="AE118" i="11"/>
  <c r="AA118" i="11"/>
  <c r="AD118" i="11"/>
  <c r="AF118" i="11"/>
  <c r="Z103" i="11"/>
  <c r="AI103" i="11" s="1"/>
  <c r="AF130" i="11"/>
  <c r="X107" i="11"/>
  <c r="Y107" i="11"/>
  <c r="W107" i="11"/>
  <c r="AE107" i="11"/>
  <c r="AF107" i="11"/>
  <c r="AB116" i="11"/>
  <c r="W116" i="11"/>
  <c r="AD116" i="11"/>
  <c r="AA51" i="11"/>
  <c r="AD72" i="11"/>
  <c r="W95" i="11"/>
  <c r="Z108" i="11"/>
  <c r="Z135" i="11"/>
  <c r="AF146" i="11"/>
  <c r="X157" i="11"/>
  <c r="AD166" i="11"/>
  <c r="AA113" i="11"/>
  <c r="AI162" i="11"/>
  <c r="U167" i="11"/>
  <c r="U172" i="11"/>
  <c r="Y163" i="11"/>
  <c r="V172" i="11"/>
  <c r="X103" i="11"/>
  <c r="W176" i="11"/>
  <c r="W198" i="11"/>
  <c r="AA119" i="11"/>
  <c r="AD119" i="11"/>
  <c r="V119" i="11"/>
  <c r="Z119" i="11"/>
  <c r="AB119" i="11"/>
  <c r="Y177" i="11"/>
  <c r="V185" i="11"/>
  <c r="AF198" i="11"/>
  <c r="AE80" i="11"/>
  <c r="AB80" i="11"/>
  <c r="AC80" i="11"/>
  <c r="W80" i="11"/>
  <c r="AA80" i="11"/>
  <c r="Z123" i="11"/>
  <c r="AI123" i="11" s="1"/>
  <c r="AA123" i="11"/>
  <c r="W123" i="11"/>
  <c r="X123" i="11"/>
  <c r="AB123" i="11"/>
  <c r="AF123" i="11"/>
  <c r="AD123" i="11"/>
  <c r="AC147" i="11"/>
  <c r="U147" i="11"/>
  <c r="AD147" i="11"/>
  <c r="V147" i="11"/>
  <c r="Y147" i="11"/>
  <c r="AA147" i="11"/>
  <c r="AB147" i="11"/>
  <c r="AF192" i="11"/>
  <c r="AA197" i="11"/>
  <c r="Z136" i="11"/>
  <c r="AF147" i="11"/>
  <c r="Y223" i="11"/>
  <c r="AE133" i="11"/>
  <c r="AD198" i="11"/>
  <c r="AC210" i="11"/>
  <c r="V171" i="11"/>
  <c r="AA167" i="11"/>
  <c r="AC211" i="11"/>
  <c r="AF135" i="11"/>
  <c r="X173" i="11"/>
  <c r="AD203" i="11"/>
  <c r="U203" i="11"/>
  <c r="V203" i="11"/>
  <c r="W203" i="11"/>
  <c r="AA207" i="11"/>
  <c r="X207" i="11"/>
  <c r="Y207" i="11"/>
  <c r="Z207" i="11"/>
  <c r="AF207" i="11"/>
  <c r="AF231" i="11"/>
  <c r="AB240" i="11"/>
  <c r="V223" i="11"/>
  <c r="AC203" i="11"/>
  <c r="V237" i="11"/>
  <c r="W155" i="11"/>
  <c r="AF215" i="11"/>
  <c r="Y226" i="11"/>
  <c r="Z226" i="11"/>
  <c r="AA226" i="11"/>
  <c r="AB226" i="11"/>
  <c r="W230" i="11"/>
  <c r="AF230" i="11"/>
  <c r="AC230" i="11"/>
  <c r="AE230" i="11"/>
  <c r="V230" i="11"/>
  <c r="AA230" i="11"/>
  <c r="AD230" i="11"/>
  <c r="X230" i="11"/>
  <c r="AC240" i="11"/>
  <c r="V260" i="11"/>
  <c r="AE265" i="11"/>
  <c r="AE180" i="11"/>
  <c r="W207" i="11"/>
  <c r="V240" i="11"/>
  <c r="AC244" i="11"/>
  <c r="X178" i="11"/>
  <c r="U178" i="11"/>
  <c r="AE178" i="11"/>
  <c r="AF178" i="11"/>
  <c r="AC178" i="11"/>
  <c r="AD178" i="11"/>
  <c r="AB190" i="11"/>
  <c r="AC190" i="11"/>
  <c r="U190" i="11"/>
  <c r="Z190" i="11"/>
  <c r="AA190" i="11"/>
  <c r="V206" i="11"/>
  <c r="AC212" i="11"/>
  <c r="V212" i="11"/>
  <c r="AB246" i="11"/>
  <c r="Z246" i="11"/>
  <c r="AA246" i="11"/>
  <c r="V246" i="11"/>
  <c r="X249" i="11"/>
  <c r="Y249" i="11"/>
  <c r="AF249" i="11"/>
  <c r="U249" i="11"/>
  <c r="AA249" i="11"/>
  <c r="AD212" i="11"/>
  <c r="AA244" i="11"/>
  <c r="X263" i="11"/>
  <c r="X261" i="11"/>
  <c r="AC260" i="11"/>
  <c r="V261" i="11"/>
  <c r="AF241" i="11"/>
  <c r="AA240" i="11"/>
  <c r="U111" i="11"/>
  <c r="AF111" i="11"/>
  <c r="Y111" i="11"/>
  <c r="AI111" i="11" s="1"/>
  <c r="AB111" i="11"/>
  <c r="X111" i="11"/>
  <c r="AA111" i="11"/>
  <c r="AH111" i="11" s="1"/>
  <c r="AB115" i="11"/>
  <c r="AE115" i="11"/>
  <c r="W115" i="11"/>
  <c r="Z115" i="11"/>
  <c r="AC115" i="11"/>
  <c r="AF108" i="11"/>
  <c r="Y169" i="11"/>
  <c r="Z169" i="11"/>
  <c r="AA169" i="11"/>
  <c r="AF169" i="11"/>
  <c r="X169" i="11"/>
  <c r="X185" i="11"/>
  <c r="AF193" i="11"/>
  <c r="W122" i="11"/>
  <c r="AB122" i="11"/>
  <c r="Y122" i="11"/>
  <c r="AA122" i="11"/>
  <c r="Y232" i="11"/>
  <c r="AC232" i="11"/>
  <c r="AB232" i="11"/>
  <c r="AF232" i="11"/>
  <c r="W232" i="11"/>
  <c r="Z232" i="11"/>
  <c r="AA232" i="11"/>
  <c r="AF170" i="11"/>
  <c r="U170" i="11"/>
  <c r="V170" i="11"/>
  <c r="W170" i="11"/>
  <c r="AC170" i="11"/>
  <c r="AD170" i="11"/>
  <c r="AE170" i="11"/>
  <c r="X170" i="11"/>
  <c r="AE252" i="11"/>
  <c r="Y252" i="11"/>
  <c r="AB252" i="11"/>
  <c r="W252" i="11"/>
  <c r="Z252" i="11"/>
  <c r="U56" i="11"/>
  <c r="AC56" i="11"/>
  <c r="W56" i="11"/>
  <c r="X56" i="11"/>
  <c r="AE56" i="11"/>
  <c r="AF56" i="11"/>
  <c r="Z56" i="11"/>
  <c r="AA56" i="11"/>
  <c r="U72" i="11"/>
  <c r="AC72" i="11"/>
  <c r="X72" i="11"/>
  <c r="Z72" i="11"/>
  <c r="AF72" i="11"/>
  <c r="AA72" i="11"/>
  <c r="Y127" i="11"/>
  <c r="U127" i="11"/>
  <c r="W127" i="11"/>
  <c r="AC127" i="11"/>
  <c r="AE127" i="11"/>
  <c r="AB100" i="11"/>
  <c r="AC100" i="11"/>
  <c r="W100" i="11"/>
  <c r="AE191" i="11"/>
  <c r="AF191" i="11"/>
  <c r="W191" i="11"/>
  <c r="X191" i="11"/>
  <c r="Z191" i="11"/>
  <c r="Y191" i="11"/>
  <c r="W202" i="11"/>
  <c r="X202" i="11"/>
  <c r="Y202" i="11"/>
  <c r="Z202" i="11"/>
  <c r="AE202" i="11"/>
  <c r="AF202" i="11"/>
  <c r="AD202" i="11"/>
  <c r="V202" i="11"/>
  <c r="Y104" i="11"/>
  <c r="U195" i="11"/>
  <c r="V195" i="11"/>
  <c r="AB195" i="11"/>
  <c r="AC195" i="11"/>
  <c r="AE195" i="11"/>
  <c r="AD195" i="11"/>
  <c r="V122" i="11"/>
  <c r="X155" i="11"/>
  <c r="U245" i="11"/>
  <c r="V50" i="11"/>
  <c r="V56" i="11"/>
  <c r="AC104" i="11"/>
  <c r="V113" i="11"/>
  <c r="AD108" i="11"/>
  <c r="X115" i="11"/>
  <c r="V72" i="11"/>
  <c r="Z130" i="11"/>
  <c r="V130" i="11"/>
  <c r="AB130" i="11"/>
  <c r="AD130" i="11"/>
  <c r="AA130" i="11"/>
  <c r="Y158" i="11"/>
  <c r="Z158" i="11"/>
  <c r="AA158" i="11"/>
  <c r="AB158" i="11"/>
  <c r="U183" i="11"/>
  <c r="U169" i="11"/>
  <c r="W185" i="11"/>
  <c r="AD191" i="11"/>
  <c r="W128" i="11"/>
  <c r="AE128" i="11"/>
  <c r="Y128" i="11"/>
  <c r="AB128" i="11"/>
  <c r="AC128" i="11"/>
  <c r="U122" i="11"/>
  <c r="AF205" i="11"/>
  <c r="X205" i="11"/>
  <c r="Y205" i="11"/>
  <c r="Z205" i="11"/>
  <c r="AA205" i="11"/>
  <c r="U252" i="11"/>
  <c r="AA242" i="11"/>
  <c r="AB242" i="11"/>
  <c r="Z242" i="11"/>
  <c r="AA238" i="11"/>
  <c r="Y238" i="11"/>
  <c r="Z238" i="11"/>
  <c r="AF238" i="11"/>
  <c r="X238" i="11"/>
  <c r="AD252" i="11"/>
  <c r="AC248" i="11"/>
  <c r="AD248" i="11"/>
  <c r="AF248" i="11"/>
  <c r="V248" i="11"/>
  <c r="U248" i="11"/>
  <c r="X248" i="11"/>
  <c r="AA248" i="11"/>
  <c r="AB218" i="11"/>
  <c r="AA218" i="11"/>
  <c r="Y218" i="11"/>
  <c r="Z218" i="11"/>
  <c r="Z93" i="11"/>
  <c r="AI93" i="11" s="1"/>
  <c r="W93" i="11"/>
  <c r="AB93" i="11"/>
  <c r="AE93" i="11"/>
  <c r="AF93" i="11"/>
  <c r="U94" i="11"/>
  <c r="AA127" i="11"/>
  <c r="V83" i="11"/>
  <c r="AE83" i="11"/>
  <c r="W83" i="11"/>
  <c r="AC83" i="11"/>
  <c r="AD83" i="11"/>
  <c r="X83" i="11"/>
  <c r="AA83" i="11"/>
  <c r="U83" i="11"/>
  <c r="AB83" i="11"/>
  <c r="AE95" i="11"/>
  <c r="AA136" i="11"/>
  <c r="V127" i="11"/>
  <c r="AB167" i="11"/>
  <c r="Y155" i="11"/>
  <c r="V164" i="11"/>
  <c r="AC172" i="11"/>
  <c r="AE72" i="11"/>
  <c r="AB113" i="11"/>
  <c r="AA139" i="11"/>
  <c r="AE176" i="11"/>
  <c r="Z175" i="11"/>
  <c r="AF175" i="11"/>
  <c r="V175" i="11"/>
  <c r="W175" i="11"/>
  <c r="AD175" i="11"/>
  <c r="AE175" i="11"/>
  <c r="Y175" i="11"/>
  <c r="Y195" i="11"/>
  <c r="AB145" i="11"/>
  <c r="AD145" i="11"/>
  <c r="Y145" i="11"/>
  <c r="Z145" i="11"/>
  <c r="AA145" i="11"/>
  <c r="AC158" i="11"/>
  <c r="AA179" i="11"/>
  <c r="AH179" i="11" s="1"/>
  <c r="AD185" i="11"/>
  <c r="V193" i="11"/>
  <c r="AA201" i="11"/>
  <c r="AB201" i="11"/>
  <c r="U201" i="11"/>
  <c r="Y201" i="11"/>
  <c r="U156" i="11"/>
  <c r="U163" i="11"/>
  <c r="Z163" i="11"/>
  <c r="AA163" i="11"/>
  <c r="AC163" i="11"/>
  <c r="AB163" i="11"/>
  <c r="AA173" i="11"/>
  <c r="W193" i="11"/>
  <c r="Y138" i="11"/>
  <c r="Z138" i="11"/>
  <c r="AB138" i="11"/>
  <c r="AE138" i="11"/>
  <c r="AA138" i="11"/>
  <c r="Z192" i="11"/>
  <c r="AB199" i="11"/>
  <c r="W153" i="11"/>
  <c r="V179" i="11"/>
  <c r="Y242" i="11"/>
  <c r="AE199" i="11"/>
  <c r="Z212" i="11"/>
  <c r="V168" i="11"/>
  <c r="AA168" i="11"/>
  <c r="AB168" i="11"/>
  <c r="AC168" i="11"/>
  <c r="U168" i="11"/>
  <c r="AD168" i="11"/>
  <c r="AF195" i="11"/>
  <c r="AC205" i="11"/>
  <c r="U221" i="11"/>
  <c r="V232" i="11"/>
  <c r="U145" i="11"/>
  <c r="U188" i="11"/>
  <c r="AB263" i="11"/>
  <c r="Z263" i="11"/>
  <c r="Y263" i="11"/>
  <c r="AA263" i="11"/>
  <c r="AC237" i="11"/>
  <c r="AB237" i="11"/>
  <c r="Y237" i="11"/>
  <c r="AA237" i="11"/>
  <c r="U237" i="11"/>
  <c r="Z237" i="11"/>
  <c r="AE155" i="11"/>
  <c r="X176" i="11"/>
  <c r="U199" i="11"/>
  <c r="AE232" i="11"/>
  <c r="AF237" i="11"/>
  <c r="U242" i="11"/>
  <c r="Z247" i="11"/>
  <c r="X247" i="11"/>
  <c r="Y247" i="11"/>
  <c r="AA247" i="11"/>
  <c r="AF247" i="11"/>
  <c r="V247" i="11"/>
  <c r="AD247" i="11"/>
  <c r="Z219" i="11"/>
  <c r="AE219" i="11"/>
  <c r="AF219" i="11"/>
  <c r="V219" i="11"/>
  <c r="W219" i="11"/>
  <c r="X219" i="11"/>
  <c r="AD219" i="11"/>
  <c r="AA183" i="11"/>
  <c r="U231" i="11"/>
  <c r="W231" i="11"/>
  <c r="AE231" i="11"/>
  <c r="AB231" i="11"/>
  <c r="AC231" i="11"/>
  <c r="AA231" i="11"/>
  <c r="Z231" i="11"/>
  <c r="V231" i="11"/>
  <c r="AD240" i="11"/>
  <c r="AE248" i="11"/>
  <c r="Z248" i="11"/>
  <c r="Z159" i="11"/>
  <c r="AE159" i="11"/>
  <c r="AF159" i="11"/>
  <c r="V159" i="11"/>
  <c r="AD159" i="11"/>
  <c r="W159" i="11"/>
  <c r="X159" i="11"/>
  <c r="W208" i="11"/>
  <c r="AF208" i="11"/>
  <c r="X208" i="11"/>
  <c r="Y208" i="11"/>
  <c r="AE208" i="11"/>
  <c r="AB251" i="11"/>
  <c r="AC251" i="11"/>
  <c r="U251" i="11"/>
  <c r="AA251" i="11"/>
  <c r="W130" i="11"/>
  <c r="AA206" i="11"/>
  <c r="AB206" i="11"/>
  <c r="AC206" i="11"/>
  <c r="U206" i="11"/>
  <c r="Z206" i="11"/>
  <c r="Z227" i="11"/>
  <c r="AE227" i="11"/>
  <c r="AF227" i="11"/>
  <c r="V227" i="11"/>
  <c r="W227" i="11"/>
  <c r="X227" i="11"/>
  <c r="AD227" i="11"/>
  <c r="AD238" i="11"/>
  <c r="AC148" i="11"/>
  <c r="AC218" i="11"/>
  <c r="AE254" i="11"/>
  <c r="Z254" i="11"/>
  <c r="AI254" i="11" s="1"/>
  <c r="AB254" i="11"/>
  <c r="U139" i="11"/>
  <c r="AA254" i="11"/>
  <c r="AF263" i="11"/>
  <c r="AD237" i="11"/>
  <c r="AE263" i="11"/>
  <c r="AB248" i="11"/>
  <c r="AF261" i="11"/>
  <c r="AF240" i="11"/>
  <c r="AD244" i="11"/>
  <c r="AE251" i="11"/>
  <c r="AD263" i="11"/>
  <c r="Y73" i="11"/>
  <c r="W73" i="11"/>
  <c r="U73" i="11"/>
  <c r="X73" i="11"/>
  <c r="AC73" i="11"/>
  <c r="AE73" i="11"/>
  <c r="AB73" i="11"/>
  <c r="W98" i="11"/>
  <c r="Y98" i="11"/>
  <c r="AB98" i="11"/>
  <c r="U98" i="11"/>
  <c r="AC98" i="11"/>
  <c r="AE98" i="11"/>
  <c r="AA70" i="11"/>
  <c r="U70" i="11"/>
  <c r="AD70" i="11"/>
  <c r="V70" i="11"/>
  <c r="W66" i="11"/>
  <c r="AE66" i="11"/>
  <c r="AB66" i="11"/>
  <c r="U66" i="11"/>
  <c r="AF97" i="11"/>
  <c r="U97" i="11"/>
  <c r="AC97" i="11"/>
  <c r="AD97" i="11"/>
  <c r="X97" i="11"/>
  <c r="AA265" i="11"/>
  <c r="X265" i="11"/>
  <c r="AF265" i="11"/>
  <c r="Y265" i="11"/>
  <c r="Z265" i="11"/>
  <c r="AB166" i="11"/>
  <c r="AA166" i="11"/>
  <c r="Z166" i="11"/>
  <c r="Y166" i="11"/>
  <c r="Z70" i="11"/>
  <c r="W97" i="11"/>
  <c r="AE122" i="11"/>
  <c r="AD115" i="11"/>
  <c r="W101" i="11"/>
  <c r="Z101" i="11"/>
  <c r="AB101" i="11"/>
  <c r="Y101" i="11"/>
  <c r="AD101" i="11"/>
  <c r="AE101" i="11"/>
  <c r="Y154" i="11"/>
  <c r="V131" i="11"/>
  <c r="AD131" i="11"/>
  <c r="Y131" i="11"/>
  <c r="AA131" i="11"/>
  <c r="AB131" i="11"/>
  <c r="AF131" i="11"/>
  <c r="Z154" i="11"/>
  <c r="AF185" i="11"/>
  <c r="AC241" i="11"/>
  <c r="AD236" i="11"/>
  <c r="AA236" i="11"/>
  <c r="AB236" i="11"/>
  <c r="V236" i="11"/>
  <c r="AC236" i="11"/>
  <c r="AB67" i="11"/>
  <c r="W67" i="11"/>
  <c r="AE67" i="11"/>
  <c r="AD73" i="11"/>
  <c r="AE97" i="11"/>
  <c r="AE172" i="11"/>
  <c r="AF172" i="11"/>
  <c r="W172" i="11"/>
  <c r="X172" i="11"/>
  <c r="Y172" i="11"/>
  <c r="Z172" i="11"/>
  <c r="Z96" i="11"/>
  <c r="Z151" i="11"/>
  <c r="AI151" i="11" s="1"/>
  <c r="AF151" i="11"/>
  <c r="W151" i="11"/>
  <c r="X151" i="11"/>
  <c r="AC151" i="11"/>
  <c r="AE151" i="11"/>
  <c r="AC198" i="11"/>
  <c r="U198" i="11"/>
  <c r="V198" i="11"/>
  <c r="Z198" i="11"/>
  <c r="AA198" i="11"/>
  <c r="AB198" i="11"/>
  <c r="W173" i="11"/>
  <c r="AB173" i="11"/>
  <c r="AC173" i="11"/>
  <c r="AE173" i="11"/>
  <c r="V173" i="11"/>
  <c r="AD173" i="11"/>
  <c r="U173" i="11"/>
  <c r="X197" i="11"/>
  <c r="AD197" i="11"/>
  <c r="AF197" i="11"/>
  <c r="AE197" i="11"/>
  <c r="U197" i="11"/>
  <c r="V197" i="11"/>
  <c r="W197" i="11"/>
  <c r="Y244" i="11"/>
  <c r="W244" i="11"/>
  <c r="V244" i="11"/>
  <c r="U244" i="11"/>
  <c r="AE244" i="11"/>
  <c r="U166" i="11"/>
  <c r="W265" i="11"/>
  <c r="AD241" i="11"/>
  <c r="U64" i="11"/>
  <c r="AC64" i="11"/>
  <c r="AE64" i="11"/>
  <c r="AF64" i="11"/>
  <c r="X64" i="11"/>
  <c r="W76" i="11"/>
  <c r="AE84" i="11"/>
  <c r="U90" i="11"/>
  <c r="Z113" i="11"/>
  <c r="V68" i="11"/>
  <c r="AD68" i="11"/>
  <c r="AA68" i="11"/>
  <c r="AB68" i="11"/>
  <c r="AC84" i="11"/>
  <c r="U126" i="11"/>
  <c r="AC126" i="11"/>
  <c r="X126" i="11"/>
  <c r="Z126" i="11"/>
  <c r="AA126" i="11"/>
  <c r="AF126" i="11"/>
  <c r="Z197" i="11"/>
  <c r="AC183" i="11"/>
  <c r="U191" i="11"/>
  <c r="X198" i="11"/>
  <c r="AB179" i="11"/>
  <c r="AC179" i="11"/>
  <c r="U179" i="11"/>
  <c r="U202" i="11"/>
  <c r="AC171" i="11"/>
  <c r="U171" i="11"/>
  <c r="Z171" i="11"/>
  <c r="AB171" i="11"/>
  <c r="AA171" i="11"/>
  <c r="V146" i="11"/>
  <c r="AE53" i="11"/>
  <c r="AA62" i="11"/>
  <c r="X62" i="11"/>
  <c r="AD62" i="11"/>
  <c r="U62" i="11"/>
  <c r="AC62" i="11"/>
  <c r="AF62" i="11"/>
  <c r="V62" i="11"/>
  <c r="Z54" i="11"/>
  <c r="AC67" i="11"/>
  <c r="Y97" i="11"/>
  <c r="AD66" i="11"/>
  <c r="Y113" i="11"/>
  <c r="AE100" i="11"/>
  <c r="AE68" i="11"/>
  <c r="AF51" i="11"/>
  <c r="AA75" i="11"/>
  <c r="Z62" i="11"/>
  <c r="AI62" i="11" s="1"/>
  <c r="X55" i="11"/>
  <c r="AF55" i="11"/>
  <c r="U55" i="11"/>
  <c r="AA55" i="11"/>
  <c r="AC55" i="11"/>
  <c r="AD55" i="11"/>
  <c r="AD64" i="11"/>
  <c r="U68" i="11"/>
  <c r="AF57" i="11"/>
  <c r="Y72" i="11"/>
  <c r="AB56" i="11"/>
  <c r="W62" i="11"/>
  <c r="Z98" i="11"/>
  <c r="AA106" i="11"/>
  <c r="Y106" i="11"/>
  <c r="X106" i="11"/>
  <c r="AC106" i="11"/>
  <c r="AF106" i="11"/>
  <c r="V95" i="11"/>
  <c r="Y89" i="11"/>
  <c r="V89" i="11"/>
  <c r="AB89" i="11"/>
  <c r="U89" i="11"/>
  <c r="Z55" i="11"/>
  <c r="AB72" i="11"/>
  <c r="AD89" i="11"/>
  <c r="Z89" i="11"/>
  <c r="AH89" i="11" s="1"/>
  <c r="W104" i="11"/>
  <c r="V102" i="11"/>
  <c r="AE102" i="11"/>
  <c r="AD102" i="11"/>
  <c r="W102" i="11"/>
  <c r="AA102" i="11"/>
  <c r="AB102" i="11"/>
  <c r="AC102" i="11"/>
  <c r="Y114" i="11"/>
  <c r="AA114" i="11"/>
  <c r="AE114" i="11"/>
  <c r="AF114" i="11"/>
  <c r="W114" i="11"/>
  <c r="X114" i="11"/>
  <c r="Z122" i="11"/>
  <c r="W82" i="11"/>
  <c r="Z82" i="11"/>
  <c r="AE82" i="11"/>
  <c r="AB82" i="11"/>
  <c r="Y82" i="11"/>
  <c r="AA82" i="11"/>
  <c r="AE106" i="11"/>
  <c r="V104" i="11"/>
  <c r="V135" i="11"/>
  <c r="AD98" i="11"/>
  <c r="V111" i="11"/>
  <c r="W131" i="11"/>
  <c r="AB126" i="11"/>
  <c r="X98" i="11"/>
  <c r="AD127" i="11"/>
  <c r="W158" i="11"/>
  <c r="W171" i="11"/>
  <c r="Z128" i="11"/>
  <c r="AD164" i="11"/>
  <c r="Z170" i="11"/>
  <c r="AI170" i="11" s="1"/>
  <c r="X77" i="11"/>
  <c r="V77" i="11"/>
  <c r="AA77" i="11"/>
  <c r="AF77" i="11"/>
  <c r="AD77" i="11"/>
  <c r="AC157" i="11"/>
  <c r="AD157" i="11"/>
  <c r="AE157" i="11"/>
  <c r="V157" i="11"/>
  <c r="W157" i="11"/>
  <c r="AB157" i="11"/>
  <c r="U157" i="11"/>
  <c r="Z117" i="11"/>
  <c r="W117" i="11"/>
  <c r="X117" i="11"/>
  <c r="AD117" i="11"/>
  <c r="AE117" i="11"/>
  <c r="AF117" i="11"/>
  <c r="V117" i="11"/>
  <c r="AB152" i="11"/>
  <c r="AC152" i="11"/>
  <c r="AD152" i="11"/>
  <c r="U152" i="11"/>
  <c r="V152" i="11"/>
  <c r="AA152" i="11"/>
  <c r="AH152" i="11" s="1"/>
  <c r="AD126" i="11"/>
  <c r="AD193" i="11"/>
  <c r="W149" i="11"/>
  <c r="X149" i="11"/>
  <c r="Y149" i="11"/>
  <c r="AE149" i="11"/>
  <c r="AF149" i="11"/>
  <c r="V163" i="11"/>
  <c r="Y174" i="11"/>
  <c r="Z174" i="11"/>
  <c r="AB174" i="11"/>
  <c r="V183" i="11"/>
  <c r="AA115" i="11"/>
  <c r="AD149" i="11"/>
  <c r="V169" i="11"/>
  <c r="AD179" i="11"/>
  <c r="W188" i="11"/>
  <c r="V199" i="11"/>
  <c r="X242" i="11"/>
  <c r="AB137" i="11"/>
  <c r="AE137" i="11"/>
  <c r="V137" i="11"/>
  <c r="W137" i="11"/>
  <c r="Y192" i="11"/>
  <c r="X218" i="11"/>
  <c r="AA137" i="11"/>
  <c r="X174" i="11"/>
  <c r="Z244" i="11"/>
  <c r="AA104" i="11"/>
  <c r="U134" i="11"/>
  <c r="AE134" i="11"/>
  <c r="AF134" i="11"/>
  <c r="X134" i="11"/>
  <c r="AA134" i="11"/>
  <c r="AC134" i="11"/>
  <c r="Z168" i="11"/>
  <c r="AC221" i="11"/>
  <c r="AD232" i="11"/>
  <c r="AC145" i="11"/>
  <c r="AC188" i="11"/>
  <c r="W215" i="11"/>
  <c r="AD228" i="11"/>
  <c r="AE228" i="11"/>
  <c r="AF228" i="11"/>
  <c r="V228" i="11"/>
  <c r="AC228" i="11"/>
  <c r="U228" i="11"/>
  <c r="Z264" i="11"/>
  <c r="Z240" i="11"/>
  <c r="AC239" i="11"/>
  <c r="U239" i="11"/>
  <c r="X239" i="11"/>
  <c r="AA239" i="11"/>
  <c r="AF239" i="11"/>
  <c r="AF176" i="11"/>
  <c r="AC199" i="11"/>
  <c r="AB219" i="11"/>
  <c r="AB238" i="11"/>
  <c r="AB261" i="11"/>
  <c r="W261" i="11"/>
  <c r="Y261" i="11"/>
  <c r="AE261" i="11"/>
  <c r="Z261" i="11"/>
  <c r="AE221" i="11"/>
  <c r="V128" i="11"/>
  <c r="AC144" i="11"/>
  <c r="U144" i="11"/>
  <c r="AE144" i="11"/>
  <c r="W144" i="11"/>
  <c r="AB144" i="11"/>
  <c r="X144" i="11"/>
  <c r="Y144" i="11"/>
  <c r="Z144" i="11"/>
  <c r="Z201" i="11"/>
  <c r="AA209" i="11"/>
  <c r="AH209" i="11" s="1"/>
  <c r="AB209" i="11"/>
  <c r="W209" i="11"/>
  <c r="Y209" i="11"/>
  <c r="AI209" i="11" s="1"/>
  <c r="V209" i="11"/>
  <c r="X232" i="11"/>
  <c r="AA241" i="11"/>
  <c r="AA261" i="11"/>
  <c r="Y159" i="11"/>
  <c r="V251" i="11"/>
  <c r="X228" i="11"/>
  <c r="AB127" i="11"/>
  <c r="W216" i="11"/>
  <c r="X216" i="11"/>
  <c r="AF216" i="11"/>
  <c r="AE216" i="11"/>
  <c r="Y216" i="11"/>
  <c r="Z216" i="11"/>
  <c r="AD221" i="11"/>
  <c r="AE223" i="11"/>
  <c r="Y227" i="11"/>
  <c r="X264" i="11"/>
  <c r="X252" i="11"/>
  <c r="W242" i="11"/>
  <c r="AF244" i="11"/>
  <c r="AD265" i="11"/>
  <c r="AE206" i="11"/>
  <c r="AD246" i="11"/>
  <c r="V254" i="11"/>
  <c r="AF206" i="11"/>
  <c r="W254" i="11"/>
  <c r="AE247" i="11"/>
  <c r="AC265" i="11"/>
  <c r="AE65" i="11"/>
  <c r="X65" i="11"/>
  <c r="AC65" i="11"/>
  <c r="U65" i="11"/>
  <c r="W65" i="11"/>
  <c r="AA97" i="11"/>
  <c r="X96" i="11"/>
  <c r="AC96" i="11"/>
  <c r="AF96" i="11"/>
  <c r="U96" i="11"/>
  <c r="V96" i="11"/>
  <c r="AD96" i="11"/>
  <c r="AA193" i="11"/>
  <c r="AB193" i="11"/>
  <c r="Y193" i="11"/>
  <c r="Z193" i="11"/>
  <c r="W224" i="11"/>
  <c r="X224" i="11"/>
  <c r="Y224" i="11"/>
  <c r="Z224" i="11"/>
  <c r="AE224" i="11"/>
  <c r="AF224" i="11"/>
  <c r="Y241" i="11"/>
  <c r="W241" i="11"/>
  <c r="AE241" i="11"/>
  <c r="V241" i="11"/>
  <c r="Z241" i="11"/>
  <c r="U241" i="11"/>
  <c r="X177" i="11"/>
  <c r="AA177" i="11"/>
  <c r="AD177" i="11"/>
  <c r="AF177" i="11"/>
  <c r="W50" i="11"/>
  <c r="AE50" i="11"/>
  <c r="Y50" i="11"/>
  <c r="Z50" i="11"/>
  <c r="AB50" i="11"/>
  <c r="AC50" i="11"/>
  <c r="AA73" i="11"/>
  <c r="AB65" i="11"/>
  <c r="W111" i="11"/>
  <c r="AD84" i="11"/>
  <c r="V84" i="11"/>
  <c r="Z84" i="11"/>
  <c r="AI84" i="11" s="1"/>
  <c r="AA84" i="11"/>
  <c r="AB84" i="11"/>
  <c r="X84" i="11"/>
  <c r="Z97" i="11"/>
  <c r="W166" i="11"/>
  <c r="Y136" i="11"/>
  <c r="W136" i="11"/>
  <c r="X136" i="11"/>
  <c r="AE136" i="11"/>
  <c r="AF136" i="11"/>
  <c r="U136" i="11"/>
  <c r="V191" i="11"/>
  <c r="Z167" i="11"/>
  <c r="AD167" i="11"/>
  <c r="AE167" i="11"/>
  <c r="AF167" i="11"/>
  <c r="V167" i="11"/>
  <c r="W167" i="11"/>
  <c r="X167" i="11"/>
  <c r="AA210" i="11"/>
  <c r="AF210" i="11"/>
  <c r="X210" i="11"/>
  <c r="Y210" i="11"/>
  <c r="Z210" i="11"/>
  <c r="W210" i="11"/>
  <c r="U155" i="11"/>
  <c r="AA155" i="11"/>
  <c r="AB155" i="11"/>
  <c r="AC155" i="11"/>
  <c r="AB224" i="11"/>
  <c r="W269" i="11"/>
  <c r="AF269" i="11"/>
  <c r="X269" i="11"/>
  <c r="AC269" i="11"/>
  <c r="U269" i="11"/>
  <c r="AE269" i="11"/>
  <c r="AD269" i="11"/>
  <c r="V269" i="11"/>
  <c r="AE245" i="11"/>
  <c r="AD245" i="11"/>
  <c r="Y245" i="11"/>
  <c r="AB245" i="11"/>
  <c r="V245" i="11"/>
  <c r="AC245" i="11"/>
  <c r="W245" i="11"/>
  <c r="V252" i="11"/>
  <c r="Y269" i="11"/>
  <c r="AI269" i="11" s="1"/>
  <c r="X63" i="11"/>
  <c r="AF63" i="11"/>
  <c r="U63" i="11"/>
  <c r="Z63" i="11"/>
  <c r="AC63" i="11"/>
  <c r="AD63" i="11"/>
  <c r="AA63" i="11"/>
  <c r="W84" i="11"/>
  <c r="Y75" i="11"/>
  <c r="AB104" i="11"/>
  <c r="Y115" i="11"/>
  <c r="W58" i="11"/>
  <c r="AE58" i="11"/>
  <c r="Y58" i="11"/>
  <c r="Z58" i="11"/>
  <c r="AH58" i="11" s="1"/>
  <c r="AB58" i="11"/>
  <c r="AD113" i="11"/>
  <c r="AC142" i="11"/>
  <c r="U142" i="11"/>
  <c r="AD142" i="11"/>
  <c r="V142" i="11"/>
  <c r="AA142" i="11"/>
  <c r="AB142" i="11"/>
  <c r="X142" i="11"/>
  <c r="Z142" i="11"/>
  <c r="AI142" i="11" s="1"/>
  <c r="AB210" i="11"/>
  <c r="AD122" i="11"/>
  <c r="V155" i="11"/>
  <c r="AA211" i="11"/>
  <c r="AD211" i="11"/>
  <c r="X211" i="11"/>
  <c r="Y211" i="11"/>
  <c r="AF211" i="11"/>
  <c r="V211" i="11"/>
  <c r="V215" i="11"/>
  <c r="AE169" i="11"/>
  <c r="AA212" i="11"/>
  <c r="X212" i="11"/>
  <c r="Y212" i="11"/>
  <c r="AF212" i="11"/>
  <c r="AB265" i="11"/>
  <c r="Z49" i="11"/>
  <c r="AH49" i="11" s="1"/>
  <c r="AF58" i="11"/>
  <c r="AA50" i="11"/>
  <c r="W64" i="11"/>
  <c r="AA96" i="11"/>
  <c r="AA87" i="11"/>
  <c r="X87" i="11"/>
  <c r="Y87" i="11"/>
  <c r="AF87" i="11"/>
  <c r="Z87" i="11"/>
  <c r="AC108" i="11"/>
  <c r="U75" i="11"/>
  <c r="AA101" i="11"/>
  <c r="X75" i="11"/>
  <c r="Z131" i="11"/>
  <c r="X146" i="11"/>
  <c r="AB154" i="11"/>
  <c r="U131" i="11"/>
  <c r="AE130" i="11"/>
  <c r="W156" i="11"/>
  <c r="X156" i="11"/>
  <c r="Y156" i="11"/>
  <c r="Z156" i="11"/>
  <c r="AH156" i="11" s="1"/>
  <c r="AE156" i="11"/>
  <c r="AF156" i="11"/>
  <c r="AC169" i="11"/>
  <c r="U151" i="11"/>
  <c r="W214" i="11"/>
  <c r="AF214" i="11"/>
  <c r="X214" i="11"/>
  <c r="AD214" i="11"/>
  <c r="AC214" i="11"/>
  <c r="U214" i="11"/>
  <c r="AA214" i="11"/>
  <c r="AB214" i="11"/>
  <c r="V53" i="11"/>
  <c r="AD53" i="11"/>
  <c r="AF53" i="11"/>
  <c r="Y53" i="11"/>
  <c r="AA53" i="11"/>
  <c r="X53" i="11"/>
  <c r="AB63" i="11"/>
  <c r="AB74" i="11"/>
  <c r="AE74" i="11"/>
  <c r="U74" i="11"/>
  <c r="AC74" i="11"/>
  <c r="W74" i="11"/>
  <c r="Y74" i="11"/>
  <c r="V65" i="11"/>
  <c r="Y57" i="11"/>
  <c r="AE57" i="11"/>
  <c r="U57" i="11"/>
  <c r="W57" i="11"/>
  <c r="AB57" i="11"/>
  <c r="AC57" i="11"/>
  <c r="X57" i="11"/>
  <c r="AA66" i="11"/>
  <c r="U53" i="11"/>
  <c r="Y54" i="11"/>
  <c r="AB64" i="11"/>
  <c r="U50" i="11"/>
  <c r="V60" i="11"/>
  <c r="W60" i="11"/>
  <c r="AC68" i="11"/>
  <c r="AB59" i="11"/>
  <c r="AE59" i="11"/>
  <c r="Z59" i="11"/>
  <c r="AH59" i="11" s="1"/>
  <c r="W59" i="11"/>
  <c r="V59" i="11"/>
  <c r="Y59" i="11"/>
  <c r="AD59" i="11"/>
  <c r="AE62" i="11"/>
  <c r="AA93" i="11"/>
  <c r="AC91" i="11"/>
  <c r="U91" i="11"/>
  <c r="W91" i="11"/>
  <c r="AB91" i="11"/>
  <c r="AE91" i="11"/>
  <c r="Z91" i="11"/>
  <c r="AB51" i="11"/>
  <c r="AE51" i="11"/>
  <c r="Y51" i="11"/>
  <c r="Z51" i="11"/>
  <c r="W51" i="11"/>
  <c r="X71" i="11"/>
  <c r="AF71" i="11"/>
  <c r="U71" i="11"/>
  <c r="AA71" i="11"/>
  <c r="AC71" i="11"/>
  <c r="AB96" i="11"/>
  <c r="AD74" i="11"/>
  <c r="V90" i="11"/>
  <c r="U101" i="11"/>
  <c r="AF65" i="11"/>
  <c r="AB94" i="11"/>
  <c r="AD94" i="11"/>
  <c r="V94" i="11"/>
  <c r="AA94" i="11"/>
  <c r="AH94" i="11" s="1"/>
  <c r="W94" i="11"/>
  <c r="Y94" i="11"/>
  <c r="AE104" i="11"/>
  <c r="U93" i="11"/>
  <c r="V93" i="11"/>
  <c r="Y96" i="11"/>
  <c r="W87" i="11"/>
  <c r="V108" i="11"/>
  <c r="Y126" i="11"/>
  <c r="AD111" i="11"/>
  <c r="AE131" i="11"/>
  <c r="X108" i="11"/>
  <c r="AA128" i="11"/>
  <c r="AD57" i="11"/>
  <c r="AF98" i="11"/>
  <c r="AC143" i="11"/>
  <c r="U143" i="11"/>
  <c r="AB143" i="11"/>
  <c r="Y143" i="11"/>
  <c r="Z143" i="11"/>
  <c r="AA143" i="11"/>
  <c r="X128" i="11"/>
  <c r="AE142" i="11"/>
  <c r="AE158" i="11"/>
  <c r="AF164" i="11"/>
  <c r="W164" i="11"/>
  <c r="Z164" i="11"/>
  <c r="AE164" i="11"/>
  <c r="X164" i="11"/>
  <c r="Y164" i="11"/>
  <c r="AE171" i="11"/>
  <c r="AB129" i="11"/>
  <c r="W129" i="11"/>
  <c r="Y129" i="11"/>
  <c r="Z129" i="11"/>
  <c r="AD129" i="11"/>
  <c r="AE129" i="11"/>
  <c r="W177" i="11"/>
  <c r="Y135" i="11"/>
  <c r="U135" i="11"/>
  <c r="AC135" i="11"/>
  <c r="AE135" i="11"/>
  <c r="AA153" i="11"/>
  <c r="AF153" i="11"/>
  <c r="Z153" i="11"/>
  <c r="X153" i="11"/>
  <c r="Y153" i="11"/>
  <c r="X166" i="11"/>
  <c r="X93" i="11"/>
  <c r="Z127" i="11"/>
  <c r="V153" i="11"/>
  <c r="Z161" i="11"/>
  <c r="AA161" i="11"/>
  <c r="AF161" i="11"/>
  <c r="X161" i="11"/>
  <c r="Y161" i="11"/>
  <c r="X150" i="11"/>
  <c r="AE150" i="11"/>
  <c r="AF150" i="11"/>
  <c r="U150" i="11"/>
  <c r="W150" i="11"/>
  <c r="AC150" i="11"/>
  <c r="V150" i="11"/>
  <c r="AB183" i="11"/>
  <c r="AB191" i="11"/>
  <c r="X196" i="11"/>
  <c r="Y196" i="11"/>
  <c r="AF196" i="11"/>
  <c r="Z196" i="11"/>
  <c r="AA196" i="11"/>
  <c r="AE212" i="11"/>
  <c r="AA135" i="11"/>
  <c r="AH135" i="11" s="1"/>
  <c r="AD161" i="11"/>
  <c r="V158" i="11"/>
  <c r="AD183" i="11"/>
  <c r="V201" i="11"/>
  <c r="AA151" i="11"/>
  <c r="AD169" i="11"/>
  <c r="X193" i="11"/>
  <c r="W201" i="11"/>
  <c r="V114" i="11"/>
  <c r="AE188" i="11"/>
  <c r="AD199" i="11"/>
  <c r="AF242" i="11"/>
  <c r="W148" i="11"/>
  <c r="AF218" i="11"/>
  <c r="X148" i="11"/>
  <c r="AA192" i="11"/>
  <c r="X201" i="11"/>
  <c r="AD109" i="11"/>
  <c r="Y109" i="11"/>
  <c r="Z109" i="11"/>
  <c r="AA109" i="11"/>
  <c r="AF109" i="11"/>
  <c r="AA180" i="11"/>
  <c r="X180" i="11"/>
  <c r="Y180" i="11"/>
  <c r="Z180" i="11"/>
  <c r="AF180" i="11"/>
  <c r="AE215" i="11"/>
  <c r="V235" i="11"/>
  <c r="Z235" i="11"/>
  <c r="AA235" i="11"/>
  <c r="AD235" i="11"/>
  <c r="AF245" i="11"/>
  <c r="X268" i="11"/>
  <c r="AE268" i="11"/>
  <c r="AF268" i="11"/>
  <c r="Y268" i="11"/>
  <c r="U268" i="11"/>
  <c r="AC268" i="11"/>
  <c r="W268" i="11"/>
  <c r="AE238" i="11"/>
  <c r="Z195" i="11"/>
  <c r="AA252" i="11"/>
  <c r="V180" i="11"/>
  <c r="AA202" i="11"/>
  <c r="AA220" i="11"/>
  <c r="AB220" i="11"/>
  <c r="AC220" i="11"/>
  <c r="AD220" i="11"/>
  <c r="U220" i="11"/>
  <c r="V220" i="11"/>
  <c r="Z243" i="11"/>
  <c r="AE243" i="11"/>
  <c r="X243" i="11"/>
  <c r="Y243" i="11"/>
  <c r="W243" i="11"/>
  <c r="AB264" i="11"/>
  <c r="AD264" i="11"/>
  <c r="Y264" i="11"/>
  <c r="V264" i="11"/>
  <c r="AA264" i="11"/>
  <c r="W223" i="11"/>
  <c r="X213" i="11"/>
  <c r="AF213" i="11"/>
  <c r="U213" i="11"/>
  <c r="V213" i="11"/>
  <c r="W213" i="11"/>
  <c r="AC213" i="11"/>
  <c r="AD213" i="11"/>
  <c r="AE213" i="11"/>
  <c r="AD128" i="11"/>
  <c r="W228" i="11"/>
  <c r="AD243" i="11"/>
  <c r="U264" i="11"/>
  <c r="X255" i="11"/>
  <c r="V255" i="11"/>
  <c r="AF255" i="11"/>
  <c r="AE255" i="11"/>
  <c r="Z255" i="11"/>
  <c r="AD255" i="11"/>
  <c r="W255" i="11"/>
  <c r="V205" i="11"/>
  <c r="AB182" i="11"/>
  <c r="AC182" i="11"/>
  <c r="Z182" i="11"/>
  <c r="AA182" i="11"/>
  <c r="U182" i="11"/>
  <c r="AB244" i="11"/>
  <c r="AB49" i="11"/>
  <c r="AD146" i="11"/>
  <c r="AD233" i="11"/>
  <c r="W233" i="11"/>
  <c r="V233" i="11"/>
  <c r="Z233" i="11"/>
  <c r="AC233" i="11"/>
  <c r="AE233" i="11"/>
  <c r="Y233" i="11"/>
  <c r="AE146" i="11"/>
  <c r="AA269" i="11"/>
  <c r="AH269" i="11" s="1"/>
  <c r="U250" i="11"/>
  <c r="V250" i="11"/>
  <c r="AC250" i="11"/>
  <c r="AF250" i="11"/>
  <c r="W250" i="11"/>
  <c r="X250" i="11"/>
  <c r="AD250" i="11"/>
  <c r="AE250" i="11"/>
  <c r="W235" i="11"/>
  <c r="AF264" i="11"/>
  <c r="U260" i="11"/>
  <c r="V265" i="11"/>
  <c r="Y255" i="11"/>
  <c r="AE242" i="11"/>
  <c r="W247" i="11"/>
  <c r="U209" i="11"/>
  <c r="AD254" i="11"/>
  <c r="AE264" i="11"/>
  <c r="Y282" i="10"/>
  <c r="AA282" i="10"/>
  <c r="AB282" i="10"/>
  <c r="AC282" i="10"/>
  <c r="Y275" i="10"/>
  <c r="AC275" i="10"/>
  <c r="AE275" i="10"/>
  <c r="AF275" i="10"/>
  <c r="U275" i="10"/>
  <c r="W275" i="10"/>
  <c r="U258" i="10"/>
  <c r="AC258" i="10"/>
  <c r="X258" i="10"/>
  <c r="Z258" i="10"/>
  <c r="AE258" i="10"/>
  <c r="AF258" i="10"/>
  <c r="Z269" i="10"/>
  <c r="AI269" i="10" s="1"/>
  <c r="AB269" i="10"/>
  <c r="U269" i="10"/>
  <c r="AD269" i="10"/>
  <c r="X289" i="10"/>
  <c r="AC289" i="10"/>
  <c r="AE289" i="10"/>
  <c r="AF289" i="10"/>
  <c r="W289" i="10"/>
  <c r="U289" i="10"/>
  <c r="V289" i="10"/>
  <c r="W252" i="10"/>
  <c r="AE252" i="10"/>
  <c r="Y252" i="10"/>
  <c r="AI252" i="10" s="1"/>
  <c r="Z252" i="10"/>
  <c r="AB252" i="10"/>
  <c r="X269" i="10"/>
  <c r="AB289" i="10"/>
  <c r="AE301" i="10"/>
  <c r="V301" i="10"/>
  <c r="W301" i="10"/>
  <c r="Z301" i="10"/>
  <c r="AB301" i="10"/>
  <c r="AD301" i="10"/>
  <c r="Z254" i="10"/>
  <c r="AB254" i="10"/>
  <c r="AD254" i="10"/>
  <c r="AE254" i="10"/>
  <c r="V254" i="10"/>
  <c r="W254" i="10"/>
  <c r="W260" i="10"/>
  <c r="AE260" i="10"/>
  <c r="Y260" i="10"/>
  <c r="Z260" i="10"/>
  <c r="AB260" i="10"/>
  <c r="AC260" i="10"/>
  <c r="AB258" i="10"/>
  <c r="AA264" i="10"/>
  <c r="AD264" i="10"/>
  <c r="AF264" i="10"/>
  <c r="U264" i="10"/>
  <c r="V264" i="10"/>
  <c r="AC264" i="10"/>
  <c r="Z282" i="10"/>
  <c r="AC252" i="10"/>
  <c r="AE248" i="10"/>
  <c r="AF269" i="10"/>
  <c r="AA286" i="10"/>
  <c r="V286" i="10"/>
  <c r="AD286" i="10"/>
  <c r="AF286" i="10"/>
  <c r="Y301" i="10"/>
  <c r="AA260" i="10"/>
  <c r="Y258" i="10"/>
  <c r="AI258" i="10" s="1"/>
  <c r="Y254" i="10"/>
  <c r="AB277" i="10"/>
  <c r="Z264" i="10"/>
  <c r="Z295" i="10"/>
  <c r="AI249" i="10"/>
  <c r="U260" i="10"/>
  <c r="AD260" i="10"/>
  <c r="Z248" i="10"/>
  <c r="AI248" i="10" s="1"/>
  <c r="AD258" i="10"/>
  <c r="V250" i="10"/>
  <c r="X260" i="10"/>
  <c r="Y290" i="10"/>
  <c r="Z290" i="10"/>
  <c r="AE290" i="10"/>
  <c r="AF290" i="10"/>
  <c r="U290" i="10"/>
  <c r="W290" i="10"/>
  <c r="X290" i="10"/>
  <c r="Z257" i="10"/>
  <c r="W269" i="10"/>
  <c r="AC286" i="10"/>
  <c r="AF265" i="10"/>
  <c r="V265" i="10"/>
  <c r="X265" i="10"/>
  <c r="AI300" i="10"/>
  <c r="X252" i="10"/>
  <c r="AI246" i="10"/>
  <c r="AE264" i="10"/>
  <c r="AE267" i="10"/>
  <c r="Y251" i="10"/>
  <c r="AI251" i="10" s="1"/>
  <c r="AE251" i="10"/>
  <c r="U251" i="10"/>
  <c r="W251" i="10"/>
  <c r="AB251" i="10"/>
  <c r="AC251" i="10"/>
  <c r="X251" i="10"/>
  <c r="V255" i="10"/>
  <c r="AD255" i="10"/>
  <c r="Y255" i="10"/>
  <c r="AI255" i="10" s="1"/>
  <c r="AA255" i="10"/>
  <c r="AH255" i="10" s="1"/>
  <c r="AF251" i="10"/>
  <c r="AD290" i="10"/>
  <c r="AF260" i="10"/>
  <c r="Y289" i="10"/>
  <c r="AF288" i="10"/>
  <c r="X288" i="10"/>
  <c r="AE288" i="10"/>
  <c r="V288" i="10"/>
  <c r="W288" i="10"/>
  <c r="Y295" i="10"/>
  <c r="AB264" i="10"/>
  <c r="AI273" i="10"/>
  <c r="AD299" i="10"/>
  <c r="Z262" i="10"/>
  <c r="AH262" i="10" s="1"/>
  <c r="W262" i="10"/>
  <c r="AB262" i="10"/>
  <c r="V262" i="10"/>
  <c r="AE265" i="10"/>
  <c r="U274" i="10"/>
  <c r="V274" i="10"/>
  <c r="AF274" i="10"/>
  <c r="X274" i="10"/>
  <c r="AC274" i="10"/>
  <c r="AD274" i="10"/>
  <c r="Z287" i="10"/>
  <c r="AA287" i="10"/>
  <c r="X287" i="10"/>
  <c r="Y287" i="10"/>
  <c r="AF287" i="10"/>
  <c r="AI270" i="10"/>
  <c r="AC297" i="10"/>
  <c r="U297" i="10"/>
  <c r="AD297" i="10"/>
  <c r="V297" i="10"/>
  <c r="AA297" i="10"/>
  <c r="AB297" i="10"/>
  <c r="AA284" i="10"/>
  <c r="AB284" i="10"/>
  <c r="Y284" i="10"/>
  <c r="Z284" i="10"/>
  <c r="Z288" i="10"/>
  <c r="AI288" i="10" s="1"/>
  <c r="U288" i="10"/>
  <c r="AD265" i="10"/>
  <c r="AE286" i="10"/>
  <c r="W280" i="10"/>
  <c r="AF280" i="10"/>
  <c r="X280" i="10"/>
  <c r="AE280" i="10"/>
  <c r="U280" i="10"/>
  <c r="V280" i="10"/>
  <c r="AA280" i="10"/>
  <c r="AH280" i="10" s="1"/>
  <c r="AD280" i="10"/>
  <c r="AC280" i="10"/>
  <c r="AE269" i="10"/>
  <c r="W244" i="10"/>
  <c r="AE244" i="10"/>
  <c r="Y244" i="10"/>
  <c r="Z244" i="10"/>
  <c r="AB244" i="10"/>
  <c r="AC244" i="10"/>
  <c r="Y243" i="10"/>
  <c r="U243" i="10"/>
  <c r="W243" i="10"/>
  <c r="AC243" i="10"/>
  <c r="AE243" i="10"/>
  <c r="X243" i="10"/>
  <c r="Z277" i="10"/>
  <c r="AH277" i="10" s="1"/>
  <c r="Y277" i="10"/>
  <c r="AE277" i="10"/>
  <c r="AF277" i="10"/>
  <c r="V277" i="10"/>
  <c r="W277" i="10"/>
  <c r="X277" i="10"/>
  <c r="AF282" i="10"/>
  <c r="U266" i="10"/>
  <c r="AB266" i="10"/>
  <c r="AC266" i="10"/>
  <c r="AE266" i="10"/>
  <c r="W266" i="10"/>
  <c r="Z266" i="10"/>
  <c r="AA266" i="10"/>
  <c r="AB243" i="10"/>
  <c r="AD289" i="10"/>
  <c r="AA244" i="10"/>
  <c r="AA248" i="10"/>
  <c r="AC248" i="10"/>
  <c r="AD248" i="10"/>
  <c r="AF248" i="10"/>
  <c r="V248" i="10"/>
  <c r="X248" i="10"/>
  <c r="U248" i="10"/>
  <c r="Y266" i="10"/>
  <c r="V258" i="10"/>
  <c r="W282" i="10"/>
  <c r="W258" i="10"/>
  <c r="U301" i="10"/>
  <c r="AG283" i="10"/>
  <c r="X295" i="10"/>
  <c r="AA295" i="10"/>
  <c r="U295" i="10"/>
  <c r="V295" i="10"/>
  <c r="AC295" i="10"/>
  <c r="AD295" i="10"/>
  <c r="AF295" i="10"/>
  <c r="U242" i="10"/>
  <c r="AC242" i="10"/>
  <c r="X242" i="10"/>
  <c r="Z242" i="10"/>
  <c r="AA242" i="10"/>
  <c r="AE242" i="10"/>
  <c r="AF242" i="10"/>
  <c r="V244" i="10"/>
  <c r="AA269" i="10"/>
  <c r="AE282" i="10"/>
  <c r="AC269" i="10"/>
  <c r="AC301" i="10"/>
  <c r="AH271" i="10"/>
  <c r="AF266" i="10"/>
  <c r="AA254" i="10"/>
  <c r="Y278" i="10"/>
  <c r="V278" i="10"/>
  <c r="W278" i="10"/>
  <c r="X278" i="10"/>
  <c r="AD278" i="10"/>
  <c r="AE278" i="10"/>
  <c r="AF278" i="10"/>
  <c r="U278" i="10"/>
  <c r="W264" i="10"/>
  <c r="AD266" i="10"/>
  <c r="X257" i="10"/>
  <c r="AF257" i="10"/>
  <c r="U257" i="10"/>
  <c r="AA257" i="10"/>
  <c r="AC257" i="10"/>
  <c r="AD257" i="10"/>
  <c r="AC299" i="10"/>
  <c r="U299" i="10"/>
  <c r="W299" i="10"/>
  <c r="AE299" i="10"/>
  <c r="V299" i="10"/>
  <c r="Y299" i="10"/>
  <c r="X299" i="10"/>
  <c r="AI271" i="10"/>
  <c r="X244" i="10"/>
  <c r="Y265" i="10"/>
  <c r="AB253" i="10"/>
  <c r="AE253" i="10"/>
  <c r="V253" i="10"/>
  <c r="W253" i="10"/>
  <c r="Y253" i="10"/>
  <c r="Z253" i="10"/>
  <c r="AB275" i="10"/>
  <c r="AH246" i="10"/>
  <c r="AD250" i="10"/>
  <c r="X264" i="10"/>
  <c r="AD277" i="10"/>
  <c r="V266" i="10"/>
  <c r="AH281" i="10"/>
  <c r="Y292" i="10"/>
  <c r="V292" i="10"/>
  <c r="AB292" i="10"/>
  <c r="AD292" i="10"/>
  <c r="AE292" i="10"/>
  <c r="AI263" i="10"/>
  <c r="Z293" i="10"/>
  <c r="AI293" i="10" s="1"/>
  <c r="X293" i="10"/>
  <c r="AD293" i="10"/>
  <c r="AE293" i="10"/>
  <c r="AF293" i="10"/>
  <c r="V293" i="10"/>
  <c r="W293" i="10"/>
  <c r="AH263" i="10"/>
  <c r="V269" i="10"/>
  <c r="X286" i="10"/>
  <c r="AC278" i="10"/>
  <c r="AF244" i="10"/>
  <c r="Y242" i="10"/>
  <c r="X253" i="10"/>
  <c r="V252" i="10"/>
  <c r="AA253" i="10"/>
  <c r="Y272" i="10"/>
  <c r="AD272" i="10"/>
  <c r="Z272" i="10"/>
  <c r="AA272" i="10"/>
  <c r="AB272" i="10"/>
  <c r="U244" i="10"/>
  <c r="Y264" i="10"/>
  <c r="V282" i="10"/>
  <c r="AI261" i="10"/>
  <c r="AA276" i="10"/>
  <c r="AH276" i="10" s="1"/>
  <c r="AB276" i="10"/>
  <c r="W276" i="10"/>
  <c r="V276" i="10"/>
  <c r="U276" i="10"/>
  <c r="AD243" i="10"/>
  <c r="AH261" i="10"/>
  <c r="Z286" i="10"/>
  <c r="V275" i="10"/>
  <c r="AA252" i="10"/>
  <c r="AH252" i="10" s="1"/>
  <c r="Z265" i="10"/>
  <c r="AB278" i="10"/>
  <c r="Y268" i="10"/>
  <c r="AI268" i="10" s="1"/>
  <c r="W268" i="10"/>
  <c r="AE268" i="10"/>
  <c r="AF268" i="10"/>
  <c r="AA275" i="10"/>
  <c r="AI297" i="10"/>
  <c r="AG273" i="10"/>
  <c r="AH285" i="10"/>
  <c r="AA265" i="10"/>
  <c r="AD276" i="10"/>
  <c r="U252" i="10"/>
  <c r="X275" i="10"/>
  <c r="V263" i="10"/>
  <c r="W263" i="10"/>
  <c r="AD263" i="10"/>
  <c r="AE263" i="10"/>
  <c r="AB263" i="10"/>
  <c r="AC263" i="10"/>
  <c r="Z279" i="10"/>
  <c r="AA279" i="10"/>
  <c r="V279" i="10"/>
  <c r="X279" i="10"/>
  <c r="AC279" i="10"/>
  <c r="AD279" i="10"/>
  <c r="AF279" i="10"/>
  <c r="AB299" i="10"/>
  <c r="V260" i="10"/>
  <c r="U254" i="10"/>
  <c r="U250" i="10"/>
  <c r="AC250" i="10"/>
  <c r="X250" i="10"/>
  <c r="AE250" i="10"/>
  <c r="AF250" i="10"/>
  <c r="Z250" i="10"/>
  <c r="AI250" i="10" s="1"/>
  <c r="AA250" i="10"/>
  <c r="AB248" i="10"/>
  <c r="X249" i="10"/>
  <c r="AF249" i="10"/>
  <c r="U249" i="10"/>
  <c r="AA249" i="10"/>
  <c r="AH249" i="10" s="1"/>
  <c r="AC249" i="10"/>
  <c r="AD249" i="10"/>
  <c r="AC254" i="10"/>
  <c r="AC277" i="10"/>
  <c r="Z243" i="10"/>
  <c r="AH243" i="10" s="1"/>
  <c r="AF252" i="10"/>
  <c r="W250" i="10"/>
  <c r="AG261" i="10"/>
  <c r="AD242" i="10"/>
  <c r="AE249" i="10"/>
  <c r="Z275" i="10"/>
  <c r="V243" i="10"/>
  <c r="AI279" i="10"/>
  <c r="AB245" i="10"/>
  <c r="AE245" i="10"/>
  <c r="Y245" i="10"/>
  <c r="Z245" i="10"/>
  <c r="AH245" i="10" s="1"/>
  <c r="W245" i="10"/>
  <c r="AE257" i="10"/>
  <c r="AA292" i="10"/>
  <c r="AH292" i="10" s="1"/>
  <c r="AC265" i="10"/>
  <c r="AC292" i="10"/>
  <c r="AI296" i="10"/>
  <c r="AB300" i="10"/>
  <c r="U300" i="10"/>
  <c r="AD300" i="10"/>
  <c r="V247" i="10"/>
  <c r="AD247" i="10"/>
  <c r="AF247" i="10"/>
  <c r="Y247" i="10"/>
  <c r="AI247" i="10" s="1"/>
  <c r="AA247" i="10"/>
  <c r="AH247" i="10" s="1"/>
  <c r="X247" i="10"/>
  <c r="X245" i="10"/>
  <c r="AF253" i="10"/>
  <c r="AD252" i="10"/>
  <c r="X267" i="10"/>
  <c r="Y267" i="10"/>
  <c r="AI267" i="10" s="1"/>
  <c r="AA267" i="10"/>
  <c r="AH267" i="10" s="1"/>
  <c r="AC267" i="10"/>
  <c r="AB267" i="10"/>
  <c r="AF267" i="10"/>
  <c r="U282" i="10"/>
  <c r="X254" i="10"/>
  <c r="AC272" i="10"/>
  <c r="Z278" i="10"/>
  <c r="AH278" i="10" s="1"/>
  <c r="U253" i="10"/>
  <c r="AD282" i="10"/>
  <c r="W265" i="10"/>
  <c r="Z289" i="10"/>
  <c r="AD275" i="10"/>
  <c r="Y286" i="10"/>
  <c r="AI286" i="10" s="1"/>
  <c r="AB268" i="10"/>
  <c r="X282" i="10"/>
  <c r="AC298" i="10"/>
  <c r="U298" i="10"/>
  <c r="Y298" i="10"/>
  <c r="AF298" i="10"/>
  <c r="Z298" i="10"/>
  <c r="AA298" i="10"/>
  <c r="U245" i="10"/>
  <c r="AB290" i="10"/>
  <c r="AE298" i="10"/>
  <c r="V268" i="10"/>
  <c r="AB293" i="10"/>
  <c r="U293" i="10"/>
  <c r="AG259" i="10"/>
  <c r="X266" i="10"/>
  <c r="U281" i="10"/>
  <c r="AE281" i="10"/>
  <c r="W281" i="10"/>
  <c r="AB281" i="10"/>
  <c r="AC281" i="10"/>
  <c r="AE276" i="10"/>
  <c r="AA289" i="10"/>
  <c r="U279" i="10"/>
  <c r="X301" i="10"/>
  <c r="W286" i="10"/>
  <c r="AA258" i="10"/>
  <c r="X300" i="10"/>
  <c r="Z299" i="10"/>
  <c r="AH299" i="10" s="1"/>
  <c r="AA301" i="10"/>
  <c r="AA290" i="10"/>
  <c r="AH290" i="10" s="1"/>
  <c r="AC276" i="10"/>
  <c r="AW182" i="10"/>
  <c r="BK219" i="10"/>
  <c r="BL232" i="10"/>
  <c r="W232" i="10" s="1"/>
  <c r="AW187" i="10"/>
  <c r="AW239" i="10"/>
  <c r="AW196" i="10"/>
  <c r="BL202" i="10"/>
  <c r="AE202" i="10" s="1"/>
  <c r="AW189" i="10"/>
  <c r="BK183" i="10"/>
  <c r="BL228" i="10"/>
  <c r="Z228" i="10" s="1"/>
  <c r="AW214" i="10"/>
  <c r="BK215" i="10"/>
  <c r="BL177" i="10"/>
  <c r="AB177" i="10" s="1"/>
  <c r="BK158" i="10"/>
  <c r="AW140" i="10"/>
  <c r="BK99" i="10"/>
  <c r="BL160" i="10"/>
  <c r="AB160" i="10" s="1"/>
  <c r="AW88" i="10"/>
  <c r="BK80" i="10"/>
  <c r="BL133" i="10"/>
  <c r="Z133" i="10" s="1"/>
  <c r="BK174" i="10"/>
  <c r="AW111" i="10"/>
  <c r="BL165" i="10"/>
  <c r="BK120" i="10"/>
  <c r="BL105" i="10"/>
  <c r="V105" i="10" s="1"/>
  <c r="BL103" i="10"/>
  <c r="AD103" i="10" s="1"/>
  <c r="BL191" i="10"/>
  <c r="AF191" i="10" s="1"/>
  <c r="BK107" i="10"/>
  <c r="AQ59" i="10"/>
  <c r="N60" i="10"/>
  <c r="AW223" i="10"/>
  <c r="BK207" i="10"/>
  <c r="AL76" i="10"/>
  <c r="BK148" i="10"/>
  <c r="AP228" i="10"/>
  <c r="BK208" i="10"/>
  <c r="BK164" i="10"/>
  <c r="BL112" i="10"/>
  <c r="U112" i="10" s="1"/>
  <c r="BA69" i="10"/>
  <c r="AZ68" i="10"/>
  <c r="AN68" i="10"/>
  <c r="BE60" i="10"/>
  <c r="AM60" i="10"/>
  <c r="BL234" i="10"/>
  <c r="AA234" i="10" s="1"/>
  <c r="BK198" i="10"/>
  <c r="BK125" i="10"/>
  <c r="BK93" i="10"/>
  <c r="BA76" i="10"/>
  <c r="AL69" i="10"/>
  <c r="BK238" i="10"/>
  <c r="BL189" i="10"/>
  <c r="AC189" i="10" s="1"/>
  <c r="BK141" i="10"/>
  <c r="BL136" i="10"/>
  <c r="W136" i="10" s="1"/>
  <c r="BJ76" i="10"/>
  <c r="AM68" i="10"/>
  <c r="AL60" i="10"/>
  <c r="AY59" i="10"/>
  <c r="BK172" i="10"/>
  <c r="BL212" i="10"/>
  <c r="V212" i="10" s="1"/>
  <c r="BK104" i="10"/>
  <c r="AW73" i="10"/>
  <c r="AR59" i="10"/>
  <c r="BK232" i="10"/>
  <c r="BK132" i="10"/>
  <c r="N59" i="10"/>
  <c r="AW152" i="10"/>
  <c r="AW234" i="10"/>
  <c r="AW204" i="10"/>
  <c r="BK224" i="10"/>
  <c r="BL220" i="10"/>
  <c r="AA220" i="10" s="1"/>
  <c r="AW192" i="10"/>
  <c r="BL142" i="10"/>
  <c r="Y142" i="10" s="1"/>
  <c r="BL119" i="10"/>
  <c r="AE119" i="10" s="1"/>
  <c r="BK114" i="10"/>
  <c r="AW67" i="10"/>
  <c r="AW91" i="10"/>
  <c r="AW173" i="10"/>
  <c r="BL168" i="10"/>
  <c r="AW115" i="10"/>
  <c r="BL91" i="10"/>
  <c r="Z91" i="10" s="1"/>
  <c r="AW169" i="10"/>
  <c r="BK124" i="10"/>
  <c r="AP120" i="10"/>
  <c r="AW120" i="10" s="1"/>
  <c r="AW174" i="10"/>
  <c r="BK149" i="10"/>
  <c r="AW139" i="10"/>
  <c r="BL173" i="10"/>
  <c r="AC173" i="10" s="1"/>
  <c r="BL155" i="10"/>
  <c r="X155" i="10" s="1"/>
  <c r="AW102" i="10"/>
  <c r="AW49" i="10"/>
  <c r="AW131" i="10"/>
  <c r="BL128" i="10"/>
  <c r="BK142" i="10"/>
  <c r="BK115" i="10"/>
  <c r="BK75" i="10"/>
  <c r="BL75" i="10" s="1"/>
  <c r="AA75" i="10" s="1"/>
  <c r="AO165" i="10"/>
  <c r="AW165" i="10" s="1"/>
  <c r="AW123" i="10"/>
  <c r="BL87" i="10"/>
  <c r="U87" i="10" s="1"/>
  <c r="BL65" i="9"/>
  <c r="Y65" i="9" s="1"/>
  <c r="AW63" i="9"/>
  <c r="Y63" i="9"/>
  <c r="U63" i="9"/>
  <c r="AF63" i="9"/>
  <c r="X63" i="9"/>
  <c r="AC63" i="9"/>
  <c r="Z63" i="9"/>
  <c r="AA63" i="9"/>
  <c r="AW64" i="9"/>
  <c r="AD63" i="9"/>
  <c r="AD64" i="9"/>
  <c r="AW286" i="9"/>
  <c r="BL274" i="9"/>
  <c r="AB274" i="9" s="1"/>
  <c r="BK269" i="9"/>
  <c r="AW265" i="9"/>
  <c r="V63" i="9"/>
  <c r="BL294" i="9"/>
  <c r="AB294" i="9" s="1"/>
  <c r="BL287" i="9"/>
  <c r="U287" i="9" s="1"/>
  <c r="AW278" i="9"/>
  <c r="BK64" i="9"/>
  <c r="V64" i="9"/>
  <c r="AW65" i="9"/>
  <c r="AW270" i="9"/>
  <c r="AW262" i="9"/>
  <c r="AC294" i="9"/>
  <c r="BL285" i="9"/>
  <c r="AD285" i="9" s="1"/>
  <c r="AW295" i="9"/>
  <c r="BL284" i="9"/>
  <c r="AE284" i="9" s="1"/>
  <c r="BL277" i="9"/>
  <c r="AC277" i="9" s="1"/>
  <c r="X294" i="9"/>
  <c r="AW284" i="9"/>
  <c r="BK290" i="9"/>
  <c r="BK65" i="9"/>
  <c r="AW273" i="9"/>
  <c r="BB77" i="10"/>
  <c r="N77" i="10"/>
  <c r="BH76" i="10"/>
  <c r="AS76" i="10"/>
  <c r="N76" i="10"/>
  <c r="AR76" i="10"/>
  <c r="N68" i="10"/>
  <c r="AR69" i="10"/>
  <c r="AQ69" i="10"/>
  <c r="N69" i="10"/>
  <c r="BG69" i="10"/>
  <c r="BK64" i="10"/>
  <c r="BL64" i="10" s="1"/>
  <c r="X64" i="10" s="1"/>
  <c r="AW63" i="10"/>
  <c r="BG60" i="10"/>
  <c r="BH59" i="10"/>
  <c r="BF60" i="10"/>
  <c r="AN60" i="10"/>
  <c r="BG59" i="10"/>
  <c r="BC60" i="10"/>
  <c r="AP60" i="10" s="1"/>
  <c r="BD59" i="10"/>
  <c r="AO59" i="10" s="1"/>
  <c r="BB60" i="10"/>
  <c r="BC59" i="10"/>
  <c r="AP59" i="10" s="1"/>
  <c r="AW55" i="10"/>
  <c r="BK58" i="10"/>
  <c r="AW57" i="10"/>
  <c r="AO58" i="10"/>
  <c r="BL57" i="10"/>
  <c r="AF57" i="10" s="1"/>
  <c r="V220" i="10"/>
  <c r="BK233" i="10"/>
  <c r="BL233" i="10"/>
  <c r="AA233" i="10" s="1"/>
  <c r="BL229" i="10"/>
  <c r="Y229" i="10" s="1"/>
  <c r="AO210" i="10"/>
  <c r="AW210" i="10" s="1"/>
  <c r="BK175" i="10"/>
  <c r="BK213" i="10"/>
  <c r="AO179" i="10"/>
  <c r="AW179" i="10" s="1"/>
  <c r="BL222" i="10"/>
  <c r="AE222" i="10" s="1"/>
  <c r="BK222" i="10"/>
  <c r="BK206" i="10"/>
  <c r="BK205" i="10"/>
  <c r="AF232" i="10"/>
  <c r="AO228" i="10"/>
  <c r="BL224" i="10"/>
  <c r="AO224" i="10"/>
  <c r="BK217" i="10"/>
  <c r="BL217" i="10"/>
  <c r="AD217" i="10" s="1"/>
  <c r="BL179" i="10"/>
  <c r="AB179" i="10" s="1"/>
  <c r="AO232" i="10"/>
  <c r="BK223" i="10"/>
  <c r="BK186" i="10"/>
  <c r="BL186" i="10"/>
  <c r="AF186" i="10" s="1"/>
  <c r="BK166" i="10"/>
  <c r="AP232" i="10"/>
  <c r="BK226" i="10"/>
  <c r="BL226" i="10"/>
  <c r="AB226" i="10" s="1"/>
  <c r="AO220" i="10"/>
  <c r="AW220" i="10" s="1"/>
  <c r="AW218" i="10"/>
  <c r="AO240" i="10"/>
  <c r="AW240" i="10" s="1"/>
  <c r="BL236" i="10"/>
  <c r="AC236" i="10" s="1"/>
  <c r="BL235" i="10"/>
  <c r="AO235" i="10"/>
  <c r="AW235" i="10" s="1"/>
  <c r="AW225" i="10"/>
  <c r="AP224" i="10"/>
  <c r="BL218" i="10"/>
  <c r="AA218" i="10" s="1"/>
  <c r="BK203" i="10"/>
  <c r="BL203" i="10"/>
  <c r="U203" i="10" s="1"/>
  <c r="BL194" i="10"/>
  <c r="U194" i="10" s="1"/>
  <c r="BK194" i="10"/>
  <c r="AB191" i="10"/>
  <c r="V191" i="10"/>
  <c r="AP183" i="10"/>
  <c r="BL183" i="10"/>
  <c r="BK240" i="10"/>
  <c r="BK231" i="10"/>
  <c r="BL230" i="10"/>
  <c r="V230" i="10" s="1"/>
  <c r="BK230" i="10"/>
  <c r="BK111" i="10"/>
  <c r="BL111" i="10"/>
  <c r="AA111" i="10" s="1"/>
  <c r="BL211" i="10"/>
  <c r="BK211" i="10"/>
  <c r="BL240" i="10"/>
  <c r="AA240" i="10" s="1"/>
  <c r="BK237" i="10"/>
  <c r="BL237" i="10"/>
  <c r="AA237" i="10" s="1"/>
  <c r="BK235" i="10"/>
  <c r="AP221" i="10"/>
  <c r="AW221" i="10" s="1"/>
  <c r="AO213" i="10"/>
  <c r="BK199" i="10"/>
  <c r="AP75" i="10"/>
  <c r="AW75" i="10" s="1"/>
  <c r="BL221" i="10"/>
  <c r="AE221" i="10" s="1"/>
  <c r="BL216" i="10"/>
  <c r="AF216" i="10" s="1"/>
  <c r="V216" i="10"/>
  <c r="BK216" i="10"/>
  <c r="AP207" i="10"/>
  <c r="AW207" i="10" s="1"/>
  <c r="BK145" i="10"/>
  <c r="AP219" i="10"/>
  <c r="AW219" i="10" s="1"/>
  <c r="U200" i="10"/>
  <c r="AW241" i="10"/>
  <c r="BK229" i="10"/>
  <c r="AP229" i="10"/>
  <c r="AW229" i="10" s="1"/>
  <c r="BK221" i="10"/>
  <c r="BL239" i="10"/>
  <c r="BK239" i="10"/>
  <c r="U232" i="10"/>
  <c r="AW231" i="10"/>
  <c r="BK227" i="10"/>
  <c r="BL227" i="10"/>
  <c r="U227" i="10" s="1"/>
  <c r="AP215" i="10"/>
  <c r="AW215" i="10" s="1"/>
  <c r="BL213" i="10"/>
  <c r="AB213" i="10" s="1"/>
  <c r="BK209" i="10"/>
  <c r="BL209" i="10"/>
  <c r="X209" i="10" s="1"/>
  <c r="AO157" i="10"/>
  <c r="AW157" i="10" s="1"/>
  <c r="BL157" i="10"/>
  <c r="Y157" i="10" s="1"/>
  <c r="AW168" i="10"/>
  <c r="BK83" i="10"/>
  <c r="BL83" i="10"/>
  <c r="AW233" i="10"/>
  <c r="AW222" i="10"/>
  <c r="BL204" i="10"/>
  <c r="AE204" i="10" s="1"/>
  <c r="BL197" i="10"/>
  <c r="W197" i="10" s="1"/>
  <c r="BK197" i="10"/>
  <c r="AP195" i="10"/>
  <c r="BL195" i="10"/>
  <c r="Z195" i="10" s="1"/>
  <c r="AW185" i="10"/>
  <c r="AP172" i="10"/>
  <c r="BL172" i="10"/>
  <c r="AW167" i="10"/>
  <c r="BK241" i="10"/>
  <c r="BL241" i="10"/>
  <c r="X241" i="10" s="1"/>
  <c r="X240" i="10"/>
  <c r="BL238" i="10"/>
  <c r="Y238" i="10" s="1"/>
  <c r="BL231" i="10"/>
  <c r="AD231" i="10" s="1"/>
  <c r="BK228" i="10"/>
  <c r="U220" i="10"/>
  <c r="BK220" i="10"/>
  <c r="AW217" i="10"/>
  <c r="BL214" i="10"/>
  <c r="AB214" i="10" s="1"/>
  <c r="BK214" i="10"/>
  <c r="BL207" i="10"/>
  <c r="Z207" i="10" s="1"/>
  <c r="W202" i="10"/>
  <c r="BK181" i="10"/>
  <c r="BK173" i="10"/>
  <c r="BK169" i="10"/>
  <c r="BL169" i="10"/>
  <c r="X169" i="10" s="1"/>
  <c r="AE160" i="10"/>
  <c r="BL196" i="10"/>
  <c r="AB196" i="10" s="1"/>
  <c r="AP149" i="10"/>
  <c r="AW149" i="10" s="1"/>
  <c r="AP64" i="10"/>
  <c r="AW64" i="10" s="1"/>
  <c r="BL49" i="10"/>
  <c r="BK225" i="10"/>
  <c r="BL225" i="10"/>
  <c r="AC225" i="10" s="1"/>
  <c r="AO191" i="10"/>
  <c r="BK191" i="10"/>
  <c r="BK178" i="10"/>
  <c r="BL178" i="10"/>
  <c r="AC178" i="10" s="1"/>
  <c r="AP237" i="10"/>
  <c r="AW237" i="10" s="1"/>
  <c r="BK236" i="10"/>
  <c r="BK234" i="10"/>
  <c r="AA232" i="10"/>
  <c r="AP227" i="10"/>
  <c r="AW227" i="10" s="1"/>
  <c r="BL223" i="10"/>
  <c r="V223" i="10" s="1"/>
  <c r="BL219" i="10"/>
  <c r="AE219" i="10" s="1"/>
  <c r="BL215" i="10"/>
  <c r="AC215" i="10" s="1"/>
  <c r="AO212" i="10"/>
  <c r="AW212" i="10" s="1"/>
  <c r="AP211" i="10"/>
  <c r="AW211" i="10" s="1"/>
  <c r="BL210" i="10"/>
  <c r="Y210" i="10" s="1"/>
  <c r="AW209" i="10"/>
  <c r="BL208" i="10"/>
  <c r="AF208" i="10" s="1"/>
  <c r="AW201" i="10"/>
  <c r="AO183" i="10"/>
  <c r="AP166" i="10"/>
  <c r="U160" i="10"/>
  <c r="BL144" i="10"/>
  <c r="AA144" i="10" s="1"/>
  <c r="BK126" i="10"/>
  <c r="BL126" i="10"/>
  <c r="AC126" i="10" s="1"/>
  <c r="BK218" i="10"/>
  <c r="AP191" i="10"/>
  <c r="Z191" i="10"/>
  <c r="AO163" i="10"/>
  <c r="BK163" i="10"/>
  <c r="BK153" i="10"/>
  <c r="BL153" i="10"/>
  <c r="Y153" i="10" s="1"/>
  <c r="AP145" i="10"/>
  <c r="V112" i="10"/>
  <c r="AO112" i="10"/>
  <c r="W103" i="10"/>
  <c r="AB220" i="10"/>
  <c r="AO216" i="10"/>
  <c r="AW216" i="10" s="1"/>
  <c r="AP206" i="10"/>
  <c r="AW206" i="10" s="1"/>
  <c r="AP205" i="10"/>
  <c r="AW205" i="10" s="1"/>
  <c r="BL205" i="10"/>
  <c r="AW203" i="10"/>
  <c r="BK200" i="10"/>
  <c r="BK196" i="10"/>
  <c r="BK193" i="10"/>
  <c r="BL193" i="10"/>
  <c r="AW190" i="10"/>
  <c r="AO177" i="10"/>
  <c r="AW177" i="10" s="1"/>
  <c r="AP175" i="10"/>
  <c r="BK171" i="10"/>
  <c r="BL171" i="10"/>
  <c r="AD171" i="10" s="1"/>
  <c r="BL163" i="10"/>
  <c r="Y163" i="10" s="1"/>
  <c r="BK152" i="10"/>
  <c r="BL152" i="10"/>
  <c r="Z152" i="10" s="1"/>
  <c r="AO150" i="10"/>
  <c r="AW150" i="10" s="1"/>
  <c r="BL150" i="10"/>
  <c r="AA150" i="10" s="1"/>
  <c r="AW134" i="10"/>
  <c r="AW129" i="10"/>
  <c r="BK112" i="10"/>
  <c r="Z112" i="10"/>
  <c r="AP112" i="10"/>
  <c r="AF103" i="10"/>
  <c r="AP213" i="10"/>
  <c r="BK212" i="10"/>
  <c r="BK210" i="10"/>
  <c r="BK202" i="10"/>
  <c r="AP198" i="10"/>
  <c r="AW198" i="10" s="1"/>
  <c r="AP197" i="10"/>
  <c r="AW197" i="10" s="1"/>
  <c r="AW193" i="10"/>
  <c r="BL188" i="10"/>
  <c r="Z188" i="10" s="1"/>
  <c r="BK188" i="10"/>
  <c r="BL137" i="10"/>
  <c r="AB137" i="10" s="1"/>
  <c r="AO137" i="10"/>
  <c r="AW137" i="10" s="1"/>
  <c r="AW135" i="10"/>
  <c r="AP132" i="10"/>
  <c r="AW132" i="10" s="1"/>
  <c r="AO208" i="10"/>
  <c r="AW208" i="10" s="1"/>
  <c r="U204" i="10"/>
  <c r="BK204" i="10"/>
  <c r="AO200" i="10"/>
  <c r="AW200" i="10" s="1"/>
  <c r="AO195" i="10"/>
  <c r="BK192" i="10"/>
  <c r="BL192" i="10"/>
  <c r="AA192" i="10" s="1"/>
  <c r="BK184" i="10"/>
  <c r="BL184" i="10"/>
  <c r="AA184" i="10" s="1"/>
  <c r="BL182" i="10"/>
  <c r="BK182" i="10"/>
  <c r="AO160" i="10"/>
  <c r="AW160" i="10" s="1"/>
  <c r="AP148" i="10"/>
  <c r="AW148" i="10" s="1"/>
  <c r="AO147" i="10"/>
  <c r="BL147" i="10"/>
  <c r="W147" i="10" s="1"/>
  <c r="BK123" i="10"/>
  <c r="AP114" i="10"/>
  <c r="AW114" i="10" s="1"/>
  <c r="AP107" i="10"/>
  <c r="AW107" i="10" s="1"/>
  <c r="BK94" i="10"/>
  <c r="BL206" i="10"/>
  <c r="BL199" i="10"/>
  <c r="V199" i="10" s="1"/>
  <c r="AP199" i="10"/>
  <c r="AW199" i="10" s="1"/>
  <c r="BK189" i="10"/>
  <c r="Z186" i="10"/>
  <c r="AP186" i="10"/>
  <c r="AW186" i="10" s="1"/>
  <c r="BK185" i="10"/>
  <c r="BL185" i="10"/>
  <c r="X185" i="10" s="1"/>
  <c r="BL175" i="10"/>
  <c r="AF175" i="10" s="1"/>
  <c r="AW159" i="10"/>
  <c r="BK143" i="10"/>
  <c r="BL143" i="10"/>
  <c r="U143" i="10" s="1"/>
  <c r="AO136" i="10"/>
  <c r="AO106" i="10"/>
  <c r="BL106" i="10"/>
  <c r="Y106" i="10" s="1"/>
  <c r="AW194" i="10"/>
  <c r="BK190" i="10"/>
  <c r="BL190" i="10"/>
  <c r="AB190" i="10" s="1"/>
  <c r="AP188" i="10"/>
  <c r="AW188" i="10" s="1"/>
  <c r="BK176" i="10"/>
  <c r="BL176" i="10"/>
  <c r="AC176" i="10" s="1"/>
  <c r="BK170" i="10"/>
  <c r="BL170" i="10"/>
  <c r="U170" i="10" s="1"/>
  <c r="BK156" i="10"/>
  <c r="AO146" i="10"/>
  <c r="AW146" i="10" s="1"/>
  <c r="BL130" i="10"/>
  <c r="Z130" i="10" s="1"/>
  <c r="AD128" i="10"/>
  <c r="AB128" i="10"/>
  <c r="V128" i="10"/>
  <c r="U128" i="10"/>
  <c r="AA128" i="10"/>
  <c r="AO121" i="10"/>
  <c r="AW121" i="10" s="1"/>
  <c r="BL121" i="10"/>
  <c r="AC121" i="10" s="1"/>
  <c r="BK113" i="10"/>
  <c r="BL113" i="10"/>
  <c r="V113" i="10" s="1"/>
  <c r="BK201" i="10"/>
  <c r="BL201" i="10"/>
  <c r="X201" i="10" s="1"/>
  <c r="BL198" i="10"/>
  <c r="AE198" i="10" s="1"/>
  <c r="AE191" i="10"/>
  <c r="BK187" i="10"/>
  <c r="BL187" i="10"/>
  <c r="AE187" i="10" s="1"/>
  <c r="AW181" i="10"/>
  <c r="BL180" i="10"/>
  <c r="AB180" i="10" s="1"/>
  <c r="AO172" i="10"/>
  <c r="AW171" i="10"/>
  <c r="AP164" i="10"/>
  <c r="AW164" i="10" s="1"/>
  <c r="AW154" i="10"/>
  <c r="BL146" i="10"/>
  <c r="W146" i="10" s="1"/>
  <c r="AW110" i="10"/>
  <c r="BK109" i="10"/>
  <c r="AW170" i="10"/>
  <c r="AP163" i="10"/>
  <c r="AP158" i="10"/>
  <c r="AW151" i="10"/>
  <c r="BK147" i="10"/>
  <c r="BL141" i="10"/>
  <c r="AD141" i="10" s="1"/>
  <c r="BK139" i="10"/>
  <c r="BL135" i="10"/>
  <c r="AA135" i="10" s="1"/>
  <c r="BK127" i="10"/>
  <c r="BL127" i="10"/>
  <c r="AC127" i="10" s="1"/>
  <c r="AP109" i="10"/>
  <c r="BL109" i="10"/>
  <c r="AW105" i="10"/>
  <c r="AO85" i="10"/>
  <c r="AW85" i="10" s="1"/>
  <c r="AW71" i="10"/>
  <c r="AW176" i="10"/>
  <c r="BK168" i="10"/>
  <c r="BK167" i="10"/>
  <c r="BL167" i="10"/>
  <c r="AE167" i="10" s="1"/>
  <c r="BL166" i="10"/>
  <c r="X166" i="10" s="1"/>
  <c r="BK165" i="10"/>
  <c r="AP156" i="10"/>
  <c r="AW156" i="10" s="1"/>
  <c r="AO155" i="10"/>
  <c r="BK150" i="10"/>
  <c r="BL145" i="10"/>
  <c r="AE145" i="10" s="1"/>
  <c r="AW143" i="10"/>
  <c r="AP142" i="10"/>
  <c r="AW142" i="10" s="1"/>
  <c r="AO127" i="10"/>
  <c r="AW127" i="10" s="1"/>
  <c r="AP124" i="10"/>
  <c r="AW124" i="10" s="1"/>
  <c r="BL114" i="10"/>
  <c r="W114" i="10" s="1"/>
  <c r="AF105" i="10"/>
  <c r="X105" i="10"/>
  <c r="BL85" i="10"/>
  <c r="AD85" i="10" s="1"/>
  <c r="AP180" i="10"/>
  <c r="AW180" i="10" s="1"/>
  <c r="BK179" i="10"/>
  <c r="AP155" i="10"/>
  <c r="BK136" i="10"/>
  <c r="AO133" i="10"/>
  <c r="AF128" i="10"/>
  <c r="X128" i="10"/>
  <c r="Y128" i="10"/>
  <c r="BK110" i="10"/>
  <c r="BL110" i="10"/>
  <c r="AF110" i="10" s="1"/>
  <c r="AO101" i="10"/>
  <c r="BK101" i="10"/>
  <c r="BK98" i="10"/>
  <c r="BL98" i="10"/>
  <c r="X98" i="10" s="1"/>
  <c r="AW178" i="10"/>
  <c r="AA175" i="10"/>
  <c r="AW162" i="10"/>
  <c r="BK161" i="10"/>
  <c r="BL161" i="10"/>
  <c r="AD161" i="10" s="1"/>
  <c r="BK160" i="10"/>
  <c r="BK159" i="10"/>
  <c r="BL159" i="10"/>
  <c r="AD159" i="10" s="1"/>
  <c r="BL158" i="10"/>
  <c r="AD158" i="10" s="1"/>
  <c r="BK157" i="10"/>
  <c r="AW144" i="10"/>
  <c r="BK134" i="10"/>
  <c r="BL134" i="10"/>
  <c r="U134" i="10" s="1"/>
  <c r="BK133" i="10"/>
  <c r="AP133" i="10"/>
  <c r="BK108" i="10"/>
  <c r="AP108" i="10"/>
  <c r="AW108" i="10" s="1"/>
  <c r="Z105" i="10"/>
  <c r="BL101" i="10"/>
  <c r="Z101" i="10" s="1"/>
  <c r="BK52" i="10"/>
  <c r="BL181" i="10"/>
  <c r="W181" i="10" s="1"/>
  <c r="BK180" i="10"/>
  <c r="BK177" i="10"/>
  <c r="BL174" i="10"/>
  <c r="AB174" i="10" s="1"/>
  <c r="BK162" i="10"/>
  <c r="BL162" i="10"/>
  <c r="BK155" i="10"/>
  <c r="BL149" i="10"/>
  <c r="AD149" i="10" s="1"/>
  <c r="AD192" i="10"/>
  <c r="V192" i="10"/>
  <c r="AW184" i="10"/>
  <c r="AO175" i="10"/>
  <c r="BK154" i="10"/>
  <c r="BL154" i="10"/>
  <c r="BL140" i="10"/>
  <c r="U140" i="10" s="1"/>
  <c r="BK140" i="10"/>
  <c r="BL117" i="10"/>
  <c r="V117" i="10" s="1"/>
  <c r="BK117" i="10"/>
  <c r="BK151" i="10"/>
  <c r="BL151" i="10"/>
  <c r="AE151" i="10" s="1"/>
  <c r="BL132" i="10"/>
  <c r="AD132" i="10" s="1"/>
  <c r="AO130" i="10"/>
  <c r="AW126" i="10"/>
  <c r="AD105" i="10"/>
  <c r="BK56" i="10"/>
  <c r="BL56" i="10"/>
  <c r="AF56" i="10" s="1"/>
  <c r="BL53" i="10"/>
  <c r="V53" i="10" s="1"/>
  <c r="AW161" i="10"/>
  <c r="AW153" i="10"/>
  <c r="BL148" i="10"/>
  <c r="V148" i="10" s="1"/>
  <c r="AP147" i="10"/>
  <c r="BK146" i="10"/>
  <c r="BK144" i="10"/>
  <c r="BK138" i="10"/>
  <c r="BL138" i="10"/>
  <c r="W138" i="10" s="1"/>
  <c r="AP136" i="10"/>
  <c r="BK129" i="10"/>
  <c r="BL129" i="10"/>
  <c r="AC128" i="10"/>
  <c r="BK128" i="10"/>
  <c r="BL125" i="10"/>
  <c r="V125" i="10" s="1"/>
  <c r="AO81" i="10"/>
  <c r="AW81" i="10" s="1"/>
  <c r="AO166" i="10"/>
  <c r="Y166" i="10"/>
  <c r="BL164" i="10"/>
  <c r="Z164" i="10" s="1"/>
  <c r="AO158" i="10"/>
  <c r="BL156" i="10"/>
  <c r="W156" i="10" s="1"/>
  <c r="AW145" i="10"/>
  <c r="BK130" i="10"/>
  <c r="BK122" i="10"/>
  <c r="BL122" i="10"/>
  <c r="AB122" i="10" s="1"/>
  <c r="AW116" i="10"/>
  <c r="AW113" i="10"/>
  <c r="AP80" i="10"/>
  <c r="BL80" i="10"/>
  <c r="U80" i="10" s="1"/>
  <c r="AO141" i="10"/>
  <c r="AW141" i="10" s="1"/>
  <c r="Z128" i="10"/>
  <c r="BL124" i="10"/>
  <c r="AO109" i="10"/>
  <c r="W106" i="10"/>
  <c r="BK106" i="10"/>
  <c r="AP101" i="10"/>
  <c r="AP99" i="10"/>
  <c r="BK96" i="10"/>
  <c r="BL96" i="10"/>
  <c r="AA96" i="10" s="1"/>
  <c r="BL94" i="10"/>
  <c r="AP93" i="10"/>
  <c r="AW93" i="10" s="1"/>
  <c r="BK92" i="10"/>
  <c r="BL92" i="10"/>
  <c r="U92" i="10" s="1"/>
  <c r="AO80" i="10"/>
  <c r="BL139" i="10"/>
  <c r="AF139" i="10" s="1"/>
  <c r="BL131" i="10"/>
  <c r="X131" i="10" s="1"/>
  <c r="BK131" i="10"/>
  <c r="AP130" i="10"/>
  <c r="BL120" i="10"/>
  <c r="Z120" i="10" s="1"/>
  <c r="AW118" i="10"/>
  <c r="BL116" i="10"/>
  <c r="V116" i="10" s="1"/>
  <c r="BK116" i="10"/>
  <c r="BL107" i="10"/>
  <c r="AE107" i="10" s="1"/>
  <c r="BL104" i="10"/>
  <c r="Z104" i="10" s="1"/>
  <c r="AW100" i="10"/>
  <c r="AW94" i="10"/>
  <c r="BL88" i="10"/>
  <c r="U88" i="10" s="1"/>
  <c r="BK88" i="10"/>
  <c r="AW87" i="10"/>
  <c r="AO83" i="10"/>
  <c r="AW83" i="10" s="1"/>
  <c r="AO79" i="10"/>
  <c r="AW79" i="10" s="1"/>
  <c r="BL79" i="10"/>
  <c r="AP138" i="10"/>
  <c r="AW138" i="10" s="1"/>
  <c r="BK137" i="10"/>
  <c r="BK135" i="10"/>
  <c r="AP128" i="10"/>
  <c r="AW128" i="10" s="1"/>
  <c r="AO125" i="10"/>
  <c r="AW125" i="10" s="1"/>
  <c r="BL123" i="10"/>
  <c r="X123" i="10" s="1"/>
  <c r="BL95" i="10"/>
  <c r="AA95" i="10" s="1"/>
  <c r="BK95" i="10"/>
  <c r="AO92" i="10"/>
  <c r="AW92" i="10" s="1"/>
  <c r="BL89" i="10"/>
  <c r="BK82" i="10"/>
  <c r="AO72" i="10"/>
  <c r="BK72" i="10"/>
  <c r="BL72" i="10" s="1"/>
  <c r="AB72" i="10" s="1"/>
  <c r="BK70" i="10"/>
  <c r="BL70" i="10"/>
  <c r="AE70" i="10" s="1"/>
  <c r="AW54" i="10"/>
  <c r="AE128" i="10"/>
  <c r="W128" i="10"/>
  <c r="AP122" i="10"/>
  <c r="AW122" i="10" s="1"/>
  <c r="BK121" i="10"/>
  <c r="BK119" i="10"/>
  <c r="AP106" i="10"/>
  <c r="AC105" i="10"/>
  <c r="BK105" i="10"/>
  <c r="BK103" i="10"/>
  <c r="AO96" i="10"/>
  <c r="AW96" i="10" s="1"/>
  <c r="BL93" i="10"/>
  <c r="Y93" i="10" s="1"/>
  <c r="BK87" i="10"/>
  <c r="AW78" i="10"/>
  <c r="BK62" i="10"/>
  <c r="BL62" i="10"/>
  <c r="AF62" i="10" s="1"/>
  <c r="BK51" i="10"/>
  <c r="AO119" i="10"/>
  <c r="AW119" i="10" s="1"/>
  <c r="AO117" i="10"/>
  <c r="AW117" i="10" s="1"/>
  <c r="AB114" i="10"/>
  <c r="AB105" i="10"/>
  <c r="AW104" i="10"/>
  <c r="AO103" i="10"/>
  <c r="AW103" i="10" s="1"/>
  <c r="BK100" i="10"/>
  <c r="BL100" i="10"/>
  <c r="AE100" i="10" s="1"/>
  <c r="BL99" i="10"/>
  <c r="Z99" i="10" s="1"/>
  <c r="AW97" i="10"/>
  <c r="AP82" i="10"/>
  <c r="AW82" i="10" s="1"/>
  <c r="BK67" i="10"/>
  <c r="BL67" i="10" s="1"/>
  <c r="BL55" i="10"/>
  <c r="Y55" i="10" s="1"/>
  <c r="BK50" i="10"/>
  <c r="BK118" i="10"/>
  <c r="BL118" i="10"/>
  <c r="AF118" i="10" s="1"/>
  <c r="BL115" i="10"/>
  <c r="W115" i="10" s="1"/>
  <c r="Y114" i="10"/>
  <c r="BL108" i="10"/>
  <c r="AB108" i="10" s="1"/>
  <c r="BK102" i="10"/>
  <c r="BL102" i="10"/>
  <c r="AW95" i="10"/>
  <c r="BK86" i="10"/>
  <c r="AP86" i="10"/>
  <c r="AW86" i="10" s="1"/>
  <c r="BL86" i="10"/>
  <c r="Z86" i="10" s="1"/>
  <c r="AB100" i="10"/>
  <c r="AW99" i="10"/>
  <c r="AO98" i="10"/>
  <c r="AW98" i="10" s="1"/>
  <c r="BK91" i="10"/>
  <c r="BK84" i="10"/>
  <c r="BL84" i="10"/>
  <c r="U84" i="10" s="1"/>
  <c r="AO65" i="10"/>
  <c r="AW65" i="10" s="1"/>
  <c r="BK97" i="10"/>
  <c r="BL97" i="10"/>
  <c r="AO89" i="10"/>
  <c r="U85" i="10"/>
  <c r="BK85" i="10"/>
  <c r="AP58" i="10"/>
  <c r="AP50" i="10"/>
  <c r="AW50" i="10" s="1"/>
  <c r="W99" i="10"/>
  <c r="BK89" i="10"/>
  <c r="AP89" i="10"/>
  <c r="BK63" i="10"/>
  <c r="BL63" i="10"/>
  <c r="AA63" i="10" s="1"/>
  <c r="BK61" i="10"/>
  <c r="BL61" i="10"/>
  <c r="Y61" i="10" s="1"/>
  <c r="BK90" i="10"/>
  <c r="BL90" i="10"/>
  <c r="X90" i="10" s="1"/>
  <c r="BK81" i="10"/>
  <c r="BL81" i="10"/>
  <c r="V81" i="10" s="1"/>
  <c r="AP72" i="10"/>
  <c r="BK71" i="10"/>
  <c r="BL71" i="10"/>
  <c r="AF71" i="10" s="1"/>
  <c r="AP51" i="10"/>
  <c r="AW51" i="10" s="1"/>
  <c r="AW84" i="10"/>
  <c r="AO77" i="10"/>
  <c r="AW77" i="10" s="1"/>
  <c r="BL58" i="10"/>
  <c r="Z58" i="10" s="1"/>
  <c r="AW90" i="10"/>
  <c r="BK74" i="10"/>
  <c r="BL74" i="10" s="1"/>
  <c r="AB74" i="10" s="1"/>
  <c r="BK73" i="10"/>
  <c r="BL73" i="10" s="1"/>
  <c r="AE73" i="10" s="1"/>
  <c r="BK66" i="10"/>
  <c r="BL66" i="10" s="1"/>
  <c r="X66" i="10" s="1"/>
  <c r="BK54" i="10"/>
  <c r="BL54" i="10"/>
  <c r="V54" i="10" s="1"/>
  <c r="AO53" i="10"/>
  <c r="AW53" i="10" s="1"/>
  <c r="BL51" i="10"/>
  <c r="AF51" i="10" s="1"/>
  <c r="AW70" i="10"/>
  <c r="AO69" i="10"/>
  <c r="BK55" i="10"/>
  <c r="BK53" i="10"/>
  <c r="BL52" i="10"/>
  <c r="AD52" i="10" s="1"/>
  <c r="BK79" i="10"/>
  <c r="AP74" i="10"/>
  <c r="AW74" i="10" s="1"/>
  <c r="AW62" i="10"/>
  <c r="AO61" i="10"/>
  <c r="AW61" i="10" s="1"/>
  <c r="AW56" i="10"/>
  <c r="BL82" i="10"/>
  <c r="V82" i="10" s="1"/>
  <c r="BK78" i="10"/>
  <c r="BL78" i="10"/>
  <c r="AA78" i="10" s="1"/>
  <c r="AP66" i="10"/>
  <c r="AW66" i="10" s="1"/>
  <c r="AW52" i="10"/>
  <c r="BL50" i="10"/>
  <c r="AE50" i="10" s="1"/>
  <c r="BK65" i="10"/>
  <c r="BL65" i="10" s="1"/>
  <c r="V65" i="10" s="1"/>
  <c r="BK57" i="10"/>
  <c r="BK49" i="10"/>
  <c r="AC285" i="9"/>
  <c r="AA277" i="9"/>
  <c r="BL280" i="9"/>
  <c r="AD280" i="9" s="1"/>
  <c r="AO266" i="9"/>
  <c r="BK266" i="9"/>
  <c r="BL292" i="9"/>
  <c r="U292" i="9" s="1"/>
  <c r="BK286" i="9"/>
  <c r="BL286" i="9"/>
  <c r="V286" i="9" s="1"/>
  <c r="AP282" i="9"/>
  <c r="AP269" i="9"/>
  <c r="BL266" i="9"/>
  <c r="BL288" i="9"/>
  <c r="AD288" i="9" s="1"/>
  <c r="AW283" i="9"/>
  <c r="BL282" i="9"/>
  <c r="Z282" i="9" s="1"/>
  <c r="AW281" i="9"/>
  <c r="AO277" i="9"/>
  <c r="BK275" i="9"/>
  <c r="BL275" i="9"/>
  <c r="W275" i="9" s="1"/>
  <c r="BK267" i="9"/>
  <c r="BL267" i="9"/>
  <c r="U267" i="9" s="1"/>
  <c r="AE294" i="9"/>
  <c r="W294" i="9"/>
  <c r="V294" i="9"/>
  <c r="AW291" i="9"/>
  <c r="BK289" i="9"/>
  <c r="BL289" i="9"/>
  <c r="AD289" i="9" s="1"/>
  <c r="V287" i="9"/>
  <c r="BL279" i="9"/>
  <c r="Y279" i="9" s="1"/>
  <c r="Y276" i="9"/>
  <c r="BL269" i="9"/>
  <c r="Z269" i="9" s="1"/>
  <c r="BK295" i="9"/>
  <c r="BL295" i="9" s="1"/>
  <c r="AD295" i="9" s="1"/>
  <c r="AD294" i="9"/>
  <c r="BL291" i="9"/>
  <c r="W291" i="9" s="1"/>
  <c r="AW289" i="9"/>
  <c r="Y280" i="9"/>
  <c r="AW280" i="9"/>
  <c r="BK279" i="9"/>
  <c r="AP279" i="9"/>
  <c r="AW279" i="9" s="1"/>
  <c r="BK276" i="9"/>
  <c r="AW292" i="9"/>
  <c r="Y294" i="9"/>
  <c r="BK282" i="9"/>
  <c r="U294" i="9"/>
  <c r="BL293" i="9"/>
  <c r="AE293" i="9" s="1"/>
  <c r="AW293" i="9"/>
  <c r="BK292" i="9"/>
  <c r="X291" i="9"/>
  <c r="AE287" i="9"/>
  <c r="Y287" i="9"/>
  <c r="AO285" i="9"/>
  <c r="BK280" i="9"/>
  <c r="BK277" i="9"/>
  <c r="AW276" i="9"/>
  <c r="AO274" i="9"/>
  <c r="Y274" i="9"/>
  <c r="AW272" i="9"/>
  <c r="AW267" i="9"/>
  <c r="AW264" i="9"/>
  <c r="AA294" i="9"/>
  <c r="X288" i="9"/>
  <c r="AW268" i="9"/>
  <c r="Z294" i="9"/>
  <c r="AP294" i="9"/>
  <c r="AW294" i="9" s="1"/>
  <c r="BK293" i="9"/>
  <c r="BL290" i="9"/>
  <c r="AA290" i="9" s="1"/>
  <c r="AO290" i="9"/>
  <c r="AW290" i="9" s="1"/>
  <c r="BK287" i="9"/>
  <c r="AP287" i="9"/>
  <c r="AW287" i="9" s="1"/>
  <c r="Z287" i="9"/>
  <c r="BK285" i="9"/>
  <c r="AP285" i="9"/>
  <c r="AA276" i="9"/>
  <c r="BK274" i="9"/>
  <c r="AP274" i="9"/>
  <c r="BL271" i="9"/>
  <c r="Y271" i="9" s="1"/>
  <c r="BL263" i="9"/>
  <c r="AA263" i="9" s="1"/>
  <c r="AE285" i="9"/>
  <c r="AD276" i="9"/>
  <c r="V276" i="9"/>
  <c r="BK294" i="9"/>
  <c r="BK281" i="9"/>
  <c r="BL281" i="9"/>
  <c r="AC281" i="9" s="1"/>
  <c r="BL272" i="9"/>
  <c r="BK272" i="9"/>
  <c r="BK291" i="9"/>
  <c r="BK288" i="9"/>
  <c r="BK284" i="9"/>
  <c r="BK270" i="9"/>
  <c r="BL270" i="9"/>
  <c r="BL268" i="9"/>
  <c r="AC268" i="9" s="1"/>
  <c r="BK262" i="9"/>
  <c r="BL262" i="9"/>
  <c r="AE262" i="9" s="1"/>
  <c r="AD264" i="9"/>
  <c r="BL264" i="9"/>
  <c r="X264" i="9" s="1"/>
  <c r="AW288" i="9"/>
  <c r="AA287" i="9"/>
  <c r="AO282" i="9"/>
  <c r="BK278" i="9"/>
  <c r="BL278" i="9"/>
  <c r="AE278" i="9" s="1"/>
  <c r="AP277" i="9"/>
  <c r="AW275" i="9"/>
  <c r="AO269" i="9"/>
  <c r="Z264" i="9"/>
  <c r="AP266" i="9"/>
  <c r="AE288" i="9"/>
  <c r="BK283" i="9"/>
  <c r="BL283" i="9"/>
  <c r="AF283" i="9" s="1"/>
  <c r="BK273" i="9"/>
  <c r="BL273" i="9"/>
  <c r="BK271" i="9"/>
  <c r="AP271" i="9"/>
  <c r="AW271" i="9" s="1"/>
  <c r="BK268" i="9"/>
  <c r="BK264" i="9"/>
  <c r="BK263" i="9"/>
  <c r="AP263" i="9"/>
  <c r="AW263" i="9" s="1"/>
  <c r="V267" i="9"/>
  <c r="BK265" i="9"/>
  <c r="BL265" i="9"/>
  <c r="AA265" i="9" s="1"/>
  <c r="Y264" i="9"/>
  <c r="D61" i="9"/>
  <c r="E61" i="9"/>
  <c r="BA61" i="9" s="1"/>
  <c r="F61" i="9"/>
  <c r="BB61" i="9" s="1"/>
  <c r="G61" i="9"/>
  <c r="H61" i="9"/>
  <c r="BE61" i="9" s="1"/>
  <c r="I61" i="9"/>
  <c r="BF61" i="9" s="1"/>
  <c r="J61" i="9"/>
  <c r="BG61" i="9" s="1"/>
  <c r="K61" i="9"/>
  <c r="BH61" i="9" s="1"/>
  <c r="L61" i="9"/>
  <c r="D62" i="9"/>
  <c r="AZ62" i="9" s="1"/>
  <c r="E62" i="9"/>
  <c r="AM62" i="9" s="1"/>
  <c r="F62" i="9"/>
  <c r="AN62" i="9" s="1"/>
  <c r="G62" i="9"/>
  <c r="BD62" i="9" s="1"/>
  <c r="H62" i="9"/>
  <c r="AQ62" i="9" s="1"/>
  <c r="I62" i="9"/>
  <c r="BF62" i="9" s="1"/>
  <c r="J62" i="9"/>
  <c r="BG62" i="9" s="1"/>
  <c r="K62" i="9"/>
  <c r="L62" i="9"/>
  <c r="BI62" i="9" s="1"/>
  <c r="C61" i="9"/>
  <c r="AK61" i="9" s="1"/>
  <c r="C62" i="9"/>
  <c r="AY62" i="9" s="1"/>
  <c r="N46" i="9"/>
  <c r="AK46" i="9"/>
  <c r="AL46" i="9"/>
  <c r="AM46" i="9"/>
  <c r="AN46" i="9"/>
  <c r="AQ46" i="9"/>
  <c r="AR46" i="9"/>
  <c r="AS46" i="9"/>
  <c r="AT46" i="9"/>
  <c r="AU46" i="9"/>
  <c r="AV46" i="9"/>
  <c r="AY46" i="9"/>
  <c r="AZ46" i="9"/>
  <c r="BA46" i="9"/>
  <c r="BB46" i="9"/>
  <c r="BC46" i="9"/>
  <c r="AP46" i="9" s="1"/>
  <c r="BD46" i="9"/>
  <c r="AO46" i="9" s="1"/>
  <c r="BE46" i="9"/>
  <c r="BF46" i="9"/>
  <c r="BG46" i="9"/>
  <c r="BH46" i="9"/>
  <c r="BI46" i="9"/>
  <c r="BJ46" i="9"/>
  <c r="N47" i="9"/>
  <c r="AK47" i="9"/>
  <c r="AL47" i="9"/>
  <c r="AM47" i="9"/>
  <c r="AN47" i="9"/>
  <c r="AQ47" i="9"/>
  <c r="AR47" i="9"/>
  <c r="AS47" i="9"/>
  <c r="AT47" i="9"/>
  <c r="AU47" i="9"/>
  <c r="AV47" i="9"/>
  <c r="AY47" i="9"/>
  <c r="AZ47" i="9"/>
  <c r="BA47" i="9"/>
  <c r="BB47" i="9"/>
  <c r="BC47" i="9"/>
  <c r="AP47" i="9" s="1"/>
  <c r="BD47" i="9"/>
  <c r="AO47" i="9" s="1"/>
  <c r="BE47" i="9"/>
  <c r="BF47" i="9"/>
  <c r="BG47" i="9"/>
  <c r="BH47" i="9"/>
  <c r="BI47" i="9"/>
  <c r="BJ47" i="9"/>
  <c r="N48" i="9"/>
  <c r="AK48" i="9"/>
  <c r="AL48" i="9"/>
  <c r="AM48" i="9"/>
  <c r="AN48" i="9"/>
  <c r="AQ48" i="9"/>
  <c r="AR48" i="9"/>
  <c r="AS48" i="9"/>
  <c r="AT48" i="9"/>
  <c r="AU48" i="9"/>
  <c r="AV48" i="9"/>
  <c r="AY48" i="9"/>
  <c r="AZ48" i="9"/>
  <c r="BA48" i="9"/>
  <c r="BB48" i="9"/>
  <c r="BC48" i="9"/>
  <c r="BD48" i="9"/>
  <c r="AO48" i="9" s="1"/>
  <c r="BE48" i="9"/>
  <c r="BF48" i="9"/>
  <c r="BG48" i="9"/>
  <c r="BH48" i="9"/>
  <c r="BI48" i="9"/>
  <c r="BJ48" i="9"/>
  <c r="N49" i="9"/>
  <c r="AK49" i="9"/>
  <c r="AL49" i="9"/>
  <c r="AM49" i="9"/>
  <c r="AN49" i="9"/>
  <c r="AQ49" i="9"/>
  <c r="AR49" i="9"/>
  <c r="AS49" i="9"/>
  <c r="AT49" i="9"/>
  <c r="AU49" i="9"/>
  <c r="AV49" i="9"/>
  <c r="AY49" i="9"/>
  <c r="AZ49" i="9"/>
  <c r="BA49" i="9"/>
  <c r="BB49" i="9"/>
  <c r="BC49" i="9"/>
  <c r="BD49" i="9"/>
  <c r="AO49" i="9" s="1"/>
  <c r="BE49" i="9"/>
  <c r="BF49" i="9"/>
  <c r="BG49" i="9"/>
  <c r="BH49" i="9"/>
  <c r="BI49" i="9"/>
  <c r="BJ49" i="9"/>
  <c r="N50" i="9"/>
  <c r="AK50" i="9"/>
  <c r="AL50" i="9"/>
  <c r="AM50" i="9"/>
  <c r="AN50" i="9"/>
  <c r="AQ50" i="9"/>
  <c r="AR50" i="9"/>
  <c r="AS50" i="9"/>
  <c r="AT50" i="9"/>
  <c r="AU50" i="9"/>
  <c r="AV50" i="9"/>
  <c r="AY50" i="9"/>
  <c r="AZ50" i="9"/>
  <c r="BA50" i="9"/>
  <c r="BB50" i="9"/>
  <c r="BC50" i="9"/>
  <c r="AP50" i="9" s="1"/>
  <c r="BD50" i="9"/>
  <c r="BE50" i="9"/>
  <c r="BF50" i="9"/>
  <c r="BG50" i="9"/>
  <c r="BH50" i="9"/>
  <c r="BI50" i="9"/>
  <c r="BJ50" i="9"/>
  <c r="N51" i="9"/>
  <c r="AK51" i="9"/>
  <c r="AL51" i="9"/>
  <c r="AM51" i="9"/>
  <c r="AN51" i="9"/>
  <c r="AQ51" i="9"/>
  <c r="AR51" i="9"/>
  <c r="AS51" i="9"/>
  <c r="AT51" i="9"/>
  <c r="AU51" i="9"/>
  <c r="AV51" i="9"/>
  <c r="AY51" i="9"/>
  <c r="AZ51" i="9"/>
  <c r="BA51" i="9"/>
  <c r="BB51" i="9"/>
  <c r="BC51" i="9"/>
  <c r="AP51" i="9" s="1"/>
  <c r="BD51" i="9"/>
  <c r="AO51" i="9" s="1"/>
  <c r="BE51" i="9"/>
  <c r="BF51" i="9"/>
  <c r="BG51" i="9"/>
  <c r="BH51" i="9"/>
  <c r="BI51" i="9"/>
  <c r="BJ51" i="9"/>
  <c r="AV52" i="9"/>
  <c r="BJ52" i="9"/>
  <c r="AV53" i="9"/>
  <c r="BJ53" i="9"/>
  <c r="N54" i="9"/>
  <c r="AK54" i="9"/>
  <c r="AL54" i="9"/>
  <c r="AM54" i="9"/>
  <c r="AN54" i="9"/>
  <c r="AQ54" i="9"/>
  <c r="AR54" i="9"/>
  <c r="AS54" i="9"/>
  <c r="AT54" i="9"/>
  <c r="AU54" i="9"/>
  <c r="AV54" i="9"/>
  <c r="AY54" i="9"/>
  <c r="AZ54" i="9"/>
  <c r="BA54" i="9"/>
  <c r="BB54" i="9"/>
  <c r="BC54" i="9"/>
  <c r="AP54" i="9" s="1"/>
  <c r="BD54" i="9"/>
  <c r="AO54" i="9" s="1"/>
  <c r="BE54" i="9"/>
  <c r="BF54" i="9"/>
  <c r="BG54" i="9"/>
  <c r="BH54" i="9"/>
  <c r="BI54" i="9"/>
  <c r="BJ54" i="9"/>
  <c r="N55" i="9"/>
  <c r="AK55" i="9"/>
  <c r="AL55" i="9"/>
  <c r="AM55" i="9"/>
  <c r="AN55" i="9"/>
  <c r="AQ55" i="9"/>
  <c r="AR55" i="9"/>
  <c r="AS55" i="9"/>
  <c r="AT55" i="9"/>
  <c r="AU55" i="9"/>
  <c r="AV55" i="9"/>
  <c r="AY55" i="9"/>
  <c r="AZ55" i="9"/>
  <c r="BA55" i="9"/>
  <c r="BB55" i="9"/>
  <c r="BC55" i="9"/>
  <c r="AP55" i="9" s="1"/>
  <c r="BD55" i="9"/>
  <c r="AO55" i="9" s="1"/>
  <c r="BE55" i="9"/>
  <c r="BF55" i="9"/>
  <c r="BG55" i="9"/>
  <c r="BH55" i="9"/>
  <c r="BI55" i="9"/>
  <c r="BJ55" i="9"/>
  <c r="N56" i="9"/>
  <c r="AK56" i="9"/>
  <c r="AL56" i="9"/>
  <c r="AM56" i="9"/>
  <c r="AN56" i="9"/>
  <c r="AQ56" i="9"/>
  <c r="AR56" i="9"/>
  <c r="AS56" i="9"/>
  <c r="AT56" i="9"/>
  <c r="AU56" i="9"/>
  <c r="AV56" i="9"/>
  <c r="AY56" i="9"/>
  <c r="AZ56" i="9"/>
  <c r="BA56" i="9"/>
  <c r="BB56" i="9"/>
  <c r="BC56" i="9"/>
  <c r="BD56" i="9"/>
  <c r="AO56" i="9" s="1"/>
  <c r="BE56" i="9"/>
  <c r="BF56" i="9"/>
  <c r="BG56" i="9"/>
  <c r="BH56" i="9"/>
  <c r="BI56" i="9"/>
  <c r="BJ56" i="9"/>
  <c r="N57" i="9"/>
  <c r="AK57" i="9"/>
  <c r="AL57" i="9"/>
  <c r="AM57" i="9"/>
  <c r="AN57" i="9"/>
  <c r="AQ57" i="9"/>
  <c r="AR57" i="9"/>
  <c r="AS57" i="9"/>
  <c r="AT57" i="9"/>
  <c r="AU57" i="9"/>
  <c r="AV57" i="9"/>
  <c r="AY57" i="9"/>
  <c r="AZ57" i="9"/>
  <c r="BA57" i="9"/>
  <c r="BB57" i="9"/>
  <c r="BC57" i="9"/>
  <c r="AP57" i="9" s="1"/>
  <c r="BD57" i="9"/>
  <c r="AO57" i="9" s="1"/>
  <c r="BE57" i="9"/>
  <c r="BF57" i="9"/>
  <c r="BG57" i="9"/>
  <c r="BH57" i="9"/>
  <c r="BI57" i="9"/>
  <c r="BJ57" i="9"/>
  <c r="N58" i="9"/>
  <c r="AK58" i="9"/>
  <c r="AL58" i="9"/>
  <c r="AM58" i="9"/>
  <c r="AN58" i="9"/>
  <c r="AQ58" i="9"/>
  <c r="AR58" i="9"/>
  <c r="AS58" i="9"/>
  <c r="AT58" i="9"/>
  <c r="AU58" i="9"/>
  <c r="AV58" i="9"/>
  <c r="AY58" i="9"/>
  <c r="AZ58" i="9"/>
  <c r="BA58" i="9"/>
  <c r="BB58" i="9"/>
  <c r="BC58" i="9"/>
  <c r="AP58" i="9" s="1"/>
  <c r="BD58" i="9"/>
  <c r="BE58" i="9"/>
  <c r="BF58" i="9"/>
  <c r="BG58" i="9"/>
  <c r="BH58" i="9"/>
  <c r="BI58" i="9"/>
  <c r="BJ58" i="9"/>
  <c r="N59" i="9"/>
  <c r="AK59" i="9"/>
  <c r="AL59" i="9"/>
  <c r="AM59" i="9"/>
  <c r="AN59" i="9"/>
  <c r="AQ59" i="9"/>
  <c r="AR59" i="9"/>
  <c r="AS59" i="9"/>
  <c r="AT59" i="9"/>
  <c r="AU59" i="9"/>
  <c r="AV59" i="9"/>
  <c r="AY59" i="9"/>
  <c r="AZ59" i="9"/>
  <c r="BA59" i="9"/>
  <c r="BB59" i="9"/>
  <c r="BC59" i="9"/>
  <c r="AP59" i="9" s="1"/>
  <c r="BD59" i="9"/>
  <c r="AO59" i="9" s="1"/>
  <c r="BE59" i="9"/>
  <c r="BF59" i="9"/>
  <c r="BG59" i="9"/>
  <c r="BH59" i="9"/>
  <c r="BI59" i="9"/>
  <c r="BJ59" i="9"/>
  <c r="N60" i="9"/>
  <c r="AK60" i="9"/>
  <c r="AL60" i="9"/>
  <c r="AM60" i="9"/>
  <c r="AN60" i="9"/>
  <c r="AQ60" i="9"/>
  <c r="AR60" i="9"/>
  <c r="AS60" i="9"/>
  <c r="AT60" i="9"/>
  <c r="AU60" i="9"/>
  <c r="AV60" i="9"/>
  <c r="AY60" i="9"/>
  <c r="AZ60" i="9"/>
  <c r="BA60" i="9"/>
  <c r="BB60" i="9"/>
  <c r="BC60" i="9"/>
  <c r="AP60" i="9" s="1"/>
  <c r="BD60" i="9"/>
  <c r="AO60" i="9" s="1"/>
  <c r="BE60" i="9"/>
  <c r="BF60" i="9"/>
  <c r="BG60" i="9"/>
  <c r="BH60" i="9"/>
  <c r="BI60" i="9"/>
  <c r="BJ60" i="9"/>
  <c r="AL61" i="9"/>
  <c r="AU61" i="9"/>
  <c r="AV61" i="9"/>
  <c r="AY61" i="9"/>
  <c r="AZ61" i="9"/>
  <c r="BC61" i="9"/>
  <c r="BD61" i="9"/>
  <c r="BI61" i="9"/>
  <c r="BJ61" i="9"/>
  <c r="AL62" i="9"/>
  <c r="AT62" i="9"/>
  <c r="AU62" i="9"/>
  <c r="AV62" i="9"/>
  <c r="BH62" i="9"/>
  <c r="BJ62" i="9"/>
  <c r="AK66" i="9"/>
  <c r="AL66" i="9"/>
  <c r="AM66" i="9"/>
  <c r="AN66" i="9"/>
  <c r="AQ66" i="9"/>
  <c r="AR66" i="9"/>
  <c r="AS66" i="9"/>
  <c r="AT66" i="9"/>
  <c r="AU66" i="9"/>
  <c r="AV66" i="9"/>
  <c r="AY66" i="9"/>
  <c r="AZ66" i="9"/>
  <c r="BA66" i="9"/>
  <c r="BB66" i="9"/>
  <c r="BC66" i="9"/>
  <c r="AP66" i="9" s="1"/>
  <c r="BD66" i="9"/>
  <c r="AO66" i="9" s="1"/>
  <c r="BE66" i="9"/>
  <c r="BF66" i="9"/>
  <c r="BG66" i="9"/>
  <c r="BH66" i="9"/>
  <c r="BI66" i="9"/>
  <c r="BJ66" i="9"/>
  <c r="AK67" i="9"/>
  <c r="AL67" i="9"/>
  <c r="AM67" i="9"/>
  <c r="AN67" i="9"/>
  <c r="AQ67" i="9"/>
  <c r="AR67" i="9"/>
  <c r="AS67" i="9"/>
  <c r="AT67" i="9"/>
  <c r="AU67" i="9"/>
  <c r="AV67" i="9"/>
  <c r="AY67" i="9"/>
  <c r="AZ67" i="9"/>
  <c r="BA67" i="9"/>
  <c r="BB67" i="9"/>
  <c r="BC67" i="9"/>
  <c r="BD67" i="9"/>
  <c r="AO67" i="9" s="1"/>
  <c r="BE67" i="9"/>
  <c r="BF67" i="9"/>
  <c r="BG67" i="9"/>
  <c r="BH67" i="9"/>
  <c r="BI67" i="9"/>
  <c r="BJ67" i="9"/>
  <c r="AK68" i="9"/>
  <c r="AL68" i="9"/>
  <c r="AM68" i="9"/>
  <c r="AN68" i="9"/>
  <c r="AQ68" i="9"/>
  <c r="AR68" i="9"/>
  <c r="AS68" i="9"/>
  <c r="AT68" i="9"/>
  <c r="AU68" i="9"/>
  <c r="AV68" i="9"/>
  <c r="AY68" i="9"/>
  <c r="AZ68" i="9"/>
  <c r="BA68" i="9"/>
  <c r="BB68" i="9"/>
  <c r="BC68" i="9"/>
  <c r="AP68" i="9" s="1"/>
  <c r="BD68" i="9"/>
  <c r="AO68" i="9" s="1"/>
  <c r="BE68" i="9"/>
  <c r="BF68" i="9"/>
  <c r="BG68" i="9"/>
  <c r="BH68" i="9"/>
  <c r="BI68" i="9"/>
  <c r="BJ68" i="9"/>
  <c r="N69" i="9"/>
  <c r="AK69" i="9"/>
  <c r="AL69" i="9"/>
  <c r="AM69" i="9"/>
  <c r="AN69" i="9"/>
  <c r="AQ69" i="9"/>
  <c r="AR69" i="9"/>
  <c r="AS69" i="9"/>
  <c r="AT69" i="9"/>
  <c r="AU69" i="9"/>
  <c r="AV69" i="9"/>
  <c r="AY69" i="9"/>
  <c r="AZ69" i="9"/>
  <c r="BA69" i="9"/>
  <c r="BB69" i="9"/>
  <c r="BC69" i="9"/>
  <c r="BD69" i="9"/>
  <c r="BE69" i="9"/>
  <c r="BF69" i="9"/>
  <c r="BG69" i="9"/>
  <c r="BH69" i="9"/>
  <c r="BI69" i="9"/>
  <c r="BJ69" i="9"/>
  <c r="N70" i="9"/>
  <c r="AK70" i="9"/>
  <c r="AL70" i="9"/>
  <c r="AM70" i="9"/>
  <c r="AN70" i="9"/>
  <c r="AQ70" i="9"/>
  <c r="AR70" i="9"/>
  <c r="AS70" i="9"/>
  <c r="AT70" i="9"/>
  <c r="AU70" i="9"/>
  <c r="AV70" i="9"/>
  <c r="AY70" i="9"/>
  <c r="AZ70" i="9"/>
  <c r="BA70" i="9"/>
  <c r="BB70" i="9"/>
  <c r="BC70" i="9"/>
  <c r="AP70" i="9" s="1"/>
  <c r="BD70" i="9"/>
  <c r="BE70" i="9"/>
  <c r="BF70" i="9"/>
  <c r="BG70" i="9"/>
  <c r="BH70" i="9"/>
  <c r="BI70" i="9"/>
  <c r="BJ70" i="9"/>
  <c r="N71" i="9"/>
  <c r="AK71" i="9"/>
  <c r="AL71" i="9"/>
  <c r="AM71" i="9"/>
  <c r="AN71" i="9"/>
  <c r="AQ71" i="9"/>
  <c r="AR71" i="9"/>
  <c r="AS71" i="9"/>
  <c r="AT71" i="9"/>
  <c r="AU71" i="9"/>
  <c r="AV71" i="9"/>
  <c r="AY71" i="9"/>
  <c r="AZ71" i="9"/>
  <c r="BA71" i="9"/>
  <c r="BB71" i="9"/>
  <c r="BC71" i="9"/>
  <c r="AP71" i="9" s="1"/>
  <c r="BD71" i="9"/>
  <c r="AO71" i="9" s="1"/>
  <c r="BE71" i="9"/>
  <c r="BF71" i="9"/>
  <c r="BG71" i="9"/>
  <c r="BH71" i="9"/>
  <c r="BI71" i="9"/>
  <c r="BJ71" i="9"/>
  <c r="N72" i="9"/>
  <c r="AK72" i="9"/>
  <c r="AL72" i="9"/>
  <c r="AM72" i="9"/>
  <c r="AN72" i="9"/>
  <c r="AQ72" i="9"/>
  <c r="AR72" i="9"/>
  <c r="AS72" i="9"/>
  <c r="AT72" i="9"/>
  <c r="AU72" i="9"/>
  <c r="AV72" i="9"/>
  <c r="AY72" i="9"/>
  <c r="AZ72" i="9"/>
  <c r="BA72" i="9"/>
  <c r="BB72" i="9"/>
  <c r="BC72" i="9"/>
  <c r="AP72" i="9" s="1"/>
  <c r="BD72" i="9"/>
  <c r="AO72" i="9" s="1"/>
  <c r="BE72" i="9"/>
  <c r="BF72" i="9"/>
  <c r="BG72" i="9"/>
  <c r="BH72" i="9"/>
  <c r="BI72" i="9"/>
  <c r="BJ72" i="9"/>
  <c r="N73" i="9"/>
  <c r="AK73" i="9"/>
  <c r="AL73" i="9"/>
  <c r="AM73" i="9"/>
  <c r="AN73" i="9"/>
  <c r="AQ73" i="9"/>
  <c r="AR73" i="9"/>
  <c r="AS73" i="9"/>
  <c r="AT73" i="9"/>
  <c r="AU73" i="9"/>
  <c r="AV73" i="9"/>
  <c r="AY73" i="9"/>
  <c r="AZ73" i="9"/>
  <c r="BA73" i="9"/>
  <c r="BB73" i="9"/>
  <c r="BC73" i="9"/>
  <c r="BD73" i="9"/>
  <c r="BE73" i="9"/>
  <c r="BF73" i="9"/>
  <c r="BG73" i="9"/>
  <c r="BH73" i="9"/>
  <c r="BI73" i="9"/>
  <c r="BJ73" i="9"/>
  <c r="N74" i="9"/>
  <c r="AK74" i="9"/>
  <c r="AL74" i="9"/>
  <c r="AM74" i="9"/>
  <c r="AN74" i="9"/>
  <c r="AQ74" i="9"/>
  <c r="AR74" i="9"/>
  <c r="AS74" i="9"/>
  <c r="AT74" i="9"/>
  <c r="AU74" i="9"/>
  <c r="AV74" i="9"/>
  <c r="AY74" i="9"/>
  <c r="AZ74" i="9"/>
  <c r="BA74" i="9"/>
  <c r="BB74" i="9"/>
  <c r="BC74" i="9"/>
  <c r="AP74" i="9" s="1"/>
  <c r="BD74" i="9"/>
  <c r="AO74" i="9" s="1"/>
  <c r="BE74" i="9"/>
  <c r="BF74" i="9"/>
  <c r="BG74" i="9"/>
  <c r="BH74" i="9"/>
  <c r="BI74" i="9"/>
  <c r="BJ74" i="9"/>
  <c r="N75" i="9"/>
  <c r="AK75" i="9"/>
  <c r="AL75" i="9"/>
  <c r="AM75" i="9"/>
  <c r="AN75" i="9"/>
  <c r="AQ75" i="9"/>
  <c r="AR75" i="9"/>
  <c r="AS75" i="9"/>
  <c r="AT75" i="9"/>
  <c r="AU75" i="9"/>
  <c r="AV75" i="9"/>
  <c r="AY75" i="9"/>
  <c r="AZ75" i="9"/>
  <c r="BA75" i="9"/>
  <c r="BB75" i="9"/>
  <c r="BC75" i="9"/>
  <c r="BD75" i="9"/>
  <c r="AO75" i="9" s="1"/>
  <c r="BE75" i="9"/>
  <c r="BF75" i="9"/>
  <c r="BG75" i="9"/>
  <c r="BH75" i="9"/>
  <c r="BI75" i="9"/>
  <c r="BJ75" i="9"/>
  <c r="N76" i="9"/>
  <c r="AK76" i="9"/>
  <c r="AL76" i="9"/>
  <c r="AM76" i="9"/>
  <c r="AN76" i="9"/>
  <c r="AQ76" i="9"/>
  <c r="AR76" i="9"/>
  <c r="AS76" i="9"/>
  <c r="AT76" i="9"/>
  <c r="AU76" i="9"/>
  <c r="AV76" i="9"/>
  <c r="AY76" i="9"/>
  <c r="AZ76" i="9"/>
  <c r="BA76" i="9"/>
  <c r="BB76" i="9"/>
  <c r="BC76" i="9"/>
  <c r="AP76" i="9" s="1"/>
  <c r="BD76" i="9"/>
  <c r="AO76" i="9" s="1"/>
  <c r="BE76" i="9"/>
  <c r="BF76" i="9"/>
  <c r="BG76" i="9"/>
  <c r="BH76" i="9"/>
  <c r="BI76" i="9"/>
  <c r="BJ76" i="9"/>
  <c r="N77" i="9"/>
  <c r="AK77" i="9"/>
  <c r="AL77" i="9"/>
  <c r="AM77" i="9"/>
  <c r="AN77" i="9"/>
  <c r="AQ77" i="9"/>
  <c r="AR77" i="9"/>
  <c r="AS77" i="9"/>
  <c r="AT77" i="9"/>
  <c r="AU77" i="9"/>
  <c r="AV77" i="9"/>
  <c r="AY77" i="9"/>
  <c r="AZ77" i="9"/>
  <c r="BA77" i="9"/>
  <c r="BB77" i="9"/>
  <c r="BC77" i="9"/>
  <c r="AP77" i="9" s="1"/>
  <c r="BD77" i="9"/>
  <c r="AO77" i="9" s="1"/>
  <c r="BE77" i="9"/>
  <c r="BF77" i="9"/>
  <c r="BG77" i="9"/>
  <c r="BH77" i="9"/>
  <c r="BI77" i="9"/>
  <c r="BJ77" i="9"/>
  <c r="N78" i="9"/>
  <c r="AK78" i="9"/>
  <c r="AL78" i="9"/>
  <c r="AM78" i="9"/>
  <c r="AN78" i="9"/>
  <c r="AQ78" i="9"/>
  <c r="AR78" i="9"/>
  <c r="AS78" i="9"/>
  <c r="AT78" i="9"/>
  <c r="AU78" i="9"/>
  <c r="AV78" i="9"/>
  <c r="AY78" i="9"/>
  <c r="AZ78" i="9"/>
  <c r="BA78" i="9"/>
  <c r="BB78" i="9"/>
  <c r="BC78" i="9"/>
  <c r="AP78" i="9" s="1"/>
  <c r="BD78" i="9"/>
  <c r="BE78" i="9"/>
  <c r="BF78" i="9"/>
  <c r="BG78" i="9"/>
  <c r="BH78" i="9"/>
  <c r="BI78" i="9"/>
  <c r="BJ78" i="9"/>
  <c r="N79" i="9"/>
  <c r="AK79" i="9"/>
  <c r="AL79" i="9"/>
  <c r="AM79" i="9"/>
  <c r="AN79" i="9"/>
  <c r="AQ79" i="9"/>
  <c r="AR79" i="9"/>
  <c r="AS79" i="9"/>
  <c r="AT79" i="9"/>
  <c r="AU79" i="9"/>
  <c r="AV79" i="9"/>
  <c r="AY79" i="9"/>
  <c r="AZ79" i="9"/>
  <c r="BA79" i="9"/>
  <c r="BB79" i="9"/>
  <c r="BC79" i="9"/>
  <c r="AP79" i="9" s="1"/>
  <c r="BD79" i="9"/>
  <c r="AO79" i="9" s="1"/>
  <c r="BE79" i="9"/>
  <c r="BF79" i="9"/>
  <c r="BG79" i="9"/>
  <c r="BH79" i="9"/>
  <c r="BI79" i="9"/>
  <c r="BJ79" i="9"/>
  <c r="N80" i="9"/>
  <c r="AK80" i="9"/>
  <c r="AL80" i="9"/>
  <c r="AM80" i="9"/>
  <c r="AN80" i="9"/>
  <c r="AQ80" i="9"/>
  <c r="AR80" i="9"/>
  <c r="AS80" i="9"/>
  <c r="AT80" i="9"/>
  <c r="AU80" i="9"/>
  <c r="AV80" i="9"/>
  <c r="AY80" i="9"/>
  <c r="AZ80" i="9"/>
  <c r="BA80" i="9"/>
  <c r="BB80" i="9"/>
  <c r="BC80" i="9"/>
  <c r="BD80" i="9"/>
  <c r="AO80" i="9" s="1"/>
  <c r="BE80" i="9"/>
  <c r="BF80" i="9"/>
  <c r="BG80" i="9"/>
  <c r="BH80" i="9"/>
  <c r="BI80" i="9"/>
  <c r="BJ80" i="9"/>
  <c r="N81" i="9"/>
  <c r="AK81" i="9"/>
  <c r="AL81" i="9"/>
  <c r="AM81" i="9"/>
  <c r="AN81" i="9"/>
  <c r="AQ81" i="9"/>
  <c r="AR81" i="9"/>
  <c r="AS81" i="9"/>
  <c r="AT81" i="9"/>
  <c r="AU81" i="9"/>
  <c r="AV81" i="9"/>
  <c r="AY81" i="9"/>
  <c r="AZ81" i="9"/>
  <c r="BA81" i="9"/>
  <c r="BB81" i="9"/>
  <c r="BC81" i="9"/>
  <c r="AP81" i="9" s="1"/>
  <c r="BD81" i="9"/>
  <c r="AO81" i="9" s="1"/>
  <c r="BE81" i="9"/>
  <c r="BF81" i="9"/>
  <c r="BG81" i="9"/>
  <c r="BH81" i="9"/>
  <c r="BI81" i="9"/>
  <c r="BJ81" i="9"/>
  <c r="N82" i="9"/>
  <c r="AK82" i="9"/>
  <c r="AL82" i="9"/>
  <c r="AM82" i="9"/>
  <c r="AN82" i="9"/>
  <c r="AQ82" i="9"/>
  <c r="AR82" i="9"/>
  <c r="AS82" i="9"/>
  <c r="AT82" i="9"/>
  <c r="AU82" i="9"/>
  <c r="AV82" i="9"/>
  <c r="AY82" i="9"/>
  <c r="AZ82" i="9"/>
  <c r="BA82" i="9"/>
  <c r="BB82" i="9"/>
  <c r="BC82" i="9"/>
  <c r="AP82" i="9" s="1"/>
  <c r="BD82" i="9"/>
  <c r="AO82" i="9" s="1"/>
  <c r="BE82" i="9"/>
  <c r="BF82" i="9"/>
  <c r="BG82" i="9"/>
  <c r="BH82" i="9"/>
  <c r="BI82" i="9"/>
  <c r="BJ82" i="9"/>
  <c r="N83" i="9"/>
  <c r="AK83" i="9"/>
  <c r="AL83" i="9"/>
  <c r="AM83" i="9"/>
  <c r="AN83" i="9"/>
  <c r="AQ83" i="9"/>
  <c r="AR83" i="9"/>
  <c r="AS83" i="9"/>
  <c r="AT83" i="9"/>
  <c r="AU83" i="9"/>
  <c r="AV83" i="9"/>
  <c r="AY83" i="9"/>
  <c r="AZ83" i="9"/>
  <c r="BA83" i="9"/>
  <c r="BB83" i="9"/>
  <c r="BC83" i="9"/>
  <c r="AP83" i="9" s="1"/>
  <c r="BD83" i="9"/>
  <c r="BE83" i="9"/>
  <c r="BF83" i="9"/>
  <c r="BG83" i="9"/>
  <c r="BH83" i="9"/>
  <c r="BI83" i="9"/>
  <c r="BJ83" i="9"/>
  <c r="N84" i="9"/>
  <c r="AK84" i="9"/>
  <c r="AL84" i="9"/>
  <c r="AM84" i="9"/>
  <c r="AN84" i="9"/>
  <c r="AQ84" i="9"/>
  <c r="AR84" i="9"/>
  <c r="AS84" i="9"/>
  <c r="AT84" i="9"/>
  <c r="AU84" i="9"/>
  <c r="AV84" i="9"/>
  <c r="AY84" i="9"/>
  <c r="AZ84" i="9"/>
  <c r="BA84" i="9"/>
  <c r="BB84" i="9"/>
  <c r="BC84" i="9"/>
  <c r="AP84" i="9" s="1"/>
  <c r="BD84" i="9"/>
  <c r="AO84" i="9" s="1"/>
  <c r="BE84" i="9"/>
  <c r="BF84" i="9"/>
  <c r="BG84" i="9"/>
  <c r="BH84" i="9"/>
  <c r="BI84" i="9"/>
  <c r="BJ84" i="9"/>
  <c r="N85" i="9"/>
  <c r="AK85" i="9"/>
  <c r="AL85" i="9"/>
  <c r="AM85" i="9"/>
  <c r="AN85" i="9"/>
  <c r="AQ85" i="9"/>
  <c r="AR85" i="9"/>
  <c r="AS85" i="9"/>
  <c r="AT85" i="9"/>
  <c r="AU85" i="9"/>
  <c r="AV85" i="9"/>
  <c r="AY85" i="9"/>
  <c r="AZ85" i="9"/>
  <c r="BA85" i="9"/>
  <c r="BB85" i="9"/>
  <c r="BC85" i="9"/>
  <c r="BD85" i="9"/>
  <c r="BE85" i="9"/>
  <c r="BF85" i="9"/>
  <c r="BG85" i="9"/>
  <c r="BH85" i="9"/>
  <c r="BI85" i="9"/>
  <c r="BJ85" i="9"/>
  <c r="N86" i="9"/>
  <c r="AK86" i="9"/>
  <c r="AL86" i="9"/>
  <c r="AM86" i="9"/>
  <c r="AN86" i="9"/>
  <c r="AQ86" i="9"/>
  <c r="AR86" i="9"/>
  <c r="AS86" i="9"/>
  <c r="AT86" i="9"/>
  <c r="AU86" i="9"/>
  <c r="AV86" i="9"/>
  <c r="AY86" i="9"/>
  <c r="AZ86" i="9"/>
  <c r="BA86" i="9"/>
  <c r="BB86" i="9"/>
  <c r="BC86" i="9"/>
  <c r="BD86" i="9"/>
  <c r="AO86" i="9" s="1"/>
  <c r="BE86" i="9"/>
  <c r="BF86" i="9"/>
  <c r="BG86" i="9"/>
  <c r="BH86" i="9"/>
  <c r="BI86" i="9"/>
  <c r="BJ86" i="9"/>
  <c r="N87" i="9"/>
  <c r="AK87" i="9"/>
  <c r="AL87" i="9"/>
  <c r="AM87" i="9"/>
  <c r="AN87" i="9"/>
  <c r="AQ87" i="9"/>
  <c r="AR87" i="9"/>
  <c r="AS87" i="9"/>
  <c r="AT87" i="9"/>
  <c r="AU87" i="9"/>
  <c r="AV87" i="9"/>
  <c r="AY87" i="9"/>
  <c r="AZ87" i="9"/>
  <c r="BA87" i="9"/>
  <c r="BB87" i="9"/>
  <c r="BC87" i="9"/>
  <c r="BD87" i="9"/>
  <c r="BE87" i="9"/>
  <c r="BF87" i="9"/>
  <c r="BG87" i="9"/>
  <c r="BH87" i="9"/>
  <c r="BI87" i="9"/>
  <c r="BJ87" i="9"/>
  <c r="N88" i="9"/>
  <c r="AK88" i="9"/>
  <c r="AL88" i="9"/>
  <c r="AM88" i="9"/>
  <c r="AN88" i="9"/>
  <c r="AQ88" i="9"/>
  <c r="AR88" i="9"/>
  <c r="AS88" i="9"/>
  <c r="AT88" i="9"/>
  <c r="AU88" i="9"/>
  <c r="AV88" i="9"/>
  <c r="AY88" i="9"/>
  <c r="AZ88" i="9"/>
  <c r="BA88" i="9"/>
  <c r="BB88" i="9"/>
  <c r="BC88" i="9"/>
  <c r="BD88" i="9"/>
  <c r="AO88" i="9" s="1"/>
  <c r="BE88" i="9"/>
  <c r="BF88" i="9"/>
  <c r="BG88" i="9"/>
  <c r="BH88" i="9"/>
  <c r="BI88" i="9"/>
  <c r="BJ88" i="9"/>
  <c r="N89" i="9"/>
  <c r="AK89" i="9"/>
  <c r="AL89" i="9"/>
  <c r="AM89" i="9"/>
  <c r="AN89" i="9"/>
  <c r="AQ89" i="9"/>
  <c r="AR89" i="9"/>
  <c r="AS89" i="9"/>
  <c r="AT89" i="9"/>
  <c r="AU89" i="9"/>
  <c r="AV89" i="9"/>
  <c r="AY89" i="9"/>
  <c r="AZ89" i="9"/>
  <c r="BA89" i="9"/>
  <c r="BB89" i="9"/>
  <c r="BC89" i="9"/>
  <c r="AP89" i="9" s="1"/>
  <c r="BD89" i="9"/>
  <c r="AO89" i="9" s="1"/>
  <c r="BE89" i="9"/>
  <c r="BF89" i="9"/>
  <c r="BG89" i="9"/>
  <c r="BH89" i="9"/>
  <c r="BI89" i="9"/>
  <c r="BJ89" i="9"/>
  <c r="N90" i="9"/>
  <c r="AK90" i="9"/>
  <c r="AL90" i="9"/>
  <c r="AM90" i="9"/>
  <c r="AN90" i="9"/>
  <c r="AQ90" i="9"/>
  <c r="AR90" i="9"/>
  <c r="AS90" i="9"/>
  <c r="AT90" i="9"/>
  <c r="AU90" i="9"/>
  <c r="AV90" i="9"/>
  <c r="AY90" i="9"/>
  <c r="AZ90" i="9"/>
  <c r="BA90" i="9"/>
  <c r="BB90" i="9"/>
  <c r="BC90" i="9"/>
  <c r="AP90" i="9" s="1"/>
  <c r="BD90" i="9"/>
  <c r="AO90" i="9" s="1"/>
  <c r="BE90" i="9"/>
  <c r="BF90" i="9"/>
  <c r="BG90" i="9"/>
  <c r="BH90" i="9"/>
  <c r="BI90" i="9"/>
  <c r="BJ90" i="9"/>
  <c r="N91" i="9"/>
  <c r="AK91" i="9"/>
  <c r="AL91" i="9"/>
  <c r="AM91" i="9"/>
  <c r="AN91" i="9"/>
  <c r="AQ91" i="9"/>
  <c r="AR91" i="9"/>
  <c r="AS91" i="9"/>
  <c r="AT91" i="9"/>
  <c r="AU91" i="9"/>
  <c r="AV91" i="9"/>
  <c r="AY91" i="9"/>
  <c r="AZ91" i="9"/>
  <c r="BA91" i="9"/>
  <c r="BB91" i="9"/>
  <c r="BC91" i="9"/>
  <c r="AP91" i="9" s="1"/>
  <c r="BD91" i="9"/>
  <c r="AO91" i="9" s="1"/>
  <c r="BE91" i="9"/>
  <c r="BF91" i="9"/>
  <c r="BG91" i="9"/>
  <c r="BH91" i="9"/>
  <c r="BI91" i="9"/>
  <c r="BJ91" i="9"/>
  <c r="N92" i="9"/>
  <c r="AK92" i="9"/>
  <c r="AL92" i="9"/>
  <c r="AM92" i="9"/>
  <c r="AN92" i="9"/>
  <c r="AQ92" i="9"/>
  <c r="AR92" i="9"/>
  <c r="AS92" i="9"/>
  <c r="AT92" i="9"/>
  <c r="AU92" i="9"/>
  <c r="AV92" i="9"/>
  <c r="AY92" i="9"/>
  <c r="AZ92" i="9"/>
  <c r="BA92" i="9"/>
  <c r="BB92" i="9"/>
  <c r="BC92" i="9"/>
  <c r="AP92" i="9" s="1"/>
  <c r="BD92" i="9"/>
  <c r="AO92" i="9" s="1"/>
  <c r="BE92" i="9"/>
  <c r="BF92" i="9"/>
  <c r="BG92" i="9"/>
  <c r="BH92" i="9"/>
  <c r="BI92" i="9"/>
  <c r="BJ92" i="9"/>
  <c r="N93" i="9"/>
  <c r="AK93" i="9"/>
  <c r="AL93" i="9"/>
  <c r="AM93" i="9"/>
  <c r="AN93" i="9"/>
  <c r="AQ93" i="9"/>
  <c r="AR93" i="9"/>
  <c r="AS93" i="9"/>
  <c r="AT93" i="9"/>
  <c r="AU93" i="9"/>
  <c r="AV93" i="9"/>
  <c r="AY93" i="9"/>
  <c r="AZ93" i="9"/>
  <c r="BA93" i="9"/>
  <c r="BB93" i="9"/>
  <c r="BC93" i="9"/>
  <c r="AP93" i="9" s="1"/>
  <c r="BD93" i="9"/>
  <c r="AO93" i="9" s="1"/>
  <c r="BE93" i="9"/>
  <c r="BF93" i="9"/>
  <c r="BG93" i="9"/>
  <c r="BH93" i="9"/>
  <c r="BI93" i="9"/>
  <c r="BJ93" i="9"/>
  <c r="N94" i="9"/>
  <c r="AK94" i="9"/>
  <c r="AL94" i="9"/>
  <c r="AM94" i="9"/>
  <c r="AN94" i="9"/>
  <c r="AQ94" i="9"/>
  <c r="AR94" i="9"/>
  <c r="AS94" i="9"/>
  <c r="AT94" i="9"/>
  <c r="AU94" i="9"/>
  <c r="AV94" i="9"/>
  <c r="AY94" i="9"/>
  <c r="AZ94" i="9"/>
  <c r="BA94" i="9"/>
  <c r="BB94" i="9"/>
  <c r="BC94" i="9"/>
  <c r="AP94" i="9" s="1"/>
  <c r="BD94" i="9"/>
  <c r="AO94" i="9" s="1"/>
  <c r="BE94" i="9"/>
  <c r="BF94" i="9"/>
  <c r="BG94" i="9"/>
  <c r="BH94" i="9"/>
  <c r="BI94" i="9"/>
  <c r="BJ94" i="9"/>
  <c r="N95" i="9"/>
  <c r="AK95" i="9"/>
  <c r="AL95" i="9"/>
  <c r="AM95" i="9"/>
  <c r="AN95" i="9"/>
  <c r="AQ95" i="9"/>
  <c r="AR95" i="9"/>
  <c r="AS95" i="9"/>
  <c r="AT95" i="9"/>
  <c r="AU95" i="9"/>
  <c r="AV95" i="9"/>
  <c r="AY95" i="9"/>
  <c r="AZ95" i="9"/>
  <c r="BA95" i="9"/>
  <c r="BB95" i="9"/>
  <c r="BC95" i="9"/>
  <c r="AP95" i="9" s="1"/>
  <c r="BD95" i="9"/>
  <c r="BE95" i="9"/>
  <c r="BF95" i="9"/>
  <c r="BG95" i="9"/>
  <c r="BH95" i="9"/>
  <c r="BI95" i="9"/>
  <c r="BJ95" i="9"/>
  <c r="N96" i="9"/>
  <c r="AK96" i="9"/>
  <c r="AL96" i="9"/>
  <c r="AM96" i="9"/>
  <c r="AN96" i="9"/>
  <c r="AQ96" i="9"/>
  <c r="AR96" i="9"/>
  <c r="AS96" i="9"/>
  <c r="AT96" i="9"/>
  <c r="AU96" i="9"/>
  <c r="AV96" i="9"/>
  <c r="AY96" i="9"/>
  <c r="AZ96" i="9"/>
  <c r="BA96" i="9"/>
  <c r="BB96" i="9"/>
  <c r="BC96" i="9"/>
  <c r="BD96" i="9"/>
  <c r="BE96" i="9"/>
  <c r="BF96" i="9"/>
  <c r="BG96" i="9"/>
  <c r="BH96" i="9"/>
  <c r="BI96" i="9"/>
  <c r="BJ96" i="9"/>
  <c r="N97" i="9"/>
  <c r="AK97" i="9"/>
  <c r="AL97" i="9"/>
  <c r="AM97" i="9"/>
  <c r="AN97" i="9"/>
  <c r="AQ97" i="9"/>
  <c r="AR97" i="9"/>
  <c r="AS97" i="9"/>
  <c r="AT97" i="9"/>
  <c r="AU97" i="9"/>
  <c r="AV97" i="9"/>
  <c r="AY97" i="9"/>
  <c r="AZ97" i="9"/>
  <c r="BA97" i="9"/>
  <c r="BB97" i="9"/>
  <c r="BC97" i="9"/>
  <c r="AP97" i="9" s="1"/>
  <c r="BD97" i="9"/>
  <c r="AO97" i="9" s="1"/>
  <c r="BE97" i="9"/>
  <c r="BF97" i="9"/>
  <c r="BG97" i="9"/>
  <c r="BH97" i="9"/>
  <c r="BI97" i="9"/>
  <c r="BJ97" i="9"/>
  <c r="N98" i="9"/>
  <c r="AK98" i="9"/>
  <c r="AL98" i="9"/>
  <c r="AM98" i="9"/>
  <c r="AN98" i="9"/>
  <c r="AQ98" i="9"/>
  <c r="AR98" i="9"/>
  <c r="AS98" i="9"/>
  <c r="AT98" i="9"/>
  <c r="AU98" i="9"/>
  <c r="AV98" i="9"/>
  <c r="AY98" i="9"/>
  <c r="AZ98" i="9"/>
  <c r="BA98" i="9"/>
  <c r="BB98" i="9"/>
  <c r="BC98" i="9"/>
  <c r="BD98" i="9"/>
  <c r="AO98" i="9" s="1"/>
  <c r="BE98" i="9"/>
  <c r="BF98" i="9"/>
  <c r="BG98" i="9"/>
  <c r="BH98" i="9"/>
  <c r="BI98" i="9"/>
  <c r="BJ98" i="9"/>
  <c r="N99" i="9"/>
  <c r="AK99" i="9"/>
  <c r="AL99" i="9"/>
  <c r="AM99" i="9"/>
  <c r="AN99" i="9"/>
  <c r="AQ99" i="9"/>
  <c r="AR99" i="9"/>
  <c r="AS99" i="9"/>
  <c r="AT99" i="9"/>
  <c r="AU99" i="9"/>
  <c r="AV99" i="9"/>
  <c r="AY99" i="9"/>
  <c r="AZ99" i="9"/>
  <c r="BA99" i="9"/>
  <c r="BB99" i="9"/>
  <c r="BC99" i="9"/>
  <c r="AP99" i="9" s="1"/>
  <c r="BD99" i="9"/>
  <c r="AO99" i="9" s="1"/>
  <c r="BE99" i="9"/>
  <c r="BF99" i="9"/>
  <c r="BG99" i="9"/>
  <c r="BH99" i="9"/>
  <c r="BI99" i="9"/>
  <c r="BJ99" i="9"/>
  <c r="N100" i="9"/>
  <c r="AK100" i="9"/>
  <c r="AL100" i="9"/>
  <c r="AM100" i="9"/>
  <c r="AN100" i="9"/>
  <c r="AQ100" i="9"/>
  <c r="AR100" i="9"/>
  <c r="AS100" i="9"/>
  <c r="AT100" i="9"/>
  <c r="AU100" i="9"/>
  <c r="AV100" i="9"/>
  <c r="AY100" i="9"/>
  <c r="AZ100" i="9"/>
  <c r="BA100" i="9"/>
  <c r="BB100" i="9"/>
  <c r="BC100" i="9"/>
  <c r="AP100" i="9" s="1"/>
  <c r="BD100" i="9"/>
  <c r="AO100" i="9" s="1"/>
  <c r="BE100" i="9"/>
  <c r="BF100" i="9"/>
  <c r="BG100" i="9"/>
  <c r="BH100" i="9"/>
  <c r="BI100" i="9"/>
  <c r="BJ100" i="9"/>
  <c r="N101" i="9"/>
  <c r="AK101" i="9"/>
  <c r="AL101" i="9"/>
  <c r="AM101" i="9"/>
  <c r="AN101" i="9"/>
  <c r="AQ101" i="9"/>
  <c r="AR101" i="9"/>
  <c r="AS101" i="9"/>
  <c r="AT101" i="9"/>
  <c r="AU101" i="9"/>
  <c r="AV101" i="9"/>
  <c r="AY101" i="9"/>
  <c r="AZ101" i="9"/>
  <c r="BA101" i="9"/>
  <c r="BB101" i="9"/>
  <c r="BC101" i="9"/>
  <c r="AP101" i="9" s="1"/>
  <c r="BD101" i="9"/>
  <c r="AO101" i="9" s="1"/>
  <c r="BE101" i="9"/>
  <c r="BF101" i="9"/>
  <c r="BG101" i="9"/>
  <c r="BH101" i="9"/>
  <c r="BI101" i="9"/>
  <c r="BJ101" i="9"/>
  <c r="N102" i="9"/>
  <c r="AK102" i="9"/>
  <c r="AL102" i="9"/>
  <c r="AM102" i="9"/>
  <c r="AN102" i="9"/>
  <c r="AQ102" i="9"/>
  <c r="AR102" i="9"/>
  <c r="AS102" i="9"/>
  <c r="AT102" i="9"/>
  <c r="AU102" i="9"/>
  <c r="AV102" i="9"/>
  <c r="AY102" i="9"/>
  <c r="AZ102" i="9"/>
  <c r="BA102" i="9"/>
  <c r="BB102" i="9"/>
  <c r="BC102" i="9"/>
  <c r="AP102" i="9" s="1"/>
  <c r="BD102" i="9"/>
  <c r="AO102" i="9" s="1"/>
  <c r="BE102" i="9"/>
  <c r="BF102" i="9"/>
  <c r="BG102" i="9"/>
  <c r="BH102" i="9"/>
  <c r="BI102" i="9"/>
  <c r="BJ102" i="9"/>
  <c r="N103" i="9"/>
  <c r="AK103" i="9"/>
  <c r="AL103" i="9"/>
  <c r="AM103" i="9"/>
  <c r="AN103" i="9"/>
  <c r="AQ103" i="9"/>
  <c r="AR103" i="9"/>
  <c r="AS103" i="9"/>
  <c r="AT103" i="9"/>
  <c r="AU103" i="9"/>
  <c r="AV103" i="9"/>
  <c r="AY103" i="9"/>
  <c r="AZ103" i="9"/>
  <c r="BA103" i="9"/>
  <c r="BB103" i="9"/>
  <c r="BC103" i="9"/>
  <c r="AP103" i="9" s="1"/>
  <c r="BD103" i="9"/>
  <c r="AO103" i="9" s="1"/>
  <c r="BE103" i="9"/>
  <c r="BF103" i="9"/>
  <c r="BG103" i="9"/>
  <c r="BH103" i="9"/>
  <c r="BI103" i="9"/>
  <c r="BJ103" i="9"/>
  <c r="N104" i="9"/>
  <c r="AK104" i="9"/>
  <c r="AL104" i="9"/>
  <c r="AM104" i="9"/>
  <c r="AN104" i="9"/>
  <c r="AQ104" i="9"/>
  <c r="AR104" i="9"/>
  <c r="AS104" i="9"/>
  <c r="AT104" i="9"/>
  <c r="AU104" i="9"/>
  <c r="AV104" i="9"/>
  <c r="AY104" i="9"/>
  <c r="AZ104" i="9"/>
  <c r="BA104" i="9"/>
  <c r="BB104" i="9"/>
  <c r="BC104" i="9"/>
  <c r="BD104" i="9"/>
  <c r="BE104" i="9"/>
  <c r="BF104" i="9"/>
  <c r="BG104" i="9"/>
  <c r="BH104" i="9"/>
  <c r="BI104" i="9"/>
  <c r="BJ104" i="9"/>
  <c r="N105" i="9"/>
  <c r="AK105" i="9"/>
  <c r="AL105" i="9"/>
  <c r="AM105" i="9"/>
  <c r="AN105" i="9"/>
  <c r="AQ105" i="9"/>
  <c r="AR105" i="9"/>
  <c r="AS105" i="9"/>
  <c r="AT105" i="9"/>
  <c r="AU105" i="9"/>
  <c r="AV105" i="9"/>
  <c r="AY105" i="9"/>
  <c r="AZ105" i="9"/>
  <c r="BA105" i="9"/>
  <c r="BB105" i="9"/>
  <c r="BC105" i="9"/>
  <c r="BD105" i="9"/>
  <c r="BE105" i="9"/>
  <c r="BF105" i="9"/>
  <c r="BG105" i="9"/>
  <c r="BH105" i="9"/>
  <c r="BI105" i="9"/>
  <c r="BJ105" i="9"/>
  <c r="N106" i="9"/>
  <c r="AK106" i="9"/>
  <c r="AL106" i="9"/>
  <c r="AM106" i="9"/>
  <c r="AN106" i="9"/>
  <c r="AQ106" i="9"/>
  <c r="AR106" i="9"/>
  <c r="AS106" i="9"/>
  <c r="AT106" i="9"/>
  <c r="AU106" i="9"/>
  <c r="AV106" i="9"/>
  <c r="AY106" i="9"/>
  <c r="AZ106" i="9"/>
  <c r="BA106" i="9"/>
  <c r="BB106" i="9"/>
  <c r="BC106" i="9"/>
  <c r="BD106" i="9"/>
  <c r="AO106" i="9" s="1"/>
  <c r="BE106" i="9"/>
  <c r="BF106" i="9"/>
  <c r="BG106" i="9"/>
  <c r="BH106" i="9"/>
  <c r="BI106" i="9"/>
  <c r="BJ106" i="9"/>
  <c r="N107" i="9"/>
  <c r="AK107" i="9"/>
  <c r="AL107" i="9"/>
  <c r="AM107" i="9"/>
  <c r="AN107" i="9"/>
  <c r="AQ107" i="9"/>
  <c r="AR107" i="9"/>
  <c r="AS107" i="9"/>
  <c r="AT107" i="9"/>
  <c r="AU107" i="9"/>
  <c r="AV107" i="9"/>
  <c r="AY107" i="9"/>
  <c r="AZ107" i="9"/>
  <c r="BA107" i="9"/>
  <c r="BB107" i="9"/>
  <c r="BC107" i="9"/>
  <c r="AP107" i="9" s="1"/>
  <c r="BD107" i="9"/>
  <c r="AO107" i="9" s="1"/>
  <c r="BE107" i="9"/>
  <c r="BF107" i="9"/>
  <c r="BG107" i="9"/>
  <c r="BH107" i="9"/>
  <c r="BI107" i="9"/>
  <c r="BJ107" i="9"/>
  <c r="N108" i="9"/>
  <c r="AK108" i="9"/>
  <c r="AL108" i="9"/>
  <c r="AM108" i="9"/>
  <c r="AN108" i="9"/>
  <c r="AQ108" i="9"/>
  <c r="AR108" i="9"/>
  <c r="AS108" i="9"/>
  <c r="AT108" i="9"/>
  <c r="AU108" i="9"/>
  <c r="AV108" i="9"/>
  <c r="AY108" i="9"/>
  <c r="AZ108" i="9"/>
  <c r="BA108" i="9"/>
  <c r="BB108" i="9"/>
  <c r="BC108" i="9"/>
  <c r="AP108" i="9" s="1"/>
  <c r="BD108" i="9"/>
  <c r="AO108" i="9" s="1"/>
  <c r="BE108" i="9"/>
  <c r="BF108" i="9"/>
  <c r="BG108" i="9"/>
  <c r="BH108" i="9"/>
  <c r="BI108" i="9"/>
  <c r="BJ108" i="9"/>
  <c r="N109" i="9"/>
  <c r="AK109" i="9"/>
  <c r="AL109" i="9"/>
  <c r="AM109" i="9"/>
  <c r="AN109" i="9"/>
  <c r="AQ109" i="9"/>
  <c r="AR109" i="9"/>
  <c r="AS109" i="9"/>
  <c r="AT109" i="9"/>
  <c r="AU109" i="9"/>
  <c r="AV109" i="9"/>
  <c r="AY109" i="9"/>
  <c r="AZ109" i="9"/>
  <c r="BA109" i="9"/>
  <c r="BB109" i="9"/>
  <c r="BC109" i="9"/>
  <c r="AP109" i="9" s="1"/>
  <c r="BD109" i="9"/>
  <c r="AO109" i="9" s="1"/>
  <c r="BE109" i="9"/>
  <c r="BF109" i="9"/>
  <c r="BG109" i="9"/>
  <c r="BH109" i="9"/>
  <c r="BI109" i="9"/>
  <c r="BJ109" i="9"/>
  <c r="N110" i="9"/>
  <c r="AK110" i="9"/>
  <c r="AL110" i="9"/>
  <c r="AM110" i="9"/>
  <c r="AN110" i="9"/>
  <c r="AQ110" i="9"/>
  <c r="AR110" i="9"/>
  <c r="AS110" i="9"/>
  <c r="AT110" i="9"/>
  <c r="AU110" i="9"/>
  <c r="AV110" i="9"/>
  <c r="AY110" i="9"/>
  <c r="AZ110" i="9"/>
  <c r="BA110" i="9"/>
  <c r="BB110" i="9"/>
  <c r="BC110" i="9"/>
  <c r="BD110" i="9"/>
  <c r="AO110" i="9" s="1"/>
  <c r="BE110" i="9"/>
  <c r="BF110" i="9"/>
  <c r="BG110" i="9"/>
  <c r="BH110" i="9"/>
  <c r="BI110" i="9"/>
  <c r="BJ110" i="9"/>
  <c r="N111" i="9"/>
  <c r="AK111" i="9"/>
  <c r="AL111" i="9"/>
  <c r="AM111" i="9"/>
  <c r="AN111" i="9"/>
  <c r="AQ111" i="9"/>
  <c r="AR111" i="9"/>
  <c r="AS111" i="9"/>
  <c r="AT111" i="9"/>
  <c r="AU111" i="9"/>
  <c r="AV111" i="9"/>
  <c r="AY111" i="9"/>
  <c r="AZ111" i="9"/>
  <c r="BA111" i="9"/>
  <c r="BB111" i="9"/>
  <c r="BC111" i="9"/>
  <c r="AP111" i="9" s="1"/>
  <c r="BD111" i="9"/>
  <c r="AO111" i="9" s="1"/>
  <c r="BE111" i="9"/>
  <c r="BF111" i="9"/>
  <c r="BG111" i="9"/>
  <c r="BH111" i="9"/>
  <c r="BI111" i="9"/>
  <c r="BJ111" i="9"/>
  <c r="N112" i="9"/>
  <c r="AK112" i="9"/>
  <c r="AL112" i="9"/>
  <c r="AM112" i="9"/>
  <c r="AN112" i="9"/>
  <c r="AQ112" i="9"/>
  <c r="AR112" i="9"/>
  <c r="AS112" i="9"/>
  <c r="AT112" i="9"/>
  <c r="AU112" i="9"/>
  <c r="AV112" i="9"/>
  <c r="AY112" i="9"/>
  <c r="AZ112" i="9"/>
  <c r="BA112" i="9"/>
  <c r="BB112" i="9"/>
  <c r="BC112" i="9"/>
  <c r="AP112" i="9" s="1"/>
  <c r="BD112" i="9"/>
  <c r="AO112" i="9" s="1"/>
  <c r="BE112" i="9"/>
  <c r="BF112" i="9"/>
  <c r="BG112" i="9"/>
  <c r="BH112" i="9"/>
  <c r="BI112" i="9"/>
  <c r="BJ112" i="9"/>
  <c r="N113" i="9"/>
  <c r="AK113" i="9"/>
  <c r="AL113" i="9"/>
  <c r="AM113" i="9"/>
  <c r="AN113" i="9"/>
  <c r="AQ113" i="9"/>
  <c r="AR113" i="9"/>
  <c r="AS113" i="9"/>
  <c r="AT113" i="9"/>
  <c r="AU113" i="9"/>
  <c r="AV113" i="9"/>
  <c r="AY113" i="9"/>
  <c r="AZ113" i="9"/>
  <c r="BA113" i="9"/>
  <c r="BB113" i="9"/>
  <c r="BC113" i="9"/>
  <c r="AP113" i="9" s="1"/>
  <c r="BD113" i="9"/>
  <c r="AO113" i="9" s="1"/>
  <c r="BE113" i="9"/>
  <c r="BF113" i="9"/>
  <c r="BG113" i="9"/>
  <c r="BH113" i="9"/>
  <c r="BI113" i="9"/>
  <c r="BJ113" i="9"/>
  <c r="N114" i="9"/>
  <c r="AK114" i="9"/>
  <c r="AL114" i="9"/>
  <c r="AM114" i="9"/>
  <c r="AN114" i="9"/>
  <c r="AQ114" i="9"/>
  <c r="AR114" i="9"/>
  <c r="AS114" i="9"/>
  <c r="AT114" i="9"/>
  <c r="AU114" i="9"/>
  <c r="AV114" i="9"/>
  <c r="AY114" i="9"/>
  <c r="AZ114" i="9"/>
  <c r="BA114" i="9"/>
  <c r="BB114" i="9"/>
  <c r="BC114" i="9"/>
  <c r="AP114" i="9" s="1"/>
  <c r="BD114" i="9"/>
  <c r="AO114" i="9" s="1"/>
  <c r="BE114" i="9"/>
  <c r="BF114" i="9"/>
  <c r="BG114" i="9"/>
  <c r="BH114" i="9"/>
  <c r="BI114" i="9"/>
  <c r="BJ114" i="9"/>
  <c r="N115" i="9"/>
  <c r="AK115" i="9"/>
  <c r="AL115" i="9"/>
  <c r="AM115" i="9"/>
  <c r="AN115" i="9"/>
  <c r="AQ115" i="9"/>
  <c r="AR115" i="9"/>
  <c r="AS115" i="9"/>
  <c r="AT115" i="9"/>
  <c r="AU115" i="9"/>
  <c r="AV115" i="9"/>
  <c r="AY115" i="9"/>
  <c r="AZ115" i="9"/>
  <c r="BA115" i="9"/>
  <c r="BB115" i="9"/>
  <c r="BC115" i="9"/>
  <c r="AP115" i="9" s="1"/>
  <c r="BD115" i="9"/>
  <c r="BE115" i="9"/>
  <c r="BF115" i="9"/>
  <c r="BG115" i="9"/>
  <c r="BH115" i="9"/>
  <c r="BI115" i="9"/>
  <c r="BJ115" i="9"/>
  <c r="N116" i="9"/>
  <c r="AK116" i="9"/>
  <c r="AL116" i="9"/>
  <c r="AM116" i="9"/>
  <c r="AN116" i="9"/>
  <c r="AQ116" i="9"/>
  <c r="AR116" i="9"/>
  <c r="AS116" i="9"/>
  <c r="AT116" i="9"/>
  <c r="AU116" i="9"/>
  <c r="AV116" i="9"/>
  <c r="AY116" i="9"/>
  <c r="AZ116" i="9"/>
  <c r="BA116" i="9"/>
  <c r="BB116" i="9"/>
  <c r="BC116" i="9"/>
  <c r="AP116" i="9" s="1"/>
  <c r="BD116" i="9"/>
  <c r="AO116" i="9" s="1"/>
  <c r="BE116" i="9"/>
  <c r="BF116" i="9"/>
  <c r="BG116" i="9"/>
  <c r="BH116" i="9"/>
  <c r="BI116" i="9"/>
  <c r="BJ116" i="9"/>
  <c r="N117" i="9"/>
  <c r="AK117" i="9"/>
  <c r="AL117" i="9"/>
  <c r="AM117" i="9"/>
  <c r="AN117" i="9"/>
  <c r="AQ117" i="9"/>
  <c r="AR117" i="9"/>
  <c r="AS117" i="9"/>
  <c r="AT117" i="9"/>
  <c r="AU117" i="9"/>
  <c r="AV117" i="9"/>
  <c r="AY117" i="9"/>
  <c r="AZ117" i="9"/>
  <c r="BA117" i="9"/>
  <c r="BB117" i="9"/>
  <c r="BC117" i="9"/>
  <c r="AP117" i="9" s="1"/>
  <c r="BD117" i="9"/>
  <c r="BE117" i="9"/>
  <c r="BF117" i="9"/>
  <c r="BG117" i="9"/>
  <c r="BH117" i="9"/>
  <c r="BI117" i="9"/>
  <c r="BJ117" i="9"/>
  <c r="N118" i="9"/>
  <c r="AK118" i="9"/>
  <c r="AL118" i="9"/>
  <c r="AM118" i="9"/>
  <c r="AN118" i="9"/>
  <c r="AQ118" i="9"/>
  <c r="AR118" i="9"/>
  <c r="AS118" i="9"/>
  <c r="AT118" i="9"/>
  <c r="AU118" i="9"/>
  <c r="AV118" i="9"/>
  <c r="AY118" i="9"/>
  <c r="AZ118" i="9"/>
  <c r="BA118" i="9"/>
  <c r="BB118" i="9"/>
  <c r="BC118" i="9"/>
  <c r="AP118" i="9" s="1"/>
  <c r="BD118" i="9"/>
  <c r="AO118" i="9" s="1"/>
  <c r="BE118" i="9"/>
  <c r="BF118" i="9"/>
  <c r="BG118" i="9"/>
  <c r="BH118" i="9"/>
  <c r="BI118" i="9"/>
  <c r="BJ118" i="9"/>
  <c r="N119" i="9"/>
  <c r="AK119" i="9"/>
  <c r="AL119" i="9"/>
  <c r="AM119" i="9"/>
  <c r="AN119" i="9"/>
  <c r="AQ119" i="9"/>
  <c r="AR119" i="9"/>
  <c r="AS119" i="9"/>
  <c r="AT119" i="9"/>
  <c r="AU119" i="9"/>
  <c r="AV119" i="9"/>
  <c r="AY119" i="9"/>
  <c r="AZ119" i="9"/>
  <c r="BA119" i="9"/>
  <c r="BB119" i="9"/>
  <c r="BC119" i="9"/>
  <c r="AP119" i="9" s="1"/>
  <c r="BD119" i="9"/>
  <c r="AO119" i="9" s="1"/>
  <c r="BE119" i="9"/>
  <c r="BF119" i="9"/>
  <c r="BG119" i="9"/>
  <c r="BH119" i="9"/>
  <c r="BI119" i="9"/>
  <c r="BJ119" i="9"/>
  <c r="N120" i="9"/>
  <c r="AK120" i="9"/>
  <c r="AL120" i="9"/>
  <c r="AM120" i="9"/>
  <c r="AN120" i="9"/>
  <c r="AQ120" i="9"/>
  <c r="AR120" i="9"/>
  <c r="AS120" i="9"/>
  <c r="AT120" i="9"/>
  <c r="AU120" i="9"/>
  <c r="AV120" i="9"/>
  <c r="AY120" i="9"/>
  <c r="AZ120" i="9"/>
  <c r="BA120" i="9"/>
  <c r="BB120" i="9"/>
  <c r="BC120" i="9"/>
  <c r="AP120" i="9" s="1"/>
  <c r="BD120" i="9"/>
  <c r="AO120" i="9" s="1"/>
  <c r="BE120" i="9"/>
  <c r="BF120" i="9"/>
  <c r="BG120" i="9"/>
  <c r="BH120" i="9"/>
  <c r="BI120" i="9"/>
  <c r="BJ120" i="9"/>
  <c r="N121" i="9"/>
  <c r="AK121" i="9"/>
  <c r="AL121" i="9"/>
  <c r="AM121" i="9"/>
  <c r="AN121" i="9"/>
  <c r="AQ121" i="9"/>
  <c r="AR121" i="9"/>
  <c r="AS121" i="9"/>
  <c r="AT121" i="9"/>
  <c r="AU121" i="9"/>
  <c r="AV121" i="9"/>
  <c r="AY121" i="9"/>
  <c r="AZ121" i="9"/>
  <c r="BA121" i="9"/>
  <c r="BB121" i="9"/>
  <c r="BC121" i="9"/>
  <c r="AP121" i="9" s="1"/>
  <c r="BD121" i="9"/>
  <c r="AO121" i="9" s="1"/>
  <c r="BE121" i="9"/>
  <c r="BF121" i="9"/>
  <c r="BG121" i="9"/>
  <c r="BH121" i="9"/>
  <c r="BI121" i="9"/>
  <c r="BJ121" i="9"/>
  <c r="N122" i="9"/>
  <c r="AK122" i="9"/>
  <c r="AL122" i="9"/>
  <c r="AM122" i="9"/>
  <c r="AN122" i="9"/>
  <c r="AQ122" i="9"/>
  <c r="AR122" i="9"/>
  <c r="AS122" i="9"/>
  <c r="AT122" i="9"/>
  <c r="AU122" i="9"/>
  <c r="AV122" i="9"/>
  <c r="AY122" i="9"/>
  <c r="AZ122" i="9"/>
  <c r="BA122" i="9"/>
  <c r="BB122" i="9"/>
  <c r="BC122" i="9"/>
  <c r="AP122" i="9" s="1"/>
  <c r="BD122" i="9"/>
  <c r="AO122" i="9" s="1"/>
  <c r="BE122" i="9"/>
  <c r="BF122" i="9"/>
  <c r="BG122" i="9"/>
  <c r="BH122" i="9"/>
  <c r="BI122" i="9"/>
  <c r="BJ122" i="9"/>
  <c r="N123" i="9"/>
  <c r="AK123" i="9"/>
  <c r="AL123" i="9"/>
  <c r="AM123" i="9"/>
  <c r="AN123" i="9"/>
  <c r="AQ123" i="9"/>
  <c r="AR123" i="9"/>
  <c r="AS123" i="9"/>
  <c r="AT123" i="9"/>
  <c r="AU123" i="9"/>
  <c r="AV123" i="9"/>
  <c r="AY123" i="9"/>
  <c r="AZ123" i="9"/>
  <c r="BA123" i="9"/>
  <c r="BB123" i="9"/>
  <c r="BC123" i="9"/>
  <c r="AP123" i="9" s="1"/>
  <c r="BD123" i="9"/>
  <c r="AO123" i="9" s="1"/>
  <c r="BE123" i="9"/>
  <c r="BF123" i="9"/>
  <c r="BG123" i="9"/>
  <c r="BH123" i="9"/>
  <c r="BI123" i="9"/>
  <c r="BJ123" i="9"/>
  <c r="N124" i="9"/>
  <c r="AK124" i="9"/>
  <c r="AL124" i="9"/>
  <c r="AM124" i="9"/>
  <c r="AN124" i="9"/>
  <c r="AQ124" i="9"/>
  <c r="AR124" i="9"/>
  <c r="AS124" i="9"/>
  <c r="AT124" i="9"/>
  <c r="AU124" i="9"/>
  <c r="AV124" i="9"/>
  <c r="AY124" i="9"/>
  <c r="AZ124" i="9"/>
  <c r="BA124" i="9"/>
  <c r="BB124" i="9"/>
  <c r="BC124" i="9"/>
  <c r="AP124" i="9" s="1"/>
  <c r="BD124" i="9"/>
  <c r="AO124" i="9" s="1"/>
  <c r="BE124" i="9"/>
  <c r="BF124" i="9"/>
  <c r="BG124" i="9"/>
  <c r="BH124" i="9"/>
  <c r="BI124" i="9"/>
  <c r="BJ124" i="9"/>
  <c r="N125" i="9"/>
  <c r="AK125" i="9"/>
  <c r="AL125" i="9"/>
  <c r="AM125" i="9"/>
  <c r="AN125" i="9"/>
  <c r="AQ125" i="9"/>
  <c r="AR125" i="9"/>
  <c r="AS125" i="9"/>
  <c r="AT125" i="9"/>
  <c r="AU125" i="9"/>
  <c r="AV125" i="9"/>
  <c r="AY125" i="9"/>
  <c r="AZ125" i="9"/>
  <c r="BA125" i="9"/>
  <c r="BB125" i="9"/>
  <c r="BC125" i="9"/>
  <c r="AP125" i="9" s="1"/>
  <c r="BD125" i="9"/>
  <c r="AO125" i="9" s="1"/>
  <c r="BE125" i="9"/>
  <c r="BF125" i="9"/>
  <c r="BG125" i="9"/>
  <c r="BH125" i="9"/>
  <c r="BI125" i="9"/>
  <c r="BJ125" i="9"/>
  <c r="N126" i="9"/>
  <c r="AK126" i="9"/>
  <c r="AL126" i="9"/>
  <c r="AM126" i="9"/>
  <c r="AN126" i="9"/>
  <c r="AQ126" i="9"/>
  <c r="AR126" i="9"/>
  <c r="AS126" i="9"/>
  <c r="AT126" i="9"/>
  <c r="AU126" i="9"/>
  <c r="AV126" i="9"/>
  <c r="AY126" i="9"/>
  <c r="AZ126" i="9"/>
  <c r="BA126" i="9"/>
  <c r="BB126" i="9"/>
  <c r="BC126" i="9"/>
  <c r="AP126" i="9" s="1"/>
  <c r="BD126" i="9"/>
  <c r="AO126" i="9" s="1"/>
  <c r="BE126" i="9"/>
  <c r="BF126" i="9"/>
  <c r="BG126" i="9"/>
  <c r="BH126" i="9"/>
  <c r="BI126" i="9"/>
  <c r="BJ126" i="9"/>
  <c r="N127" i="9"/>
  <c r="AK127" i="9"/>
  <c r="AL127" i="9"/>
  <c r="AM127" i="9"/>
  <c r="AN127" i="9"/>
  <c r="AQ127" i="9"/>
  <c r="AR127" i="9"/>
  <c r="AS127" i="9"/>
  <c r="AT127" i="9"/>
  <c r="AU127" i="9"/>
  <c r="AV127" i="9"/>
  <c r="AY127" i="9"/>
  <c r="AZ127" i="9"/>
  <c r="BA127" i="9"/>
  <c r="BB127" i="9"/>
  <c r="BC127" i="9"/>
  <c r="BD127" i="9"/>
  <c r="AO127" i="9" s="1"/>
  <c r="BE127" i="9"/>
  <c r="BF127" i="9"/>
  <c r="BG127" i="9"/>
  <c r="BH127" i="9"/>
  <c r="BI127" i="9"/>
  <c r="BJ127" i="9"/>
  <c r="N128" i="9"/>
  <c r="AK128" i="9"/>
  <c r="AL128" i="9"/>
  <c r="AM128" i="9"/>
  <c r="AN128" i="9"/>
  <c r="AQ128" i="9"/>
  <c r="AR128" i="9"/>
  <c r="AS128" i="9"/>
  <c r="AT128" i="9"/>
  <c r="AU128" i="9"/>
  <c r="AV128" i="9"/>
  <c r="AY128" i="9"/>
  <c r="AZ128" i="9"/>
  <c r="BA128" i="9"/>
  <c r="BB128" i="9"/>
  <c r="BC128" i="9"/>
  <c r="BD128" i="9"/>
  <c r="BE128" i="9"/>
  <c r="BF128" i="9"/>
  <c r="BG128" i="9"/>
  <c r="BH128" i="9"/>
  <c r="BI128" i="9"/>
  <c r="BJ128" i="9"/>
  <c r="N129" i="9"/>
  <c r="AK129" i="9"/>
  <c r="AL129" i="9"/>
  <c r="AM129" i="9"/>
  <c r="AN129" i="9"/>
  <c r="AQ129" i="9"/>
  <c r="AR129" i="9"/>
  <c r="AS129" i="9"/>
  <c r="AT129" i="9"/>
  <c r="AU129" i="9"/>
  <c r="AV129" i="9"/>
  <c r="AY129" i="9"/>
  <c r="AZ129" i="9"/>
  <c r="BA129" i="9"/>
  <c r="BB129" i="9"/>
  <c r="BC129" i="9"/>
  <c r="BD129" i="9"/>
  <c r="AO129" i="9" s="1"/>
  <c r="BE129" i="9"/>
  <c r="BF129" i="9"/>
  <c r="BG129" i="9"/>
  <c r="BH129" i="9"/>
  <c r="BI129" i="9"/>
  <c r="BJ129" i="9"/>
  <c r="N130" i="9"/>
  <c r="AK130" i="9"/>
  <c r="AL130" i="9"/>
  <c r="AM130" i="9"/>
  <c r="AN130" i="9"/>
  <c r="AQ130" i="9"/>
  <c r="AR130" i="9"/>
  <c r="AS130" i="9"/>
  <c r="AT130" i="9"/>
  <c r="AU130" i="9"/>
  <c r="AV130" i="9"/>
  <c r="AY130" i="9"/>
  <c r="AZ130" i="9"/>
  <c r="BA130" i="9"/>
  <c r="BB130" i="9"/>
  <c r="BC130" i="9"/>
  <c r="AP130" i="9" s="1"/>
  <c r="BD130" i="9"/>
  <c r="BE130" i="9"/>
  <c r="BF130" i="9"/>
  <c r="BG130" i="9"/>
  <c r="BH130" i="9"/>
  <c r="BI130" i="9"/>
  <c r="BJ130" i="9"/>
  <c r="N131" i="9"/>
  <c r="AK131" i="9"/>
  <c r="AL131" i="9"/>
  <c r="AM131" i="9"/>
  <c r="AN131" i="9"/>
  <c r="AQ131" i="9"/>
  <c r="AR131" i="9"/>
  <c r="AS131" i="9"/>
  <c r="AT131" i="9"/>
  <c r="AU131" i="9"/>
  <c r="AV131" i="9"/>
  <c r="AY131" i="9"/>
  <c r="AZ131" i="9"/>
  <c r="BA131" i="9"/>
  <c r="BB131" i="9"/>
  <c r="BC131" i="9"/>
  <c r="BD131" i="9"/>
  <c r="BE131" i="9"/>
  <c r="BF131" i="9"/>
  <c r="BG131" i="9"/>
  <c r="BH131" i="9"/>
  <c r="BI131" i="9"/>
  <c r="BJ131" i="9"/>
  <c r="N132" i="9"/>
  <c r="AK132" i="9"/>
  <c r="AL132" i="9"/>
  <c r="AM132" i="9"/>
  <c r="AN132" i="9"/>
  <c r="AQ132" i="9"/>
  <c r="AR132" i="9"/>
  <c r="AS132" i="9"/>
  <c r="AT132" i="9"/>
  <c r="AU132" i="9"/>
  <c r="AV132" i="9"/>
  <c r="AY132" i="9"/>
  <c r="AZ132" i="9"/>
  <c r="BA132" i="9"/>
  <c r="BB132" i="9"/>
  <c r="BC132" i="9"/>
  <c r="AP132" i="9" s="1"/>
  <c r="BD132" i="9"/>
  <c r="AO132" i="9" s="1"/>
  <c r="BE132" i="9"/>
  <c r="BF132" i="9"/>
  <c r="BG132" i="9"/>
  <c r="BH132" i="9"/>
  <c r="BI132" i="9"/>
  <c r="BJ132" i="9"/>
  <c r="N133" i="9"/>
  <c r="AK133" i="9"/>
  <c r="AL133" i="9"/>
  <c r="AM133" i="9"/>
  <c r="AN133" i="9"/>
  <c r="AQ133" i="9"/>
  <c r="AR133" i="9"/>
  <c r="AS133" i="9"/>
  <c r="AT133" i="9"/>
  <c r="AU133" i="9"/>
  <c r="AV133" i="9"/>
  <c r="AY133" i="9"/>
  <c r="AZ133" i="9"/>
  <c r="BA133" i="9"/>
  <c r="BB133" i="9"/>
  <c r="BC133" i="9"/>
  <c r="AP133" i="9" s="1"/>
  <c r="BD133" i="9"/>
  <c r="AO133" i="9" s="1"/>
  <c r="BE133" i="9"/>
  <c r="BF133" i="9"/>
  <c r="BG133" i="9"/>
  <c r="BH133" i="9"/>
  <c r="BI133" i="9"/>
  <c r="BJ133" i="9"/>
  <c r="N134" i="9"/>
  <c r="AK134" i="9"/>
  <c r="AL134" i="9"/>
  <c r="AM134" i="9"/>
  <c r="AN134" i="9"/>
  <c r="AQ134" i="9"/>
  <c r="AR134" i="9"/>
  <c r="AS134" i="9"/>
  <c r="AT134" i="9"/>
  <c r="AU134" i="9"/>
  <c r="AV134" i="9"/>
  <c r="AY134" i="9"/>
  <c r="AZ134" i="9"/>
  <c r="BA134" i="9"/>
  <c r="BB134" i="9"/>
  <c r="BC134" i="9"/>
  <c r="AP134" i="9" s="1"/>
  <c r="BD134" i="9"/>
  <c r="AO134" i="9" s="1"/>
  <c r="BE134" i="9"/>
  <c r="BF134" i="9"/>
  <c r="BG134" i="9"/>
  <c r="BH134" i="9"/>
  <c r="BI134" i="9"/>
  <c r="BJ134" i="9"/>
  <c r="N135" i="9"/>
  <c r="AK135" i="9"/>
  <c r="AL135" i="9"/>
  <c r="AM135" i="9"/>
  <c r="AN135" i="9"/>
  <c r="AQ135" i="9"/>
  <c r="AR135" i="9"/>
  <c r="AS135" i="9"/>
  <c r="AT135" i="9"/>
  <c r="AU135" i="9"/>
  <c r="AV135" i="9"/>
  <c r="AY135" i="9"/>
  <c r="AZ135" i="9"/>
  <c r="BA135" i="9"/>
  <c r="BB135" i="9"/>
  <c r="BC135" i="9"/>
  <c r="AP135" i="9" s="1"/>
  <c r="BD135" i="9"/>
  <c r="AO135" i="9" s="1"/>
  <c r="BE135" i="9"/>
  <c r="BF135" i="9"/>
  <c r="BG135" i="9"/>
  <c r="BH135" i="9"/>
  <c r="BI135" i="9"/>
  <c r="BJ135" i="9"/>
  <c r="N136" i="9"/>
  <c r="AK136" i="9"/>
  <c r="AL136" i="9"/>
  <c r="AM136" i="9"/>
  <c r="AN136" i="9"/>
  <c r="AQ136" i="9"/>
  <c r="AR136" i="9"/>
  <c r="AS136" i="9"/>
  <c r="AT136" i="9"/>
  <c r="AU136" i="9"/>
  <c r="AV136" i="9"/>
  <c r="AY136" i="9"/>
  <c r="AZ136" i="9"/>
  <c r="BA136" i="9"/>
  <c r="BB136" i="9"/>
  <c r="BC136" i="9"/>
  <c r="BD136" i="9"/>
  <c r="AO136" i="9" s="1"/>
  <c r="BE136" i="9"/>
  <c r="BF136" i="9"/>
  <c r="BG136" i="9"/>
  <c r="BH136" i="9"/>
  <c r="BI136" i="9"/>
  <c r="BJ136" i="9"/>
  <c r="N137" i="9"/>
  <c r="AK137" i="9"/>
  <c r="AL137" i="9"/>
  <c r="AM137" i="9"/>
  <c r="AN137" i="9"/>
  <c r="AQ137" i="9"/>
  <c r="AR137" i="9"/>
  <c r="AS137" i="9"/>
  <c r="AT137" i="9"/>
  <c r="AU137" i="9"/>
  <c r="AV137" i="9"/>
  <c r="AY137" i="9"/>
  <c r="AZ137" i="9"/>
  <c r="BA137" i="9"/>
  <c r="BB137" i="9"/>
  <c r="BC137" i="9"/>
  <c r="AP137" i="9" s="1"/>
  <c r="BD137" i="9"/>
  <c r="BE137" i="9"/>
  <c r="BF137" i="9"/>
  <c r="BG137" i="9"/>
  <c r="BH137" i="9"/>
  <c r="BI137" i="9"/>
  <c r="BJ137" i="9"/>
  <c r="N138" i="9"/>
  <c r="AK138" i="9"/>
  <c r="AL138" i="9"/>
  <c r="AM138" i="9"/>
  <c r="AN138" i="9"/>
  <c r="AQ138" i="9"/>
  <c r="AR138" i="9"/>
  <c r="AS138" i="9"/>
  <c r="AT138" i="9"/>
  <c r="AU138" i="9"/>
  <c r="AV138" i="9"/>
  <c r="AY138" i="9"/>
  <c r="AZ138" i="9"/>
  <c r="BA138" i="9"/>
  <c r="BB138" i="9"/>
  <c r="BC138" i="9"/>
  <c r="BD138" i="9"/>
  <c r="BE138" i="9"/>
  <c r="BF138" i="9"/>
  <c r="BG138" i="9"/>
  <c r="BH138" i="9"/>
  <c r="BI138" i="9"/>
  <c r="BJ138" i="9"/>
  <c r="N139" i="9"/>
  <c r="AK139" i="9"/>
  <c r="AL139" i="9"/>
  <c r="AM139" i="9"/>
  <c r="AN139" i="9"/>
  <c r="AQ139" i="9"/>
  <c r="AR139" i="9"/>
  <c r="AS139" i="9"/>
  <c r="AT139" i="9"/>
  <c r="AU139" i="9"/>
  <c r="AV139" i="9"/>
  <c r="AY139" i="9"/>
  <c r="AZ139" i="9"/>
  <c r="BA139" i="9"/>
  <c r="BB139" i="9"/>
  <c r="BC139" i="9"/>
  <c r="BD139" i="9"/>
  <c r="AO139" i="9" s="1"/>
  <c r="BE139" i="9"/>
  <c r="BF139" i="9"/>
  <c r="BG139" i="9"/>
  <c r="BH139" i="9"/>
  <c r="BI139" i="9"/>
  <c r="BJ139" i="9"/>
  <c r="N140" i="9"/>
  <c r="AK140" i="9"/>
  <c r="AL140" i="9"/>
  <c r="AM140" i="9"/>
  <c r="AN140" i="9"/>
  <c r="AQ140" i="9"/>
  <c r="AR140" i="9"/>
  <c r="AS140" i="9"/>
  <c r="AT140" i="9"/>
  <c r="AU140" i="9"/>
  <c r="AV140" i="9"/>
  <c r="AY140" i="9"/>
  <c r="AZ140" i="9"/>
  <c r="BA140" i="9"/>
  <c r="BB140" i="9"/>
  <c r="BC140" i="9"/>
  <c r="BD140" i="9"/>
  <c r="AO140" i="9" s="1"/>
  <c r="BE140" i="9"/>
  <c r="BF140" i="9"/>
  <c r="BG140" i="9"/>
  <c r="BH140" i="9"/>
  <c r="BI140" i="9"/>
  <c r="BJ140" i="9"/>
  <c r="N141" i="9"/>
  <c r="AK141" i="9"/>
  <c r="AL141" i="9"/>
  <c r="AM141" i="9"/>
  <c r="AN141" i="9"/>
  <c r="AQ141" i="9"/>
  <c r="AR141" i="9"/>
  <c r="AS141" i="9"/>
  <c r="AT141" i="9"/>
  <c r="AU141" i="9"/>
  <c r="AV141" i="9"/>
  <c r="AY141" i="9"/>
  <c r="AZ141" i="9"/>
  <c r="BA141" i="9"/>
  <c r="BB141" i="9"/>
  <c r="BC141" i="9"/>
  <c r="AP141" i="9" s="1"/>
  <c r="BD141" i="9"/>
  <c r="AO141" i="9" s="1"/>
  <c r="BE141" i="9"/>
  <c r="BF141" i="9"/>
  <c r="BG141" i="9"/>
  <c r="BH141" i="9"/>
  <c r="BI141" i="9"/>
  <c r="BJ141" i="9"/>
  <c r="N142" i="9"/>
  <c r="AK142" i="9"/>
  <c r="AL142" i="9"/>
  <c r="AM142" i="9"/>
  <c r="AN142" i="9"/>
  <c r="AQ142" i="9"/>
  <c r="AR142" i="9"/>
  <c r="AS142" i="9"/>
  <c r="AT142" i="9"/>
  <c r="AU142" i="9"/>
  <c r="AV142" i="9"/>
  <c r="AY142" i="9"/>
  <c r="AZ142" i="9"/>
  <c r="BA142" i="9"/>
  <c r="BB142" i="9"/>
  <c r="BC142" i="9"/>
  <c r="AP142" i="9" s="1"/>
  <c r="BD142" i="9"/>
  <c r="AO142" i="9" s="1"/>
  <c r="BE142" i="9"/>
  <c r="BF142" i="9"/>
  <c r="BG142" i="9"/>
  <c r="BH142" i="9"/>
  <c r="BI142" i="9"/>
  <c r="BJ142" i="9"/>
  <c r="N143" i="9"/>
  <c r="AK143" i="9"/>
  <c r="AL143" i="9"/>
  <c r="AM143" i="9"/>
  <c r="AN143" i="9"/>
  <c r="AQ143" i="9"/>
  <c r="AR143" i="9"/>
  <c r="AS143" i="9"/>
  <c r="AT143" i="9"/>
  <c r="AU143" i="9"/>
  <c r="AV143" i="9"/>
  <c r="AY143" i="9"/>
  <c r="AZ143" i="9"/>
  <c r="BA143" i="9"/>
  <c r="BB143" i="9"/>
  <c r="BC143" i="9"/>
  <c r="BD143" i="9"/>
  <c r="AO143" i="9" s="1"/>
  <c r="BE143" i="9"/>
  <c r="BF143" i="9"/>
  <c r="BG143" i="9"/>
  <c r="BH143" i="9"/>
  <c r="BI143" i="9"/>
  <c r="BJ143" i="9"/>
  <c r="N144" i="9"/>
  <c r="AK144" i="9"/>
  <c r="AL144" i="9"/>
  <c r="AM144" i="9"/>
  <c r="AN144" i="9"/>
  <c r="AQ144" i="9"/>
  <c r="AR144" i="9"/>
  <c r="AS144" i="9"/>
  <c r="AT144" i="9"/>
  <c r="AU144" i="9"/>
  <c r="AV144" i="9"/>
  <c r="AY144" i="9"/>
  <c r="AZ144" i="9"/>
  <c r="BA144" i="9"/>
  <c r="BB144" i="9"/>
  <c r="BC144" i="9"/>
  <c r="AP144" i="9" s="1"/>
  <c r="BD144" i="9"/>
  <c r="AO144" i="9" s="1"/>
  <c r="BE144" i="9"/>
  <c r="BF144" i="9"/>
  <c r="BG144" i="9"/>
  <c r="BH144" i="9"/>
  <c r="BI144" i="9"/>
  <c r="BJ144" i="9"/>
  <c r="N145" i="9"/>
  <c r="AK145" i="9"/>
  <c r="AL145" i="9"/>
  <c r="AM145" i="9"/>
  <c r="AN145" i="9"/>
  <c r="AQ145" i="9"/>
  <c r="AR145" i="9"/>
  <c r="AS145" i="9"/>
  <c r="AT145" i="9"/>
  <c r="AU145" i="9"/>
  <c r="AV145" i="9"/>
  <c r="AY145" i="9"/>
  <c r="AZ145" i="9"/>
  <c r="BA145" i="9"/>
  <c r="BB145" i="9"/>
  <c r="BC145" i="9"/>
  <c r="AP145" i="9" s="1"/>
  <c r="BD145" i="9"/>
  <c r="AO145" i="9" s="1"/>
  <c r="BE145" i="9"/>
  <c r="BF145" i="9"/>
  <c r="BG145" i="9"/>
  <c r="BH145" i="9"/>
  <c r="BI145" i="9"/>
  <c r="BJ145" i="9"/>
  <c r="N146" i="9"/>
  <c r="AK146" i="9"/>
  <c r="AL146" i="9"/>
  <c r="AM146" i="9"/>
  <c r="AN146" i="9"/>
  <c r="AQ146" i="9"/>
  <c r="AR146" i="9"/>
  <c r="AS146" i="9"/>
  <c r="AT146" i="9"/>
  <c r="AU146" i="9"/>
  <c r="AV146" i="9"/>
  <c r="AY146" i="9"/>
  <c r="AZ146" i="9"/>
  <c r="BA146" i="9"/>
  <c r="BB146" i="9"/>
  <c r="BC146" i="9"/>
  <c r="AP146" i="9" s="1"/>
  <c r="BD146" i="9"/>
  <c r="AO146" i="9" s="1"/>
  <c r="BE146" i="9"/>
  <c r="BF146" i="9"/>
  <c r="BG146" i="9"/>
  <c r="BH146" i="9"/>
  <c r="BI146" i="9"/>
  <c r="BJ146" i="9"/>
  <c r="N147" i="9"/>
  <c r="AK147" i="9"/>
  <c r="AL147" i="9"/>
  <c r="AM147" i="9"/>
  <c r="AN147" i="9"/>
  <c r="AQ147" i="9"/>
  <c r="AR147" i="9"/>
  <c r="AS147" i="9"/>
  <c r="AT147" i="9"/>
  <c r="AU147" i="9"/>
  <c r="AV147" i="9"/>
  <c r="AY147" i="9"/>
  <c r="AZ147" i="9"/>
  <c r="BA147" i="9"/>
  <c r="BB147" i="9"/>
  <c r="BC147" i="9"/>
  <c r="AP147" i="9" s="1"/>
  <c r="BD147" i="9"/>
  <c r="AO147" i="9" s="1"/>
  <c r="BE147" i="9"/>
  <c r="BF147" i="9"/>
  <c r="BG147" i="9"/>
  <c r="BH147" i="9"/>
  <c r="BI147" i="9"/>
  <c r="BJ147" i="9"/>
  <c r="N148" i="9"/>
  <c r="AK148" i="9"/>
  <c r="AL148" i="9"/>
  <c r="AM148" i="9"/>
  <c r="AN148" i="9"/>
  <c r="AQ148" i="9"/>
  <c r="AR148" i="9"/>
  <c r="AS148" i="9"/>
  <c r="AT148" i="9"/>
  <c r="AU148" i="9"/>
  <c r="AV148" i="9"/>
  <c r="AY148" i="9"/>
  <c r="AZ148" i="9"/>
  <c r="BA148" i="9"/>
  <c r="BB148" i="9"/>
  <c r="BC148" i="9"/>
  <c r="AP148" i="9" s="1"/>
  <c r="BD148" i="9"/>
  <c r="BE148" i="9"/>
  <c r="BF148" i="9"/>
  <c r="BG148" i="9"/>
  <c r="BH148" i="9"/>
  <c r="BI148" i="9"/>
  <c r="BJ148" i="9"/>
  <c r="N149" i="9"/>
  <c r="AK149" i="9"/>
  <c r="AL149" i="9"/>
  <c r="AM149" i="9"/>
  <c r="AN149" i="9"/>
  <c r="AQ149" i="9"/>
  <c r="AR149" i="9"/>
  <c r="AS149" i="9"/>
  <c r="AT149" i="9"/>
  <c r="AU149" i="9"/>
  <c r="AV149" i="9"/>
  <c r="AY149" i="9"/>
  <c r="AZ149" i="9"/>
  <c r="BA149" i="9"/>
  <c r="BB149" i="9"/>
  <c r="BC149" i="9"/>
  <c r="AP149" i="9" s="1"/>
  <c r="BD149" i="9"/>
  <c r="AO149" i="9" s="1"/>
  <c r="BE149" i="9"/>
  <c r="BF149" i="9"/>
  <c r="BG149" i="9"/>
  <c r="BH149" i="9"/>
  <c r="BI149" i="9"/>
  <c r="BJ149" i="9"/>
  <c r="N150" i="9"/>
  <c r="AK150" i="9"/>
  <c r="AL150" i="9"/>
  <c r="AM150" i="9"/>
  <c r="AN150" i="9"/>
  <c r="AQ150" i="9"/>
  <c r="AR150" i="9"/>
  <c r="AS150" i="9"/>
  <c r="AT150" i="9"/>
  <c r="AU150" i="9"/>
  <c r="AV150" i="9"/>
  <c r="AY150" i="9"/>
  <c r="AZ150" i="9"/>
  <c r="BA150" i="9"/>
  <c r="BB150" i="9"/>
  <c r="BC150" i="9"/>
  <c r="AP150" i="9" s="1"/>
  <c r="BD150" i="9"/>
  <c r="BE150" i="9"/>
  <c r="BF150" i="9"/>
  <c r="BG150" i="9"/>
  <c r="BH150" i="9"/>
  <c r="BI150" i="9"/>
  <c r="BJ150" i="9"/>
  <c r="N151" i="9"/>
  <c r="AK151" i="9"/>
  <c r="AL151" i="9"/>
  <c r="AM151" i="9"/>
  <c r="AN151" i="9"/>
  <c r="AQ151" i="9"/>
  <c r="AR151" i="9"/>
  <c r="AS151" i="9"/>
  <c r="AT151" i="9"/>
  <c r="AU151" i="9"/>
  <c r="AV151" i="9"/>
  <c r="AY151" i="9"/>
  <c r="AZ151" i="9"/>
  <c r="BA151" i="9"/>
  <c r="BB151" i="9"/>
  <c r="BC151" i="9"/>
  <c r="AP151" i="9" s="1"/>
  <c r="BD151" i="9"/>
  <c r="AO151" i="9" s="1"/>
  <c r="BE151" i="9"/>
  <c r="BF151" i="9"/>
  <c r="BG151" i="9"/>
  <c r="BH151" i="9"/>
  <c r="BI151" i="9"/>
  <c r="BJ151" i="9"/>
  <c r="N152" i="9"/>
  <c r="AK152" i="9"/>
  <c r="AL152" i="9"/>
  <c r="AM152" i="9"/>
  <c r="AN152" i="9"/>
  <c r="AQ152" i="9"/>
  <c r="AR152" i="9"/>
  <c r="AS152" i="9"/>
  <c r="AT152" i="9"/>
  <c r="AU152" i="9"/>
  <c r="AV152" i="9"/>
  <c r="AY152" i="9"/>
  <c r="AZ152" i="9"/>
  <c r="BA152" i="9"/>
  <c r="BB152" i="9"/>
  <c r="BC152" i="9"/>
  <c r="BD152" i="9"/>
  <c r="AO152" i="9" s="1"/>
  <c r="BE152" i="9"/>
  <c r="BF152" i="9"/>
  <c r="BG152" i="9"/>
  <c r="BH152" i="9"/>
  <c r="BI152" i="9"/>
  <c r="BJ152" i="9"/>
  <c r="N153" i="9"/>
  <c r="AK153" i="9"/>
  <c r="AL153" i="9"/>
  <c r="AM153" i="9"/>
  <c r="AN153" i="9"/>
  <c r="AQ153" i="9"/>
  <c r="AR153" i="9"/>
  <c r="AS153" i="9"/>
  <c r="AT153" i="9"/>
  <c r="AU153" i="9"/>
  <c r="AV153" i="9"/>
  <c r="AY153" i="9"/>
  <c r="AZ153" i="9"/>
  <c r="BA153" i="9"/>
  <c r="BB153" i="9"/>
  <c r="BC153" i="9"/>
  <c r="BD153" i="9"/>
  <c r="BE153" i="9"/>
  <c r="BF153" i="9"/>
  <c r="BG153" i="9"/>
  <c r="BH153" i="9"/>
  <c r="BI153" i="9"/>
  <c r="BJ153" i="9"/>
  <c r="N154" i="9"/>
  <c r="AK154" i="9"/>
  <c r="AL154" i="9"/>
  <c r="AM154" i="9"/>
  <c r="AN154" i="9"/>
  <c r="AQ154" i="9"/>
  <c r="AR154" i="9"/>
  <c r="AS154" i="9"/>
  <c r="AT154" i="9"/>
  <c r="AU154" i="9"/>
  <c r="AV154" i="9"/>
  <c r="AY154" i="9"/>
  <c r="AZ154" i="9"/>
  <c r="BA154" i="9"/>
  <c r="BB154" i="9"/>
  <c r="BC154" i="9"/>
  <c r="BD154" i="9"/>
  <c r="AO154" i="9" s="1"/>
  <c r="BE154" i="9"/>
  <c r="BF154" i="9"/>
  <c r="BG154" i="9"/>
  <c r="BH154" i="9"/>
  <c r="BI154" i="9"/>
  <c r="BJ154" i="9"/>
  <c r="N155" i="9"/>
  <c r="AK155" i="9"/>
  <c r="AL155" i="9"/>
  <c r="AM155" i="9"/>
  <c r="AN155" i="9"/>
  <c r="AQ155" i="9"/>
  <c r="AR155" i="9"/>
  <c r="AS155" i="9"/>
  <c r="AT155" i="9"/>
  <c r="AU155" i="9"/>
  <c r="AV155" i="9"/>
  <c r="AY155" i="9"/>
  <c r="AZ155" i="9"/>
  <c r="BA155" i="9"/>
  <c r="BB155" i="9"/>
  <c r="BC155" i="9"/>
  <c r="AP155" i="9" s="1"/>
  <c r="BD155" i="9"/>
  <c r="AO155" i="9" s="1"/>
  <c r="BE155" i="9"/>
  <c r="BF155" i="9"/>
  <c r="BG155" i="9"/>
  <c r="BH155" i="9"/>
  <c r="BI155" i="9"/>
  <c r="BJ155" i="9"/>
  <c r="N156" i="9"/>
  <c r="AK156" i="9"/>
  <c r="AL156" i="9"/>
  <c r="AM156" i="9"/>
  <c r="AN156" i="9"/>
  <c r="AQ156" i="9"/>
  <c r="AR156" i="9"/>
  <c r="AS156" i="9"/>
  <c r="AT156" i="9"/>
  <c r="AU156" i="9"/>
  <c r="AV156" i="9"/>
  <c r="AY156" i="9"/>
  <c r="AZ156" i="9"/>
  <c r="BA156" i="9"/>
  <c r="BB156" i="9"/>
  <c r="BC156" i="9"/>
  <c r="BD156" i="9"/>
  <c r="BE156" i="9"/>
  <c r="BF156" i="9"/>
  <c r="BG156" i="9"/>
  <c r="BH156" i="9"/>
  <c r="BI156" i="9"/>
  <c r="BJ156" i="9"/>
  <c r="N157" i="9"/>
  <c r="AK157" i="9"/>
  <c r="AL157" i="9"/>
  <c r="AM157" i="9"/>
  <c r="AN157" i="9"/>
  <c r="AQ157" i="9"/>
  <c r="AR157" i="9"/>
  <c r="AS157" i="9"/>
  <c r="AT157" i="9"/>
  <c r="AU157" i="9"/>
  <c r="AV157" i="9"/>
  <c r="AY157" i="9"/>
  <c r="AZ157" i="9"/>
  <c r="BA157" i="9"/>
  <c r="BB157" i="9"/>
  <c r="BC157" i="9"/>
  <c r="AP157" i="9" s="1"/>
  <c r="BD157" i="9"/>
  <c r="AO157" i="9" s="1"/>
  <c r="BE157" i="9"/>
  <c r="BF157" i="9"/>
  <c r="BG157" i="9"/>
  <c r="BH157" i="9"/>
  <c r="BI157" i="9"/>
  <c r="BJ157" i="9"/>
  <c r="N158" i="9"/>
  <c r="AK158" i="9"/>
  <c r="AL158" i="9"/>
  <c r="AM158" i="9"/>
  <c r="AN158" i="9"/>
  <c r="AQ158" i="9"/>
  <c r="AR158" i="9"/>
  <c r="AS158" i="9"/>
  <c r="AT158" i="9"/>
  <c r="AU158" i="9"/>
  <c r="AV158" i="9"/>
  <c r="AY158" i="9"/>
  <c r="AZ158" i="9"/>
  <c r="BA158" i="9"/>
  <c r="BB158" i="9"/>
  <c r="BC158" i="9"/>
  <c r="AP158" i="9" s="1"/>
  <c r="BD158" i="9"/>
  <c r="AO158" i="9" s="1"/>
  <c r="BE158" i="9"/>
  <c r="BF158" i="9"/>
  <c r="BG158" i="9"/>
  <c r="BH158" i="9"/>
  <c r="BI158" i="9"/>
  <c r="BJ158" i="9"/>
  <c r="N159" i="9"/>
  <c r="AK159" i="9"/>
  <c r="AL159" i="9"/>
  <c r="AM159" i="9"/>
  <c r="AN159" i="9"/>
  <c r="AQ159" i="9"/>
  <c r="AR159" i="9"/>
  <c r="AS159" i="9"/>
  <c r="AT159" i="9"/>
  <c r="AU159" i="9"/>
  <c r="AV159" i="9"/>
  <c r="AY159" i="9"/>
  <c r="AZ159" i="9"/>
  <c r="BA159" i="9"/>
  <c r="BB159" i="9"/>
  <c r="BC159" i="9"/>
  <c r="BD159" i="9"/>
  <c r="BE159" i="9"/>
  <c r="BF159" i="9"/>
  <c r="BG159" i="9"/>
  <c r="BH159" i="9"/>
  <c r="BI159" i="9"/>
  <c r="BJ159" i="9"/>
  <c r="N160" i="9"/>
  <c r="AK160" i="9"/>
  <c r="AL160" i="9"/>
  <c r="AM160" i="9"/>
  <c r="AN160" i="9"/>
  <c r="AQ160" i="9"/>
  <c r="AR160" i="9"/>
  <c r="AS160" i="9"/>
  <c r="AT160" i="9"/>
  <c r="AU160" i="9"/>
  <c r="AV160" i="9"/>
  <c r="AY160" i="9"/>
  <c r="AZ160" i="9"/>
  <c r="BA160" i="9"/>
  <c r="BB160" i="9"/>
  <c r="BC160" i="9"/>
  <c r="AP160" i="9" s="1"/>
  <c r="BD160" i="9"/>
  <c r="AO160" i="9" s="1"/>
  <c r="BE160" i="9"/>
  <c r="BF160" i="9"/>
  <c r="BG160" i="9"/>
  <c r="BH160" i="9"/>
  <c r="BI160" i="9"/>
  <c r="BJ160" i="9"/>
  <c r="N161" i="9"/>
  <c r="AK161" i="9"/>
  <c r="AL161" i="9"/>
  <c r="AM161" i="9"/>
  <c r="AN161" i="9"/>
  <c r="AQ161" i="9"/>
  <c r="AR161" i="9"/>
  <c r="AS161" i="9"/>
  <c r="AT161" i="9"/>
  <c r="AU161" i="9"/>
  <c r="AV161" i="9"/>
  <c r="AY161" i="9"/>
  <c r="AZ161" i="9"/>
  <c r="BA161" i="9"/>
  <c r="BB161" i="9"/>
  <c r="BC161" i="9"/>
  <c r="BD161" i="9"/>
  <c r="BE161" i="9"/>
  <c r="BF161" i="9"/>
  <c r="BG161" i="9"/>
  <c r="BH161" i="9"/>
  <c r="BI161" i="9"/>
  <c r="BJ161" i="9"/>
  <c r="N162" i="9"/>
  <c r="AK162" i="9"/>
  <c r="AL162" i="9"/>
  <c r="AM162" i="9"/>
  <c r="AN162" i="9"/>
  <c r="AQ162" i="9"/>
  <c r="AR162" i="9"/>
  <c r="AS162" i="9"/>
  <c r="AT162" i="9"/>
  <c r="AU162" i="9"/>
  <c r="AV162" i="9"/>
  <c r="AY162" i="9"/>
  <c r="AZ162" i="9"/>
  <c r="BA162" i="9"/>
  <c r="BB162" i="9"/>
  <c r="BC162" i="9"/>
  <c r="BD162" i="9"/>
  <c r="AO162" i="9" s="1"/>
  <c r="BE162" i="9"/>
  <c r="BF162" i="9"/>
  <c r="BG162" i="9"/>
  <c r="BH162" i="9"/>
  <c r="BI162" i="9"/>
  <c r="BJ162" i="9"/>
  <c r="N163" i="9"/>
  <c r="AK163" i="9"/>
  <c r="AL163" i="9"/>
  <c r="AM163" i="9"/>
  <c r="AN163" i="9"/>
  <c r="AQ163" i="9"/>
  <c r="AR163" i="9"/>
  <c r="AS163" i="9"/>
  <c r="AT163" i="9"/>
  <c r="AU163" i="9"/>
  <c r="AV163" i="9"/>
  <c r="AY163" i="9"/>
  <c r="AZ163" i="9"/>
  <c r="BA163" i="9"/>
  <c r="BB163" i="9"/>
  <c r="BC163" i="9"/>
  <c r="AP163" i="9" s="1"/>
  <c r="BD163" i="9"/>
  <c r="AO163" i="9" s="1"/>
  <c r="BE163" i="9"/>
  <c r="BF163" i="9"/>
  <c r="BG163" i="9"/>
  <c r="BH163" i="9"/>
  <c r="BI163" i="9"/>
  <c r="BJ163" i="9"/>
  <c r="N164" i="9"/>
  <c r="AK164" i="9"/>
  <c r="AL164" i="9"/>
  <c r="AM164" i="9"/>
  <c r="AN164" i="9"/>
  <c r="AQ164" i="9"/>
  <c r="AR164" i="9"/>
  <c r="AS164" i="9"/>
  <c r="AT164" i="9"/>
  <c r="AU164" i="9"/>
  <c r="AV164" i="9"/>
  <c r="AY164" i="9"/>
  <c r="AZ164" i="9"/>
  <c r="BA164" i="9"/>
  <c r="BB164" i="9"/>
  <c r="BC164" i="9"/>
  <c r="BD164" i="9"/>
  <c r="BE164" i="9"/>
  <c r="BF164" i="9"/>
  <c r="BG164" i="9"/>
  <c r="BH164" i="9"/>
  <c r="BI164" i="9"/>
  <c r="BJ164" i="9"/>
  <c r="N165" i="9"/>
  <c r="AK165" i="9"/>
  <c r="AL165" i="9"/>
  <c r="AM165" i="9"/>
  <c r="AN165" i="9"/>
  <c r="AQ165" i="9"/>
  <c r="AR165" i="9"/>
  <c r="AS165" i="9"/>
  <c r="AT165" i="9"/>
  <c r="AU165" i="9"/>
  <c r="AV165" i="9"/>
  <c r="AY165" i="9"/>
  <c r="AZ165" i="9"/>
  <c r="BA165" i="9"/>
  <c r="BB165" i="9"/>
  <c r="BC165" i="9"/>
  <c r="AP165" i="9" s="1"/>
  <c r="BD165" i="9"/>
  <c r="AO165" i="9" s="1"/>
  <c r="BE165" i="9"/>
  <c r="BF165" i="9"/>
  <c r="BG165" i="9"/>
  <c r="BH165" i="9"/>
  <c r="BI165" i="9"/>
  <c r="BJ165" i="9"/>
  <c r="N166" i="9"/>
  <c r="AK166" i="9"/>
  <c r="AL166" i="9"/>
  <c r="AM166" i="9"/>
  <c r="AN166" i="9"/>
  <c r="AQ166" i="9"/>
  <c r="AR166" i="9"/>
  <c r="AS166" i="9"/>
  <c r="AT166" i="9"/>
  <c r="AU166" i="9"/>
  <c r="AV166" i="9"/>
  <c r="AY166" i="9"/>
  <c r="AZ166" i="9"/>
  <c r="BA166" i="9"/>
  <c r="BB166" i="9"/>
  <c r="BC166" i="9"/>
  <c r="AP166" i="9" s="1"/>
  <c r="BD166" i="9"/>
  <c r="AO166" i="9" s="1"/>
  <c r="BE166" i="9"/>
  <c r="BF166" i="9"/>
  <c r="BG166" i="9"/>
  <c r="BH166" i="9"/>
  <c r="BI166" i="9"/>
  <c r="BJ166" i="9"/>
  <c r="N167" i="9"/>
  <c r="AK167" i="9"/>
  <c r="AL167" i="9"/>
  <c r="AM167" i="9"/>
  <c r="AN167" i="9"/>
  <c r="AQ167" i="9"/>
  <c r="AR167" i="9"/>
  <c r="AS167" i="9"/>
  <c r="AT167" i="9"/>
  <c r="AU167" i="9"/>
  <c r="AV167" i="9"/>
  <c r="AY167" i="9"/>
  <c r="AZ167" i="9"/>
  <c r="BA167" i="9"/>
  <c r="BB167" i="9"/>
  <c r="BC167" i="9"/>
  <c r="BD167" i="9"/>
  <c r="BE167" i="9"/>
  <c r="BF167" i="9"/>
  <c r="BG167" i="9"/>
  <c r="BH167" i="9"/>
  <c r="BI167" i="9"/>
  <c r="BJ167" i="9"/>
  <c r="N168" i="9"/>
  <c r="AK168" i="9"/>
  <c r="AL168" i="9"/>
  <c r="AM168" i="9"/>
  <c r="AN168" i="9"/>
  <c r="AQ168" i="9"/>
  <c r="AR168" i="9"/>
  <c r="AS168" i="9"/>
  <c r="AT168" i="9"/>
  <c r="AU168" i="9"/>
  <c r="AV168" i="9"/>
  <c r="AY168" i="9"/>
  <c r="AZ168" i="9"/>
  <c r="BA168" i="9"/>
  <c r="BB168" i="9"/>
  <c r="BC168" i="9"/>
  <c r="AP168" i="9" s="1"/>
  <c r="BD168" i="9"/>
  <c r="AO168" i="9" s="1"/>
  <c r="BE168" i="9"/>
  <c r="BF168" i="9"/>
  <c r="BG168" i="9"/>
  <c r="BH168" i="9"/>
  <c r="BI168" i="9"/>
  <c r="BJ168" i="9"/>
  <c r="N169" i="9"/>
  <c r="AK169" i="9"/>
  <c r="AL169" i="9"/>
  <c r="AM169" i="9"/>
  <c r="AN169" i="9"/>
  <c r="AQ169" i="9"/>
  <c r="AR169" i="9"/>
  <c r="AS169" i="9"/>
  <c r="AT169" i="9"/>
  <c r="AU169" i="9"/>
  <c r="AV169" i="9"/>
  <c r="AY169" i="9"/>
  <c r="AZ169" i="9"/>
  <c r="BA169" i="9"/>
  <c r="BB169" i="9"/>
  <c r="BC169" i="9"/>
  <c r="AP169" i="9" s="1"/>
  <c r="BD169" i="9"/>
  <c r="AO169" i="9" s="1"/>
  <c r="BE169" i="9"/>
  <c r="BF169" i="9"/>
  <c r="BG169" i="9"/>
  <c r="BH169" i="9"/>
  <c r="BI169" i="9"/>
  <c r="BJ169" i="9"/>
  <c r="N170" i="9"/>
  <c r="AK170" i="9"/>
  <c r="AL170" i="9"/>
  <c r="AM170" i="9"/>
  <c r="AN170" i="9"/>
  <c r="AQ170" i="9"/>
  <c r="AR170" i="9"/>
  <c r="AS170" i="9"/>
  <c r="AT170" i="9"/>
  <c r="AU170" i="9"/>
  <c r="AV170" i="9"/>
  <c r="AY170" i="9"/>
  <c r="AZ170" i="9"/>
  <c r="BA170" i="9"/>
  <c r="BB170" i="9"/>
  <c r="BC170" i="9"/>
  <c r="AP170" i="9" s="1"/>
  <c r="BD170" i="9"/>
  <c r="BE170" i="9"/>
  <c r="BF170" i="9"/>
  <c r="BG170" i="9"/>
  <c r="BH170" i="9"/>
  <c r="BI170" i="9"/>
  <c r="BJ170" i="9"/>
  <c r="N171" i="9"/>
  <c r="AK171" i="9"/>
  <c r="AL171" i="9"/>
  <c r="AM171" i="9"/>
  <c r="AN171" i="9"/>
  <c r="AQ171" i="9"/>
  <c r="AR171" i="9"/>
  <c r="AS171" i="9"/>
  <c r="AT171" i="9"/>
  <c r="AU171" i="9"/>
  <c r="AV171" i="9"/>
  <c r="AY171" i="9"/>
  <c r="AZ171" i="9"/>
  <c r="BA171" i="9"/>
  <c r="BB171" i="9"/>
  <c r="BC171" i="9"/>
  <c r="AP171" i="9" s="1"/>
  <c r="BD171" i="9"/>
  <c r="AO171" i="9" s="1"/>
  <c r="BE171" i="9"/>
  <c r="BF171" i="9"/>
  <c r="BG171" i="9"/>
  <c r="BH171" i="9"/>
  <c r="BI171" i="9"/>
  <c r="BJ171" i="9"/>
  <c r="N172" i="9"/>
  <c r="AK172" i="9"/>
  <c r="AL172" i="9"/>
  <c r="AM172" i="9"/>
  <c r="AN172" i="9"/>
  <c r="AQ172" i="9"/>
  <c r="AR172" i="9"/>
  <c r="AS172" i="9"/>
  <c r="AT172" i="9"/>
  <c r="AU172" i="9"/>
  <c r="AV172" i="9"/>
  <c r="AY172" i="9"/>
  <c r="AZ172" i="9"/>
  <c r="BA172" i="9"/>
  <c r="BB172" i="9"/>
  <c r="BC172" i="9"/>
  <c r="BD172" i="9"/>
  <c r="BE172" i="9"/>
  <c r="BF172" i="9"/>
  <c r="BG172" i="9"/>
  <c r="BH172" i="9"/>
  <c r="BI172" i="9"/>
  <c r="BJ172" i="9"/>
  <c r="N173" i="9"/>
  <c r="AK173" i="9"/>
  <c r="AL173" i="9"/>
  <c r="AM173" i="9"/>
  <c r="AN173" i="9"/>
  <c r="AQ173" i="9"/>
  <c r="AR173" i="9"/>
  <c r="AS173" i="9"/>
  <c r="AT173" i="9"/>
  <c r="AU173" i="9"/>
  <c r="AV173" i="9"/>
  <c r="AY173" i="9"/>
  <c r="AZ173" i="9"/>
  <c r="BA173" i="9"/>
  <c r="BB173" i="9"/>
  <c r="BC173" i="9"/>
  <c r="BD173" i="9"/>
  <c r="AO173" i="9" s="1"/>
  <c r="BE173" i="9"/>
  <c r="BF173" i="9"/>
  <c r="BG173" i="9"/>
  <c r="BH173" i="9"/>
  <c r="BI173" i="9"/>
  <c r="BJ173" i="9"/>
  <c r="N174" i="9"/>
  <c r="AK174" i="9"/>
  <c r="AL174" i="9"/>
  <c r="AM174" i="9"/>
  <c r="AN174" i="9"/>
  <c r="AQ174" i="9"/>
  <c r="AR174" i="9"/>
  <c r="AS174" i="9"/>
  <c r="AT174" i="9"/>
  <c r="AU174" i="9"/>
  <c r="AV174" i="9"/>
  <c r="AY174" i="9"/>
  <c r="AZ174" i="9"/>
  <c r="BA174" i="9"/>
  <c r="BB174" i="9"/>
  <c r="BC174" i="9"/>
  <c r="AP174" i="9" s="1"/>
  <c r="BD174" i="9"/>
  <c r="AO174" i="9" s="1"/>
  <c r="BE174" i="9"/>
  <c r="BF174" i="9"/>
  <c r="BG174" i="9"/>
  <c r="BH174" i="9"/>
  <c r="BI174" i="9"/>
  <c r="BJ174" i="9"/>
  <c r="N175" i="9"/>
  <c r="AK175" i="9"/>
  <c r="AL175" i="9"/>
  <c r="AM175" i="9"/>
  <c r="AN175" i="9"/>
  <c r="AQ175" i="9"/>
  <c r="AR175" i="9"/>
  <c r="AS175" i="9"/>
  <c r="AT175" i="9"/>
  <c r="AU175" i="9"/>
  <c r="AV175" i="9"/>
  <c r="AY175" i="9"/>
  <c r="AZ175" i="9"/>
  <c r="BA175" i="9"/>
  <c r="BB175" i="9"/>
  <c r="BC175" i="9"/>
  <c r="BD175" i="9"/>
  <c r="BE175" i="9"/>
  <c r="BF175" i="9"/>
  <c r="BG175" i="9"/>
  <c r="BH175" i="9"/>
  <c r="BI175" i="9"/>
  <c r="BJ175" i="9"/>
  <c r="N176" i="9"/>
  <c r="AK176" i="9"/>
  <c r="AL176" i="9"/>
  <c r="AM176" i="9"/>
  <c r="AN176" i="9"/>
  <c r="AQ176" i="9"/>
  <c r="AR176" i="9"/>
  <c r="AS176" i="9"/>
  <c r="AT176" i="9"/>
  <c r="AU176" i="9"/>
  <c r="AV176" i="9"/>
  <c r="AY176" i="9"/>
  <c r="AZ176" i="9"/>
  <c r="BA176" i="9"/>
  <c r="BB176" i="9"/>
  <c r="BC176" i="9"/>
  <c r="AP176" i="9" s="1"/>
  <c r="BD176" i="9"/>
  <c r="AO176" i="9" s="1"/>
  <c r="BE176" i="9"/>
  <c r="BF176" i="9"/>
  <c r="BG176" i="9"/>
  <c r="BH176" i="9"/>
  <c r="BI176" i="9"/>
  <c r="BJ176" i="9"/>
  <c r="N177" i="9"/>
  <c r="AK177" i="9"/>
  <c r="AL177" i="9"/>
  <c r="AM177" i="9"/>
  <c r="AN177" i="9"/>
  <c r="AQ177" i="9"/>
  <c r="AR177" i="9"/>
  <c r="AS177" i="9"/>
  <c r="AT177" i="9"/>
  <c r="AU177" i="9"/>
  <c r="AV177" i="9"/>
  <c r="AY177" i="9"/>
  <c r="AZ177" i="9"/>
  <c r="BA177" i="9"/>
  <c r="BB177" i="9"/>
  <c r="BC177" i="9"/>
  <c r="BD177" i="9"/>
  <c r="AO177" i="9" s="1"/>
  <c r="BE177" i="9"/>
  <c r="BF177" i="9"/>
  <c r="BG177" i="9"/>
  <c r="BH177" i="9"/>
  <c r="BI177" i="9"/>
  <c r="BJ177" i="9"/>
  <c r="N178" i="9"/>
  <c r="AK178" i="9"/>
  <c r="AL178" i="9"/>
  <c r="AM178" i="9"/>
  <c r="AN178" i="9"/>
  <c r="AQ178" i="9"/>
  <c r="AR178" i="9"/>
  <c r="AS178" i="9"/>
  <c r="AT178" i="9"/>
  <c r="AU178" i="9"/>
  <c r="AV178" i="9"/>
  <c r="AY178" i="9"/>
  <c r="AZ178" i="9"/>
  <c r="BA178" i="9"/>
  <c r="BB178" i="9"/>
  <c r="BC178" i="9"/>
  <c r="AP178" i="9" s="1"/>
  <c r="BD178" i="9"/>
  <c r="BE178" i="9"/>
  <c r="BF178" i="9"/>
  <c r="BG178" i="9"/>
  <c r="BH178" i="9"/>
  <c r="BI178" i="9"/>
  <c r="BJ178" i="9"/>
  <c r="N179" i="9"/>
  <c r="AK179" i="9"/>
  <c r="AL179" i="9"/>
  <c r="AM179" i="9"/>
  <c r="AN179" i="9"/>
  <c r="AQ179" i="9"/>
  <c r="AR179" i="9"/>
  <c r="AS179" i="9"/>
  <c r="AT179" i="9"/>
  <c r="AU179" i="9"/>
  <c r="AV179" i="9"/>
  <c r="AY179" i="9"/>
  <c r="AZ179" i="9"/>
  <c r="BA179" i="9"/>
  <c r="BB179" i="9"/>
  <c r="BC179" i="9"/>
  <c r="BD179" i="9"/>
  <c r="AO179" i="9" s="1"/>
  <c r="BE179" i="9"/>
  <c r="BF179" i="9"/>
  <c r="BG179" i="9"/>
  <c r="BH179" i="9"/>
  <c r="BI179" i="9"/>
  <c r="BJ179" i="9"/>
  <c r="N180" i="9"/>
  <c r="AK180" i="9"/>
  <c r="AL180" i="9"/>
  <c r="AM180" i="9"/>
  <c r="AN180" i="9"/>
  <c r="AQ180" i="9"/>
  <c r="AR180" i="9"/>
  <c r="AS180" i="9"/>
  <c r="AT180" i="9"/>
  <c r="AU180" i="9"/>
  <c r="AV180" i="9"/>
  <c r="AY180" i="9"/>
  <c r="AZ180" i="9"/>
  <c r="BA180" i="9"/>
  <c r="BB180" i="9"/>
  <c r="BC180" i="9"/>
  <c r="AP180" i="9" s="1"/>
  <c r="BD180" i="9"/>
  <c r="AO180" i="9" s="1"/>
  <c r="BE180" i="9"/>
  <c r="BF180" i="9"/>
  <c r="BG180" i="9"/>
  <c r="BH180" i="9"/>
  <c r="BI180" i="9"/>
  <c r="BJ180" i="9"/>
  <c r="N181" i="9"/>
  <c r="AK181" i="9"/>
  <c r="AL181" i="9"/>
  <c r="AM181" i="9"/>
  <c r="AN181" i="9"/>
  <c r="AQ181" i="9"/>
  <c r="AR181" i="9"/>
  <c r="AS181" i="9"/>
  <c r="AT181" i="9"/>
  <c r="AU181" i="9"/>
  <c r="AV181" i="9"/>
  <c r="AY181" i="9"/>
  <c r="AZ181" i="9"/>
  <c r="BA181" i="9"/>
  <c r="BB181" i="9"/>
  <c r="BC181" i="9"/>
  <c r="AP181" i="9" s="1"/>
  <c r="BD181" i="9"/>
  <c r="AO181" i="9" s="1"/>
  <c r="BE181" i="9"/>
  <c r="BF181" i="9"/>
  <c r="BG181" i="9"/>
  <c r="BH181" i="9"/>
  <c r="BI181" i="9"/>
  <c r="BJ181" i="9"/>
  <c r="N182" i="9"/>
  <c r="AK182" i="9"/>
  <c r="AL182" i="9"/>
  <c r="AM182" i="9"/>
  <c r="AN182" i="9"/>
  <c r="AQ182" i="9"/>
  <c r="AR182" i="9"/>
  <c r="AS182" i="9"/>
  <c r="AT182" i="9"/>
  <c r="AU182" i="9"/>
  <c r="AV182" i="9"/>
  <c r="AY182" i="9"/>
  <c r="AZ182" i="9"/>
  <c r="BA182" i="9"/>
  <c r="BB182" i="9"/>
  <c r="BC182" i="9"/>
  <c r="BD182" i="9"/>
  <c r="BE182" i="9"/>
  <c r="BF182" i="9"/>
  <c r="BG182" i="9"/>
  <c r="BH182" i="9"/>
  <c r="BI182" i="9"/>
  <c r="BJ182" i="9"/>
  <c r="N183" i="9"/>
  <c r="AK183" i="9"/>
  <c r="AL183" i="9"/>
  <c r="AM183" i="9"/>
  <c r="AN183" i="9"/>
  <c r="AQ183" i="9"/>
  <c r="AR183" i="9"/>
  <c r="AS183" i="9"/>
  <c r="AT183" i="9"/>
  <c r="AU183" i="9"/>
  <c r="AV183" i="9"/>
  <c r="AY183" i="9"/>
  <c r="AZ183" i="9"/>
  <c r="BA183" i="9"/>
  <c r="BB183" i="9"/>
  <c r="BC183" i="9"/>
  <c r="AP183" i="9" s="1"/>
  <c r="BD183" i="9"/>
  <c r="AO183" i="9" s="1"/>
  <c r="BE183" i="9"/>
  <c r="BF183" i="9"/>
  <c r="BG183" i="9"/>
  <c r="BH183" i="9"/>
  <c r="BI183" i="9"/>
  <c r="BJ183" i="9"/>
  <c r="N184" i="9"/>
  <c r="AK184" i="9"/>
  <c r="AL184" i="9"/>
  <c r="AM184" i="9"/>
  <c r="AN184" i="9"/>
  <c r="AQ184" i="9"/>
  <c r="AR184" i="9"/>
  <c r="AS184" i="9"/>
  <c r="AT184" i="9"/>
  <c r="AU184" i="9"/>
  <c r="AV184" i="9"/>
  <c r="AY184" i="9"/>
  <c r="AZ184" i="9"/>
  <c r="BA184" i="9"/>
  <c r="BB184" i="9"/>
  <c r="BC184" i="9"/>
  <c r="AP184" i="9" s="1"/>
  <c r="BD184" i="9"/>
  <c r="BE184" i="9"/>
  <c r="BF184" i="9"/>
  <c r="BG184" i="9"/>
  <c r="BH184" i="9"/>
  <c r="BI184" i="9"/>
  <c r="BJ184" i="9"/>
  <c r="N185" i="9"/>
  <c r="AK185" i="9"/>
  <c r="AL185" i="9"/>
  <c r="AM185" i="9"/>
  <c r="AN185" i="9"/>
  <c r="AQ185" i="9"/>
  <c r="AR185" i="9"/>
  <c r="AS185" i="9"/>
  <c r="AT185" i="9"/>
  <c r="AU185" i="9"/>
  <c r="AV185" i="9"/>
  <c r="AY185" i="9"/>
  <c r="AZ185" i="9"/>
  <c r="BA185" i="9"/>
  <c r="BB185" i="9"/>
  <c r="BC185" i="9"/>
  <c r="BD185" i="9"/>
  <c r="BE185" i="9"/>
  <c r="BF185" i="9"/>
  <c r="BG185" i="9"/>
  <c r="BH185" i="9"/>
  <c r="BI185" i="9"/>
  <c r="BJ185" i="9"/>
  <c r="N186" i="9"/>
  <c r="AK186" i="9"/>
  <c r="AL186" i="9"/>
  <c r="AM186" i="9"/>
  <c r="AN186" i="9"/>
  <c r="AQ186" i="9"/>
  <c r="AR186" i="9"/>
  <c r="AS186" i="9"/>
  <c r="AT186" i="9"/>
  <c r="AU186" i="9"/>
  <c r="AV186" i="9"/>
  <c r="AY186" i="9"/>
  <c r="AZ186" i="9"/>
  <c r="BA186" i="9"/>
  <c r="BB186" i="9"/>
  <c r="BC186" i="9"/>
  <c r="AP186" i="9" s="1"/>
  <c r="BD186" i="9"/>
  <c r="AO186" i="9" s="1"/>
  <c r="BE186" i="9"/>
  <c r="BF186" i="9"/>
  <c r="BG186" i="9"/>
  <c r="BH186" i="9"/>
  <c r="BI186" i="9"/>
  <c r="BJ186" i="9"/>
  <c r="N187" i="9"/>
  <c r="AK187" i="9"/>
  <c r="AL187" i="9"/>
  <c r="AM187" i="9"/>
  <c r="AN187" i="9"/>
  <c r="AQ187" i="9"/>
  <c r="AR187" i="9"/>
  <c r="AS187" i="9"/>
  <c r="AT187" i="9"/>
  <c r="AU187" i="9"/>
  <c r="AV187" i="9"/>
  <c r="AY187" i="9"/>
  <c r="AZ187" i="9"/>
  <c r="BA187" i="9"/>
  <c r="BB187" i="9"/>
  <c r="BC187" i="9"/>
  <c r="BD187" i="9"/>
  <c r="AO187" i="9" s="1"/>
  <c r="BE187" i="9"/>
  <c r="BF187" i="9"/>
  <c r="BG187" i="9"/>
  <c r="BH187" i="9"/>
  <c r="BI187" i="9"/>
  <c r="BJ187" i="9"/>
  <c r="N188" i="9"/>
  <c r="AK188" i="9"/>
  <c r="AL188" i="9"/>
  <c r="AM188" i="9"/>
  <c r="AN188" i="9"/>
  <c r="AQ188" i="9"/>
  <c r="AR188" i="9"/>
  <c r="AS188" i="9"/>
  <c r="AT188" i="9"/>
  <c r="AU188" i="9"/>
  <c r="AV188" i="9"/>
  <c r="AY188" i="9"/>
  <c r="AZ188" i="9"/>
  <c r="BA188" i="9"/>
  <c r="BB188" i="9"/>
  <c r="BC188" i="9"/>
  <c r="AP188" i="9" s="1"/>
  <c r="BD188" i="9"/>
  <c r="AO188" i="9" s="1"/>
  <c r="BE188" i="9"/>
  <c r="BF188" i="9"/>
  <c r="BG188" i="9"/>
  <c r="BH188" i="9"/>
  <c r="BI188" i="9"/>
  <c r="BJ188" i="9"/>
  <c r="N189" i="9"/>
  <c r="AK189" i="9"/>
  <c r="AL189" i="9"/>
  <c r="AM189" i="9"/>
  <c r="AN189" i="9"/>
  <c r="AQ189" i="9"/>
  <c r="AR189" i="9"/>
  <c r="AS189" i="9"/>
  <c r="AT189" i="9"/>
  <c r="AU189" i="9"/>
  <c r="AV189" i="9"/>
  <c r="AY189" i="9"/>
  <c r="AZ189" i="9"/>
  <c r="BA189" i="9"/>
  <c r="BB189" i="9"/>
  <c r="BC189" i="9"/>
  <c r="AP189" i="9" s="1"/>
  <c r="BD189" i="9"/>
  <c r="AO189" i="9" s="1"/>
  <c r="BE189" i="9"/>
  <c r="BF189" i="9"/>
  <c r="BG189" i="9"/>
  <c r="BH189" i="9"/>
  <c r="BI189" i="9"/>
  <c r="BJ189" i="9"/>
  <c r="N190" i="9"/>
  <c r="AK190" i="9"/>
  <c r="AL190" i="9"/>
  <c r="AM190" i="9"/>
  <c r="AN190" i="9"/>
  <c r="AQ190" i="9"/>
  <c r="AR190" i="9"/>
  <c r="AS190" i="9"/>
  <c r="AT190" i="9"/>
  <c r="AU190" i="9"/>
  <c r="AV190" i="9"/>
  <c r="AY190" i="9"/>
  <c r="AZ190" i="9"/>
  <c r="BA190" i="9"/>
  <c r="BB190" i="9"/>
  <c r="BC190" i="9"/>
  <c r="BD190" i="9"/>
  <c r="BE190" i="9"/>
  <c r="BF190" i="9"/>
  <c r="BG190" i="9"/>
  <c r="BH190" i="9"/>
  <c r="BI190" i="9"/>
  <c r="BJ190" i="9"/>
  <c r="N191" i="9"/>
  <c r="AK191" i="9"/>
  <c r="AL191" i="9"/>
  <c r="AM191" i="9"/>
  <c r="AN191" i="9"/>
  <c r="AQ191" i="9"/>
  <c r="AR191" i="9"/>
  <c r="AS191" i="9"/>
  <c r="AT191" i="9"/>
  <c r="AU191" i="9"/>
  <c r="AV191" i="9"/>
  <c r="AY191" i="9"/>
  <c r="AZ191" i="9"/>
  <c r="BA191" i="9"/>
  <c r="BB191" i="9"/>
  <c r="BC191" i="9"/>
  <c r="AP191" i="9" s="1"/>
  <c r="BD191" i="9"/>
  <c r="AO191" i="9" s="1"/>
  <c r="BE191" i="9"/>
  <c r="BF191" i="9"/>
  <c r="BG191" i="9"/>
  <c r="BH191" i="9"/>
  <c r="BI191" i="9"/>
  <c r="BJ191" i="9"/>
  <c r="N192" i="9"/>
  <c r="AK192" i="9"/>
  <c r="AL192" i="9"/>
  <c r="AM192" i="9"/>
  <c r="AN192" i="9"/>
  <c r="AQ192" i="9"/>
  <c r="AR192" i="9"/>
  <c r="AS192" i="9"/>
  <c r="AT192" i="9"/>
  <c r="AU192" i="9"/>
  <c r="AV192" i="9"/>
  <c r="AY192" i="9"/>
  <c r="AZ192" i="9"/>
  <c r="BA192" i="9"/>
  <c r="BB192" i="9"/>
  <c r="BC192" i="9"/>
  <c r="AP192" i="9" s="1"/>
  <c r="BD192" i="9"/>
  <c r="BE192" i="9"/>
  <c r="BF192" i="9"/>
  <c r="BG192" i="9"/>
  <c r="BH192" i="9"/>
  <c r="BI192" i="9"/>
  <c r="BJ192" i="9"/>
  <c r="N193" i="9"/>
  <c r="AK193" i="9"/>
  <c r="AL193" i="9"/>
  <c r="AM193" i="9"/>
  <c r="AN193" i="9"/>
  <c r="AQ193" i="9"/>
  <c r="AR193" i="9"/>
  <c r="AS193" i="9"/>
  <c r="AT193" i="9"/>
  <c r="AU193" i="9"/>
  <c r="AV193" i="9"/>
  <c r="AY193" i="9"/>
  <c r="AZ193" i="9"/>
  <c r="BA193" i="9"/>
  <c r="BB193" i="9"/>
  <c r="BC193" i="9"/>
  <c r="BD193" i="9"/>
  <c r="BE193" i="9"/>
  <c r="BF193" i="9"/>
  <c r="BG193" i="9"/>
  <c r="BH193" i="9"/>
  <c r="BI193" i="9"/>
  <c r="BJ193" i="9"/>
  <c r="N194" i="9"/>
  <c r="AK194" i="9"/>
  <c r="AL194" i="9"/>
  <c r="AM194" i="9"/>
  <c r="AN194" i="9"/>
  <c r="AQ194" i="9"/>
  <c r="AR194" i="9"/>
  <c r="AS194" i="9"/>
  <c r="AT194" i="9"/>
  <c r="AU194" i="9"/>
  <c r="AV194" i="9"/>
  <c r="AY194" i="9"/>
  <c r="AZ194" i="9"/>
  <c r="BA194" i="9"/>
  <c r="BB194" i="9"/>
  <c r="BC194" i="9"/>
  <c r="AP194" i="9" s="1"/>
  <c r="BD194" i="9"/>
  <c r="AO194" i="9" s="1"/>
  <c r="BE194" i="9"/>
  <c r="BF194" i="9"/>
  <c r="BG194" i="9"/>
  <c r="BH194" i="9"/>
  <c r="BI194" i="9"/>
  <c r="BJ194" i="9"/>
  <c r="N195" i="9"/>
  <c r="AK195" i="9"/>
  <c r="AL195" i="9"/>
  <c r="AM195" i="9"/>
  <c r="AN195" i="9"/>
  <c r="AQ195" i="9"/>
  <c r="AR195" i="9"/>
  <c r="AS195" i="9"/>
  <c r="AT195" i="9"/>
  <c r="AU195" i="9"/>
  <c r="AV195" i="9"/>
  <c r="AY195" i="9"/>
  <c r="AZ195" i="9"/>
  <c r="BA195" i="9"/>
  <c r="BB195" i="9"/>
  <c r="BC195" i="9"/>
  <c r="BD195" i="9"/>
  <c r="AO195" i="9" s="1"/>
  <c r="BE195" i="9"/>
  <c r="BF195" i="9"/>
  <c r="BG195" i="9"/>
  <c r="BH195" i="9"/>
  <c r="BI195" i="9"/>
  <c r="BJ195" i="9"/>
  <c r="N196" i="9"/>
  <c r="AK196" i="9"/>
  <c r="AL196" i="9"/>
  <c r="AM196" i="9"/>
  <c r="AN196" i="9"/>
  <c r="AQ196" i="9"/>
  <c r="AR196" i="9"/>
  <c r="AS196" i="9"/>
  <c r="AT196" i="9"/>
  <c r="AU196" i="9"/>
  <c r="AV196" i="9"/>
  <c r="AY196" i="9"/>
  <c r="AZ196" i="9"/>
  <c r="BA196" i="9"/>
  <c r="BB196" i="9"/>
  <c r="BC196" i="9"/>
  <c r="AP196" i="9" s="1"/>
  <c r="BD196" i="9"/>
  <c r="AO196" i="9" s="1"/>
  <c r="BE196" i="9"/>
  <c r="BF196" i="9"/>
  <c r="BG196" i="9"/>
  <c r="BH196" i="9"/>
  <c r="BI196" i="9"/>
  <c r="BJ196" i="9"/>
  <c r="N197" i="9"/>
  <c r="AK197" i="9"/>
  <c r="AL197" i="9"/>
  <c r="AM197" i="9"/>
  <c r="AN197" i="9"/>
  <c r="AQ197" i="9"/>
  <c r="AR197" i="9"/>
  <c r="AS197" i="9"/>
  <c r="AT197" i="9"/>
  <c r="AU197" i="9"/>
  <c r="AV197" i="9"/>
  <c r="AY197" i="9"/>
  <c r="AZ197" i="9"/>
  <c r="BA197" i="9"/>
  <c r="BB197" i="9"/>
  <c r="BC197" i="9"/>
  <c r="AP197" i="9" s="1"/>
  <c r="BD197" i="9"/>
  <c r="AO197" i="9" s="1"/>
  <c r="BE197" i="9"/>
  <c r="BF197" i="9"/>
  <c r="BG197" i="9"/>
  <c r="BH197" i="9"/>
  <c r="BI197" i="9"/>
  <c r="BJ197" i="9"/>
  <c r="N198" i="9"/>
  <c r="AK198" i="9"/>
  <c r="AL198" i="9"/>
  <c r="AM198" i="9"/>
  <c r="AN198" i="9"/>
  <c r="AQ198" i="9"/>
  <c r="AR198" i="9"/>
  <c r="AS198" i="9"/>
  <c r="AT198" i="9"/>
  <c r="AU198" i="9"/>
  <c r="AV198" i="9"/>
  <c r="AY198" i="9"/>
  <c r="AZ198" i="9"/>
  <c r="BA198" i="9"/>
  <c r="BB198" i="9"/>
  <c r="BC198" i="9"/>
  <c r="BD198" i="9"/>
  <c r="AO198" i="9" s="1"/>
  <c r="BE198" i="9"/>
  <c r="BF198" i="9"/>
  <c r="BG198" i="9"/>
  <c r="BH198" i="9"/>
  <c r="BI198" i="9"/>
  <c r="BJ198" i="9"/>
  <c r="N199" i="9"/>
  <c r="AK199" i="9"/>
  <c r="AL199" i="9"/>
  <c r="AM199" i="9"/>
  <c r="AN199" i="9"/>
  <c r="AQ199" i="9"/>
  <c r="AR199" i="9"/>
  <c r="AS199" i="9"/>
  <c r="AT199" i="9"/>
  <c r="AU199" i="9"/>
  <c r="AV199" i="9"/>
  <c r="AY199" i="9"/>
  <c r="AZ199" i="9"/>
  <c r="BA199" i="9"/>
  <c r="BB199" i="9"/>
  <c r="BC199" i="9"/>
  <c r="AP199" i="9" s="1"/>
  <c r="BD199" i="9"/>
  <c r="AO199" i="9" s="1"/>
  <c r="BE199" i="9"/>
  <c r="BF199" i="9"/>
  <c r="BG199" i="9"/>
  <c r="BH199" i="9"/>
  <c r="BI199" i="9"/>
  <c r="BJ199" i="9"/>
  <c r="N200" i="9"/>
  <c r="AK200" i="9"/>
  <c r="AL200" i="9"/>
  <c r="AM200" i="9"/>
  <c r="AN200" i="9"/>
  <c r="AQ200" i="9"/>
  <c r="AR200" i="9"/>
  <c r="AS200" i="9"/>
  <c r="AT200" i="9"/>
  <c r="AU200" i="9"/>
  <c r="AV200" i="9"/>
  <c r="AY200" i="9"/>
  <c r="AZ200" i="9"/>
  <c r="BA200" i="9"/>
  <c r="BB200" i="9"/>
  <c r="BC200" i="9"/>
  <c r="AP200" i="9" s="1"/>
  <c r="BD200" i="9"/>
  <c r="AO200" i="9" s="1"/>
  <c r="BE200" i="9"/>
  <c r="BF200" i="9"/>
  <c r="BG200" i="9"/>
  <c r="BH200" i="9"/>
  <c r="BI200" i="9"/>
  <c r="BJ200" i="9"/>
  <c r="N201" i="9"/>
  <c r="AK201" i="9"/>
  <c r="AL201" i="9"/>
  <c r="AM201" i="9"/>
  <c r="AN201" i="9"/>
  <c r="AQ201" i="9"/>
  <c r="AR201" i="9"/>
  <c r="AS201" i="9"/>
  <c r="AT201" i="9"/>
  <c r="AU201" i="9"/>
  <c r="AV201" i="9"/>
  <c r="AY201" i="9"/>
  <c r="AZ201" i="9"/>
  <c r="BA201" i="9"/>
  <c r="BB201" i="9"/>
  <c r="BC201" i="9"/>
  <c r="BD201" i="9"/>
  <c r="BE201" i="9"/>
  <c r="BF201" i="9"/>
  <c r="BG201" i="9"/>
  <c r="BH201" i="9"/>
  <c r="BI201" i="9"/>
  <c r="BJ201" i="9"/>
  <c r="N202" i="9"/>
  <c r="AK202" i="9"/>
  <c r="AL202" i="9"/>
  <c r="AM202" i="9"/>
  <c r="AN202" i="9"/>
  <c r="AQ202" i="9"/>
  <c r="AR202" i="9"/>
  <c r="AS202" i="9"/>
  <c r="AT202" i="9"/>
  <c r="AU202" i="9"/>
  <c r="AV202" i="9"/>
  <c r="AY202" i="9"/>
  <c r="AZ202" i="9"/>
  <c r="BA202" i="9"/>
  <c r="BB202" i="9"/>
  <c r="BC202" i="9"/>
  <c r="BD202" i="9"/>
  <c r="BE202" i="9"/>
  <c r="BF202" i="9"/>
  <c r="BG202" i="9"/>
  <c r="BH202" i="9"/>
  <c r="BI202" i="9"/>
  <c r="BJ202" i="9"/>
  <c r="N203" i="9"/>
  <c r="AK203" i="9"/>
  <c r="AL203" i="9"/>
  <c r="AM203" i="9"/>
  <c r="AN203" i="9"/>
  <c r="AQ203" i="9"/>
  <c r="AR203" i="9"/>
  <c r="AS203" i="9"/>
  <c r="AT203" i="9"/>
  <c r="AU203" i="9"/>
  <c r="AV203" i="9"/>
  <c r="AY203" i="9"/>
  <c r="AZ203" i="9"/>
  <c r="BA203" i="9"/>
  <c r="BB203" i="9"/>
  <c r="BC203" i="9"/>
  <c r="BD203" i="9"/>
  <c r="AO203" i="9" s="1"/>
  <c r="BE203" i="9"/>
  <c r="BF203" i="9"/>
  <c r="BG203" i="9"/>
  <c r="BH203" i="9"/>
  <c r="BI203" i="9"/>
  <c r="BJ203" i="9"/>
  <c r="N204" i="9"/>
  <c r="AK204" i="9"/>
  <c r="AL204" i="9"/>
  <c r="AM204" i="9"/>
  <c r="AN204" i="9"/>
  <c r="AQ204" i="9"/>
  <c r="AR204" i="9"/>
  <c r="AS204" i="9"/>
  <c r="AT204" i="9"/>
  <c r="AU204" i="9"/>
  <c r="AV204" i="9"/>
  <c r="AY204" i="9"/>
  <c r="AZ204" i="9"/>
  <c r="BA204" i="9"/>
  <c r="BB204" i="9"/>
  <c r="BC204" i="9"/>
  <c r="BD204" i="9"/>
  <c r="AO204" i="9" s="1"/>
  <c r="BE204" i="9"/>
  <c r="BF204" i="9"/>
  <c r="BG204" i="9"/>
  <c r="BH204" i="9"/>
  <c r="BI204" i="9"/>
  <c r="BJ204" i="9"/>
  <c r="N205" i="9"/>
  <c r="AK205" i="9"/>
  <c r="AL205" i="9"/>
  <c r="AM205" i="9"/>
  <c r="AN205" i="9"/>
  <c r="AQ205" i="9"/>
  <c r="AR205" i="9"/>
  <c r="AS205" i="9"/>
  <c r="AT205" i="9"/>
  <c r="AU205" i="9"/>
  <c r="AV205" i="9"/>
  <c r="AY205" i="9"/>
  <c r="AZ205" i="9"/>
  <c r="BA205" i="9"/>
  <c r="BB205" i="9"/>
  <c r="BC205" i="9"/>
  <c r="AP205" i="9" s="1"/>
  <c r="BD205" i="9"/>
  <c r="AO205" i="9" s="1"/>
  <c r="BE205" i="9"/>
  <c r="BF205" i="9"/>
  <c r="BG205" i="9"/>
  <c r="BH205" i="9"/>
  <c r="BI205" i="9"/>
  <c r="BJ205" i="9"/>
  <c r="N206" i="9"/>
  <c r="AK206" i="9"/>
  <c r="AL206" i="9"/>
  <c r="AM206" i="9"/>
  <c r="AN206" i="9"/>
  <c r="AQ206" i="9"/>
  <c r="AR206" i="9"/>
  <c r="AS206" i="9"/>
  <c r="AT206" i="9"/>
  <c r="AU206" i="9"/>
  <c r="AV206" i="9"/>
  <c r="AY206" i="9"/>
  <c r="AZ206" i="9"/>
  <c r="BA206" i="9"/>
  <c r="BB206" i="9"/>
  <c r="BC206" i="9"/>
  <c r="AP206" i="9" s="1"/>
  <c r="BD206" i="9"/>
  <c r="AO206" i="9" s="1"/>
  <c r="BE206" i="9"/>
  <c r="BF206" i="9"/>
  <c r="BG206" i="9"/>
  <c r="BH206" i="9"/>
  <c r="BI206" i="9"/>
  <c r="BJ206" i="9"/>
  <c r="N207" i="9"/>
  <c r="AK207" i="9"/>
  <c r="AL207" i="9"/>
  <c r="AM207" i="9"/>
  <c r="AN207" i="9"/>
  <c r="AQ207" i="9"/>
  <c r="AR207" i="9"/>
  <c r="AS207" i="9"/>
  <c r="AT207" i="9"/>
  <c r="AU207" i="9"/>
  <c r="AV207" i="9"/>
  <c r="AY207" i="9"/>
  <c r="AZ207" i="9"/>
  <c r="BA207" i="9"/>
  <c r="BB207" i="9"/>
  <c r="BC207" i="9"/>
  <c r="BD207" i="9"/>
  <c r="AO207" i="9" s="1"/>
  <c r="BE207" i="9"/>
  <c r="BF207" i="9"/>
  <c r="BG207" i="9"/>
  <c r="BH207" i="9"/>
  <c r="BI207" i="9"/>
  <c r="BJ207" i="9"/>
  <c r="N208" i="9"/>
  <c r="AK208" i="9"/>
  <c r="AL208" i="9"/>
  <c r="AM208" i="9"/>
  <c r="AN208" i="9"/>
  <c r="AQ208" i="9"/>
  <c r="AR208" i="9"/>
  <c r="AS208" i="9"/>
  <c r="AT208" i="9"/>
  <c r="AU208" i="9"/>
  <c r="AV208" i="9"/>
  <c r="AY208" i="9"/>
  <c r="AZ208" i="9"/>
  <c r="BA208" i="9"/>
  <c r="BB208" i="9"/>
  <c r="BC208" i="9"/>
  <c r="AP208" i="9" s="1"/>
  <c r="BD208" i="9"/>
  <c r="AO208" i="9" s="1"/>
  <c r="BE208" i="9"/>
  <c r="BF208" i="9"/>
  <c r="BG208" i="9"/>
  <c r="BH208" i="9"/>
  <c r="BI208" i="9"/>
  <c r="BJ208" i="9"/>
  <c r="N209" i="9"/>
  <c r="AK209" i="9"/>
  <c r="AL209" i="9"/>
  <c r="AM209" i="9"/>
  <c r="AN209" i="9"/>
  <c r="AQ209" i="9"/>
  <c r="AR209" i="9"/>
  <c r="AS209" i="9"/>
  <c r="AT209" i="9"/>
  <c r="AU209" i="9"/>
  <c r="AV209" i="9"/>
  <c r="AY209" i="9"/>
  <c r="AZ209" i="9"/>
  <c r="BA209" i="9"/>
  <c r="BB209" i="9"/>
  <c r="BC209" i="9"/>
  <c r="AP209" i="9" s="1"/>
  <c r="BD209" i="9"/>
  <c r="AO209" i="9" s="1"/>
  <c r="BE209" i="9"/>
  <c r="BF209" i="9"/>
  <c r="BG209" i="9"/>
  <c r="BH209" i="9"/>
  <c r="BI209" i="9"/>
  <c r="BJ209" i="9"/>
  <c r="N210" i="9"/>
  <c r="AK210" i="9"/>
  <c r="AL210" i="9"/>
  <c r="AM210" i="9"/>
  <c r="AN210" i="9"/>
  <c r="AQ210" i="9"/>
  <c r="AR210" i="9"/>
  <c r="AS210" i="9"/>
  <c r="AT210" i="9"/>
  <c r="AU210" i="9"/>
  <c r="AV210" i="9"/>
  <c r="AY210" i="9"/>
  <c r="AZ210" i="9"/>
  <c r="BA210" i="9"/>
  <c r="BB210" i="9"/>
  <c r="BC210" i="9"/>
  <c r="AP210" i="9" s="1"/>
  <c r="BD210" i="9"/>
  <c r="AO210" i="9" s="1"/>
  <c r="BE210" i="9"/>
  <c r="BF210" i="9"/>
  <c r="BG210" i="9"/>
  <c r="BH210" i="9"/>
  <c r="BI210" i="9"/>
  <c r="BJ210" i="9"/>
  <c r="N211" i="9"/>
  <c r="AK211" i="9"/>
  <c r="AL211" i="9"/>
  <c r="AM211" i="9"/>
  <c r="AN211" i="9"/>
  <c r="AQ211" i="9"/>
  <c r="AR211" i="9"/>
  <c r="AS211" i="9"/>
  <c r="AT211" i="9"/>
  <c r="AU211" i="9"/>
  <c r="AV211" i="9"/>
  <c r="AY211" i="9"/>
  <c r="AZ211" i="9"/>
  <c r="BA211" i="9"/>
  <c r="BB211" i="9"/>
  <c r="BC211" i="9"/>
  <c r="AP211" i="9" s="1"/>
  <c r="BD211" i="9"/>
  <c r="AO211" i="9" s="1"/>
  <c r="BE211" i="9"/>
  <c r="BF211" i="9"/>
  <c r="BG211" i="9"/>
  <c r="BH211" i="9"/>
  <c r="BI211" i="9"/>
  <c r="BJ211" i="9"/>
  <c r="N212" i="9"/>
  <c r="AK212" i="9"/>
  <c r="AL212" i="9"/>
  <c r="AM212" i="9"/>
  <c r="AN212" i="9"/>
  <c r="AQ212" i="9"/>
  <c r="AR212" i="9"/>
  <c r="AS212" i="9"/>
  <c r="AT212" i="9"/>
  <c r="AU212" i="9"/>
  <c r="AV212" i="9"/>
  <c r="AY212" i="9"/>
  <c r="AZ212" i="9"/>
  <c r="BA212" i="9"/>
  <c r="BB212" i="9"/>
  <c r="BC212" i="9"/>
  <c r="AP212" i="9" s="1"/>
  <c r="BD212" i="9"/>
  <c r="AO212" i="9" s="1"/>
  <c r="AW212" i="9" s="1"/>
  <c r="BE212" i="9"/>
  <c r="BF212" i="9"/>
  <c r="BG212" i="9"/>
  <c r="BH212" i="9"/>
  <c r="BI212" i="9"/>
  <c r="BJ212" i="9"/>
  <c r="N213" i="9"/>
  <c r="AK213" i="9"/>
  <c r="AL213" i="9"/>
  <c r="AM213" i="9"/>
  <c r="AN213" i="9"/>
  <c r="AQ213" i="9"/>
  <c r="AR213" i="9"/>
  <c r="AS213" i="9"/>
  <c r="AT213" i="9"/>
  <c r="AU213" i="9"/>
  <c r="AV213" i="9"/>
  <c r="AY213" i="9"/>
  <c r="AZ213" i="9"/>
  <c r="BA213" i="9"/>
  <c r="BB213" i="9"/>
  <c r="BC213" i="9"/>
  <c r="BD213" i="9"/>
  <c r="AO213" i="9" s="1"/>
  <c r="BE213" i="9"/>
  <c r="BF213" i="9"/>
  <c r="BG213" i="9"/>
  <c r="BH213" i="9"/>
  <c r="BI213" i="9"/>
  <c r="BJ213" i="9"/>
  <c r="N214" i="9"/>
  <c r="AK214" i="9"/>
  <c r="AL214" i="9"/>
  <c r="AM214" i="9"/>
  <c r="AN214" i="9"/>
  <c r="AQ214" i="9"/>
  <c r="AR214" i="9"/>
  <c r="AS214" i="9"/>
  <c r="AT214" i="9"/>
  <c r="AU214" i="9"/>
  <c r="AV214" i="9"/>
  <c r="AY214" i="9"/>
  <c r="AZ214" i="9"/>
  <c r="BA214" i="9"/>
  <c r="BB214" i="9"/>
  <c r="BC214" i="9"/>
  <c r="BD214" i="9"/>
  <c r="AO214" i="9" s="1"/>
  <c r="BE214" i="9"/>
  <c r="BF214" i="9"/>
  <c r="BG214" i="9"/>
  <c r="BH214" i="9"/>
  <c r="BI214" i="9"/>
  <c r="BJ214" i="9"/>
  <c r="N215" i="9"/>
  <c r="AK215" i="9"/>
  <c r="AL215" i="9"/>
  <c r="AM215" i="9"/>
  <c r="AN215" i="9"/>
  <c r="AQ215" i="9"/>
  <c r="AR215" i="9"/>
  <c r="AS215" i="9"/>
  <c r="AT215" i="9"/>
  <c r="AU215" i="9"/>
  <c r="AV215" i="9"/>
  <c r="AY215" i="9"/>
  <c r="AZ215" i="9"/>
  <c r="BA215" i="9"/>
  <c r="BB215" i="9"/>
  <c r="BC215" i="9"/>
  <c r="AP215" i="9" s="1"/>
  <c r="BD215" i="9"/>
  <c r="BE215" i="9"/>
  <c r="BF215" i="9"/>
  <c r="BG215" i="9"/>
  <c r="BH215" i="9"/>
  <c r="BI215" i="9"/>
  <c r="BJ215" i="9"/>
  <c r="N216" i="9"/>
  <c r="AK216" i="9"/>
  <c r="AL216" i="9"/>
  <c r="AM216" i="9"/>
  <c r="AN216" i="9"/>
  <c r="AQ216" i="9"/>
  <c r="AR216" i="9"/>
  <c r="AS216" i="9"/>
  <c r="AT216" i="9"/>
  <c r="AU216" i="9"/>
  <c r="AV216" i="9"/>
  <c r="AY216" i="9"/>
  <c r="AZ216" i="9"/>
  <c r="BA216" i="9"/>
  <c r="BB216" i="9"/>
  <c r="BC216" i="9"/>
  <c r="AP216" i="9" s="1"/>
  <c r="BD216" i="9"/>
  <c r="AO216" i="9" s="1"/>
  <c r="BE216" i="9"/>
  <c r="BF216" i="9"/>
  <c r="BG216" i="9"/>
  <c r="BH216" i="9"/>
  <c r="BI216" i="9"/>
  <c r="BJ216" i="9"/>
  <c r="N217" i="9"/>
  <c r="AK217" i="9"/>
  <c r="AL217" i="9"/>
  <c r="AM217" i="9"/>
  <c r="AN217" i="9"/>
  <c r="AQ217" i="9"/>
  <c r="AR217" i="9"/>
  <c r="AS217" i="9"/>
  <c r="AT217" i="9"/>
  <c r="AU217" i="9"/>
  <c r="AV217" i="9"/>
  <c r="AY217" i="9"/>
  <c r="AZ217" i="9"/>
  <c r="BA217" i="9"/>
  <c r="BB217" i="9"/>
  <c r="BC217" i="9"/>
  <c r="BD217" i="9"/>
  <c r="AO217" i="9" s="1"/>
  <c r="BE217" i="9"/>
  <c r="BF217" i="9"/>
  <c r="BG217" i="9"/>
  <c r="BH217" i="9"/>
  <c r="BI217" i="9"/>
  <c r="BJ217" i="9"/>
  <c r="N218" i="9"/>
  <c r="AK218" i="9"/>
  <c r="AL218" i="9"/>
  <c r="AM218" i="9"/>
  <c r="AN218" i="9"/>
  <c r="AQ218" i="9"/>
  <c r="AR218" i="9"/>
  <c r="AS218" i="9"/>
  <c r="AT218" i="9"/>
  <c r="AU218" i="9"/>
  <c r="AV218" i="9"/>
  <c r="AY218" i="9"/>
  <c r="AZ218" i="9"/>
  <c r="BA218" i="9"/>
  <c r="BB218" i="9"/>
  <c r="BC218" i="9"/>
  <c r="BD218" i="9"/>
  <c r="BE218" i="9"/>
  <c r="BF218" i="9"/>
  <c r="BG218" i="9"/>
  <c r="BH218" i="9"/>
  <c r="BI218" i="9"/>
  <c r="BJ218" i="9"/>
  <c r="N219" i="9"/>
  <c r="AK219" i="9"/>
  <c r="AL219" i="9"/>
  <c r="AM219" i="9"/>
  <c r="AN219" i="9"/>
  <c r="AQ219" i="9"/>
  <c r="AR219" i="9"/>
  <c r="AS219" i="9"/>
  <c r="AT219" i="9"/>
  <c r="AU219" i="9"/>
  <c r="AV219" i="9"/>
  <c r="AY219" i="9"/>
  <c r="AZ219" i="9"/>
  <c r="BA219" i="9"/>
  <c r="BB219" i="9"/>
  <c r="BC219" i="9"/>
  <c r="AP219" i="9" s="1"/>
  <c r="BD219" i="9"/>
  <c r="AO219" i="9" s="1"/>
  <c r="BE219" i="9"/>
  <c r="BF219" i="9"/>
  <c r="BG219" i="9"/>
  <c r="BH219" i="9"/>
  <c r="BI219" i="9"/>
  <c r="BJ219" i="9"/>
  <c r="N220" i="9"/>
  <c r="AK220" i="9"/>
  <c r="AL220" i="9"/>
  <c r="AM220" i="9"/>
  <c r="AN220" i="9"/>
  <c r="AQ220" i="9"/>
  <c r="AR220" i="9"/>
  <c r="AS220" i="9"/>
  <c r="AT220" i="9"/>
  <c r="AU220" i="9"/>
  <c r="AV220" i="9"/>
  <c r="AY220" i="9"/>
  <c r="AZ220" i="9"/>
  <c r="BA220" i="9"/>
  <c r="BB220" i="9"/>
  <c r="BC220" i="9"/>
  <c r="AP220" i="9" s="1"/>
  <c r="BD220" i="9"/>
  <c r="AO220" i="9" s="1"/>
  <c r="BE220" i="9"/>
  <c r="BF220" i="9"/>
  <c r="BG220" i="9"/>
  <c r="BH220" i="9"/>
  <c r="BI220" i="9"/>
  <c r="BJ220" i="9"/>
  <c r="N221" i="9"/>
  <c r="AK221" i="9"/>
  <c r="AL221" i="9"/>
  <c r="AM221" i="9"/>
  <c r="AN221" i="9"/>
  <c r="AQ221" i="9"/>
  <c r="AR221" i="9"/>
  <c r="AS221" i="9"/>
  <c r="AT221" i="9"/>
  <c r="AU221" i="9"/>
  <c r="AV221" i="9"/>
  <c r="AY221" i="9"/>
  <c r="AZ221" i="9"/>
  <c r="BA221" i="9"/>
  <c r="BB221" i="9"/>
  <c r="BC221" i="9"/>
  <c r="BD221" i="9"/>
  <c r="AO221" i="9" s="1"/>
  <c r="BE221" i="9"/>
  <c r="BF221" i="9"/>
  <c r="BG221" i="9"/>
  <c r="BH221" i="9"/>
  <c r="BI221" i="9"/>
  <c r="BJ221" i="9"/>
  <c r="N222" i="9"/>
  <c r="AK222" i="9"/>
  <c r="AL222" i="9"/>
  <c r="AM222" i="9"/>
  <c r="AN222" i="9"/>
  <c r="AQ222" i="9"/>
  <c r="AR222" i="9"/>
  <c r="AS222" i="9"/>
  <c r="AT222" i="9"/>
  <c r="AU222" i="9"/>
  <c r="AV222" i="9"/>
  <c r="AY222" i="9"/>
  <c r="AZ222" i="9"/>
  <c r="BA222" i="9"/>
  <c r="BB222" i="9"/>
  <c r="BC222" i="9"/>
  <c r="AP222" i="9" s="1"/>
  <c r="BD222" i="9"/>
  <c r="BE222" i="9"/>
  <c r="BF222" i="9"/>
  <c r="BG222" i="9"/>
  <c r="BH222" i="9"/>
  <c r="BI222" i="9"/>
  <c r="BJ222" i="9"/>
  <c r="N223" i="9"/>
  <c r="AK223" i="9"/>
  <c r="AL223" i="9"/>
  <c r="AM223" i="9"/>
  <c r="AN223" i="9"/>
  <c r="AQ223" i="9"/>
  <c r="AR223" i="9"/>
  <c r="AS223" i="9"/>
  <c r="AT223" i="9"/>
  <c r="AU223" i="9"/>
  <c r="AV223" i="9"/>
  <c r="AY223" i="9"/>
  <c r="AZ223" i="9"/>
  <c r="BA223" i="9"/>
  <c r="BB223" i="9"/>
  <c r="BC223" i="9"/>
  <c r="AP223" i="9" s="1"/>
  <c r="BD223" i="9"/>
  <c r="AO223" i="9" s="1"/>
  <c r="BE223" i="9"/>
  <c r="BF223" i="9"/>
  <c r="BG223" i="9"/>
  <c r="BH223" i="9"/>
  <c r="BI223" i="9"/>
  <c r="BJ223" i="9"/>
  <c r="N224" i="9"/>
  <c r="AK224" i="9"/>
  <c r="AL224" i="9"/>
  <c r="AM224" i="9"/>
  <c r="AN224" i="9"/>
  <c r="AQ224" i="9"/>
  <c r="AR224" i="9"/>
  <c r="AS224" i="9"/>
  <c r="AT224" i="9"/>
  <c r="AU224" i="9"/>
  <c r="AV224" i="9"/>
  <c r="AY224" i="9"/>
  <c r="AZ224" i="9"/>
  <c r="BA224" i="9"/>
  <c r="BB224" i="9"/>
  <c r="BC224" i="9"/>
  <c r="AP224" i="9" s="1"/>
  <c r="BD224" i="9"/>
  <c r="BE224" i="9"/>
  <c r="BF224" i="9"/>
  <c r="BG224" i="9"/>
  <c r="BH224" i="9"/>
  <c r="BI224" i="9"/>
  <c r="BJ224" i="9"/>
  <c r="N225" i="9"/>
  <c r="AK225" i="9"/>
  <c r="AL225" i="9"/>
  <c r="AM225" i="9"/>
  <c r="AN225" i="9"/>
  <c r="AQ225" i="9"/>
  <c r="AR225" i="9"/>
  <c r="AS225" i="9"/>
  <c r="AT225" i="9"/>
  <c r="AU225" i="9"/>
  <c r="AV225" i="9"/>
  <c r="AY225" i="9"/>
  <c r="AZ225" i="9"/>
  <c r="BA225" i="9"/>
  <c r="BB225" i="9"/>
  <c r="BC225" i="9"/>
  <c r="AP225" i="9" s="1"/>
  <c r="BD225" i="9"/>
  <c r="AO225" i="9" s="1"/>
  <c r="BE225" i="9"/>
  <c r="BF225" i="9"/>
  <c r="BG225" i="9"/>
  <c r="BH225" i="9"/>
  <c r="BI225" i="9"/>
  <c r="BJ225" i="9"/>
  <c r="N226" i="9"/>
  <c r="AK226" i="9"/>
  <c r="AL226" i="9"/>
  <c r="AM226" i="9"/>
  <c r="AN226" i="9"/>
  <c r="AQ226" i="9"/>
  <c r="AR226" i="9"/>
  <c r="AS226" i="9"/>
  <c r="AT226" i="9"/>
  <c r="AU226" i="9"/>
  <c r="AV226" i="9"/>
  <c r="AY226" i="9"/>
  <c r="AZ226" i="9"/>
  <c r="BA226" i="9"/>
  <c r="BB226" i="9"/>
  <c r="BC226" i="9"/>
  <c r="AP226" i="9" s="1"/>
  <c r="BD226" i="9"/>
  <c r="AO226" i="9" s="1"/>
  <c r="BE226" i="9"/>
  <c r="BF226" i="9"/>
  <c r="BG226" i="9"/>
  <c r="BH226" i="9"/>
  <c r="BI226" i="9"/>
  <c r="BJ226" i="9"/>
  <c r="N227" i="9"/>
  <c r="AK227" i="9"/>
  <c r="AL227" i="9"/>
  <c r="AM227" i="9"/>
  <c r="AN227" i="9"/>
  <c r="AQ227" i="9"/>
  <c r="AR227" i="9"/>
  <c r="AS227" i="9"/>
  <c r="AT227" i="9"/>
  <c r="AU227" i="9"/>
  <c r="AV227" i="9"/>
  <c r="AY227" i="9"/>
  <c r="AZ227" i="9"/>
  <c r="BA227" i="9"/>
  <c r="BB227" i="9"/>
  <c r="BC227" i="9"/>
  <c r="BD227" i="9"/>
  <c r="AO227" i="9" s="1"/>
  <c r="BE227" i="9"/>
  <c r="BF227" i="9"/>
  <c r="BG227" i="9"/>
  <c r="BH227" i="9"/>
  <c r="BI227" i="9"/>
  <c r="BJ227" i="9"/>
  <c r="N228" i="9"/>
  <c r="AK228" i="9"/>
  <c r="AL228" i="9"/>
  <c r="AM228" i="9"/>
  <c r="AN228" i="9"/>
  <c r="AQ228" i="9"/>
  <c r="AR228" i="9"/>
  <c r="AS228" i="9"/>
  <c r="AT228" i="9"/>
  <c r="AU228" i="9"/>
  <c r="AV228" i="9"/>
  <c r="AY228" i="9"/>
  <c r="AZ228" i="9"/>
  <c r="BA228" i="9"/>
  <c r="BB228" i="9"/>
  <c r="BC228" i="9"/>
  <c r="AP228" i="9" s="1"/>
  <c r="BD228" i="9"/>
  <c r="AO228" i="9" s="1"/>
  <c r="BE228" i="9"/>
  <c r="BF228" i="9"/>
  <c r="BG228" i="9"/>
  <c r="BH228" i="9"/>
  <c r="BI228" i="9"/>
  <c r="BJ228" i="9"/>
  <c r="N229" i="9"/>
  <c r="AK229" i="9"/>
  <c r="AL229" i="9"/>
  <c r="AM229" i="9"/>
  <c r="AN229" i="9"/>
  <c r="AQ229" i="9"/>
  <c r="AR229" i="9"/>
  <c r="AS229" i="9"/>
  <c r="AT229" i="9"/>
  <c r="AU229" i="9"/>
  <c r="AV229" i="9"/>
  <c r="AY229" i="9"/>
  <c r="AZ229" i="9"/>
  <c r="BA229" i="9"/>
  <c r="BB229" i="9"/>
  <c r="BC229" i="9"/>
  <c r="BD229" i="9"/>
  <c r="AO229" i="9" s="1"/>
  <c r="BE229" i="9"/>
  <c r="BF229" i="9"/>
  <c r="BG229" i="9"/>
  <c r="BH229" i="9"/>
  <c r="BI229" i="9"/>
  <c r="BJ229" i="9"/>
  <c r="N230" i="9"/>
  <c r="AK230" i="9"/>
  <c r="AL230" i="9"/>
  <c r="AM230" i="9"/>
  <c r="AN230" i="9"/>
  <c r="AQ230" i="9"/>
  <c r="AR230" i="9"/>
  <c r="AS230" i="9"/>
  <c r="AT230" i="9"/>
  <c r="AU230" i="9"/>
  <c r="AV230" i="9"/>
  <c r="AY230" i="9"/>
  <c r="AZ230" i="9"/>
  <c r="BA230" i="9"/>
  <c r="BB230" i="9"/>
  <c r="BC230" i="9"/>
  <c r="AP230" i="9" s="1"/>
  <c r="BD230" i="9"/>
  <c r="AO230" i="9" s="1"/>
  <c r="BE230" i="9"/>
  <c r="BF230" i="9"/>
  <c r="BG230" i="9"/>
  <c r="BH230" i="9"/>
  <c r="BI230" i="9"/>
  <c r="BJ230" i="9"/>
  <c r="N231" i="9"/>
  <c r="AK231" i="9"/>
  <c r="AL231" i="9"/>
  <c r="AM231" i="9"/>
  <c r="AN231" i="9"/>
  <c r="AQ231" i="9"/>
  <c r="AR231" i="9"/>
  <c r="AS231" i="9"/>
  <c r="AT231" i="9"/>
  <c r="AU231" i="9"/>
  <c r="AV231" i="9"/>
  <c r="AY231" i="9"/>
  <c r="AZ231" i="9"/>
  <c r="BA231" i="9"/>
  <c r="BB231" i="9"/>
  <c r="BC231" i="9"/>
  <c r="BD231" i="9"/>
  <c r="AO231" i="9" s="1"/>
  <c r="BE231" i="9"/>
  <c r="BF231" i="9"/>
  <c r="BG231" i="9"/>
  <c r="BH231" i="9"/>
  <c r="BI231" i="9"/>
  <c r="BJ231" i="9"/>
  <c r="N232" i="9"/>
  <c r="AK232" i="9"/>
  <c r="AL232" i="9"/>
  <c r="AM232" i="9"/>
  <c r="AN232" i="9"/>
  <c r="AQ232" i="9"/>
  <c r="AR232" i="9"/>
  <c r="AS232" i="9"/>
  <c r="AT232" i="9"/>
  <c r="AU232" i="9"/>
  <c r="AV232" i="9"/>
  <c r="AY232" i="9"/>
  <c r="AZ232" i="9"/>
  <c r="BA232" i="9"/>
  <c r="BB232" i="9"/>
  <c r="BC232" i="9"/>
  <c r="AP232" i="9" s="1"/>
  <c r="BD232" i="9"/>
  <c r="AO232" i="9" s="1"/>
  <c r="BE232" i="9"/>
  <c r="BF232" i="9"/>
  <c r="BG232" i="9"/>
  <c r="BH232" i="9"/>
  <c r="BI232" i="9"/>
  <c r="BJ232" i="9"/>
  <c r="N233" i="9"/>
  <c r="AK233" i="9"/>
  <c r="AL233" i="9"/>
  <c r="AM233" i="9"/>
  <c r="AN233" i="9"/>
  <c r="AQ233" i="9"/>
  <c r="AR233" i="9"/>
  <c r="AS233" i="9"/>
  <c r="AT233" i="9"/>
  <c r="AU233" i="9"/>
  <c r="AV233" i="9"/>
  <c r="AY233" i="9"/>
  <c r="AZ233" i="9"/>
  <c r="BA233" i="9"/>
  <c r="BB233" i="9"/>
  <c r="BC233" i="9"/>
  <c r="AP233" i="9" s="1"/>
  <c r="BD233" i="9"/>
  <c r="AO233" i="9" s="1"/>
  <c r="BE233" i="9"/>
  <c r="BF233" i="9"/>
  <c r="BG233" i="9"/>
  <c r="BH233" i="9"/>
  <c r="BI233" i="9"/>
  <c r="BJ233" i="9"/>
  <c r="N234" i="9"/>
  <c r="AK234" i="9"/>
  <c r="AL234" i="9"/>
  <c r="AM234" i="9"/>
  <c r="AN234" i="9"/>
  <c r="AQ234" i="9"/>
  <c r="AR234" i="9"/>
  <c r="AS234" i="9"/>
  <c r="AT234" i="9"/>
  <c r="AU234" i="9"/>
  <c r="AV234" i="9"/>
  <c r="AY234" i="9"/>
  <c r="AZ234" i="9"/>
  <c r="BA234" i="9"/>
  <c r="BB234" i="9"/>
  <c r="BC234" i="9"/>
  <c r="AP234" i="9" s="1"/>
  <c r="BD234" i="9"/>
  <c r="AO234" i="9" s="1"/>
  <c r="BE234" i="9"/>
  <c r="BF234" i="9"/>
  <c r="BG234" i="9"/>
  <c r="BH234" i="9"/>
  <c r="BI234" i="9"/>
  <c r="BJ234" i="9"/>
  <c r="N235" i="9"/>
  <c r="AK235" i="9"/>
  <c r="AL235" i="9"/>
  <c r="AM235" i="9"/>
  <c r="AN235" i="9"/>
  <c r="AQ235" i="9"/>
  <c r="AR235" i="9"/>
  <c r="AS235" i="9"/>
  <c r="AT235" i="9"/>
  <c r="AU235" i="9"/>
  <c r="AV235" i="9"/>
  <c r="AY235" i="9"/>
  <c r="AZ235" i="9"/>
  <c r="BA235" i="9"/>
  <c r="BB235" i="9"/>
  <c r="BC235" i="9"/>
  <c r="AP235" i="9" s="1"/>
  <c r="BD235" i="9"/>
  <c r="AO235" i="9" s="1"/>
  <c r="BE235" i="9"/>
  <c r="BF235" i="9"/>
  <c r="BG235" i="9"/>
  <c r="BH235" i="9"/>
  <c r="BI235" i="9"/>
  <c r="BJ235" i="9"/>
  <c r="N236" i="9"/>
  <c r="AK236" i="9"/>
  <c r="AL236" i="9"/>
  <c r="AM236" i="9"/>
  <c r="AN236" i="9"/>
  <c r="AQ236" i="9"/>
  <c r="AR236" i="9"/>
  <c r="AS236" i="9"/>
  <c r="AT236" i="9"/>
  <c r="AU236" i="9"/>
  <c r="AV236" i="9"/>
  <c r="AY236" i="9"/>
  <c r="AZ236" i="9"/>
  <c r="BA236" i="9"/>
  <c r="BB236" i="9"/>
  <c r="BC236" i="9"/>
  <c r="AP236" i="9" s="1"/>
  <c r="BD236" i="9"/>
  <c r="AO236" i="9" s="1"/>
  <c r="BE236" i="9"/>
  <c r="BF236" i="9"/>
  <c r="BG236" i="9"/>
  <c r="BH236" i="9"/>
  <c r="BI236" i="9"/>
  <c r="BJ236" i="9"/>
  <c r="N237" i="9"/>
  <c r="AK237" i="9"/>
  <c r="AL237" i="9"/>
  <c r="AM237" i="9"/>
  <c r="AN237" i="9"/>
  <c r="AQ237" i="9"/>
  <c r="AR237" i="9"/>
  <c r="AS237" i="9"/>
  <c r="AT237" i="9"/>
  <c r="AU237" i="9"/>
  <c r="AV237" i="9"/>
  <c r="AY237" i="9"/>
  <c r="AZ237" i="9"/>
  <c r="BA237" i="9"/>
  <c r="BB237" i="9"/>
  <c r="BC237" i="9"/>
  <c r="AP237" i="9" s="1"/>
  <c r="BD237" i="9"/>
  <c r="AO237" i="9" s="1"/>
  <c r="BE237" i="9"/>
  <c r="BF237" i="9"/>
  <c r="BG237" i="9"/>
  <c r="BH237" i="9"/>
  <c r="BI237" i="9"/>
  <c r="BJ237" i="9"/>
  <c r="N238" i="9"/>
  <c r="AK238" i="9"/>
  <c r="AL238" i="9"/>
  <c r="AM238" i="9"/>
  <c r="AN238" i="9"/>
  <c r="AQ238" i="9"/>
  <c r="AR238" i="9"/>
  <c r="AS238" i="9"/>
  <c r="AT238" i="9"/>
  <c r="AU238" i="9"/>
  <c r="AV238" i="9"/>
  <c r="AY238" i="9"/>
  <c r="AZ238" i="9"/>
  <c r="BA238" i="9"/>
  <c r="BB238" i="9"/>
  <c r="BC238" i="9"/>
  <c r="AP238" i="9" s="1"/>
  <c r="BD238" i="9"/>
  <c r="AO238" i="9" s="1"/>
  <c r="BE238" i="9"/>
  <c r="BF238" i="9"/>
  <c r="BG238" i="9"/>
  <c r="BH238" i="9"/>
  <c r="BI238" i="9"/>
  <c r="BJ238" i="9"/>
  <c r="N239" i="9"/>
  <c r="AK239" i="9"/>
  <c r="AL239" i="9"/>
  <c r="AM239" i="9"/>
  <c r="AN239" i="9"/>
  <c r="AQ239" i="9"/>
  <c r="AR239" i="9"/>
  <c r="AS239" i="9"/>
  <c r="AT239" i="9"/>
  <c r="AU239" i="9"/>
  <c r="AV239" i="9"/>
  <c r="AY239" i="9"/>
  <c r="AZ239" i="9"/>
  <c r="BA239" i="9"/>
  <c r="BB239" i="9"/>
  <c r="BC239" i="9"/>
  <c r="AP239" i="9" s="1"/>
  <c r="BD239" i="9"/>
  <c r="AO239" i="9" s="1"/>
  <c r="BE239" i="9"/>
  <c r="BF239" i="9"/>
  <c r="BG239" i="9"/>
  <c r="BH239" i="9"/>
  <c r="BI239" i="9"/>
  <c r="BJ239" i="9"/>
  <c r="N240" i="9"/>
  <c r="AK240" i="9"/>
  <c r="AL240" i="9"/>
  <c r="AM240" i="9"/>
  <c r="AN240" i="9"/>
  <c r="AQ240" i="9"/>
  <c r="AR240" i="9"/>
  <c r="AS240" i="9"/>
  <c r="AT240" i="9"/>
  <c r="AU240" i="9"/>
  <c r="AV240" i="9"/>
  <c r="AY240" i="9"/>
  <c r="AZ240" i="9"/>
  <c r="BA240" i="9"/>
  <c r="BB240" i="9"/>
  <c r="BC240" i="9"/>
  <c r="AP240" i="9" s="1"/>
  <c r="BD240" i="9"/>
  <c r="AO240" i="9" s="1"/>
  <c r="BE240" i="9"/>
  <c r="BF240" i="9"/>
  <c r="BG240" i="9"/>
  <c r="BH240" i="9"/>
  <c r="BI240" i="9"/>
  <c r="BJ240" i="9"/>
  <c r="N241" i="9"/>
  <c r="AK241" i="9"/>
  <c r="AL241" i="9"/>
  <c r="AM241" i="9"/>
  <c r="AN241" i="9"/>
  <c r="AQ241" i="9"/>
  <c r="AR241" i="9"/>
  <c r="AS241" i="9"/>
  <c r="AT241" i="9"/>
  <c r="AU241" i="9"/>
  <c r="AV241" i="9"/>
  <c r="AY241" i="9"/>
  <c r="AZ241" i="9"/>
  <c r="BA241" i="9"/>
  <c r="BB241" i="9"/>
  <c r="BC241" i="9"/>
  <c r="AP241" i="9" s="1"/>
  <c r="BD241" i="9"/>
  <c r="AO241" i="9" s="1"/>
  <c r="BE241" i="9"/>
  <c r="BF241" i="9"/>
  <c r="BG241" i="9"/>
  <c r="BH241" i="9"/>
  <c r="BI241" i="9"/>
  <c r="BJ241" i="9"/>
  <c r="N242" i="9"/>
  <c r="AK242" i="9"/>
  <c r="AL242" i="9"/>
  <c r="AM242" i="9"/>
  <c r="AN242" i="9"/>
  <c r="AQ242" i="9"/>
  <c r="AR242" i="9"/>
  <c r="AS242" i="9"/>
  <c r="AT242" i="9"/>
  <c r="AU242" i="9"/>
  <c r="AV242" i="9"/>
  <c r="AY242" i="9"/>
  <c r="AZ242" i="9"/>
  <c r="BA242" i="9"/>
  <c r="BB242" i="9"/>
  <c r="BC242" i="9"/>
  <c r="BD242" i="9"/>
  <c r="BE242" i="9"/>
  <c r="BF242" i="9"/>
  <c r="BG242" i="9"/>
  <c r="BH242" i="9"/>
  <c r="BI242" i="9"/>
  <c r="BJ242" i="9"/>
  <c r="N243" i="9"/>
  <c r="AK243" i="9"/>
  <c r="AL243" i="9"/>
  <c r="AM243" i="9"/>
  <c r="AN243" i="9"/>
  <c r="AQ243" i="9"/>
  <c r="AR243" i="9"/>
  <c r="AS243" i="9"/>
  <c r="AT243" i="9"/>
  <c r="AU243" i="9"/>
  <c r="AV243" i="9"/>
  <c r="AY243" i="9"/>
  <c r="AZ243" i="9"/>
  <c r="BA243" i="9"/>
  <c r="BB243" i="9"/>
  <c r="BC243" i="9"/>
  <c r="AP243" i="9" s="1"/>
  <c r="BD243" i="9"/>
  <c r="BE243" i="9"/>
  <c r="BF243" i="9"/>
  <c r="BG243" i="9"/>
  <c r="BH243" i="9"/>
  <c r="BI243" i="9"/>
  <c r="BJ243" i="9"/>
  <c r="N244" i="9"/>
  <c r="AK244" i="9"/>
  <c r="AL244" i="9"/>
  <c r="AM244" i="9"/>
  <c r="AN244" i="9"/>
  <c r="AQ244" i="9"/>
  <c r="AR244" i="9"/>
  <c r="AS244" i="9"/>
  <c r="AT244" i="9"/>
  <c r="AU244" i="9"/>
  <c r="AV244" i="9"/>
  <c r="AY244" i="9"/>
  <c r="AZ244" i="9"/>
  <c r="BA244" i="9"/>
  <c r="BB244" i="9"/>
  <c r="BC244" i="9"/>
  <c r="AP244" i="9" s="1"/>
  <c r="BD244" i="9"/>
  <c r="BE244" i="9"/>
  <c r="BF244" i="9"/>
  <c r="BG244" i="9"/>
  <c r="BH244" i="9"/>
  <c r="BI244" i="9"/>
  <c r="BJ244" i="9"/>
  <c r="N245" i="9"/>
  <c r="AK245" i="9"/>
  <c r="AL245" i="9"/>
  <c r="AM245" i="9"/>
  <c r="AN245" i="9"/>
  <c r="AQ245" i="9"/>
  <c r="AR245" i="9"/>
  <c r="AS245" i="9"/>
  <c r="AT245" i="9"/>
  <c r="AU245" i="9"/>
  <c r="AV245" i="9"/>
  <c r="AY245" i="9"/>
  <c r="AZ245" i="9"/>
  <c r="BA245" i="9"/>
  <c r="BB245" i="9"/>
  <c r="BC245" i="9"/>
  <c r="AP245" i="9" s="1"/>
  <c r="BD245" i="9"/>
  <c r="AO245" i="9" s="1"/>
  <c r="BE245" i="9"/>
  <c r="BF245" i="9"/>
  <c r="BG245" i="9"/>
  <c r="BH245" i="9"/>
  <c r="BI245" i="9"/>
  <c r="BJ245" i="9"/>
  <c r="N246" i="9"/>
  <c r="AK246" i="9"/>
  <c r="AL246" i="9"/>
  <c r="AM246" i="9"/>
  <c r="AN246" i="9"/>
  <c r="AQ246" i="9"/>
  <c r="AR246" i="9"/>
  <c r="AS246" i="9"/>
  <c r="AT246" i="9"/>
  <c r="AU246" i="9"/>
  <c r="AV246" i="9"/>
  <c r="AY246" i="9"/>
  <c r="AZ246" i="9"/>
  <c r="BA246" i="9"/>
  <c r="BB246" i="9"/>
  <c r="BC246" i="9"/>
  <c r="AP246" i="9" s="1"/>
  <c r="BD246" i="9"/>
  <c r="AO246" i="9" s="1"/>
  <c r="BE246" i="9"/>
  <c r="BF246" i="9"/>
  <c r="BG246" i="9"/>
  <c r="BH246" i="9"/>
  <c r="BI246" i="9"/>
  <c r="BJ246" i="9"/>
  <c r="N247" i="9"/>
  <c r="AK247" i="9"/>
  <c r="AL247" i="9"/>
  <c r="AM247" i="9"/>
  <c r="AN247" i="9"/>
  <c r="AQ247" i="9"/>
  <c r="AR247" i="9"/>
  <c r="AS247" i="9"/>
  <c r="AT247" i="9"/>
  <c r="AU247" i="9"/>
  <c r="AV247" i="9"/>
  <c r="AY247" i="9"/>
  <c r="AZ247" i="9"/>
  <c r="BA247" i="9"/>
  <c r="BB247" i="9"/>
  <c r="BC247" i="9"/>
  <c r="AP247" i="9" s="1"/>
  <c r="BD247" i="9"/>
  <c r="AO247" i="9" s="1"/>
  <c r="BE247" i="9"/>
  <c r="BF247" i="9"/>
  <c r="BG247" i="9"/>
  <c r="BH247" i="9"/>
  <c r="BI247" i="9"/>
  <c r="BJ247" i="9"/>
  <c r="N248" i="9"/>
  <c r="AK248" i="9"/>
  <c r="AL248" i="9"/>
  <c r="AM248" i="9"/>
  <c r="AN248" i="9"/>
  <c r="AQ248" i="9"/>
  <c r="AR248" i="9"/>
  <c r="AS248" i="9"/>
  <c r="AT248" i="9"/>
  <c r="AU248" i="9"/>
  <c r="AV248" i="9"/>
  <c r="AY248" i="9"/>
  <c r="AZ248" i="9"/>
  <c r="BA248" i="9"/>
  <c r="BB248" i="9"/>
  <c r="BC248" i="9"/>
  <c r="AP248" i="9" s="1"/>
  <c r="BD248" i="9"/>
  <c r="AO248" i="9" s="1"/>
  <c r="BE248" i="9"/>
  <c r="BF248" i="9"/>
  <c r="BG248" i="9"/>
  <c r="BH248" i="9"/>
  <c r="BI248" i="9"/>
  <c r="BJ248" i="9"/>
  <c r="N249" i="9"/>
  <c r="AK249" i="9"/>
  <c r="AL249" i="9"/>
  <c r="AM249" i="9"/>
  <c r="AN249" i="9"/>
  <c r="AQ249" i="9"/>
  <c r="AR249" i="9"/>
  <c r="AS249" i="9"/>
  <c r="AT249" i="9"/>
  <c r="AU249" i="9"/>
  <c r="AV249" i="9"/>
  <c r="AY249" i="9"/>
  <c r="AZ249" i="9"/>
  <c r="BA249" i="9"/>
  <c r="BB249" i="9"/>
  <c r="BC249" i="9"/>
  <c r="BD249" i="9"/>
  <c r="AO249" i="9" s="1"/>
  <c r="BE249" i="9"/>
  <c r="BF249" i="9"/>
  <c r="BG249" i="9"/>
  <c r="BH249" i="9"/>
  <c r="BI249" i="9"/>
  <c r="BJ249" i="9"/>
  <c r="N250" i="9"/>
  <c r="AK250" i="9"/>
  <c r="AL250" i="9"/>
  <c r="AM250" i="9"/>
  <c r="AN250" i="9"/>
  <c r="AQ250" i="9"/>
  <c r="AR250" i="9"/>
  <c r="AS250" i="9"/>
  <c r="AT250" i="9"/>
  <c r="AU250" i="9"/>
  <c r="AV250" i="9"/>
  <c r="AY250" i="9"/>
  <c r="AZ250" i="9"/>
  <c r="BA250" i="9"/>
  <c r="BB250" i="9"/>
  <c r="BC250" i="9"/>
  <c r="AP250" i="9" s="1"/>
  <c r="BD250" i="9"/>
  <c r="AO250" i="9" s="1"/>
  <c r="BE250" i="9"/>
  <c r="BF250" i="9"/>
  <c r="BG250" i="9"/>
  <c r="BH250" i="9"/>
  <c r="BI250" i="9"/>
  <c r="BJ250" i="9"/>
  <c r="N251" i="9"/>
  <c r="AK251" i="9"/>
  <c r="AL251" i="9"/>
  <c r="AM251" i="9"/>
  <c r="AN251" i="9"/>
  <c r="AQ251" i="9"/>
  <c r="AR251" i="9"/>
  <c r="AS251" i="9"/>
  <c r="AT251" i="9"/>
  <c r="AU251" i="9"/>
  <c r="AV251" i="9"/>
  <c r="AY251" i="9"/>
  <c r="AZ251" i="9"/>
  <c r="BA251" i="9"/>
  <c r="BB251" i="9"/>
  <c r="BC251" i="9"/>
  <c r="AP251" i="9" s="1"/>
  <c r="BD251" i="9"/>
  <c r="AO251" i="9" s="1"/>
  <c r="BE251" i="9"/>
  <c r="BF251" i="9"/>
  <c r="BG251" i="9"/>
  <c r="BH251" i="9"/>
  <c r="BI251" i="9"/>
  <c r="BJ251" i="9"/>
  <c r="N252" i="9"/>
  <c r="AK252" i="9"/>
  <c r="AL252" i="9"/>
  <c r="AM252" i="9"/>
  <c r="AN252" i="9"/>
  <c r="AQ252" i="9"/>
  <c r="AR252" i="9"/>
  <c r="AS252" i="9"/>
  <c r="AT252" i="9"/>
  <c r="AU252" i="9"/>
  <c r="AV252" i="9"/>
  <c r="AY252" i="9"/>
  <c r="AZ252" i="9"/>
  <c r="BA252" i="9"/>
  <c r="BB252" i="9"/>
  <c r="BC252" i="9"/>
  <c r="AP252" i="9" s="1"/>
  <c r="BD252" i="9"/>
  <c r="AO252" i="9" s="1"/>
  <c r="BE252" i="9"/>
  <c r="BF252" i="9"/>
  <c r="BG252" i="9"/>
  <c r="BH252" i="9"/>
  <c r="BI252" i="9"/>
  <c r="BJ252" i="9"/>
  <c r="N253" i="9"/>
  <c r="AK253" i="9"/>
  <c r="AL253" i="9"/>
  <c r="AM253" i="9"/>
  <c r="AN253" i="9"/>
  <c r="AQ253" i="9"/>
  <c r="AR253" i="9"/>
  <c r="AS253" i="9"/>
  <c r="AT253" i="9"/>
  <c r="AU253" i="9"/>
  <c r="AV253" i="9"/>
  <c r="AY253" i="9"/>
  <c r="AZ253" i="9"/>
  <c r="BA253" i="9"/>
  <c r="BB253" i="9"/>
  <c r="BC253" i="9"/>
  <c r="AP253" i="9" s="1"/>
  <c r="BD253" i="9"/>
  <c r="AO253" i="9" s="1"/>
  <c r="BE253" i="9"/>
  <c r="BF253" i="9"/>
  <c r="BG253" i="9"/>
  <c r="BH253" i="9"/>
  <c r="BI253" i="9"/>
  <c r="BJ253" i="9"/>
  <c r="N254" i="9"/>
  <c r="AK254" i="9"/>
  <c r="AL254" i="9"/>
  <c r="AM254" i="9"/>
  <c r="AN254" i="9"/>
  <c r="AQ254" i="9"/>
  <c r="AR254" i="9"/>
  <c r="AS254" i="9"/>
  <c r="AT254" i="9"/>
  <c r="AU254" i="9"/>
  <c r="AV254" i="9"/>
  <c r="AY254" i="9"/>
  <c r="AZ254" i="9"/>
  <c r="BA254" i="9"/>
  <c r="BB254" i="9"/>
  <c r="BC254" i="9"/>
  <c r="AP254" i="9" s="1"/>
  <c r="BD254" i="9"/>
  <c r="AO254" i="9" s="1"/>
  <c r="BE254" i="9"/>
  <c r="BF254" i="9"/>
  <c r="BG254" i="9"/>
  <c r="BH254" i="9"/>
  <c r="BI254" i="9"/>
  <c r="BJ254" i="9"/>
  <c r="N255" i="9"/>
  <c r="AK255" i="9"/>
  <c r="AL255" i="9"/>
  <c r="AM255" i="9"/>
  <c r="AN255" i="9"/>
  <c r="AQ255" i="9"/>
  <c r="AR255" i="9"/>
  <c r="AS255" i="9"/>
  <c r="AT255" i="9"/>
  <c r="AU255" i="9"/>
  <c r="AV255" i="9"/>
  <c r="AY255" i="9"/>
  <c r="AZ255" i="9"/>
  <c r="BA255" i="9"/>
  <c r="BB255" i="9"/>
  <c r="BC255" i="9"/>
  <c r="AP255" i="9" s="1"/>
  <c r="BD255" i="9"/>
  <c r="AO255" i="9" s="1"/>
  <c r="BE255" i="9"/>
  <c r="BF255" i="9"/>
  <c r="BG255" i="9"/>
  <c r="BH255" i="9"/>
  <c r="BI255" i="9"/>
  <c r="BJ255" i="9"/>
  <c r="N256" i="9"/>
  <c r="AK256" i="9"/>
  <c r="AL256" i="9"/>
  <c r="AM256" i="9"/>
  <c r="AN256" i="9"/>
  <c r="AQ256" i="9"/>
  <c r="AR256" i="9"/>
  <c r="AS256" i="9"/>
  <c r="AT256" i="9"/>
  <c r="AU256" i="9"/>
  <c r="AV256" i="9"/>
  <c r="AY256" i="9"/>
  <c r="AZ256" i="9"/>
  <c r="BA256" i="9"/>
  <c r="BB256" i="9"/>
  <c r="BC256" i="9"/>
  <c r="AP256" i="9" s="1"/>
  <c r="BD256" i="9"/>
  <c r="AO256" i="9" s="1"/>
  <c r="BE256" i="9"/>
  <c r="BF256" i="9"/>
  <c r="BG256" i="9"/>
  <c r="BH256" i="9"/>
  <c r="BI256" i="9"/>
  <c r="BJ256" i="9"/>
  <c r="N257" i="9"/>
  <c r="AK257" i="9"/>
  <c r="AL257" i="9"/>
  <c r="AM257" i="9"/>
  <c r="AN257" i="9"/>
  <c r="AQ257" i="9"/>
  <c r="AR257" i="9"/>
  <c r="AS257" i="9"/>
  <c r="AT257" i="9"/>
  <c r="AU257" i="9"/>
  <c r="AV257" i="9"/>
  <c r="AY257" i="9"/>
  <c r="AZ257" i="9"/>
  <c r="BA257" i="9"/>
  <c r="BB257" i="9"/>
  <c r="BC257" i="9"/>
  <c r="BD257" i="9"/>
  <c r="BE257" i="9"/>
  <c r="BF257" i="9"/>
  <c r="BG257" i="9"/>
  <c r="BH257" i="9"/>
  <c r="BI257" i="9"/>
  <c r="BJ257" i="9"/>
  <c r="N258" i="9"/>
  <c r="AK258" i="9"/>
  <c r="AL258" i="9"/>
  <c r="AM258" i="9"/>
  <c r="AN258" i="9"/>
  <c r="AQ258" i="9"/>
  <c r="AR258" i="9"/>
  <c r="AS258" i="9"/>
  <c r="AT258" i="9"/>
  <c r="AU258" i="9"/>
  <c r="AV258" i="9"/>
  <c r="AY258" i="9"/>
  <c r="AZ258" i="9"/>
  <c r="BA258" i="9"/>
  <c r="BB258" i="9"/>
  <c r="BC258" i="9"/>
  <c r="BD258" i="9"/>
  <c r="AO258" i="9" s="1"/>
  <c r="BE258" i="9"/>
  <c r="BF258" i="9"/>
  <c r="BG258" i="9"/>
  <c r="BH258" i="9"/>
  <c r="BI258" i="9"/>
  <c r="BJ258" i="9"/>
  <c r="N259" i="9"/>
  <c r="AK259" i="9"/>
  <c r="AL259" i="9"/>
  <c r="AM259" i="9"/>
  <c r="AN259" i="9"/>
  <c r="AQ259" i="9"/>
  <c r="AR259" i="9"/>
  <c r="AS259" i="9"/>
  <c r="AT259" i="9"/>
  <c r="AU259" i="9"/>
  <c r="AV259" i="9"/>
  <c r="AY259" i="9"/>
  <c r="AZ259" i="9"/>
  <c r="BA259" i="9"/>
  <c r="BB259" i="9"/>
  <c r="BC259" i="9"/>
  <c r="AP259" i="9" s="1"/>
  <c r="BD259" i="9"/>
  <c r="AO259" i="9" s="1"/>
  <c r="BE259" i="9"/>
  <c r="BF259" i="9"/>
  <c r="BG259" i="9"/>
  <c r="BH259" i="9"/>
  <c r="BI259" i="9"/>
  <c r="BJ259" i="9"/>
  <c r="N260" i="9"/>
  <c r="AK260" i="9"/>
  <c r="AL260" i="9"/>
  <c r="AM260" i="9"/>
  <c r="AN260" i="9"/>
  <c r="AQ260" i="9"/>
  <c r="AR260" i="9"/>
  <c r="AS260" i="9"/>
  <c r="AT260" i="9"/>
  <c r="AU260" i="9"/>
  <c r="AV260" i="9"/>
  <c r="AY260" i="9"/>
  <c r="AZ260" i="9"/>
  <c r="BA260" i="9"/>
  <c r="BB260" i="9"/>
  <c r="BC260" i="9"/>
  <c r="BD260" i="9"/>
  <c r="BE260" i="9"/>
  <c r="BF260" i="9"/>
  <c r="BG260" i="9"/>
  <c r="BH260" i="9"/>
  <c r="BI260" i="9"/>
  <c r="BJ260" i="9"/>
  <c r="N261" i="9"/>
  <c r="AK261" i="9"/>
  <c r="AL261" i="9"/>
  <c r="AM261" i="9"/>
  <c r="AN261" i="9"/>
  <c r="AQ261" i="9"/>
  <c r="AR261" i="9"/>
  <c r="AS261" i="9"/>
  <c r="AT261" i="9"/>
  <c r="AU261" i="9"/>
  <c r="AV261" i="9"/>
  <c r="AY261" i="9"/>
  <c r="AZ261" i="9"/>
  <c r="BA261" i="9"/>
  <c r="BB261" i="9"/>
  <c r="BC261" i="9"/>
  <c r="AP261" i="9" s="1"/>
  <c r="BD261" i="9"/>
  <c r="AO261" i="9" s="1"/>
  <c r="BE261" i="9"/>
  <c r="BF261" i="9"/>
  <c r="BG261" i="9"/>
  <c r="BH261" i="9"/>
  <c r="BI261" i="9"/>
  <c r="BJ261" i="9"/>
  <c r="D52" i="9"/>
  <c r="AL52" i="9" s="1"/>
  <c r="E52" i="9"/>
  <c r="AM52" i="9" s="1"/>
  <c r="F52" i="9"/>
  <c r="AN52" i="9" s="1"/>
  <c r="G52" i="9"/>
  <c r="BC52" i="9" s="1"/>
  <c r="AP52" i="9" s="1"/>
  <c r="H52" i="9"/>
  <c r="BE52" i="9" s="1"/>
  <c r="I52" i="9"/>
  <c r="BF52" i="9" s="1"/>
  <c r="J52" i="9"/>
  <c r="AS52" i="9" s="1"/>
  <c r="K52" i="9"/>
  <c r="AT52" i="9" s="1"/>
  <c r="L52" i="9"/>
  <c r="AU52" i="9" s="1"/>
  <c r="D53" i="9"/>
  <c r="AL53" i="9" s="1"/>
  <c r="E53" i="9"/>
  <c r="AM53" i="9" s="1"/>
  <c r="F53" i="9"/>
  <c r="AN53" i="9" s="1"/>
  <c r="G53" i="9"/>
  <c r="BD53" i="9" s="1"/>
  <c r="AO53" i="9" s="1"/>
  <c r="H53" i="9"/>
  <c r="BE53" i="9" s="1"/>
  <c r="I53" i="9"/>
  <c r="BF53" i="9" s="1"/>
  <c r="J53" i="9"/>
  <c r="BG53" i="9" s="1"/>
  <c r="K53" i="9"/>
  <c r="AT53" i="9" s="1"/>
  <c r="L53" i="9"/>
  <c r="AU53" i="9" s="1"/>
  <c r="C53" i="9"/>
  <c r="C52" i="9"/>
  <c r="M43" i="9"/>
  <c r="M44" i="9"/>
  <c r="D43" i="9"/>
  <c r="E43" i="9"/>
  <c r="F43" i="9"/>
  <c r="G43" i="9"/>
  <c r="H43" i="9"/>
  <c r="I43" i="9"/>
  <c r="J43" i="9"/>
  <c r="K43" i="9"/>
  <c r="L43" i="9"/>
  <c r="D44" i="9"/>
  <c r="E44" i="9"/>
  <c r="F44" i="9"/>
  <c r="G44" i="9"/>
  <c r="H44" i="9"/>
  <c r="I44" i="9"/>
  <c r="J44" i="9"/>
  <c r="K44" i="9"/>
  <c r="L44" i="9"/>
  <c r="C44" i="9"/>
  <c r="C43" i="9"/>
  <c r="D35" i="9"/>
  <c r="E35" i="9"/>
  <c r="F35" i="9"/>
  <c r="G35" i="9"/>
  <c r="H35" i="9"/>
  <c r="I35" i="9"/>
  <c r="J35" i="9"/>
  <c r="K35" i="9"/>
  <c r="L35" i="9"/>
  <c r="D36" i="9"/>
  <c r="E36" i="9"/>
  <c r="F36" i="9"/>
  <c r="G36" i="9"/>
  <c r="H36" i="9"/>
  <c r="I36" i="9"/>
  <c r="J36" i="9"/>
  <c r="K36" i="9"/>
  <c r="L36" i="9"/>
  <c r="C36" i="9"/>
  <c r="C35" i="9"/>
  <c r="D23" i="9"/>
  <c r="E23" i="9"/>
  <c r="F23" i="9"/>
  <c r="G23" i="9"/>
  <c r="H23" i="9"/>
  <c r="I23" i="9"/>
  <c r="J23" i="9"/>
  <c r="K23" i="9"/>
  <c r="L23" i="9"/>
  <c r="M23" i="9"/>
  <c r="D24" i="9"/>
  <c r="E24" i="9"/>
  <c r="F24" i="9"/>
  <c r="G24" i="9"/>
  <c r="H24" i="9"/>
  <c r="I24" i="9"/>
  <c r="J24" i="9"/>
  <c r="K24" i="9"/>
  <c r="L24" i="9"/>
  <c r="M24" i="9"/>
  <c r="C23" i="9"/>
  <c r="C24" i="9"/>
  <c r="AH121" i="12" l="1"/>
  <c r="AG151" i="12"/>
  <c r="AH123" i="12"/>
  <c r="AH256" i="12"/>
  <c r="AI205" i="12"/>
  <c r="AG226" i="12"/>
  <c r="AH264" i="12"/>
  <c r="AI257" i="10"/>
  <c r="AG256" i="10"/>
  <c r="AH293" i="10"/>
  <c r="AI270" i="12"/>
  <c r="BI52" i="9"/>
  <c r="AB271" i="9"/>
  <c r="AB111" i="10"/>
  <c r="AC204" i="10"/>
  <c r="V204" i="10"/>
  <c r="AC220" i="10"/>
  <c r="AB232" i="10"/>
  <c r="W191" i="10"/>
  <c r="AC232" i="10"/>
  <c r="X220" i="10"/>
  <c r="AF189" i="10"/>
  <c r="AG255" i="10"/>
  <c r="Z68" i="11"/>
  <c r="Y68" i="11" s="1"/>
  <c r="AH137" i="12"/>
  <c r="AG154" i="12"/>
  <c r="AH148" i="12"/>
  <c r="AG177" i="12"/>
  <c r="AG164" i="12"/>
  <c r="AG138" i="12"/>
  <c r="AI246" i="12"/>
  <c r="AI215" i="12"/>
  <c r="AG268" i="12"/>
  <c r="AG266" i="12"/>
  <c r="AH266" i="12"/>
  <c r="BH53" i="9"/>
  <c r="BB52" i="9"/>
  <c r="AW269" i="9"/>
  <c r="V289" i="9"/>
  <c r="Z180" i="10"/>
  <c r="Y180" i="10"/>
  <c r="W196" i="10"/>
  <c r="Y191" i="10"/>
  <c r="AA226" i="10"/>
  <c r="AA191" i="10"/>
  <c r="AB204" i="10"/>
  <c r="Z189" i="10"/>
  <c r="V232" i="10"/>
  <c r="U191" i="10"/>
  <c r="AB222" i="10"/>
  <c r="Z220" i="10"/>
  <c r="X287" i="9"/>
  <c r="AI272" i="10"/>
  <c r="AH257" i="10"/>
  <c r="AH242" i="10"/>
  <c r="W61" i="11"/>
  <c r="AH85" i="12"/>
  <c r="AI233" i="12"/>
  <c r="AG207" i="12"/>
  <c r="AG122" i="12"/>
  <c r="Z56" i="12"/>
  <c r="Y56" i="12" s="1"/>
  <c r="AI56" i="12" s="1"/>
  <c r="AH215" i="12"/>
  <c r="AI188" i="12"/>
  <c r="AH235" i="12"/>
  <c r="AG265" i="12"/>
  <c r="AI267" i="12"/>
  <c r="BA52" i="9"/>
  <c r="V275" i="9"/>
  <c r="Y263" i="9"/>
  <c r="W85" i="10"/>
  <c r="W220" i="10"/>
  <c r="AC191" i="10"/>
  <c r="Y220" i="10"/>
  <c r="Z232" i="10"/>
  <c r="AF220" i="10"/>
  <c r="AH298" i="10"/>
  <c r="AH282" i="10"/>
  <c r="AH233" i="12"/>
  <c r="AH186" i="12"/>
  <c r="AI257" i="12"/>
  <c r="AI158" i="12"/>
  <c r="AI137" i="12"/>
  <c r="AH205" i="12"/>
  <c r="AI256" i="12"/>
  <c r="AI183" i="12"/>
  <c r="AG246" i="12"/>
  <c r="AH271" i="12"/>
  <c r="AG269" i="12"/>
  <c r="AG264" i="12"/>
  <c r="AH268" i="12"/>
  <c r="AH271" i="11"/>
  <c r="AG277" i="11"/>
  <c r="AG102" i="12"/>
  <c r="Z55" i="12"/>
  <c r="AI101" i="12"/>
  <c r="AI93" i="12"/>
  <c r="AH92" i="12"/>
  <c r="U83" i="12"/>
  <c r="AB83" i="12"/>
  <c r="AG62" i="12"/>
  <c r="Z59" i="12"/>
  <c r="Y59" i="12" s="1"/>
  <c r="AI100" i="12"/>
  <c r="Z83" i="12"/>
  <c r="AI83" i="12" s="1"/>
  <c r="W83" i="12"/>
  <c r="AI103" i="12"/>
  <c r="AH101" i="12"/>
  <c r="AH86" i="12"/>
  <c r="AH114" i="12"/>
  <c r="AI104" i="12"/>
  <c r="X83" i="12"/>
  <c r="AF83" i="12"/>
  <c r="AC37" i="12"/>
  <c r="U37" i="12"/>
  <c r="AG234" i="11"/>
  <c r="AI272" i="11"/>
  <c r="W70" i="11"/>
  <c r="AG70" i="11" s="1"/>
  <c r="AI184" i="11"/>
  <c r="AI204" i="11"/>
  <c r="AH275" i="11"/>
  <c r="Z65" i="11"/>
  <c r="Y65" i="11" s="1"/>
  <c r="AF70" i="11"/>
  <c r="AC70" i="11"/>
  <c r="AH112" i="11"/>
  <c r="AI304" i="11"/>
  <c r="AH279" i="11"/>
  <c r="AI290" i="11"/>
  <c r="Z66" i="11"/>
  <c r="Y66" i="11" s="1"/>
  <c r="AH132" i="11"/>
  <c r="AI285" i="11"/>
  <c r="Y70" i="11"/>
  <c r="AH232" i="11"/>
  <c r="AH57" i="11"/>
  <c r="AH280" i="11"/>
  <c r="AI57" i="11"/>
  <c r="AE70" i="11"/>
  <c r="Z67" i="11"/>
  <c r="Y67" i="11" s="1"/>
  <c r="AI67" i="11" s="1"/>
  <c r="X70" i="11"/>
  <c r="Z64" i="11"/>
  <c r="Y64" i="11" s="1"/>
  <c r="AG279" i="11"/>
  <c r="AH292" i="11"/>
  <c r="AG290" i="11"/>
  <c r="AG292" i="11"/>
  <c r="AH259" i="11"/>
  <c r="AH277" i="11"/>
  <c r="AH234" i="11"/>
  <c r="AI277" i="11"/>
  <c r="AI279" i="11"/>
  <c r="AI299" i="11"/>
  <c r="AG295" i="11"/>
  <c r="AH220" i="11"/>
  <c r="AI275" i="11"/>
  <c r="AI273" i="11"/>
  <c r="AI288" i="11"/>
  <c r="AI206" i="11"/>
  <c r="AH219" i="11"/>
  <c r="AH272" i="11"/>
  <c r="AH290" i="11"/>
  <c r="AH273" i="11"/>
  <c r="AG284" i="11"/>
  <c r="AI293" i="11"/>
  <c r="AH270" i="11"/>
  <c r="AG285" i="11"/>
  <c r="AG299" i="11"/>
  <c r="AG271" i="11"/>
  <c r="AH194" i="11"/>
  <c r="AI229" i="11"/>
  <c r="AG302" i="11"/>
  <c r="AG304" i="11"/>
  <c r="AI278" i="11"/>
  <c r="AH216" i="11"/>
  <c r="AI251" i="11"/>
  <c r="AH294" i="11"/>
  <c r="AH278" i="11"/>
  <c r="AH287" i="11"/>
  <c r="AH227" i="11"/>
  <c r="AG275" i="11"/>
  <c r="AG291" i="11"/>
  <c r="AG301" i="11"/>
  <c r="AG286" i="11"/>
  <c r="AG303" i="11"/>
  <c r="AH301" i="11"/>
  <c r="AH286" i="11"/>
  <c r="AG274" i="11"/>
  <c r="AH298" i="11"/>
  <c r="AI301" i="11"/>
  <c r="AH293" i="11"/>
  <c r="AG273" i="11"/>
  <c r="AH236" i="11"/>
  <c r="AG298" i="11"/>
  <c r="AG294" i="11"/>
  <c r="AH302" i="11"/>
  <c r="AG289" i="11"/>
  <c r="AI181" i="11"/>
  <c r="AI121" i="11"/>
  <c r="AI110" i="11"/>
  <c r="AI115" i="11"/>
  <c r="AH118" i="11"/>
  <c r="AI100" i="11"/>
  <c r="AH106" i="11"/>
  <c r="AH164" i="11"/>
  <c r="AI94" i="11"/>
  <c r="AI114" i="11"/>
  <c r="AI132" i="11"/>
  <c r="AI126" i="11"/>
  <c r="AI190" i="11"/>
  <c r="AI130" i="11"/>
  <c r="AI186" i="11"/>
  <c r="AH139" i="11"/>
  <c r="AH169" i="11"/>
  <c r="AG132" i="11"/>
  <c r="AH79" i="11"/>
  <c r="AB86" i="11"/>
  <c r="Y86" i="11"/>
  <c r="AD86" i="11"/>
  <c r="AH84" i="11"/>
  <c r="X86" i="11"/>
  <c r="AE86" i="11"/>
  <c r="AI79" i="11"/>
  <c r="W86" i="11"/>
  <c r="U85" i="11"/>
  <c r="V86" i="11"/>
  <c r="AC86" i="11"/>
  <c r="AF86" i="11"/>
  <c r="Z86" i="11"/>
  <c r="AH86" i="11" s="1"/>
  <c r="U86" i="11"/>
  <c r="AE85" i="11"/>
  <c r="AF49" i="11"/>
  <c r="Z106" i="10"/>
  <c r="Y175" i="10"/>
  <c r="V103" i="10"/>
  <c r="AC195" i="10"/>
  <c r="AG246" i="10"/>
  <c r="AG272" i="10"/>
  <c r="AA103" i="10"/>
  <c r="AW175" i="10"/>
  <c r="Z142" i="10"/>
  <c r="AE103" i="10"/>
  <c r="AD215" i="10"/>
  <c r="AH244" i="10"/>
  <c r="AI277" i="10"/>
  <c r="BK68" i="10"/>
  <c r="BL68" i="10" s="1"/>
  <c r="AI262" i="10"/>
  <c r="AH268" i="10"/>
  <c r="X120" i="10"/>
  <c r="AC103" i="10"/>
  <c r="AA106" i="10"/>
  <c r="AA105" i="10"/>
  <c r="U195" i="10"/>
  <c r="AI292" i="10"/>
  <c r="AG291" i="10"/>
  <c r="AI244" i="10"/>
  <c r="AH291" i="10"/>
  <c r="AB106" i="10"/>
  <c r="U103" i="10"/>
  <c r="Y113" i="10"/>
  <c r="AA215" i="10"/>
  <c r="W195" i="10"/>
  <c r="Z194" i="10"/>
  <c r="W228" i="10"/>
  <c r="AI295" i="10"/>
  <c r="X186" i="10"/>
  <c r="AA91" i="10"/>
  <c r="AH91" i="10" s="1"/>
  <c r="U105" i="10"/>
  <c r="AE186" i="10"/>
  <c r="Y103" i="10"/>
  <c r="AC201" i="10"/>
  <c r="V201" i="10"/>
  <c r="W173" i="10"/>
  <c r="Z103" i="10"/>
  <c r="AW68" i="10"/>
  <c r="X111" i="10"/>
  <c r="AC200" i="10"/>
  <c r="AG257" i="10"/>
  <c r="AG262" i="10"/>
  <c r="X203" i="10"/>
  <c r="AA200" i="10"/>
  <c r="AH200" i="10" s="1"/>
  <c r="AG247" i="10"/>
  <c r="AG295" i="10"/>
  <c r="AG277" i="10"/>
  <c r="AG284" i="10"/>
  <c r="AD176" i="10"/>
  <c r="AF203" i="10"/>
  <c r="AD126" i="10"/>
  <c r="AB202" i="10"/>
  <c r="AA199" i="10"/>
  <c r="AH232" i="10"/>
  <c r="AF240" i="10"/>
  <c r="AE200" i="10"/>
  <c r="AG282" i="10"/>
  <c r="AG263" i="10"/>
  <c r="AH286" i="10"/>
  <c r="Y200" i="10"/>
  <c r="AA208" i="10"/>
  <c r="AG280" i="10"/>
  <c r="AA112" i="10"/>
  <c r="W200" i="10"/>
  <c r="AB200" i="10"/>
  <c r="AG292" i="10"/>
  <c r="AI266" i="10"/>
  <c r="X112" i="10"/>
  <c r="AE195" i="10"/>
  <c r="AW191" i="10"/>
  <c r="AD202" i="10"/>
  <c r="Y57" i="10"/>
  <c r="Y86" i="10"/>
  <c r="AI86" i="10" s="1"/>
  <c r="AC87" i="10"/>
  <c r="AF126" i="10"/>
  <c r="AF112" i="10"/>
  <c r="AB195" i="10"/>
  <c r="W186" i="10"/>
  <c r="AA202" i="10"/>
  <c r="U202" i="10"/>
  <c r="V200" i="10"/>
  <c r="Y112" i="10"/>
  <c r="AI112" i="10" s="1"/>
  <c r="X217" i="10"/>
  <c r="X202" i="10"/>
  <c r="AD191" i="10"/>
  <c r="Y234" i="10"/>
  <c r="Y202" i="10"/>
  <c r="V202" i="10"/>
  <c r="AH301" i="10"/>
  <c r="AG293" i="10"/>
  <c r="AH250" i="10"/>
  <c r="AH279" i="10"/>
  <c r="AH275" i="10"/>
  <c r="AG248" i="10"/>
  <c r="AG267" i="10"/>
  <c r="AC112" i="10"/>
  <c r="Z200" i="10"/>
  <c r="X200" i="10"/>
  <c r="AC202" i="10"/>
  <c r="AH256" i="10"/>
  <c r="X61" i="10"/>
  <c r="AE112" i="10"/>
  <c r="W105" i="10"/>
  <c r="Z57" i="10"/>
  <c r="AF127" i="10"/>
  <c r="AA127" i="10"/>
  <c r="X191" i="10"/>
  <c r="AF200" i="10"/>
  <c r="U192" i="10"/>
  <c r="W203" i="10"/>
  <c r="AB112" i="10"/>
  <c r="U218" i="10"/>
  <c r="AW228" i="10"/>
  <c r="AH220" i="10"/>
  <c r="AG268" i="10"/>
  <c r="AI253" i="10"/>
  <c r="AD112" i="10"/>
  <c r="X208" i="10"/>
  <c r="W112" i="10"/>
  <c r="Z203" i="10"/>
  <c r="Z202" i="10"/>
  <c r="AG265" i="10"/>
  <c r="AB57" i="10"/>
  <c r="AE105" i="10"/>
  <c r="AD119" i="10"/>
  <c r="Y105" i="10"/>
  <c r="AI105" i="10" s="1"/>
  <c r="AC192" i="10"/>
  <c r="Y208" i="10"/>
  <c r="AF202" i="10"/>
  <c r="AC218" i="10"/>
  <c r="AD241" i="10"/>
  <c r="AE214" i="10"/>
  <c r="Z221" i="10"/>
  <c r="AW183" i="10"/>
  <c r="AH258" i="10"/>
  <c r="AI264" i="10"/>
  <c r="AH253" i="10"/>
  <c r="AH297" i="10"/>
  <c r="AI301" i="10"/>
  <c r="V277" i="9"/>
  <c r="BC62" i="9"/>
  <c r="AP62" i="9" s="1"/>
  <c r="BC53" i="9"/>
  <c r="W274" i="9"/>
  <c r="Z274" i="9"/>
  <c r="Y284" i="9"/>
  <c r="X284" i="9"/>
  <c r="N53" i="9"/>
  <c r="BB62" i="9"/>
  <c r="AK62" i="9"/>
  <c r="AZ53" i="9"/>
  <c r="AR52" i="9"/>
  <c r="AF275" i="9"/>
  <c r="X277" i="9"/>
  <c r="U289" i="9"/>
  <c r="W284" i="9"/>
  <c r="W64" i="9"/>
  <c r="U277" i="9"/>
  <c r="AW282" i="9"/>
  <c r="AQ61" i="9"/>
  <c r="AQ52" i="9"/>
  <c r="Z271" i="9"/>
  <c r="U283" i="9"/>
  <c r="Z277" i="9"/>
  <c r="AH277" i="9" s="1"/>
  <c r="W277" i="9"/>
  <c r="AF277" i="9"/>
  <c r="U275" i="9"/>
  <c r="AD284" i="9"/>
  <c r="U64" i="9"/>
  <c r="AD277" i="9"/>
  <c r="N52" i="9"/>
  <c r="AM61" i="9"/>
  <c r="AS53" i="9"/>
  <c r="AA284" i="9"/>
  <c r="AC284" i="9"/>
  <c r="AE277" i="9"/>
  <c r="Y277" i="9"/>
  <c r="AB277" i="9"/>
  <c r="Z284" i="9"/>
  <c r="AD65" i="9"/>
  <c r="BB53" i="9"/>
  <c r="AR53" i="9"/>
  <c r="BI53" i="9"/>
  <c r="BA53" i="9"/>
  <c r="AQ53" i="9"/>
  <c r="BH52" i="9"/>
  <c r="AZ52" i="9"/>
  <c r="AF274" i="9"/>
  <c r="AD291" i="9"/>
  <c r="Z276" i="9"/>
  <c r="W285" i="9"/>
  <c r="AE274" i="9"/>
  <c r="AF291" i="9"/>
  <c r="X276" i="9"/>
  <c r="AE276" i="9"/>
  <c r="AA285" i="9"/>
  <c r="AH285" i="9" s="1"/>
  <c r="AC64" i="9"/>
  <c r="AY52" i="9"/>
  <c r="AN61" i="9"/>
  <c r="AY53" i="9"/>
  <c r="BK49" i="9"/>
  <c r="AB276" i="9"/>
  <c r="X274" i="9"/>
  <c r="AA282" i="9"/>
  <c r="AH282" i="9" s="1"/>
  <c r="AD283" i="9"/>
  <c r="U291" i="9"/>
  <c r="U276" i="9"/>
  <c r="X283" i="9"/>
  <c r="V284" i="9"/>
  <c r="U285" i="9"/>
  <c r="AE64" i="9"/>
  <c r="AA64" i="9"/>
  <c r="AK52" i="9"/>
  <c r="Z285" i="9"/>
  <c r="U274" i="9"/>
  <c r="Y285" i="9"/>
  <c r="AC276" i="9"/>
  <c r="AF276" i="9"/>
  <c r="AB284" i="9"/>
  <c r="AF284" i="9"/>
  <c r="V274" i="9"/>
  <c r="X64" i="9"/>
  <c r="AB64" i="9"/>
  <c r="BE62" i="9"/>
  <c r="AK53" i="9"/>
  <c r="BD52" i="9"/>
  <c r="AO52" i="9" s="1"/>
  <c r="X285" i="9"/>
  <c r="U284" i="9"/>
  <c r="AA271" i="9"/>
  <c r="AC274" i="9"/>
  <c r="Z291" i="9"/>
  <c r="V291" i="9"/>
  <c r="AF64" i="9"/>
  <c r="BG52" i="9"/>
  <c r="BK88" i="9"/>
  <c r="AA274" i="9"/>
  <c r="AF285" i="9"/>
  <c r="AD274" i="9"/>
  <c r="Z64" i="9"/>
  <c r="AI64" i="9" s="1"/>
  <c r="U65" i="9"/>
  <c r="AE65" i="9"/>
  <c r="W65" i="9"/>
  <c r="AC65" i="9"/>
  <c r="AG286" i="10"/>
  <c r="AH288" i="10"/>
  <c r="AI287" i="10"/>
  <c r="AI96" i="11"/>
  <c r="AH78" i="11"/>
  <c r="AH183" i="12"/>
  <c r="AI69" i="12"/>
  <c r="AH83" i="12"/>
  <c r="AH81" i="12"/>
  <c r="AH65" i="12"/>
  <c r="AI64" i="12"/>
  <c r="AH69" i="12"/>
  <c r="Y55" i="12"/>
  <c r="AI55" i="12" s="1"/>
  <c r="Y58" i="12"/>
  <c r="AI58" i="12" s="1"/>
  <c r="AH59" i="12"/>
  <c r="Z57" i="12"/>
  <c r="Y57" i="12" s="1"/>
  <c r="AI57" i="12" s="1"/>
  <c r="AG263" i="12"/>
  <c r="AG271" i="12"/>
  <c r="AG270" i="12"/>
  <c r="AI264" i="12"/>
  <c r="AG267" i="12"/>
  <c r="AG205" i="12"/>
  <c r="AH232" i="12"/>
  <c r="AH201" i="12"/>
  <c r="AH194" i="12"/>
  <c r="AH192" i="12"/>
  <c r="AH219" i="12"/>
  <c r="AI235" i="12"/>
  <c r="AI239" i="12"/>
  <c r="AH210" i="12"/>
  <c r="AI219" i="12"/>
  <c r="AI229" i="12"/>
  <c r="AI226" i="12"/>
  <c r="AI207" i="12"/>
  <c r="AI242" i="12"/>
  <c r="AG183" i="12"/>
  <c r="AG209" i="12"/>
  <c r="AH188" i="12"/>
  <c r="AG228" i="12"/>
  <c r="AG256" i="12"/>
  <c r="AH240" i="12"/>
  <c r="AH258" i="12"/>
  <c r="AI228" i="12"/>
  <c r="AH223" i="12"/>
  <c r="AH247" i="12"/>
  <c r="AI223" i="12"/>
  <c r="AG249" i="12"/>
  <c r="AG192" i="12"/>
  <c r="AH206" i="12"/>
  <c r="AG188" i="12"/>
  <c r="AH229" i="12"/>
  <c r="AG137" i="12"/>
  <c r="AG86" i="12"/>
  <c r="AG73" i="12"/>
  <c r="AH128" i="12"/>
  <c r="AH178" i="12"/>
  <c r="AG123" i="12"/>
  <c r="AG158" i="12"/>
  <c r="AH55" i="12"/>
  <c r="AH168" i="12"/>
  <c r="AH60" i="12"/>
  <c r="AI148" i="12"/>
  <c r="AG181" i="12"/>
  <c r="AI122" i="12"/>
  <c r="AG98" i="12"/>
  <c r="AG69" i="12"/>
  <c r="AI73" i="12"/>
  <c r="AI102" i="12"/>
  <c r="AH164" i="12"/>
  <c r="AH124" i="12"/>
  <c r="AI171" i="12"/>
  <c r="AH145" i="12"/>
  <c r="AI59" i="12"/>
  <c r="AI145" i="12"/>
  <c r="AI96" i="12"/>
  <c r="AH113" i="12"/>
  <c r="AI114" i="12"/>
  <c r="AI141" i="12"/>
  <c r="AI60" i="12"/>
  <c r="AG171" i="12"/>
  <c r="AH62" i="12"/>
  <c r="AG139" i="12"/>
  <c r="AH107" i="12"/>
  <c r="AH56" i="12"/>
  <c r="AI112" i="12"/>
  <c r="AH93" i="12"/>
  <c r="AH96" i="12"/>
  <c r="AH165" i="12"/>
  <c r="AG83" i="12"/>
  <c r="AH84" i="12"/>
  <c r="AI82" i="12"/>
  <c r="AH76" i="12"/>
  <c r="AG80" i="12"/>
  <c r="AH37" i="12"/>
  <c r="Z36" i="12"/>
  <c r="AI36" i="12" s="1"/>
  <c r="W36" i="12"/>
  <c r="V36" i="12"/>
  <c r="AC36" i="12"/>
  <c r="AF36" i="12"/>
  <c r="AD36" i="12"/>
  <c r="AE36" i="12"/>
  <c r="AG37" i="12"/>
  <c r="AB36" i="12"/>
  <c r="X36" i="12"/>
  <c r="AI37" i="12"/>
  <c r="U36" i="12"/>
  <c r="AG238" i="12"/>
  <c r="AG168" i="12"/>
  <c r="AG90" i="12"/>
  <c r="AI200" i="12"/>
  <c r="AH135" i="12"/>
  <c r="AG248" i="12"/>
  <c r="AG61" i="12"/>
  <c r="AH147" i="12"/>
  <c r="AG240" i="12"/>
  <c r="AG68" i="12"/>
  <c r="AH171" i="12"/>
  <c r="AH200" i="12"/>
  <c r="AH231" i="12"/>
  <c r="AI192" i="12"/>
  <c r="AG131" i="12"/>
  <c r="AG82" i="12"/>
  <c r="AI220" i="12"/>
  <c r="AI147" i="12"/>
  <c r="AH58" i="12"/>
  <c r="AG175" i="12"/>
  <c r="AI165" i="12"/>
  <c r="AG99" i="12"/>
  <c r="AH94" i="12"/>
  <c r="AG81" i="12"/>
  <c r="AI237" i="12"/>
  <c r="AH217" i="12"/>
  <c r="AH184" i="12"/>
  <c r="AG163" i="12"/>
  <c r="AG111" i="12"/>
  <c r="AG136" i="12"/>
  <c r="AH212" i="12"/>
  <c r="AH214" i="12"/>
  <c r="AI159" i="12"/>
  <c r="AG78" i="12"/>
  <c r="AI197" i="12"/>
  <c r="AH91" i="12"/>
  <c r="AI84" i="12"/>
  <c r="AG211" i="12"/>
  <c r="AI99" i="12"/>
  <c r="AG72" i="12"/>
  <c r="AG148" i="12"/>
  <c r="AI169" i="12"/>
  <c r="AG167" i="12"/>
  <c r="AH221" i="12"/>
  <c r="AH87" i="12"/>
  <c r="AI199" i="12"/>
  <c r="AH218" i="12"/>
  <c r="AI194" i="12"/>
  <c r="AI108" i="12"/>
  <c r="AG200" i="12"/>
  <c r="AG117" i="12"/>
  <c r="AG132" i="12"/>
  <c r="AH159" i="12"/>
  <c r="AH239" i="12"/>
  <c r="AG135" i="12"/>
  <c r="AI106" i="12"/>
  <c r="AI149" i="12"/>
  <c r="AI110" i="12"/>
  <c r="AG96" i="12"/>
  <c r="AI67" i="12"/>
  <c r="AH63" i="12"/>
  <c r="AH162" i="12"/>
  <c r="AH77" i="12"/>
  <c r="AG201" i="12"/>
  <c r="AI94" i="12"/>
  <c r="AG237" i="12"/>
  <c r="AI258" i="12"/>
  <c r="AG184" i="12"/>
  <c r="AG134" i="12"/>
  <c r="AH141" i="12"/>
  <c r="AG189" i="12"/>
  <c r="AG144" i="12"/>
  <c r="AG225" i="12"/>
  <c r="AH245" i="12"/>
  <c r="AG232" i="12"/>
  <c r="AI185" i="12"/>
  <c r="AG204" i="12"/>
  <c r="AG155" i="12"/>
  <c r="AG208" i="12"/>
  <c r="AG93" i="12"/>
  <c r="AI65" i="12"/>
  <c r="AH134" i="12"/>
  <c r="AG109" i="12"/>
  <c r="AI162" i="12"/>
  <c r="AH237" i="12"/>
  <c r="AH143" i="12"/>
  <c r="AG235" i="12"/>
  <c r="AG64" i="12"/>
  <c r="AG231" i="12"/>
  <c r="AG119" i="12"/>
  <c r="AI262" i="12"/>
  <c r="AG108" i="12"/>
  <c r="AG241" i="12"/>
  <c r="AG75" i="12"/>
  <c r="AG186" i="12"/>
  <c r="AG143" i="12"/>
  <c r="AH68" i="12"/>
  <c r="AI66" i="12"/>
  <c r="AG112" i="12"/>
  <c r="AG203" i="12"/>
  <c r="AI115" i="12"/>
  <c r="AH173" i="12"/>
  <c r="AI90" i="12"/>
  <c r="AH160" i="12"/>
  <c r="AI221" i="12"/>
  <c r="AH133" i="12"/>
  <c r="AG147" i="12"/>
  <c r="AG77" i="12"/>
  <c r="AG258" i="12"/>
  <c r="AG173" i="12"/>
  <c r="AG222" i="12"/>
  <c r="AI224" i="12"/>
  <c r="AI176" i="12"/>
  <c r="AG194" i="12"/>
  <c r="AG128" i="12"/>
  <c r="AG92" i="12"/>
  <c r="AG255" i="12"/>
  <c r="AI238" i="12"/>
  <c r="AH64" i="12"/>
  <c r="AI203" i="12"/>
  <c r="AG115" i="12"/>
  <c r="AI204" i="12"/>
  <c r="AH163" i="12"/>
  <c r="AH154" i="12"/>
  <c r="AG260" i="12"/>
  <c r="AG196" i="12"/>
  <c r="AG220" i="12"/>
  <c r="AH251" i="12"/>
  <c r="AI71" i="12"/>
  <c r="AG71" i="12"/>
  <c r="AI253" i="12"/>
  <c r="AG216" i="12"/>
  <c r="AI63" i="12"/>
  <c r="AG162" i="12"/>
  <c r="AI243" i="12"/>
  <c r="AI133" i="12"/>
  <c r="AG218" i="12"/>
  <c r="AG224" i="12"/>
  <c r="AG55" i="12"/>
  <c r="AI249" i="12"/>
  <c r="AI184" i="12"/>
  <c r="AG60" i="12"/>
  <c r="AG125" i="12"/>
  <c r="AG261" i="12"/>
  <c r="AG229" i="12"/>
  <c r="AH197" i="12"/>
  <c r="AG187" i="12"/>
  <c r="AG103" i="12"/>
  <c r="AI154" i="12"/>
  <c r="AG121" i="12"/>
  <c r="AI208" i="12"/>
  <c r="AG234" i="12"/>
  <c r="AH203" i="12"/>
  <c r="AH155" i="12"/>
  <c r="AG97" i="12"/>
  <c r="AG107" i="12"/>
  <c r="AH79" i="12"/>
  <c r="AI81" i="12"/>
  <c r="AG101" i="12"/>
  <c r="AH126" i="12"/>
  <c r="AG105" i="12"/>
  <c r="AI113" i="12"/>
  <c r="AH109" i="12"/>
  <c r="AI260" i="12"/>
  <c r="AG182" i="12"/>
  <c r="AG84" i="12"/>
  <c r="AG172" i="12"/>
  <c r="AH104" i="12"/>
  <c r="AH61" i="12"/>
  <c r="AH211" i="12"/>
  <c r="AH220" i="12"/>
  <c r="AG251" i="12"/>
  <c r="AI254" i="12"/>
  <c r="AH70" i="12"/>
  <c r="AH216" i="12"/>
  <c r="AH100" i="12"/>
  <c r="AH110" i="12"/>
  <c r="AH88" i="12"/>
  <c r="AG63" i="12"/>
  <c r="AG66" i="12"/>
  <c r="AG100" i="12"/>
  <c r="AG254" i="12"/>
  <c r="AG116" i="12"/>
  <c r="AG185" i="12"/>
  <c r="AI167" i="12"/>
  <c r="AG165" i="12"/>
  <c r="AH252" i="12"/>
  <c r="AG217" i="12"/>
  <c r="AG178" i="12"/>
  <c r="AG65" i="12"/>
  <c r="AG210" i="12"/>
  <c r="AG223" i="12"/>
  <c r="AG206" i="12"/>
  <c r="AG212" i="12"/>
  <c r="AG169" i="12"/>
  <c r="AG113" i="12"/>
  <c r="AI251" i="12"/>
  <c r="AG110" i="12"/>
  <c r="AG153" i="12"/>
  <c r="AG213" i="12"/>
  <c r="AG56" i="12"/>
  <c r="AI179" i="12"/>
  <c r="AG157" i="12"/>
  <c r="AH117" i="12"/>
  <c r="AG245" i="12"/>
  <c r="AG193" i="12"/>
  <c r="AG202" i="12"/>
  <c r="AG79" i="12"/>
  <c r="AG149" i="12"/>
  <c r="AG104" i="12"/>
  <c r="AG227" i="12"/>
  <c r="AI201" i="12"/>
  <c r="AH175" i="12"/>
  <c r="AG214" i="12"/>
  <c r="AG59" i="12"/>
  <c r="AI252" i="12"/>
  <c r="AI134" i="12"/>
  <c r="AG106" i="12"/>
  <c r="AI182" i="12"/>
  <c r="AH241" i="12"/>
  <c r="AH75" i="12"/>
  <c r="AI172" i="12"/>
  <c r="AG160" i="12"/>
  <c r="AI181" i="12"/>
  <c r="AG70" i="12"/>
  <c r="AH153" i="12"/>
  <c r="AG133" i="12"/>
  <c r="AG85" i="12"/>
  <c r="AG247" i="12"/>
  <c r="AI77" i="12"/>
  <c r="AH199" i="12"/>
  <c r="AG120" i="12"/>
  <c r="AG176" i="12"/>
  <c r="AG129" i="12"/>
  <c r="AI109" i="12"/>
  <c r="AG191" i="12"/>
  <c r="AG166" i="12"/>
  <c r="AI130" i="12"/>
  <c r="AG89" i="12"/>
  <c r="AG156" i="12"/>
  <c r="AG233" i="12"/>
  <c r="AG244" i="12"/>
  <c r="AG114" i="12"/>
  <c r="AG74" i="12"/>
  <c r="AG67" i="12"/>
  <c r="AH72" i="12"/>
  <c r="AG190" i="12"/>
  <c r="AG141" i="12"/>
  <c r="AG179" i="12"/>
  <c r="AI92" i="12"/>
  <c r="AG252" i="12"/>
  <c r="AG142" i="12"/>
  <c r="AH179" i="12"/>
  <c r="AH130" i="12"/>
  <c r="AG126" i="12"/>
  <c r="AH260" i="12"/>
  <c r="AG199" i="12"/>
  <c r="AH244" i="12"/>
  <c r="AH224" i="12"/>
  <c r="AG140" i="12"/>
  <c r="AI125" i="12"/>
  <c r="AG262" i="12"/>
  <c r="AG259" i="12"/>
  <c r="AI135" i="12"/>
  <c r="AG152" i="12"/>
  <c r="AG130" i="12"/>
  <c r="AH131" i="12"/>
  <c r="AG161" i="12"/>
  <c r="AG146" i="12"/>
  <c r="AH222" i="12"/>
  <c r="AI175" i="12"/>
  <c r="AG170" i="12"/>
  <c r="AH139" i="12"/>
  <c r="AI72" i="12"/>
  <c r="AG124" i="12"/>
  <c r="AI144" i="12"/>
  <c r="AH228" i="12"/>
  <c r="AH167" i="12"/>
  <c r="AI155" i="12"/>
  <c r="AG159" i="12"/>
  <c r="AG76" i="12"/>
  <c r="AG145" i="12"/>
  <c r="AI121" i="12"/>
  <c r="AG87" i="12"/>
  <c r="AH248" i="12"/>
  <c r="AG257" i="12"/>
  <c r="AG221" i="12"/>
  <c r="AG219" i="12"/>
  <c r="AG94" i="12"/>
  <c r="AI76" i="12"/>
  <c r="AG239" i="12"/>
  <c r="AG242" i="12"/>
  <c r="AI240" i="12"/>
  <c r="AI245" i="12"/>
  <c r="AH142" i="12"/>
  <c r="AG174" i="12"/>
  <c r="AG197" i="12"/>
  <c r="AI126" i="12"/>
  <c r="AI105" i="12"/>
  <c r="AG91" i="12"/>
  <c r="AI91" i="12"/>
  <c r="AH182" i="12"/>
  <c r="AI241" i="12"/>
  <c r="AI75" i="12"/>
  <c r="AI160" i="12"/>
  <c r="AI211" i="12"/>
  <c r="AH71" i="12"/>
  <c r="AH181" i="12"/>
  <c r="AG253" i="12"/>
  <c r="AH67" i="12"/>
  <c r="AG88" i="12"/>
  <c r="AI61" i="12"/>
  <c r="AG250" i="12"/>
  <c r="AG243" i="12"/>
  <c r="AH243" i="12"/>
  <c r="AI227" i="12"/>
  <c r="AH227" i="12"/>
  <c r="AH303" i="11"/>
  <c r="AI303" i="11"/>
  <c r="AG293" i="11"/>
  <c r="AI270" i="11"/>
  <c r="AH282" i="11"/>
  <c r="AG278" i="11"/>
  <c r="AI281" i="11"/>
  <c r="AG280" i="11"/>
  <c r="AG287" i="11"/>
  <c r="AI276" i="11"/>
  <c r="AG297" i="11"/>
  <c r="AG288" i="11"/>
  <c r="AH299" i="11"/>
  <c r="AI298" i="11"/>
  <c r="AI283" i="11"/>
  <c r="AG296" i="11"/>
  <c r="AG272" i="11"/>
  <c r="AG300" i="11"/>
  <c r="AH291" i="11"/>
  <c r="AI302" i="11"/>
  <c r="AG283" i="11"/>
  <c r="AI291" i="11"/>
  <c r="AI289" i="11"/>
  <c r="AH283" i="11"/>
  <c r="AG282" i="11"/>
  <c r="AG276" i="11"/>
  <c r="AG270" i="11"/>
  <c r="AI300" i="11"/>
  <c r="AH288" i="11"/>
  <c r="AH276" i="11"/>
  <c r="AH289" i="11"/>
  <c r="AG281" i="11"/>
  <c r="AI282" i="11"/>
  <c r="AI286" i="11"/>
  <c r="AI234" i="11"/>
  <c r="AG229" i="11"/>
  <c r="AH228" i="11"/>
  <c r="AH189" i="11"/>
  <c r="AH253" i="11"/>
  <c r="AH226" i="11"/>
  <c r="AI112" i="11"/>
  <c r="AG110" i="11"/>
  <c r="AH184" i="11"/>
  <c r="AH150" i="11"/>
  <c r="AH162" i="11"/>
  <c r="AB85" i="11"/>
  <c r="AD85" i="11"/>
  <c r="Y85" i="11"/>
  <c r="AH110" i="11"/>
  <c r="AF85" i="11"/>
  <c r="AD49" i="11"/>
  <c r="V49" i="11"/>
  <c r="W85" i="11"/>
  <c r="AI266" i="11"/>
  <c r="AG141" i="11"/>
  <c r="AG112" i="11"/>
  <c r="AG78" i="11"/>
  <c r="AI153" i="11"/>
  <c r="AI135" i="11"/>
  <c r="AH96" i="11"/>
  <c r="AH114" i="11"/>
  <c r="AI106" i="11"/>
  <c r="AH198" i="11"/>
  <c r="AH92" i="11"/>
  <c r="X49" i="11"/>
  <c r="AH99" i="11"/>
  <c r="AG121" i="11"/>
  <c r="AI78" i="11"/>
  <c r="Z85" i="11"/>
  <c r="AH85" i="11" s="1"/>
  <c r="AI214" i="11"/>
  <c r="AG204" i="11"/>
  <c r="AG79" i="11"/>
  <c r="U48" i="11"/>
  <c r="AC85" i="11"/>
  <c r="AI149" i="11"/>
  <c r="AE49" i="11"/>
  <c r="X85" i="11"/>
  <c r="AH251" i="11"/>
  <c r="AI107" i="11"/>
  <c r="AC49" i="11"/>
  <c r="AI246" i="11"/>
  <c r="AI203" i="11"/>
  <c r="AH121" i="11"/>
  <c r="AI219" i="11"/>
  <c r="AG120" i="11"/>
  <c r="AH214" i="11"/>
  <c r="AH73" i="11"/>
  <c r="V85" i="11"/>
  <c r="AI177" i="11"/>
  <c r="W49" i="11"/>
  <c r="AD60" i="11"/>
  <c r="AH117" i="11"/>
  <c r="AI208" i="11"/>
  <c r="Z60" i="11"/>
  <c r="AI60" i="11" s="1"/>
  <c r="AH174" i="11"/>
  <c r="AB69" i="11"/>
  <c r="Y60" i="11"/>
  <c r="AI267" i="11"/>
  <c r="AG88" i="11"/>
  <c r="U60" i="11"/>
  <c r="AI211" i="11"/>
  <c r="AH159" i="11"/>
  <c r="AH245" i="11"/>
  <c r="AI105" i="11"/>
  <c r="AG138" i="11"/>
  <c r="AI165" i="11"/>
  <c r="AG194" i="11"/>
  <c r="AG186" i="11"/>
  <c r="AH204" i="11"/>
  <c r="AE60" i="11"/>
  <c r="X61" i="11"/>
  <c r="AI119" i="11"/>
  <c r="AH267" i="11"/>
  <c r="AI178" i="11"/>
  <c r="AI253" i="11"/>
  <c r="AI222" i="11"/>
  <c r="AI124" i="11"/>
  <c r="AG124" i="11"/>
  <c r="AF60" i="11"/>
  <c r="AB60" i="11"/>
  <c r="AH88" i="11"/>
  <c r="AH233" i="11"/>
  <c r="AA60" i="11"/>
  <c r="AI54" i="11"/>
  <c r="AH239" i="11"/>
  <c r="AI171" i="11"/>
  <c r="AA61" i="11"/>
  <c r="AH107" i="11"/>
  <c r="AI173" i="11"/>
  <c r="AH165" i="11"/>
  <c r="AH203" i="11"/>
  <c r="AH249" i="11"/>
  <c r="AG184" i="11"/>
  <c r="AD48" i="11"/>
  <c r="AH50" i="11"/>
  <c r="AH100" i="11"/>
  <c r="AC69" i="11"/>
  <c r="AA48" i="11"/>
  <c r="AG116" i="11"/>
  <c r="AI259" i="11"/>
  <c r="AI113" i="11"/>
  <c r="AG125" i="11"/>
  <c r="AE48" i="11"/>
  <c r="AH191" i="11"/>
  <c r="AI235" i="11"/>
  <c r="AH196" i="11"/>
  <c r="AI63" i="11"/>
  <c r="AH126" i="11"/>
  <c r="Z48" i="11"/>
  <c r="AH248" i="11"/>
  <c r="AI249" i="11"/>
  <c r="AI226" i="11"/>
  <c r="AH147" i="11"/>
  <c r="W48" i="11"/>
  <c r="AH149" i="11"/>
  <c r="AH175" i="11"/>
  <c r="AH157" i="11"/>
  <c r="AI230" i="11"/>
  <c r="AF48" i="11"/>
  <c r="U69" i="11"/>
  <c r="AD61" i="11"/>
  <c r="AI80" i="11"/>
  <c r="AG253" i="11"/>
  <c r="AG162" i="11"/>
  <c r="AH258" i="11"/>
  <c r="AH222" i="11"/>
  <c r="AH243" i="11"/>
  <c r="AH53" i="11"/>
  <c r="X48" i="11"/>
  <c r="AI147" i="11"/>
  <c r="AH119" i="11"/>
  <c r="AH148" i="11"/>
  <c r="AH223" i="11"/>
  <c r="AB48" i="11"/>
  <c r="AG81" i="11"/>
  <c r="AG266" i="11"/>
  <c r="AI129" i="11"/>
  <c r="AI217" i="11"/>
  <c r="AG217" i="11"/>
  <c r="AG225" i="11"/>
  <c r="AI197" i="11"/>
  <c r="AG222" i="11"/>
  <c r="AI53" i="11"/>
  <c r="AI245" i="11"/>
  <c r="AH177" i="11"/>
  <c r="AC48" i="11"/>
  <c r="W69" i="11"/>
  <c r="AH190" i="11"/>
  <c r="AI223" i="11"/>
  <c r="Y48" i="11"/>
  <c r="AH129" i="11"/>
  <c r="AI200" i="11"/>
  <c r="AH262" i="11"/>
  <c r="AH217" i="11"/>
  <c r="AI225" i="11"/>
  <c r="AH211" i="11"/>
  <c r="AH213" i="11"/>
  <c r="AG265" i="11"/>
  <c r="AH143" i="11"/>
  <c r="AH142" i="11"/>
  <c r="AH193" i="11"/>
  <c r="AI159" i="11"/>
  <c r="AI263" i="11"/>
  <c r="AH173" i="11"/>
  <c r="AI56" i="11"/>
  <c r="AH197" i="11"/>
  <c r="AH80" i="11"/>
  <c r="AH90" i="11"/>
  <c r="AI90" i="11"/>
  <c r="AG257" i="11"/>
  <c r="AH160" i="11"/>
  <c r="AG256" i="11"/>
  <c r="AG187" i="11"/>
  <c r="AG123" i="11"/>
  <c r="AG259" i="11"/>
  <c r="AI87" i="11"/>
  <c r="AI167" i="11"/>
  <c r="AH137" i="11"/>
  <c r="AH138" i="11"/>
  <c r="AH127" i="11"/>
  <c r="AI139" i="11"/>
  <c r="AH81" i="11"/>
  <c r="AI187" i="11"/>
  <c r="AI99" i="11"/>
  <c r="AG189" i="11"/>
  <c r="AG165" i="11"/>
  <c r="AG161" i="11"/>
  <c r="AI168" i="11"/>
  <c r="AG103" i="11"/>
  <c r="AH182" i="11"/>
  <c r="AH235" i="11"/>
  <c r="AH91" i="11"/>
  <c r="AI50" i="11"/>
  <c r="AI55" i="11"/>
  <c r="AH230" i="11"/>
  <c r="AG119" i="11"/>
  <c r="AG107" i="11"/>
  <c r="AH133" i="11"/>
  <c r="AI71" i="11"/>
  <c r="AH144" i="11"/>
  <c r="AG258" i="11"/>
  <c r="AG200" i="11"/>
  <c r="AI261" i="11"/>
  <c r="AG99" i="11"/>
  <c r="AG181" i="11"/>
  <c r="AH187" i="11"/>
  <c r="AH225" i="11"/>
  <c r="AI182" i="11"/>
  <c r="AH155" i="11"/>
  <c r="AI227" i="11"/>
  <c r="AG140" i="11"/>
  <c r="AH171" i="11"/>
  <c r="AH64" i="11"/>
  <c r="AI231" i="11"/>
  <c r="AH163" i="11"/>
  <c r="AI155" i="11"/>
  <c r="AH172" i="11"/>
  <c r="AI156" i="11"/>
  <c r="AG137" i="11"/>
  <c r="AI154" i="11"/>
  <c r="AI265" i="11"/>
  <c r="AI145" i="11"/>
  <c r="AG175" i="11"/>
  <c r="AG246" i="11"/>
  <c r="AG267" i="11"/>
  <c r="AG182" i="11"/>
  <c r="AH255" i="11"/>
  <c r="AI243" i="11"/>
  <c r="AH192" i="11"/>
  <c r="AI164" i="11"/>
  <c r="AI59" i="11"/>
  <c r="AH183" i="11"/>
  <c r="AG247" i="11"/>
  <c r="AI237" i="11"/>
  <c r="AH201" i="11"/>
  <c r="AG164" i="11"/>
  <c r="AH83" i="11"/>
  <c r="AH205" i="11"/>
  <c r="AH158" i="11"/>
  <c r="AH246" i="11"/>
  <c r="AI207" i="11"/>
  <c r="Y61" i="11"/>
  <c r="AI248" i="11"/>
  <c r="AH260" i="11"/>
  <c r="AG176" i="11"/>
  <c r="AH188" i="11"/>
  <c r="AI198" i="11"/>
  <c r="AE69" i="11"/>
  <c r="AF69" i="11"/>
  <c r="AH105" i="11"/>
  <c r="AI262" i="11"/>
  <c r="AG233" i="11"/>
  <c r="AH134" i="11"/>
  <c r="AG117" i="11"/>
  <c r="AG159" i="11"/>
  <c r="AH154" i="11"/>
  <c r="AG105" i="11"/>
  <c r="AH128" i="11"/>
  <c r="AG218" i="11"/>
  <c r="AG208" i="11"/>
  <c r="AG128" i="11"/>
  <c r="AI202" i="11"/>
  <c r="AG92" i="11"/>
  <c r="AA69" i="11"/>
  <c r="AG255" i="11"/>
  <c r="AI268" i="11"/>
  <c r="AG235" i="11"/>
  <c r="AG153" i="11"/>
  <c r="AH153" i="11"/>
  <c r="X69" i="11"/>
  <c r="AH93" i="11"/>
  <c r="AH66" i="11"/>
  <c r="AI117" i="11"/>
  <c r="AG216" i="11"/>
  <c r="AI144" i="11"/>
  <c r="AG149" i="11"/>
  <c r="AG95" i="11"/>
  <c r="AI91" i="11"/>
  <c r="AI138" i="11"/>
  <c r="AI218" i="11"/>
  <c r="AH130" i="11"/>
  <c r="AG240" i="11"/>
  <c r="AH95" i="11"/>
  <c r="AI77" i="11"/>
  <c r="AI258" i="11"/>
  <c r="AG87" i="11"/>
  <c r="AH202" i="11"/>
  <c r="AH265" i="11"/>
  <c r="AI158" i="11"/>
  <c r="AG106" i="11"/>
  <c r="AG109" i="11"/>
  <c r="AG148" i="11"/>
  <c r="AH71" i="11"/>
  <c r="AG211" i="11"/>
  <c r="AI192" i="11"/>
  <c r="AG114" i="11"/>
  <c r="AH102" i="11"/>
  <c r="AG219" i="11"/>
  <c r="AH168" i="11"/>
  <c r="AH136" i="11"/>
  <c r="AH218" i="11"/>
  <c r="AG100" i="11"/>
  <c r="AI127" i="11"/>
  <c r="AI252" i="11"/>
  <c r="AG207" i="11"/>
  <c r="AI189" i="11"/>
  <c r="AI199" i="11"/>
  <c r="AI95" i="11"/>
  <c r="AD69" i="11"/>
  <c r="AH67" i="11"/>
  <c r="AG262" i="11"/>
  <c r="AI134" i="11"/>
  <c r="AI180" i="11"/>
  <c r="AG243" i="11"/>
  <c r="AH180" i="11"/>
  <c r="AG158" i="11"/>
  <c r="AG232" i="11"/>
  <c r="AH51" i="11"/>
  <c r="AG133" i="11"/>
  <c r="AI51" i="11"/>
  <c r="AG212" i="11"/>
  <c r="AI72" i="11"/>
  <c r="AG227" i="11"/>
  <c r="AI205" i="11"/>
  <c r="AG115" i="11"/>
  <c r="AH52" i="11"/>
  <c r="AH181" i="11"/>
  <c r="AG160" i="11"/>
  <c r="AI193" i="11"/>
  <c r="AI65" i="11"/>
  <c r="AG134" i="11"/>
  <c r="AG102" i="11"/>
  <c r="AH263" i="11"/>
  <c r="AI201" i="11"/>
  <c r="AH145" i="11"/>
  <c r="AH242" i="11"/>
  <c r="AG122" i="11"/>
  <c r="AG230" i="11"/>
  <c r="AG146" i="11"/>
  <c r="AG83" i="11"/>
  <c r="AH74" i="11"/>
  <c r="AH77" i="11"/>
  <c r="AH75" i="11"/>
  <c r="AG76" i="11"/>
  <c r="AG75" i="11"/>
  <c r="AG77" i="11"/>
  <c r="AG80" i="11"/>
  <c r="AI73" i="11"/>
  <c r="AH76" i="11"/>
  <c r="AI74" i="11"/>
  <c r="AI75" i="11"/>
  <c r="AI82" i="11"/>
  <c r="AI70" i="11"/>
  <c r="AG67" i="11"/>
  <c r="AI68" i="11"/>
  <c r="AH65" i="11"/>
  <c r="AH55" i="11"/>
  <c r="AG57" i="11"/>
  <c r="AG59" i="11"/>
  <c r="AG58" i="11"/>
  <c r="AE61" i="11"/>
  <c r="AB61" i="11"/>
  <c r="AF61" i="11"/>
  <c r="AC61" i="11"/>
  <c r="Z61" i="11"/>
  <c r="U61" i="11"/>
  <c r="AI52" i="11"/>
  <c r="AG52" i="11"/>
  <c r="AG129" i="11"/>
  <c r="AG108" i="11"/>
  <c r="AG180" i="11"/>
  <c r="AG250" i="11"/>
  <c r="AI161" i="11"/>
  <c r="AG135" i="11"/>
  <c r="AG131" i="11"/>
  <c r="AI174" i="11"/>
  <c r="AH166" i="11"/>
  <c r="AI98" i="11"/>
  <c r="AG205" i="11"/>
  <c r="AG215" i="11"/>
  <c r="AI185" i="11"/>
  <c r="AG209" i="11"/>
  <c r="AG93" i="11"/>
  <c r="AG50" i="11"/>
  <c r="AG269" i="11"/>
  <c r="AH210" i="11"/>
  <c r="AI136" i="11"/>
  <c r="AG96" i="11"/>
  <c r="AG191" i="11"/>
  <c r="AH231" i="11"/>
  <c r="AG168" i="11"/>
  <c r="AI242" i="11"/>
  <c r="AG248" i="11"/>
  <c r="AI104" i="11"/>
  <c r="AG56" i="11"/>
  <c r="AG170" i="11"/>
  <c r="AI169" i="11"/>
  <c r="AG203" i="11"/>
  <c r="AI260" i="11"/>
  <c r="AI108" i="11"/>
  <c r="AG82" i="11"/>
  <c r="AI196" i="11"/>
  <c r="AG101" i="11"/>
  <c r="AG71" i="11"/>
  <c r="AG65" i="11"/>
  <c r="AH261" i="11"/>
  <c r="AG239" i="11"/>
  <c r="AG89" i="11"/>
  <c r="AI97" i="11"/>
  <c r="AG171" i="11"/>
  <c r="AG198" i="11"/>
  <c r="AH131" i="11"/>
  <c r="AH247" i="11"/>
  <c r="AG145" i="11"/>
  <c r="AI195" i="11"/>
  <c r="AI238" i="11"/>
  <c r="AI128" i="11"/>
  <c r="AG72" i="11"/>
  <c r="AH56" i="11"/>
  <c r="AH240" i="11"/>
  <c r="AH244" i="11"/>
  <c r="AG178" i="11"/>
  <c r="AI163" i="11"/>
  <c r="AI148" i="11"/>
  <c r="AG130" i="11"/>
  <c r="AH54" i="11"/>
  <c r="AG224" i="11"/>
  <c r="AI236" i="11"/>
  <c r="AI183" i="11"/>
  <c r="AH185" i="11"/>
  <c r="AG169" i="11"/>
  <c r="AG254" i="11"/>
  <c r="AG143" i="11"/>
  <c r="AG214" i="11"/>
  <c r="AH212" i="11"/>
  <c r="AG142" i="11"/>
  <c r="AG63" i="11"/>
  <c r="AI241" i="11"/>
  <c r="AI216" i="11"/>
  <c r="AH104" i="11"/>
  <c r="AG152" i="11"/>
  <c r="AG55" i="11"/>
  <c r="AG244" i="11"/>
  <c r="AI66" i="11"/>
  <c r="AH206" i="11"/>
  <c r="AG252" i="11"/>
  <c r="AG183" i="11"/>
  <c r="AG195" i="11"/>
  <c r="AG118" i="11"/>
  <c r="AI92" i="11"/>
  <c r="AG263" i="11"/>
  <c r="AH264" i="11"/>
  <c r="AG268" i="11"/>
  <c r="AG236" i="11"/>
  <c r="AG174" i="11"/>
  <c r="AG144" i="11"/>
  <c r="AG68" i="11"/>
  <c r="AG62" i="11"/>
  <c r="AG126" i="11"/>
  <c r="AG199" i="11"/>
  <c r="AG188" i="11"/>
  <c r="AI188" i="11"/>
  <c r="AI146" i="11"/>
  <c r="AI264" i="11"/>
  <c r="AH252" i="11"/>
  <c r="AH109" i="11"/>
  <c r="AG150" i="11"/>
  <c r="AH161" i="11"/>
  <c r="AG74" i="11"/>
  <c r="AG155" i="11"/>
  <c r="AG241" i="11"/>
  <c r="AH241" i="11"/>
  <c r="AG226" i="11"/>
  <c r="AH115" i="11"/>
  <c r="AG157" i="11"/>
  <c r="AG90" i="11"/>
  <c r="AG64" i="11"/>
  <c r="AI244" i="11"/>
  <c r="AI131" i="11"/>
  <c r="AI101" i="11"/>
  <c r="AH70" i="11"/>
  <c r="AG251" i="11"/>
  <c r="AI247" i="11"/>
  <c r="AG163" i="11"/>
  <c r="AI175" i="11"/>
  <c r="AG94" i="11"/>
  <c r="AH238" i="11"/>
  <c r="AI191" i="11"/>
  <c r="AG127" i="11"/>
  <c r="AI232" i="11"/>
  <c r="AG190" i="11"/>
  <c r="AH123" i="11"/>
  <c r="AG172" i="11"/>
  <c r="AH195" i="11"/>
  <c r="AG192" i="11"/>
  <c r="AI133" i="11"/>
  <c r="AG202" i="11"/>
  <c r="AG97" i="11"/>
  <c r="AG261" i="11"/>
  <c r="AG221" i="11"/>
  <c r="AG156" i="11"/>
  <c r="AG196" i="11"/>
  <c r="AG167" i="11"/>
  <c r="AG210" i="11"/>
  <c r="AH170" i="11"/>
  <c r="AG154" i="11"/>
  <c r="AG213" i="11"/>
  <c r="AI58" i="11"/>
  <c r="AI255" i="11"/>
  <c r="AI233" i="11"/>
  <c r="AG264" i="11"/>
  <c r="AG220" i="11"/>
  <c r="AH63" i="11"/>
  <c r="AG136" i="11"/>
  <c r="AH62" i="11"/>
  <c r="AH254" i="11"/>
  <c r="AG51" i="11"/>
  <c r="AH122" i="11"/>
  <c r="AG147" i="11"/>
  <c r="AI240" i="11"/>
  <c r="AI221" i="11"/>
  <c r="AG113" i="11"/>
  <c r="AI109" i="11"/>
  <c r="AG53" i="11"/>
  <c r="AI224" i="11"/>
  <c r="AH97" i="11"/>
  <c r="AI89" i="11"/>
  <c r="AG179" i="11"/>
  <c r="AH68" i="11"/>
  <c r="AG173" i="11"/>
  <c r="AG139" i="11"/>
  <c r="AG206" i="11"/>
  <c r="AG237" i="11"/>
  <c r="AG245" i="11"/>
  <c r="AH72" i="11"/>
  <c r="AI122" i="11"/>
  <c r="AG249" i="11"/>
  <c r="AG238" i="11"/>
  <c r="AG223" i="11"/>
  <c r="AG54" i="11"/>
  <c r="AG193" i="11"/>
  <c r="AH98" i="11"/>
  <c r="AH108" i="11"/>
  <c r="AG260" i="11"/>
  <c r="AH151" i="11"/>
  <c r="AI143" i="11"/>
  <c r="AG91" i="11"/>
  <c r="AG151" i="11"/>
  <c r="AH101" i="11"/>
  <c r="AH87" i="11"/>
  <c r="AI212" i="11"/>
  <c r="AI210" i="11"/>
  <c r="AG228" i="11"/>
  <c r="AH82" i="11"/>
  <c r="AI64" i="11"/>
  <c r="AG166" i="11"/>
  <c r="AG197" i="11"/>
  <c r="AI172" i="11"/>
  <c r="AI166" i="11"/>
  <c r="AG66" i="11"/>
  <c r="AG98" i="11"/>
  <c r="AG73" i="11"/>
  <c r="AG231" i="11"/>
  <c r="AG242" i="11"/>
  <c r="AH237" i="11"/>
  <c r="AG201" i="11"/>
  <c r="AG111" i="11"/>
  <c r="AH207" i="11"/>
  <c r="AH167" i="11"/>
  <c r="AH113" i="11"/>
  <c r="AH103" i="11"/>
  <c r="AH224" i="11"/>
  <c r="AH221" i="11"/>
  <c r="AI215" i="11"/>
  <c r="AG177" i="11"/>
  <c r="AH146" i="11"/>
  <c r="AG185" i="11"/>
  <c r="AG84" i="11"/>
  <c r="AI76" i="11"/>
  <c r="AI49" i="11"/>
  <c r="AH215" i="11"/>
  <c r="AG104" i="11"/>
  <c r="AG290" i="10"/>
  <c r="AG279" i="10"/>
  <c r="AI243" i="10"/>
  <c r="AG289" i="10"/>
  <c r="AH289" i="10"/>
  <c r="AG299" i="10"/>
  <c r="AG260" i="10"/>
  <c r="AG298" i="10"/>
  <c r="AG250" i="10"/>
  <c r="AH272" i="10"/>
  <c r="AI242" i="10"/>
  <c r="AH266" i="10"/>
  <c r="AH284" i="10"/>
  <c r="AG274" i="10"/>
  <c r="AI290" i="10"/>
  <c r="AI254" i="10"/>
  <c r="AH264" i="10"/>
  <c r="AI282" i="10"/>
  <c r="AG249" i="10"/>
  <c r="AG276" i="10"/>
  <c r="AI260" i="10"/>
  <c r="AG258" i="10"/>
  <c r="AG281" i="10"/>
  <c r="AG301" i="10"/>
  <c r="AG288" i="10"/>
  <c r="AI298" i="10"/>
  <c r="AI265" i="10"/>
  <c r="AG287" i="10"/>
  <c r="AG253" i="10"/>
  <c r="AG254" i="10"/>
  <c r="AG252" i="10"/>
  <c r="AI278" i="10"/>
  <c r="AH269" i="10"/>
  <c r="AG242" i="10"/>
  <c r="AH287" i="10"/>
  <c r="AG244" i="10"/>
  <c r="AG266" i="10"/>
  <c r="AI284" i="10"/>
  <c r="AG251" i="10"/>
  <c r="AG275" i="10"/>
  <c r="AG278" i="10"/>
  <c r="AH248" i="10"/>
  <c r="AG297" i="10"/>
  <c r="AI289" i="10"/>
  <c r="AH260" i="10"/>
  <c r="AH295" i="10"/>
  <c r="AG243" i="10"/>
  <c r="AG264" i="10"/>
  <c r="AG269" i="10"/>
  <c r="AG245" i="10"/>
  <c r="AG300" i="10"/>
  <c r="AI245" i="10"/>
  <c r="AH265" i="10"/>
  <c r="AI299" i="10"/>
  <c r="AH254" i="10"/>
  <c r="AI275" i="10"/>
  <c r="AF177" i="10"/>
  <c r="AB229" i="10"/>
  <c r="Z227" i="10"/>
  <c r="AA189" i="10"/>
  <c r="AH189" i="10" s="1"/>
  <c r="AI220" i="10"/>
  <c r="Y228" i="10"/>
  <c r="AI228" i="10" s="1"/>
  <c r="AC226" i="10"/>
  <c r="AA177" i="10"/>
  <c r="X184" i="10"/>
  <c r="AE196" i="10"/>
  <c r="Y195" i="10"/>
  <c r="AI195" i="10" s="1"/>
  <c r="AA207" i="10"/>
  <c r="Z213" i="10"/>
  <c r="AC196" i="10"/>
  <c r="AB192" i="10"/>
  <c r="AB228" i="10"/>
  <c r="U207" i="10"/>
  <c r="AD238" i="10"/>
  <c r="W177" i="10"/>
  <c r="AA228" i="10"/>
  <c r="AH228" i="10" s="1"/>
  <c r="Y226" i="10"/>
  <c r="AE232" i="10"/>
  <c r="X232" i="10"/>
  <c r="AB231" i="10"/>
  <c r="U177" i="10"/>
  <c r="AC177" i="10"/>
  <c r="W194" i="10"/>
  <c r="AB207" i="10"/>
  <c r="Y177" i="10"/>
  <c r="AI191" i="10"/>
  <c r="AA217" i="10"/>
  <c r="V177" i="10"/>
  <c r="AE228" i="10"/>
  <c r="V225" i="10"/>
  <c r="W204" i="10"/>
  <c r="AD220" i="10"/>
  <c r="AD232" i="10"/>
  <c r="X228" i="10"/>
  <c r="V228" i="10"/>
  <c r="Z177" i="10"/>
  <c r="W189" i="10"/>
  <c r="U184" i="10"/>
  <c r="AE177" i="10"/>
  <c r="W222" i="10"/>
  <c r="U226" i="10"/>
  <c r="Y214" i="10"/>
  <c r="AW224" i="10"/>
  <c r="AD228" i="10"/>
  <c r="AI180" i="10"/>
  <c r="AD214" i="10"/>
  <c r="U228" i="10"/>
  <c r="Y222" i="10"/>
  <c r="AD177" i="10"/>
  <c r="AF219" i="10"/>
  <c r="AF228" i="10"/>
  <c r="X177" i="10"/>
  <c r="AD181" i="10"/>
  <c r="V196" i="10"/>
  <c r="V215" i="10"/>
  <c r="AC228" i="10"/>
  <c r="AW195" i="10"/>
  <c r="AE220" i="10"/>
  <c r="Y232" i="10"/>
  <c r="AI232" i="10" s="1"/>
  <c r="Z87" i="10"/>
  <c r="AI87" i="10" s="1"/>
  <c r="AA87" i="10"/>
  <c r="AD142" i="10"/>
  <c r="Y133" i="10"/>
  <c r="AI133" i="10" s="1"/>
  <c r="AE136" i="10"/>
  <c r="AW172" i="10"/>
  <c r="AE173" i="10"/>
  <c r="V173" i="10"/>
  <c r="AB85" i="10"/>
  <c r="Y87" i="10"/>
  <c r="X126" i="10"/>
  <c r="AA57" i="10"/>
  <c r="AW166" i="10"/>
  <c r="AF163" i="10"/>
  <c r="X103" i="10"/>
  <c r="Y127" i="10"/>
  <c r="AB103" i="10"/>
  <c r="Z173" i="10"/>
  <c r="X160" i="10"/>
  <c r="AD173" i="10"/>
  <c r="X87" i="10"/>
  <c r="AA142" i="10"/>
  <c r="AH142" i="10" s="1"/>
  <c r="AC66" i="10"/>
  <c r="AE64" i="10"/>
  <c r="AB66" i="10"/>
  <c r="U65" i="10"/>
  <c r="AB50" i="10"/>
  <c r="AE65" i="10"/>
  <c r="AE99" i="10"/>
  <c r="W87" i="10"/>
  <c r="V66" i="10"/>
  <c r="AA133" i="10"/>
  <c r="AH133" i="10" s="1"/>
  <c r="AE91" i="10"/>
  <c r="AF142" i="10"/>
  <c r="AF66" i="10"/>
  <c r="AW109" i="10"/>
  <c r="W171" i="10"/>
  <c r="W160" i="10"/>
  <c r="AA65" i="10"/>
  <c r="AF120" i="10"/>
  <c r="AC65" i="10"/>
  <c r="AA66" i="10"/>
  <c r="Z50" i="10"/>
  <c r="AE87" i="10"/>
  <c r="X51" i="10"/>
  <c r="AF87" i="10"/>
  <c r="AA126" i="10"/>
  <c r="AC133" i="10"/>
  <c r="W170" i="10"/>
  <c r="AD91" i="10"/>
  <c r="U66" i="10"/>
  <c r="AA108" i="10"/>
  <c r="V149" i="10"/>
  <c r="AA160" i="10"/>
  <c r="AE171" i="10"/>
  <c r="Z175" i="10"/>
  <c r="AI175" i="10" s="1"/>
  <c r="AE147" i="10"/>
  <c r="AD136" i="10"/>
  <c r="AD88" i="10"/>
  <c r="V87" i="10"/>
  <c r="W64" i="10"/>
  <c r="AD87" i="10"/>
  <c r="AC85" i="10"/>
  <c r="AE66" i="10"/>
  <c r="AF91" i="10"/>
  <c r="X142" i="10"/>
  <c r="AD160" i="10"/>
  <c r="W66" i="10"/>
  <c r="AC90" i="10"/>
  <c r="AE74" i="10"/>
  <c r="AA88" i="10"/>
  <c r="U120" i="10"/>
  <c r="AC135" i="10"/>
  <c r="W121" i="10"/>
  <c r="X91" i="10"/>
  <c r="Y171" i="10"/>
  <c r="V126" i="10"/>
  <c r="AW112" i="10"/>
  <c r="AA86" i="10"/>
  <c r="AH86" i="10" s="1"/>
  <c r="V133" i="10"/>
  <c r="AA147" i="10"/>
  <c r="AB86" i="10"/>
  <c r="Z138" i="10"/>
  <c r="X141" i="10"/>
  <c r="AE106" i="10"/>
  <c r="X119" i="10"/>
  <c r="Z160" i="10"/>
  <c r="AA149" i="10"/>
  <c r="W91" i="10"/>
  <c r="W133" i="10"/>
  <c r="X176" i="10"/>
  <c r="U167" i="10"/>
  <c r="AC149" i="10"/>
  <c r="AC155" i="10"/>
  <c r="V160" i="10"/>
  <c r="AB92" i="10"/>
  <c r="Z92" i="10"/>
  <c r="AD133" i="10"/>
  <c r="AB138" i="10"/>
  <c r="AB133" i="10"/>
  <c r="Y91" i="10"/>
  <c r="AI91" i="10" s="1"/>
  <c r="U91" i="10"/>
  <c r="X118" i="10"/>
  <c r="AF141" i="10"/>
  <c r="AB91" i="10"/>
  <c r="V91" i="10"/>
  <c r="U133" i="10"/>
  <c r="Y160" i="10"/>
  <c r="AB173" i="10"/>
  <c r="AC160" i="10"/>
  <c r="X136" i="10"/>
  <c r="AA136" i="10"/>
  <c r="Y101" i="10"/>
  <c r="AI101" i="10" s="1"/>
  <c r="AD92" i="10"/>
  <c r="AC91" i="10"/>
  <c r="U142" i="10"/>
  <c r="W120" i="10"/>
  <c r="Y158" i="10"/>
  <c r="AB101" i="10"/>
  <c r="Z147" i="10"/>
  <c r="X133" i="10"/>
  <c r="AE133" i="10"/>
  <c r="AB147" i="10"/>
  <c r="AF160" i="10"/>
  <c r="AA152" i="10"/>
  <c r="AH152" i="10" s="1"/>
  <c r="AA169" i="10"/>
  <c r="AF173" i="10"/>
  <c r="Y138" i="10"/>
  <c r="AF136" i="10"/>
  <c r="V159" i="10"/>
  <c r="U90" i="10"/>
  <c r="AW147" i="10"/>
  <c r="AF133" i="10"/>
  <c r="AB157" i="10"/>
  <c r="AB149" i="10"/>
  <c r="AE142" i="10"/>
  <c r="X161" i="10"/>
  <c r="AA173" i="10"/>
  <c r="AH173" i="10" s="1"/>
  <c r="W165" i="10"/>
  <c r="AB165" i="10"/>
  <c r="X165" i="10"/>
  <c r="AF165" i="10"/>
  <c r="V165" i="10"/>
  <c r="U165" i="10"/>
  <c r="Y165" i="10"/>
  <c r="AC165" i="10"/>
  <c r="AA165" i="10"/>
  <c r="AD165" i="10"/>
  <c r="AB79" i="10"/>
  <c r="AE79" i="10"/>
  <c r="V239" i="10"/>
  <c r="AA239" i="10"/>
  <c r="AD110" i="10"/>
  <c r="AA109" i="10"/>
  <c r="Y109" i="10"/>
  <c r="Z165" i="10"/>
  <c r="W234" i="10"/>
  <c r="AB236" i="10"/>
  <c r="V236" i="10"/>
  <c r="Z119" i="10"/>
  <c r="AF119" i="10"/>
  <c r="U119" i="10"/>
  <c r="Y119" i="10"/>
  <c r="AA119" i="10"/>
  <c r="AC119" i="10"/>
  <c r="W119" i="10"/>
  <c r="AB119" i="10"/>
  <c r="AA212" i="10"/>
  <c r="U212" i="10"/>
  <c r="AB212" i="10"/>
  <c r="Y212" i="10"/>
  <c r="AF212" i="10"/>
  <c r="AE212" i="10"/>
  <c r="Z212" i="10"/>
  <c r="AD212" i="10"/>
  <c r="W212" i="10"/>
  <c r="X212" i="10"/>
  <c r="AA82" i="10"/>
  <c r="Z82" i="10"/>
  <c r="AE82" i="10"/>
  <c r="AD82" i="10"/>
  <c r="X99" i="10"/>
  <c r="AD102" i="10"/>
  <c r="W102" i="10"/>
  <c r="X109" i="10"/>
  <c r="Y49" i="10"/>
  <c r="W49" i="10"/>
  <c r="U49" i="10"/>
  <c r="X218" i="10"/>
  <c r="Y218" i="10"/>
  <c r="Y224" i="10"/>
  <c r="X224" i="10"/>
  <c r="BL77" i="10"/>
  <c r="BK77" i="10"/>
  <c r="AE110" i="10"/>
  <c r="U110" i="10"/>
  <c r="AA110" i="10"/>
  <c r="W110" i="10"/>
  <c r="AC110" i="10"/>
  <c r="AD206" i="10"/>
  <c r="W206" i="10"/>
  <c r="AE206" i="10"/>
  <c r="V206" i="10"/>
  <c r="U179" i="10"/>
  <c r="V179" i="10"/>
  <c r="AC179" i="10"/>
  <c r="Y230" i="10"/>
  <c r="W230" i="10"/>
  <c r="Y235" i="10"/>
  <c r="X235" i="10"/>
  <c r="AE235" i="10"/>
  <c r="W79" i="10"/>
  <c r="V96" i="10"/>
  <c r="Z109" i="10"/>
  <c r="AE165" i="10"/>
  <c r="AF109" i="10"/>
  <c r="AD164" i="10"/>
  <c r="AA162" i="10"/>
  <c r="AC162" i="10"/>
  <c r="U162" i="10"/>
  <c r="AC212" i="10"/>
  <c r="AC171" i="10"/>
  <c r="AB171" i="10"/>
  <c r="U171" i="10"/>
  <c r="AE84" i="10"/>
  <c r="AF84" i="10"/>
  <c r="W84" i="10"/>
  <c r="X84" i="10"/>
  <c r="Y172" i="10"/>
  <c r="AB172" i="10"/>
  <c r="AE154" i="10"/>
  <c r="AB154" i="10"/>
  <c r="V110" i="10"/>
  <c r="Z172" i="10"/>
  <c r="U83" i="10"/>
  <c r="AA83" i="10"/>
  <c r="V136" i="10"/>
  <c r="AB136" i="10"/>
  <c r="AC136" i="10"/>
  <c r="Z136" i="10"/>
  <c r="Y136" i="10"/>
  <c r="X110" i="10"/>
  <c r="X216" i="10"/>
  <c r="AA216" i="10"/>
  <c r="Y216" i="10"/>
  <c r="AC124" i="10"/>
  <c r="Z124" i="10"/>
  <c r="AD124" i="10"/>
  <c r="AE161" i="10"/>
  <c r="Y146" i="10"/>
  <c r="AC146" i="10"/>
  <c r="AD183" i="10"/>
  <c r="Y183" i="10"/>
  <c r="AA183" i="10"/>
  <c r="AF183" i="10"/>
  <c r="X183" i="10"/>
  <c r="W229" i="10"/>
  <c r="Z229" i="10"/>
  <c r="AI229" i="10" s="1"/>
  <c r="AD168" i="10"/>
  <c r="AB168" i="10"/>
  <c r="W168" i="10"/>
  <c r="AC168" i="10"/>
  <c r="U168" i="10"/>
  <c r="AB234" i="10"/>
  <c r="AF234" i="10"/>
  <c r="AC234" i="10"/>
  <c r="X234" i="10"/>
  <c r="U234" i="10"/>
  <c r="AD234" i="10"/>
  <c r="Z234" i="10"/>
  <c r="AH234" i="10" s="1"/>
  <c r="AE234" i="10"/>
  <c r="V234" i="10"/>
  <c r="Z84" i="10"/>
  <c r="U164" i="10"/>
  <c r="V119" i="10"/>
  <c r="U146" i="10"/>
  <c r="AD199" i="10"/>
  <c r="Z199" i="10"/>
  <c r="AH199" i="10" s="1"/>
  <c r="AB199" i="10"/>
  <c r="U136" i="10"/>
  <c r="Y213" i="10"/>
  <c r="W213" i="10"/>
  <c r="AW213" i="10"/>
  <c r="Z237" i="10"/>
  <c r="AH237" i="10" s="1"/>
  <c r="AB237" i="10"/>
  <c r="Y237" i="10"/>
  <c r="W237" i="10"/>
  <c r="Z183" i="10"/>
  <c r="AB239" i="10"/>
  <c r="AF111" i="10"/>
  <c r="AC142" i="10"/>
  <c r="AE194" i="10"/>
  <c r="Y221" i="10"/>
  <c r="AI221" i="10" s="1"/>
  <c r="X233" i="10"/>
  <c r="AB221" i="10"/>
  <c r="U189" i="10"/>
  <c r="V190" i="10"/>
  <c r="W221" i="10"/>
  <c r="X194" i="10"/>
  <c r="AE85" i="10"/>
  <c r="AA116" i="10"/>
  <c r="AW106" i="10"/>
  <c r="AA92" i="10"/>
  <c r="X127" i="10"/>
  <c r="Y111" i="10"/>
  <c r="AD189" i="10"/>
  <c r="W142" i="10"/>
  <c r="AA157" i="10"/>
  <c r="W167" i="10"/>
  <c r="Z157" i="10"/>
  <c r="AW163" i="10"/>
  <c r="X148" i="10"/>
  <c r="U173" i="10"/>
  <c r="AF233" i="10"/>
  <c r="AC207" i="10"/>
  <c r="AC231" i="10"/>
  <c r="Y189" i="10"/>
  <c r="AI189" i="10" s="1"/>
  <c r="AB223" i="10"/>
  <c r="AC194" i="10"/>
  <c r="U111" i="10"/>
  <c r="AF194" i="10"/>
  <c r="AC111" i="10"/>
  <c r="AC233" i="10"/>
  <c r="AD225" i="10"/>
  <c r="V189" i="10"/>
  <c r="AE189" i="10"/>
  <c r="AB65" i="10"/>
  <c r="AD65" i="10"/>
  <c r="AW89" i="10"/>
  <c r="U100" i="10"/>
  <c r="Z111" i="10"/>
  <c r="AH111" i="10" s="1"/>
  <c r="U70" i="10"/>
  <c r="AF65" i="10"/>
  <c r="W113" i="10"/>
  <c r="AF176" i="10"/>
  <c r="X156" i="10"/>
  <c r="Y85" i="10"/>
  <c r="AB142" i="10"/>
  <c r="U113" i="10"/>
  <c r="U176" i="10"/>
  <c r="V207" i="10"/>
  <c r="X173" i="10"/>
  <c r="U126" i="10"/>
  <c r="Y173" i="10"/>
  <c r="AI173" i="10" s="1"/>
  <c r="U241" i="10"/>
  <c r="AD207" i="10"/>
  <c r="V233" i="10"/>
  <c r="AB238" i="10"/>
  <c r="AW59" i="10"/>
  <c r="W219" i="10"/>
  <c r="AC55" i="10"/>
  <c r="AC100" i="10"/>
  <c r="V85" i="10"/>
  <c r="X65" i="10"/>
  <c r="AE113" i="10"/>
  <c r="AI103" i="10"/>
  <c r="AC113" i="10"/>
  <c r="Y194" i="10"/>
  <c r="Z148" i="10"/>
  <c r="AB155" i="10"/>
  <c r="AB189" i="10"/>
  <c r="V231" i="10"/>
  <c r="AH191" i="10"/>
  <c r="AC241" i="10"/>
  <c r="AD233" i="10"/>
  <c r="AE201" i="10"/>
  <c r="W233" i="10"/>
  <c r="X189" i="10"/>
  <c r="AA197" i="10"/>
  <c r="V78" i="10"/>
  <c r="W65" i="10"/>
  <c r="W92" i="10"/>
  <c r="Z127" i="10"/>
  <c r="AD139" i="10"/>
  <c r="AB113" i="10"/>
  <c r="Y141" i="10"/>
  <c r="AD134" i="10"/>
  <c r="AA141" i="10"/>
  <c r="V142" i="10"/>
  <c r="AD167" i="10"/>
  <c r="AH147" i="10"/>
  <c r="V176" i="10"/>
  <c r="AE159" i="10"/>
  <c r="U201" i="10"/>
  <c r="AD194" i="10"/>
  <c r="Z114" i="10"/>
  <c r="AI114" i="10" s="1"/>
  <c r="AE203" i="10"/>
  <c r="V155" i="10"/>
  <c r="AF217" i="10"/>
  <c r="AE238" i="10"/>
  <c r="V214" i="10"/>
  <c r="V238" i="10"/>
  <c r="W214" i="10"/>
  <c r="AC227" i="10"/>
  <c r="X192" i="10"/>
  <c r="X219" i="10"/>
  <c r="BK59" i="10"/>
  <c r="BK69" i="10"/>
  <c r="AB87" i="10"/>
  <c r="AE49" i="10"/>
  <c r="AC49" i="10"/>
  <c r="Y117" i="10"/>
  <c r="W137" i="10"/>
  <c r="AD117" i="10"/>
  <c r="X150" i="10"/>
  <c r="AB130" i="10"/>
  <c r="Y150" i="10"/>
  <c r="V49" i="10"/>
  <c r="AA151" i="10"/>
  <c r="AB80" i="10"/>
  <c r="AD54" i="10"/>
  <c r="W72" i="10"/>
  <c r="AF99" i="10"/>
  <c r="AB93" i="10"/>
  <c r="V115" i="10"/>
  <c r="V95" i="10"/>
  <c r="AE101" i="10"/>
  <c r="Y83" i="10"/>
  <c r="AD108" i="10"/>
  <c r="AA101" i="10"/>
  <c r="AH101" i="10" s="1"/>
  <c r="W122" i="10"/>
  <c r="Y161" i="10"/>
  <c r="X53" i="10"/>
  <c r="AE146" i="10"/>
  <c r="V167" i="10"/>
  <c r="AE122" i="10"/>
  <c r="AA168" i="10"/>
  <c r="AW133" i="10"/>
  <c r="AH105" i="10"/>
  <c r="AF150" i="10"/>
  <c r="V162" i="10"/>
  <c r="AC167" i="10"/>
  <c r="W166" i="10"/>
  <c r="AE162" i="10"/>
  <c r="AD155" i="10"/>
  <c r="U174" i="10"/>
  <c r="V168" i="10"/>
  <c r="AC62" i="10"/>
  <c r="Y130" i="10"/>
  <c r="AI130" i="10" s="1"/>
  <c r="AC83" i="10"/>
  <c r="AF68" i="10"/>
  <c r="AB83" i="10"/>
  <c r="AC80" i="10"/>
  <c r="AD62" i="10"/>
  <c r="X117" i="10"/>
  <c r="AA98" i="10"/>
  <c r="BL69" i="10"/>
  <c r="AE69" i="10" s="1"/>
  <c r="W123" i="10"/>
  <c r="AE115" i="10"/>
  <c r="AB146" i="10"/>
  <c r="Y122" i="10"/>
  <c r="Z168" i="10"/>
  <c r="V154" i="10"/>
  <c r="AC159" i="10"/>
  <c r="Y155" i="10"/>
  <c r="W164" i="10"/>
  <c r="W139" i="10"/>
  <c r="AW158" i="10"/>
  <c r="AA155" i="10"/>
  <c r="AD100" i="10"/>
  <c r="AE178" i="10"/>
  <c r="AD115" i="10"/>
  <c r="Y115" i="10"/>
  <c r="AA53" i="10"/>
  <c r="W83" i="10"/>
  <c r="AC71" i="10"/>
  <c r="X83" i="10"/>
  <c r="AF117" i="10"/>
  <c r="Y98" i="10"/>
  <c r="AA124" i="10"/>
  <c r="AH124" i="10" s="1"/>
  <c r="V139" i="10"/>
  <c r="AW80" i="10"/>
  <c r="W130" i="10"/>
  <c r="X71" i="10"/>
  <c r="AC151" i="10"/>
  <c r="Z108" i="10"/>
  <c r="AH108" i="10" s="1"/>
  <c r="AF155" i="10"/>
  <c r="U98" i="10"/>
  <c r="AF152" i="10"/>
  <c r="Z156" i="10"/>
  <c r="X159" i="10"/>
  <c r="U152" i="10"/>
  <c r="Z149" i="10"/>
  <c r="AW76" i="10"/>
  <c r="Y53" i="10"/>
  <c r="V62" i="10"/>
  <c r="AE62" i="10"/>
  <c r="AF53" i="10"/>
  <c r="U159" i="10"/>
  <c r="Z158" i="10"/>
  <c r="Z62" i="10"/>
  <c r="AE71" i="10"/>
  <c r="AE83" i="10"/>
  <c r="AW69" i="10"/>
  <c r="BK76" i="10"/>
  <c r="BL76" i="10" s="1"/>
  <c r="X62" i="10"/>
  <c r="AF83" i="10"/>
  <c r="Z98" i="10"/>
  <c r="Y107" i="10"/>
  <c r="U156" i="10"/>
  <c r="V156" i="10"/>
  <c r="X125" i="10"/>
  <c r="Y168" i="10"/>
  <c r="Z178" i="10"/>
  <c r="W158" i="10"/>
  <c r="AC98" i="10"/>
  <c r="AI128" i="10"/>
  <c r="Z155" i="10"/>
  <c r="AF159" i="10"/>
  <c r="X168" i="10"/>
  <c r="Z107" i="10"/>
  <c r="AE168" i="10"/>
  <c r="AD49" i="10"/>
  <c r="AB49" i="10"/>
  <c r="AA122" i="10"/>
  <c r="W178" i="10"/>
  <c r="W155" i="10"/>
  <c r="U155" i="10"/>
  <c r="Z122" i="10"/>
  <c r="W101" i="10"/>
  <c r="AW136" i="10"/>
  <c r="AF125" i="10"/>
  <c r="X158" i="10"/>
  <c r="AF168" i="10"/>
  <c r="AE155" i="10"/>
  <c r="AW60" i="10"/>
  <c r="Z65" i="9"/>
  <c r="AI65" i="9" s="1"/>
  <c r="X65" i="9"/>
  <c r="AA65" i="9"/>
  <c r="AB65" i="9"/>
  <c r="V65" i="9"/>
  <c r="AF65" i="9"/>
  <c r="V280" i="9"/>
  <c r="AW55" i="9"/>
  <c r="BK48" i="9"/>
  <c r="AD275" i="9"/>
  <c r="AB286" i="9"/>
  <c r="V295" i="9"/>
  <c r="U295" i="9"/>
  <c r="AE275" i="9"/>
  <c r="W287" i="9"/>
  <c r="U286" i="9"/>
  <c r="Z290" i="9"/>
  <c r="AF294" i="9"/>
  <c r="Y292" i="9"/>
  <c r="AE295" i="9"/>
  <c r="AW251" i="9"/>
  <c r="AW216" i="9"/>
  <c r="BK140" i="9"/>
  <c r="W280" i="9"/>
  <c r="W286" i="9"/>
  <c r="X280" i="9"/>
  <c r="AF295" i="9"/>
  <c r="V281" i="9"/>
  <c r="AB287" i="9"/>
  <c r="X295" i="9"/>
  <c r="V285" i="9"/>
  <c r="W295" i="9"/>
  <c r="AD287" i="9"/>
  <c r="AI63" i="9"/>
  <c r="BL182" i="9"/>
  <c r="AE182" i="9" s="1"/>
  <c r="AW122" i="9"/>
  <c r="AW103" i="9"/>
  <c r="AE280" i="9"/>
  <c r="AE286" i="9"/>
  <c r="AF280" i="9"/>
  <c r="AB295" i="9"/>
  <c r="AB285" i="9"/>
  <c r="AC287" i="9"/>
  <c r="BK129" i="9"/>
  <c r="BL95" i="9"/>
  <c r="X95" i="9" s="1"/>
  <c r="Y282" i="9"/>
  <c r="AI282" i="9" s="1"/>
  <c r="X275" i="9"/>
  <c r="AF287" i="9"/>
  <c r="V283" i="9"/>
  <c r="W283" i="9"/>
  <c r="AA295" i="9"/>
  <c r="AH63" i="9"/>
  <c r="AW101" i="9"/>
  <c r="AG63" i="9"/>
  <c r="BL66" i="9"/>
  <c r="X66" i="9" s="1"/>
  <c r="AB268" i="9"/>
  <c r="AC295" i="9"/>
  <c r="AW160" i="9"/>
  <c r="AW186" i="9"/>
  <c r="AW47" i="9"/>
  <c r="AW76" i="9"/>
  <c r="BK173" i="9"/>
  <c r="BK131" i="9"/>
  <c r="BL104" i="9"/>
  <c r="AB104" i="9" s="1"/>
  <c r="BK80" i="9"/>
  <c r="AF292" i="9"/>
  <c r="X269" i="9"/>
  <c r="AA268" i="9"/>
  <c r="BK229" i="9"/>
  <c r="BL216" i="9"/>
  <c r="AD216" i="9" s="1"/>
  <c r="BL172" i="9"/>
  <c r="AC172" i="9" s="1"/>
  <c r="BL170" i="9"/>
  <c r="AF170" i="9" s="1"/>
  <c r="AW107" i="9"/>
  <c r="BK105" i="9"/>
  <c r="W269" i="9"/>
  <c r="AH287" i="9"/>
  <c r="AB265" i="9"/>
  <c r="AH290" i="9"/>
  <c r="AI285" i="9"/>
  <c r="W292" i="9"/>
  <c r="AE292" i="9"/>
  <c r="BK217" i="9"/>
  <c r="BL175" i="9"/>
  <c r="AB175" i="9" s="1"/>
  <c r="BL82" i="9"/>
  <c r="AW266" i="9"/>
  <c r="AW237" i="9"/>
  <c r="BK231" i="9"/>
  <c r="AW168" i="9"/>
  <c r="V265" i="9"/>
  <c r="AB279" i="9"/>
  <c r="AC292" i="9"/>
  <c r="Z279" i="9"/>
  <c r="AI279" i="9" s="1"/>
  <c r="BL192" i="9"/>
  <c r="X192" i="9" s="1"/>
  <c r="BL184" i="9"/>
  <c r="W184" i="9" s="1"/>
  <c r="BL153" i="9"/>
  <c r="AC153" i="9" s="1"/>
  <c r="BK152" i="9"/>
  <c r="AW146" i="9"/>
  <c r="BK139" i="9"/>
  <c r="BK136" i="9"/>
  <c r="BL132" i="9"/>
  <c r="U132" i="9" s="1"/>
  <c r="AW126" i="9"/>
  <c r="BL98" i="9"/>
  <c r="AC98" i="9" s="1"/>
  <c r="AW97" i="9"/>
  <c r="U265" i="9"/>
  <c r="AD265" i="9"/>
  <c r="BK218" i="9"/>
  <c r="AW274" i="9"/>
  <c r="AW285" i="9"/>
  <c r="BL214" i="9"/>
  <c r="U214" i="9" s="1"/>
  <c r="BL193" i="9"/>
  <c r="V193" i="9" s="1"/>
  <c r="BL161" i="9"/>
  <c r="X161" i="9" s="1"/>
  <c r="BK137" i="9"/>
  <c r="AW71" i="9"/>
  <c r="AC265" i="9"/>
  <c r="BK199" i="9"/>
  <c r="BK68" i="9"/>
  <c r="BL68" i="9" s="1"/>
  <c r="AD68" i="9" s="1"/>
  <c r="BL244" i="9"/>
  <c r="X244" i="9" s="1"/>
  <c r="BK203" i="9"/>
  <c r="AW82" i="9"/>
  <c r="BL243" i="9"/>
  <c r="U243" i="9" s="1"/>
  <c r="BK258" i="9"/>
  <c r="BL226" i="9"/>
  <c r="X226" i="9" s="1"/>
  <c r="BK162" i="9"/>
  <c r="BK141" i="9"/>
  <c r="BK128" i="9"/>
  <c r="AW113" i="9"/>
  <c r="U268" i="9"/>
  <c r="AB289" i="9"/>
  <c r="AI271" i="9"/>
  <c r="AA289" i="9"/>
  <c r="AW277" i="9"/>
  <c r="Z74" i="10"/>
  <c r="AD74" i="10"/>
  <c r="Z72" i="10"/>
  <c r="AW72" i="10"/>
  <c r="V74" i="10"/>
  <c r="X68" i="10"/>
  <c r="U68" i="10"/>
  <c r="AD68" i="10"/>
  <c r="U64" i="10"/>
  <c r="AF64" i="10"/>
  <c r="AD66" i="10"/>
  <c r="BK60" i="10"/>
  <c r="BL59" i="10"/>
  <c r="AF59" i="10" s="1"/>
  <c r="BL60" i="10"/>
  <c r="W60" i="10" s="1"/>
  <c r="AF54" i="10"/>
  <c r="AD57" i="10"/>
  <c r="W57" i="10"/>
  <c r="V57" i="10"/>
  <c r="AE57" i="10"/>
  <c r="AC57" i="10"/>
  <c r="AA55" i="10"/>
  <c r="AW58" i="10"/>
  <c r="AB58" i="10"/>
  <c r="U54" i="10"/>
  <c r="AB55" i="10"/>
  <c r="U55" i="10"/>
  <c r="X55" i="10"/>
  <c r="U57" i="10"/>
  <c r="X54" i="10"/>
  <c r="X57" i="10"/>
  <c r="AE58" i="10"/>
  <c r="W73" i="10"/>
  <c r="AD67" i="10"/>
  <c r="U104" i="10"/>
  <c r="Y94" i="10"/>
  <c r="Z94" i="10"/>
  <c r="AC94" i="10"/>
  <c r="U94" i="10"/>
  <c r="AA94" i="10"/>
  <c r="AF94" i="10"/>
  <c r="X94" i="10"/>
  <c r="AE94" i="10"/>
  <c r="W94" i="10"/>
  <c r="AD94" i="10"/>
  <c r="V94" i="10"/>
  <c r="AE205" i="10"/>
  <c r="U205" i="10"/>
  <c r="AF205" i="10"/>
  <c r="X205" i="10"/>
  <c r="AC205" i="10"/>
  <c r="W205" i="10"/>
  <c r="AD205" i="10"/>
  <c r="V205" i="10"/>
  <c r="Z205" i="10"/>
  <c r="AB205" i="10"/>
  <c r="Z56" i="10"/>
  <c r="Y73" i="10"/>
  <c r="V120" i="10"/>
  <c r="AA120" i="10"/>
  <c r="AH120" i="10" s="1"/>
  <c r="AC120" i="10"/>
  <c r="AB120" i="10"/>
  <c r="AD120" i="10"/>
  <c r="Y120" i="10"/>
  <c r="AI120" i="10" s="1"/>
  <c r="AE120" i="10"/>
  <c r="AC131" i="10"/>
  <c r="Z131" i="10"/>
  <c r="AA131" i="10"/>
  <c r="U131" i="10"/>
  <c r="AE131" i="10"/>
  <c r="W131" i="10"/>
  <c r="AF131" i="10"/>
  <c r="Y131" i="10"/>
  <c r="V131" i="10"/>
  <c r="AD131" i="10"/>
  <c r="AB131" i="10"/>
  <c r="Y181" i="10"/>
  <c r="AA181" i="10"/>
  <c r="AC181" i="10"/>
  <c r="U181" i="10"/>
  <c r="Z181" i="10"/>
  <c r="AF181" i="10"/>
  <c r="AB181" i="10"/>
  <c r="AE181" i="10"/>
  <c r="V181" i="10"/>
  <c r="AW155" i="10"/>
  <c r="X187" i="10"/>
  <c r="Z187" i="10"/>
  <c r="AD187" i="10"/>
  <c r="AF187" i="10"/>
  <c r="AA187" i="10"/>
  <c r="V187" i="10"/>
  <c r="AB187" i="10"/>
  <c r="Y187" i="10"/>
  <c r="AC187" i="10"/>
  <c r="U187" i="10"/>
  <c r="W187" i="10"/>
  <c r="Y190" i="10"/>
  <c r="AE190" i="10"/>
  <c r="W190" i="10"/>
  <c r="X190" i="10"/>
  <c r="AF190" i="10"/>
  <c r="AD190" i="10"/>
  <c r="U190" i="10"/>
  <c r="AC190" i="10"/>
  <c r="AA190" i="10"/>
  <c r="X188" i="10"/>
  <c r="AC188" i="10"/>
  <c r="AD188" i="10"/>
  <c r="AF188" i="10"/>
  <c r="U188" i="10"/>
  <c r="V188" i="10"/>
  <c r="W188" i="10"/>
  <c r="Y188" i="10"/>
  <c r="AI188" i="10" s="1"/>
  <c r="AA188" i="10"/>
  <c r="AH188" i="10" s="1"/>
  <c r="AB188" i="10"/>
  <c r="AE188" i="10"/>
  <c r="AB197" i="10"/>
  <c r="AD144" i="10"/>
  <c r="AE144" i="10"/>
  <c r="V144" i="10"/>
  <c r="W144" i="10"/>
  <c r="AB144" i="10"/>
  <c r="Y144" i="10"/>
  <c r="X144" i="10"/>
  <c r="Z144" i="10"/>
  <c r="AH144" i="10" s="1"/>
  <c r="AC144" i="10"/>
  <c r="U144" i="10"/>
  <c r="AF144" i="10"/>
  <c r="AE197" i="10"/>
  <c r="AI157" i="10"/>
  <c r="AB224" i="10"/>
  <c r="W224" i="10"/>
  <c r="AC224" i="10"/>
  <c r="V224" i="10"/>
  <c r="AD224" i="10"/>
  <c r="U224" i="10"/>
  <c r="AE224" i="10"/>
  <c r="AA224" i="10"/>
  <c r="AF224" i="10"/>
  <c r="Z224" i="10"/>
  <c r="Z81" i="10"/>
  <c r="X81" i="10"/>
  <c r="AF81" i="10"/>
  <c r="AA81" i="10"/>
  <c r="AE81" i="10"/>
  <c r="AB81" i="10"/>
  <c r="Y81" i="10"/>
  <c r="AD81" i="10"/>
  <c r="W81" i="10"/>
  <c r="AC81" i="10"/>
  <c r="AC52" i="10"/>
  <c r="AB78" i="10"/>
  <c r="Y78" i="10"/>
  <c r="AE78" i="10"/>
  <c r="W78" i="10"/>
  <c r="Z78" i="10"/>
  <c r="AH78" i="10" s="1"/>
  <c r="AD78" i="10"/>
  <c r="AB97" i="10"/>
  <c r="Y97" i="10"/>
  <c r="Z97" i="10"/>
  <c r="W97" i="10"/>
  <c r="AF97" i="10"/>
  <c r="AE97" i="10"/>
  <c r="X97" i="10"/>
  <c r="AD97" i="10"/>
  <c r="AA97" i="10"/>
  <c r="V97" i="10"/>
  <c r="U97" i="10"/>
  <c r="AB89" i="10"/>
  <c r="AD89" i="10"/>
  <c r="AE89" i="10"/>
  <c r="U89" i="10"/>
  <c r="V89" i="10"/>
  <c r="AC89" i="10"/>
  <c r="W89" i="10"/>
  <c r="AF89" i="10"/>
  <c r="X89" i="10"/>
  <c r="Z89" i="10"/>
  <c r="AA89" i="10"/>
  <c r="V211" i="10"/>
  <c r="AD211" i="10"/>
  <c r="AA211" i="10"/>
  <c r="AB211" i="10"/>
  <c r="U211" i="10"/>
  <c r="AF211" i="10"/>
  <c r="Y211" i="10"/>
  <c r="AE211" i="10"/>
  <c r="Z211" i="10"/>
  <c r="W211" i="10"/>
  <c r="X211" i="10"/>
  <c r="AC211" i="10"/>
  <c r="AA205" i="10"/>
  <c r="Y54" i="10"/>
  <c r="AB54" i="10"/>
  <c r="AA54" i="10"/>
  <c r="Z54" i="10"/>
  <c r="AC54" i="10"/>
  <c r="W54" i="10"/>
  <c r="AE54" i="10"/>
  <c r="U61" i="10"/>
  <c r="AC61" i="10"/>
  <c r="AE61" i="10"/>
  <c r="W61" i="10"/>
  <c r="AB61" i="10"/>
  <c r="AD61" i="10"/>
  <c r="Z61" i="10"/>
  <c r="AI61" i="10" s="1"/>
  <c r="AA61" i="10"/>
  <c r="V61" i="10"/>
  <c r="AF61" i="10"/>
  <c r="AE67" i="10"/>
  <c r="Z102" i="10"/>
  <c r="AA102" i="10"/>
  <c r="AF102" i="10"/>
  <c r="U102" i="10"/>
  <c r="AC102" i="10"/>
  <c r="X102" i="10"/>
  <c r="AB102" i="10"/>
  <c r="Y102" i="10"/>
  <c r="AE102" i="10"/>
  <c r="V102" i="10"/>
  <c r="AW130" i="10"/>
  <c r="AD170" i="10"/>
  <c r="V170" i="10"/>
  <c r="AA170" i="10"/>
  <c r="AB170" i="10"/>
  <c r="Y170" i="10"/>
  <c r="AC170" i="10"/>
  <c r="AF170" i="10"/>
  <c r="AE170" i="10"/>
  <c r="Z170" i="10"/>
  <c r="X170" i="10"/>
  <c r="W182" i="10"/>
  <c r="X182" i="10"/>
  <c r="Y182" i="10"/>
  <c r="Z182" i="10"/>
  <c r="AF182" i="10"/>
  <c r="AC182" i="10"/>
  <c r="AE182" i="10"/>
  <c r="U182" i="10"/>
  <c r="V182" i="10"/>
  <c r="AB182" i="10"/>
  <c r="AD182" i="10"/>
  <c r="AA182" i="10"/>
  <c r="AH182" i="10" s="1"/>
  <c r="X197" i="10"/>
  <c r="AC197" i="10"/>
  <c r="AD197" i="10"/>
  <c r="U197" i="10"/>
  <c r="V197" i="10"/>
  <c r="AF197" i="10"/>
  <c r="Z197" i="10"/>
  <c r="Y197" i="10"/>
  <c r="Z209" i="10"/>
  <c r="AA209" i="10"/>
  <c r="W209" i="10"/>
  <c r="Y209" i="10"/>
  <c r="AB209" i="10"/>
  <c r="AE209" i="10"/>
  <c r="AD209" i="10"/>
  <c r="V209" i="10"/>
  <c r="AC209" i="10"/>
  <c r="U209" i="10"/>
  <c r="AF209" i="10"/>
  <c r="V104" i="10"/>
  <c r="AA104" i="10"/>
  <c r="AH104" i="10" s="1"/>
  <c r="AC104" i="10"/>
  <c r="AD104" i="10"/>
  <c r="AB104" i="10"/>
  <c r="AE104" i="10"/>
  <c r="Y104" i="10"/>
  <c r="AI104" i="10" s="1"/>
  <c r="W104" i="10"/>
  <c r="X104" i="10"/>
  <c r="U78" i="10"/>
  <c r="X78" i="10"/>
  <c r="AC97" i="10"/>
  <c r="Z129" i="10"/>
  <c r="AA129" i="10"/>
  <c r="AF129" i="10"/>
  <c r="X129" i="10"/>
  <c r="V129" i="10"/>
  <c r="AE129" i="10"/>
  <c r="AB129" i="10"/>
  <c r="Y129" i="10"/>
  <c r="W129" i="10"/>
  <c r="AC129" i="10"/>
  <c r="U129" i="10"/>
  <c r="AD129" i="10"/>
  <c r="V169" i="10"/>
  <c r="AF169" i="10"/>
  <c r="AD169" i="10"/>
  <c r="AC169" i="10"/>
  <c r="AE169" i="10"/>
  <c r="Y169" i="10"/>
  <c r="W169" i="10"/>
  <c r="U169" i="10"/>
  <c r="AB169" i="10"/>
  <c r="Z169" i="10"/>
  <c r="X181" i="10"/>
  <c r="AW232" i="10"/>
  <c r="W143" i="10"/>
  <c r="Z143" i="10"/>
  <c r="AB143" i="10"/>
  <c r="AE143" i="10"/>
  <c r="Y143" i="10"/>
  <c r="AA143" i="10"/>
  <c r="AD143" i="10"/>
  <c r="V143" i="10"/>
  <c r="AC143" i="10"/>
  <c r="X143" i="10"/>
  <c r="AE132" i="10"/>
  <c r="Y132" i="10"/>
  <c r="AF132" i="10"/>
  <c r="W132" i="10"/>
  <c r="U132" i="10"/>
  <c r="X132" i="10"/>
  <c r="AC132" i="10"/>
  <c r="AB132" i="10"/>
  <c r="Z132" i="10"/>
  <c r="AA132" i="10"/>
  <c r="V132" i="10"/>
  <c r="AA198" i="10"/>
  <c r="U198" i="10"/>
  <c r="AC198" i="10"/>
  <c r="AB198" i="10"/>
  <c r="Z198" i="10"/>
  <c r="AF198" i="10"/>
  <c r="Y198" i="10"/>
  <c r="AD198" i="10"/>
  <c r="V198" i="10"/>
  <c r="X198" i="10"/>
  <c r="W198" i="10"/>
  <c r="AG128" i="10"/>
  <c r="AF137" i="10"/>
  <c r="X137" i="10"/>
  <c r="Z137" i="10"/>
  <c r="AA137" i="10"/>
  <c r="AD137" i="10"/>
  <c r="AC137" i="10"/>
  <c r="AE137" i="10"/>
  <c r="U137" i="10"/>
  <c r="V137" i="10"/>
  <c r="Y137" i="10"/>
  <c r="Y193" i="10"/>
  <c r="AB193" i="10"/>
  <c r="AD193" i="10"/>
  <c r="AE193" i="10"/>
  <c r="V193" i="10"/>
  <c r="X193" i="10"/>
  <c r="W193" i="10"/>
  <c r="AF193" i="10"/>
  <c r="AA193" i="10"/>
  <c r="Z193" i="10"/>
  <c r="AC193" i="10"/>
  <c r="U193" i="10"/>
  <c r="X52" i="10"/>
  <c r="AF52" i="10"/>
  <c r="W52" i="10"/>
  <c r="Y52" i="10"/>
  <c r="Z52" i="10"/>
  <c r="U52" i="10"/>
  <c r="AE52" i="10"/>
  <c r="V52" i="10"/>
  <c r="AA52" i="10"/>
  <c r="AB52" i="10"/>
  <c r="U73" i="10"/>
  <c r="AC73" i="10"/>
  <c r="X73" i="10"/>
  <c r="Z73" i="10"/>
  <c r="AF73" i="10"/>
  <c r="V73" i="10"/>
  <c r="AA73" i="10"/>
  <c r="AB73" i="10"/>
  <c r="AA67" i="10"/>
  <c r="U67" i="10"/>
  <c r="AB67" i="10"/>
  <c r="AC67" i="10"/>
  <c r="AF67" i="10"/>
  <c r="X67" i="10"/>
  <c r="V67" i="10"/>
  <c r="W67" i="10"/>
  <c r="AC78" i="10"/>
  <c r="AF78" i="10"/>
  <c r="Y90" i="10"/>
  <c r="Z90" i="10"/>
  <c r="AB90" i="10"/>
  <c r="AA90" i="10"/>
  <c r="AE90" i="10"/>
  <c r="W90" i="10"/>
  <c r="AD90" i="10"/>
  <c r="V90" i="10"/>
  <c r="AF90" i="10"/>
  <c r="AB77" i="10"/>
  <c r="AD77" i="10"/>
  <c r="AE77" i="10"/>
  <c r="W77" i="10"/>
  <c r="Z77" i="10"/>
  <c r="V77" i="10"/>
  <c r="AC77" i="10"/>
  <c r="Y77" i="10"/>
  <c r="AA77" i="10"/>
  <c r="U77" i="10"/>
  <c r="X77" i="10"/>
  <c r="AF104" i="10"/>
  <c r="AB56" i="10"/>
  <c r="Y56" i="10"/>
  <c r="AD56" i="10"/>
  <c r="V56" i="10"/>
  <c r="AA56" i="10"/>
  <c r="X56" i="10"/>
  <c r="U56" i="10"/>
  <c r="AC56" i="10"/>
  <c r="AE56" i="10"/>
  <c r="W56" i="10"/>
  <c r="AD73" i="10"/>
  <c r="U75" i="10"/>
  <c r="X75" i="10"/>
  <c r="AB75" i="10"/>
  <c r="AC75" i="10"/>
  <c r="AF75" i="10"/>
  <c r="Y75" i="10"/>
  <c r="AD75" i="10"/>
  <c r="Z75" i="10"/>
  <c r="AH75" i="10" s="1"/>
  <c r="W75" i="10"/>
  <c r="V75" i="10"/>
  <c r="AE75" i="10"/>
  <c r="Y89" i="10"/>
  <c r="AF77" i="10"/>
  <c r="AD69" i="10"/>
  <c r="U81" i="10"/>
  <c r="Y95" i="10"/>
  <c r="AE95" i="10"/>
  <c r="X95" i="10"/>
  <c r="AF95" i="10"/>
  <c r="W95" i="10"/>
  <c r="AC95" i="10"/>
  <c r="Z95" i="10"/>
  <c r="AH95" i="10" s="1"/>
  <c r="U95" i="10"/>
  <c r="AB95" i="10"/>
  <c r="AD95" i="10"/>
  <c r="AD79" i="10"/>
  <c r="V79" i="10"/>
  <c r="X79" i="10"/>
  <c r="AF79" i="10"/>
  <c r="AA79" i="10"/>
  <c r="AC79" i="10"/>
  <c r="Z79" i="10"/>
  <c r="U79" i="10"/>
  <c r="Y79" i="10"/>
  <c r="V80" i="10"/>
  <c r="AD80" i="10"/>
  <c r="AA80" i="10"/>
  <c r="AE80" i="10"/>
  <c r="X80" i="10"/>
  <c r="Z80" i="10"/>
  <c r="W80" i="10"/>
  <c r="AF80" i="10"/>
  <c r="Y80" i="10"/>
  <c r="AB94" i="10"/>
  <c r="AF143" i="10"/>
  <c r="AE135" i="10"/>
  <c r="W135" i="10"/>
  <c r="AD135" i="10"/>
  <c r="V135" i="10"/>
  <c r="X135" i="10"/>
  <c r="Y135" i="10"/>
  <c r="Z135" i="10"/>
  <c r="AH135" i="10" s="1"/>
  <c r="AB135" i="10"/>
  <c r="AF135" i="10"/>
  <c r="U135" i="10"/>
  <c r="Y205" i="10"/>
  <c r="Z190" i="10"/>
  <c r="AA235" i="10"/>
  <c r="AB235" i="10"/>
  <c r="U235" i="10"/>
  <c r="V235" i="10"/>
  <c r="AD235" i="10"/>
  <c r="AC235" i="10"/>
  <c r="W235" i="10"/>
  <c r="Z235" i="10"/>
  <c r="AF235" i="10"/>
  <c r="W63" i="10"/>
  <c r="AE63" i="10"/>
  <c r="V63" i="10"/>
  <c r="X63" i="10"/>
  <c r="AD63" i="10"/>
  <c r="AF63" i="10"/>
  <c r="V70" i="10"/>
  <c r="AD70" i="10"/>
  <c r="AB70" i="10"/>
  <c r="W70" i="10"/>
  <c r="AA70" i="10"/>
  <c r="Y70" i="10"/>
  <c r="W88" i="10"/>
  <c r="Y88" i="10"/>
  <c r="AE88" i="10"/>
  <c r="AF88" i="10"/>
  <c r="X88" i="10"/>
  <c r="AC88" i="10"/>
  <c r="Z88" i="10"/>
  <c r="AE96" i="10"/>
  <c r="Z96" i="10"/>
  <c r="AH96" i="10" s="1"/>
  <c r="AC96" i="10"/>
  <c r="U96" i="10"/>
  <c r="AB96" i="10"/>
  <c r="W96" i="10"/>
  <c r="AB107" i="10"/>
  <c r="AA164" i="10"/>
  <c r="AH164" i="10" s="1"/>
  <c r="AC164" i="10"/>
  <c r="AF164" i="10"/>
  <c r="Y164" i="10"/>
  <c r="AI164" i="10" s="1"/>
  <c r="V164" i="10"/>
  <c r="U117" i="10"/>
  <c r="AB117" i="10"/>
  <c r="AC117" i="10"/>
  <c r="W117" i="10"/>
  <c r="Z117" i="10"/>
  <c r="AE117" i="10"/>
  <c r="AB148" i="10"/>
  <c r="AF162" i="10"/>
  <c r="Y162" i="10"/>
  <c r="Z162" i="10"/>
  <c r="W162" i="10"/>
  <c r="X162" i="10"/>
  <c r="AD154" i="10"/>
  <c r="AD162" i="10"/>
  <c r="X164" i="10"/>
  <c r="AA206" i="10"/>
  <c r="AC206" i="10"/>
  <c r="U206" i="10"/>
  <c r="Y184" i="10"/>
  <c r="Z184" i="10"/>
  <c r="AH184" i="10" s="1"/>
  <c r="AB184" i="10"/>
  <c r="W184" i="10"/>
  <c r="AE184" i="10"/>
  <c r="V152" i="10"/>
  <c r="W152" i="10"/>
  <c r="AD152" i="10"/>
  <c r="AE152" i="10"/>
  <c r="X152" i="10"/>
  <c r="AB152" i="10"/>
  <c r="Z145" i="10"/>
  <c r="AC174" i="10"/>
  <c r="X215" i="10"/>
  <c r="AE215" i="10"/>
  <c r="AF215" i="10"/>
  <c r="U215" i="10"/>
  <c r="Y215" i="10"/>
  <c r="W215" i="10"/>
  <c r="W223" i="10"/>
  <c r="AE223" i="10"/>
  <c r="AF223" i="10"/>
  <c r="U223" i="10"/>
  <c r="X223" i="10"/>
  <c r="AC223" i="10"/>
  <c r="Y223" i="10"/>
  <c r="W236" i="10"/>
  <c r="X196" i="10"/>
  <c r="AA196" i="10"/>
  <c r="AD196" i="10"/>
  <c r="AF196" i="10"/>
  <c r="Y196" i="10"/>
  <c r="Z196" i="10"/>
  <c r="AD223" i="10"/>
  <c r="AC238" i="10"/>
  <c r="AA238" i="10"/>
  <c r="X238" i="10"/>
  <c r="U238" i="10"/>
  <c r="Z238" i="10"/>
  <c r="AI238" i="10" s="1"/>
  <c r="Z83" i="10"/>
  <c r="AD83" i="10"/>
  <c r="V83" i="10"/>
  <c r="Z215" i="10"/>
  <c r="AH215" i="10" s="1"/>
  <c r="AA223" i="10"/>
  <c r="X237" i="10"/>
  <c r="AF237" i="10"/>
  <c r="AC237" i="10"/>
  <c r="U237" i="10"/>
  <c r="V237" i="10"/>
  <c r="AD237" i="10"/>
  <c r="AA203" i="10"/>
  <c r="AH203" i="10" s="1"/>
  <c r="Y203" i="10"/>
  <c r="AB203" i="10"/>
  <c r="AD203" i="10"/>
  <c r="V203" i="10"/>
  <c r="AC203" i="10"/>
  <c r="AF166" i="10"/>
  <c r="U233" i="10"/>
  <c r="AA51" i="10"/>
  <c r="U51" i="10"/>
  <c r="AC51" i="10"/>
  <c r="AA58" i="10"/>
  <c r="AH58" i="10" s="1"/>
  <c r="AB118" i="10"/>
  <c r="W118" i="10"/>
  <c r="Z118" i="10"/>
  <c r="Y118" i="10"/>
  <c r="AA118" i="10"/>
  <c r="AE118" i="10"/>
  <c r="X140" i="10"/>
  <c r="Y140" i="10"/>
  <c r="Z140" i="10"/>
  <c r="AE140" i="10"/>
  <c r="AF140" i="10"/>
  <c r="W140" i="10"/>
  <c r="AD148" i="10"/>
  <c r="AF121" i="10"/>
  <c r="X121" i="10"/>
  <c r="AA121" i="10"/>
  <c r="Z121" i="10"/>
  <c r="AD121" i="10"/>
  <c r="V121" i="10"/>
  <c r="AB140" i="10"/>
  <c r="Z153" i="10"/>
  <c r="AI153" i="10" s="1"/>
  <c r="AB153" i="10"/>
  <c r="V153" i="10"/>
  <c r="AA153" i="10"/>
  <c r="U153" i="10"/>
  <c r="AF148" i="10"/>
  <c r="Z210" i="10"/>
  <c r="AI210" i="10" s="1"/>
  <c r="AD210" i="10"/>
  <c r="AE210" i="10"/>
  <c r="W210" i="10"/>
  <c r="X210" i="10"/>
  <c r="V210" i="10"/>
  <c r="AB210" i="10"/>
  <c r="AF210" i="10"/>
  <c r="Y178" i="10"/>
  <c r="V178" i="10"/>
  <c r="AA178" i="10"/>
  <c r="AB178" i="10"/>
  <c r="AD178" i="10"/>
  <c r="Z225" i="10"/>
  <c r="Y225" i="10"/>
  <c r="AA225" i="10"/>
  <c r="AB225" i="10"/>
  <c r="X236" i="10"/>
  <c r="AF236" i="10"/>
  <c r="Y236" i="10"/>
  <c r="Z236" i="10"/>
  <c r="AA236" i="10"/>
  <c r="AD236" i="10"/>
  <c r="AD179" i="10"/>
  <c r="AF179" i="10"/>
  <c r="X179" i="10"/>
  <c r="Z179" i="10"/>
  <c r="AA179" i="10"/>
  <c r="Y217" i="10"/>
  <c r="Z217" i="10"/>
  <c r="W217" i="10"/>
  <c r="AB217" i="10"/>
  <c r="AE217" i="10"/>
  <c r="AC82" i="10"/>
  <c r="U82" i="10"/>
  <c r="X82" i="10"/>
  <c r="AF82" i="10"/>
  <c r="W82" i="10"/>
  <c r="X70" i="10"/>
  <c r="V51" i="10"/>
  <c r="AI57" i="10"/>
  <c r="AB68" i="10"/>
  <c r="Z70" i="10"/>
  <c r="Z71" i="10"/>
  <c r="AA71" i="10"/>
  <c r="V71" i="10"/>
  <c r="Y71" i="10"/>
  <c r="AB71" i="10"/>
  <c r="AD71" i="10"/>
  <c r="AC63" i="10"/>
  <c r="AE92" i="10"/>
  <c r="U86" i="10"/>
  <c r="AF86" i="10"/>
  <c r="V86" i="10"/>
  <c r="X86" i="10"/>
  <c r="AC86" i="10"/>
  <c r="AE86" i="10"/>
  <c r="W86" i="10"/>
  <c r="AD86" i="10"/>
  <c r="AF108" i="10"/>
  <c r="W108" i="10"/>
  <c r="X108" i="10"/>
  <c r="AC108" i="10"/>
  <c r="Y108" i="10"/>
  <c r="AE108" i="10"/>
  <c r="U108" i="10"/>
  <c r="Z55" i="10"/>
  <c r="W55" i="10"/>
  <c r="AE55" i="10"/>
  <c r="AD55" i="10"/>
  <c r="AF55" i="10"/>
  <c r="V55" i="10"/>
  <c r="AD99" i="10"/>
  <c r="V99" i="10"/>
  <c r="Y99" i="10"/>
  <c r="AI99" i="10" s="1"/>
  <c r="AA99" i="10"/>
  <c r="AH99" i="10" s="1"/>
  <c r="U99" i="10"/>
  <c r="AC99" i="10"/>
  <c r="AB99" i="10"/>
  <c r="Y62" i="10"/>
  <c r="AB62" i="10"/>
  <c r="W62" i="10"/>
  <c r="AA62" i="10"/>
  <c r="X93" i="10"/>
  <c r="AD93" i="10"/>
  <c r="W93" i="10"/>
  <c r="AE93" i="10"/>
  <c r="AF93" i="10"/>
  <c r="U93" i="10"/>
  <c r="V93" i="10"/>
  <c r="AC93" i="10"/>
  <c r="AB116" i="10"/>
  <c r="AC70" i="10"/>
  <c r="V123" i="10"/>
  <c r="V107" i="10"/>
  <c r="AD96" i="10"/>
  <c r="X124" i="10"/>
  <c r="AF124" i="10"/>
  <c r="U124" i="10"/>
  <c r="Y124" i="10"/>
  <c r="AI124" i="10" s="1"/>
  <c r="AE124" i="10"/>
  <c r="W124" i="10"/>
  <c r="AC156" i="10"/>
  <c r="AF156" i="10"/>
  <c r="Y156" i="10"/>
  <c r="AA156" i="10"/>
  <c r="AB156" i="10"/>
  <c r="AE121" i="10"/>
  <c r="X138" i="10"/>
  <c r="AC138" i="10"/>
  <c r="AD138" i="10"/>
  <c r="AA138" i="10"/>
  <c r="AF138" i="10"/>
  <c r="U138" i="10"/>
  <c r="V138" i="10"/>
  <c r="AE148" i="10"/>
  <c r="V124" i="10"/>
  <c r="AC140" i="10"/>
  <c r="AA174" i="10"/>
  <c r="V151" i="10"/>
  <c r="AE156" i="10"/>
  <c r="Z161" i="10"/>
  <c r="AB161" i="10"/>
  <c r="AA161" i="10"/>
  <c r="AC161" i="10"/>
  <c r="U161" i="10"/>
  <c r="AW101" i="10"/>
  <c r="AF85" i="10"/>
  <c r="X85" i="10"/>
  <c r="AA85" i="10"/>
  <c r="Z85" i="10"/>
  <c r="AF158" i="10"/>
  <c r="AE164" i="10"/>
  <c r="W127" i="10"/>
  <c r="V127" i="10"/>
  <c r="AB127" i="10"/>
  <c r="AD127" i="10"/>
  <c r="AE127" i="10"/>
  <c r="Y121" i="10"/>
  <c r="AD130" i="10"/>
  <c r="AF130" i="10"/>
  <c r="U130" i="10"/>
  <c r="AA130" i="10"/>
  <c r="AH130" i="10" s="1"/>
  <c r="AC130" i="10"/>
  <c r="V130" i="10"/>
  <c r="X130" i="10"/>
  <c r="AE130" i="10"/>
  <c r="AD201" i="10"/>
  <c r="V106" i="10"/>
  <c r="X106" i="10"/>
  <c r="AD106" i="10"/>
  <c r="U106" i="10"/>
  <c r="AC106" i="10"/>
  <c r="AF106" i="10"/>
  <c r="X145" i="10"/>
  <c r="AA93" i="10"/>
  <c r="AC184" i="10"/>
  <c r="AH207" i="10"/>
  <c r="V184" i="10"/>
  <c r="AC152" i="10"/>
  <c r="AA171" i="10"/>
  <c r="Z171" i="10"/>
  <c r="AF171" i="10"/>
  <c r="V171" i="10"/>
  <c r="X171" i="10"/>
  <c r="X167" i="10"/>
  <c r="Y206" i="10"/>
  <c r="Z49" i="10"/>
  <c r="X49" i="10"/>
  <c r="AA49" i="10"/>
  <c r="AF49" i="10"/>
  <c r="AA185" i="10"/>
  <c r="Y207" i="10"/>
  <c r="AI207" i="10" s="1"/>
  <c r="AE207" i="10"/>
  <c r="W207" i="10"/>
  <c r="X207" i="10"/>
  <c r="AF207" i="10"/>
  <c r="AC172" i="10"/>
  <c r="AD172" i="10"/>
  <c r="AE172" i="10"/>
  <c r="U172" i="10"/>
  <c r="AF172" i="10"/>
  <c r="V172" i="10"/>
  <c r="W172" i="10"/>
  <c r="X172" i="10"/>
  <c r="AA172" i="10"/>
  <c r="AA204" i="10"/>
  <c r="AD204" i="10"/>
  <c r="AF204" i="10"/>
  <c r="X204" i="10"/>
  <c r="Z204" i="10"/>
  <c r="Y204" i="10"/>
  <c r="AE236" i="10"/>
  <c r="X225" i="10"/>
  <c r="AF238" i="10"/>
  <c r="W145" i="10"/>
  <c r="AF241" i="10"/>
  <c r="U230" i="10"/>
  <c r="X230" i="10"/>
  <c r="AB230" i="10"/>
  <c r="AC230" i="10"/>
  <c r="Z230" i="10"/>
  <c r="AI230" i="10" s="1"/>
  <c r="AA230" i="10"/>
  <c r="AF230" i="10"/>
  <c r="V240" i="10"/>
  <c r="AB183" i="10"/>
  <c r="AC183" i="10"/>
  <c r="V183" i="10"/>
  <c r="W183" i="10"/>
  <c r="U183" i="10"/>
  <c r="AE183" i="10"/>
  <c r="W227" i="10"/>
  <c r="Y240" i="10"/>
  <c r="AD222" i="10"/>
  <c r="AE241" i="10"/>
  <c r="W179" i="10"/>
  <c r="X227" i="10"/>
  <c r="V217" i="10"/>
  <c r="AE230" i="10"/>
  <c r="AE68" i="10"/>
  <c r="W68" i="10"/>
  <c r="AC68" i="10"/>
  <c r="AC123" i="10"/>
  <c r="U123" i="10"/>
  <c r="Z123" i="10"/>
  <c r="AA123" i="10"/>
  <c r="AB123" i="10"/>
  <c r="AC107" i="10"/>
  <c r="AA107" i="10"/>
  <c r="U107" i="10"/>
  <c r="AF107" i="10"/>
  <c r="AE123" i="10"/>
  <c r="AF154" i="10"/>
  <c r="W154" i="10"/>
  <c r="Z154" i="10"/>
  <c r="X154" i="10"/>
  <c r="Y154" i="10"/>
  <c r="AC163" i="10"/>
  <c r="AD163" i="10"/>
  <c r="V163" i="10"/>
  <c r="W163" i="10"/>
  <c r="X163" i="10"/>
  <c r="AB163" i="10"/>
  <c r="AE163" i="10"/>
  <c r="U163" i="10"/>
  <c r="Y50" i="10"/>
  <c r="V50" i="10"/>
  <c r="AD50" i="10"/>
  <c r="AC50" i="10"/>
  <c r="U50" i="10"/>
  <c r="X50" i="10"/>
  <c r="AA50" i="10"/>
  <c r="AH50" i="10" s="1"/>
  <c r="AF50" i="10"/>
  <c r="W50" i="10"/>
  <c r="AD51" i="10"/>
  <c r="X96" i="10"/>
  <c r="AA140" i="10"/>
  <c r="Y123" i="10"/>
  <c r="Z151" i="10"/>
  <c r="AB151" i="10"/>
  <c r="Y151" i="10"/>
  <c r="W151" i="10"/>
  <c r="W149" i="10"/>
  <c r="X149" i="10"/>
  <c r="Y149" i="10"/>
  <c r="AE149" i="10"/>
  <c r="AF149" i="10"/>
  <c r="U149" i="10"/>
  <c r="AF174" i="10"/>
  <c r="AE174" i="10"/>
  <c r="X174" i="10"/>
  <c r="Y174" i="10"/>
  <c r="Z174" i="10"/>
  <c r="W174" i="10"/>
  <c r="Y74" i="10"/>
  <c r="U74" i="10"/>
  <c r="X74" i="10"/>
  <c r="AF74" i="10"/>
  <c r="AA74" i="10"/>
  <c r="AC74" i="10"/>
  <c r="W74" i="10"/>
  <c r="AD151" i="10"/>
  <c r="X114" i="10"/>
  <c r="AC114" i="10"/>
  <c r="AD114" i="10"/>
  <c r="U114" i="10"/>
  <c r="V114" i="10"/>
  <c r="AA114" i="10"/>
  <c r="AE114" i="10"/>
  <c r="AF114" i="10"/>
  <c r="X151" i="10"/>
  <c r="V174" i="10"/>
  <c r="Z185" i="10"/>
  <c r="AB51" i="10"/>
  <c r="AF145" i="10"/>
  <c r="U185" i="10"/>
  <c r="V147" i="10"/>
  <c r="U147" i="10"/>
  <c r="AC147" i="10"/>
  <c r="X147" i="10"/>
  <c r="AD147" i="10"/>
  <c r="AF147" i="10"/>
  <c r="AB164" i="10"/>
  <c r="AD184" i="10"/>
  <c r="U210" i="10"/>
  <c r="Z206" i="10"/>
  <c r="AH112" i="10"/>
  <c r="AC153" i="10"/>
  <c r="AF167" i="10"/>
  <c r="U178" i="10"/>
  <c r="U225" i="10"/>
  <c r="W238" i="10"/>
  <c r="AB206" i="10"/>
  <c r="AF225" i="10"/>
  <c r="X239" i="10"/>
  <c r="Y239" i="10"/>
  <c r="Z239" i="10"/>
  <c r="AF239" i="10"/>
  <c r="W239" i="10"/>
  <c r="AC239" i="10"/>
  <c r="AE239" i="10"/>
  <c r="U239" i="10"/>
  <c r="AD239" i="10"/>
  <c r="AF206" i="10"/>
  <c r="AA154" i="10"/>
  <c r="AC240" i="10"/>
  <c r="AE240" i="10"/>
  <c r="Z240" i="10"/>
  <c r="AH240" i="10" s="1"/>
  <c r="AB240" i="10"/>
  <c r="U240" i="10"/>
  <c r="W240" i="10"/>
  <c r="AE227" i="10"/>
  <c r="AE179" i="10"/>
  <c r="U217" i="10"/>
  <c r="AF227" i="10"/>
  <c r="Y179" i="10"/>
  <c r="AD240" i="10"/>
  <c r="X206" i="10"/>
  <c r="W225" i="10"/>
  <c r="Y58" i="10"/>
  <c r="AI58" i="10" s="1"/>
  <c r="V58" i="10"/>
  <c r="AD58" i="10"/>
  <c r="X58" i="10"/>
  <c r="U58" i="10"/>
  <c r="AC58" i="10"/>
  <c r="AF58" i="10"/>
  <c r="W58" i="10"/>
  <c r="U63" i="10"/>
  <c r="X92" i="10"/>
  <c r="AF92" i="10"/>
  <c r="V92" i="10"/>
  <c r="AC92" i="10"/>
  <c r="Y148" i="10"/>
  <c r="AC148" i="10"/>
  <c r="U148" i="10"/>
  <c r="AA148" i="10"/>
  <c r="W107" i="10"/>
  <c r="W148" i="10"/>
  <c r="Z134" i="10"/>
  <c r="AA134" i="10"/>
  <c r="AB134" i="10"/>
  <c r="Y134" i="10"/>
  <c r="AE134" i="10"/>
  <c r="AA68" i="10"/>
  <c r="Z68" i="10" s="1"/>
  <c r="Y68" i="10" s="1"/>
  <c r="AI68" i="10" s="1"/>
  <c r="V185" i="10"/>
  <c r="W185" i="10"/>
  <c r="Y185" i="10"/>
  <c r="AI185" i="10" s="1"/>
  <c r="AE185" i="10"/>
  <c r="AD185" i="10"/>
  <c r="AF70" i="10"/>
  <c r="W51" i="10"/>
  <c r="Z51" i="10"/>
  <c r="V84" i="10"/>
  <c r="AA84" i="10"/>
  <c r="Y84" i="10"/>
  <c r="AD84" i="10"/>
  <c r="AB84" i="10"/>
  <c r="AC84" i="10"/>
  <c r="U118" i="10"/>
  <c r="Z100" i="10"/>
  <c r="AA100" i="10"/>
  <c r="AF100" i="10"/>
  <c r="V100" i="10"/>
  <c r="Y100" i="10"/>
  <c r="X100" i="10"/>
  <c r="AB121" i="10"/>
  <c r="Y96" i="10"/>
  <c r="X72" i="10"/>
  <c r="AF72" i="10"/>
  <c r="AA72" i="10"/>
  <c r="AC72" i="10"/>
  <c r="U72" i="10"/>
  <c r="V72" i="10"/>
  <c r="AD72" i="10"/>
  <c r="Y92" i="10"/>
  <c r="AD123" i="10"/>
  <c r="AD107" i="10"/>
  <c r="Y116" i="10"/>
  <c r="AE116" i="10"/>
  <c r="X116" i="10"/>
  <c r="Z116" i="10"/>
  <c r="U116" i="10"/>
  <c r="W116" i="10"/>
  <c r="AF116" i="10"/>
  <c r="V140" i="10"/>
  <c r="U154" i="10"/>
  <c r="W71" i="10"/>
  <c r="AE51" i="10"/>
  <c r="V88" i="10"/>
  <c r="AE72" i="10"/>
  <c r="U71" i="10"/>
  <c r="AF96" i="10"/>
  <c r="AB64" i="10"/>
  <c r="AD64" i="10"/>
  <c r="V64" i="10"/>
  <c r="AC64" i="10"/>
  <c r="AA64" i="10"/>
  <c r="AF115" i="10"/>
  <c r="U115" i="10"/>
  <c r="Z115" i="10"/>
  <c r="AA115" i="10"/>
  <c r="AC115" i="10"/>
  <c r="AB115" i="10"/>
  <c r="AC118" i="10"/>
  <c r="U62" i="10"/>
  <c r="Y82" i="10"/>
  <c r="AI82" i="10" s="1"/>
  <c r="AA117" i="10"/>
  <c r="U121" i="10"/>
  <c r="Y72" i="10"/>
  <c r="AB88" i="10"/>
  <c r="Y125" i="10"/>
  <c r="X134" i="10"/>
  <c r="AB82" i="10"/>
  <c r="V108" i="10"/>
  <c r="AC116" i="10"/>
  <c r="AA125" i="10"/>
  <c r="AC139" i="10"/>
  <c r="U139" i="10"/>
  <c r="X139" i="10"/>
  <c r="Z139" i="10"/>
  <c r="AA139" i="10"/>
  <c r="AB139" i="10"/>
  <c r="AB63" i="10"/>
  <c r="Z93" i="10"/>
  <c r="AI93" i="10" s="1"/>
  <c r="AD140" i="10"/>
  <c r="X115" i="10"/>
  <c r="AD156" i="10"/>
  <c r="U53" i="10"/>
  <c r="AC53" i="10"/>
  <c r="Z53" i="10"/>
  <c r="W53" i="10"/>
  <c r="AD53" i="10"/>
  <c r="AB53" i="10"/>
  <c r="AE53" i="10"/>
  <c r="AB162" i="10"/>
  <c r="AD116" i="10"/>
  <c r="AC154" i="10"/>
  <c r="AF153" i="10"/>
  <c r="AC134" i="10"/>
  <c r="W153" i="10"/>
  <c r="AB158" i="10"/>
  <c r="V158" i="10"/>
  <c r="AC158" i="10"/>
  <c r="AA158" i="10"/>
  <c r="AE158" i="10"/>
  <c r="U158" i="10"/>
  <c r="Z110" i="10"/>
  <c r="AB110" i="10"/>
  <c r="Y110" i="10"/>
  <c r="X153" i="10"/>
  <c r="V118" i="10"/>
  <c r="AF151" i="10"/>
  <c r="W161" i="10"/>
  <c r="AB166" i="10"/>
  <c r="V166" i="10"/>
  <c r="U166" i="10"/>
  <c r="AA166" i="10"/>
  <c r="AC166" i="10"/>
  <c r="AE166" i="10"/>
  <c r="AD166" i="10"/>
  <c r="AD174" i="10"/>
  <c r="W109" i="10"/>
  <c r="AB109" i="10"/>
  <c r="AC109" i="10"/>
  <c r="AD109" i="10"/>
  <c r="U109" i="10"/>
  <c r="V109" i="10"/>
  <c r="AE109" i="10"/>
  <c r="U127" i="10"/>
  <c r="AE139" i="10"/>
  <c r="Y152" i="10"/>
  <c r="AI152" i="10" s="1"/>
  <c r="AF161" i="10"/>
  <c r="Y139" i="10"/>
  <c r="AB124" i="10"/>
  <c r="W176" i="10"/>
  <c r="Y176" i="10"/>
  <c r="Z176" i="10"/>
  <c r="AE176" i="10"/>
  <c r="AB176" i="10"/>
  <c r="AA176" i="10"/>
  <c r="AF184" i="10"/>
  <c r="AI106" i="10"/>
  <c r="V175" i="10"/>
  <c r="AC185" i="10"/>
  <c r="AF123" i="10"/>
  <c r="AF185" i="10"/>
  <c r="AC210" i="10"/>
  <c r="AB150" i="10"/>
  <c r="AC150" i="10"/>
  <c r="AE150" i="10"/>
  <c r="U150" i="10"/>
  <c r="V150" i="10"/>
  <c r="W150" i="10"/>
  <c r="Z150" i="10"/>
  <c r="AD150" i="10"/>
  <c r="AB185" i="10"/>
  <c r="U196" i="10"/>
  <c r="AD219" i="10"/>
  <c r="V219" i="10"/>
  <c r="Y219" i="10"/>
  <c r="AA219" i="10"/>
  <c r="AB219" i="10"/>
  <c r="AC219" i="10"/>
  <c r="U219" i="10"/>
  <c r="AE231" i="10"/>
  <c r="AF231" i="10"/>
  <c r="U231" i="10"/>
  <c r="W231" i="10"/>
  <c r="X231" i="10"/>
  <c r="Y231" i="10"/>
  <c r="AB241" i="10"/>
  <c r="Z241" i="10"/>
  <c r="Y241" i="10"/>
  <c r="V195" i="10"/>
  <c r="AF195" i="10"/>
  <c r="X195" i="10"/>
  <c r="AA195" i="10"/>
  <c r="AH195" i="10" s="1"/>
  <c r="AD195" i="10"/>
  <c r="V241" i="10"/>
  <c r="AA210" i="10"/>
  <c r="AA231" i="10"/>
  <c r="AC216" i="10"/>
  <c r="U216" i="10"/>
  <c r="AB216" i="10"/>
  <c r="AE216" i="10"/>
  <c r="W216" i="10"/>
  <c r="Z216" i="10"/>
  <c r="X178" i="10"/>
  <c r="W111" i="10"/>
  <c r="AD111" i="10"/>
  <c r="AE111" i="10"/>
  <c r="V111" i="10"/>
  <c r="Z231" i="10"/>
  <c r="AD216" i="10"/>
  <c r="AB194" i="10"/>
  <c r="V194" i="10"/>
  <c r="AA194" i="10"/>
  <c r="Z218" i="10"/>
  <c r="AH218" i="10" s="1"/>
  <c r="AD218" i="10"/>
  <c r="AE218" i="10"/>
  <c r="W218" i="10"/>
  <c r="V218" i="10"/>
  <c r="AB218" i="10"/>
  <c r="AA241" i="10"/>
  <c r="AH241" i="10" s="1"/>
  <c r="Z226" i="10"/>
  <c r="AH226" i="10" s="1"/>
  <c r="W226" i="10"/>
  <c r="X226" i="10"/>
  <c r="AF226" i="10"/>
  <c r="V226" i="10"/>
  <c r="AD226" i="10"/>
  <c r="AE226" i="10"/>
  <c r="AA186" i="10"/>
  <c r="AH186" i="10" s="1"/>
  <c r="AC186" i="10"/>
  <c r="AB186" i="10"/>
  <c r="AD186" i="10"/>
  <c r="U186" i="10"/>
  <c r="V186" i="10"/>
  <c r="Y186" i="10"/>
  <c r="AI186" i="10" s="1"/>
  <c r="AD230" i="10"/>
  <c r="AC217" i="10"/>
  <c r="U222" i="10"/>
  <c r="Z222" i="10"/>
  <c r="AC222" i="10"/>
  <c r="AA222" i="10"/>
  <c r="X222" i="10"/>
  <c r="AF222" i="10"/>
  <c r="AC229" i="10"/>
  <c r="V229" i="10"/>
  <c r="X229" i="10"/>
  <c r="AF229" i="10"/>
  <c r="AD229" i="10"/>
  <c r="U229" i="10"/>
  <c r="AA229" i="10"/>
  <c r="AE229" i="10"/>
  <c r="AE225" i="10"/>
  <c r="AF218" i="10"/>
  <c r="AF134" i="10"/>
  <c r="U122" i="10"/>
  <c r="V122" i="10"/>
  <c r="AF122" i="10"/>
  <c r="AC122" i="10"/>
  <c r="AD122" i="10"/>
  <c r="X122" i="10"/>
  <c r="V134" i="10"/>
  <c r="AC125" i="10"/>
  <c r="U125" i="10"/>
  <c r="W125" i="10"/>
  <c r="AB125" i="10"/>
  <c r="AD125" i="10"/>
  <c r="AE125" i="10"/>
  <c r="Z125" i="10"/>
  <c r="W134" i="10"/>
  <c r="W100" i="10"/>
  <c r="U151" i="10"/>
  <c r="AD101" i="10"/>
  <c r="V101" i="10"/>
  <c r="AC101" i="10"/>
  <c r="U101" i="10"/>
  <c r="AF101" i="10"/>
  <c r="X101" i="10"/>
  <c r="AI142" i="10"/>
  <c r="AE153" i="10"/>
  <c r="Z159" i="10"/>
  <c r="AA159" i="10"/>
  <c r="AB159" i="10"/>
  <c r="Y159" i="10"/>
  <c r="W159" i="10"/>
  <c r="Y51" i="10"/>
  <c r="AD98" i="10"/>
  <c r="V98" i="10"/>
  <c r="AE98" i="10"/>
  <c r="AB98" i="10"/>
  <c r="W98" i="10"/>
  <c r="AD118" i="10"/>
  <c r="V145" i="10"/>
  <c r="Y145" i="10"/>
  <c r="AB145" i="10"/>
  <c r="U145" i="10"/>
  <c r="AA145" i="10"/>
  <c r="AH145" i="10" s="1"/>
  <c r="AC145" i="10"/>
  <c r="AD145" i="10"/>
  <c r="Z167" i="10"/>
  <c r="Y167" i="10"/>
  <c r="AA167" i="10"/>
  <c r="AB167" i="10"/>
  <c r="AC141" i="10"/>
  <c r="U141" i="10"/>
  <c r="AE141" i="10"/>
  <c r="AB141" i="10"/>
  <c r="W141" i="10"/>
  <c r="V141" i="10"/>
  <c r="Z141" i="10"/>
  <c r="Z163" i="10"/>
  <c r="AI163" i="10" s="1"/>
  <c r="AF146" i="10"/>
  <c r="X146" i="10"/>
  <c r="V146" i="10"/>
  <c r="Z146" i="10"/>
  <c r="AA146" i="10"/>
  <c r="AD146" i="10"/>
  <c r="AA163" i="10"/>
  <c r="U180" i="10"/>
  <c r="AF180" i="10"/>
  <c r="W180" i="10"/>
  <c r="V180" i="10"/>
  <c r="X180" i="10"/>
  <c r="AD180" i="10"/>
  <c r="AE180" i="10"/>
  <c r="AC180" i="10"/>
  <c r="AA180" i="10"/>
  <c r="AH180" i="10" s="1"/>
  <c r="AB201" i="10"/>
  <c r="Y201" i="10"/>
  <c r="AA201" i="10"/>
  <c r="Z201" i="10"/>
  <c r="Z113" i="10"/>
  <c r="AI113" i="10" s="1"/>
  <c r="X113" i="10"/>
  <c r="AD113" i="10"/>
  <c r="AF113" i="10"/>
  <c r="AA113" i="10"/>
  <c r="AH128" i="10"/>
  <c r="X107" i="10"/>
  <c r="AE138" i="10"/>
  <c r="U175" i="10"/>
  <c r="W175" i="10"/>
  <c r="AE175" i="10"/>
  <c r="AC175" i="10"/>
  <c r="AD175" i="10"/>
  <c r="AB175" i="10"/>
  <c r="Y199" i="10"/>
  <c r="AF199" i="10"/>
  <c r="W199" i="10"/>
  <c r="X199" i="10"/>
  <c r="U199" i="10"/>
  <c r="AE199" i="10"/>
  <c r="AC199" i="10"/>
  <c r="Y147" i="10"/>
  <c r="Z192" i="10"/>
  <c r="AH192" i="10" s="1"/>
  <c r="Y192" i="10"/>
  <c r="AF192" i="10"/>
  <c r="W192" i="10"/>
  <c r="AE192" i="10"/>
  <c r="AF201" i="10"/>
  <c r="V68" i="10"/>
  <c r="V161" i="10"/>
  <c r="AB215" i="10"/>
  <c r="Y126" i="10"/>
  <c r="AB126" i="10"/>
  <c r="AE126" i="10"/>
  <c r="W126" i="10"/>
  <c r="Z126" i="10"/>
  <c r="Z166" i="10"/>
  <c r="AI166" i="10" s="1"/>
  <c r="U208" i="10"/>
  <c r="V208" i="10"/>
  <c r="AB208" i="10"/>
  <c r="AC208" i="10"/>
  <c r="Z208" i="10"/>
  <c r="AD208" i="10"/>
  <c r="AE208" i="10"/>
  <c r="W208" i="10"/>
  <c r="U236" i="10"/>
  <c r="AC214" i="10"/>
  <c r="U214" i="10"/>
  <c r="X214" i="10"/>
  <c r="AA214" i="10"/>
  <c r="AF214" i="10"/>
  <c r="Z214" i="10"/>
  <c r="AI214" i="10" s="1"/>
  <c r="W157" i="10"/>
  <c r="X157" i="10"/>
  <c r="AC157" i="10"/>
  <c r="AE157" i="10"/>
  <c r="AD157" i="10"/>
  <c r="AF157" i="10"/>
  <c r="U157" i="10"/>
  <c r="V157" i="10"/>
  <c r="AC213" i="10"/>
  <c r="AD213" i="10"/>
  <c r="U213" i="10"/>
  <c r="V213" i="10"/>
  <c r="X213" i="10"/>
  <c r="AF213" i="10"/>
  <c r="AA213" i="10"/>
  <c r="AE213" i="10"/>
  <c r="V227" i="10"/>
  <c r="Y227" i="10"/>
  <c r="AI227" i="10" s="1"/>
  <c r="AB227" i="10"/>
  <c r="AD227" i="10"/>
  <c r="AA227" i="10"/>
  <c r="Z219" i="10"/>
  <c r="V221" i="10"/>
  <c r="X221" i="10"/>
  <c r="AA221" i="10"/>
  <c r="AF221" i="10"/>
  <c r="U221" i="10"/>
  <c r="AC221" i="10"/>
  <c r="AD221" i="10"/>
  <c r="AD153" i="10"/>
  <c r="AF98" i="10"/>
  <c r="AF178" i="10"/>
  <c r="Z223" i="10"/>
  <c r="V222" i="10"/>
  <c r="W201" i="10"/>
  <c r="X175" i="10"/>
  <c r="Y233" i="10"/>
  <c r="AB233" i="10"/>
  <c r="Z233" i="10"/>
  <c r="AH233" i="10" s="1"/>
  <c r="AE233" i="10"/>
  <c r="AE237" i="10"/>
  <c r="W241" i="10"/>
  <c r="AE273" i="9"/>
  <c r="AF273" i="9"/>
  <c r="X273" i="9"/>
  <c r="Y273" i="9"/>
  <c r="W273" i="9"/>
  <c r="Z273" i="9"/>
  <c r="X262" i="9"/>
  <c r="AF262" i="9"/>
  <c r="Y262" i="9"/>
  <c r="Z262" i="9"/>
  <c r="AA262" i="9"/>
  <c r="Y270" i="9"/>
  <c r="Z270" i="9"/>
  <c r="AA270" i="9"/>
  <c r="X270" i="9"/>
  <c r="AF270" i="9"/>
  <c r="AC272" i="9"/>
  <c r="AA272" i="9"/>
  <c r="U272" i="9"/>
  <c r="AB272" i="9"/>
  <c r="AB273" i="9"/>
  <c r="AB266" i="9"/>
  <c r="AC266" i="9"/>
  <c r="AD266" i="9"/>
  <c r="U266" i="9"/>
  <c r="V266" i="9"/>
  <c r="AE266" i="9"/>
  <c r="W266" i="9"/>
  <c r="AB270" i="9"/>
  <c r="AI264" i="9"/>
  <c r="AB281" i="9"/>
  <c r="AE269" i="9"/>
  <c r="Y269" i="9"/>
  <c r="AI269" i="9" s="1"/>
  <c r="AC264" i="9"/>
  <c r="AA264" i="9"/>
  <c r="AH264" i="9" s="1"/>
  <c r="U264" i="9"/>
  <c r="AB264" i="9"/>
  <c r="AB278" i="9"/>
  <c r="V272" i="9"/>
  <c r="V290" i="9"/>
  <c r="V293" i="9"/>
  <c r="X293" i="9"/>
  <c r="AD293" i="9"/>
  <c r="AF293" i="9"/>
  <c r="AB293" i="9"/>
  <c r="W278" i="9"/>
  <c r="AF269" i="9"/>
  <c r="AB288" i="9"/>
  <c r="U288" i="9"/>
  <c r="Z288" i="9"/>
  <c r="AA288" i="9"/>
  <c r="AH288" i="9" s="1"/>
  <c r="AC288" i="9"/>
  <c r="U293" i="9"/>
  <c r="Y288" i="9"/>
  <c r="AD267" i="9"/>
  <c r="U273" i="9"/>
  <c r="AA283" i="9"/>
  <c r="Y283" i="9"/>
  <c r="Z283" i="9"/>
  <c r="AB283" i="9"/>
  <c r="X290" i="9"/>
  <c r="V264" i="9"/>
  <c r="U262" i="9"/>
  <c r="U270" i="9"/>
  <c r="AD281" i="9"/>
  <c r="Y290" i="9"/>
  <c r="AI290" i="9" s="1"/>
  <c r="AD286" i="9"/>
  <c r="AE283" i="9"/>
  <c r="AG294" i="9"/>
  <c r="AE289" i="9"/>
  <c r="W289" i="9"/>
  <c r="AF289" i="9"/>
  <c r="X289" i="9"/>
  <c r="Y289" i="9"/>
  <c r="Z289" i="9"/>
  <c r="AH289" i="9" s="1"/>
  <c r="AB275" i="9"/>
  <c r="Y275" i="9"/>
  <c r="Z275" i="9"/>
  <c r="AA275" i="9"/>
  <c r="AA279" i="9"/>
  <c r="V288" i="9"/>
  <c r="Z292" i="9"/>
  <c r="AI292" i="9" s="1"/>
  <c r="X292" i="9"/>
  <c r="AB292" i="9"/>
  <c r="AD292" i="9"/>
  <c r="V292" i="9"/>
  <c r="AC280" i="9"/>
  <c r="U280" i="9"/>
  <c r="AB280" i="9"/>
  <c r="AA280" i="9"/>
  <c r="Z280" i="9"/>
  <c r="AI280" i="9" s="1"/>
  <c r="AC293" i="9"/>
  <c r="Y278" i="9"/>
  <c r="AA278" i="9"/>
  <c r="AF278" i="9"/>
  <c r="X278" i="9"/>
  <c r="Z278" i="9"/>
  <c r="W290" i="9"/>
  <c r="AE290" i="9"/>
  <c r="U290" i="9"/>
  <c r="AB290" i="9"/>
  <c r="AC290" i="9"/>
  <c r="AF290" i="9"/>
  <c r="Y272" i="9"/>
  <c r="AF264" i="9"/>
  <c r="X266" i="9"/>
  <c r="Z293" i="9"/>
  <c r="AF265" i="9"/>
  <c r="Y265" i="9"/>
  <c r="Z265" i="9"/>
  <c r="AH265" i="9" s="1"/>
  <c r="W265" i="9"/>
  <c r="X265" i="9"/>
  <c r="AE265" i="9"/>
  <c r="AE272" i="9"/>
  <c r="AF266" i="9"/>
  <c r="AC283" i="9"/>
  <c r="Z272" i="9"/>
  <c r="U278" i="9"/>
  <c r="AA292" i="9"/>
  <c r="U281" i="9"/>
  <c r="AH276" i="9"/>
  <c r="AH294" i="9"/>
  <c r="AI274" i="9"/>
  <c r="AI287" i="9"/>
  <c r="AC286" i="9"/>
  <c r="AC291" i="9"/>
  <c r="Y291" i="9"/>
  <c r="AI291" i="9" s="1"/>
  <c r="AB291" i="9"/>
  <c r="AA291" i="9"/>
  <c r="AH291" i="9" s="1"/>
  <c r="AC289" i="9"/>
  <c r="AC275" i="9"/>
  <c r="X282" i="9"/>
  <c r="AD290" i="9"/>
  <c r="AE291" i="9"/>
  <c r="V270" i="9"/>
  <c r="AC262" i="9"/>
  <c r="AC270" i="9"/>
  <c r="V269" i="9"/>
  <c r="AA269" i="9"/>
  <c r="AH269" i="9" s="1"/>
  <c r="AB269" i="9"/>
  <c r="AD269" i="9"/>
  <c r="U269" i="9"/>
  <c r="AC269" i="9"/>
  <c r="W272" i="9"/>
  <c r="AF263" i="9"/>
  <c r="U263" i="9"/>
  <c r="V263" i="9"/>
  <c r="AC263" i="9"/>
  <c r="AD263" i="9"/>
  <c r="X263" i="9"/>
  <c r="AE263" i="9"/>
  <c r="W263" i="9"/>
  <c r="W282" i="9"/>
  <c r="AE282" i="9"/>
  <c r="AC282" i="9"/>
  <c r="U282" i="9"/>
  <c r="V282" i="9"/>
  <c r="AB282" i="9"/>
  <c r="AD282" i="9"/>
  <c r="Z263" i="9"/>
  <c r="AH263" i="9" s="1"/>
  <c r="W267" i="9"/>
  <c r="X272" i="9"/>
  <c r="X267" i="9"/>
  <c r="V262" i="9"/>
  <c r="AC278" i="9"/>
  <c r="W270" i="9"/>
  <c r="AA266" i="9"/>
  <c r="AF271" i="9"/>
  <c r="U271" i="9"/>
  <c r="V271" i="9"/>
  <c r="AC271" i="9"/>
  <c r="AD271" i="9"/>
  <c r="AE271" i="9"/>
  <c r="W271" i="9"/>
  <c r="X271" i="9"/>
  <c r="AB263" i="9"/>
  <c r="V278" i="9"/>
  <c r="AI294" i="9"/>
  <c r="Y293" i="9"/>
  <c r="AF279" i="9"/>
  <c r="X279" i="9"/>
  <c r="W279" i="9"/>
  <c r="AC279" i="9"/>
  <c r="AD279" i="9"/>
  <c r="V279" i="9"/>
  <c r="AE279" i="9"/>
  <c r="U279" i="9"/>
  <c r="AF282" i="9"/>
  <c r="W264" i="9"/>
  <c r="Y266" i="9"/>
  <c r="AF288" i="9"/>
  <c r="AC273" i="9"/>
  <c r="V273" i="9"/>
  <c r="AE281" i="9"/>
  <c r="W281" i="9"/>
  <c r="AF281" i="9"/>
  <c r="X281" i="9"/>
  <c r="Y281" i="9"/>
  <c r="Z281" i="9"/>
  <c r="AD272" i="9"/>
  <c r="Z266" i="9"/>
  <c r="AD273" i="9"/>
  <c r="AD270" i="9"/>
  <c r="AA273" i="9"/>
  <c r="AI276" i="9"/>
  <c r="AB267" i="9"/>
  <c r="Y267" i="9"/>
  <c r="Z267" i="9"/>
  <c r="AA267" i="9"/>
  <c r="AB262" i="9"/>
  <c r="AE267" i="9"/>
  <c r="AF272" i="9"/>
  <c r="W288" i="9"/>
  <c r="AF267" i="9"/>
  <c r="AD262" i="9"/>
  <c r="W262" i="9"/>
  <c r="AE270" i="9"/>
  <c r="Z268" i="9"/>
  <c r="AD268" i="9"/>
  <c r="AE268" i="9"/>
  <c r="AF268" i="9"/>
  <c r="W268" i="9"/>
  <c r="X268" i="9"/>
  <c r="V268" i="9"/>
  <c r="Y268" i="9"/>
  <c r="AH271" i="9"/>
  <c r="AD278" i="9"/>
  <c r="AA293" i="9"/>
  <c r="AA281" i="9"/>
  <c r="AC267" i="9"/>
  <c r="AE264" i="9"/>
  <c r="X286" i="9"/>
  <c r="AF286" i="9"/>
  <c r="AA286" i="9"/>
  <c r="Y286" i="9"/>
  <c r="Z286" i="9"/>
  <c r="W293" i="9"/>
  <c r="AW200" i="9"/>
  <c r="AW211" i="9"/>
  <c r="AW194" i="9"/>
  <c r="AW241" i="9"/>
  <c r="AW238" i="9"/>
  <c r="BL232" i="9"/>
  <c r="AB232" i="9" s="1"/>
  <c r="BL217" i="9"/>
  <c r="AC217" i="9" s="1"/>
  <c r="AW197" i="9"/>
  <c r="AW256" i="9"/>
  <c r="AW254" i="9"/>
  <c r="BL201" i="9"/>
  <c r="V201" i="9" s="1"/>
  <c r="AW259" i="9"/>
  <c r="BL242" i="9"/>
  <c r="AC242" i="9" s="1"/>
  <c r="BL212" i="9"/>
  <c r="AB212" i="9" s="1"/>
  <c r="BK207" i="9"/>
  <c r="AW253" i="9"/>
  <c r="AW252" i="9"/>
  <c r="BK228" i="9"/>
  <c r="BK202" i="9"/>
  <c r="AW240" i="9"/>
  <c r="BL198" i="9"/>
  <c r="AD198" i="9" s="1"/>
  <c r="AW230" i="9"/>
  <c r="BK214" i="9"/>
  <c r="BK213" i="9"/>
  <c r="BK198" i="9"/>
  <c r="BK260" i="9"/>
  <c r="BL257" i="9"/>
  <c r="AE257" i="9" s="1"/>
  <c r="BK244" i="9"/>
  <c r="AW169" i="9"/>
  <c r="AW121" i="9"/>
  <c r="AW124" i="9"/>
  <c r="AW116" i="9"/>
  <c r="AD98" i="9"/>
  <c r="AW174" i="9"/>
  <c r="BK170" i="9"/>
  <c r="BK153" i="9"/>
  <c r="AW141" i="9"/>
  <c r="BL151" i="9"/>
  <c r="AE151" i="9" s="1"/>
  <c r="BL177" i="9"/>
  <c r="AD177" i="9" s="1"/>
  <c r="AD170" i="9"/>
  <c r="BK154" i="9"/>
  <c r="AW134" i="9"/>
  <c r="AW125" i="9"/>
  <c r="BL84" i="9"/>
  <c r="W84" i="9" s="1"/>
  <c r="AW163" i="9"/>
  <c r="BL141" i="9"/>
  <c r="W141" i="9" s="1"/>
  <c r="BL136" i="9"/>
  <c r="BK110" i="9"/>
  <c r="BL105" i="9"/>
  <c r="AA105" i="9" s="1"/>
  <c r="BL96" i="9"/>
  <c r="AA96" i="9" s="1"/>
  <c r="AW145" i="9"/>
  <c r="BK89" i="9"/>
  <c r="AF172" i="9"/>
  <c r="BK172" i="9"/>
  <c r="V170" i="9"/>
  <c r="BL142" i="9"/>
  <c r="Z142" i="9" s="1"/>
  <c r="BK138" i="9"/>
  <c r="AW114" i="9"/>
  <c r="AW72" i="9"/>
  <c r="AW74" i="9"/>
  <c r="AW68" i="9"/>
  <c r="AT61" i="9"/>
  <c r="AS61" i="9"/>
  <c r="AR62" i="9"/>
  <c r="AR61" i="9"/>
  <c r="N61" i="9"/>
  <c r="AS62" i="9"/>
  <c r="N62" i="9"/>
  <c r="BA62" i="9"/>
  <c r="BK62" i="9" s="1"/>
  <c r="BK58" i="9"/>
  <c r="BL58" i="9" s="1"/>
  <c r="AA58" i="9" s="1"/>
  <c r="BK56" i="9"/>
  <c r="BL56" i="9" s="1"/>
  <c r="X242" i="9"/>
  <c r="AO260" i="9"/>
  <c r="AD226" i="9"/>
  <c r="AF226" i="9"/>
  <c r="BK236" i="9"/>
  <c r="BL236" i="9"/>
  <c r="X236" i="9" s="1"/>
  <c r="AO224" i="9"/>
  <c r="AW224" i="9" s="1"/>
  <c r="BL224" i="9"/>
  <c r="Y224" i="9" s="1"/>
  <c r="AO185" i="9"/>
  <c r="BK185" i="9"/>
  <c r="BL185" i="9"/>
  <c r="X185" i="9" s="1"/>
  <c r="AW236" i="9"/>
  <c r="AP229" i="9"/>
  <c r="AW229" i="9" s="1"/>
  <c r="BK156" i="9"/>
  <c r="BL156" i="9"/>
  <c r="AP138" i="9"/>
  <c r="V104" i="9"/>
  <c r="AP260" i="9"/>
  <c r="BK245" i="9"/>
  <c r="BL138" i="9"/>
  <c r="Z138" i="9" s="1"/>
  <c r="BK239" i="9"/>
  <c r="BL239" i="9"/>
  <c r="U239" i="9" s="1"/>
  <c r="BL237" i="9"/>
  <c r="U237" i="9" s="1"/>
  <c r="BK237" i="9"/>
  <c r="AW235" i="9"/>
  <c r="BK227" i="9"/>
  <c r="W214" i="9"/>
  <c r="X214" i="9"/>
  <c r="AE214" i="9"/>
  <c r="AD214" i="9"/>
  <c r="AP203" i="9"/>
  <c r="AW203" i="9" s="1"/>
  <c r="BL260" i="9"/>
  <c r="X260" i="9" s="1"/>
  <c r="AP258" i="9"/>
  <c r="AW258" i="9" s="1"/>
  <c r="BK240" i="9"/>
  <c r="BL240" i="9"/>
  <c r="BK238" i="9"/>
  <c r="BL238" i="9"/>
  <c r="X238" i="9" s="1"/>
  <c r="AB217" i="9"/>
  <c r="AP131" i="9"/>
  <c r="BL131" i="9"/>
  <c r="AF131" i="9" s="1"/>
  <c r="AE232" i="9"/>
  <c r="V232" i="9"/>
  <c r="W232" i="9"/>
  <c r="Z232" i="9"/>
  <c r="BL220" i="9"/>
  <c r="W220" i="9" s="1"/>
  <c r="BK220" i="9"/>
  <c r="BK252" i="9"/>
  <c r="BL252" i="9"/>
  <c r="AA252" i="9" s="1"/>
  <c r="BK247" i="9"/>
  <c r="BL247" i="9"/>
  <c r="AE247" i="9" s="1"/>
  <c r="BL253" i="9"/>
  <c r="AB253" i="9" s="1"/>
  <c r="BK253" i="9"/>
  <c r="AF243" i="9"/>
  <c r="BK225" i="9"/>
  <c r="BL225" i="9"/>
  <c r="AE225" i="9" s="1"/>
  <c r="BL164" i="9"/>
  <c r="AF164" i="9" s="1"/>
  <c r="BK164" i="9"/>
  <c r="BL248" i="9"/>
  <c r="AD248" i="9" s="1"/>
  <c r="AW220" i="9"/>
  <c r="BK215" i="9"/>
  <c r="BL215" i="9"/>
  <c r="AC215" i="9" s="1"/>
  <c r="AP207" i="9"/>
  <c r="AW207" i="9" s="1"/>
  <c r="AO257" i="9"/>
  <c r="BK257" i="9"/>
  <c r="AO242" i="9"/>
  <c r="BK242" i="9"/>
  <c r="BL249" i="9"/>
  <c r="BK249" i="9"/>
  <c r="BK255" i="9"/>
  <c r="BL255" i="9"/>
  <c r="AD255" i="9" s="1"/>
  <c r="BK251" i="9"/>
  <c r="BL251" i="9"/>
  <c r="AD251" i="9" s="1"/>
  <c r="BL246" i="9"/>
  <c r="BK246" i="9"/>
  <c r="AW209" i="9"/>
  <c r="AE234" i="9"/>
  <c r="AE226" i="9"/>
  <c r="W226" i="9"/>
  <c r="AO193" i="9"/>
  <c r="AW188" i="9"/>
  <c r="AP129" i="9"/>
  <c r="AW129" i="9" s="1"/>
  <c r="BK259" i="9"/>
  <c r="BL259" i="9"/>
  <c r="AD259" i="9" s="1"/>
  <c r="AP257" i="9"/>
  <c r="BL254" i="9"/>
  <c r="AA254" i="9" s="1"/>
  <c r="BK250" i="9"/>
  <c r="BL250" i="9"/>
  <c r="U250" i="9" s="1"/>
  <c r="AO243" i="9"/>
  <c r="AW243" i="9" s="1"/>
  <c r="AP242" i="9"/>
  <c r="Z242" i="9"/>
  <c r="BL241" i="9"/>
  <c r="AA241" i="9" s="1"/>
  <c r="BK233" i="9"/>
  <c r="BL233" i="9"/>
  <c r="AE233" i="9" s="1"/>
  <c r="V226" i="9"/>
  <c r="BK223" i="9"/>
  <c r="BL223" i="9"/>
  <c r="AF223" i="9" s="1"/>
  <c r="W217" i="9"/>
  <c r="W216" i="9"/>
  <c r="BK211" i="9"/>
  <c r="BL211" i="9"/>
  <c r="AA211" i="9" s="1"/>
  <c r="AW206" i="9"/>
  <c r="BL203" i="9"/>
  <c r="V203" i="9" s="1"/>
  <c r="AW199" i="9"/>
  <c r="AW196" i="9"/>
  <c r="BK193" i="9"/>
  <c r="AP193" i="9"/>
  <c r="AW171" i="9"/>
  <c r="AW166" i="9"/>
  <c r="AW158" i="9"/>
  <c r="AW142" i="9"/>
  <c r="BK235" i="9"/>
  <c r="BL235" i="9"/>
  <c r="BK261" i="9"/>
  <c r="BL261" i="9"/>
  <c r="AC261" i="9" s="1"/>
  <c r="AW245" i="9"/>
  <c r="AP204" i="9"/>
  <c r="AW204" i="9" s="1"/>
  <c r="AW183" i="9"/>
  <c r="BL180" i="9"/>
  <c r="BK180" i="9"/>
  <c r="BK171" i="9"/>
  <c r="BL171" i="9"/>
  <c r="W171" i="9" s="1"/>
  <c r="BK144" i="9"/>
  <c r="BL144" i="9"/>
  <c r="AC144" i="9" s="1"/>
  <c r="BL258" i="9"/>
  <c r="AW247" i="9"/>
  <c r="AW246" i="9"/>
  <c r="AP231" i="9"/>
  <c r="AW231" i="9" s="1"/>
  <c r="AW226" i="9"/>
  <c r="BK212" i="9"/>
  <c r="AP202" i="9"/>
  <c r="BK201" i="9"/>
  <c r="AW176" i="9"/>
  <c r="AD244" i="9"/>
  <c r="AW232" i="9"/>
  <c r="AW228" i="9"/>
  <c r="AW208" i="9"/>
  <c r="AW250" i="9"/>
  <c r="AW248" i="9"/>
  <c r="AF232" i="9"/>
  <c r="X232" i="9"/>
  <c r="AW223" i="9"/>
  <c r="BK222" i="9"/>
  <c r="BL222" i="9"/>
  <c r="V222" i="9" s="1"/>
  <c r="AP218" i="9"/>
  <c r="BL202" i="9"/>
  <c r="AW191" i="9"/>
  <c r="AO244" i="9"/>
  <c r="AW244" i="9" s="1"/>
  <c r="BK243" i="9"/>
  <c r="BK234" i="9"/>
  <c r="BL234" i="9"/>
  <c r="AF234" i="9" s="1"/>
  <c r="BK230" i="9"/>
  <c r="BL230" i="9"/>
  <c r="AB230" i="9" s="1"/>
  <c r="BL227" i="9"/>
  <c r="AA227" i="9" s="1"/>
  <c r="BL219" i="9"/>
  <c r="V219" i="9" s="1"/>
  <c r="BK219" i="9"/>
  <c r="BK204" i="9"/>
  <c r="AW261" i="9"/>
  <c r="BK256" i="9"/>
  <c r="BL256" i="9"/>
  <c r="AB256" i="9" s="1"/>
  <c r="BK254" i="9"/>
  <c r="AP249" i="9"/>
  <c r="AW249" i="9" s="1"/>
  <c r="AF246" i="9"/>
  <c r="BK241" i="9"/>
  <c r="AW234" i="9"/>
  <c r="BK221" i="9"/>
  <c r="AP221" i="9"/>
  <c r="AW221" i="9" s="1"/>
  <c r="AW219" i="9"/>
  <c r="BL218" i="9"/>
  <c r="AF218" i="9" s="1"/>
  <c r="AW210" i="9"/>
  <c r="AW205" i="9"/>
  <c r="BK178" i="9"/>
  <c r="BL178" i="9"/>
  <c r="AD178" i="9" s="1"/>
  <c r="BK167" i="9"/>
  <c r="BL167" i="9"/>
  <c r="AF167" i="9" s="1"/>
  <c r="AO138" i="9"/>
  <c r="AO104" i="9"/>
  <c r="BK104" i="9"/>
  <c r="BK195" i="9"/>
  <c r="AP185" i="9"/>
  <c r="AW180" i="9"/>
  <c r="AO175" i="9"/>
  <c r="BK174" i="9"/>
  <c r="BL174" i="9"/>
  <c r="V174" i="9" s="1"/>
  <c r="AP162" i="9"/>
  <c r="AW162" i="9" s="1"/>
  <c r="AE138" i="9"/>
  <c r="AW255" i="9"/>
  <c r="AC248" i="9"/>
  <c r="BK248" i="9"/>
  <c r="BL245" i="9"/>
  <c r="X245" i="9" s="1"/>
  <c r="AW239" i="9"/>
  <c r="Y236" i="9"/>
  <c r="BL231" i="9"/>
  <c r="AD231" i="9" s="1"/>
  <c r="BL228" i="9"/>
  <c r="AF228" i="9" s="1"/>
  <c r="BL221" i="9"/>
  <c r="AB221" i="9" s="1"/>
  <c r="AA212" i="9"/>
  <c r="BK210" i="9"/>
  <c r="BL210" i="9"/>
  <c r="U210" i="9" s="1"/>
  <c r="BL207" i="9"/>
  <c r="U207" i="9" s="1"/>
  <c r="BL205" i="9"/>
  <c r="V205" i="9" s="1"/>
  <c r="BK205" i="9"/>
  <c r="BL204" i="9"/>
  <c r="AF204" i="9" s="1"/>
  <c r="Y192" i="9"/>
  <c r="AO192" i="9"/>
  <c r="AW192" i="9" s="1"/>
  <c r="AO190" i="9"/>
  <c r="AW189" i="9"/>
  <c r="BK187" i="9"/>
  <c r="BK175" i="9"/>
  <c r="AP175" i="9"/>
  <c r="Y172" i="9"/>
  <c r="AO172" i="9"/>
  <c r="BK159" i="9"/>
  <c r="BL159" i="9"/>
  <c r="AE159" i="9" s="1"/>
  <c r="AP154" i="9"/>
  <c r="AW154" i="9" s="1"/>
  <c r="AO148" i="9"/>
  <c r="AW148" i="9" s="1"/>
  <c r="BL148" i="9"/>
  <c r="AB148" i="9" s="1"/>
  <c r="BK135" i="9"/>
  <c r="BL135" i="9"/>
  <c r="AC135" i="9" s="1"/>
  <c r="BL130" i="9"/>
  <c r="AD130" i="9" s="1"/>
  <c r="BK130" i="9"/>
  <c r="AP128" i="9"/>
  <c r="BL128" i="9"/>
  <c r="AA128" i="9" s="1"/>
  <c r="BK122" i="9"/>
  <c r="BL122" i="9"/>
  <c r="AB122" i="9" s="1"/>
  <c r="AW233" i="9"/>
  <c r="AP227" i="9"/>
  <c r="AW227" i="9" s="1"/>
  <c r="BK226" i="9"/>
  <c r="BK224" i="9"/>
  <c r="Y217" i="9"/>
  <c r="BK208" i="9"/>
  <c r="BL208" i="9"/>
  <c r="AD208" i="9" s="1"/>
  <c r="BK206" i="9"/>
  <c r="BL206" i="9"/>
  <c r="AO201" i="9"/>
  <c r="BL195" i="9"/>
  <c r="Y195" i="9" s="1"/>
  <c r="AD192" i="9"/>
  <c r="AE192" i="9"/>
  <c r="BL190" i="9"/>
  <c r="Y190" i="9" s="1"/>
  <c r="AO184" i="9"/>
  <c r="AW184" i="9" s="1"/>
  <c r="AO182" i="9"/>
  <c r="AW181" i="9"/>
  <c r="BK179" i="9"/>
  <c r="AD172" i="9"/>
  <c r="AE172" i="9"/>
  <c r="U172" i="9"/>
  <c r="V172" i="9"/>
  <c r="W172" i="9"/>
  <c r="X172" i="9"/>
  <c r="AB172" i="9"/>
  <c r="AO153" i="9"/>
  <c r="AW135" i="9"/>
  <c r="AC232" i="9"/>
  <c r="U232" i="9"/>
  <c r="BK232" i="9"/>
  <c r="BL229" i="9"/>
  <c r="U229" i="9" s="1"/>
  <c r="AW225" i="9"/>
  <c r="AO222" i="9"/>
  <c r="AW222" i="9" s="1"/>
  <c r="AP217" i="9"/>
  <c r="AW217" i="9" s="1"/>
  <c r="AO215" i="9"/>
  <c r="AW215" i="9" s="1"/>
  <c r="AP214" i="9"/>
  <c r="AW214" i="9" s="1"/>
  <c r="AP213" i="9"/>
  <c r="AW213" i="9" s="1"/>
  <c r="BK209" i="9"/>
  <c r="BL209" i="9"/>
  <c r="Z209" i="9" s="1"/>
  <c r="AP201" i="9"/>
  <c r="BK200" i="9"/>
  <c r="BL200" i="9"/>
  <c r="AC200" i="9" s="1"/>
  <c r="BL196" i="9"/>
  <c r="AE196" i="9" s="1"/>
  <c r="BK196" i="9"/>
  <c r="BK194" i="9"/>
  <c r="BL194" i="9"/>
  <c r="AE194" i="9" s="1"/>
  <c r="BK190" i="9"/>
  <c r="BL187" i="9"/>
  <c r="AA187" i="9" s="1"/>
  <c r="AA177" i="9"/>
  <c r="BK177" i="9"/>
  <c r="V175" i="9"/>
  <c r="BK166" i="9"/>
  <c r="BL166" i="9"/>
  <c r="AC166" i="9" s="1"/>
  <c r="AW151" i="9"/>
  <c r="AP140" i="9"/>
  <c r="AW140" i="9" s="1"/>
  <c r="V96" i="9"/>
  <c r="AC96" i="9"/>
  <c r="V253" i="9"/>
  <c r="AB229" i="9"/>
  <c r="AO218" i="9"/>
  <c r="AF212" i="9"/>
  <c r="X212" i="9"/>
  <c r="AO202" i="9"/>
  <c r="W192" i="9"/>
  <c r="BL188" i="9"/>
  <c r="Y188" i="9" s="1"/>
  <c r="BK188" i="9"/>
  <c r="BK186" i="9"/>
  <c r="BL186" i="9"/>
  <c r="AD186" i="9" s="1"/>
  <c r="BK182" i="9"/>
  <c r="BL179" i="9"/>
  <c r="AB179" i="9" s="1"/>
  <c r="AP152" i="9"/>
  <c r="AW152" i="9" s="1"/>
  <c r="BL152" i="9"/>
  <c r="AB152" i="9" s="1"/>
  <c r="AO131" i="9"/>
  <c r="BL115" i="9"/>
  <c r="AF115" i="9" s="1"/>
  <c r="BK197" i="9"/>
  <c r="BL197" i="9"/>
  <c r="AP190" i="9"/>
  <c r="AP182" i="9"/>
  <c r="BK176" i="9"/>
  <c r="BL176" i="9"/>
  <c r="U176" i="9" s="1"/>
  <c r="AP173" i="9"/>
  <c r="AW173" i="9" s="1"/>
  <c r="BK157" i="9"/>
  <c r="BL157" i="9"/>
  <c r="AE157" i="9" s="1"/>
  <c r="AP153" i="9"/>
  <c r="AW147" i="9"/>
  <c r="BL143" i="9"/>
  <c r="AF143" i="9" s="1"/>
  <c r="BK143" i="9"/>
  <c r="AP139" i="9"/>
  <c r="AW139" i="9" s="1"/>
  <c r="AB132" i="9"/>
  <c r="AW132" i="9"/>
  <c r="BL127" i="9"/>
  <c r="V127" i="9" s="1"/>
  <c r="AP104" i="9"/>
  <c r="BL103" i="9"/>
  <c r="W103" i="9" s="1"/>
  <c r="BL81" i="9"/>
  <c r="V81" i="9" s="1"/>
  <c r="BK81" i="9"/>
  <c r="AP195" i="9"/>
  <c r="AW195" i="9" s="1"/>
  <c r="U192" i="9"/>
  <c r="BK192" i="9"/>
  <c r="AP187" i="9"/>
  <c r="AW187" i="9" s="1"/>
  <c r="BK184" i="9"/>
  <c r="AP179" i="9"/>
  <c r="AW179" i="9" s="1"/>
  <c r="Z179" i="9"/>
  <c r="AP177" i="9"/>
  <c r="AW177" i="9" s="1"/>
  <c r="AO161" i="9"/>
  <c r="AO150" i="9"/>
  <c r="AW150" i="9" s="1"/>
  <c r="BL113" i="9"/>
  <c r="BL106" i="9"/>
  <c r="W106" i="9" s="1"/>
  <c r="BK106" i="9"/>
  <c r="AP198" i="9"/>
  <c r="AW198" i="9" s="1"/>
  <c r="BK189" i="9"/>
  <c r="BL189" i="9"/>
  <c r="U189" i="9" s="1"/>
  <c r="BK181" i="9"/>
  <c r="BL181" i="9"/>
  <c r="AB181" i="9" s="1"/>
  <c r="AF180" i="9"/>
  <c r="AO170" i="9"/>
  <c r="AW170" i="9" s="1"/>
  <c r="Y170" i="9"/>
  <c r="BK165" i="9"/>
  <c r="BL165" i="9"/>
  <c r="X165" i="9" s="1"/>
  <c r="BK163" i="9"/>
  <c r="BL163" i="9"/>
  <c r="AC163" i="9" s="1"/>
  <c r="BK161" i="9"/>
  <c r="AP161" i="9"/>
  <c r="BK158" i="9"/>
  <c r="BL158" i="9"/>
  <c r="U158" i="9" s="1"/>
  <c r="AO156" i="9"/>
  <c r="BK155" i="9"/>
  <c r="BL155" i="9"/>
  <c r="V155" i="9" s="1"/>
  <c r="BK216" i="9"/>
  <c r="BL213" i="9"/>
  <c r="AA213" i="9" s="1"/>
  <c r="BL199" i="9"/>
  <c r="AC199" i="9" s="1"/>
  <c r="AA192" i="9"/>
  <c r="BK191" i="9"/>
  <c r="BL191" i="9"/>
  <c r="V191" i="9" s="1"/>
  <c r="BK183" i="9"/>
  <c r="BL183" i="9"/>
  <c r="AE183" i="9" s="1"/>
  <c r="W180" i="9"/>
  <c r="AA172" i="9"/>
  <c r="AB170" i="9"/>
  <c r="AA170" i="9"/>
  <c r="BK169" i="9"/>
  <c r="BL169" i="9"/>
  <c r="AP164" i="9"/>
  <c r="AP156" i="9"/>
  <c r="AW155" i="9"/>
  <c r="BL137" i="9"/>
  <c r="Z137" i="9" s="1"/>
  <c r="AF132" i="9"/>
  <c r="BL121" i="9"/>
  <c r="AD121" i="9" s="1"/>
  <c r="BK121" i="9"/>
  <c r="BK114" i="9"/>
  <c r="BL114" i="9"/>
  <c r="AC114" i="9" s="1"/>
  <c r="BK87" i="9"/>
  <c r="BL87" i="9"/>
  <c r="AE87" i="9" s="1"/>
  <c r="AP172" i="9"/>
  <c r="Z172" i="9"/>
  <c r="BL162" i="9"/>
  <c r="AE162" i="9" s="1"/>
  <c r="BK151" i="9"/>
  <c r="AB135" i="9"/>
  <c r="BK134" i="9"/>
  <c r="BL134" i="9"/>
  <c r="AB134" i="9" s="1"/>
  <c r="AC132" i="9"/>
  <c r="BK132" i="9"/>
  <c r="AO178" i="9"/>
  <c r="AW178" i="9" s="1"/>
  <c r="BL173" i="9"/>
  <c r="AD173" i="9" s="1"/>
  <c r="AD168" i="9"/>
  <c r="AO167" i="9"/>
  <c r="AO159" i="9"/>
  <c r="BL154" i="9"/>
  <c r="Z154" i="9" s="1"/>
  <c r="BK150" i="9"/>
  <c r="BL150" i="9"/>
  <c r="AA150" i="9" s="1"/>
  <c r="BK148" i="9"/>
  <c r="AW144" i="9"/>
  <c r="BK133" i="9"/>
  <c r="BL133" i="9"/>
  <c r="Z133" i="9" s="1"/>
  <c r="BK126" i="9"/>
  <c r="BL126" i="9"/>
  <c r="BK120" i="9"/>
  <c r="BL120" i="9"/>
  <c r="X120" i="9" s="1"/>
  <c r="BK111" i="9"/>
  <c r="BL111" i="9"/>
  <c r="AE111" i="9" s="1"/>
  <c r="BK101" i="9"/>
  <c r="BL101" i="9"/>
  <c r="AB101" i="9" s="1"/>
  <c r="BK93" i="9"/>
  <c r="BL93" i="9"/>
  <c r="AF93" i="9" s="1"/>
  <c r="BK86" i="9"/>
  <c r="BK168" i="9"/>
  <c r="BL168" i="9"/>
  <c r="AC168" i="9" s="1"/>
  <c r="AP167" i="9"/>
  <c r="Z167" i="9"/>
  <c r="AW165" i="9"/>
  <c r="BK160" i="9"/>
  <c r="BL160" i="9"/>
  <c r="W160" i="9" s="1"/>
  <c r="AP159" i="9"/>
  <c r="BK149" i="9"/>
  <c r="BL149" i="9"/>
  <c r="W149" i="9" s="1"/>
  <c r="BL147" i="9"/>
  <c r="Z147" i="9" s="1"/>
  <c r="BK147" i="9"/>
  <c r="BK146" i="9"/>
  <c r="BL146" i="9"/>
  <c r="Z146" i="9" s="1"/>
  <c r="AP143" i="9"/>
  <c r="AW143" i="9" s="1"/>
  <c r="BL140" i="9"/>
  <c r="AF140" i="9" s="1"/>
  <c r="Y135" i="9"/>
  <c r="AA132" i="9"/>
  <c r="BK123" i="9"/>
  <c r="BL123" i="9"/>
  <c r="AD123" i="9" s="1"/>
  <c r="BK118" i="9"/>
  <c r="BL118" i="9"/>
  <c r="U118" i="9" s="1"/>
  <c r="AO95" i="9"/>
  <c r="AW95" i="9" s="1"/>
  <c r="AP88" i="9"/>
  <c r="AW88" i="9" s="1"/>
  <c r="AF178" i="9"/>
  <c r="X167" i="9"/>
  <c r="AO164" i="9"/>
  <c r="AW157" i="9"/>
  <c r="BK145" i="9"/>
  <c r="BL145" i="9"/>
  <c r="U145" i="9" s="1"/>
  <c r="AO137" i="9"/>
  <c r="AW137" i="9" s="1"/>
  <c r="AP136" i="9"/>
  <c r="AW136" i="9" s="1"/>
  <c r="AO128" i="9"/>
  <c r="V98" i="9"/>
  <c r="V95" i="9"/>
  <c r="W95" i="9"/>
  <c r="AW149" i="9"/>
  <c r="BK142" i="9"/>
  <c r="BL139" i="9"/>
  <c r="X139" i="9" s="1"/>
  <c r="Z135" i="9"/>
  <c r="AW133" i="9"/>
  <c r="BK127" i="9"/>
  <c r="AP127" i="9"/>
  <c r="AW127" i="9" s="1"/>
  <c r="BK125" i="9"/>
  <c r="BL125" i="9"/>
  <c r="AE125" i="9" s="1"/>
  <c r="BK119" i="9"/>
  <c r="BL119" i="9"/>
  <c r="Y119" i="9" s="1"/>
  <c r="BL116" i="9"/>
  <c r="AD116" i="9" s="1"/>
  <c r="BK116" i="9"/>
  <c r="AP110" i="9"/>
  <c r="AW110" i="9" s="1"/>
  <c r="AO105" i="9"/>
  <c r="AP86" i="9"/>
  <c r="AW86" i="9" s="1"/>
  <c r="BL86" i="9"/>
  <c r="W86" i="9" s="1"/>
  <c r="BK77" i="9"/>
  <c r="BL77" i="9" s="1"/>
  <c r="AB77" i="9" s="1"/>
  <c r="BL129" i="9"/>
  <c r="AA129" i="9" s="1"/>
  <c r="AF123" i="9"/>
  <c r="AW119" i="9"/>
  <c r="AW118" i="9"/>
  <c r="AW108" i="9"/>
  <c r="BL107" i="9"/>
  <c r="Y107" i="9" s="1"/>
  <c r="BK107" i="9"/>
  <c r="AP105" i="9"/>
  <c r="AW90" i="9"/>
  <c r="BK78" i="9"/>
  <c r="BL78" i="9" s="1"/>
  <c r="BK124" i="9"/>
  <c r="BL124" i="9"/>
  <c r="AE124" i="9" s="1"/>
  <c r="BK117" i="9"/>
  <c r="BL117" i="9"/>
  <c r="Z117" i="9" s="1"/>
  <c r="Y115" i="9"/>
  <c r="AO115" i="9"/>
  <c r="AW115" i="9" s="1"/>
  <c r="AO130" i="9"/>
  <c r="AW130" i="9" s="1"/>
  <c r="Y130" i="9"/>
  <c r="AW120" i="9"/>
  <c r="BK112" i="9"/>
  <c r="BL112" i="9"/>
  <c r="AE112" i="9" s="1"/>
  <c r="AW109" i="9"/>
  <c r="AP106" i="9"/>
  <c r="AW106" i="9" s="1"/>
  <c r="BL102" i="9"/>
  <c r="AA102" i="9" s="1"/>
  <c r="BK102" i="9"/>
  <c r="BL100" i="9"/>
  <c r="AB100" i="9" s="1"/>
  <c r="BK100" i="9"/>
  <c r="AW99" i="9"/>
  <c r="BK91" i="9"/>
  <c r="BL91" i="9"/>
  <c r="AC91" i="9" s="1"/>
  <c r="AP80" i="9"/>
  <c r="AW80" i="9" s="1"/>
  <c r="BL80" i="9"/>
  <c r="W80" i="9" s="1"/>
  <c r="AW77" i="9"/>
  <c r="AO117" i="9"/>
  <c r="AW117" i="9" s="1"/>
  <c r="BK115" i="9"/>
  <c r="BL110" i="9"/>
  <c r="U110" i="9" s="1"/>
  <c r="AW102" i="9"/>
  <c r="AW100" i="9"/>
  <c r="AO96" i="9"/>
  <c r="BK94" i="9"/>
  <c r="BL94" i="9"/>
  <c r="U94" i="9" s="1"/>
  <c r="AW93" i="9"/>
  <c r="BK92" i="9"/>
  <c r="BK73" i="9"/>
  <c r="BL73" i="9" s="1"/>
  <c r="AW112" i="9"/>
  <c r="AW91" i="9"/>
  <c r="AW89" i="9"/>
  <c r="AW123" i="9"/>
  <c r="AW111" i="9"/>
  <c r="BK109" i="9"/>
  <c r="BL109" i="9"/>
  <c r="AF109" i="9" s="1"/>
  <c r="BK98" i="9"/>
  <c r="AO87" i="9"/>
  <c r="AW79" i="9"/>
  <c r="AO69" i="9"/>
  <c r="AO61" i="9"/>
  <c r="BK61" i="9"/>
  <c r="BL61" i="9" s="1"/>
  <c r="W61" i="9" s="1"/>
  <c r="BK57" i="9"/>
  <c r="BL57" i="9" s="1"/>
  <c r="AA115" i="9"/>
  <c r="BK113" i="9"/>
  <c r="BL108" i="9"/>
  <c r="AC108" i="9" s="1"/>
  <c r="BK108" i="9"/>
  <c r="BL99" i="9"/>
  <c r="BK99" i="9"/>
  <c r="BK96" i="9"/>
  <c r="AF91" i="9"/>
  <c r="AP87" i="9"/>
  <c r="BK85" i="9"/>
  <c r="BL85" i="9"/>
  <c r="U85" i="9" s="1"/>
  <c r="AW84" i="9"/>
  <c r="BK83" i="9"/>
  <c r="BL83" i="9"/>
  <c r="AE83" i="9" s="1"/>
  <c r="AO73" i="9"/>
  <c r="BK71" i="9"/>
  <c r="BL71" i="9" s="1"/>
  <c r="BK69" i="9"/>
  <c r="BL69" i="9" s="1"/>
  <c r="AE69" i="9" s="1"/>
  <c r="AP69" i="9"/>
  <c r="AP53" i="9"/>
  <c r="BK97" i="9"/>
  <c r="BL97" i="9"/>
  <c r="AE97" i="9" s="1"/>
  <c r="AP96" i="9"/>
  <c r="AW94" i="9"/>
  <c r="BK82" i="9"/>
  <c r="Z66" i="9"/>
  <c r="BL88" i="9"/>
  <c r="AO85" i="9"/>
  <c r="BK67" i="9"/>
  <c r="BK103" i="9"/>
  <c r="AP98" i="9"/>
  <c r="AW98" i="9" s="1"/>
  <c r="AC95" i="9"/>
  <c r="BK95" i="9"/>
  <c r="BL92" i="9"/>
  <c r="V91" i="9"/>
  <c r="BL90" i="9"/>
  <c r="AF90" i="9" s="1"/>
  <c r="BK90" i="9"/>
  <c r="BL89" i="9"/>
  <c r="AE89" i="9" s="1"/>
  <c r="AP85" i="9"/>
  <c r="BK76" i="9"/>
  <c r="BL76" i="9" s="1"/>
  <c r="AA76" i="9" s="1"/>
  <c r="BK84" i="9"/>
  <c r="AP73" i="9"/>
  <c r="AP61" i="9"/>
  <c r="AP56" i="9"/>
  <c r="AW56" i="9" s="1"/>
  <c r="AP49" i="9"/>
  <c r="AW49" i="9" s="1"/>
  <c r="BK72" i="9"/>
  <c r="BL72" i="9"/>
  <c r="AF72" i="9" s="1"/>
  <c r="AO70" i="9"/>
  <c r="AW70" i="9" s="1"/>
  <c r="BK66" i="9"/>
  <c r="AW60" i="9"/>
  <c r="AO83" i="9"/>
  <c r="AW83" i="9" s="1"/>
  <c r="AW81" i="9"/>
  <c r="BK75" i="9"/>
  <c r="BL75" i="9" s="1"/>
  <c r="AE75" i="9" s="1"/>
  <c r="AO62" i="9"/>
  <c r="AW57" i="9"/>
  <c r="BL50" i="9"/>
  <c r="AD50" i="9" s="1"/>
  <c r="BK50" i="9"/>
  <c r="AP48" i="9"/>
  <c r="AW48" i="9" s="1"/>
  <c r="BL47" i="9"/>
  <c r="U47" i="9" s="1"/>
  <c r="AW92" i="9"/>
  <c r="BK79" i="9"/>
  <c r="BL79" i="9"/>
  <c r="U79" i="9" s="1"/>
  <c r="AW66" i="9"/>
  <c r="AW54" i="9"/>
  <c r="AP75" i="9"/>
  <c r="AW75" i="9" s="1"/>
  <c r="BK59" i="9"/>
  <c r="BL59" i="9" s="1"/>
  <c r="AF59" i="9" s="1"/>
  <c r="BK60" i="9"/>
  <c r="BL60" i="9" s="1"/>
  <c r="BL53" i="9"/>
  <c r="U53" i="9" s="1"/>
  <c r="BK51" i="9"/>
  <c r="BL51" i="9"/>
  <c r="AF51" i="9" s="1"/>
  <c r="AP67" i="9"/>
  <c r="AW67" i="9" s="1"/>
  <c r="BL49" i="9"/>
  <c r="AC49" i="9" s="1"/>
  <c r="AW59" i="9"/>
  <c r="AO58" i="9"/>
  <c r="AW58" i="9" s="1"/>
  <c r="BL55" i="9"/>
  <c r="AC55" i="9" s="1"/>
  <c r="BL54" i="9"/>
  <c r="W54" i="9" s="1"/>
  <c r="BK46" i="9"/>
  <c r="BL46" i="9"/>
  <c r="AE46" i="9" s="1"/>
  <c r="AO78" i="9"/>
  <c r="AW78" i="9" s="1"/>
  <c r="BK74" i="9"/>
  <c r="BL74" i="9" s="1"/>
  <c r="AB74" i="9" s="1"/>
  <c r="BK70" i="9"/>
  <c r="BL70" i="9" s="1"/>
  <c r="BL67" i="9"/>
  <c r="Z67" i="9" s="1"/>
  <c r="Y66" i="9"/>
  <c r="BK54" i="9"/>
  <c r="BL48" i="9"/>
  <c r="AB48" i="9" s="1"/>
  <c r="BK55" i="9"/>
  <c r="AW51" i="9"/>
  <c r="AW46" i="9"/>
  <c r="AO50" i="9"/>
  <c r="AW50" i="9" s="1"/>
  <c r="Y50" i="9"/>
  <c r="BK47" i="9"/>
  <c r="D59" i="8"/>
  <c r="AL59" i="8" s="1"/>
  <c r="E59" i="8"/>
  <c r="BA59" i="8" s="1"/>
  <c r="F59" i="8"/>
  <c r="AN59" i="8" s="1"/>
  <c r="G59" i="8"/>
  <c r="BC59" i="8" s="1"/>
  <c r="H59" i="8"/>
  <c r="AQ59" i="8" s="1"/>
  <c r="I59" i="8"/>
  <c r="AR59" i="8" s="1"/>
  <c r="J59" i="8"/>
  <c r="AS59" i="8" s="1"/>
  <c r="K59" i="8"/>
  <c r="AT59" i="8" s="1"/>
  <c r="L59" i="8"/>
  <c r="AU59" i="8" s="1"/>
  <c r="D60" i="8"/>
  <c r="AL60" i="8" s="1"/>
  <c r="E60" i="8"/>
  <c r="F60" i="8"/>
  <c r="G60" i="8"/>
  <c r="BC60" i="8" s="1"/>
  <c r="AP60" i="8" s="1"/>
  <c r="H60" i="8"/>
  <c r="BE60" i="8" s="1"/>
  <c r="I60" i="8"/>
  <c r="AR60" i="8" s="1"/>
  <c r="J60" i="8"/>
  <c r="AS60" i="8" s="1"/>
  <c r="K60" i="8"/>
  <c r="L60" i="8"/>
  <c r="C60" i="8"/>
  <c r="C59" i="8"/>
  <c r="AK59" i="8" s="1"/>
  <c r="N49" i="8"/>
  <c r="AK49" i="8"/>
  <c r="AL49" i="8"/>
  <c r="AM49" i="8"/>
  <c r="AN49" i="8"/>
  <c r="AQ49" i="8"/>
  <c r="AR49" i="8"/>
  <c r="AS49" i="8"/>
  <c r="AT49" i="8"/>
  <c r="AU49" i="8"/>
  <c r="AV49" i="8"/>
  <c r="AY49" i="8"/>
  <c r="AZ49" i="8"/>
  <c r="BA49" i="8"/>
  <c r="BB49" i="8"/>
  <c r="BC49" i="8"/>
  <c r="AP49" i="8" s="1"/>
  <c r="BD49" i="8"/>
  <c r="AO49" i="8" s="1"/>
  <c r="BE49" i="8"/>
  <c r="BF49" i="8"/>
  <c r="BG49" i="8"/>
  <c r="BH49" i="8"/>
  <c r="BI49" i="8"/>
  <c r="BJ49" i="8"/>
  <c r="AV50" i="8"/>
  <c r="BJ50" i="8"/>
  <c r="AV51" i="8"/>
  <c r="BJ51" i="8"/>
  <c r="N52" i="8"/>
  <c r="AK52" i="8"/>
  <c r="AL52" i="8"/>
  <c r="AM52" i="8"/>
  <c r="AN52" i="8"/>
  <c r="AQ52" i="8"/>
  <c r="AR52" i="8"/>
  <c r="AS52" i="8"/>
  <c r="AT52" i="8"/>
  <c r="AU52" i="8"/>
  <c r="AV52" i="8"/>
  <c r="AY52" i="8"/>
  <c r="AZ52" i="8"/>
  <c r="BA52" i="8"/>
  <c r="BB52" i="8"/>
  <c r="BC52" i="8"/>
  <c r="AP52" i="8" s="1"/>
  <c r="BD52" i="8"/>
  <c r="BE52" i="8"/>
  <c r="BF52" i="8"/>
  <c r="BG52" i="8"/>
  <c r="BH52" i="8"/>
  <c r="BI52" i="8"/>
  <c r="BJ52" i="8"/>
  <c r="N53" i="8"/>
  <c r="AK53" i="8"/>
  <c r="AL53" i="8"/>
  <c r="AM53" i="8"/>
  <c r="AN53" i="8"/>
  <c r="AQ53" i="8"/>
  <c r="AR53" i="8"/>
  <c r="AS53" i="8"/>
  <c r="AT53" i="8"/>
  <c r="AU53" i="8"/>
  <c r="AV53" i="8"/>
  <c r="AY53" i="8"/>
  <c r="AZ53" i="8"/>
  <c r="BA53" i="8"/>
  <c r="BB53" i="8"/>
  <c r="BC53" i="8"/>
  <c r="AP53" i="8" s="1"/>
  <c r="BD53" i="8"/>
  <c r="BE53" i="8"/>
  <c r="BF53" i="8"/>
  <c r="BG53" i="8"/>
  <c r="BH53" i="8"/>
  <c r="BI53" i="8"/>
  <c r="BJ53" i="8"/>
  <c r="N54" i="8"/>
  <c r="AK54" i="8"/>
  <c r="AL54" i="8"/>
  <c r="AM54" i="8"/>
  <c r="AN54" i="8"/>
  <c r="AQ54" i="8"/>
  <c r="AR54" i="8"/>
  <c r="AS54" i="8"/>
  <c r="AT54" i="8"/>
  <c r="AU54" i="8"/>
  <c r="AV54" i="8"/>
  <c r="AY54" i="8"/>
  <c r="AZ54" i="8"/>
  <c r="BA54" i="8"/>
  <c r="BB54" i="8"/>
  <c r="BC54" i="8"/>
  <c r="AP54" i="8" s="1"/>
  <c r="BD54" i="8"/>
  <c r="AO54" i="8" s="1"/>
  <c r="BE54" i="8"/>
  <c r="BF54" i="8"/>
  <c r="BG54" i="8"/>
  <c r="BH54" i="8"/>
  <c r="BI54" i="8"/>
  <c r="BJ54" i="8"/>
  <c r="N55" i="8"/>
  <c r="AK55" i="8"/>
  <c r="AL55" i="8"/>
  <c r="AM55" i="8"/>
  <c r="AN55" i="8"/>
  <c r="AQ55" i="8"/>
  <c r="AR55" i="8"/>
  <c r="AS55" i="8"/>
  <c r="AT55" i="8"/>
  <c r="AU55" i="8"/>
  <c r="AV55" i="8"/>
  <c r="AY55" i="8"/>
  <c r="AZ55" i="8"/>
  <c r="BA55" i="8"/>
  <c r="BB55" i="8"/>
  <c r="BC55" i="8"/>
  <c r="AP55" i="8" s="1"/>
  <c r="BD55" i="8"/>
  <c r="AO55" i="8" s="1"/>
  <c r="BE55" i="8"/>
  <c r="BF55" i="8"/>
  <c r="BG55" i="8"/>
  <c r="BH55" i="8"/>
  <c r="BI55" i="8"/>
  <c r="BJ55" i="8"/>
  <c r="N56" i="8"/>
  <c r="AK56" i="8"/>
  <c r="AL56" i="8"/>
  <c r="AM56" i="8"/>
  <c r="AN56" i="8"/>
  <c r="AQ56" i="8"/>
  <c r="AR56" i="8"/>
  <c r="AS56" i="8"/>
  <c r="AT56" i="8"/>
  <c r="AU56" i="8"/>
  <c r="AV56" i="8"/>
  <c r="AY56" i="8"/>
  <c r="AZ56" i="8"/>
  <c r="BA56" i="8"/>
  <c r="BB56" i="8"/>
  <c r="BC56" i="8"/>
  <c r="AP56" i="8" s="1"/>
  <c r="BD56" i="8"/>
  <c r="AO56" i="8" s="1"/>
  <c r="BE56" i="8"/>
  <c r="BF56" i="8"/>
  <c r="BG56" i="8"/>
  <c r="BH56" i="8"/>
  <c r="BI56" i="8"/>
  <c r="BJ56" i="8"/>
  <c r="N57" i="8"/>
  <c r="AK57" i="8"/>
  <c r="AL57" i="8"/>
  <c r="AM57" i="8"/>
  <c r="AN57" i="8"/>
  <c r="AQ57" i="8"/>
  <c r="AR57" i="8"/>
  <c r="AS57" i="8"/>
  <c r="AT57" i="8"/>
  <c r="AU57" i="8"/>
  <c r="AV57" i="8"/>
  <c r="AY57" i="8"/>
  <c r="AZ57" i="8"/>
  <c r="BA57" i="8"/>
  <c r="BB57" i="8"/>
  <c r="BC57" i="8"/>
  <c r="AP57" i="8" s="1"/>
  <c r="BD57" i="8"/>
  <c r="BE57" i="8"/>
  <c r="BF57" i="8"/>
  <c r="BG57" i="8"/>
  <c r="BH57" i="8"/>
  <c r="BI57" i="8"/>
  <c r="BJ57" i="8"/>
  <c r="N58" i="8"/>
  <c r="AK58" i="8"/>
  <c r="AL58" i="8"/>
  <c r="AM58" i="8"/>
  <c r="AN58" i="8"/>
  <c r="AQ58" i="8"/>
  <c r="AR58" i="8"/>
  <c r="AS58" i="8"/>
  <c r="AT58" i="8"/>
  <c r="AU58" i="8"/>
  <c r="AV58" i="8"/>
  <c r="AY58" i="8"/>
  <c r="AZ58" i="8"/>
  <c r="BA58" i="8"/>
  <c r="BB58" i="8"/>
  <c r="BC58" i="8"/>
  <c r="AP58" i="8" s="1"/>
  <c r="BD58" i="8"/>
  <c r="AO58" i="8" s="1"/>
  <c r="BE58" i="8"/>
  <c r="BF58" i="8"/>
  <c r="BG58" i="8"/>
  <c r="BH58" i="8"/>
  <c r="BI58" i="8"/>
  <c r="BJ58" i="8"/>
  <c r="AM59" i="8"/>
  <c r="AV59" i="8"/>
  <c r="AZ59" i="8"/>
  <c r="BB59" i="8"/>
  <c r="BD59" i="8"/>
  <c r="AO59" i="8" s="1"/>
  <c r="BE59" i="8"/>
  <c r="BI59" i="8"/>
  <c r="BJ59" i="8"/>
  <c r="AK60" i="8"/>
  <c r="AN60" i="8"/>
  <c r="AQ60" i="8"/>
  <c r="AT60" i="8"/>
  <c r="AU60" i="8"/>
  <c r="AV60" i="8"/>
  <c r="AY60" i="8"/>
  <c r="AZ60" i="8"/>
  <c r="BA60" i="8"/>
  <c r="BB60" i="8"/>
  <c r="BH60" i="8"/>
  <c r="BI60" i="8"/>
  <c r="BJ60" i="8"/>
  <c r="N61" i="8"/>
  <c r="AK61" i="8"/>
  <c r="AL61" i="8"/>
  <c r="AM61" i="8"/>
  <c r="AN61" i="8"/>
  <c r="AQ61" i="8"/>
  <c r="AR61" i="8"/>
  <c r="AS61" i="8"/>
  <c r="AT61" i="8"/>
  <c r="AU61" i="8"/>
  <c r="AV61" i="8"/>
  <c r="AY61" i="8"/>
  <c r="AZ61" i="8"/>
  <c r="BA61" i="8"/>
  <c r="BB61" i="8"/>
  <c r="BC61" i="8"/>
  <c r="BD61" i="8"/>
  <c r="BE61" i="8"/>
  <c r="BF61" i="8"/>
  <c r="BG61" i="8"/>
  <c r="BH61" i="8"/>
  <c r="BI61" i="8"/>
  <c r="BJ61" i="8"/>
  <c r="N62" i="8"/>
  <c r="AK62" i="8"/>
  <c r="AL62" i="8"/>
  <c r="AM62" i="8"/>
  <c r="AN62" i="8"/>
  <c r="AQ62" i="8"/>
  <c r="AR62" i="8"/>
  <c r="AS62" i="8"/>
  <c r="AT62" i="8"/>
  <c r="AU62" i="8"/>
  <c r="AV62" i="8"/>
  <c r="AY62" i="8"/>
  <c r="AZ62" i="8"/>
  <c r="BA62" i="8"/>
  <c r="BB62" i="8"/>
  <c r="BC62" i="8"/>
  <c r="AP62" i="8" s="1"/>
  <c r="BD62" i="8"/>
  <c r="AO62" i="8" s="1"/>
  <c r="BE62" i="8"/>
  <c r="BF62" i="8"/>
  <c r="BG62" i="8"/>
  <c r="BH62" i="8"/>
  <c r="BI62" i="8"/>
  <c r="BJ62" i="8"/>
  <c r="N63" i="8"/>
  <c r="AK63" i="8"/>
  <c r="AL63" i="8"/>
  <c r="AM63" i="8"/>
  <c r="AN63" i="8"/>
  <c r="AQ63" i="8"/>
  <c r="AR63" i="8"/>
  <c r="AS63" i="8"/>
  <c r="AT63" i="8"/>
  <c r="AU63" i="8"/>
  <c r="AV63" i="8"/>
  <c r="AY63" i="8"/>
  <c r="AZ63" i="8"/>
  <c r="BA63" i="8"/>
  <c r="BB63" i="8"/>
  <c r="BC63" i="8"/>
  <c r="BD63" i="8"/>
  <c r="AO63" i="8" s="1"/>
  <c r="BE63" i="8"/>
  <c r="BF63" i="8"/>
  <c r="BG63" i="8"/>
  <c r="BH63" i="8"/>
  <c r="BI63" i="8"/>
  <c r="BJ63" i="8"/>
  <c r="N64" i="8"/>
  <c r="AK64" i="8"/>
  <c r="AL64" i="8"/>
  <c r="AM64" i="8"/>
  <c r="AN64" i="8"/>
  <c r="AQ64" i="8"/>
  <c r="AR64" i="8"/>
  <c r="AS64" i="8"/>
  <c r="AT64" i="8"/>
  <c r="AU64" i="8"/>
  <c r="AV64" i="8"/>
  <c r="AY64" i="8"/>
  <c r="AZ64" i="8"/>
  <c r="BA64" i="8"/>
  <c r="BB64" i="8"/>
  <c r="BC64" i="8"/>
  <c r="BD64" i="8"/>
  <c r="BE64" i="8"/>
  <c r="BF64" i="8"/>
  <c r="BG64" i="8"/>
  <c r="BH64" i="8"/>
  <c r="BI64" i="8"/>
  <c r="BJ64" i="8"/>
  <c r="N65" i="8"/>
  <c r="AK65" i="8"/>
  <c r="AL65" i="8"/>
  <c r="AM65" i="8"/>
  <c r="AN65" i="8"/>
  <c r="AQ65" i="8"/>
  <c r="AR65" i="8"/>
  <c r="AS65" i="8"/>
  <c r="AT65" i="8"/>
  <c r="AU65" i="8"/>
  <c r="AV65" i="8"/>
  <c r="AY65" i="8"/>
  <c r="AZ65" i="8"/>
  <c r="BA65" i="8"/>
  <c r="BB65" i="8"/>
  <c r="BC65" i="8"/>
  <c r="AP65" i="8" s="1"/>
  <c r="BD65" i="8"/>
  <c r="AO65" i="8" s="1"/>
  <c r="BE65" i="8"/>
  <c r="BF65" i="8"/>
  <c r="BG65" i="8"/>
  <c r="BH65" i="8"/>
  <c r="BI65" i="8"/>
  <c r="BJ65" i="8"/>
  <c r="N66" i="8"/>
  <c r="AK66" i="8"/>
  <c r="AL66" i="8"/>
  <c r="AM66" i="8"/>
  <c r="AN66" i="8"/>
  <c r="AQ66" i="8"/>
  <c r="AR66" i="8"/>
  <c r="AS66" i="8"/>
  <c r="AT66" i="8"/>
  <c r="AU66" i="8"/>
  <c r="AV66" i="8"/>
  <c r="AY66" i="8"/>
  <c r="AZ66" i="8"/>
  <c r="BA66" i="8"/>
  <c r="BB66" i="8"/>
  <c r="BC66" i="8"/>
  <c r="AP66" i="8" s="1"/>
  <c r="BD66" i="8"/>
  <c r="BE66" i="8"/>
  <c r="BF66" i="8"/>
  <c r="BG66" i="8"/>
  <c r="BH66" i="8"/>
  <c r="BI66" i="8"/>
  <c r="BJ66" i="8"/>
  <c r="N67" i="8"/>
  <c r="AK67" i="8"/>
  <c r="AL67" i="8"/>
  <c r="AM67" i="8"/>
  <c r="AN67" i="8"/>
  <c r="AQ67" i="8"/>
  <c r="AR67" i="8"/>
  <c r="AS67" i="8"/>
  <c r="AT67" i="8"/>
  <c r="AU67" i="8"/>
  <c r="AV67" i="8"/>
  <c r="AY67" i="8"/>
  <c r="AZ67" i="8"/>
  <c r="BA67" i="8"/>
  <c r="BB67" i="8"/>
  <c r="BC67" i="8"/>
  <c r="AP67" i="8" s="1"/>
  <c r="BD67" i="8"/>
  <c r="AO67" i="8" s="1"/>
  <c r="BE67" i="8"/>
  <c r="BF67" i="8"/>
  <c r="BG67" i="8"/>
  <c r="BH67" i="8"/>
  <c r="BI67" i="8"/>
  <c r="BJ67" i="8"/>
  <c r="N68" i="8"/>
  <c r="AK68" i="8"/>
  <c r="AL68" i="8"/>
  <c r="AM68" i="8"/>
  <c r="AN68" i="8"/>
  <c r="AQ68" i="8"/>
  <c r="AR68" i="8"/>
  <c r="AS68" i="8"/>
  <c r="AT68" i="8"/>
  <c r="AU68" i="8"/>
  <c r="AV68" i="8"/>
  <c r="AY68" i="8"/>
  <c r="AZ68" i="8"/>
  <c r="BA68" i="8"/>
  <c r="BB68" i="8"/>
  <c r="BC68" i="8"/>
  <c r="BD68" i="8"/>
  <c r="AO68" i="8" s="1"/>
  <c r="BE68" i="8"/>
  <c r="BF68" i="8"/>
  <c r="BG68" i="8"/>
  <c r="BH68" i="8"/>
  <c r="BI68" i="8"/>
  <c r="BJ68" i="8"/>
  <c r="N69" i="8"/>
  <c r="AK69" i="8"/>
  <c r="AL69" i="8"/>
  <c r="AM69" i="8"/>
  <c r="AN69" i="8"/>
  <c r="AQ69" i="8"/>
  <c r="AR69" i="8"/>
  <c r="AS69" i="8"/>
  <c r="AT69" i="8"/>
  <c r="AU69" i="8"/>
  <c r="AV69" i="8"/>
  <c r="AY69" i="8"/>
  <c r="AZ69" i="8"/>
  <c r="BA69" i="8"/>
  <c r="BB69" i="8"/>
  <c r="BC69" i="8"/>
  <c r="BD69" i="8"/>
  <c r="BE69" i="8"/>
  <c r="BF69" i="8"/>
  <c r="BG69" i="8"/>
  <c r="BH69" i="8"/>
  <c r="BI69" i="8"/>
  <c r="BJ69" i="8"/>
  <c r="N70" i="8"/>
  <c r="AK70" i="8"/>
  <c r="AL70" i="8"/>
  <c r="AM70" i="8"/>
  <c r="AN70" i="8"/>
  <c r="AQ70" i="8"/>
  <c r="AR70" i="8"/>
  <c r="AS70" i="8"/>
  <c r="AT70" i="8"/>
  <c r="AU70" i="8"/>
  <c r="AV70" i="8"/>
  <c r="AY70" i="8"/>
  <c r="AZ70" i="8"/>
  <c r="BA70" i="8"/>
  <c r="BB70" i="8"/>
  <c r="BC70" i="8"/>
  <c r="AP70" i="8" s="1"/>
  <c r="BD70" i="8"/>
  <c r="AO70" i="8" s="1"/>
  <c r="BE70" i="8"/>
  <c r="BF70" i="8"/>
  <c r="BG70" i="8"/>
  <c r="BH70" i="8"/>
  <c r="BI70" i="8"/>
  <c r="BJ70" i="8"/>
  <c r="N71" i="8"/>
  <c r="AK71" i="8"/>
  <c r="AL71" i="8"/>
  <c r="AM71" i="8"/>
  <c r="AN71" i="8"/>
  <c r="AQ71" i="8"/>
  <c r="AR71" i="8"/>
  <c r="AS71" i="8"/>
  <c r="AT71" i="8"/>
  <c r="AU71" i="8"/>
  <c r="AV71" i="8"/>
  <c r="AY71" i="8"/>
  <c r="AZ71" i="8"/>
  <c r="BA71" i="8"/>
  <c r="BB71" i="8"/>
  <c r="BC71" i="8"/>
  <c r="BD71" i="8"/>
  <c r="AO71" i="8" s="1"/>
  <c r="BE71" i="8"/>
  <c r="BF71" i="8"/>
  <c r="BG71" i="8"/>
  <c r="BH71" i="8"/>
  <c r="BI71" i="8"/>
  <c r="BJ71" i="8"/>
  <c r="N72" i="8"/>
  <c r="AK72" i="8"/>
  <c r="AL72" i="8"/>
  <c r="AM72" i="8"/>
  <c r="AN72" i="8"/>
  <c r="AQ72" i="8"/>
  <c r="AR72" i="8"/>
  <c r="AS72" i="8"/>
  <c r="AT72" i="8"/>
  <c r="AU72" i="8"/>
  <c r="AV72" i="8"/>
  <c r="AY72" i="8"/>
  <c r="AZ72" i="8"/>
  <c r="BA72" i="8"/>
  <c r="BB72" i="8"/>
  <c r="BC72" i="8"/>
  <c r="AP72" i="8" s="1"/>
  <c r="BD72" i="8"/>
  <c r="AO72" i="8" s="1"/>
  <c r="BE72" i="8"/>
  <c r="BF72" i="8"/>
  <c r="BG72" i="8"/>
  <c r="BH72" i="8"/>
  <c r="BI72" i="8"/>
  <c r="BJ72" i="8"/>
  <c r="N73" i="8"/>
  <c r="AK73" i="8"/>
  <c r="AL73" i="8"/>
  <c r="AM73" i="8"/>
  <c r="AN73" i="8"/>
  <c r="AQ73" i="8"/>
  <c r="AR73" i="8"/>
  <c r="AS73" i="8"/>
  <c r="AT73" i="8"/>
  <c r="AU73" i="8"/>
  <c r="AV73" i="8"/>
  <c r="AY73" i="8"/>
  <c r="AZ73" i="8"/>
  <c r="BA73" i="8"/>
  <c r="BB73" i="8"/>
  <c r="BC73" i="8"/>
  <c r="AP73" i="8" s="1"/>
  <c r="BD73" i="8"/>
  <c r="BE73" i="8"/>
  <c r="BF73" i="8"/>
  <c r="BG73" i="8"/>
  <c r="BH73" i="8"/>
  <c r="BI73" i="8"/>
  <c r="BJ73" i="8"/>
  <c r="N74" i="8"/>
  <c r="AK74" i="8"/>
  <c r="AL74" i="8"/>
  <c r="AM74" i="8"/>
  <c r="AN74" i="8"/>
  <c r="AQ74" i="8"/>
  <c r="AR74" i="8"/>
  <c r="AS74" i="8"/>
  <c r="AT74" i="8"/>
  <c r="AU74" i="8"/>
  <c r="AV74" i="8"/>
  <c r="AY74" i="8"/>
  <c r="AZ74" i="8"/>
  <c r="BA74" i="8"/>
  <c r="BL74" i="8" s="1"/>
  <c r="BB74" i="8"/>
  <c r="BC74" i="8"/>
  <c r="AP74" i="8" s="1"/>
  <c r="BD74" i="8"/>
  <c r="AO74" i="8" s="1"/>
  <c r="BE74" i="8"/>
  <c r="BF74" i="8"/>
  <c r="BG74" i="8"/>
  <c r="BH74" i="8"/>
  <c r="BI74" i="8"/>
  <c r="BJ74" i="8"/>
  <c r="N75" i="8"/>
  <c r="AK75" i="8"/>
  <c r="AL75" i="8"/>
  <c r="AM75" i="8"/>
  <c r="AN75" i="8"/>
  <c r="AQ75" i="8"/>
  <c r="AR75" i="8"/>
  <c r="AS75" i="8"/>
  <c r="AT75" i="8"/>
  <c r="AU75" i="8"/>
  <c r="AV75" i="8"/>
  <c r="AY75" i="8"/>
  <c r="AZ75" i="8"/>
  <c r="BA75" i="8"/>
  <c r="BB75" i="8"/>
  <c r="BC75" i="8"/>
  <c r="BD75" i="8"/>
  <c r="AO75" i="8" s="1"/>
  <c r="BE75" i="8"/>
  <c r="BF75" i="8"/>
  <c r="BG75" i="8"/>
  <c r="BH75" i="8"/>
  <c r="BI75" i="8"/>
  <c r="BJ75" i="8"/>
  <c r="N76" i="8"/>
  <c r="AK76" i="8"/>
  <c r="AL76" i="8"/>
  <c r="AM76" i="8"/>
  <c r="AN76" i="8"/>
  <c r="AQ76" i="8"/>
  <c r="AR76" i="8"/>
  <c r="AS76" i="8"/>
  <c r="AT76" i="8"/>
  <c r="AU76" i="8"/>
  <c r="AV76" i="8"/>
  <c r="AY76" i="8"/>
  <c r="AZ76" i="8"/>
  <c r="BA76" i="8"/>
  <c r="BB76" i="8"/>
  <c r="BC76" i="8"/>
  <c r="AP76" i="8" s="1"/>
  <c r="BD76" i="8"/>
  <c r="AO76" i="8" s="1"/>
  <c r="BE76" i="8"/>
  <c r="BF76" i="8"/>
  <c r="BG76" i="8"/>
  <c r="BH76" i="8"/>
  <c r="BI76" i="8"/>
  <c r="BJ76" i="8"/>
  <c r="N77" i="8"/>
  <c r="AK77" i="8"/>
  <c r="AL77" i="8"/>
  <c r="AM77" i="8"/>
  <c r="AN77" i="8"/>
  <c r="AQ77" i="8"/>
  <c r="AR77" i="8"/>
  <c r="AS77" i="8"/>
  <c r="AT77" i="8"/>
  <c r="AU77" i="8"/>
  <c r="AV77" i="8"/>
  <c r="AY77" i="8"/>
  <c r="AZ77" i="8"/>
  <c r="BA77" i="8"/>
  <c r="BB77" i="8"/>
  <c r="BC77" i="8"/>
  <c r="BD77" i="8"/>
  <c r="BE77" i="8"/>
  <c r="BF77" i="8"/>
  <c r="BG77" i="8"/>
  <c r="BH77" i="8"/>
  <c r="BI77" i="8"/>
  <c r="BJ77" i="8"/>
  <c r="N78" i="8"/>
  <c r="AK78" i="8"/>
  <c r="AL78" i="8"/>
  <c r="AM78" i="8"/>
  <c r="AN78" i="8"/>
  <c r="AQ78" i="8"/>
  <c r="AR78" i="8"/>
  <c r="AS78" i="8"/>
  <c r="AT78" i="8"/>
  <c r="AU78" i="8"/>
  <c r="AV78" i="8"/>
  <c r="AY78" i="8"/>
  <c r="AZ78" i="8"/>
  <c r="BA78" i="8"/>
  <c r="BB78" i="8"/>
  <c r="BC78" i="8"/>
  <c r="AP78" i="8" s="1"/>
  <c r="BD78" i="8"/>
  <c r="AO78" i="8" s="1"/>
  <c r="BE78" i="8"/>
  <c r="BF78" i="8"/>
  <c r="BG78" i="8"/>
  <c r="BH78" i="8"/>
  <c r="BI78" i="8"/>
  <c r="BJ78" i="8"/>
  <c r="N79" i="8"/>
  <c r="AK79" i="8"/>
  <c r="AL79" i="8"/>
  <c r="AM79" i="8"/>
  <c r="AN79" i="8"/>
  <c r="AQ79" i="8"/>
  <c r="AR79" i="8"/>
  <c r="AS79" i="8"/>
  <c r="AT79" i="8"/>
  <c r="AU79" i="8"/>
  <c r="AV79" i="8"/>
  <c r="AY79" i="8"/>
  <c r="AZ79" i="8"/>
  <c r="BA79" i="8"/>
  <c r="BB79" i="8"/>
  <c r="BC79" i="8"/>
  <c r="AP79" i="8" s="1"/>
  <c r="BD79" i="8"/>
  <c r="AO79" i="8" s="1"/>
  <c r="BE79" i="8"/>
  <c r="BF79" i="8"/>
  <c r="BG79" i="8"/>
  <c r="BH79" i="8"/>
  <c r="BI79" i="8"/>
  <c r="BJ79" i="8"/>
  <c r="N80" i="8"/>
  <c r="AK80" i="8"/>
  <c r="AL80" i="8"/>
  <c r="AM80" i="8"/>
  <c r="AN80" i="8"/>
  <c r="AQ80" i="8"/>
  <c r="AR80" i="8"/>
  <c r="AS80" i="8"/>
  <c r="AT80" i="8"/>
  <c r="AU80" i="8"/>
  <c r="AV80" i="8"/>
  <c r="AY80" i="8"/>
  <c r="AZ80" i="8"/>
  <c r="BA80" i="8"/>
  <c r="BB80" i="8"/>
  <c r="BC80" i="8"/>
  <c r="AP80" i="8" s="1"/>
  <c r="BD80" i="8"/>
  <c r="AO80" i="8" s="1"/>
  <c r="BE80" i="8"/>
  <c r="BF80" i="8"/>
  <c r="BG80" i="8"/>
  <c r="BH80" i="8"/>
  <c r="BI80" i="8"/>
  <c r="BJ80" i="8"/>
  <c r="N81" i="8"/>
  <c r="AK81" i="8"/>
  <c r="AL81" i="8"/>
  <c r="AM81" i="8"/>
  <c r="AN81" i="8"/>
  <c r="AQ81" i="8"/>
  <c r="AR81" i="8"/>
  <c r="AS81" i="8"/>
  <c r="AT81" i="8"/>
  <c r="AU81" i="8"/>
  <c r="AV81" i="8"/>
  <c r="AY81" i="8"/>
  <c r="AZ81" i="8"/>
  <c r="BA81" i="8"/>
  <c r="BB81" i="8"/>
  <c r="BC81" i="8"/>
  <c r="AP81" i="8" s="1"/>
  <c r="BD81" i="8"/>
  <c r="AO81" i="8" s="1"/>
  <c r="BE81" i="8"/>
  <c r="BF81" i="8"/>
  <c r="BG81" i="8"/>
  <c r="BH81" i="8"/>
  <c r="BI81" i="8"/>
  <c r="BJ81" i="8"/>
  <c r="N82" i="8"/>
  <c r="AK82" i="8"/>
  <c r="AL82" i="8"/>
  <c r="AM82" i="8"/>
  <c r="AN82" i="8"/>
  <c r="AQ82" i="8"/>
  <c r="AR82" i="8"/>
  <c r="AS82" i="8"/>
  <c r="AT82" i="8"/>
  <c r="AU82" i="8"/>
  <c r="AV82" i="8"/>
  <c r="AY82" i="8"/>
  <c r="AZ82" i="8"/>
  <c r="BA82" i="8"/>
  <c r="BB82" i="8"/>
  <c r="BC82" i="8"/>
  <c r="AP82" i="8" s="1"/>
  <c r="BD82" i="8"/>
  <c r="AO82" i="8" s="1"/>
  <c r="BE82" i="8"/>
  <c r="BF82" i="8"/>
  <c r="BG82" i="8"/>
  <c r="BH82" i="8"/>
  <c r="BI82" i="8"/>
  <c r="BJ82" i="8"/>
  <c r="N83" i="8"/>
  <c r="AK83" i="8"/>
  <c r="AL83" i="8"/>
  <c r="AM83" i="8"/>
  <c r="AN83" i="8"/>
  <c r="AQ83" i="8"/>
  <c r="AR83" i="8"/>
  <c r="AS83" i="8"/>
  <c r="AT83" i="8"/>
  <c r="AU83" i="8"/>
  <c r="AV83" i="8"/>
  <c r="AY83" i="8"/>
  <c r="AZ83" i="8"/>
  <c r="BA83" i="8"/>
  <c r="BB83" i="8"/>
  <c r="BC83" i="8"/>
  <c r="AP83" i="8" s="1"/>
  <c r="BD83" i="8"/>
  <c r="AO83" i="8" s="1"/>
  <c r="BE83" i="8"/>
  <c r="BF83" i="8"/>
  <c r="BG83" i="8"/>
  <c r="BH83" i="8"/>
  <c r="BI83" i="8"/>
  <c r="BJ83" i="8"/>
  <c r="N84" i="8"/>
  <c r="AK84" i="8"/>
  <c r="AL84" i="8"/>
  <c r="AM84" i="8"/>
  <c r="AN84" i="8"/>
  <c r="AP84" i="8"/>
  <c r="AQ84" i="8"/>
  <c r="AR84" i="8"/>
  <c r="AS84" i="8"/>
  <c r="AT84" i="8"/>
  <c r="AU84" i="8"/>
  <c r="AV84" i="8"/>
  <c r="AY84" i="8"/>
  <c r="AZ84" i="8"/>
  <c r="BA84" i="8"/>
  <c r="BB84" i="8"/>
  <c r="BC84" i="8"/>
  <c r="BD84" i="8"/>
  <c r="AO84" i="8" s="1"/>
  <c r="BE84" i="8"/>
  <c r="BF84" i="8"/>
  <c r="BG84" i="8"/>
  <c r="BH84" i="8"/>
  <c r="BI84" i="8"/>
  <c r="BJ84" i="8"/>
  <c r="N85" i="8"/>
  <c r="AK85" i="8"/>
  <c r="AL85" i="8"/>
  <c r="AM85" i="8"/>
  <c r="AN85" i="8"/>
  <c r="AQ85" i="8"/>
  <c r="AR85" i="8"/>
  <c r="AS85" i="8"/>
  <c r="AT85" i="8"/>
  <c r="AU85" i="8"/>
  <c r="AV85" i="8"/>
  <c r="AY85" i="8"/>
  <c r="AZ85" i="8"/>
  <c r="BA85" i="8"/>
  <c r="BB85" i="8"/>
  <c r="BC85" i="8"/>
  <c r="AP85" i="8" s="1"/>
  <c r="BD85" i="8"/>
  <c r="AO85" i="8" s="1"/>
  <c r="BE85" i="8"/>
  <c r="BF85" i="8"/>
  <c r="BG85" i="8"/>
  <c r="BH85" i="8"/>
  <c r="BI85" i="8"/>
  <c r="BJ85" i="8"/>
  <c r="N86" i="8"/>
  <c r="AK86" i="8"/>
  <c r="AL86" i="8"/>
  <c r="AM86" i="8"/>
  <c r="AN86" i="8"/>
  <c r="AQ86" i="8"/>
  <c r="AR86" i="8"/>
  <c r="AS86" i="8"/>
  <c r="AT86" i="8"/>
  <c r="AU86" i="8"/>
  <c r="AV86" i="8"/>
  <c r="AY86" i="8"/>
  <c r="AZ86" i="8"/>
  <c r="BA86" i="8"/>
  <c r="BB86" i="8"/>
  <c r="BC86" i="8"/>
  <c r="BD86" i="8"/>
  <c r="BE86" i="8"/>
  <c r="BF86" i="8"/>
  <c r="BG86" i="8"/>
  <c r="BH86" i="8"/>
  <c r="BI86" i="8"/>
  <c r="BJ86" i="8"/>
  <c r="N87" i="8"/>
  <c r="AK87" i="8"/>
  <c r="AL87" i="8"/>
  <c r="AM87" i="8"/>
  <c r="AN87" i="8"/>
  <c r="AQ87" i="8"/>
  <c r="AR87" i="8"/>
  <c r="AS87" i="8"/>
  <c r="AT87" i="8"/>
  <c r="AU87" i="8"/>
  <c r="AV87" i="8"/>
  <c r="AY87" i="8"/>
  <c r="AZ87" i="8"/>
  <c r="BA87" i="8"/>
  <c r="BB87" i="8"/>
  <c r="BC87" i="8"/>
  <c r="AP87" i="8" s="1"/>
  <c r="BD87" i="8"/>
  <c r="AO87" i="8" s="1"/>
  <c r="BE87" i="8"/>
  <c r="BF87" i="8"/>
  <c r="BG87" i="8"/>
  <c r="BH87" i="8"/>
  <c r="BI87" i="8"/>
  <c r="BJ87" i="8"/>
  <c r="N88" i="8"/>
  <c r="AK88" i="8"/>
  <c r="AL88" i="8"/>
  <c r="AM88" i="8"/>
  <c r="AN88" i="8"/>
  <c r="AQ88" i="8"/>
  <c r="AR88" i="8"/>
  <c r="AS88" i="8"/>
  <c r="AT88" i="8"/>
  <c r="AU88" i="8"/>
  <c r="AV88" i="8"/>
  <c r="AY88" i="8"/>
  <c r="AZ88" i="8"/>
  <c r="BA88" i="8"/>
  <c r="BB88" i="8"/>
  <c r="BC88" i="8"/>
  <c r="BD88" i="8"/>
  <c r="BE88" i="8"/>
  <c r="BF88" i="8"/>
  <c r="BG88" i="8"/>
  <c r="BH88" i="8"/>
  <c r="BI88" i="8"/>
  <c r="BJ88" i="8"/>
  <c r="N89" i="8"/>
  <c r="AK89" i="8"/>
  <c r="AL89" i="8"/>
  <c r="AM89" i="8"/>
  <c r="AN89" i="8"/>
  <c r="AQ89" i="8"/>
  <c r="AR89" i="8"/>
  <c r="AS89" i="8"/>
  <c r="AT89" i="8"/>
  <c r="AU89" i="8"/>
  <c r="AV89" i="8"/>
  <c r="AY89" i="8"/>
  <c r="AZ89" i="8"/>
  <c r="BA89" i="8"/>
  <c r="BB89" i="8"/>
  <c r="BC89" i="8"/>
  <c r="AP89" i="8" s="1"/>
  <c r="BD89" i="8"/>
  <c r="AO89" i="8" s="1"/>
  <c r="BE89" i="8"/>
  <c r="BF89" i="8"/>
  <c r="BG89" i="8"/>
  <c r="BH89" i="8"/>
  <c r="BI89" i="8"/>
  <c r="BJ89" i="8"/>
  <c r="N90" i="8"/>
  <c r="AK90" i="8"/>
  <c r="AL90" i="8"/>
  <c r="AM90" i="8"/>
  <c r="AN90" i="8"/>
  <c r="AQ90" i="8"/>
  <c r="AR90" i="8"/>
  <c r="AS90" i="8"/>
  <c r="AT90" i="8"/>
  <c r="AU90" i="8"/>
  <c r="AV90" i="8"/>
  <c r="AY90" i="8"/>
  <c r="AZ90" i="8"/>
  <c r="BA90" i="8"/>
  <c r="BB90" i="8"/>
  <c r="BC90" i="8"/>
  <c r="BD90" i="8"/>
  <c r="BE90" i="8"/>
  <c r="BF90" i="8"/>
  <c r="BG90" i="8"/>
  <c r="BH90" i="8"/>
  <c r="BI90" i="8"/>
  <c r="BJ90" i="8"/>
  <c r="N91" i="8"/>
  <c r="AK91" i="8"/>
  <c r="AL91" i="8"/>
  <c r="AM91" i="8"/>
  <c r="AN91" i="8"/>
  <c r="AQ91" i="8"/>
  <c r="AR91" i="8"/>
  <c r="AS91" i="8"/>
  <c r="AT91" i="8"/>
  <c r="AU91" i="8"/>
  <c r="AV91" i="8"/>
  <c r="AY91" i="8"/>
  <c r="AZ91" i="8"/>
  <c r="BA91" i="8"/>
  <c r="BB91" i="8"/>
  <c r="BC91" i="8"/>
  <c r="BD91" i="8"/>
  <c r="AO91" i="8" s="1"/>
  <c r="BE91" i="8"/>
  <c r="BF91" i="8"/>
  <c r="BG91" i="8"/>
  <c r="BH91" i="8"/>
  <c r="BI91" i="8"/>
  <c r="BJ91" i="8"/>
  <c r="N92" i="8"/>
  <c r="AK92" i="8"/>
  <c r="AL92" i="8"/>
  <c r="AM92" i="8"/>
  <c r="AN92" i="8"/>
  <c r="AQ92" i="8"/>
  <c r="AR92" i="8"/>
  <c r="AS92" i="8"/>
  <c r="AT92" i="8"/>
  <c r="AU92" i="8"/>
  <c r="AV92" i="8"/>
  <c r="AY92" i="8"/>
  <c r="AZ92" i="8"/>
  <c r="BA92" i="8"/>
  <c r="BB92" i="8"/>
  <c r="BC92" i="8"/>
  <c r="BD92" i="8"/>
  <c r="BE92" i="8"/>
  <c r="BF92" i="8"/>
  <c r="BG92" i="8"/>
  <c r="BH92" i="8"/>
  <c r="BI92" i="8"/>
  <c r="BJ92" i="8"/>
  <c r="N93" i="8"/>
  <c r="AK93" i="8"/>
  <c r="AL93" i="8"/>
  <c r="AM93" i="8"/>
  <c r="AN93" i="8"/>
  <c r="AQ93" i="8"/>
  <c r="AR93" i="8"/>
  <c r="AS93" i="8"/>
  <c r="AT93" i="8"/>
  <c r="AU93" i="8"/>
  <c r="AV93" i="8"/>
  <c r="AY93" i="8"/>
  <c r="AZ93" i="8"/>
  <c r="BA93" i="8"/>
  <c r="BB93" i="8"/>
  <c r="BC93" i="8"/>
  <c r="AP93" i="8" s="1"/>
  <c r="BD93" i="8"/>
  <c r="BE93" i="8"/>
  <c r="BF93" i="8"/>
  <c r="BG93" i="8"/>
  <c r="BH93" i="8"/>
  <c r="BI93" i="8"/>
  <c r="BJ93" i="8"/>
  <c r="N94" i="8"/>
  <c r="AK94" i="8"/>
  <c r="AL94" i="8"/>
  <c r="AM94" i="8"/>
  <c r="AN94" i="8"/>
  <c r="AQ94" i="8"/>
  <c r="AR94" i="8"/>
  <c r="AS94" i="8"/>
  <c r="AT94" i="8"/>
  <c r="AU94" i="8"/>
  <c r="AV94" i="8"/>
  <c r="AY94" i="8"/>
  <c r="AZ94" i="8"/>
  <c r="BA94" i="8"/>
  <c r="BB94" i="8"/>
  <c r="BC94" i="8"/>
  <c r="BD94" i="8"/>
  <c r="AO94" i="8" s="1"/>
  <c r="BE94" i="8"/>
  <c r="BF94" i="8"/>
  <c r="BG94" i="8"/>
  <c r="BH94" i="8"/>
  <c r="BI94" i="8"/>
  <c r="BJ94" i="8"/>
  <c r="N95" i="8"/>
  <c r="AK95" i="8"/>
  <c r="AL95" i="8"/>
  <c r="AM95" i="8"/>
  <c r="AN95" i="8"/>
  <c r="AQ95" i="8"/>
  <c r="AR95" i="8"/>
  <c r="AS95" i="8"/>
  <c r="AT95" i="8"/>
  <c r="AU95" i="8"/>
  <c r="AV95" i="8"/>
  <c r="AY95" i="8"/>
  <c r="AZ95" i="8"/>
  <c r="BA95" i="8"/>
  <c r="BB95" i="8"/>
  <c r="BC95" i="8"/>
  <c r="BD95" i="8"/>
  <c r="BE95" i="8"/>
  <c r="BF95" i="8"/>
  <c r="BG95" i="8"/>
  <c r="BH95" i="8"/>
  <c r="BI95" i="8"/>
  <c r="BJ95" i="8"/>
  <c r="N96" i="8"/>
  <c r="AK96" i="8"/>
  <c r="AL96" i="8"/>
  <c r="AM96" i="8"/>
  <c r="AN96" i="8"/>
  <c r="AQ96" i="8"/>
  <c r="AR96" i="8"/>
  <c r="AS96" i="8"/>
  <c r="AT96" i="8"/>
  <c r="AU96" i="8"/>
  <c r="AV96" i="8"/>
  <c r="AY96" i="8"/>
  <c r="AZ96" i="8"/>
  <c r="BA96" i="8"/>
  <c r="BB96" i="8"/>
  <c r="BC96" i="8"/>
  <c r="BD96" i="8"/>
  <c r="BE96" i="8"/>
  <c r="BF96" i="8"/>
  <c r="BG96" i="8"/>
  <c r="BH96" i="8"/>
  <c r="BI96" i="8"/>
  <c r="BJ96" i="8"/>
  <c r="N97" i="8"/>
  <c r="AK97" i="8"/>
  <c r="AL97" i="8"/>
  <c r="AM97" i="8"/>
  <c r="AN97" i="8"/>
  <c r="AQ97" i="8"/>
  <c r="AR97" i="8"/>
  <c r="AS97" i="8"/>
  <c r="AT97" i="8"/>
  <c r="AU97" i="8"/>
  <c r="AV97" i="8"/>
  <c r="AY97" i="8"/>
  <c r="AZ97" i="8"/>
  <c r="BA97" i="8"/>
  <c r="BB97" i="8"/>
  <c r="BC97" i="8"/>
  <c r="AP97" i="8" s="1"/>
  <c r="BD97" i="8"/>
  <c r="AO97" i="8" s="1"/>
  <c r="BE97" i="8"/>
  <c r="BF97" i="8"/>
  <c r="BG97" i="8"/>
  <c r="BH97" i="8"/>
  <c r="BI97" i="8"/>
  <c r="BJ97" i="8"/>
  <c r="N98" i="8"/>
  <c r="AK98" i="8"/>
  <c r="AL98" i="8"/>
  <c r="AM98" i="8"/>
  <c r="AN98" i="8"/>
  <c r="AQ98" i="8"/>
  <c r="AR98" i="8"/>
  <c r="AS98" i="8"/>
  <c r="AT98" i="8"/>
  <c r="AU98" i="8"/>
  <c r="AV98" i="8"/>
  <c r="AY98" i="8"/>
  <c r="AZ98" i="8"/>
  <c r="BA98" i="8"/>
  <c r="BB98" i="8"/>
  <c r="BC98" i="8"/>
  <c r="AP98" i="8" s="1"/>
  <c r="BD98" i="8"/>
  <c r="AO98" i="8" s="1"/>
  <c r="BE98" i="8"/>
  <c r="BF98" i="8"/>
  <c r="BG98" i="8"/>
  <c r="BH98" i="8"/>
  <c r="BI98" i="8"/>
  <c r="BJ98" i="8"/>
  <c r="N99" i="8"/>
  <c r="AK99" i="8"/>
  <c r="AL99" i="8"/>
  <c r="AM99" i="8"/>
  <c r="AN99" i="8"/>
  <c r="AQ99" i="8"/>
  <c r="AR99" i="8"/>
  <c r="AS99" i="8"/>
  <c r="AT99" i="8"/>
  <c r="AU99" i="8"/>
  <c r="AV99" i="8"/>
  <c r="AY99" i="8"/>
  <c r="AZ99" i="8"/>
  <c r="BA99" i="8"/>
  <c r="BB99" i="8"/>
  <c r="BC99" i="8"/>
  <c r="BD99" i="8"/>
  <c r="BE99" i="8"/>
  <c r="BF99" i="8"/>
  <c r="BG99" i="8"/>
  <c r="BH99" i="8"/>
  <c r="BI99" i="8"/>
  <c r="BJ99" i="8"/>
  <c r="N100" i="8"/>
  <c r="AK100" i="8"/>
  <c r="AL100" i="8"/>
  <c r="AM100" i="8"/>
  <c r="AN100" i="8"/>
  <c r="AQ100" i="8"/>
  <c r="AR100" i="8"/>
  <c r="AS100" i="8"/>
  <c r="AT100" i="8"/>
  <c r="AU100" i="8"/>
  <c r="AV100" i="8"/>
  <c r="AY100" i="8"/>
  <c r="AZ100" i="8"/>
  <c r="BA100" i="8"/>
  <c r="BB100" i="8"/>
  <c r="BC100" i="8"/>
  <c r="BD100" i="8"/>
  <c r="AO100" i="8" s="1"/>
  <c r="BE100" i="8"/>
  <c r="BF100" i="8"/>
  <c r="BG100" i="8"/>
  <c r="BH100" i="8"/>
  <c r="BI100" i="8"/>
  <c r="BJ100" i="8"/>
  <c r="N101" i="8"/>
  <c r="AK101" i="8"/>
  <c r="AL101" i="8"/>
  <c r="AM101" i="8"/>
  <c r="AN101" i="8"/>
  <c r="AQ101" i="8"/>
  <c r="AR101" i="8"/>
  <c r="AS101" i="8"/>
  <c r="AT101" i="8"/>
  <c r="AU101" i="8"/>
  <c r="AV101" i="8"/>
  <c r="AY101" i="8"/>
  <c r="AZ101" i="8"/>
  <c r="BA101" i="8"/>
  <c r="BB101" i="8"/>
  <c r="BC101" i="8"/>
  <c r="AP101" i="8" s="1"/>
  <c r="BD101" i="8"/>
  <c r="AO101" i="8" s="1"/>
  <c r="BE101" i="8"/>
  <c r="BF101" i="8"/>
  <c r="BG101" i="8"/>
  <c r="BH101" i="8"/>
  <c r="BI101" i="8"/>
  <c r="BJ101" i="8"/>
  <c r="N102" i="8"/>
  <c r="AK102" i="8"/>
  <c r="AL102" i="8"/>
  <c r="AM102" i="8"/>
  <c r="AN102" i="8"/>
  <c r="AQ102" i="8"/>
  <c r="AR102" i="8"/>
  <c r="AS102" i="8"/>
  <c r="AT102" i="8"/>
  <c r="AU102" i="8"/>
  <c r="AV102" i="8"/>
  <c r="AY102" i="8"/>
  <c r="AZ102" i="8"/>
  <c r="BA102" i="8"/>
  <c r="BB102" i="8"/>
  <c r="BC102" i="8"/>
  <c r="BD102" i="8"/>
  <c r="AO102" i="8" s="1"/>
  <c r="BE102" i="8"/>
  <c r="BF102" i="8"/>
  <c r="BG102" i="8"/>
  <c r="BH102" i="8"/>
  <c r="BI102" i="8"/>
  <c r="BJ102" i="8"/>
  <c r="N103" i="8"/>
  <c r="AK103" i="8"/>
  <c r="AL103" i="8"/>
  <c r="AM103" i="8"/>
  <c r="AN103" i="8"/>
  <c r="AQ103" i="8"/>
  <c r="AR103" i="8"/>
  <c r="AS103" i="8"/>
  <c r="AT103" i="8"/>
  <c r="AU103" i="8"/>
  <c r="AV103" i="8"/>
  <c r="AY103" i="8"/>
  <c r="AZ103" i="8"/>
  <c r="BA103" i="8"/>
  <c r="BB103" i="8"/>
  <c r="BC103" i="8"/>
  <c r="AP103" i="8" s="1"/>
  <c r="BD103" i="8"/>
  <c r="AO103" i="8" s="1"/>
  <c r="BE103" i="8"/>
  <c r="BF103" i="8"/>
  <c r="BG103" i="8"/>
  <c r="BH103" i="8"/>
  <c r="BI103" i="8"/>
  <c r="BJ103" i="8"/>
  <c r="N104" i="8"/>
  <c r="AK104" i="8"/>
  <c r="AL104" i="8"/>
  <c r="AM104" i="8"/>
  <c r="AN104" i="8"/>
  <c r="AQ104" i="8"/>
  <c r="AR104" i="8"/>
  <c r="AS104" i="8"/>
  <c r="AT104" i="8"/>
  <c r="AU104" i="8"/>
  <c r="AV104" i="8"/>
  <c r="AY104" i="8"/>
  <c r="AZ104" i="8"/>
  <c r="BA104" i="8"/>
  <c r="BB104" i="8"/>
  <c r="BC104" i="8"/>
  <c r="BD104" i="8"/>
  <c r="AO104" i="8" s="1"/>
  <c r="BE104" i="8"/>
  <c r="BF104" i="8"/>
  <c r="BG104" i="8"/>
  <c r="BH104" i="8"/>
  <c r="BI104" i="8"/>
  <c r="BJ104" i="8"/>
  <c r="N105" i="8"/>
  <c r="AK105" i="8"/>
  <c r="AL105" i="8"/>
  <c r="AM105" i="8"/>
  <c r="AN105" i="8"/>
  <c r="AQ105" i="8"/>
  <c r="AR105" i="8"/>
  <c r="AS105" i="8"/>
  <c r="AT105" i="8"/>
  <c r="AU105" i="8"/>
  <c r="AV105" i="8"/>
  <c r="AY105" i="8"/>
  <c r="AZ105" i="8"/>
  <c r="BA105" i="8"/>
  <c r="BB105" i="8"/>
  <c r="BC105" i="8"/>
  <c r="BD105" i="8"/>
  <c r="BE105" i="8"/>
  <c r="BF105" i="8"/>
  <c r="BG105" i="8"/>
  <c r="BH105" i="8"/>
  <c r="BI105" i="8"/>
  <c r="BJ105" i="8"/>
  <c r="N106" i="8"/>
  <c r="AK106" i="8"/>
  <c r="AL106" i="8"/>
  <c r="AM106" i="8"/>
  <c r="AN106" i="8"/>
  <c r="AQ106" i="8"/>
  <c r="AR106" i="8"/>
  <c r="AS106" i="8"/>
  <c r="AT106" i="8"/>
  <c r="AU106" i="8"/>
  <c r="AV106" i="8"/>
  <c r="AY106" i="8"/>
  <c r="AZ106" i="8"/>
  <c r="BA106" i="8"/>
  <c r="BB106" i="8"/>
  <c r="BC106" i="8"/>
  <c r="BD106" i="8"/>
  <c r="AO106" i="8" s="1"/>
  <c r="BE106" i="8"/>
  <c r="BF106" i="8"/>
  <c r="BG106" i="8"/>
  <c r="BH106" i="8"/>
  <c r="BI106" i="8"/>
  <c r="BJ106" i="8"/>
  <c r="N107" i="8"/>
  <c r="AK107" i="8"/>
  <c r="AL107" i="8"/>
  <c r="AM107" i="8"/>
  <c r="AN107" i="8"/>
  <c r="AQ107" i="8"/>
  <c r="AR107" i="8"/>
  <c r="AS107" i="8"/>
  <c r="AT107" i="8"/>
  <c r="AU107" i="8"/>
  <c r="AV107" i="8"/>
  <c r="AY107" i="8"/>
  <c r="AZ107" i="8"/>
  <c r="BA107" i="8"/>
  <c r="BB107" i="8"/>
  <c r="BC107" i="8"/>
  <c r="BD107" i="8"/>
  <c r="BE107" i="8"/>
  <c r="BF107" i="8"/>
  <c r="BG107" i="8"/>
  <c r="BH107" i="8"/>
  <c r="BI107" i="8"/>
  <c r="BJ107" i="8"/>
  <c r="N108" i="8"/>
  <c r="AK108" i="8"/>
  <c r="AL108" i="8"/>
  <c r="AM108" i="8"/>
  <c r="AN108" i="8"/>
  <c r="AQ108" i="8"/>
  <c r="AR108" i="8"/>
  <c r="AS108" i="8"/>
  <c r="AT108" i="8"/>
  <c r="AU108" i="8"/>
  <c r="AV108" i="8"/>
  <c r="AY108" i="8"/>
  <c r="AZ108" i="8"/>
  <c r="BA108" i="8"/>
  <c r="BB108" i="8"/>
  <c r="BC108" i="8"/>
  <c r="BD108" i="8"/>
  <c r="BE108" i="8"/>
  <c r="BF108" i="8"/>
  <c r="BG108" i="8"/>
  <c r="BH108" i="8"/>
  <c r="BI108" i="8"/>
  <c r="BJ108" i="8"/>
  <c r="N109" i="8"/>
  <c r="AK109" i="8"/>
  <c r="AL109" i="8"/>
  <c r="AM109" i="8"/>
  <c r="AN109" i="8"/>
  <c r="AQ109" i="8"/>
  <c r="AR109" i="8"/>
  <c r="AS109" i="8"/>
  <c r="AT109" i="8"/>
  <c r="AU109" i="8"/>
  <c r="AV109" i="8"/>
  <c r="AY109" i="8"/>
  <c r="AZ109" i="8"/>
  <c r="BA109" i="8"/>
  <c r="BB109" i="8"/>
  <c r="BC109" i="8"/>
  <c r="AP109" i="8" s="1"/>
  <c r="BD109" i="8"/>
  <c r="BE109" i="8"/>
  <c r="BF109" i="8"/>
  <c r="BG109" i="8"/>
  <c r="BH109" i="8"/>
  <c r="BI109" i="8"/>
  <c r="BJ109" i="8"/>
  <c r="N110" i="8"/>
  <c r="AK110" i="8"/>
  <c r="AL110" i="8"/>
  <c r="AM110" i="8"/>
  <c r="AN110" i="8"/>
  <c r="AQ110" i="8"/>
  <c r="AR110" i="8"/>
  <c r="AS110" i="8"/>
  <c r="AT110" i="8"/>
  <c r="AU110" i="8"/>
  <c r="AV110" i="8"/>
  <c r="AY110" i="8"/>
  <c r="AZ110" i="8"/>
  <c r="BA110" i="8"/>
  <c r="BB110" i="8"/>
  <c r="BC110" i="8"/>
  <c r="BD110" i="8"/>
  <c r="BE110" i="8"/>
  <c r="BF110" i="8"/>
  <c r="BG110" i="8"/>
  <c r="BH110" i="8"/>
  <c r="BI110" i="8"/>
  <c r="BJ110" i="8"/>
  <c r="N111" i="8"/>
  <c r="AK111" i="8"/>
  <c r="AL111" i="8"/>
  <c r="AM111" i="8"/>
  <c r="AN111" i="8"/>
  <c r="AQ111" i="8"/>
  <c r="AR111" i="8"/>
  <c r="AS111" i="8"/>
  <c r="AT111" i="8"/>
  <c r="AU111" i="8"/>
  <c r="AV111" i="8"/>
  <c r="AY111" i="8"/>
  <c r="AZ111" i="8"/>
  <c r="BA111" i="8"/>
  <c r="BB111" i="8"/>
  <c r="BC111" i="8"/>
  <c r="BD111" i="8"/>
  <c r="BE111" i="8"/>
  <c r="BF111" i="8"/>
  <c r="BG111" i="8"/>
  <c r="BH111" i="8"/>
  <c r="BI111" i="8"/>
  <c r="BJ111" i="8"/>
  <c r="N112" i="8"/>
  <c r="AK112" i="8"/>
  <c r="AL112" i="8"/>
  <c r="AM112" i="8"/>
  <c r="AN112" i="8"/>
  <c r="AQ112" i="8"/>
  <c r="AR112" i="8"/>
  <c r="AS112" i="8"/>
  <c r="AT112" i="8"/>
  <c r="AU112" i="8"/>
  <c r="AV112" i="8"/>
  <c r="AY112" i="8"/>
  <c r="AZ112" i="8"/>
  <c r="BA112" i="8"/>
  <c r="BB112" i="8"/>
  <c r="BC112" i="8"/>
  <c r="AP112" i="8" s="1"/>
  <c r="BD112" i="8"/>
  <c r="AO112" i="8" s="1"/>
  <c r="BE112" i="8"/>
  <c r="BF112" i="8"/>
  <c r="BG112" i="8"/>
  <c r="BH112" i="8"/>
  <c r="BI112" i="8"/>
  <c r="BJ112" i="8"/>
  <c r="N113" i="8"/>
  <c r="AK113" i="8"/>
  <c r="AL113" i="8"/>
  <c r="AM113" i="8"/>
  <c r="AN113" i="8"/>
  <c r="AQ113" i="8"/>
  <c r="AR113" i="8"/>
  <c r="AS113" i="8"/>
  <c r="AT113" i="8"/>
  <c r="AU113" i="8"/>
  <c r="AV113" i="8"/>
  <c r="AY113" i="8"/>
  <c r="AZ113" i="8"/>
  <c r="BA113" i="8"/>
  <c r="BB113" i="8"/>
  <c r="BC113" i="8"/>
  <c r="AP113" i="8" s="1"/>
  <c r="BD113" i="8"/>
  <c r="AO113" i="8" s="1"/>
  <c r="BE113" i="8"/>
  <c r="BF113" i="8"/>
  <c r="BG113" i="8"/>
  <c r="BH113" i="8"/>
  <c r="BI113" i="8"/>
  <c r="BJ113" i="8"/>
  <c r="N114" i="8"/>
  <c r="AK114" i="8"/>
  <c r="AL114" i="8"/>
  <c r="AM114" i="8"/>
  <c r="AN114" i="8"/>
  <c r="AQ114" i="8"/>
  <c r="AR114" i="8"/>
  <c r="AS114" i="8"/>
  <c r="AT114" i="8"/>
  <c r="AU114" i="8"/>
  <c r="AV114" i="8"/>
  <c r="AY114" i="8"/>
  <c r="AZ114" i="8"/>
  <c r="BA114" i="8"/>
  <c r="BB114" i="8"/>
  <c r="BC114" i="8"/>
  <c r="AP114" i="8" s="1"/>
  <c r="BD114" i="8"/>
  <c r="AO114" i="8" s="1"/>
  <c r="BE114" i="8"/>
  <c r="BF114" i="8"/>
  <c r="BG114" i="8"/>
  <c r="BH114" i="8"/>
  <c r="BI114" i="8"/>
  <c r="BJ114" i="8"/>
  <c r="N115" i="8"/>
  <c r="AK115" i="8"/>
  <c r="AL115" i="8"/>
  <c r="AM115" i="8"/>
  <c r="AN115" i="8"/>
  <c r="AQ115" i="8"/>
  <c r="AR115" i="8"/>
  <c r="AS115" i="8"/>
  <c r="AT115" i="8"/>
  <c r="AU115" i="8"/>
  <c r="AV115" i="8"/>
  <c r="AY115" i="8"/>
  <c r="AZ115" i="8"/>
  <c r="BA115" i="8"/>
  <c r="BB115" i="8"/>
  <c r="BC115" i="8"/>
  <c r="AP115" i="8" s="1"/>
  <c r="BD115" i="8"/>
  <c r="AO115" i="8" s="1"/>
  <c r="BE115" i="8"/>
  <c r="BF115" i="8"/>
  <c r="BG115" i="8"/>
  <c r="BH115" i="8"/>
  <c r="BI115" i="8"/>
  <c r="BJ115" i="8"/>
  <c r="N116" i="8"/>
  <c r="AK116" i="8"/>
  <c r="AL116" i="8"/>
  <c r="AM116" i="8"/>
  <c r="AN116" i="8"/>
  <c r="AQ116" i="8"/>
  <c r="AR116" i="8"/>
  <c r="AS116" i="8"/>
  <c r="AT116" i="8"/>
  <c r="AU116" i="8"/>
  <c r="AV116" i="8"/>
  <c r="AY116" i="8"/>
  <c r="AZ116" i="8"/>
  <c r="BA116" i="8"/>
  <c r="BB116" i="8"/>
  <c r="BC116" i="8"/>
  <c r="AP116" i="8" s="1"/>
  <c r="BD116" i="8"/>
  <c r="AO116" i="8" s="1"/>
  <c r="BE116" i="8"/>
  <c r="BF116" i="8"/>
  <c r="BG116" i="8"/>
  <c r="BH116" i="8"/>
  <c r="BI116" i="8"/>
  <c r="BJ116" i="8"/>
  <c r="N117" i="8"/>
  <c r="AK117" i="8"/>
  <c r="AL117" i="8"/>
  <c r="AM117" i="8"/>
  <c r="AN117" i="8"/>
  <c r="AP117" i="8"/>
  <c r="AQ117" i="8"/>
  <c r="AR117" i="8"/>
  <c r="AS117" i="8"/>
  <c r="AT117" i="8"/>
  <c r="AU117" i="8"/>
  <c r="AV117" i="8"/>
  <c r="AY117" i="8"/>
  <c r="AZ117" i="8"/>
  <c r="BA117" i="8"/>
  <c r="BB117" i="8"/>
  <c r="BC117" i="8"/>
  <c r="BD117" i="8"/>
  <c r="AO117" i="8" s="1"/>
  <c r="BE117" i="8"/>
  <c r="BF117" i="8"/>
  <c r="BG117" i="8"/>
  <c r="BH117" i="8"/>
  <c r="BI117" i="8"/>
  <c r="BJ117" i="8"/>
  <c r="N118" i="8"/>
  <c r="AK118" i="8"/>
  <c r="AL118" i="8"/>
  <c r="AM118" i="8"/>
  <c r="AN118" i="8"/>
  <c r="AQ118" i="8"/>
  <c r="AR118" i="8"/>
  <c r="AS118" i="8"/>
  <c r="AT118" i="8"/>
  <c r="AU118" i="8"/>
  <c r="AV118" i="8"/>
  <c r="AY118" i="8"/>
  <c r="AZ118" i="8"/>
  <c r="BA118" i="8"/>
  <c r="BB118" i="8"/>
  <c r="BC118" i="8"/>
  <c r="AP118" i="8" s="1"/>
  <c r="BD118" i="8"/>
  <c r="AO118" i="8" s="1"/>
  <c r="BE118" i="8"/>
  <c r="BF118" i="8"/>
  <c r="BG118" i="8"/>
  <c r="BH118" i="8"/>
  <c r="BI118" i="8"/>
  <c r="BJ118" i="8"/>
  <c r="N119" i="8"/>
  <c r="AK119" i="8"/>
  <c r="AL119" i="8"/>
  <c r="AM119" i="8"/>
  <c r="AN119" i="8"/>
  <c r="AQ119" i="8"/>
  <c r="AR119" i="8"/>
  <c r="AS119" i="8"/>
  <c r="AT119" i="8"/>
  <c r="AU119" i="8"/>
  <c r="AV119" i="8"/>
  <c r="AY119" i="8"/>
  <c r="AZ119" i="8"/>
  <c r="BA119" i="8"/>
  <c r="BB119" i="8"/>
  <c r="BC119" i="8"/>
  <c r="BD119" i="8"/>
  <c r="BE119" i="8"/>
  <c r="BF119" i="8"/>
  <c r="BG119" i="8"/>
  <c r="BH119" i="8"/>
  <c r="BI119" i="8"/>
  <c r="BJ119" i="8"/>
  <c r="N120" i="8"/>
  <c r="AK120" i="8"/>
  <c r="AL120" i="8"/>
  <c r="AM120" i="8"/>
  <c r="AN120" i="8"/>
  <c r="AQ120" i="8"/>
  <c r="AR120" i="8"/>
  <c r="AS120" i="8"/>
  <c r="AT120" i="8"/>
  <c r="AU120" i="8"/>
  <c r="AV120" i="8"/>
  <c r="AY120" i="8"/>
  <c r="AZ120" i="8"/>
  <c r="BA120" i="8"/>
  <c r="BB120" i="8"/>
  <c r="BC120" i="8"/>
  <c r="AP120" i="8" s="1"/>
  <c r="BD120" i="8"/>
  <c r="AO120" i="8" s="1"/>
  <c r="BE120" i="8"/>
  <c r="BF120" i="8"/>
  <c r="BG120" i="8"/>
  <c r="BH120" i="8"/>
  <c r="BI120" i="8"/>
  <c r="BJ120" i="8"/>
  <c r="N121" i="8"/>
  <c r="AK121" i="8"/>
  <c r="AL121" i="8"/>
  <c r="AM121" i="8"/>
  <c r="AN121" i="8"/>
  <c r="AQ121" i="8"/>
  <c r="AR121" i="8"/>
  <c r="AS121" i="8"/>
  <c r="AT121" i="8"/>
  <c r="AU121" i="8"/>
  <c r="AV121" i="8"/>
  <c r="AY121" i="8"/>
  <c r="AZ121" i="8"/>
  <c r="BA121" i="8"/>
  <c r="BB121" i="8"/>
  <c r="BC121" i="8"/>
  <c r="AP121" i="8" s="1"/>
  <c r="BD121" i="8"/>
  <c r="AO121" i="8" s="1"/>
  <c r="BE121" i="8"/>
  <c r="BF121" i="8"/>
  <c r="BG121" i="8"/>
  <c r="BH121" i="8"/>
  <c r="BI121" i="8"/>
  <c r="BJ121" i="8"/>
  <c r="N122" i="8"/>
  <c r="AK122" i="8"/>
  <c r="AL122" i="8"/>
  <c r="AM122" i="8"/>
  <c r="AN122" i="8"/>
  <c r="AQ122" i="8"/>
  <c r="AR122" i="8"/>
  <c r="AS122" i="8"/>
  <c r="AT122" i="8"/>
  <c r="AU122" i="8"/>
  <c r="AV122" i="8"/>
  <c r="AY122" i="8"/>
  <c r="AZ122" i="8"/>
  <c r="BA122" i="8"/>
  <c r="BB122" i="8"/>
  <c r="BC122" i="8"/>
  <c r="AP122" i="8" s="1"/>
  <c r="BD122" i="8"/>
  <c r="BE122" i="8"/>
  <c r="BF122" i="8"/>
  <c r="BG122" i="8"/>
  <c r="BH122" i="8"/>
  <c r="BI122" i="8"/>
  <c r="BJ122" i="8"/>
  <c r="N123" i="8"/>
  <c r="AK123" i="8"/>
  <c r="AL123" i="8"/>
  <c r="AM123" i="8"/>
  <c r="AN123" i="8"/>
  <c r="AQ123" i="8"/>
  <c r="AR123" i="8"/>
  <c r="AS123" i="8"/>
  <c r="AT123" i="8"/>
  <c r="AU123" i="8"/>
  <c r="AV123" i="8"/>
  <c r="AY123" i="8"/>
  <c r="AZ123" i="8"/>
  <c r="BA123" i="8"/>
  <c r="BB123" i="8"/>
  <c r="BC123" i="8"/>
  <c r="AP123" i="8" s="1"/>
  <c r="BD123" i="8"/>
  <c r="AO123" i="8" s="1"/>
  <c r="BE123" i="8"/>
  <c r="BF123" i="8"/>
  <c r="BG123" i="8"/>
  <c r="BH123" i="8"/>
  <c r="BI123" i="8"/>
  <c r="BJ123" i="8"/>
  <c r="N124" i="8"/>
  <c r="AK124" i="8"/>
  <c r="AL124" i="8"/>
  <c r="AM124" i="8"/>
  <c r="AN124" i="8"/>
  <c r="AQ124" i="8"/>
  <c r="AR124" i="8"/>
  <c r="AS124" i="8"/>
  <c r="AT124" i="8"/>
  <c r="AU124" i="8"/>
  <c r="AV124" i="8"/>
  <c r="AY124" i="8"/>
  <c r="AZ124" i="8"/>
  <c r="BA124" i="8"/>
  <c r="BB124" i="8"/>
  <c r="BC124" i="8"/>
  <c r="AP124" i="8" s="1"/>
  <c r="BD124" i="8"/>
  <c r="AO124" i="8" s="1"/>
  <c r="BE124" i="8"/>
  <c r="BF124" i="8"/>
  <c r="BG124" i="8"/>
  <c r="BH124" i="8"/>
  <c r="BI124" i="8"/>
  <c r="BJ124" i="8"/>
  <c r="N125" i="8"/>
  <c r="AK125" i="8"/>
  <c r="AL125" i="8"/>
  <c r="AM125" i="8"/>
  <c r="AN125" i="8"/>
  <c r="AQ125" i="8"/>
  <c r="AR125" i="8"/>
  <c r="AS125" i="8"/>
  <c r="AT125" i="8"/>
  <c r="AU125" i="8"/>
  <c r="AV125" i="8"/>
  <c r="AY125" i="8"/>
  <c r="AZ125" i="8"/>
  <c r="BA125" i="8"/>
  <c r="BB125" i="8"/>
  <c r="BC125" i="8"/>
  <c r="BD125" i="8"/>
  <c r="AO125" i="8" s="1"/>
  <c r="BE125" i="8"/>
  <c r="BF125" i="8"/>
  <c r="BG125" i="8"/>
  <c r="BH125" i="8"/>
  <c r="BI125" i="8"/>
  <c r="BJ125" i="8"/>
  <c r="N126" i="8"/>
  <c r="AK126" i="8"/>
  <c r="AL126" i="8"/>
  <c r="AM126" i="8"/>
  <c r="AN126" i="8"/>
  <c r="AQ126" i="8"/>
  <c r="AR126" i="8"/>
  <c r="AS126" i="8"/>
  <c r="AT126" i="8"/>
  <c r="AU126" i="8"/>
  <c r="AV126" i="8"/>
  <c r="AY126" i="8"/>
  <c r="AZ126" i="8"/>
  <c r="BA126" i="8"/>
  <c r="BB126" i="8"/>
  <c r="BC126" i="8"/>
  <c r="AP126" i="8" s="1"/>
  <c r="BD126" i="8"/>
  <c r="AO126" i="8" s="1"/>
  <c r="BE126" i="8"/>
  <c r="BF126" i="8"/>
  <c r="BG126" i="8"/>
  <c r="BH126" i="8"/>
  <c r="BI126" i="8"/>
  <c r="BJ126" i="8"/>
  <c r="N127" i="8"/>
  <c r="AK127" i="8"/>
  <c r="AL127" i="8"/>
  <c r="AM127" i="8"/>
  <c r="AN127" i="8"/>
  <c r="AQ127" i="8"/>
  <c r="AR127" i="8"/>
  <c r="AS127" i="8"/>
  <c r="AT127" i="8"/>
  <c r="AU127" i="8"/>
  <c r="AV127" i="8"/>
  <c r="AY127" i="8"/>
  <c r="AZ127" i="8"/>
  <c r="BA127" i="8"/>
  <c r="BB127" i="8"/>
  <c r="BC127" i="8"/>
  <c r="AP127" i="8" s="1"/>
  <c r="BD127" i="8"/>
  <c r="BE127" i="8"/>
  <c r="BF127" i="8"/>
  <c r="BG127" i="8"/>
  <c r="BH127" i="8"/>
  <c r="BI127" i="8"/>
  <c r="BJ127" i="8"/>
  <c r="N128" i="8"/>
  <c r="AK128" i="8"/>
  <c r="AL128" i="8"/>
  <c r="AM128" i="8"/>
  <c r="AN128" i="8"/>
  <c r="AQ128" i="8"/>
  <c r="AR128" i="8"/>
  <c r="AS128" i="8"/>
  <c r="AT128" i="8"/>
  <c r="AU128" i="8"/>
  <c r="AV128" i="8"/>
  <c r="AY128" i="8"/>
  <c r="AZ128" i="8"/>
  <c r="BA128" i="8"/>
  <c r="BB128" i="8"/>
  <c r="BC128" i="8"/>
  <c r="AP128" i="8" s="1"/>
  <c r="BD128" i="8"/>
  <c r="BE128" i="8"/>
  <c r="BF128" i="8"/>
  <c r="BG128" i="8"/>
  <c r="BH128" i="8"/>
  <c r="BI128" i="8"/>
  <c r="BJ128" i="8"/>
  <c r="N129" i="8"/>
  <c r="AK129" i="8"/>
  <c r="AL129" i="8"/>
  <c r="AM129" i="8"/>
  <c r="AN129" i="8"/>
  <c r="AQ129" i="8"/>
  <c r="AR129" i="8"/>
  <c r="AS129" i="8"/>
  <c r="AT129" i="8"/>
  <c r="AU129" i="8"/>
  <c r="AV129" i="8"/>
  <c r="AY129" i="8"/>
  <c r="AZ129" i="8"/>
  <c r="BA129" i="8"/>
  <c r="BB129" i="8"/>
  <c r="BC129" i="8"/>
  <c r="AP129" i="8" s="1"/>
  <c r="BD129" i="8"/>
  <c r="AO129" i="8" s="1"/>
  <c r="BE129" i="8"/>
  <c r="BF129" i="8"/>
  <c r="BG129" i="8"/>
  <c r="BH129" i="8"/>
  <c r="BI129" i="8"/>
  <c r="BJ129" i="8"/>
  <c r="N130" i="8"/>
  <c r="AK130" i="8"/>
  <c r="AL130" i="8"/>
  <c r="AM130" i="8"/>
  <c r="AN130" i="8"/>
  <c r="AQ130" i="8"/>
  <c r="AR130" i="8"/>
  <c r="AS130" i="8"/>
  <c r="AT130" i="8"/>
  <c r="AU130" i="8"/>
  <c r="AV130" i="8"/>
  <c r="AY130" i="8"/>
  <c r="AZ130" i="8"/>
  <c r="BA130" i="8"/>
  <c r="BB130" i="8"/>
  <c r="BC130" i="8"/>
  <c r="AP130" i="8" s="1"/>
  <c r="BD130" i="8"/>
  <c r="AO130" i="8" s="1"/>
  <c r="BE130" i="8"/>
  <c r="BF130" i="8"/>
  <c r="BG130" i="8"/>
  <c r="BH130" i="8"/>
  <c r="BI130" i="8"/>
  <c r="BJ130" i="8"/>
  <c r="N131" i="8"/>
  <c r="AK131" i="8"/>
  <c r="AL131" i="8"/>
  <c r="AM131" i="8"/>
  <c r="AN131" i="8"/>
  <c r="AQ131" i="8"/>
  <c r="AR131" i="8"/>
  <c r="AS131" i="8"/>
  <c r="AT131" i="8"/>
  <c r="AU131" i="8"/>
  <c r="AV131" i="8"/>
  <c r="AY131" i="8"/>
  <c r="AZ131" i="8"/>
  <c r="BA131" i="8"/>
  <c r="BB131" i="8"/>
  <c r="BC131" i="8"/>
  <c r="AP131" i="8" s="1"/>
  <c r="BD131" i="8"/>
  <c r="AO131" i="8" s="1"/>
  <c r="BE131" i="8"/>
  <c r="BF131" i="8"/>
  <c r="BG131" i="8"/>
  <c r="BH131" i="8"/>
  <c r="BI131" i="8"/>
  <c r="BJ131" i="8"/>
  <c r="N132" i="8"/>
  <c r="AK132" i="8"/>
  <c r="AL132" i="8"/>
  <c r="AM132" i="8"/>
  <c r="AN132" i="8"/>
  <c r="AQ132" i="8"/>
  <c r="AR132" i="8"/>
  <c r="AS132" i="8"/>
  <c r="AT132" i="8"/>
  <c r="AU132" i="8"/>
  <c r="AV132" i="8"/>
  <c r="AY132" i="8"/>
  <c r="AZ132" i="8"/>
  <c r="BA132" i="8"/>
  <c r="BB132" i="8"/>
  <c r="BC132" i="8"/>
  <c r="AP132" i="8" s="1"/>
  <c r="BD132" i="8"/>
  <c r="AO132" i="8" s="1"/>
  <c r="BE132" i="8"/>
  <c r="BF132" i="8"/>
  <c r="BG132" i="8"/>
  <c r="BH132" i="8"/>
  <c r="BI132" i="8"/>
  <c r="BJ132" i="8"/>
  <c r="N133" i="8"/>
  <c r="AK133" i="8"/>
  <c r="AL133" i="8"/>
  <c r="AM133" i="8"/>
  <c r="AN133" i="8"/>
  <c r="AQ133" i="8"/>
  <c r="AR133" i="8"/>
  <c r="AS133" i="8"/>
  <c r="AT133" i="8"/>
  <c r="AU133" i="8"/>
  <c r="AV133" i="8"/>
  <c r="AY133" i="8"/>
  <c r="AZ133" i="8"/>
  <c r="BA133" i="8"/>
  <c r="BB133" i="8"/>
  <c r="BC133" i="8"/>
  <c r="AP133" i="8" s="1"/>
  <c r="BD133" i="8"/>
  <c r="BE133" i="8"/>
  <c r="BF133" i="8"/>
  <c r="BG133" i="8"/>
  <c r="BH133" i="8"/>
  <c r="BI133" i="8"/>
  <c r="BJ133" i="8"/>
  <c r="N134" i="8"/>
  <c r="AK134" i="8"/>
  <c r="AL134" i="8"/>
  <c r="AM134" i="8"/>
  <c r="AN134" i="8"/>
  <c r="AQ134" i="8"/>
  <c r="AR134" i="8"/>
  <c r="AS134" i="8"/>
  <c r="AT134" i="8"/>
  <c r="AU134" i="8"/>
  <c r="AV134" i="8"/>
  <c r="AY134" i="8"/>
  <c r="AZ134" i="8"/>
  <c r="BA134" i="8"/>
  <c r="BB134" i="8"/>
  <c r="BC134" i="8"/>
  <c r="AP134" i="8" s="1"/>
  <c r="BD134" i="8"/>
  <c r="AO134" i="8" s="1"/>
  <c r="BE134" i="8"/>
  <c r="BF134" i="8"/>
  <c r="BG134" i="8"/>
  <c r="BH134" i="8"/>
  <c r="BI134" i="8"/>
  <c r="BJ134" i="8"/>
  <c r="N135" i="8"/>
  <c r="AK135" i="8"/>
  <c r="AL135" i="8"/>
  <c r="AM135" i="8"/>
  <c r="AN135" i="8"/>
  <c r="AQ135" i="8"/>
  <c r="AR135" i="8"/>
  <c r="AS135" i="8"/>
  <c r="AT135" i="8"/>
  <c r="AU135" i="8"/>
  <c r="AV135" i="8"/>
  <c r="AY135" i="8"/>
  <c r="AZ135" i="8"/>
  <c r="BA135" i="8"/>
  <c r="BB135" i="8"/>
  <c r="BC135" i="8"/>
  <c r="AP135" i="8" s="1"/>
  <c r="BD135" i="8"/>
  <c r="AO135" i="8" s="1"/>
  <c r="BE135" i="8"/>
  <c r="BF135" i="8"/>
  <c r="BG135" i="8"/>
  <c r="BH135" i="8"/>
  <c r="BI135" i="8"/>
  <c r="BJ135" i="8"/>
  <c r="N136" i="8"/>
  <c r="AK136" i="8"/>
  <c r="AL136" i="8"/>
  <c r="AM136" i="8"/>
  <c r="AN136" i="8"/>
  <c r="AQ136" i="8"/>
  <c r="AR136" i="8"/>
  <c r="AS136" i="8"/>
  <c r="AT136" i="8"/>
  <c r="AU136" i="8"/>
  <c r="AV136" i="8"/>
  <c r="AY136" i="8"/>
  <c r="AZ136" i="8"/>
  <c r="BA136" i="8"/>
  <c r="BB136" i="8"/>
  <c r="BC136" i="8"/>
  <c r="BD136" i="8"/>
  <c r="BE136" i="8"/>
  <c r="BF136" i="8"/>
  <c r="BG136" i="8"/>
  <c r="BH136" i="8"/>
  <c r="BI136" i="8"/>
  <c r="BJ136" i="8"/>
  <c r="N137" i="8"/>
  <c r="AK137" i="8"/>
  <c r="AL137" i="8"/>
  <c r="AM137" i="8"/>
  <c r="AN137" i="8"/>
  <c r="AQ137" i="8"/>
  <c r="AR137" i="8"/>
  <c r="AS137" i="8"/>
  <c r="AT137" i="8"/>
  <c r="AU137" i="8"/>
  <c r="AV137" i="8"/>
  <c r="AY137" i="8"/>
  <c r="AZ137" i="8"/>
  <c r="BA137" i="8"/>
  <c r="BB137" i="8"/>
  <c r="BC137" i="8"/>
  <c r="BD137" i="8"/>
  <c r="AO137" i="8" s="1"/>
  <c r="BE137" i="8"/>
  <c r="BF137" i="8"/>
  <c r="BG137" i="8"/>
  <c r="BH137" i="8"/>
  <c r="BI137" i="8"/>
  <c r="BJ137" i="8"/>
  <c r="N138" i="8"/>
  <c r="AK138" i="8"/>
  <c r="AL138" i="8"/>
  <c r="AM138" i="8"/>
  <c r="AN138" i="8"/>
  <c r="AQ138" i="8"/>
  <c r="AR138" i="8"/>
  <c r="AS138" i="8"/>
  <c r="AT138" i="8"/>
  <c r="AU138" i="8"/>
  <c r="AV138" i="8"/>
  <c r="AY138" i="8"/>
  <c r="AZ138" i="8"/>
  <c r="BA138" i="8"/>
  <c r="BB138" i="8"/>
  <c r="BC138" i="8"/>
  <c r="AP138" i="8" s="1"/>
  <c r="BD138" i="8"/>
  <c r="BE138" i="8"/>
  <c r="BF138" i="8"/>
  <c r="BG138" i="8"/>
  <c r="BH138" i="8"/>
  <c r="BI138" i="8"/>
  <c r="BJ138" i="8"/>
  <c r="N139" i="8"/>
  <c r="AK139" i="8"/>
  <c r="AL139" i="8"/>
  <c r="AM139" i="8"/>
  <c r="AN139" i="8"/>
  <c r="AQ139" i="8"/>
  <c r="AR139" i="8"/>
  <c r="AS139" i="8"/>
  <c r="AT139" i="8"/>
  <c r="AU139" i="8"/>
  <c r="AV139" i="8"/>
  <c r="AY139" i="8"/>
  <c r="AZ139" i="8"/>
  <c r="BA139" i="8"/>
  <c r="BB139" i="8"/>
  <c r="BC139" i="8"/>
  <c r="AP139" i="8" s="1"/>
  <c r="BD139" i="8"/>
  <c r="BE139" i="8"/>
  <c r="BF139" i="8"/>
  <c r="BG139" i="8"/>
  <c r="BH139" i="8"/>
  <c r="BI139" i="8"/>
  <c r="BJ139" i="8"/>
  <c r="N140" i="8"/>
  <c r="AK140" i="8"/>
  <c r="AL140" i="8"/>
  <c r="AM140" i="8"/>
  <c r="AN140" i="8"/>
  <c r="AQ140" i="8"/>
  <c r="AR140" i="8"/>
  <c r="AS140" i="8"/>
  <c r="AT140" i="8"/>
  <c r="AU140" i="8"/>
  <c r="AV140" i="8"/>
  <c r="AY140" i="8"/>
  <c r="AZ140" i="8"/>
  <c r="BA140" i="8"/>
  <c r="BB140" i="8"/>
  <c r="BC140" i="8"/>
  <c r="AP140" i="8" s="1"/>
  <c r="BD140" i="8"/>
  <c r="AO140" i="8" s="1"/>
  <c r="BE140" i="8"/>
  <c r="BF140" i="8"/>
  <c r="BG140" i="8"/>
  <c r="BH140" i="8"/>
  <c r="BI140" i="8"/>
  <c r="BJ140" i="8"/>
  <c r="N141" i="8"/>
  <c r="AK141" i="8"/>
  <c r="AL141" i="8"/>
  <c r="AM141" i="8"/>
  <c r="AN141" i="8"/>
  <c r="AQ141" i="8"/>
  <c r="AR141" i="8"/>
  <c r="AS141" i="8"/>
  <c r="AT141" i="8"/>
  <c r="AU141" i="8"/>
  <c r="AV141" i="8"/>
  <c r="AY141" i="8"/>
  <c r="AZ141" i="8"/>
  <c r="BA141" i="8"/>
  <c r="BB141" i="8"/>
  <c r="BC141" i="8"/>
  <c r="BD141" i="8"/>
  <c r="BE141" i="8"/>
  <c r="BF141" i="8"/>
  <c r="BG141" i="8"/>
  <c r="BH141" i="8"/>
  <c r="BI141" i="8"/>
  <c r="BJ141" i="8"/>
  <c r="N142" i="8"/>
  <c r="AK142" i="8"/>
  <c r="AL142" i="8"/>
  <c r="AM142" i="8"/>
  <c r="AN142" i="8"/>
  <c r="AQ142" i="8"/>
  <c r="AR142" i="8"/>
  <c r="AS142" i="8"/>
  <c r="AT142" i="8"/>
  <c r="AU142" i="8"/>
  <c r="AV142" i="8"/>
  <c r="AY142" i="8"/>
  <c r="AZ142" i="8"/>
  <c r="BA142" i="8"/>
  <c r="BB142" i="8"/>
  <c r="BC142" i="8"/>
  <c r="BD142" i="8"/>
  <c r="BE142" i="8"/>
  <c r="BF142" i="8"/>
  <c r="BG142" i="8"/>
  <c r="BH142" i="8"/>
  <c r="BI142" i="8"/>
  <c r="BJ142" i="8"/>
  <c r="N143" i="8"/>
  <c r="AK143" i="8"/>
  <c r="AL143" i="8"/>
  <c r="AM143" i="8"/>
  <c r="AN143" i="8"/>
  <c r="AQ143" i="8"/>
  <c r="AR143" i="8"/>
  <c r="AS143" i="8"/>
  <c r="AT143" i="8"/>
  <c r="AU143" i="8"/>
  <c r="AV143" i="8"/>
  <c r="AY143" i="8"/>
  <c r="AZ143" i="8"/>
  <c r="BA143" i="8"/>
  <c r="BB143" i="8"/>
  <c r="BC143" i="8"/>
  <c r="AP143" i="8" s="1"/>
  <c r="BD143" i="8"/>
  <c r="AO143" i="8" s="1"/>
  <c r="BE143" i="8"/>
  <c r="BF143" i="8"/>
  <c r="BG143" i="8"/>
  <c r="BH143" i="8"/>
  <c r="BI143" i="8"/>
  <c r="BJ143" i="8"/>
  <c r="N144" i="8"/>
  <c r="AK144" i="8"/>
  <c r="AL144" i="8"/>
  <c r="AM144" i="8"/>
  <c r="AN144" i="8"/>
  <c r="AQ144" i="8"/>
  <c r="AR144" i="8"/>
  <c r="AS144" i="8"/>
  <c r="AT144" i="8"/>
  <c r="AU144" i="8"/>
  <c r="AV144" i="8"/>
  <c r="AY144" i="8"/>
  <c r="AZ144" i="8"/>
  <c r="BA144" i="8"/>
  <c r="BB144" i="8"/>
  <c r="BC144" i="8"/>
  <c r="BD144" i="8"/>
  <c r="AO144" i="8" s="1"/>
  <c r="BE144" i="8"/>
  <c r="BF144" i="8"/>
  <c r="BG144" i="8"/>
  <c r="BH144" i="8"/>
  <c r="BI144" i="8"/>
  <c r="BJ144" i="8"/>
  <c r="N145" i="8"/>
  <c r="AK145" i="8"/>
  <c r="AL145" i="8"/>
  <c r="AM145" i="8"/>
  <c r="AN145" i="8"/>
  <c r="AQ145" i="8"/>
  <c r="AR145" i="8"/>
  <c r="AS145" i="8"/>
  <c r="AT145" i="8"/>
  <c r="AU145" i="8"/>
  <c r="AV145" i="8"/>
  <c r="AY145" i="8"/>
  <c r="AZ145" i="8"/>
  <c r="BA145" i="8"/>
  <c r="BB145" i="8"/>
  <c r="BC145" i="8"/>
  <c r="AP145" i="8" s="1"/>
  <c r="BD145" i="8"/>
  <c r="AO145" i="8" s="1"/>
  <c r="BE145" i="8"/>
  <c r="BF145" i="8"/>
  <c r="BG145" i="8"/>
  <c r="BH145" i="8"/>
  <c r="BI145" i="8"/>
  <c r="BJ145" i="8"/>
  <c r="N146" i="8"/>
  <c r="AK146" i="8"/>
  <c r="AL146" i="8"/>
  <c r="AM146" i="8"/>
  <c r="AN146" i="8"/>
  <c r="AQ146" i="8"/>
  <c r="AR146" i="8"/>
  <c r="AS146" i="8"/>
  <c r="AT146" i="8"/>
  <c r="AU146" i="8"/>
  <c r="AV146" i="8"/>
  <c r="AY146" i="8"/>
  <c r="AZ146" i="8"/>
  <c r="BA146" i="8"/>
  <c r="BB146" i="8"/>
  <c r="BC146" i="8"/>
  <c r="AP146" i="8" s="1"/>
  <c r="BD146" i="8"/>
  <c r="AO146" i="8" s="1"/>
  <c r="BE146" i="8"/>
  <c r="BF146" i="8"/>
  <c r="BG146" i="8"/>
  <c r="BH146" i="8"/>
  <c r="BI146" i="8"/>
  <c r="BJ146" i="8"/>
  <c r="N147" i="8"/>
  <c r="AK147" i="8"/>
  <c r="AL147" i="8"/>
  <c r="AM147" i="8"/>
  <c r="AN147" i="8"/>
  <c r="AQ147" i="8"/>
  <c r="AR147" i="8"/>
  <c r="AS147" i="8"/>
  <c r="AT147" i="8"/>
  <c r="AU147" i="8"/>
  <c r="AV147" i="8"/>
  <c r="AY147" i="8"/>
  <c r="AZ147" i="8"/>
  <c r="BA147" i="8"/>
  <c r="BB147" i="8"/>
  <c r="BC147" i="8"/>
  <c r="BD147" i="8"/>
  <c r="BE147" i="8"/>
  <c r="BF147" i="8"/>
  <c r="BG147" i="8"/>
  <c r="BH147" i="8"/>
  <c r="BI147" i="8"/>
  <c r="BJ147" i="8"/>
  <c r="N148" i="8"/>
  <c r="AK148" i="8"/>
  <c r="AL148" i="8"/>
  <c r="AM148" i="8"/>
  <c r="AN148" i="8"/>
  <c r="AQ148" i="8"/>
  <c r="AR148" i="8"/>
  <c r="AS148" i="8"/>
  <c r="AT148" i="8"/>
  <c r="AU148" i="8"/>
  <c r="AV148" i="8"/>
  <c r="AY148" i="8"/>
  <c r="AZ148" i="8"/>
  <c r="BA148" i="8"/>
  <c r="BB148" i="8"/>
  <c r="BC148" i="8"/>
  <c r="BD148" i="8"/>
  <c r="BE148" i="8"/>
  <c r="BF148" i="8"/>
  <c r="BG148" i="8"/>
  <c r="BH148" i="8"/>
  <c r="BI148" i="8"/>
  <c r="BJ148" i="8"/>
  <c r="N149" i="8"/>
  <c r="AK149" i="8"/>
  <c r="AL149" i="8"/>
  <c r="AM149" i="8"/>
  <c r="AN149" i="8"/>
  <c r="AQ149" i="8"/>
  <c r="AR149" i="8"/>
  <c r="AS149" i="8"/>
  <c r="AT149" i="8"/>
  <c r="AU149" i="8"/>
  <c r="AV149" i="8"/>
  <c r="AY149" i="8"/>
  <c r="AZ149" i="8"/>
  <c r="BA149" i="8"/>
  <c r="BB149" i="8"/>
  <c r="BC149" i="8"/>
  <c r="AP149" i="8" s="1"/>
  <c r="BD149" i="8"/>
  <c r="AO149" i="8" s="1"/>
  <c r="BE149" i="8"/>
  <c r="BF149" i="8"/>
  <c r="BG149" i="8"/>
  <c r="BH149" i="8"/>
  <c r="BI149" i="8"/>
  <c r="BJ149" i="8"/>
  <c r="N150" i="8"/>
  <c r="AK150" i="8"/>
  <c r="AL150" i="8"/>
  <c r="AM150" i="8"/>
  <c r="AN150" i="8"/>
  <c r="AQ150" i="8"/>
  <c r="AR150" i="8"/>
  <c r="AS150" i="8"/>
  <c r="AT150" i="8"/>
  <c r="AU150" i="8"/>
  <c r="AV150" i="8"/>
  <c r="AY150" i="8"/>
  <c r="AZ150" i="8"/>
  <c r="BA150" i="8"/>
  <c r="BB150" i="8"/>
  <c r="BC150" i="8"/>
  <c r="AP150" i="8" s="1"/>
  <c r="BD150" i="8"/>
  <c r="AO150" i="8" s="1"/>
  <c r="BE150" i="8"/>
  <c r="BF150" i="8"/>
  <c r="BG150" i="8"/>
  <c r="BH150" i="8"/>
  <c r="BI150" i="8"/>
  <c r="BJ150" i="8"/>
  <c r="N151" i="8"/>
  <c r="AK151" i="8"/>
  <c r="AL151" i="8"/>
  <c r="AM151" i="8"/>
  <c r="AN151" i="8"/>
  <c r="AQ151" i="8"/>
  <c r="AR151" i="8"/>
  <c r="AS151" i="8"/>
  <c r="AT151" i="8"/>
  <c r="AU151" i="8"/>
  <c r="AV151" i="8"/>
  <c r="AY151" i="8"/>
  <c r="AZ151" i="8"/>
  <c r="BA151" i="8"/>
  <c r="BB151" i="8"/>
  <c r="BC151" i="8"/>
  <c r="AP151" i="8" s="1"/>
  <c r="BD151" i="8"/>
  <c r="AO151" i="8" s="1"/>
  <c r="BE151" i="8"/>
  <c r="BF151" i="8"/>
  <c r="BG151" i="8"/>
  <c r="BH151" i="8"/>
  <c r="BI151" i="8"/>
  <c r="BJ151" i="8"/>
  <c r="N152" i="8"/>
  <c r="AK152" i="8"/>
  <c r="AL152" i="8"/>
  <c r="AM152" i="8"/>
  <c r="AN152" i="8"/>
  <c r="AQ152" i="8"/>
  <c r="AR152" i="8"/>
  <c r="AS152" i="8"/>
  <c r="AT152" i="8"/>
  <c r="AU152" i="8"/>
  <c r="AV152" i="8"/>
  <c r="AY152" i="8"/>
  <c r="AZ152" i="8"/>
  <c r="BA152" i="8"/>
  <c r="BB152" i="8"/>
  <c r="BC152" i="8"/>
  <c r="AP152" i="8" s="1"/>
  <c r="BD152" i="8"/>
  <c r="AO152" i="8" s="1"/>
  <c r="BE152" i="8"/>
  <c r="BF152" i="8"/>
  <c r="BG152" i="8"/>
  <c r="BH152" i="8"/>
  <c r="BI152" i="8"/>
  <c r="BJ152" i="8"/>
  <c r="N153" i="8"/>
  <c r="AK153" i="8"/>
  <c r="AL153" i="8"/>
  <c r="AM153" i="8"/>
  <c r="AN153" i="8"/>
  <c r="AQ153" i="8"/>
  <c r="AR153" i="8"/>
  <c r="AS153" i="8"/>
  <c r="AT153" i="8"/>
  <c r="AU153" i="8"/>
  <c r="AV153" i="8"/>
  <c r="AY153" i="8"/>
  <c r="AZ153" i="8"/>
  <c r="BA153" i="8"/>
  <c r="BB153" i="8"/>
  <c r="BC153" i="8"/>
  <c r="AP153" i="8" s="1"/>
  <c r="BD153" i="8"/>
  <c r="AO153" i="8" s="1"/>
  <c r="BE153" i="8"/>
  <c r="BF153" i="8"/>
  <c r="BG153" i="8"/>
  <c r="BH153" i="8"/>
  <c r="BI153" i="8"/>
  <c r="BJ153" i="8"/>
  <c r="N154" i="8"/>
  <c r="AK154" i="8"/>
  <c r="AL154" i="8"/>
  <c r="AM154" i="8"/>
  <c r="AN154" i="8"/>
  <c r="AQ154" i="8"/>
  <c r="AR154" i="8"/>
  <c r="AS154" i="8"/>
  <c r="AT154" i="8"/>
  <c r="AU154" i="8"/>
  <c r="AV154" i="8"/>
  <c r="AY154" i="8"/>
  <c r="AZ154" i="8"/>
  <c r="BA154" i="8"/>
  <c r="BB154" i="8"/>
  <c r="BC154" i="8"/>
  <c r="BD154" i="8"/>
  <c r="AO154" i="8" s="1"/>
  <c r="BE154" i="8"/>
  <c r="BF154" i="8"/>
  <c r="BG154" i="8"/>
  <c r="BH154" i="8"/>
  <c r="BI154" i="8"/>
  <c r="BJ154" i="8"/>
  <c r="N155" i="8"/>
  <c r="AK155" i="8"/>
  <c r="AL155" i="8"/>
  <c r="AM155" i="8"/>
  <c r="AN155" i="8"/>
  <c r="AQ155" i="8"/>
  <c r="AR155" i="8"/>
  <c r="AS155" i="8"/>
  <c r="AT155" i="8"/>
  <c r="AU155" i="8"/>
  <c r="AV155" i="8"/>
  <c r="AY155" i="8"/>
  <c r="AZ155" i="8"/>
  <c r="BA155" i="8"/>
  <c r="BB155" i="8"/>
  <c r="BC155" i="8"/>
  <c r="BD155" i="8"/>
  <c r="AO155" i="8" s="1"/>
  <c r="BE155" i="8"/>
  <c r="BF155" i="8"/>
  <c r="BG155" i="8"/>
  <c r="BH155" i="8"/>
  <c r="BI155" i="8"/>
  <c r="BJ155" i="8"/>
  <c r="N156" i="8"/>
  <c r="AK156" i="8"/>
  <c r="AL156" i="8"/>
  <c r="AM156" i="8"/>
  <c r="AN156" i="8"/>
  <c r="AQ156" i="8"/>
  <c r="AR156" i="8"/>
  <c r="AS156" i="8"/>
  <c r="AT156" i="8"/>
  <c r="AU156" i="8"/>
  <c r="AV156" i="8"/>
  <c r="AY156" i="8"/>
  <c r="AZ156" i="8"/>
  <c r="BA156" i="8"/>
  <c r="BB156" i="8"/>
  <c r="BC156" i="8"/>
  <c r="AP156" i="8" s="1"/>
  <c r="BD156" i="8"/>
  <c r="AO156" i="8" s="1"/>
  <c r="BE156" i="8"/>
  <c r="BF156" i="8"/>
  <c r="BG156" i="8"/>
  <c r="BH156" i="8"/>
  <c r="BI156" i="8"/>
  <c r="BJ156" i="8"/>
  <c r="N157" i="8"/>
  <c r="AK157" i="8"/>
  <c r="AL157" i="8"/>
  <c r="AM157" i="8"/>
  <c r="AN157" i="8"/>
  <c r="AQ157" i="8"/>
  <c r="AR157" i="8"/>
  <c r="AS157" i="8"/>
  <c r="AT157" i="8"/>
  <c r="AU157" i="8"/>
  <c r="AV157" i="8"/>
  <c r="AY157" i="8"/>
  <c r="AZ157" i="8"/>
  <c r="BA157" i="8"/>
  <c r="BB157" i="8"/>
  <c r="BC157" i="8"/>
  <c r="BD157" i="8"/>
  <c r="BE157" i="8"/>
  <c r="BF157" i="8"/>
  <c r="BG157" i="8"/>
  <c r="BH157" i="8"/>
  <c r="BI157" i="8"/>
  <c r="BJ157" i="8"/>
  <c r="N158" i="8"/>
  <c r="AK158" i="8"/>
  <c r="AL158" i="8"/>
  <c r="AM158" i="8"/>
  <c r="AN158" i="8"/>
  <c r="AQ158" i="8"/>
  <c r="AR158" i="8"/>
  <c r="AS158" i="8"/>
  <c r="AT158" i="8"/>
  <c r="AU158" i="8"/>
  <c r="AV158" i="8"/>
  <c r="AY158" i="8"/>
  <c r="AZ158" i="8"/>
  <c r="BA158" i="8"/>
  <c r="BB158" i="8"/>
  <c r="BC158" i="8"/>
  <c r="AP158" i="8" s="1"/>
  <c r="BD158" i="8"/>
  <c r="AO158" i="8" s="1"/>
  <c r="BE158" i="8"/>
  <c r="BF158" i="8"/>
  <c r="BG158" i="8"/>
  <c r="BH158" i="8"/>
  <c r="BI158" i="8"/>
  <c r="BJ158" i="8"/>
  <c r="N159" i="8"/>
  <c r="AK159" i="8"/>
  <c r="AL159" i="8"/>
  <c r="AM159" i="8"/>
  <c r="AN159" i="8"/>
  <c r="AQ159" i="8"/>
  <c r="AR159" i="8"/>
  <c r="AS159" i="8"/>
  <c r="AT159" i="8"/>
  <c r="AU159" i="8"/>
  <c r="AV159" i="8"/>
  <c r="AY159" i="8"/>
  <c r="AZ159" i="8"/>
  <c r="BA159" i="8"/>
  <c r="BB159" i="8"/>
  <c r="BC159" i="8"/>
  <c r="AP159" i="8" s="1"/>
  <c r="BD159" i="8"/>
  <c r="AO159" i="8" s="1"/>
  <c r="BE159" i="8"/>
  <c r="BF159" i="8"/>
  <c r="BG159" i="8"/>
  <c r="BH159" i="8"/>
  <c r="BI159" i="8"/>
  <c r="BJ159" i="8"/>
  <c r="N160" i="8"/>
  <c r="AK160" i="8"/>
  <c r="AL160" i="8"/>
  <c r="AM160" i="8"/>
  <c r="AN160" i="8"/>
  <c r="AQ160" i="8"/>
  <c r="AR160" i="8"/>
  <c r="AS160" i="8"/>
  <c r="AT160" i="8"/>
  <c r="AU160" i="8"/>
  <c r="AV160" i="8"/>
  <c r="AY160" i="8"/>
  <c r="AZ160" i="8"/>
  <c r="BA160" i="8"/>
  <c r="BB160" i="8"/>
  <c r="BC160" i="8"/>
  <c r="AP160" i="8" s="1"/>
  <c r="BD160" i="8"/>
  <c r="AO160" i="8" s="1"/>
  <c r="BE160" i="8"/>
  <c r="BF160" i="8"/>
  <c r="BG160" i="8"/>
  <c r="BH160" i="8"/>
  <c r="BI160" i="8"/>
  <c r="BJ160" i="8"/>
  <c r="N161" i="8"/>
  <c r="AK161" i="8"/>
  <c r="AL161" i="8"/>
  <c r="AM161" i="8"/>
  <c r="AN161" i="8"/>
  <c r="AQ161" i="8"/>
  <c r="AR161" i="8"/>
  <c r="AS161" i="8"/>
  <c r="AT161" i="8"/>
  <c r="AU161" i="8"/>
  <c r="AV161" i="8"/>
  <c r="AY161" i="8"/>
  <c r="AZ161" i="8"/>
  <c r="BA161" i="8"/>
  <c r="BB161" i="8"/>
  <c r="BC161" i="8"/>
  <c r="AP161" i="8" s="1"/>
  <c r="BD161" i="8"/>
  <c r="AO161" i="8" s="1"/>
  <c r="BE161" i="8"/>
  <c r="BF161" i="8"/>
  <c r="BG161" i="8"/>
  <c r="BH161" i="8"/>
  <c r="BI161" i="8"/>
  <c r="BJ161" i="8"/>
  <c r="N162" i="8"/>
  <c r="AK162" i="8"/>
  <c r="AL162" i="8"/>
  <c r="AM162" i="8"/>
  <c r="AN162" i="8"/>
  <c r="AQ162" i="8"/>
  <c r="AR162" i="8"/>
  <c r="AS162" i="8"/>
  <c r="AT162" i="8"/>
  <c r="AU162" i="8"/>
  <c r="AV162" i="8"/>
  <c r="AY162" i="8"/>
  <c r="AZ162" i="8"/>
  <c r="BA162" i="8"/>
  <c r="BB162" i="8"/>
  <c r="BC162" i="8"/>
  <c r="AP162" i="8" s="1"/>
  <c r="BD162" i="8"/>
  <c r="BE162" i="8"/>
  <c r="BF162" i="8"/>
  <c r="BG162" i="8"/>
  <c r="BH162" i="8"/>
  <c r="BI162" i="8"/>
  <c r="BJ162" i="8"/>
  <c r="N163" i="8"/>
  <c r="AK163" i="8"/>
  <c r="AL163" i="8"/>
  <c r="AM163" i="8"/>
  <c r="AN163" i="8"/>
  <c r="AQ163" i="8"/>
  <c r="AR163" i="8"/>
  <c r="AS163" i="8"/>
  <c r="AT163" i="8"/>
  <c r="AU163" i="8"/>
  <c r="AV163" i="8"/>
  <c r="AY163" i="8"/>
  <c r="AZ163" i="8"/>
  <c r="BA163" i="8"/>
  <c r="BB163" i="8"/>
  <c r="BC163" i="8"/>
  <c r="AP163" i="8" s="1"/>
  <c r="BD163" i="8"/>
  <c r="BE163" i="8"/>
  <c r="BF163" i="8"/>
  <c r="BG163" i="8"/>
  <c r="BH163" i="8"/>
  <c r="BI163" i="8"/>
  <c r="BJ163" i="8"/>
  <c r="N164" i="8"/>
  <c r="AK164" i="8"/>
  <c r="AL164" i="8"/>
  <c r="AM164" i="8"/>
  <c r="AN164" i="8"/>
  <c r="AQ164" i="8"/>
  <c r="AR164" i="8"/>
  <c r="AS164" i="8"/>
  <c r="AT164" i="8"/>
  <c r="AU164" i="8"/>
  <c r="AV164" i="8"/>
  <c r="AY164" i="8"/>
  <c r="AZ164" i="8"/>
  <c r="BA164" i="8"/>
  <c r="BB164" i="8"/>
  <c r="BC164" i="8"/>
  <c r="BD164" i="8"/>
  <c r="AO164" i="8" s="1"/>
  <c r="BE164" i="8"/>
  <c r="BF164" i="8"/>
  <c r="BG164" i="8"/>
  <c r="BH164" i="8"/>
  <c r="BI164" i="8"/>
  <c r="BJ164" i="8"/>
  <c r="N165" i="8"/>
  <c r="AK165" i="8"/>
  <c r="AL165" i="8"/>
  <c r="AM165" i="8"/>
  <c r="AN165" i="8"/>
  <c r="AQ165" i="8"/>
  <c r="AR165" i="8"/>
  <c r="AS165" i="8"/>
  <c r="AT165" i="8"/>
  <c r="AU165" i="8"/>
  <c r="AV165" i="8"/>
  <c r="AY165" i="8"/>
  <c r="AZ165" i="8"/>
  <c r="BA165" i="8"/>
  <c r="BB165" i="8"/>
  <c r="BC165" i="8"/>
  <c r="AP165" i="8" s="1"/>
  <c r="BD165" i="8"/>
  <c r="AO165" i="8" s="1"/>
  <c r="BE165" i="8"/>
  <c r="BF165" i="8"/>
  <c r="BG165" i="8"/>
  <c r="BH165" i="8"/>
  <c r="BI165" i="8"/>
  <c r="BJ165" i="8"/>
  <c r="N166" i="8"/>
  <c r="AK166" i="8"/>
  <c r="AL166" i="8"/>
  <c r="AM166" i="8"/>
  <c r="AN166" i="8"/>
  <c r="AQ166" i="8"/>
  <c r="AR166" i="8"/>
  <c r="AS166" i="8"/>
  <c r="AT166" i="8"/>
  <c r="AU166" i="8"/>
  <c r="AV166" i="8"/>
  <c r="AY166" i="8"/>
  <c r="AZ166" i="8"/>
  <c r="BA166" i="8"/>
  <c r="BB166" i="8"/>
  <c r="BC166" i="8"/>
  <c r="BD166" i="8"/>
  <c r="AO166" i="8" s="1"/>
  <c r="BE166" i="8"/>
  <c r="BF166" i="8"/>
  <c r="BG166" i="8"/>
  <c r="BH166" i="8"/>
  <c r="BI166" i="8"/>
  <c r="BJ166" i="8"/>
  <c r="N167" i="8"/>
  <c r="AK167" i="8"/>
  <c r="AL167" i="8"/>
  <c r="AM167" i="8"/>
  <c r="AN167" i="8"/>
  <c r="AQ167" i="8"/>
  <c r="AR167" i="8"/>
  <c r="AS167" i="8"/>
  <c r="AT167" i="8"/>
  <c r="AU167" i="8"/>
  <c r="AV167" i="8"/>
  <c r="AY167" i="8"/>
  <c r="AZ167" i="8"/>
  <c r="BA167" i="8"/>
  <c r="BB167" i="8"/>
  <c r="BC167" i="8"/>
  <c r="AP167" i="8" s="1"/>
  <c r="BD167" i="8"/>
  <c r="AO167" i="8" s="1"/>
  <c r="BE167" i="8"/>
  <c r="BF167" i="8"/>
  <c r="BG167" i="8"/>
  <c r="BH167" i="8"/>
  <c r="BI167" i="8"/>
  <c r="BJ167" i="8"/>
  <c r="N168" i="8"/>
  <c r="AK168" i="8"/>
  <c r="AL168" i="8"/>
  <c r="AM168" i="8"/>
  <c r="AN168" i="8"/>
  <c r="AQ168" i="8"/>
  <c r="AR168" i="8"/>
  <c r="AS168" i="8"/>
  <c r="AT168" i="8"/>
  <c r="AU168" i="8"/>
  <c r="AV168" i="8"/>
  <c r="AY168" i="8"/>
  <c r="AZ168" i="8"/>
  <c r="BA168" i="8"/>
  <c r="BB168" i="8"/>
  <c r="BC168" i="8"/>
  <c r="AP168" i="8" s="1"/>
  <c r="BD168" i="8"/>
  <c r="AO168" i="8" s="1"/>
  <c r="BE168" i="8"/>
  <c r="BF168" i="8"/>
  <c r="BG168" i="8"/>
  <c r="BH168" i="8"/>
  <c r="BI168" i="8"/>
  <c r="BJ168" i="8"/>
  <c r="N169" i="8"/>
  <c r="AK169" i="8"/>
  <c r="AL169" i="8"/>
  <c r="AM169" i="8"/>
  <c r="AN169" i="8"/>
  <c r="AQ169" i="8"/>
  <c r="AR169" i="8"/>
  <c r="AS169" i="8"/>
  <c r="AT169" i="8"/>
  <c r="AU169" i="8"/>
  <c r="AV169" i="8"/>
  <c r="AY169" i="8"/>
  <c r="AZ169" i="8"/>
  <c r="BA169" i="8"/>
  <c r="BB169" i="8"/>
  <c r="BC169" i="8"/>
  <c r="AP169" i="8" s="1"/>
  <c r="BD169" i="8"/>
  <c r="AO169" i="8" s="1"/>
  <c r="BE169" i="8"/>
  <c r="BF169" i="8"/>
  <c r="BG169" i="8"/>
  <c r="BH169" i="8"/>
  <c r="BI169" i="8"/>
  <c r="BJ169" i="8"/>
  <c r="N170" i="8"/>
  <c r="AK170" i="8"/>
  <c r="AL170" i="8"/>
  <c r="AM170" i="8"/>
  <c r="AN170" i="8"/>
  <c r="AQ170" i="8"/>
  <c r="AR170" i="8"/>
  <c r="AS170" i="8"/>
  <c r="AT170" i="8"/>
  <c r="AU170" i="8"/>
  <c r="AV170" i="8"/>
  <c r="AY170" i="8"/>
  <c r="AZ170" i="8"/>
  <c r="BA170" i="8"/>
  <c r="BB170" i="8"/>
  <c r="BC170" i="8"/>
  <c r="AP170" i="8" s="1"/>
  <c r="BD170" i="8"/>
  <c r="AO170" i="8" s="1"/>
  <c r="BE170" i="8"/>
  <c r="BF170" i="8"/>
  <c r="BG170" i="8"/>
  <c r="BH170" i="8"/>
  <c r="BI170" i="8"/>
  <c r="BJ170" i="8"/>
  <c r="N171" i="8"/>
  <c r="AK171" i="8"/>
  <c r="AL171" i="8"/>
  <c r="AM171" i="8"/>
  <c r="AN171" i="8"/>
  <c r="AQ171" i="8"/>
  <c r="AR171" i="8"/>
  <c r="AS171" i="8"/>
  <c r="AT171" i="8"/>
  <c r="AU171" i="8"/>
  <c r="AV171" i="8"/>
  <c r="AY171" i="8"/>
  <c r="AZ171" i="8"/>
  <c r="BA171" i="8"/>
  <c r="BB171" i="8"/>
  <c r="BC171" i="8"/>
  <c r="AP171" i="8" s="1"/>
  <c r="BD171" i="8"/>
  <c r="BE171" i="8"/>
  <c r="BF171" i="8"/>
  <c r="BG171" i="8"/>
  <c r="BH171" i="8"/>
  <c r="BI171" i="8"/>
  <c r="BJ171" i="8"/>
  <c r="N172" i="8"/>
  <c r="AK172" i="8"/>
  <c r="AL172" i="8"/>
  <c r="AM172" i="8"/>
  <c r="AN172" i="8"/>
  <c r="AQ172" i="8"/>
  <c r="AR172" i="8"/>
  <c r="AS172" i="8"/>
  <c r="AT172" i="8"/>
  <c r="AU172" i="8"/>
  <c r="AV172" i="8"/>
  <c r="AY172" i="8"/>
  <c r="AZ172" i="8"/>
  <c r="BA172" i="8"/>
  <c r="BB172" i="8"/>
  <c r="BC172" i="8"/>
  <c r="BD172" i="8"/>
  <c r="AO172" i="8" s="1"/>
  <c r="BE172" i="8"/>
  <c r="BF172" i="8"/>
  <c r="BG172" i="8"/>
  <c r="BH172" i="8"/>
  <c r="BI172" i="8"/>
  <c r="BJ172" i="8"/>
  <c r="N173" i="8"/>
  <c r="AK173" i="8"/>
  <c r="AL173" i="8"/>
  <c r="AM173" i="8"/>
  <c r="AN173" i="8"/>
  <c r="AQ173" i="8"/>
  <c r="AR173" i="8"/>
  <c r="AS173" i="8"/>
  <c r="AT173" i="8"/>
  <c r="AU173" i="8"/>
  <c r="AV173" i="8"/>
  <c r="AY173" i="8"/>
  <c r="AZ173" i="8"/>
  <c r="BA173" i="8"/>
  <c r="BB173" i="8"/>
  <c r="BC173" i="8"/>
  <c r="BD173" i="8"/>
  <c r="BE173" i="8"/>
  <c r="BF173" i="8"/>
  <c r="BG173" i="8"/>
  <c r="BH173" i="8"/>
  <c r="BI173" i="8"/>
  <c r="BJ173" i="8"/>
  <c r="N174" i="8"/>
  <c r="AK174" i="8"/>
  <c r="AL174" i="8"/>
  <c r="AM174" i="8"/>
  <c r="AN174" i="8"/>
  <c r="AQ174" i="8"/>
  <c r="AR174" i="8"/>
  <c r="AS174" i="8"/>
  <c r="AT174" i="8"/>
  <c r="AU174" i="8"/>
  <c r="AV174" i="8"/>
  <c r="AY174" i="8"/>
  <c r="AZ174" i="8"/>
  <c r="BA174" i="8"/>
  <c r="BB174" i="8"/>
  <c r="BC174" i="8"/>
  <c r="AP174" i="8" s="1"/>
  <c r="BD174" i="8"/>
  <c r="BE174" i="8"/>
  <c r="BF174" i="8"/>
  <c r="BG174" i="8"/>
  <c r="BH174" i="8"/>
  <c r="BI174" i="8"/>
  <c r="BJ174" i="8"/>
  <c r="N175" i="8"/>
  <c r="AK175" i="8"/>
  <c r="AL175" i="8"/>
  <c r="AM175" i="8"/>
  <c r="AN175" i="8"/>
  <c r="AQ175" i="8"/>
  <c r="AR175" i="8"/>
  <c r="AS175" i="8"/>
  <c r="AT175" i="8"/>
  <c r="AU175" i="8"/>
  <c r="AV175" i="8"/>
  <c r="AY175" i="8"/>
  <c r="AZ175" i="8"/>
  <c r="BA175" i="8"/>
  <c r="BB175" i="8"/>
  <c r="BC175" i="8"/>
  <c r="AP175" i="8" s="1"/>
  <c r="BD175" i="8"/>
  <c r="AO175" i="8" s="1"/>
  <c r="BE175" i="8"/>
  <c r="BF175" i="8"/>
  <c r="BG175" i="8"/>
  <c r="BH175" i="8"/>
  <c r="BI175" i="8"/>
  <c r="BJ175" i="8"/>
  <c r="N176" i="8"/>
  <c r="AK176" i="8"/>
  <c r="AL176" i="8"/>
  <c r="AM176" i="8"/>
  <c r="AN176" i="8"/>
  <c r="AQ176" i="8"/>
  <c r="AR176" i="8"/>
  <c r="AS176" i="8"/>
  <c r="AT176" i="8"/>
  <c r="AU176" i="8"/>
  <c r="AV176" i="8"/>
  <c r="AY176" i="8"/>
  <c r="AZ176" i="8"/>
  <c r="BA176" i="8"/>
  <c r="BB176" i="8"/>
  <c r="BC176" i="8"/>
  <c r="AP176" i="8" s="1"/>
  <c r="BD176" i="8"/>
  <c r="AO176" i="8" s="1"/>
  <c r="BE176" i="8"/>
  <c r="BF176" i="8"/>
  <c r="BG176" i="8"/>
  <c r="BH176" i="8"/>
  <c r="BI176" i="8"/>
  <c r="BJ176" i="8"/>
  <c r="N177" i="8"/>
  <c r="AK177" i="8"/>
  <c r="AL177" i="8"/>
  <c r="AM177" i="8"/>
  <c r="AN177" i="8"/>
  <c r="AQ177" i="8"/>
  <c r="AR177" i="8"/>
  <c r="AS177" i="8"/>
  <c r="AT177" i="8"/>
  <c r="AU177" i="8"/>
  <c r="AV177" i="8"/>
  <c r="AY177" i="8"/>
  <c r="AZ177" i="8"/>
  <c r="BA177" i="8"/>
  <c r="BB177" i="8"/>
  <c r="BC177" i="8"/>
  <c r="AP177" i="8" s="1"/>
  <c r="BD177" i="8"/>
  <c r="AO177" i="8" s="1"/>
  <c r="BE177" i="8"/>
  <c r="BF177" i="8"/>
  <c r="BG177" i="8"/>
  <c r="BH177" i="8"/>
  <c r="BI177" i="8"/>
  <c r="BJ177" i="8"/>
  <c r="N178" i="8"/>
  <c r="AK178" i="8"/>
  <c r="AL178" i="8"/>
  <c r="AM178" i="8"/>
  <c r="AN178" i="8"/>
  <c r="AQ178" i="8"/>
  <c r="AR178" i="8"/>
  <c r="AS178" i="8"/>
  <c r="AT178" i="8"/>
  <c r="AU178" i="8"/>
  <c r="AV178" i="8"/>
  <c r="AY178" i="8"/>
  <c r="AZ178" i="8"/>
  <c r="BA178" i="8"/>
  <c r="BB178" i="8"/>
  <c r="BC178" i="8"/>
  <c r="AP178" i="8" s="1"/>
  <c r="BD178" i="8"/>
  <c r="BE178" i="8"/>
  <c r="BF178" i="8"/>
  <c r="BG178" i="8"/>
  <c r="BH178" i="8"/>
  <c r="BI178" i="8"/>
  <c r="BJ178" i="8"/>
  <c r="N179" i="8"/>
  <c r="AK179" i="8"/>
  <c r="AL179" i="8"/>
  <c r="AM179" i="8"/>
  <c r="AN179" i="8"/>
  <c r="AQ179" i="8"/>
  <c r="AR179" i="8"/>
  <c r="AS179" i="8"/>
  <c r="AT179" i="8"/>
  <c r="AU179" i="8"/>
  <c r="AV179" i="8"/>
  <c r="AY179" i="8"/>
  <c r="AZ179" i="8"/>
  <c r="BA179" i="8"/>
  <c r="BB179" i="8"/>
  <c r="BC179" i="8"/>
  <c r="AP179" i="8" s="1"/>
  <c r="BD179" i="8"/>
  <c r="AO179" i="8" s="1"/>
  <c r="BE179" i="8"/>
  <c r="BF179" i="8"/>
  <c r="BG179" i="8"/>
  <c r="BH179" i="8"/>
  <c r="BI179" i="8"/>
  <c r="BJ179" i="8"/>
  <c r="N180" i="8"/>
  <c r="AK180" i="8"/>
  <c r="AL180" i="8"/>
  <c r="AM180" i="8"/>
  <c r="AN180" i="8"/>
  <c r="AQ180" i="8"/>
  <c r="AR180" i="8"/>
  <c r="AS180" i="8"/>
  <c r="AT180" i="8"/>
  <c r="AU180" i="8"/>
  <c r="AV180" i="8"/>
  <c r="AY180" i="8"/>
  <c r="AZ180" i="8"/>
  <c r="BA180" i="8"/>
  <c r="BB180" i="8"/>
  <c r="BC180" i="8"/>
  <c r="AP180" i="8" s="1"/>
  <c r="BD180" i="8"/>
  <c r="AO180" i="8" s="1"/>
  <c r="BE180" i="8"/>
  <c r="BF180" i="8"/>
  <c r="BG180" i="8"/>
  <c r="BH180" i="8"/>
  <c r="BI180" i="8"/>
  <c r="BJ180" i="8"/>
  <c r="N181" i="8"/>
  <c r="AK181" i="8"/>
  <c r="AL181" i="8"/>
  <c r="AM181" i="8"/>
  <c r="AN181" i="8"/>
  <c r="AQ181" i="8"/>
  <c r="AR181" i="8"/>
  <c r="AS181" i="8"/>
  <c r="AT181" i="8"/>
  <c r="AU181" i="8"/>
  <c r="AV181" i="8"/>
  <c r="AY181" i="8"/>
  <c r="AZ181" i="8"/>
  <c r="BA181" i="8"/>
  <c r="BB181" i="8"/>
  <c r="BC181" i="8"/>
  <c r="BD181" i="8"/>
  <c r="AO181" i="8" s="1"/>
  <c r="BE181" i="8"/>
  <c r="BF181" i="8"/>
  <c r="BG181" i="8"/>
  <c r="BH181" i="8"/>
  <c r="BI181" i="8"/>
  <c r="BJ181" i="8"/>
  <c r="N182" i="8"/>
  <c r="AK182" i="8"/>
  <c r="AL182" i="8"/>
  <c r="AM182" i="8"/>
  <c r="AN182" i="8"/>
  <c r="AQ182" i="8"/>
  <c r="AR182" i="8"/>
  <c r="AS182" i="8"/>
  <c r="AT182" i="8"/>
  <c r="AU182" i="8"/>
  <c r="AV182" i="8"/>
  <c r="AY182" i="8"/>
  <c r="AZ182" i="8"/>
  <c r="BA182" i="8"/>
  <c r="BB182" i="8"/>
  <c r="BC182" i="8"/>
  <c r="AP182" i="8" s="1"/>
  <c r="BD182" i="8"/>
  <c r="AO182" i="8" s="1"/>
  <c r="BE182" i="8"/>
  <c r="BF182" i="8"/>
  <c r="BG182" i="8"/>
  <c r="BH182" i="8"/>
  <c r="BI182" i="8"/>
  <c r="BJ182" i="8"/>
  <c r="N183" i="8"/>
  <c r="AK183" i="8"/>
  <c r="AL183" i="8"/>
  <c r="AM183" i="8"/>
  <c r="AN183" i="8"/>
  <c r="AQ183" i="8"/>
  <c r="AR183" i="8"/>
  <c r="AS183" i="8"/>
  <c r="AT183" i="8"/>
  <c r="AU183" i="8"/>
  <c r="AV183" i="8"/>
  <c r="AY183" i="8"/>
  <c r="AZ183" i="8"/>
  <c r="BA183" i="8"/>
  <c r="BB183" i="8"/>
  <c r="BC183" i="8"/>
  <c r="BD183" i="8"/>
  <c r="BE183" i="8"/>
  <c r="BF183" i="8"/>
  <c r="BG183" i="8"/>
  <c r="BH183" i="8"/>
  <c r="BI183" i="8"/>
  <c r="BJ183" i="8"/>
  <c r="N184" i="8"/>
  <c r="AK184" i="8"/>
  <c r="AL184" i="8"/>
  <c r="AM184" i="8"/>
  <c r="AN184" i="8"/>
  <c r="AQ184" i="8"/>
  <c r="AR184" i="8"/>
  <c r="AS184" i="8"/>
  <c r="AT184" i="8"/>
  <c r="AU184" i="8"/>
  <c r="AV184" i="8"/>
  <c r="AY184" i="8"/>
  <c r="AZ184" i="8"/>
  <c r="BA184" i="8"/>
  <c r="BB184" i="8"/>
  <c r="BC184" i="8"/>
  <c r="AP184" i="8" s="1"/>
  <c r="BD184" i="8"/>
  <c r="AO184" i="8" s="1"/>
  <c r="BE184" i="8"/>
  <c r="BF184" i="8"/>
  <c r="BG184" i="8"/>
  <c r="BH184" i="8"/>
  <c r="BI184" i="8"/>
  <c r="BJ184" i="8"/>
  <c r="N185" i="8"/>
  <c r="AK185" i="8"/>
  <c r="AL185" i="8"/>
  <c r="AM185" i="8"/>
  <c r="AN185" i="8"/>
  <c r="AQ185" i="8"/>
  <c r="AR185" i="8"/>
  <c r="AS185" i="8"/>
  <c r="AT185" i="8"/>
  <c r="AU185" i="8"/>
  <c r="AV185" i="8"/>
  <c r="AY185" i="8"/>
  <c r="AZ185" i="8"/>
  <c r="BA185" i="8"/>
  <c r="BB185" i="8"/>
  <c r="BC185" i="8"/>
  <c r="AP185" i="8" s="1"/>
  <c r="BD185" i="8"/>
  <c r="AO185" i="8" s="1"/>
  <c r="BE185" i="8"/>
  <c r="BF185" i="8"/>
  <c r="BG185" i="8"/>
  <c r="BH185" i="8"/>
  <c r="BI185" i="8"/>
  <c r="BJ185" i="8"/>
  <c r="N186" i="8"/>
  <c r="AK186" i="8"/>
  <c r="AL186" i="8"/>
  <c r="AM186" i="8"/>
  <c r="AN186" i="8"/>
  <c r="AQ186" i="8"/>
  <c r="AR186" i="8"/>
  <c r="AS186" i="8"/>
  <c r="AT186" i="8"/>
  <c r="AU186" i="8"/>
  <c r="AV186" i="8"/>
  <c r="AY186" i="8"/>
  <c r="AZ186" i="8"/>
  <c r="BA186" i="8"/>
  <c r="BB186" i="8"/>
  <c r="BC186" i="8"/>
  <c r="AP186" i="8" s="1"/>
  <c r="BD186" i="8"/>
  <c r="BE186" i="8"/>
  <c r="BF186" i="8"/>
  <c r="BG186" i="8"/>
  <c r="BH186" i="8"/>
  <c r="BI186" i="8"/>
  <c r="BJ186" i="8"/>
  <c r="N187" i="8"/>
  <c r="AK187" i="8"/>
  <c r="AL187" i="8"/>
  <c r="AM187" i="8"/>
  <c r="AN187" i="8"/>
  <c r="AQ187" i="8"/>
  <c r="AR187" i="8"/>
  <c r="AS187" i="8"/>
  <c r="AT187" i="8"/>
  <c r="AU187" i="8"/>
  <c r="AV187" i="8"/>
  <c r="AY187" i="8"/>
  <c r="AZ187" i="8"/>
  <c r="BA187" i="8"/>
  <c r="BB187" i="8"/>
  <c r="BC187" i="8"/>
  <c r="AP187" i="8" s="1"/>
  <c r="BD187" i="8"/>
  <c r="AO187" i="8" s="1"/>
  <c r="BE187" i="8"/>
  <c r="BF187" i="8"/>
  <c r="BG187" i="8"/>
  <c r="BH187" i="8"/>
  <c r="BI187" i="8"/>
  <c r="BJ187" i="8"/>
  <c r="N188" i="8"/>
  <c r="AK188" i="8"/>
  <c r="AL188" i="8"/>
  <c r="AM188" i="8"/>
  <c r="AN188" i="8"/>
  <c r="AQ188" i="8"/>
  <c r="AR188" i="8"/>
  <c r="AS188" i="8"/>
  <c r="AT188" i="8"/>
  <c r="AU188" i="8"/>
  <c r="AV188" i="8"/>
  <c r="AY188" i="8"/>
  <c r="AZ188" i="8"/>
  <c r="BA188" i="8"/>
  <c r="BB188" i="8"/>
  <c r="BC188" i="8"/>
  <c r="AP188" i="8" s="1"/>
  <c r="BD188" i="8"/>
  <c r="AO188" i="8" s="1"/>
  <c r="BE188" i="8"/>
  <c r="BF188" i="8"/>
  <c r="BG188" i="8"/>
  <c r="BH188" i="8"/>
  <c r="BI188" i="8"/>
  <c r="BJ188" i="8"/>
  <c r="N189" i="8"/>
  <c r="AK189" i="8"/>
  <c r="AL189" i="8"/>
  <c r="AM189" i="8"/>
  <c r="AN189" i="8"/>
  <c r="AP189" i="8"/>
  <c r="AQ189" i="8"/>
  <c r="AR189" i="8"/>
  <c r="AS189" i="8"/>
  <c r="AT189" i="8"/>
  <c r="AU189" i="8"/>
  <c r="AV189" i="8"/>
  <c r="AY189" i="8"/>
  <c r="AZ189" i="8"/>
  <c r="BA189" i="8"/>
  <c r="BB189" i="8"/>
  <c r="BC189" i="8"/>
  <c r="BD189" i="8"/>
  <c r="BE189" i="8"/>
  <c r="BF189" i="8"/>
  <c r="BG189" i="8"/>
  <c r="BH189" i="8"/>
  <c r="BI189" i="8"/>
  <c r="BJ189" i="8"/>
  <c r="N190" i="8"/>
  <c r="AK190" i="8"/>
  <c r="AL190" i="8"/>
  <c r="AM190" i="8"/>
  <c r="AN190" i="8"/>
  <c r="AQ190" i="8"/>
  <c r="AR190" i="8"/>
  <c r="AS190" i="8"/>
  <c r="AT190" i="8"/>
  <c r="AU190" i="8"/>
  <c r="AV190" i="8"/>
  <c r="AY190" i="8"/>
  <c r="AZ190" i="8"/>
  <c r="BA190" i="8"/>
  <c r="BB190" i="8"/>
  <c r="BC190" i="8"/>
  <c r="AP190" i="8" s="1"/>
  <c r="BD190" i="8"/>
  <c r="AO190" i="8" s="1"/>
  <c r="BE190" i="8"/>
  <c r="BF190" i="8"/>
  <c r="BG190" i="8"/>
  <c r="BH190" i="8"/>
  <c r="BI190" i="8"/>
  <c r="BJ190" i="8"/>
  <c r="N191" i="8"/>
  <c r="AK191" i="8"/>
  <c r="AL191" i="8"/>
  <c r="AM191" i="8"/>
  <c r="AN191" i="8"/>
  <c r="AQ191" i="8"/>
  <c r="AR191" i="8"/>
  <c r="AS191" i="8"/>
  <c r="AT191" i="8"/>
  <c r="AU191" i="8"/>
  <c r="AV191" i="8"/>
  <c r="AY191" i="8"/>
  <c r="AZ191" i="8"/>
  <c r="BA191" i="8"/>
  <c r="BB191" i="8"/>
  <c r="BC191" i="8"/>
  <c r="AP191" i="8" s="1"/>
  <c r="BD191" i="8"/>
  <c r="AO191" i="8" s="1"/>
  <c r="BE191" i="8"/>
  <c r="BF191" i="8"/>
  <c r="BG191" i="8"/>
  <c r="BH191" i="8"/>
  <c r="BI191" i="8"/>
  <c r="BJ191" i="8"/>
  <c r="N192" i="8"/>
  <c r="AK192" i="8"/>
  <c r="AL192" i="8"/>
  <c r="AM192" i="8"/>
  <c r="AN192" i="8"/>
  <c r="AQ192" i="8"/>
  <c r="AR192" i="8"/>
  <c r="AS192" i="8"/>
  <c r="AT192" i="8"/>
  <c r="AU192" i="8"/>
  <c r="AV192" i="8"/>
  <c r="AY192" i="8"/>
  <c r="AZ192" i="8"/>
  <c r="BA192" i="8"/>
  <c r="BB192" i="8"/>
  <c r="BC192" i="8"/>
  <c r="AP192" i="8" s="1"/>
  <c r="BD192" i="8"/>
  <c r="AO192" i="8" s="1"/>
  <c r="BE192" i="8"/>
  <c r="BF192" i="8"/>
  <c r="BG192" i="8"/>
  <c r="BH192" i="8"/>
  <c r="BI192" i="8"/>
  <c r="BJ192" i="8"/>
  <c r="N193" i="8"/>
  <c r="AK193" i="8"/>
  <c r="AL193" i="8"/>
  <c r="AM193" i="8"/>
  <c r="AN193" i="8"/>
  <c r="AQ193" i="8"/>
  <c r="AR193" i="8"/>
  <c r="AS193" i="8"/>
  <c r="AT193" i="8"/>
  <c r="AU193" i="8"/>
  <c r="AV193" i="8"/>
  <c r="AY193" i="8"/>
  <c r="AZ193" i="8"/>
  <c r="BA193" i="8"/>
  <c r="BB193" i="8"/>
  <c r="BC193" i="8"/>
  <c r="AP193" i="8" s="1"/>
  <c r="BD193" i="8"/>
  <c r="AO193" i="8" s="1"/>
  <c r="BE193" i="8"/>
  <c r="BF193" i="8"/>
  <c r="BG193" i="8"/>
  <c r="BH193" i="8"/>
  <c r="BI193" i="8"/>
  <c r="BJ193" i="8"/>
  <c r="N194" i="8"/>
  <c r="AK194" i="8"/>
  <c r="AL194" i="8"/>
  <c r="AM194" i="8"/>
  <c r="AN194" i="8"/>
  <c r="AQ194" i="8"/>
  <c r="AR194" i="8"/>
  <c r="AS194" i="8"/>
  <c r="AT194" i="8"/>
  <c r="AU194" i="8"/>
  <c r="AV194" i="8"/>
  <c r="AY194" i="8"/>
  <c r="AZ194" i="8"/>
  <c r="BA194" i="8"/>
  <c r="BB194" i="8"/>
  <c r="BC194" i="8"/>
  <c r="AP194" i="8" s="1"/>
  <c r="BD194" i="8"/>
  <c r="AO194" i="8" s="1"/>
  <c r="BE194" i="8"/>
  <c r="BF194" i="8"/>
  <c r="BG194" i="8"/>
  <c r="BH194" i="8"/>
  <c r="BI194" i="8"/>
  <c r="BJ194" i="8"/>
  <c r="N195" i="8"/>
  <c r="AK195" i="8"/>
  <c r="AL195" i="8"/>
  <c r="AM195" i="8"/>
  <c r="AN195" i="8"/>
  <c r="AQ195" i="8"/>
  <c r="AR195" i="8"/>
  <c r="AS195" i="8"/>
  <c r="AT195" i="8"/>
  <c r="AU195" i="8"/>
  <c r="AV195" i="8"/>
  <c r="AY195" i="8"/>
  <c r="AZ195" i="8"/>
  <c r="BA195" i="8"/>
  <c r="BB195" i="8"/>
  <c r="BC195" i="8"/>
  <c r="AP195" i="8" s="1"/>
  <c r="BD195" i="8"/>
  <c r="AO195" i="8" s="1"/>
  <c r="BE195" i="8"/>
  <c r="BF195" i="8"/>
  <c r="BG195" i="8"/>
  <c r="BH195" i="8"/>
  <c r="BI195" i="8"/>
  <c r="BJ195" i="8"/>
  <c r="N196" i="8"/>
  <c r="AK196" i="8"/>
  <c r="AL196" i="8"/>
  <c r="AM196" i="8"/>
  <c r="AN196" i="8"/>
  <c r="AQ196" i="8"/>
  <c r="AR196" i="8"/>
  <c r="AS196" i="8"/>
  <c r="AT196" i="8"/>
  <c r="AU196" i="8"/>
  <c r="AV196" i="8"/>
  <c r="AY196" i="8"/>
  <c r="AZ196" i="8"/>
  <c r="BA196" i="8"/>
  <c r="BB196" i="8"/>
  <c r="BC196" i="8"/>
  <c r="AP196" i="8" s="1"/>
  <c r="BD196" i="8"/>
  <c r="AO196" i="8" s="1"/>
  <c r="BE196" i="8"/>
  <c r="BF196" i="8"/>
  <c r="BG196" i="8"/>
  <c r="BH196" i="8"/>
  <c r="BI196" i="8"/>
  <c r="BJ196" i="8"/>
  <c r="N197" i="8"/>
  <c r="AK197" i="8"/>
  <c r="AL197" i="8"/>
  <c r="AM197" i="8"/>
  <c r="AN197" i="8"/>
  <c r="AQ197" i="8"/>
  <c r="AR197" i="8"/>
  <c r="AS197" i="8"/>
  <c r="AT197" i="8"/>
  <c r="AU197" i="8"/>
  <c r="AV197" i="8"/>
  <c r="AY197" i="8"/>
  <c r="AZ197" i="8"/>
  <c r="BA197" i="8"/>
  <c r="BB197" i="8"/>
  <c r="BC197" i="8"/>
  <c r="AP197" i="8" s="1"/>
  <c r="BD197" i="8"/>
  <c r="AO197" i="8" s="1"/>
  <c r="BE197" i="8"/>
  <c r="BF197" i="8"/>
  <c r="BG197" i="8"/>
  <c r="BH197" i="8"/>
  <c r="BI197" i="8"/>
  <c r="BJ197" i="8"/>
  <c r="N198" i="8"/>
  <c r="AK198" i="8"/>
  <c r="AL198" i="8"/>
  <c r="AM198" i="8"/>
  <c r="AN198" i="8"/>
  <c r="AQ198" i="8"/>
  <c r="AR198" i="8"/>
  <c r="AS198" i="8"/>
  <c r="AT198" i="8"/>
  <c r="AU198" i="8"/>
  <c r="AV198" i="8"/>
  <c r="AY198" i="8"/>
  <c r="AZ198" i="8"/>
  <c r="BA198" i="8"/>
  <c r="BB198" i="8"/>
  <c r="BC198" i="8"/>
  <c r="AP198" i="8" s="1"/>
  <c r="BD198" i="8"/>
  <c r="AO198" i="8" s="1"/>
  <c r="BE198" i="8"/>
  <c r="BF198" i="8"/>
  <c r="BG198" i="8"/>
  <c r="BH198" i="8"/>
  <c r="BI198" i="8"/>
  <c r="BJ198" i="8"/>
  <c r="N199" i="8"/>
  <c r="AK199" i="8"/>
  <c r="AL199" i="8"/>
  <c r="AM199" i="8"/>
  <c r="AN199" i="8"/>
  <c r="AQ199" i="8"/>
  <c r="AR199" i="8"/>
  <c r="AS199" i="8"/>
  <c r="AT199" i="8"/>
  <c r="AU199" i="8"/>
  <c r="AV199" i="8"/>
  <c r="AY199" i="8"/>
  <c r="AZ199" i="8"/>
  <c r="BA199" i="8"/>
  <c r="BB199" i="8"/>
  <c r="BC199" i="8"/>
  <c r="AP199" i="8" s="1"/>
  <c r="BD199" i="8"/>
  <c r="BE199" i="8"/>
  <c r="BF199" i="8"/>
  <c r="BG199" i="8"/>
  <c r="BH199" i="8"/>
  <c r="BI199" i="8"/>
  <c r="BJ199" i="8"/>
  <c r="N200" i="8"/>
  <c r="AK200" i="8"/>
  <c r="AL200" i="8"/>
  <c r="AM200" i="8"/>
  <c r="AN200" i="8"/>
  <c r="AQ200" i="8"/>
  <c r="AR200" i="8"/>
  <c r="AS200" i="8"/>
  <c r="AT200" i="8"/>
  <c r="AU200" i="8"/>
  <c r="AV200" i="8"/>
  <c r="AY200" i="8"/>
  <c r="AZ200" i="8"/>
  <c r="BA200" i="8"/>
  <c r="BB200" i="8"/>
  <c r="BC200" i="8"/>
  <c r="AP200" i="8" s="1"/>
  <c r="BD200" i="8"/>
  <c r="AO200" i="8" s="1"/>
  <c r="BE200" i="8"/>
  <c r="BF200" i="8"/>
  <c r="BG200" i="8"/>
  <c r="BH200" i="8"/>
  <c r="BI200" i="8"/>
  <c r="BJ200" i="8"/>
  <c r="N201" i="8"/>
  <c r="AK201" i="8"/>
  <c r="AL201" i="8"/>
  <c r="AM201" i="8"/>
  <c r="AN201" i="8"/>
  <c r="AQ201" i="8"/>
  <c r="AR201" i="8"/>
  <c r="AS201" i="8"/>
  <c r="AT201" i="8"/>
  <c r="AU201" i="8"/>
  <c r="AV201" i="8"/>
  <c r="AY201" i="8"/>
  <c r="AZ201" i="8"/>
  <c r="BA201" i="8"/>
  <c r="BB201" i="8"/>
  <c r="BC201" i="8"/>
  <c r="BD201" i="8"/>
  <c r="AO201" i="8" s="1"/>
  <c r="BE201" i="8"/>
  <c r="BF201" i="8"/>
  <c r="BG201" i="8"/>
  <c r="BH201" i="8"/>
  <c r="BI201" i="8"/>
  <c r="BJ201" i="8"/>
  <c r="N202" i="8"/>
  <c r="AK202" i="8"/>
  <c r="AL202" i="8"/>
  <c r="AM202" i="8"/>
  <c r="AN202" i="8"/>
  <c r="AQ202" i="8"/>
  <c r="AR202" i="8"/>
  <c r="AS202" i="8"/>
  <c r="AT202" i="8"/>
  <c r="AU202" i="8"/>
  <c r="AV202" i="8"/>
  <c r="AY202" i="8"/>
  <c r="AZ202" i="8"/>
  <c r="BA202" i="8"/>
  <c r="BB202" i="8"/>
  <c r="BC202" i="8"/>
  <c r="AP202" i="8" s="1"/>
  <c r="BD202" i="8"/>
  <c r="BE202" i="8"/>
  <c r="BF202" i="8"/>
  <c r="BG202" i="8"/>
  <c r="BH202" i="8"/>
  <c r="BI202" i="8"/>
  <c r="BJ202" i="8"/>
  <c r="N203" i="8"/>
  <c r="AK203" i="8"/>
  <c r="AL203" i="8"/>
  <c r="AM203" i="8"/>
  <c r="AN203" i="8"/>
  <c r="AQ203" i="8"/>
  <c r="AR203" i="8"/>
  <c r="AS203" i="8"/>
  <c r="AT203" i="8"/>
  <c r="AU203" i="8"/>
  <c r="AV203" i="8"/>
  <c r="AY203" i="8"/>
  <c r="AZ203" i="8"/>
  <c r="BA203" i="8"/>
  <c r="BB203" i="8"/>
  <c r="BC203" i="8"/>
  <c r="AP203" i="8" s="1"/>
  <c r="BD203" i="8"/>
  <c r="AO203" i="8" s="1"/>
  <c r="BE203" i="8"/>
  <c r="BF203" i="8"/>
  <c r="BG203" i="8"/>
  <c r="BH203" i="8"/>
  <c r="BI203" i="8"/>
  <c r="BJ203" i="8"/>
  <c r="N204" i="8"/>
  <c r="AK204" i="8"/>
  <c r="AL204" i="8"/>
  <c r="AM204" i="8"/>
  <c r="AN204" i="8"/>
  <c r="AQ204" i="8"/>
  <c r="AR204" i="8"/>
  <c r="AS204" i="8"/>
  <c r="AT204" i="8"/>
  <c r="AU204" i="8"/>
  <c r="AV204" i="8"/>
  <c r="AY204" i="8"/>
  <c r="AZ204" i="8"/>
  <c r="BA204" i="8"/>
  <c r="BB204" i="8"/>
  <c r="BC204" i="8"/>
  <c r="BD204" i="8"/>
  <c r="AO204" i="8" s="1"/>
  <c r="BE204" i="8"/>
  <c r="BF204" i="8"/>
  <c r="BG204" i="8"/>
  <c r="BH204" i="8"/>
  <c r="BI204" i="8"/>
  <c r="BJ204" i="8"/>
  <c r="N205" i="8"/>
  <c r="AK205" i="8"/>
  <c r="AL205" i="8"/>
  <c r="AM205" i="8"/>
  <c r="AN205" i="8"/>
  <c r="AQ205" i="8"/>
  <c r="AR205" i="8"/>
  <c r="AS205" i="8"/>
  <c r="AT205" i="8"/>
  <c r="AU205" i="8"/>
  <c r="AV205" i="8"/>
  <c r="AY205" i="8"/>
  <c r="AZ205" i="8"/>
  <c r="BA205" i="8"/>
  <c r="BB205" i="8"/>
  <c r="BC205" i="8"/>
  <c r="AP205" i="8" s="1"/>
  <c r="BD205" i="8"/>
  <c r="AO205" i="8" s="1"/>
  <c r="BE205" i="8"/>
  <c r="BF205" i="8"/>
  <c r="BG205" i="8"/>
  <c r="BH205" i="8"/>
  <c r="BI205" i="8"/>
  <c r="BJ205" i="8"/>
  <c r="N206" i="8"/>
  <c r="AK206" i="8"/>
  <c r="AL206" i="8"/>
  <c r="AM206" i="8"/>
  <c r="AN206" i="8"/>
  <c r="AQ206" i="8"/>
  <c r="AR206" i="8"/>
  <c r="AS206" i="8"/>
  <c r="AT206" i="8"/>
  <c r="AU206" i="8"/>
  <c r="AV206" i="8"/>
  <c r="AY206" i="8"/>
  <c r="AZ206" i="8"/>
  <c r="BA206" i="8"/>
  <c r="BB206" i="8"/>
  <c r="BC206" i="8"/>
  <c r="AP206" i="8" s="1"/>
  <c r="BD206" i="8"/>
  <c r="AO206" i="8" s="1"/>
  <c r="BE206" i="8"/>
  <c r="BF206" i="8"/>
  <c r="BG206" i="8"/>
  <c r="BH206" i="8"/>
  <c r="BI206" i="8"/>
  <c r="BJ206" i="8"/>
  <c r="N207" i="8"/>
  <c r="AK207" i="8"/>
  <c r="AL207" i="8"/>
  <c r="AM207" i="8"/>
  <c r="AN207" i="8"/>
  <c r="AQ207" i="8"/>
  <c r="AR207" i="8"/>
  <c r="AS207" i="8"/>
  <c r="AT207" i="8"/>
  <c r="AU207" i="8"/>
  <c r="AV207" i="8"/>
  <c r="AY207" i="8"/>
  <c r="AZ207" i="8"/>
  <c r="BA207" i="8"/>
  <c r="BB207" i="8"/>
  <c r="BC207" i="8"/>
  <c r="AP207" i="8" s="1"/>
  <c r="BD207" i="8"/>
  <c r="AO207" i="8" s="1"/>
  <c r="BE207" i="8"/>
  <c r="BF207" i="8"/>
  <c r="BG207" i="8"/>
  <c r="BH207" i="8"/>
  <c r="BI207" i="8"/>
  <c r="BJ207" i="8"/>
  <c r="N208" i="8"/>
  <c r="AK208" i="8"/>
  <c r="AL208" i="8"/>
  <c r="AM208" i="8"/>
  <c r="AN208" i="8"/>
  <c r="AQ208" i="8"/>
  <c r="AR208" i="8"/>
  <c r="AS208" i="8"/>
  <c r="AT208" i="8"/>
  <c r="AU208" i="8"/>
  <c r="AV208" i="8"/>
  <c r="AY208" i="8"/>
  <c r="AZ208" i="8"/>
  <c r="BA208" i="8"/>
  <c r="BB208" i="8"/>
  <c r="BC208" i="8"/>
  <c r="AP208" i="8" s="1"/>
  <c r="BD208" i="8"/>
  <c r="BE208" i="8"/>
  <c r="BF208" i="8"/>
  <c r="BG208" i="8"/>
  <c r="BH208" i="8"/>
  <c r="BI208" i="8"/>
  <c r="BJ208" i="8"/>
  <c r="N209" i="8"/>
  <c r="AK209" i="8"/>
  <c r="AL209" i="8"/>
  <c r="AM209" i="8"/>
  <c r="AN209" i="8"/>
  <c r="AQ209" i="8"/>
  <c r="AR209" i="8"/>
  <c r="AS209" i="8"/>
  <c r="AT209" i="8"/>
  <c r="AU209" i="8"/>
  <c r="AV209" i="8"/>
  <c r="AY209" i="8"/>
  <c r="AZ209" i="8"/>
  <c r="BA209" i="8"/>
  <c r="BB209" i="8"/>
  <c r="BC209" i="8"/>
  <c r="AP209" i="8" s="1"/>
  <c r="BD209" i="8"/>
  <c r="AO209" i="8" s="1"/>
  <c r="BE209" i="8"/>
  <c r="BF209" i="8"/>
  <c r="BG209" i="8"/>
  <c r="BH209" i="8"/>
  <c r="BI209" i="8"/>
  <c r="BJ209" i="8"/>
  <c r="N210" i="8"/>
  <c r="AK210" i="8"/>
  <c r="AL210" i="8"/>
  <c r="AM210" i="8"/>
  <c r="AN210" i="8"/>
  <c r="AQ210" i="8"/>
  <c r="AR210" i="8"/>
  <c r="AS210" i="8"/>
  <c r="AT210" i="8"/>
  <c r="AU210" i="8"/>
  <c r="AV210" i="8"/>
  <c r="AY210" i="8"/>
  <c r="AZ210" i="8"/>
  <c r="BA210" i="8"/>
  <c r="BB210" i="8"/>
  <c r="BC210" i="8"/>
  <c r="AP210" i="8" s="1"/>
  <c r="BD210" i="8"/>
  <c r="BE210" i="8"/>
  <c r="BF210" i="8"/>
  <c r="BG210" i="8"/>
  <c r="BH210" i="8"/>
  <c r="BI210" i="8"/>
  <c r="BJ210" i="8"/>
  <c r="N211" i="8"/>
  <c r="AK211" i="8"/>
  <c r="AL211" i="8"/>
  <c r="AM211" i="8"/>
  <c r="AN211" i="8"/>
  <c r="AQ211" i="8"/>
  <c r="AR211" i="8"/>
  <c r="AS211" i="8"/>
  <c r="AT211" i="8"/>
  <c r="AU211" i="8"/>
  <c r="AV211" i="8"/>
  <c r="AY211" i="8"/>
  <c r="AZ211" i="8"/>
  <c r="BA211" i="8"/>
  <c r="BB211" i="8"/>
  <c r="BC211" i="8"/>
  <c r="BD211" i="8"/>
  <c r="BE211" i="8"/>
  <c r="BF211" i="8"/>
  <c r="BG211" i="8"/>
  <c r="BH211" i="8"/>
  <c r="BI211" i="8"/>
  <c r="BJ211" i="8"/>
  <c r="N212" i="8"/>
  <c r="AK212" i="8"/>
  <c r="AL212" i="8"/>
  <c r="AM212" i="8"/>
  <c r="AN212" i="8"/>
  <c r="AQ212" i="8"/>
  <c r="AR212" i="8"/>
  <c r="AS212" i="8"/>
  <c r="AT212" i="8"/>
  <c r="AU212" i="8"/>
  <c r="AV212" i="8"/>
  <c r="AY212" i="8"/>
  <c r="AZ212" i="8"/>
  <c r="BA212" i="8"/>
  <c r="BB212" i="8"/>
  <c r="BC212" i="8"/>
  <c r="BD212" i="8"/>
  <c r="AO212" i="8" s="1"/>
  <c r="BE212" i="8"/>
  <c r="BF212" i="8"/>
  <c r="BG212" i="8"/>
  <c r="BH212" i="8"/>
  <c r="BI212" i="8"/>
  <c r="BJ212" i="8"/>
  <c r="N213" i="8"/>
  <c r="AK213" i="8"/>
  <c r="AL213" i="8"/>
  <c r="AM213" i="8"/>
  <c r="AN213" i="8"/>
  <c r="AQ213" i="8"/>
  <c r="AR213" i="8"/>
  <c r="AS213" i="8"/>
  <c r="AT213" i="8"/>
  <c r="AU213" i="8"/>
  <c r="AV213" i="8"/>
  <c r="AY213" i="8"/>
  <c r="AZ213" i="8"/>
  <c r="BA213" i="8"/>
  <c r="BB213" i="8"/>
  <c r="BC213" i="8"/>
  <c r="AP213" i="8" s="1"/>
  <c r="BD213" i="8"/>
  <c r="BE213" i="8"/>
  <c r="BF213" i="8"/>
  <c r="BG213" i="8"/>
  <c r="BH213" i="8"/>
  <c r="BI213" i="8"/>
  <c r="BJ213" i="8"/>
  <c r="N214" i="8"/>
  <c r="AK214" i="8"/>
  <c r="AL214" i="8"/>
  <c r="AM214" i="8"/>
  <c r="AN214" i="8"/>
  <c r="AQ214" i="8"/>
  <c r="AR214" i="8"/>
  <c r="AS214" i="8"/>
  <c r="AT214" i="8"/>
  <c r="AU214" i="8"/>
  <c r="AV214" i="8"/>
  <c r="AY214" i="8"/>
  <c r="AZ214" i="8"/>
  <c r="BA214" i="8"/>
  <c r="BB214" i="8"/>
  <c r="BC214" i="8"/>
  <c r="BD214" i="8"/>
  <c r="BE214" i="8"/>
  <c r="BF214" i="8"/>
  <c r="BG214" i="8"/>
  <c r="BH214" i="8"/>
  <c r="BI214" i="8"/>
  <c r="BJ214" i="8"/>
  <c r="N215" i="8"/>
  <c r="AK215" i="8"/>
  <c r="AL215" i="8"/>
  <c r="AM215" i="8"/>
  <c r="AN215" i="8"/>
  <c r="AQ215" i="8"/>
  <c r="AR215" i="8"/>
  <c r="AS215" i="8"/>
  <c r="AT215" i="8"/>
  <c r="AU215" i="8"/>
  <c r="AV215" i="8"/>
  <c r="AY215" i="8"/>
  <c r="AZ215" i="8"/>
  <c r="BA215" i="8"/>
  <c r="BB215" i="8"/>
  <c r="BC215" i="8"/>
  <c r="AP215" i="8" s="1"/>
  <c r="BD215" i="8"/>
  <c r="AO215" i="8" s="1"/>
  <c r="BE215" i="8"/>
  <c r="BF215" i="8"/>
  <c r="BG215" i="8"/>
  <c r="BH215" i="8"/>
  <c r="BI215" i="8"/>
  <c r="BJ215" i="8"/>
  <c r="N216" i="8"/>
  <c r="AK216" i="8"/>
  <c r="AL216" i="8"/>
  <c r="AM216" i="8"/>
  <c r="AN216" i="8"/>
  <c r="AQ216" i="8"/>
  <c r="AR216" i="8"/>
  <c r="AS216" i="8"/>
  <c r="AT216" i="8"/>
  <c r="AU216" i="8"/>
  <c r="AV216" i="8"/>
  <c r="AY216" i="8"/>
  <c r="AZ216" i="8"/>
  <c r="BA216" i="8"/>
  <c r="BB216" i="8"/>
  <c r="BC216" i="8"/>
  <c r="BD216" i="8"/>
  <c r="BE216" i="8"/>
  <c r="BF216" i="8"/>
  <c r="BG216" i="8"/>
  <c r="BH216" i="8"/>
  <c r="BI216" i="8"/>
  <c r="BJ216" i="8"/>
  <c r="N217" i="8"/>
  <c r="AK217" i="8"/>
  <c r="AL217" i="8"/>
  <c r="AM217" i="8"/>
  <c r="AN217" i="8"/>
  <c r="AQ217" i="8"/>
  <c r="AR217" i="8"/>
  <c r="AS217" i="8"/>
  <c r="AT217" i="8"/>
  <c r="AU217" i="8"/>
  <c r="AV217" i="8"/>
  <c r="AY217" i="8"/>
  <c r="AZ217" i="8"/>
  <c r="BA217" i="8"/>
  <c r="BB217" i="8"/>
  <c r="BC217" i="8"/>
  <c r="AP217" i="8" s="1"/>
  <c r="BD217" i="8"/>
  <c r="AO217" i="8" s="1"/>
  <c r="BE217" i="8"/>
  <c r="BF217" i="8"/>
  <c r="BG217" i="8"/>
  <c r="BH217" i="8"/>
  <c r="BI217" i="8"/>
  <c r="BJ217" i="8"/>
  <c r="N218" i="8"/>
  <c r="AK218" i="8"/>
  <c r="AL218" i="8"/>
  <c r="AM218" i="8"/>
  <c r="AN218" i="8"/>
  <c r="AQ218" i="8"/>
  <c r="AR218" i="8"/>
  <c r="AS218" i="8"/>
  <c r="AT218" i="8"/>
  <c r="AU218" i="8"/>
  <c r="AV218" i="8"/>
  <c r="AY218" i="8"/>
  <c r="AZ218" i="8"/>
  <c r="BA218" i="8"/>
  <c r="BB218" i="8"/>
  <c r="BC218" i="8"/>
  <c r="AP218" i="8" s="1"/>
  <c r="BD218" i="8"/>
  <c r="AO218" i="8" s="1"/>
  <c r="BE218" i="8"/>
  <c r="BF218" i="8"/>
  <c r="BG218" i="8"/>
  <c r="BH218" i="8"/>
  <c r="BI218" i="8"/>
  <c r="BJ218" i="8"/>
  <c r="N219" i="8"/>
  <c r="AK219" i="8"/>
  <c r="AL219" i="8"/>
  <c r="AM219" i="8"/>
  <c r="AN219" i="8"/>
  <c r="AQ219" i="8"/>
  <c r="AR219" i="8"/>
  <c r="AS219" i="8"/>
  <c r="AT219" i="8"/>
  <c r="AU219" i="8"/>
  <c r="AV219" i="8"/>
  <c r="AY219" i="8"/>
  <c r="AZ219" i="8"/>
  <c r="BA219" i="8"/>
  <c r="BB219" i="8"/>
  <c r="BC219" i="8"/>
  <c r="AP219" i="8" s="1"/>
  <c r="BD219" i="8"/>
  <c r="BE219" i="8"/>
  <c r="BF219" i="8"/>
  <c r="BG219" i="8"/>
  <c r="BH219" i="8"/>
  <c r="BI219" i="8"/>
  <c r="BJ219" i="8"/>
  <c r="N220" i="8"/>
  <c r="AK220" i="8"/>
  <c r="AL220" i="8"/>
  <c r="AM220" i="8"/>
  <c r="AN220" i="8"/>
  <c r="AQ220" i="8"/>
  <c r="AR220" i="8"/>
  <c r="AS220" i="8"/>
  <c r="AT220" i="8"/>
  <c r="AU220" i="8"/>
  <c r="AV220" i="8"/>
  <c r="AY220" i="8"/>
  <c r="AZ220" i="8"/>
  <c r="BA220" i="8"/>
  <c r="BB220" i="8"/>
  <c r="BC220" i="8"/>
  <c r="AP220" i="8" s="1"/>
  <c r="BD220" i="8"/>
  <c r="BE220" i="8"/>
  <c r="BF220" i="8"/>
  <c r="BG220" i="8"/>
  <c r="BH220" i="8"/>
  <c r="BI220" i="8"/>
  <c r="BJ220" i="8"/>
  <c r="N221" i="8"/>
  <c r="AK221" i="8"/>
  <c r="AL221" i="8"/>
  <c r="AM221" i="8"/>
  <c r="AN221" i="8"/>
  <c r="AQ221" i="8"/>
  <c r="AR221" i="8"/>
  <c r="AS221" i="8"/>
  <c r="AT221" i="8"/>
  <c r="AU221" i="8"/>
  <c r="AV221" i="8"/>
  <c r="AY221" i="8"/>
  <c r="AZ221" i="8"/>
  <c r="BA221" i="8"/>
  <c r="BB221" i="8"/>
  <c r="BC221" i="8"/>
  <c r="BD221" i="8"/>
  <c r="AO221" i="8" s="1"/>
  <c r="BE221" i="8"/>
  <c r="BF221" i="8"/>
  <c r="BG221" i="8"/>
  <c r="BH221" i="8"/>
  <c r="BI221" i="8"/>
  <c r="BJ221" i="8"/>
  <c r="N222" i="8"/>
  <c r="AK222" i="8"/>
  <c r="AL222" i="8"/>
  <c r="AM222" i="8"/>
  <c r="AN222" i="8"/>
  <c r="AQ222" i="8"/>
  <c r="AR222" i="8"/>
  <c r="AS222" i="8"/>
  <c r="AT222" i="8"/>
  <c r="AU222" i="8"/>
  <c r="AV222" i="8"/>
  <c r="AY222" i="8"/>
  <c r="AZ222" i="8"/>
  <c r="BA222" i="8"/>
  <c r="BB222" i="8"/>
  <c r="BC222" i="8"/>
  <c r="AP222" i="8" s="1"/>
  <c r="BD222" i="8"/>
  <c r="AO222" i="8" s="1"/>
  <c r="BE222" i="8"/>
  <c r="BF222" i="8"/>
  <c r="BG222" i="8"/>
  <c r="BH222" i="8"/>
  <c r="BI222" i="8"/>
  <c r="BJ222" i="8"/>
  <c r="N223" i="8"/>
  <c r="AK223" i="8"/>
  <c r="AL223" i="8"/>
  <c r="AM223" i="8"/>
  <c r="AN223" i="8"/>
  <c r="AQ223" i="8"/>
  <c r="AR223" i="8"/>
  <c r="AS223" i="8"/>
  <c r="AT223" i="8"/>
  <c r="AU223" i="8"/>
  <c r="AV223" i="8"/>
  <c r="AY223" i="8"/>
  <c r="AZ223" i="8"/>
  <c r="BA223" i="8"/>
  <c r="BB223" i="8"/>
  <c r="BC223" i="8"/>
  <c r="AP223" i="8" s="1"/>
  <c r="BD223" i="8"/>
  <c r="AO223" i="8" s="1"/>
  <c r="BE223" i="8"/>
  <c r="BF223" i="8"/>
  <c r="BG223" i="8"/>
  <c r="BH223" i="8"/>
  <c r="BI223" i="8"/>
  <c r="BJ223" i="8"/>
  <c r="N224" i="8"/>
  <c r="AK224" i="8"/>
  <c r="AL224" i="8"/>
  <c r="AM224" i="8"/>
  <c r="AN224" i="8"/>
  <c r="AQ224" i="8"/>
  <c r="AR224" i="8"/>
  <c r="AS224" i="8"/>
  <c r="AT224" i="8"/>
  <c r="AU224" i="8"/>
  <c r="AV224" i="8"/>
  <c r="AY224" i="8"/>
  <c r="AZ224" i="8"/>
  <c r="BA224" i="8"/>
  <c r="BB224" i="8"/>
  <c r="BC224" i="8"/>
  <c r="AP224" i="8" s="1"/>
  <c r="BD224" i="8"/>
  <c r="BE224" i="8"/>
  <c r="BF224" i="8"/>
  <c r="BG224" i="8"/>
  <c r="BH224" i="8"/>
  <c r="BI224" i="8"/>
  <c r="BJ224" i="8"/>
  <c r="N225" i="8"/>
  <c r="AK225" i="8"/>
  <c r="AL225" i="8"/>
  <c r="AM225" i="8"/>
  <c r="AN225" i="8"/>
  <c r="AP225" i="8"/>
  <c r="AQ225" i="8"/>
  <c r="AR225" i="8"/>
  <c r="AS225" i="8"/>
  <c r="AT225" i="8"/>
  <c r="AU225" i="8"/>
  <c r="AV225" i="8"/>
  <c r="AY225" i="8"/>
  <c r="AZ225" i="8"/>
  <c r="BA225" i="8"/>
  <c r="BB225" i="8"/>
  <c r="BC225" i="8"/>
  <c r="BD225" i="8"/>
  <c r="AO225" i="8" s="1"/>
  <c r="BE225" i="8"/>
  <c r="BF225" i="8"/>
  <c r="BG225" i="8"/>
  <c r="BH225" i="8"/>
  <c r="BI225" i="8"/>
  <c r="BJ225" i="8"/>
  <c r="N226" i="8"/>
  <c r="AK226" i="8"/>
  <c r="AL226" i="8"/>
  <c r="AM226" i="8"/>
  <c r="AN226" i="8"/>
  <c r="AP226" i="8"/>
  <c r="AQ226" i="8"/>
  <c r="AR226" i="8"/>
  <c r="AS226" i="8"/>
  <c r="AT226" i="8"/>
  <c r="AU226" i="8"/>
  <c r="AV226" i="8"/>
  <c r="AY226" i="8"/>
  <c r="AZ226" i="8"/>
  <c r="BA226" i="8"/>
  <c r="BB226" i="8"/>
  <c r="BC226" i="8"/>
  <c r="BD226" i="8"/>
  <c r="AO226" i="8" s="1"/>
  <c r="BE226" i="8"/>
  <c r="BF226" i="8"/>
  <c r="BG226" i="8"/>
  <c r="BH226" i="8"/>
  <c r="BI226" i="8"/>
  <c r="BJ226" i="8"/>
  <c r="N227" i="8"/>
  <c r="AK227" i="8"/>
  <c r="AL227" i="8"/>
  <c r="AM227" i="8"/>
  <c r="AN227" i="8"/>
  <c r="AP227" i="8"/>
  <c r="AQ227" i="8"/>
  <c r="AR227" i="8"/>
  <c r="AS227" i="8"/>
  <c r="AT227" i="8"/>
  <c r="AU227" i="8"/>
  <c r="AV227" i="8"/>
  <c r="AY227" i="8"/>
  <c r="AZ227" i="8"/>
  <c r="BA227" i="8"/>
  <c r="BB227" i="8"/>
  <c r="BC227" i="8"/>
  <c r="BD227" i="8"/>
  <c r="BE227" i="8"/>
  <c r="BF227" i="8"/>
  <c r="BG227" i="8"/>
  <c r="BH227" i="8"/>
  <c r="BI227" i="8"/>
  <c r="BJ227" i="8"/>
  <c r="N228" i="8"/>
  <c r="AK228" i="8"/>
  <c r="AL228" i="8"/>
  <c r="AM228" i="8"/>
  <c r="AN228" i="8"/>
  <c r="AQ228" i="8"/>
  <c r="AR228" i="8"/>
  <c r="AS228" i="8"/>
  <c r="AT228" i="8"/>
  <c r="AU228" i="8"/>
  <c r="AV228" i="8"/>
  <c r="AY228" i="8"/>
  <c r="AZ228" i="8"/>
  <c r="BA228" i="8"/>
  <c r="BB228" i="8"/>
  <c r="BC228" i="8"/>
  <c r="AP228" i="8" s="1"/>
  <c r="BD228" i="8"/>
  <c r="AO228" i="8" s="1"/>
  <c r="BE228" i="8"/>
  <c r="BF228" i="8"/>
  <c r="BG228" i="8"/>
  <c r="BH228" i="8"/>
  <c r="BI228" i="8"/>
  <c r="BJ228" i="8"/>
  <c r="N229" i="8"/>
  <c r="AK229" i="8"/>
  <c r="AL229" i="8"/>
  <c r="AM229" i="8"/>
  <c r="AN229" i="8"/>
  <c r="AQ229" i="8"/>
  <c r="AR229" i="8"/>
  <c r="AS229" i="8"/>
  <c r="AT229" i="8"/>
  <c r="AU229" i="8"/>
  <c r="AV229" i="8"/>
  <c r="AY229" i="8"/>
  <c r="AZ229" i="8"/>
  <c r="BA229" i="8"/>
  <c r="BB229" i="8"/>
  <c r="BC229" i="8"/>
  <c r="BD229" i="8"/>
  <c r="BE229" i="8"/>
  <c r="BF229" i="8"/>
  <c r="BG229" i="8"/>
  <c r="BH229" i="8"/>
  <c r="BI229" i="8"/>
  <c r="BJ229" i="8"/>
  <c r="N230" i="8"/>
  <c r="AK230" i="8"/>
  <c r="AL230" i="8"/>
  <c r="AM230" i="8"/>
  <c r="AN230" i="8"/>
  <c r="AQ230" i="8"/>
  <c r="AR230" i="8"/>
  <c r="AS230" i="8"/>
  <c r="AT230" i="8"/>
  <c r="AU230" i="8"/>
  <c r="AV230" i="8"/>
  <c r="AY230" i="8"/>
  <c r="AZ230" i="8"/>
  <c r="BA230" i="8"/>
  <c r="BB230" i="8"/>
  <c r="BC230" i="8"/>
  <c r="AP230" i="8" s="1"/>
  <c r="BD230" i="8"/>
  <c r="AO230" i="8" s="1"/>
  <c r="BE230" i="8"/>
  <c r="BF230" i="8"/>
  <c r="BG230" i="8"/>
  <c r="BH230" i="8"/>
  <c r="BI230" i="8"/>
  <c r="BJ230" i="8"/>
  <c r="N231" i="8"/>
  <c r="AK231" i="8"/>
  <c r="AL231" i="8"/>
  <c r="AM231" i="8"/>
  <c r="AN231" i="8"/>
  <c r="AQ231" i="8"/>
  <c r="AR231" i="8"/>
  <c r="AS231" i="8"/>
  <c r="AT231" i="8"/>
  <c r="AU231" i="8"/>
  <c r="AV231" i="8"/>
  <c r="AY231" i="8"/>
  <c r="AZ231" i="8"/>
  <c r="BA231" i="8"/>
  <c r="BB231" i="8"/>
  <c r="BC231" i="8"/>
  <c r="BD231" i="8"/>
  <c r="AO231" i="8" s="1"/>
  <c r="BE231" i="8"/>
  <c r="BF231" i="8"/>
  <c r="BG231" i="8"/>
  <c r="BH231" i="8"/>
  <c r="BI231" i="8"/>
  <c r="BJ231" i="8"/>
  <c r="N232" i="8"/>
  <c r="AK232" i="8"/>
  <c r="AL232" i="8"/>
  <c r="AM232" i="8"/>
  <c r="AN232" i="8"/>
  <c r="AQ232" i="8"/>
  <c r="AR232" i="8"/>
  <c r="AS232" i="8"/>
  <c r="AT232" i="8"/>
  <c r="AU232" i="8"/>
  <c r="AV232" i="8"/>
  <c r="AY232" i="8"/>
  <c r="AZ232" i="8"/>
  <c r="BA232" i="8"/>
  <c r="BB232" i="8"/>
  <c r="BC232" i="8"/>
  <c r="BD232" i="8"/>
  <c r="BE232" i="8"/>
  <c r="BF232" i="8"/>
  <c r="BG232" i="8"/>
  <c r="BH232" i="8"/>
  <c r="BI232" i="8"/>
  <c r="BJ232" i="8"/>
  <c r="N233" i="8"/>
  <c r="AK233" i="8"/>
  <c r="AL233" i="8"/>
  <c r="AM233" i="8"/>
  <c r="AN233" i="8"/>
  <c r="AQ233" i="8"/>
  <c r="AR233" i="8"/>
  <c r="AS233" i="8"/>
  <c r="AT233" i="8"/>
  <c r="AU233" i="8"/>
  <c r="AV233" i="8"/>
  <c r="AY233" i="8"/>
  <c r="AZ233" i="8"/>
  <c r="BA233" i="8"/>
  <c r="BB233" i="8"/>
  <c r="BC233" i="8"/>
  <c r="AP233" i="8" s="1"/>
  <c r="BD233" i="8"/>
  <c r="AO233" i="8" s="1"/>
  <c r="BE233" i="8"/>
  <c r="BF233" i="8"/>
  <c r="BG233" i="8"/>
  <c r="BH233" i="8"/>
  <c r="BI233" i="8"/>
  <c r="BJ233" i="8"/>
  <c r="N234" i="8"/>
  <c r="AK234" i="8"/>
  <c r="AL234" i="8"/>
  <c r="AM234" i="8"/>
  <c r="AN234" i="8"/>
  <c r="AQ234" i="8"/>
  <c r="AR234" i="8"/>
  <c r="AS234" i="8"/>
  <c r="AT234" i="8"/>
  <c r="AU234" i="8"/>
  <c r="AV234" i="8"/>
  <c r="AY234" i="8"/>
  <c r="AZ234" i="8"/>
  <c r="BA234" i="8"/>
  <c r="BB234" i="8"/>
  <c r="BC234" i="8"/>
  <c r="AP234" i="8" s="1"/>
  <c r="BD234" i="8"/>
  <c r="AO234" i="8" s="1"/>
  <c r="BE234" i="8"/>
  <c r="BF234" i="8"/>
  <c r="BG234" i="8"/>
  <c r="BH234" i="8"/>
  <c r="BI234" i="8"/>
  <c r="BJ234" i="8"/>
  <c r="N235" i="8"/>
  <c r="AK235" i="8"/>
  <c r="AL235" i="8"/>
  <c r="AM235" i="8"/>
  <c r="AN235" i="8"/>
  <c r="AQ235" i="8"/>
  <c r="AR235" i="8"/>
  <c r="AS235" i="8"/>
  <c r="AT235" i="8"/>
  <c r="AU235" i="8"/>
  <c r="AV235" i="8"/>
  <c r="AY235" i="8"/>
  <c r="AZ235" i="8"/>
  <c r="BA235" i="8"/>
  <c r="BB235" i="8"/>
  <c r="BC235" i="8"/>
  <c r="BD235" i="8"/>
  <c r="BE235" i="8"/>
  <c r="BF235" i="8"/>
  <c r="BG235" i="8"/>
  <c r="BH235" i="8"/>
  <c r="BI235" i="8"/>
  <c r="BJ235" i="8"/>
  <c r="N236" i="8"/>
  <c r="AK236" i="8"/>
  <c r="AL236" i="8"/>
  <c r="AM236" i="8"/>
  <c r="AN236" i="8"/>
  <c r="AQ236" i="8"/>
  <c r="AR236" i="8"/>
  <c r="AS236" i="8"/>
  <c r="AT236" i="8"/>
  <c r="AU236" i="8"/>
  <c r="AV236" i="8"/>
  <c r="AY236" i="8"/>
  <c r="AZ236" i="8"/>
  <c r="BA236" i="8"/>
  <c r="BB236" i="8"/>
  <c r="BC236" i="8"/>
  <c r="AP236" i="8" s="1"/>
  <c r="BD236" i="8"/>
  <c r="BE236" i="8"/>
  <c r="BF236" i="8"/>
  <c r="BG236" i="8"/>
  <c r="BH236" i="8"/>
  <c r="BI236" i="8"/>
  <c r="BJ236" i="8"/>
  <c r="N237" i="8"/>
  <c r="AK237" i="8"/>
  <c r="AL237" i="8"/>
  <c r="AM237" i="8"/>
  <c r="AN237" i="8"/>
  <c r="AQ237" i="8"/>
  <c r="AR237" i="8"/>
  <c r="AS237" i="8"/>
  <c r="AT237" i="8"/>
  <c r="AU237" i="8"/>
  <c r="AV237" i="8"/>
  <c r="AY237" i="8"/>
  <c r="AZ237" i="8"/>
  <c r="BA237" i="8"/>
  <c r="BB237" i="8"/>
  <c r="BC237" i="8"/>
  <c r="BD237" i="8"/>
  <c r="AO237" i="8" s="1"/>
  <c r="BE237" i="8"/>
  <c r="BF237" i="8"/>
  <c r="BG237" i="8"/>
  <c r="BH237" i="8"/>
  <c r="BI237" i="8"/>
  <c r="BJ237" i="8"/>
  <c r="N238" i="8"/>
  <c r="AK238" i="8"/>
  <c r="AL238" i="8"/>
  <c r="AM238" i="8"/>
  <c r="AN238" i="8"/>
  <c r="AQ238" i="8"/>
  <c r="AR238" i="8"/>
  <c r="AS238" i="8"/>
  <c r="AT238" i="8"/>
  <c r="AU238" i="8"/>
  <c r="AV238" i="8"/>
  <c r="AY238" i="8"/>
  <c r="AZ238" i="8"/>
  <c r="BA238" i="8"/>
  <c r="BB238" i="8"/>
  <c r="BC238" i="8"/>
  <c r="AP238" i="8" s="1"/>
  <c r="BD238" i="8"/>
  <c r="AO238" i="8" s="1"/>
  <c r="BE238" i="8"/>
  <c r="BF238" i="8"/>
  <c r="BG238" i="8"/>
  <c r="BH238" i="8"/>
  <c r="BI238" i="8"/>
  <c r="BJ238" i="8"/>
  <c r="N239" i="8"/>
  <c r="AK239" i="8"/>
  <c r="AL239" i="8"/>
  <c r="AM239" i="8"/>
  <c r="AN239" i="8"/>
  <c r="AQ239" i="8"/>
  <c r="AR239" i="8"/>
  <c r="AS239" i="8"/>
  <c r="AT239" i="8"/>
  <c r="AU239" i="8"/>
  <c r="AV239" i="8"/>
  <c r="AY239" i="8"/>
  <c r="AZ239" i="8"/>
  <c r="BA239" i="8"/>
  <c r="BB239" i="8"/>
  <c r="BC239" i="8"/>
  <c r="AP239" i="8" s="1"/>
  <c r="BD239" i="8"/>
  <c r="AO239" i="8" s="1"/>
  <c r="BE239" i="8"/>
  <c r="BF239" i="8"/>
  <c r="BG239" i="8"/>
  <c r="BH239" i="8"/>
  <c r="BI239" i="8"/>
  <c r="BJ239" i="8"/>
  <c r="N240" i="8"/>
  <c r="AK240" i="8"/>
  <c r="AL240" i="8"/>
  <c r="AM240" i="8"/>
  <c r="AN240" i="8"/>
  <c r="AQ240" i="8"/>
  <c r="AR240" i="8"/>
  <c r="AS240" i="8"/>
  <c r="AT240" i="8"/>
  <c r="AU240" i="8"/>
  <c r="AV240" i="8"/>
  <c r="AY240" i="8"/>
  <c r="AZ240" i="8"/>
  <c r="BA240" i="8"/>
  <c r="BB240" i="8"/>
  <c r="BC240" i="8"/>
  <c r="AP240" i="8" s="1"/>
  <c r="BD240" i="8"/>
  <c r="BE240" i="8"/>
  <c r="BF240" i="8"/>
  <c r="BG240" i="8"/>
  <c r="BH240" i="8"/>
  <c r="BI240" i="8"/>
  <c r="BJ240" i="8"/>
  <c r="N241" i="8"/>
  <c r="AK241" i="8"/>
  <c r="AL241" i="8"/>
  <c r="AM241" i="8"/>
  <c r="AN241" i="8"/>
  <c r="AQ241" i="8"/>
  <c r="AR241" i="8"/>
  <c r="AS241" i="8"/>
  <c r="AT241" i="8"/>
  <c r="AU241" i="8"/>
  <c r="AV241" i="8"/>
  <c r="AY241" i="8"/>
  <c r="AZ241" i="8"/>
  <c r="BA241" i="8"/>
  <c r="BB241" i="8"/>
  <c r="BC241" i="8"/>
  <c r="AP241" i="8" s="1"/>
  <c r="BD241" i="8"/>
  <c r="AO241" i="8" s="1"/>
  <c r="BE241" i="8"/>
  <c r="BF241" i="8"/>
  <c r="BG241" i="8"/>
  <c r="BH241" i="8"/>
  <c r="BI241" i="8"/>
  <c r="BJ241" i="8"/>
  <c r="N242" i="8"/>
  <c r="AK242" i="8"/>
  <c r="AL242" i="8"/>
  <c r="AM242" i="8"/>
  <c r="AN242" i="8"/>
  <c r="AQ242" i="8"/>
  <c r="AR242" i="8"/>
  <c r="AS242" i="8"/>
  <c r="AT242" i="8"/>
  <c r="AU242" i="8"/>
  <c r="AV242" i="8"/>
  <c r="AY242" i="8"/>
  <c r="AZ242" i="8"/>
  <c r="BA242" i="8"/>
  <c r="BB242" i="8"/>
  <c r="BC242" i="8"/>
  <c r="AP242" i="8" s="1"/>
  <c r="BD242" i="8"/>
  <c r="AO242" i="8" s="1"/>
  <c r="BE242" i="8"/>
  <c r="BF242" i="8"/>
  <c r="BG242" i="8"/>
  <c r="BH242" i="8"/>
  <c r="BI242" i="8"/>
  <c r="BJ242" i="8"/>
  <c r="N243" i="8"/>
  <c r="AK243" i="8"/>
  <c r="AL243" i="8"/>
  <c r="AM243" i="8"/>
  <c r="AN243" i="8"/>
  <c r="AQ243" i="8"/>
  <c r="AR243" i="8"/>
  <c r="AS243" i="8"/>
  <c r="AT243" i="8"/>
  <c r="AU243" i="8"/>
  <c r="AV243" i="8"/>
  <c r="AY243" i="8"/>
  <c r="AZ243" i="8"/>
  <c r="BA243" i="8"/>
  <c r="BB243" i="8"/>
  <c r="BC243" i="8"/>
  <c r="AP243" i="8" s="1"/>
  <c r="BD243" i="8"/>
  <c r="BE243" i="8"/>
  <c r="BF243" i="8"/>
  <c r="BG243" i="8"/>
  <c r="BH243" i="8"/>
  <c r="BI243" i="8"/>
  <c r="BJ243" i="8"/>
  <c r="N244" i="8"/>
  <c r="AK244" i="8"/>
  <c r="AL244" i="8"/>
  <c r="AM244" i="8"/>
  <c r="AN244" i="8"/>
  <c r="AQ244" i="8"/>
  <c r="AR244" i="8"/>
  <c r="AS244" i="8"/>
  <c r="AT244" i="8"/>
  <c r="AU244" i="8"/>
  <c r="AV244" i="8"/>
  <c r="AY244" i="8"/>
  <c r="AZ244" i="8"/>
  <c r="BA244" i="8"/>
  <c r="BB244" i="8"/>
  <c r="BC244" i="8"/>
  <c r="AP244" i="8" s="1"/>
  <c r="BD244" i="8"/>
  <c r="AO244" i="8" s="1"/>
  <c r="BE244" i="8"/>
  <c r="BF244" i="8"/>
  <c r="BG244" i="8"/>
  <c r="BH244" i="8"/>
  <c r="BI244" i="8"/>
  <c r="BJ244" i="8"/>
  <c r="N245" i="8"/>
  <c r="AK245" i="8"/>
  <c r="AL245" i="8"/>
  <c r="AM245" i="8"/>
  <c r="AN245" i="8"/>
  <c r="AQ245" i="8"/>
  <c r="AR245" i="8"/>
  <c r="AS245" i="8"/>
  <c r="AT245" i="8"/>
  <c r="AU245" i="8"/>
  <c r="AV245" i="8"/>
  <c r="AY245" i="8"/>
  <c r="AZ245" i="8"/>
  <c r="BA245" i="8"/>
  <c r="BB245" i="8"/>
  <c r="BC245" i="8"/>
  <c r="BD245" i="8"/>
  <c r="BE245" i="8"/>
  <c r="BF245" i="8"/>
  <c r="BG245" i="8"/>
  <c r="BH245" i="8"/>
  <c r="BI245" i="8"/>
  <c r="BJ245" i="8"/>
  <c r="N246" i="8"/>
  <c r="AK246" i="8"/>
  <c r="AL246" i="8"/>
  <c r="AM246" i="8"/>
  <c r="AN246" i="8"/>
  <c r="AQ246" i="8"/>
  <c r="AR246" i="8"/>
  <c r="AS246" i="8"/>
  <c r="AT246" i="8"/>
  <c r="AU246" i="8"/>
  <c r="AV246" i="8"/>
  <c r="AY246" i="8"/>
  <c r="AZ246" i="8"/>
  <c r="BA246" i="8"/>
  <c r="BB246" i="8"/>
  <c r="BC246" i="8"/>
  <c r="AP246" i="8" s="1"/>
  <c r="BD246" i="8"/>
  <c r="AO246" i="8" s="1"/>
  <c r="BE246" i="8"/>
  <c r="BF246" i="8"/>
  <c r="BG246" i="8"/>
  <c r="BH246" i="8"/>
  <c r="BI246" i="8"/>
  <c r="BJ246" i="8"/>
  <c r="N247" i="8"/>
  <c r="AK247" i="8"/>
  <c r="AL247" i="8"/>
  <c r="AM247" i="8"/>
  <c r="AN247" i="8"/>
  <c r="AQ247" i="8"/>
  <c r="AR247" i="8"/>
  <c r="AS247" i="8"/>
  <c r="AT247" i="8"/>
  <c r="AU247" i="8"/>
  <c r="AV247" i="8"/>
  <c r="AY247" i="8"/>
  <c r="AZ247" i="8"/>
  <c r="BA247" i="8"/>
  <c r="BB247" i="8"/>
  <c r="BC247" i="8"/>
  <c r="BD247" i="8"/>
  <c r="AO247" i="8" s="1"/>
  <c r="BE247" i="8"/>
  <c r="BF247" i="8"/>
  <c r="BG247" i="8"/>
  <c r="BH247" i="8"/>
  <c r="BI247" i="8"/>
  <c r="BJ247" i="8"/>
  <c r="N248" i="8"/>
  <c r="AK248" i="8"/>
  <c r="AL248" i="8"/>
  <c r="AM248" i="8"/>
  <c r="AN248" i="8"/>
  <c r="AQ248" i="8"/>
  <c r="AR248" i="8"/>
  <c r="AS248" i="8"/>
  <c r="AT248" i="8"/>
  <c r="AU248" i="8"/>
  <c r="AV248" i="8"/>
  <c r="AY248" i="8"/>
  <c r="AZ248" i="8"/>
  <c r="BA248" i="8"/>
  <c r="BB248" i="8"/>
  <c r="BC248" i="8"/>
  <c r="BD248" i="8"/>
  <c r="BE248" i="8"/>
  <c r="BF248" i="8"/>
  <c r="BG248" i="8"/>
  <c r="BH248" i="8"/>
  <c r="BI248" i="8"/>
  <c r="BJ248" i="8"/>
  <c r="N249" i="8"/>
  <c r="AK249" i="8"/>
  <c r="AL249" i="8"/>
  <c r="AM249" i="8"/>
  <c r="AN249" i="8"/>
  <c r="AQ249" i="8"/>
  <c r="AR249" i="8"/>
  <c r="AS249" i="8"/>
  <c r="AT249" i="8"/>
  <c r="AU249" i="8"/>
  <c r="AV249" i="8"/>
  <c r="AY249" i="8"/>
  <c r="AZ249" i="8"/>
  <c r="BA249" i="8"/>
  <c r="BB249" i="8"/>
  <c r="BC249" i="8"/>
  <c r="AP249" i="8" s="1"/>
  <c r="BD249" i="8"/>
  <c r="AO249" i="8" s="1"/>
  <c r="BE249" i="8"/>
  <c r="BF249" i="8"/>
  <c r="BG249" i="8"/>
  <c r="BH249" i="8"/>
  <c r="BI249" i="8"/>
  <c r="BJ249" i="8"/>
  <c r="N250" i="8"/>
  <c r="AK250" i="8"/>
  <c r="AL250" i="8"/>
  <c r="AM250" i="8"/>
  <c r="AN250" i="8"/>
  <c r="AQ250" i="8"/>
  <c r="AR250" i="8"/>
  <c r="AS250" i="8"/>
  <c r="AT250" i="8"/>
  <c r="AU250" i="8"/>
  <c r="AV250" i="8"/>
  <c r="AY250" i="8"/>
  <c r="AZ250" i="8"/>
  <c r="BA250" i="8"/>
  <c r="BB250" i="8"/>
  <c r="BC250" i="8"/>
  <c r="AP250" i="8" s="1"/>
  <c r="BD250" i="8"/>
  <c r="AO250" i="8" s="1"/>
  <c r="BE250" i="8"/>
  <c r="BF250" i="8"/>
  <c r="BG250" i="8"/>
  <c r="BH250" i="8"/>
  <c r="BI250" i="8"/>
  <c r="BJ250" i="8"/>
  <c r="N251" i="8"/>
  <c r="AK251" i="8"/>
  <c r="AL251" i="8"/>
  <c r="AM251" i="8"/>
  <c r="AN251" i="8"/>
  <c r="AQ251" i="8"/>
  <c r="AR251" i="8"/>
  <c r="AS251" i="8"/>
  <c r="AT251" i="8"/>
  <c r="AU251" i="8"/>
  <c r="AV251" i="8"/>
  <c r="AY251" i="8"/>
  <c r="AZ251" i="8"/>
  <c r="BA251" i="8"/>
  <c r="BB251" i="8"/>
  <c r="BC251" i="8"/>
  <c r="BD251" i="8"/>
  <c r="BE251" i="8"/>
  <c r="BF251" i="8"/>
  <c r="BG251" i="8"/>
  <c r="BH251" i="8"/>
  <c r="BI251" i="8"/>
  <c r="BJ251" i="8"/>
  <c r="N252" i="8"/>
  <c r="AK252" i="8"/>
  <c r="AL252" i="8"/>
  <c r="AM252" i="8"/>
  <c r="AN252" i="8"/>
  <c r="AQ252" i="8"/>
  <c r="AR252" i="8"/>
  <c r="AS252" i="8"/>
  <c r="AT252" i="8"/>
  <c r="AU252" i="8"/>
  <c r="AV252" i="8"/>
  <c r="AY252" i="8"/>
  <c r="AZ252" i="8"/>
  <c r="BA252" i="8"/>
  <c r="BB252" i="8"/>
  <c r="BC252" i="8"/>
  <c r="AP252" i="8" s="1"/>
  <c r="BD252" i="8"/>
  <c r="BE252" i="8"/>
  <c r="BF252" i="8"/>
  <c r="BG252" i="8"/>
  <c r="BH252" i="8"/>
  <c r="BI252" i="8"/>
  <c r="BJ252" i="8"/>
  <c r="N253" i="8"/>
  <c r="AK253" i="8"/>
  <c r="AL253" i="8"/>
  <c r="AM253" i="8"/>
  <c r="AN253" i="8"/>
  <c r="AQ253" i="8"/>
  <c r="AR253" i="8"/>
  <c r="AS253" i="8"/>
  <c r="AT253" i="8"/>
  <c r="AU253" i="8"/>
  <c r="AV253" i="8"/>
  <c r="AY253" i="8"/>
  <c r="AZ253" i="8"/>
  <c r="BA253" i="8"/>
  <c r="BB253" i="8"/>
  <c r="BC253" i="8"/>
  <c r="BD253" i="8"/>
  <c r="AO253" i="8" s="1"/>
  <c r="BE253" i="8"/>
  <c r="BF253" i="8"/>
  <c r="BG253" i="8"/>
  <c r="BH253" i="8"/>
  <c r="BI253" i="8"/>
  <c r="BJ253" i="8"/>
  <c r="N254" i="8"/>
  <c r="AK254" i="8"/>
  <c r="AL254" i="8"/>
  <c r="AM254" i="8"/>
  <c r="AN254" i="8"/>
  <c r="AQ254" i="8"/>
  <c r="AR254" i="8"/>
  <c r="AS254" i="8"/>
  <c r="AT254" i="8"/>
  <c r="AU254" i="8"/>
  <c r="AV254" i="8"/>
  <c r="AY254" i="8"/>
  <c r="AZ254" i="8"/>
  <c r="BA254" i="8"/>
  <c r="BB254" i="8"/>
  <c r="BC254" i="8"/>
  <c r="AP254" i="8" s="1"/>
  <c r="BD254" i="8"/>
  <c r="AO254" i="8" s="1"/>
  <c r="BE254" i="8"/>
  <c r="BF254" i="8"/>
  <c r="BG254" i="8"/>
  <c r="BH254" i="8"/>
  <c r="BI254" i="8"/>
  <c r="BJ254" i="8"/>
  <c r="N255" i="8"/>
  <c r="AK255" i="8"/>
  <c r="AL255" i="8"/>
  <c r="AM255" i="8"/>
  <c r="AN255" i="8"/>
  <c r="AQ255" i="8"/>
  <c r="AR255" i="8"/>
  <c r="AS255" i="8"/>
  <c r="AT255" i="8"/>
  <c r="AU255" i="8"/>
  <c r="AV255" i="8"/>
  <c r="AY255" i="8"/>
  <c r="AZ255" i="8"/>
  <c r="BA255" i="8"/>
  <c r="BB255" i="8"/>
  <c r="BC255" i="8"/>
  <c r="AP255" i="8" s="1"/>
  <c r="BD255" i="8"/>
  <c r="AO255" i="8" s="1"/>
  <c r="BE255" i="8"/>
  <c r="BF255" i="8"/>
  <c r="BG255" i="8"/>
  <c r="BH255" i="8"/>
  <c r="BI255" i="8"/>
  <c r="BJ255" i="8"/>
  <c r="N256" i="8"/>
  <c r="AK256" i="8"/>
  <c r="AL256" i="8"/>
  <c r="AM256" i="8"/>
  <c r="AN256" i="8"/>
  <c r="AQ256" i="8"/>
  <c r="AR256" i="8"/>
  <c r="AS256" i="8"/>
  <c r="AT256" i="8"/>
  <c r="AU256" i="8"/>
  <c r="AV256" i="8"/>
  <c r="AY256" i="8"/>
  <c r="AZ256" i="8"/>
  <c r="BA256" i="8"/>
  <c r="BB256" i="8"/>
  <c r="BC256" i="8"/>
  <c r="AP256" i="8" s="1"/>
  <c r="BD256" i="8"/>
  <c r="BE256" i="8"/>
  <c r="BF256" i="8"/>
  <c r="BG256" i="8"/>
  <c r="BH256" i="8"/>
  <c r="BI256" i="8"/>
  <c r="BJ256" i="8"/>
  <c r="N257" i="8"/>
  <c r="AK257" i="8"/>
  <c r="AL257" i="8"/>
  <c r="AM257" i="8"/>
  <c r="AN257" i="8"/>
  <c r="AQ257" i="8"/>
  <c r="AR257" i="8"/>
  <c r="AS257" i="8"/>
  <c r="AT257" i="8"/>
  <c r="AU257" i="8"/>
  <c r="AV257" i="8"/>
  <c r="AY257" i="8"/>
  <c r="AZ257" i="8"/>
  <c r="BA257" i="8"/>
  <c r="BB257" i="8"/>
  <c r="BC257" i="8"/>
  <c r="AP257" i="8" s="1"/>
  <c r="BD257" i="8"/>
  <c r="AO257" i="8" s="1"/>
  <c r="BE257" i="8"/>
  <c r="BF257" i="8"/>
  <c r="BG257" i="8"/>
  <c r="BH257" i="8"/>
  <c r="BI257" i="8"/>
  <c r="BJ257" i="8"/>
  <c r="N258" i="8"/>
  <c r="AK258" i="8"/>
  <c r="AL258" i="8"/>
  <c r="AM258" i="8"/>
  <c r="AN258" i="8"/>
  <c r="AQ258" i="8"/>
  <c r="AR258" i="8"/>
  <c r="AS258" i="8"/>
  <c r="AT258" i="8"/>
  <c r="AU258" i="8"/>
  <c r="AV258" i="8"/>
  <c r="AY258" i="8"/>
  <c r="AZ258" i="8"/>
  <c r="BA258" i="8"/>
  <c r="BB258" i="8"/>
  <c r="BC258" i="8"/>
  <c r="AP258" i="8" s="1"/>
  <c r="BD258" i="8"/>
  <c r="AO258" i="8" s="1"/>
  <c r="BE258" i="8"/>
  <c r="BF258" i="8"/>
  <c r="BG258" i="8"/>
  <c r="BH258" i="8"/>
  <c r="BI258" i="8"/>
  <c r="BJ258" i="8"/>
  <c r="N259" i="8"/>
  <c r="AK259" i="8"/>
  <c r="AL259" i="8"/>
  <c r="AM259" i="8"/>
  <c r="AN259" i="8"/>
  <c r="AQ259" i="8"/>
  <c r="AR259" i="8"/>
  <c r="AS259" i="8"/>
  <c r="AT259" i="8"/>
  <c r="AU259" i="8"/>
  <c r="AV259" i="8"/>
  <c r="AY259" i="8"/>
  <c r="AZ259" i="8"/>
  <c r="BA259" i="8"/>
  <c r="BB259" i="8"/>
  <c r="BC259" i="8"/>
  <c r="AP259" i="8" s="1"/>
  <c r="BD259" i="8"/>
  <c r="BE259" i="8"/>
  <c r="BF259" i="8"/>
  <c r="BG259" i="8"/>
  <c r="BH259" i="8"/>
  <c r="BI259" i="8"/>
  <c r="BJ259" i="8"/>
  <c r="N260" i="8"/>
  <c r="AK260" i="8"/>
  <c r="AL260" i="8"/>
  <c r="AM260" i="8"/>
  <c r="AN260" i="8"/>
  <c r="AQ260" i="8"/>
  <c r="AR260" i="8"/>
  <c r="AS260" i="8"/>
  <c r="AT260" i="8"/>
  <c r="AU260" i="8"/>
  <c r="AV260" i="8"/>
  <c r="AY260" i="8"/>
  <c r="AZ260" i="8"/>
  <c r="BA260" i="8"/>
  <c r="BB260" i="8"/>
  <c r="BC260" i="8"/>
  <c r="AP260" i="8" s="1"/>
  <c r="BD260" i="8"/>
  <c r="BE260" i="8"/>
  <c r="BF260" i="8"/>
  <c r="BG260" i="8"/>
  <c r="BH260" i="8"/>
  <c r="BI260" i="8"/>
  <c r="BJ260" i="8"/>
  <c r="N261" i="8"/>
  <c r="AK261" i="8"/>
  <c r="AL261" i="8"/>
  <c r="AM261" i="8"/>
  <c r="AN261" i="8"/>
  <c r="AQ261" i="8"/>
  <c r="AR261" i="8"/>
  <c r="AS261" i="8"/>
  <c r="AT261" i="8"/>
  <c r="AU261" i="8"/>
  <c r="AV261" i="8"/>
  <c r="AY261" i="8"/>
  <c r="AZ261" i="8"/>
  <c r="BA261" i="8"/>
  <c r="BB261" i="8"/>
  <c r="BC261" i="8"/>
  <c r="BD261" i="8"/>
  <c r="AO261" i="8" s="1"/>
  <c r="BE261" i="8"/>
  <c r="BF261" i="8"/>
  <c r="BG261" i="8"/>
  <c r="BH261" i="8"/>
  <c r="BI261" i="8"/>
  <c r="BJ261" i="8"/>
  <c r="N262" i="8"/>
  <c r="AK262" i="8"/>
  <c r="AL262" i="8"/>
  <c r="AM262" i="8"/>
  <c r="AN262" i="8"/>
  <c r="AQ262" i="8"/>
  <c r="AR262" i="8"/>
  <c r="AS262" i="8"/>
  <c r="AT262" i="8"/>
  <c r="AU262" i="8"/>
  <c r="AV262" i="8"/>
  <c r="AY262" i="8"/>
  <c r="AZ262" i="8"/>
  <c r="BA262" i="8"/>
  <c r="BB262" i="8"/>
  <c r="BC262" i="8"/>
  <c r="AP262" i="8" s="1"/>
  <c r="BD262" i="8"/>
  <c r="AO262" i="8" s="1"/>
  <c r="BE262" i="8"/>
  <c r="BF262" i="8"/>
  <c r="BG262" i="8"/>
  <c r="BH262" i="8"/>
  <c r="BI262" i="8"/>
  <c r="BJ262" i="8"/>
  <c r="N263" i="8"/>
  <c r="AK263" i="8"/>
  <c r="AL263" i="8"/>
  <c r="AM263" i="8"/>
  <c r="AN263" i="8"/>
  <c r="AQ263" i="8"/>
  <c r="AR263" i="8"/>
  <c r="AS263" i="8"/>
  <c r="AT263" i="8"/>
  <c r="AU263" i="8"/>
  <c r="AV263" i="8"/>
  <c r="AY263" i="8"/>
  <c r="AZ263" i="8"/>
  <c r="BA263" i="8"/>
  <c r="BB263" i="8"/>
  <c r="BC263" i="8"/>
  <c r="AP263" i="8" s="1"/>
  <c r="BD263" i="8"/>
  <c r="AO263" i="8" s="1"/>
  <c r="BE263" i="8"/>
  <c r="BF263" i="8"/>
  <c r="BG263" i="8"/>
  <c r="BH263" i="8"/>
  <c r="BI263" i="8"/>
  <c r="BJ263" i="8"/>
  <c r="N264" i="8"/>
  <c r="AK264" i="8"/>
  <c r="AL264" i="8"/>
  <c r="AM264" i="8"/>
  <c r="AN264" i="8"/>
  <c r="AQ264" i="8"/>
  <c r="AR264" i="8"/>
  <c r="AS264" i="8"/>
  <c r="AT264" i="8"/>
  <c r="AU264" i="8"/>
  <c r="AV264" i="8"/>
  <c r="AY264" i="8"/>
  <c r="AZ264" i="8"/>
  <c r="BA264" i="8"/>
  <c r="BB264" i="8"/>
  <c r="BC264" i="8"/>
  <c r="AP264" i="8" s="1"/>
  <c r="BD264" i="8"/>
  <c r="BE264" i="8"/>
  <c r="BF264" i="8"/>
  <c r="BG264" i="8"/>
  <c r="BH264" i="8"/>
  <c r="BI264" i="8"/>
  <c r="BJ264" i="8"/>
  <c r="N265" i="8"/>
  <c r="AK265" i="8"/>
  <c r="AL265" i="8"/>
  <c r="AM265" i="8"/>
  <c r="AN265" i="8"/>
  <c r="AQ265" i="8"/>
  <c r="AR265" i="8"/>
  <c r="AS265" i="8"/>
  <c r="AT265" i="8"/>
  <c r="AU265" i="8"/>
  <c r="AV265" i="8"/>
  <c r="AY265" i="8"/>
  <c r="AZ265" i="8"/>
  <c r="BA265" i="8"/>
  <c r="BB265" i="8"/>
  <c r="BC265" i="8"/>
  <c r="AP265" i="8" s="1"/>
  <c r="BD265" i="8"/>
  <c r="AO265" i="8" s="1"/>
  <c r="BE265" i="8"/>
  <c r="BF265" i="8"/>
  <c r="BG265" i="8"/>
  <c r="BH265" i="8"/>
  <c r="BI265" i="8"/>
  <c r="BJ265" i="8"/>
  <c r="N266" i="8"/>
  <c r="AK266" i="8"/>
  <c r="AL266" i="8"/>
  <c r="AM266" i="8"/>
  <c r="AN266" i="8"/>
  <c r="AQ266" i="8"/>
  <c r="AR266" i="8"/>
  <c r="AS266" i="8"/>
  <c r="AT266" i="8"/>
  <c r="AU266" i="8"/>
  <c r="AV266" i="8"/>
  <c r="AY266" i="8"/>
  <c r="AZ266" i="8"/>
  <c r="BA266" i="8"/>
  <c r="BB266" i="8"/>
  <c r="BC266" i="8"/>
  <c r="AP266" i="8" s="1"/>
  <c r="BD266" i="8"/>
  <c r="AO266" i="8" s="1"/>
  <c r="BE266" i="8"/>
  <c r="BF266" i="8"/>
  <c r="BG266" i="8"/>
  <c r="BH266" i="8"/>
  <c r="BI266" i="8"/>
  <c r="BJ266" i="8"/>
  <c r="N267" i="8"/>
  <c r="AK267" i="8"/>
  <c r="AL267" i="8"/>
  <c r="AM267" i="8"/>
  <c r="AN267" i="8"/>
  <c r="AQ267" i="8"/>
  <c r="AR267" i="8"/>
  <c r="AS267" i="8"/>
  <c r="AT267" i="8"/>
  <c r="AU267" i="8"/>
  <c r="AV267" i="8"/>
  <c r="AY267" i="8"/>
  <c r="AZ267" i="8"/>
  <c r="BA267" i="8"/>
  <c r="BB267" i="8"/>
  <c r="BC267" i="8"/>
  <c r="BD267" i="8"/>
  <c r="AO267" i="8" s="1"/>
  <c r="BE267" i="8"/>
  <c r="BF267" i="8"/>
  <c r="BG267" i="8"/>
  <c r="BH267" i="8"/>
  <c r="BI267" i="8"/>
  <c r="BJ267" i="8"/>
  <c r="N268" i="8"/>
  <c r="AK268" i="8"/>
  <c r="AL268" i="8"/>
  <c r="AM268" i="8"/>
  <c r="AN268" i="8"/>
  <c r="AQ268" i="8"/>
  <c r="AR268" i="8"/>
  <c r="AS268" i="8"/>
  <c r="AT268" i="8"/>
  <c r="AU268" i="8"/>
  <c r="AV268" i="8"/>
  <c r="AY268" i="8"/>
  <c r="AZ268" i="8"/>
  <c r="BA268" i="8"/>
  <c r="BB268" i="8"/>
  <c r="BC268" i="8"/>
  <c r="AP268" i="8" s="1"/>
  <c r="BD268" i="8"/>
  <c r="AO268" i="8" s="1"/>
  <c r="BE268" i="8"/>
  <c r="BF268" i="8"/>
  <c r="BG268" i="8"/>
  <c r="BH268" i="8"/>
  <c r="BI268" i="8"/>
  <c r="BJ268" i="8"/>
  <c r="N269" i="8"/>
  <c r="AK269" i="8"/>
  <c r="AL269" i="8"/>
  <c r="AM269" i="8"/>
  <c r="AN269" i="8"/>
  <c r="AQ269" i="8"/>
  <c r="AR269" i="8"/>
  <c r="AS269" i="8"/>
  <c r="AT269" i="8"/>
  <c r="AU269" i="8"/>
  <c r="AV269" i="8"/>
  <c r="AY269" i="8"/>
  <c r="AZ269" i="8"/>
  <c r="BA269" i="8"/>
  <c r="BB269" i="8"/>
  <c r="BC269" i="8"/>
  <c r="BD269" i="8"/>
  <c r="BE269" i="8"/>
  <c r="BF269" i="8"/>
  <c r="BG269" i="8"/>
  <c r="BH269" i="8"/>
  <c r="BI269" i="8"/>
  <c r="BJ269" i="8"/>
  <c r="N270" i="8"/>
  <c r="AK270" i="8"/>
  <c r="AL270" i="8"/>
  <c r="AM270" i="8"/>
  <c r="AN270" i="8"/>
  <c r="AQ270" i="8"/>
  <c r="AR270" i="8"/>
  <c r="AS270" i="8"/>
  <c r="AT270" i="8"/>
  <c r="AU270" i="8"/>
  <c r="AV270" i="8"/>
  <c r="AY270" i="8"/>
  <c r="AZ270" i="8"/>
  <c r="BA270" i="8"/>
  <c r="BB270" i="8"/>
  <c r="BC270" i="8"/>
  <c r="AP270" i="8" s="1"/>
  <c r="BD270" i="8"/>
  <c r="AO270" i="8" s="1"/>
  <c r="AW270" i="8" s="1"/>
  <c r="BE270" i="8"/>
  <c r="BF270" i="8"/>
  <c r="BG270" i="8"/>
  <c r="BH270" i="8"/>
  <c r="BI270" i="8"/>
  <c r="BJ270" i="8"/>
  <c r="N271" i="8"/>
  <c r="AK271" i="8"/>
  <c r="AL271" i="8"/>
  <c r="AM271" i="8"/>
  <c r="AN271" i="8"/>
  <c r="AQ271" i="8"/>
  <c r="AR271" i="8"/>
  <c r="AS271" i="8"/>
  <c r="AT271" i="8"/>
  <c r="AU271" i="8"/>
  <c r="AV271" i="8"/>
  <c r="AY271" i="8"/>
  <c r="AZ271" i="8"/>
  <c r="BA271" i="8"/>
  <c r="BB271" i="8"/>
  <c r="BC271" i="8"/>
  <c r="BD271" i="8"/>
  <c r="AO271" i="8" s="1"/>
  <c r="BE271" i="8"/>
  <c r="BF271" i="8"/>
  <c r="BG271" i="8"/>
  <c r="BH271" i="8"/>
  <c r="BI271" i="8"/>
  <c r="BJ271" i="8"/>
  <c r="N272" i="8"/>
  <c r="AK272" i="8"/>
  <c r="AL272" i="8"/>
  <c r="AM272" i="8"/>
  <c r="AN272" i="8"/>
  <c r="AQ272" i="8"/>
  <c r="AR272" i="8"/>
  <c r="AS272" i="8"/>
  <c r="AT272" i="8"/>
  <c r="AU272" i="8"/>
  <c r="AV272" i="8"/>
  <c r="AY272" i="8"/>
  <c r="AZ272" i="8"/>
  <c r="BA272" i="8"/>
  <c r="BB272" i="8"/>
  <c r="BC272" i="8"/>
  <c r="AP272" i="8" s="1"/>
  <c r="BD272" i="8"/>
  <c r="BE272" i="8"/>
  <c r="BF272" i="8"/>
  <c r="BG272" i="8"/>
  <c r="BH272" i="8"/>
  <c r="BI272" i="8"/>
  <c r="BJ272" i="8"/>
  <c r="D50" i="8"/>
  <c r="AL50" i="8" s="1"/>
  <c r="E50" i="8"/>
  <c r="AM50" i="8" s="1"/>
  <c r="F50" i="8"/>
  <c r="AN50" i="8" s="1"/>
  <c r="G50" i="8"/>
  <c r="BC50" i="8" s="1"/>
  <c r="AP50" i="8" s="1"/>
  <c r="H50" i="8"/>
  <c r="BE50" i="8" s="1"/>
  <c r="I50" i="8"/>
  <c r="BF50" i="8" s="1"/>
  <c r="J50" i="8"/>
  <c r="BG50" i="8" s="1"/>
  <c r="K50" i="8"/>
  <c r="BH50" i="8" s="1"/>
  <c r="L50" i="8"/>
  <c r="AU50" i="8" s="1"/>
  <c r="D51" i="8"/>
  <c r="AL51" i="8" s="1"/>
  <c r="E51" i="8"/>
  <c r="AM51" i="8" s="1"/>
  <c r="F51" i="8"/>
  <c r="AN51" i="8" s="1"/>
  <c r="G51" i="8"/>
  <c r="BC51" i="8" s="1"/>
  <c r="AP51" i="8" s="1"/>
  <c r="H51" i="8"/>
  <c r="BE51" i="8" s="1"/>
  <c r="I51" i="8"/>
  <c r="BF51" i="8" s="1"/>
  <c r="J51" i="8"/>
  <c r="BG51" i="8" s="1"/>
  <c r="K51" i="8"/>
  <c r="BH51" i="8" s="1"/>
  <c r="L51" i="8"/>
  <c r="AU51" i="8" s="1"/>
  <c r="C50" i="8"/>
  <c r="AK50" i="8" s="1"/>
  <c r="C51" i="8"/>
  <c r="AY51" i="8" s="1"/>
  <c r="D42" i="8"/>
  <c r="E42" i="8"/>
  <c r="F42" i="8"/>
  <c r="G42" i="8"/>
  <c r="H42" i="8"/>
  <c r="I42" i="8"/>
  <c r="J42" i="8"/>
  <c r="K42" i="8"/>
  <c r="L42" i="8"/>
  <c r="M42" i="8"/>
  <c r="D43" i="8"/>
  <c r="E43" i="8"/>
  <c r="F43" i="8"/>
  <c r="G43" i="8"/>
  <c r="H43" i="8"/>
  <c r="I43" i="8"/>
  <c r="J43" i="8"/>
  <c r="K43" i="8"/>
  <c r="L43" i="8"/>
  <c r="M43" i="8"/>
  <c r="C42" i="8"/>
  <c r="C43" i="8"/>
  <c r="D35" i="8"/>
  <c r="E35" i="8"/>
  <c r="F35" i="8"/>
  <c r="G35" i="8"/>
  <c r="H35" i="8"/>
  <c r="I35" i="8"/>
  <c r="J35" i="8"/>
  <c r="K35" i="8"/>
  <c r="L35" i="8"/>
  <c r="D36" i="8"/>
  <c r="E36" i="8"/>
  <c r="F36" i="8"/>
  <c r="G36" i="8"/>
  <c r="H36" i="8"/>
  <c r="I36" i="8"/>
  <c r="J36" i="8"/>
  <c r="K36" i="8"/>
  <c r="L36" i="8"/>
  <c r="C36" i="8"/>
  <c r="C35" i="8"/>
  <c r="D27" i="8"/>
  <c r="E27" i="8"/>
  <c r="F27" i="8"/>
  <c r="G27" i="8"/>
  <c r="H27" i="8"/>
  <c r="I27" i="8"/>
  <c r="J27" i="8"/>
  <c r="K27" i="8"/>
  <c r="L27" i="8"/>
  <c r="M27" i="8"/>
  <c r="D28" i="8"/>
  <c r="E28" i="8"/>
  <c r="F28" i="8"/>
  <c r="G28" i="8"/>
  <c r="H28" i="8"/>
  <c r="I28" i="8"/>
  <c r="J28" i="8"/>
  <c r="K28" i="8"/>
  <c r="L28" i="8"/>
  <c r="M28" i="8"/>
  <c r="C28" i="8"/>
  <c r="C27" i="8"/>
  <c r="N22" i="8"/>
  <c r="N23" i="8"/>
  <c r="N314" i="6"/>
  <c r="AK314" i="6"/>
  <c r="AL314" i="6"/>
  <c r="AM314" i="6"/>
  <c r="AN314" i="6"/>
  <c r="AQ314" i="6"/>
  <c r="AR314" i="6"/>
  <c r="AS314" i="6"/>
  <c r="AT314" i="6"/>
  <c r="AU314" i="6"/>
  <c r="AV314" i="6"/>
  <c r="AY314" i="6"/>
  <c r="AZ314" i="6"/>
  <c r="BA314" i="6"/>
  <c r="BB314" i="6"/>
  <c r="BC314" i="6"/>
  <c r="AP314" i="6" s="1"/>
  <c r="BD314" i="6"/>
  <c r="AO314" i="6" s="1"/>
  <c r="BE314" i="6"/>
  <c r="BF314" i="6"/>
  <c r="BG314" i="6"/>
  <c r="BH314" i="6"/>
  <c r="BI314" i="6"/>
  <c r="BJ314" i="6"/>
  <c r="N315" i="6"/>
  <c r="AK315" i="6"/>
  <c r="AL315" i="6"/>
  <c r="AM315" i="6"/>
  <c r="AN315" i="6"/>
  <c r="AQ315" i="6"/>
  <c r="AR315" i="6"/>
  <c r="AS315" i="6"/>
  <c r="AT315" i="6"/>
  <c r="AU315" i="6"/>
  <c r="AV315" i="6"/>
  <c r="AY315" i="6"/>
  <c r="AZ315" i="6"/>
  <c r="BA315" i="6"/>
  <c r="BB315" i="6"/>
  <c r="BC315" i="6"/>
  <c r="AP315" i="6" s="1"/>
  <c r="BD315" i="6"/>
  <c r="AO315" i="6" s="1"/>
  <c r="BE315" i="6"/>
  <c r="BF315" i="6"/>
  <c r="BG315" i="6"/>
  <c r="BH315" i="6"/>
  <c r="BI315" i="6"/>
  <c r="BJ315" i="6"/>
  <c r="N270" i="6"/>
  <c r="AK270" i="6"/>
  <c r="AL270" i="6"/>
  <c r="AM270" i="6"/>
  <c r="AN270" i="6"/>
  <c r="AQ270" i="6"/>
  <c r="AR270" i="6"/>
  <c r="AS270" i="6"/>
  <c r="AT270" i="6"/>
  <c r="AU270" i="6"/>
  <c r="AV270" i="6"/>
  <c r="AY270" i="6"/>
  <c r="AZ270" i="6"/>
  <c r="BA270" i="6"/>
  <c r="BB270" i="6"/>
  <c r="BC270" i="6"/>
  <c r="AP270" i="6" s="1"/>
  <c r="BD270" i="6"/>
  <c r="BE270" i="6"/>
  <c r="BF270" i="6"/>
  <c r="BG270" i="6"/>
  <c r="BH270" i="6"/>
  <c r="BI270" i="6"/>
  <c r="BJ270" i="6"/>
  <c r="N271" i="6"/>
  <c r="AK271" i="6"/>
  <c r="AL271" i="6"/>
  <c r="AM271" i="6"/>
  <c r="AN271" i="6"/>
  <c r="AQ271" i="6"/>
  <c r="AR271" i="6"/>
  <c r="AS271" i="6"/>
  <c r="AT271" i="6"/>
  <c r="AU271" i="6"/>
  <c r="AV271" i="6"/>
  <c r="AY271" i="6"/>
  <c r="AZ271" i="6"/>
  <c r="BA271" i="6"/>
  <c r="BB271" i="6"/>
  <c r="BC271" i="6"/>
  <c r="BD271" i="6"/>
  <c r="AO271" i="6" s="1"/>
  <c r="BE271" i="6"/>
  <c r="BF271" i="6"/>
  <c r="BG271" i="6"/>
  <c r="BH271" i="6"/>
  <c r="BI271" i="6"/>
  <c r="BJ271" i="6"/>
  <c r="N272" i="6"/>
  <c r="AK272" i="6"/>
  <c r="AL272" i="6"/>
  <c r="AM272" i="6"/>
  <c r="AN272" i="6"/>
  <c r="AQ272" i="6"/>
  <c r="AR272" i="6"/>
  <c r="AS272" i="6"/>
  <c r="AT272" i="6"/>
  <c r="AU272" i="6"/>
  <c r="AV272" i="6"/>
  <c r="AY272" i="6"/>
  <c r="AZ272" i="6"/>
  <c r="BA272" i="6"/>
  <c r="BB272" i="6"/>
  <c r="BC272" i="6"/>
  <c r="BD272" i="6"/>
  <c r="AO272" i="6" s="1"/>
  <c r="BE272" i="6"/>
  <c r="BF272" i="6"/>
  <c r="BG272" i="6"/>
  <c r="BH272" i="6"/>
  <c r="BI272" i="6"/>
  <c r="BJ272" i="6"/>
  <c r="N273" i="6"/>
  <c r="AK273" i="6"/>
  <c r="AL273" i="6"/>
  <c r="AM273" i="6"/>
  <c r="AN273" i="6"/>
  <c r="AQ273" i="6"/>
  <c r="AR273" i="6"/>
  <c r="AS273" i="6"/>
  <c r="AT273" i="6"/>
  <c r="AU273" i="6"/>
  <c r="AV273" i="6"/>
  <c r="AY273" i="6"/>
  <c r="AZ273" i="6"/>
  <c r="BA273" i="6"/>
  <c r="BB273" i="6"/>
  <c r="BC273" i="6"/>
  <c r="AP273" i="6" s="1"/>
  <c r="BD273" i="6"/>
  <c r="BE273" i="6"/>
  <c r="BF273" i="6"/>
  <c r="BG273" i="6"/>
  <c r="BH273" i="6"/>
  <c r="BI273" i="6"/>
  <c r="BJ273" i="6"/>
  <c r="N274" i="6"/>
  <c r="AK274" i="6"/>
  <c r="AL274" i="6"/>
  <c r="AM274" i="6"/>
  <c r="AN274" i="6"/>
  <c r="AQ274" i="6"/>
  <c r="AR274" i="6"/>
  <c r="AS274" i="6"/>
  <c r="AT274" i="6"/>
  <c r="AU274" i="6"/>
  <c r="AV274" i="6"/>
  <c r="AY274" i="6"/>
  <c r="AZ274" i="6"/>
  <c r="BA274" i="6"/>
  <c r="BB274" i="6"/>
  <c r="BC274" i="6"/>
  <c r="AP274" i="6" s="1"/>
  <c r="BD274" i="6"/>
  <c r="BE274" i="6"/>
  <c r="BF274" i="6"/>
  <c r="BG274" i="6"/>
  <c r="BH274" i="6"/>
  <c r="BI274" i="6"/>
  <c r="BJ274" i="6"/>
  <c r="N275" i="6"/>
  <c r="AK275" i="6"/>
  <c r="AL275" i="6"/>
  <c r="AM275" i="6"/>
  <c r="AN275" i="6"/>
  <c r="AQ275" i="6"/>
  <c r="AR275" i="6"/>
  <c r="AS275" i="6"/>
  <c r="AT275" i="6"/>
  <c r="AU275" i="6"/>
  <c r="AV275" i="6"/>
  <c r="AY275" i="6"/>
  <c r="AZ275" i="6"/>
  <c r="BA275" i="6"/>
  <c r="BB275" i="6"/>
  <c r="BC275" i="6"/>
  <c r="AP275" i="6" s="1"/>
  <c r="BD275" i="6"/>
  <c r="AO275" i="6" s="1"/>
  <c r="BE275" i="6"/>
  <c r="BF275" i="6"/>
  <c r="BG275" i="6"/>
  <c r="BH275" i="6"/>
  <c r="BI275" i="6"/>
  <c r="BJ275" i="6"/>
  <c r="N276" i="6"/>
  <c r="AK276" i="6"/>
  <c r="AL276" i="6"/>
  <c r="AM276" i="6"/>
  <c r="AN276" i="6"/>
  <c r="AQ276" i="6"/>
  <c r="AR276" i="6"/>
  <c r="AS276" i="6"/>
  <c r="AT276" i="6"/>
  <c r="AU276" i="6"/>
  <c r="AV276" i="6"/>
  <c r="AY276" i="6"/>
  <c r="AZ276" i="6"/>
  <c r="BA276" i="6"/>
  <c r="BB276" i="6"/>
  <c r="BC276" i="6"/>
  <c r="AP276" i="6" s="1"/>
  <c r="BD276" i="6"/>
  <c r="BE276" i="6"/>
  <c r="BF276" i="6"/>
  <c r="BG276" i="6"/>
  <c r="BH276" i="6"/>
  <c r="BI276" i="6"/>
  <c r="BJ276" i="6"/>
  <c r="N277" i="6"/>
  <c r="AK277" i="6"/>
  <c r="AL277" i="6"/>
  <c r="AM277" i="6"/>
  <c r="AN277" i="6"/>
  <c r="AQ277" i="6"/>
  <c r="AR277" i="6"/>
  <c r="AS277" i="6"/>
  <c r="AT277" i="6"/>
  <c r="AU277" i="6"/>
  <c r="AV277" i="6"/>
  <c r="AY277" i="6"/>
  <c r="AZ277" i="6"/>
  <c r="BA277" i="6"/>
  <c r="BB277" i="6"/>
  <c r="BC277" i="6"/>
  <c r="AP277" i="6" s="1"/>
  <c r="BD277" i="6"/>
  <c r="AO277" i="6" s="1"/>
  <c r="BE277" i="6"/>
  <c r="BF277" i="6"/>
  <c r="BG277" i="6"/>
  <c r="BH277" i="6"/>
  <c r="BI277" i="6"/>
  <c r="BJ277" i="6"/>
  <c r="N278" i="6"/>
  <c r="AK278" i="6"/>
  <c r="AL278" i="6"/>
  <c r="AM278" i="6"/>
  <c r="AN278" i="6"/>
  <c r="AQ278" i="6"/>
  <c r="AR278" i="6"/>
  <c r="AS278" i="6"/>
  <c r="AT278" i="6"/>
  <c r="AU278" i="6"/>
  <c r="AV278" i="6"/>
  <c r="AY278" i="6"/>
  <c r="AZ278" i="6"/>
  <c r="BA278" i="6"/>
  <c r="BB278" i="6"/>
  <c r="BC278" i="6"/>
  <c r="AP278" i="6" s="1"/>
  <c r="BD278" i="6"/>
  <c r="BE278" i="6"/>
  <c r="BF278" i="6"/>
  <c r="BG278" i="6"/>
  <c r="BH278" i="6"/>
  <c r="BI278" i="6"/>
  <c r="BJ278" i="6"/>
  <c r="N279" i="6"/>
  <c r="AK279" i="6"/>
  <c r="AL279" i="6"/>
  <c r="AM279" i="6"/>
  <c r="AN279" i="6"/>
  <c r="AQ279" i="6"/>
  <c r="AR279" i="6"/>
  <c r="AS279" i="6"/>
  <c r="AT279" i="6"/>
  <c r="AU279" i="6"/>
  <c r="AV279" i="6"/>
  <c r="AY279" i="6"/>
  <c r="AZ279" i="6"/>
  <c r="BA279" i="6"/>
  <c r="BB279" i="6"/>
  <c r="BC279" i="6"/>
  <c r="BD279" i="6"/>
  <c r="AO279" i="6" s="1"/>
  <c r="BE279" i="6"/>
  <c r="BF279" i="6"/>
  <c r="BG279" i="6"/>
  <c r="BH279" i="6"/>
  <c r="BI279" i="6"/>
  <c r="BJ279" i="6"/>
  <c r="N280" i="6"/>
  <c r="AK280" i="6"/>
  <c r="AL280" i="6"/>
  <c r="AM280" i="6"/>
  <c r="AN280" i="6"/>
  <c r="AQ280" i="6"/>
  <c r="AR280" i="6"/>
  <c r="AS280" i="6"/>
  <c r="AT280" i="6"/>
  <c r="AU280" i="6"/>
  <c r="AV280" i="6"/>
  <c r="AY280" i="6"/>
  <c r="AZ280" i="6"/>
  <c r="BA280" i="6"/>
  <c r="BB280" i="6"/>
  <c r="BC280" i="6"/>
  <c r="AP280" i="6" s="1"/>
  <c r="BD280" i="6"/>
  <c r="AO280" i="6" s="1"/>
  <c r="BE280" i="6"/>
  <c r="BF280" i="6"/>
  <c r="BG280" i="6"/>
  <c r="BH280" i="6"/>
  <c r="BI280" i="6"/>
  <c r="BJ280" i="6"/>
  <c r="N281" i="6"/>
  <c r="AK281" i="6"/>
  <c r="AL281" i="6"/>
  <c r="AM281" i="6"/>
  <c r="AN281" i="6"/>
  <c r="AQ281" i="6"/>
  <c r="AR281" i="6"/>
  <c r="AS281" i="6"/>
  <c r="AT281" i="6"/>
  <c r="AU281" i="6"/>
  <c r="AV281" i="6"/>
  <c r="AY281" i="6"/>
  <c r="AZ281" i="6"/>
  <c r="BA281" i="6"/>
  <c r="BB281" i="6"/>
  <c r="BC281" i="6"/>
  <c r="AP281" i="6" s="1"/>
  <c r="BD281" i="6"/>
  <c r="BE281" i="6"/>
  <c r="BF281" i="6"/>
  <c r="BG281" i="6"/>
  <c r="BH281" i="6"/>
  <c r="BI281" i="6"/>
  <c r="BJ281" i="6"/>
  <c r="N282" i="6"/>
  <c r="AK282" i="6"/>
  <c r="AL282" i="6"/>
  <c r="AM282" i="6"/>
  <c r="AN282" i="6"/>
  <c r="AQ282" i="6"/>
  <c r="AR282" i="6"/>
  <c r="AS282" i="6"/>
  <c r="AT282" i="6"/>
  <c r="AU282" i="6"/>
  <c r="AV282" i="6"/>
  <c r="AY282" i="6"/>
  <c r="AZ282" i="6"/>
  <c r="BA282" i="6"/>
  <c r="BB282" i="6"/>
  <c r="BC282" i="6"/>
  <c r="AP282" i="6" s="1"/>
  <c r="BD282" i="6"/>
  <c r="BE282" i="6"/>
  <c r="BF282" i="6"/>
  <c r="BG282" i="6"/>
  <c r="BH282" i="6"/>
  <c r="BI282" i="6"/>
  <c r="BJ282" i="6"/>
  <c r="N283" i="6"/>
  <c r="AK283" i="6"/>
  <c r="AL283" i="6"/>
  <c r="AM283" i="6"/>
  <c r="AN283" i="6"/>
  <c r="AQ283" i="6"/>
  <c r="AR283" i="6"/>
  <c r="AS283" i="6"/>
  <c r="AT283" i="6"/>
  <c r="AU283" i="6"/>
  <c r="AV283" i="6"/>
  <c r="AY283" i="6"/>
  <c r="AZ283" i="6"/>
  <c r="BA283" i="6"/>
  <c r="BB283" i="6"/>
  <c r="BC283" i="6"/>
  <c r="AP283" i="6" s="1"/>
  <c r="BD283" i="6"/>
  <c r="AO283" i="6" s="1"/>
  <c r="BE283" i="6"/>
  <c r="BF283" i="6"/>
  <c r="BG283" i="6"/>
  <c r="BH283" i="6"/>
  <c r="BI283" i="6"/>
  <c r="BJ283" i="6"/>
  <c r="N284" i="6"/>
  <c r="AK284" i="6"/>
  <c r="AL284" i="6"/>
  <c r="AM284" i="6"/>
  <c r="AN284" i="6"/>
  <c r="AQ284" i="6"/>
  <c r="AR284" i="6"/>
  <c r="AS284" i="6"/>
  <c r="AT284" i="6"/>
  <c r="AU284" i="6"/>
  <c r="AV284" i="6"/>
  <c r="AY284" i="6"/>
  <c r="AZ284" i="6"/>
  <c r="BA284" i="6"/>
  <c r="BB284" i="6"/>
  <c r="BC284" i="6"/>
  <c r="AP284" i="6" s="1"/>
  <c r="BD284" i="6"/>
  <c r="BE284" i="6"/>
  <c r="BF284" i="6"/>
  <c r="BG284" i="6"/>
  <c r="BH284" i="6"/>
  <c r="BI284" i="6"/>
  <c r="BJ284" i="6"/>
  <c r="N285" i="6"/>
  <c r="AK285" i="6"/>
  <c r="AL285" i="6"/>
  <c r="AM285" i="6"/>
  <c r="AN285" i="6"/>
  <c r="AQ285" i="6"/>
  <c r="AR285" i="6"/>
  <c r="AS285" i="6"/>
  <c r="AT285" i="6"/>
  <c r="AU285" i="6"/>
  <c r="AV285" i="6"/>
  <c r="AY285" i="6"/>
  <c r="AZ285" i="6"/>
  <c r="BA285" i="6"/>
  <c r="BB285" i="6"/>
  <c r="BC285" i="6"/>
  <c r="BD285" i="6"/>
  <c r="AO285" i="6" s="1"/>
  <c r="BE285" i="6"/>
  <c r="BF285" i="6"/>
  <c r="BG285" i="6"/>
  <c r="BH285" i="6"/>
  <c r="BI285" i="6"/>
  <c r="BJ285" i="6"/>
  <c r="N286" i="6"/>
  <c r="AK286" i="6"/>
  <c r="AL286" i="6"/>
  <c r="AM286" i="6"/>
  <c r="AN286" i="6"/>
  <c r="AQ286" i="6"/>
  <c r="AR286" i="6"/>
  <c r="AS286" i="6"/>
  <c r="AT286" i="6"/>
  <c r="AU286" i="6"/>
  <c r="AV286" i="6"/>
  <c r="AY286" i="6"/>
  <c r="AZ286" i="6"/>
  <c r="BA286" i="6"/>
  <c r="BB286" i="6"/>
  <c r="BC286" i="6"/>
  <c r="AP286" i="6" s="1"/>
  <c r="BD286" i="6"/>
  <c r="BE286" i="6"/>
  <c r="BF286" i="6"/>
  <c r="BG286" i="6"/>
  <c r="BH286" i="6"/>
  <c r="BI286" i="6"/>
  <c r="BJ286" i="6"/>
  <c r="N287" i="6"/>
  <c r="AK287" i="6"/>
  <c r="AL287" i="6"/>
  <c r="AM287" i="6"/>
  <c r="AN287" i="6"/>
  <c r="AQ287" i="6"/>
  <c r="AR287" i="6"/>
  <c r="AS287" i="6"/>
  <c r="AT287" i="6"/>
  <c r="AU287" i="6"/>
  <c r="AV287" i="6"/>
  <c r="AY287" i="6"/>
  <c r="AZ287" i="6"/>
  <c r="BA287" i="6"/>
  <c r="BB287" i="6"/>
  <c r="BC287" i="6"/>
  <c r="BD287" i="6"/>
  <c r="AO287" i="6" s="1"/>
  <c r="BE287" i="6"/>
  <c r="BF287" i="6"/>
  <c r="BG287" i="6"/>
  <c r="BH287" i="6"/>
  <c r="BI287" i="6"/>
  <c r="BJ287" i="6"/>
  <c r="N288" i="6"/>
  <c r="AK288" i="6"/>
  <c r="AL288" i="6"/>
  <c r="AM288" i="6"/>
  <c r="AN288" i="6"/>
  <c r="AQ288" i="6"/>
  <c r="AR288" i="6"/>
  <c r="AS288" i="6"/>
  <c r="AT288" i="6"/>
  <c r="AU288" i="6"/>
  <c r="AV288" i="6"/>
  <c r="AY288" i="6"/>
  <c r="AZ288" i="6"/>
  <c r="BA288" i="6"/>
  <c r="BB288" i="6"/>
  <c r="BC288" i="6"/>
  <c r="AP288" i="6" s="1"/>
  <c r="BD288" i="6"/>
  <c r="AO288" i="6" s="1"/>
  <c r="BE288" i="6"/>
  <c r="BF288" i="6"/>
  <c r="BG288" i="6"/>
  <c r="BH288" i="6"/>
  <c r="BI288" i="6"/>
  <c r="BJ288" i="6"/>
  <c r="N289" i="6"/>
  <c r="AK289" i="6"/>
  <c r="AL289" i="6"/>
  <c r="AM289" i="6"/>
  <c r="AN289" i="6"/>
  <c r="AQ289" i="6"/>
  <c r="AR289" i="6"/>
  <c r="AS289" i="6"/>
  <c r="AT289" i="6"/>
  <c r="AU289" i="6"/>
  <c r="AV289" i="6"/>
  <c r="AY289" i="6"/>
  <c r="AZ289" i="6"/>
  <c r="BA289" i="6"/>
  <c r="BB289" i="6"/>
  <c r="BC289" i="6"/>
  <c r="AP289" i="6" s="1"/>
  <c r="BD289" i="6"/>
  <c r="BE289" i="6"/>
  <c r="BF289" i="6"/>
  <c r="BG289" i="6"/>
  <c r="BH289" i="6"/>
  <c r="BI289" i="6"/>
  <c r="BJ289" i="6"/>
  <c r="N290" i="6"/>
  <c r="AK290" i="6"/>
  <c r="AL290" i="6"/>
  <c r="AM290" i="6"/>
  <c r="AN290" i="6"/>
  <c r="AQ290" i="6"/>
  <c r="AR290" i="6"/>
  <c r="AS290" i="6"/>
  <c r="AT290" i="6"/>
  <c r="AU290" i="6"/>
  <c r="AV290" i="6"/>
  <c r="AY290" i="6"/>
  <c r="AZ290" i="6"/>
  <c r="BA290" i="6"/>
  <c r="BB290" i="6"/>
  <c r="BC290" i="6"/>
  <c r="AP290" i="6" s="1"/>
  <c r="BD290" i="6"/>
  <c r="BE290" i="6"/>
  <c r="BF290" i="6"/>
  <c r="BG290" i="6"/>
  <c r="BH290" i="6"/>
  <c r="BI290" i="6"/>
  <c r="BJ290" i="6"/>
  <c r="N291" i="6"/>
  <c r="AK291" i="6"/>
  <c r="AL291" i="6"/>
  <c r="AM291" i="6"/>
  <c r="AN291" i="6"/>
  <c r="AQ291" i="6"/>
  <c r="AR291" i="6"/>
  <c r="AS291" i="6"/>
  <c r="AT291" i="6"/>
  <c r="AU291" i="6"/>
  <c r="AV291" i="6"/>
  <c r="AY291" i="6"/>
  <c r="AZ291" i="6"/>
  <c r="BA291" i="6"/>
  <c r="BB291" i="6"/>
  <c r="BC291" i="6"/>
  <c r="AP291" i="6" s="1"/>
  <c r="BD291" i="6"/>
  <c r="AO291" i="6" s="1"/>
  <c r="BE291" i="6"/>
  <c r="BF291" i="6"/>
  <c r="BG291" i="6"/>
  <c r="BH291" i="6"/>
  <c r="BI291" i="6"/>
  <c r="BJ291" i="6"/>
  <c r="N292" i="6"/>
  <c r="AK292" i="6"/>
  <c r="AL292" i="6"/>
  <c r="AM292" i="6"/>
  <c r="AN292" i="6"/>
  <c r="AQ292" i="6"/>
  <c r="AR292" i="6"/>
  <c r="AS292" i="6"/>
  <c r="AT292" i="6"/>
  <c r="AU292" i="6"/>
  <c r="AV292" i="6"/>
  <c r="AY292" i="6"/>
  <c r="AZ292" i="6"/>
  <c r="BA292" i="6"/>
  <c r="BB292" i="6"/>
  <c r="BC292" i="6"/>
  <c r="AP292" i="6" s="1"/>
  <c r="BD292" i="6"/>
  <c r="AO292" i="6" s="1"/>
  <c r="BE292" i="6"/>
  <c r="BF292" i="6"/>
  <c r="BG292" i="6"/>
  <c r="BH292" i="6"/>
  <c r="BI292" i="6"/>
  <c r="BJ292" i="6"/>
  <c r="N293" i="6"/>
  <c r="AK293" i="6"/>
  <c r="AL293" i="6"/>
  <c r="AM293" i="6"/>
  <c r="AN293" i="6"/>
  <c r="AQ293" i="6"/>
  <c r="AR293" i="6"/>
  <c r="AS293" i="6"/>
  <c r="AT293" i="6"/>
  <c r="AU293" i="6"/>
  <c r="AV293" i="6"/>
  <c r="AY293" i="6"/>
  <c r="AZ293" i="6"/>
  <c r="BA293" i="6"/>
  <c r="BB293" i="6"/>
  <c r="BC293" i="6"/>
  <c r="BD293" i="6"/>
  <c r="AO293" i="6" s="1"/>
  <c r="BE293" i="6"/>
  <c r="BF293" i="6"/>
  <c r="BG293" i="6"/>
  <c r="BH293" i="6"/>
  <c r="BI293" i="6"/>
  <c r="BJ293" i="6"/>
  <c r="N294" i="6"/>
  <c r="AK294" i="6"/>
  <c r="AL294" i="6"/>
  <c r="AM294" i="6"/>
  <c r="AN294" i="6"/>
  <c r="AQ294" i="6"/>
  <c r="AR294" i="6"/>
  <c r="AS294" i="6"/>
  <c r="AT294" i="6"/>
  <c r="AU294" i="6"/>
  <c r="AV294" i="6"/>
  <c r="AY294" i="6"/>
  <c r="AZ294" i="6"/>
  <c r="BA294" i="6"/>
  <c r="BB294" i="6"/>
  <c r="BC294" i="6"/>
  <c r="AP294" i="6" s="1"/>
  <c r="BD294" i="6"/>
  <c r="AO294" i="6" s="1"/>
  <c r="BE294" i="6"/>
  <c r="BF294" i="6"/>
  <c r="BG294" i="6"/>
  <c r="BH294" i="6"/>
  <c r="BI294" i="6"/>
  <c r="BJ294" i="6"/>
  <c r="N295" i="6"/>
  <c r="AK295" i="6"/>
  <c r="AL295" i="6"/>
  <c r="AM295" i="6"/>
  <c r="AN295" i="6"/>
  <c r="AQ295" i="6"/>
  <c r="AR295" i="6"/>
  <c r="AS295" i="6"/>
  <c r="AT295" i="6"/>
  <c r="AU295" i="6"/>
  <c r="AV295" i="6"/>
  <c r="AY295" i="6"/>
  <c r="AZ295" i="6"/>
  <c r="BA295" i="6"/>
  <c r="BB295" i="6"/>
  <c r="BC295" i="6"/>
  <c r="BD295" i="6"/>
  <c r="AO295" i="6" s="1"/>
  <c r="BE295" i="6"/>
  <c r="BF295" i="6"/>
  <c r="BG295" i="6"/>
  <c r="BH295" i="6"/>
  <c r="BI295" i="6"/>
  <c r="BJ295" i="6"/>
  <c r="N296" i="6"/>
  <c r="AK296" i="6"/>
  <c r="AL296" i="6"/>
  <c r="AM296" i="6"/>
  <c r="AN296" i="6"/>
  <c r="AQ296" i="6"/>
  <c r="AR296" i="6"/>
  <c r="AS296" i="6"/>
  <c r="AT296" i="6"/>
  <c r="AU296" i="6"/>
  <c r="AV296" i="6"/>
  <c r="AY296" i="6"/>
  <c r="AZ296" i="6"/>
  <c r="BA296" i="6"/>
  <c r="BB296" i="6"/>
  <c r="BC296" i="6"/>
  <c r="BD296" i="6"/>
  <c r="AO296" i="6" s="1"/>
  <c r="BE296" i="6"/>
  <c r="BF296" i="6"/>
  <c r="BG296" i="6"/>
  <c r="BH296" i="6"/>
  <c r="BI296" i="6"/>
  <c r="BJ296" i="6"/>
  <c r="N297" i="6"/>
  <c r="AK297" i="6"/>
  <c r="AL297" i="6"/>
  <c r="AM297" i="6"/>
  <c r="AN297" i="6"/>
  <c r="AQ297" i="6"/>
  <c r="AR297" i="6"/>
  <c r="AS297" i="6"/>
  <c r="AT297" i="6"/>
  <c r="AU297" i="6"/>
  <c r="AV297" i="6"/>
  <c r="AY297" i="6"/>
  <c r="AZ297" i="6"/>
  <c r="BA297" i="6"/>
  <c r="BB297" i="6"/>
  <c r="BC297" i="6"/>
  <c r="AP297" i="6" s="1"/>
  <c r="BD297" i="6"/>
  <c r="BE297" i="6"/>
  <c r="BF297" i="6"/>
  <c r="BG297" i="6"/>
  <c r="BH297" i="6"/>
  <c r="BI297" i="6"/>
  <c r="BJ297" i="6"/>
  <c r="N298" i="6"/>
  <c r="AK298" i="6"/>
  <c r="AL298" i="6"/>
  <c r="AM298" i="6"/>
  <c r="AN298" i="6"/>
  <c r="AQ298" i="6"/>
  <c r="AR298" i="6"/>
  <c r="AS298" i="6"/>
  <c r="AT298" i="6"/>
  <c r="AU298" i="6"/>
  <c r="AV298" i="6"/>
  <c r="AY298" i="6"/>
  <c r="AZ298" i="6"/>
  <c r="BA298" i="6"/>
  <c r="BB298" i="6"/>
  <c r="BC298" i="6"/>
  <c r="AP298" i="6" s="1"/>
  <c r="BD298" i="6"/>
  <c r="BE298" i="6"/>
  <c r="BF298" i="6"/>
  <c r="BG298" i="6"/>
  <c r="BH298" i="6"/>
  <c r="BI298" i="6"/>
  <c r="BJ298" i="6"/>
  <c r="N299" i="6"/>
  <c r="AK299" i="6"/>
  <c r="AL299" i="6"/>
  <c r="AM299" i="6"/>
  <c r="AN299" i="6"/>
  <c r="AQ299" i="6"/>
  <c r="AR299" i="6"/>
  <c r="AS299" i="6"/>
  <c r="AT299" i="6"/>
  <c r="AU299" i="6"/>
  <c r="AV299" i="6"/>
  <c r="AY299" i="6"/>
  <c r="AZ299" i="6"/>
  <c r="BA299" i="6"/>
  <c r="BB299" i="6"/>
  <c r="BC299" i="6"/>
  <c r="AP299" i="6" s="1"/>
  <c r="BD299" i="6"/>
  <c r="AO299" i="6" s="1"/>
  <c r="BE299" i="6"/>
  <c r="BF299" i="6"/>
  <c r="BG299" i="6"/>
  <c r="BH299" i="6"/>
  <c r="BI299" i="6"/>
  <c r="BJ299" i="6"/>
  <c r="N300" i="6"/>
  <c r="AK300" i="6"/>
  <c r="AL300" i="6"/>
  <c r="AM300" i="6"/>
  <c r="AN300" i="6"/>
  <c r="AQ300" i="6"/>
  <c r="AR300" i="6"/>
  <c r="AS300" i="6"/>
  <c r="AT300" i="6"/>
  <c r="AU300" i="6"/>
  <c r="AV300" i="6"/>
  <c r="AY300" i="6"/>
  <c r="AZ300" i="6"/>
  <c r="BA300" i="6"/>
  <c r="BB300" i="6"/>
  <c r="BC300" i="6"/>
  <c r="AP300" i="6" s="1"/>
  <c r="BD300" i="6"/>
  <c r="BE300" i="6"/>
  <c r="BF300" i="6"/>
  <c r="BG300" i="6"/>
  <c r="BH300" i="6"/>
  <c r="BI300" i="6"/>
  <c r="BJ300" i="6"/>
  <c r="N301" i="6"/>
  <c r="AK301" i="6"/>
  <c r="AL301" i="6"/>
  <c r="AM301" i="6"/>
  <c r="AN301" i="6"/>
  <c r="AQ301" i="6"/>
  <c r="AR301" i="6"/>
  <c r="AS301" i="6"/>
  <c r="AT301" i="6"/>
  <c r="AU301" i="6"/>
  <c r="AV301" i="6"/>
  <c r="AY301" i="6"/>
  <c r="AZ301" i="6"/>
  <c r="BA301" i="6"/>
  <c r="BB301" i="6"/>
  <c r="BC301" i="6"/>
  <c r="BD301" i="6"/>
  <c r="AO301" i="6" s="1"/>
  <c r="BE301" i="6"/>
  <c r="BF301" i="6"/>
  <c r="BG301" i="6"/>
  <c r="BH301" i="6"/>
  <c r="BI301" i="6"/>
  <c r="BJ301" i="6"/>
  <c r="N302" i="6"/>
  <c r="AK302" i="6"/>
  <c r="AL302" i="6"/>
  <c r="AM302" i="6"/>
  <c r="AN302" i="6"/>
  <c r="AQ302" i="6"/>
  <c r="AR302" i="6"/>
  <c r="AS302" i="6"/>
  <c r="AT302" i="6"/>
  <c r="AU302" i="6"/>
  <c r="AV302" i="6"/>
  <c r="AY302" i="6"/>
  <c r="AZ302" i="6"/>
  <c r="BA302" i="6"/>
  <c r="BB302" i="6"/>
  <c r="BC302" i="6"/>
  <c r="AP302" i="6" s="1"/>
  <c r="BD302" i="6"/>
  <c r="AO302" i="6" s="1"/>
  <c r="BE302" i="6"/>
  <c r="BF302" i="6"/>
  <c r="BG302" i="6"/>
  <c r="BH302" i="6"/>
  <c r="BI302" i="6"/>
  <c r="BJ302" i="6"/>
  <c r="N303" i="6"/>
  <c r="AK303" i="6"/>
  <c r="AL303" i="6"/>
  <c r="AM303" i="6"/>
  <c r="AN303" i="6"/>
  <c r="AQ303" i="6"/>
  <c r="AR303" i="6"/>
  <c r="AS303" i="6"/>
  <c r="AT303" i="6"/>
  <c r="AU303" i="6"/>
  <c r="AV303" i="6"/>
  <c r="AY303" i="6"/>
  <c r="AZ303" i="6"/>
  <c r="BA303" i="6"/>
  <c r="BB303" i="6"/>
  <c r="BC303" i="6"/>
  <c r="AP303" i="6" s="1"/>
  <c r="BD303" i="6"/>
  <c r="AO303" i="6" s="1"/>
  <c r="BE303" i="6"/>
  <c r="BF303" i="6"/>
  <c r="BG303" i="6"/>
  <c r="BH303" i="6"/>
  <c r="BI303" i="6"/>
  <c r="BJ303" i="6"/>
  <c r="N304" i="6"/>
  <c r="AK304" i="6"/>
  <c r="AL304" i="6"/>
  <c r="AM304" i="6"/>
  <c r="AN304" i="6"/>
  <c r="AQ304" i="6"/>
  <c r="AR304" i="6"/>
  <c r="AS304" i="6"/>
  <c r="AT304" i="6"/>
  <c r="AU304" i="6"/>
  <c r="AV304" i="6"/>
  <c r="AY304" i="6"/>
  <c r="AZ304" i="6"/>
  <c r="BA304" i="6"/>
  <c r="BB304" i="6"/>
  <c r="BC304" i="6"/>
  <c r="AP304" i="6" s="1"/>
  <c r="BD304" i="6"/>
  <c r="AO304" i="6" s="1"/>
  <c r="BE304" i="6"/>
  <c r="BF304" i="6"/>
  <c r="BG304" i="6"/>
  <c r="BH304" i="6"/>
  <c r="BI304" i="6"/>
  <c r="BJ304" i="6"/>
  <c r="N305" i="6"/>
  <c r="AK305" i="6"/>
  <c r="AL305" i="6"/>
  <c r="AM305" i="6"/>
  <c r="AN305" i="6"/>
  <c r="AQ305" i="6"/>
  <c r="AR305" i="6"/>
  <c r="AS305" i="6"/>
  <c r="AT305" i="6"/>
  <c r="AU305" i="6"/>
  <c r="AV305" i="6"/>
  <c r="AY305" i="6"/>
  <c r="AZ305" i="6"/>
  <c r="BA305" i="6"/>
  <c r="BB305" i="6"/>
  <c r="BC305" i="6"/>
  <c r="AP305" i="6" s="1"/>
  <c r="BD305" i="6"/>
  <c r="BE305" i="6"/>
  <c r="BF305" i="6"/>
  <c r="BG305" i="6"/>
  <c r="BH305" i="6"/>
  <c r="BI305" i="6"/>
  <c r="BJ305" i="6"/>
  <c r="N306" i="6"/>
  <c r="AK306" i="6"/>
  <c r="AL306" i="6"/>
  <c r="AM306" i="6"/>
  <c r="AN306" i="6"/>
  <c r="AQ306" i="6"/>
  <c r="AR306" i="6"/>
  <c r="AS306" i="6"/>
  <c r="AT306" i="6"/>
  <c r="AU306" i="6"/>
  <c r="AV306" i="6"/>
  <c r="AY306" i="6"/>
  <c r="AZ306" i="6"/>
  <c r="BA306" i="6"/>
  <c r="BB306" i="6"/>
  <c r="BC306" i="6"/>
  <c r="BD306" i="6"/>
  <c r="AO306" i="6" s="1"/>
  <c r="BE306" i="6"/>
  <c r="BF306" i="6"/>
  <c r="BG306" i="6"/>
  <c r="BH306" i="6"/>
  <c r="BI306" i="6"/>
  <c r="BJ306" i="6"/>
  <c r="N307" i="6"/>
  <c r="AK307" i="6"/>
  <c r="AL307" i="6"/>
  <c r="AM307" i="6"/>
  <c r="AN307" i="6"/>
  <c r="AQ307" i="6"/>
  <c r="AR307" i="6"/>
  <c r="AS307" i="6"/>
  <c r="AT307" i="6"/>
  <c r="AU307" i="6"/>
  <c r="AV307" i="6"/>
  <c r="AY307" i="6"/>
  <c r="AZ307" i="6"/>
  <c r="BA307" i="6"/>
  <c r="BB307" i="6"/>
  <c r="BC307" i="6"/>
  <c r="BD307" i="6"/>
  <c r="AO307" i="6" s="1"/>
  <c r="BE307" i="6"/>
  <c r="BF307" i="6"/>
  <c r="BG307" i="6"/>
  <c r="BH307" i="6"/>
  <c r="BI307" i="6"/>
  <c r="BJ307" i="6"/>
  <c r="N308" i="6"/>
  <c r="AK308" i="6"/>
  <c r="AL308" i="6"/>
  <c r="AM308" i="6"/>
  <c r="AN308" i="6"/>
  <c r="AQ308" i="6"/>
  <c r="AR308" i="6"/>
  <c r="AS308" i="6"/>
  <c r="AT308" i="6"/>
  <c r="AU308" i="6"/>
  <c r="AV308" i="6"/>
  <c r="AY308" i="6"/>
  <c r="AZ308" i="6"/>
  <c r="BA308" i="6"/>
  <c r="BB308" i="6"/>
  <c r="BC308" i="6"/>
  <c r="AP308" i="6" s="1"/>
  <c r="BD308" i="6"/>
  <c r="AO308" i="6" s="1"/>
  <c r="BE308" i="6"/>
  <c r="BF308" i="6"/>
  <c r="BG308" i="6"/>
  <c r="BH308" i="6"/>
  <c r="BI308" i="6"/>
  <c r="BJ308" i="6"/>
  <c r="N309" i="6"/>
  <c r="AK309" i="6"/>
  <c r="AL309" i="6"/>
  <c r="AM309" i="6"/>
  <c r="AN309" i="6"/>
  <c r="AQ309" i="6"/>
  <c r="AR309" i="6"/>
  <c r="AS309" i="6"/>
  <c r="AT309" i="6"/>
  <c r="AU309" i="6"/>
  <c r="AV309" i="6"/>
  <c r="AY309" i="6"/>
  <c r="AZ309" i="6"/>
  <c r="BA309" i="6"/>
  <c r="BB309" i="6"/>
  <c r="BC309" i="6"/>
  <c r="AP309" i="6" s="1"/>
  <c r="BD309" i="6"/>
  <c r="BE309" i="6"/>
  <c r="BF309" i="6"/>
  <c r="BG309" i="6"/>
  <c r="BH309" i="6"/>
  <c r="BI309" i="6"/>
  <c r="BJ309" i="6"/>
  <c r="N310" i="6"/>
  <c r="AK310" i="6"/>
  <c r="AL310" i="6"/>
  <c r="AM310" i="6"/>
  <c r="AN310" i="6"/>
  <c r="AQ310" i="6"/>
  <c r="AR310" i="6"/>
  <c r="AS310" i="6"/>
  <c r="AT310" i="6"/>
  <c r="AU310" i="6"/>
  <c r="AV310" i="6"/>
  <c r="AY310" i="6"/>
  <c r="AZ310" i="6"/>
  <c r="BA310" i="6"/>
  <c r="BB310" i="6"/>
  <c r="BC310" i="6"/>
  <c r="AP310" i="6" s="1"/>
  <c r="BD310" i="6"/>
  <c r="AO310" i="6" s="1"/>
  <c r="BE310" i="6"/>
  <c r="BF310" i="6"/>
  <c r="BG310" i="6"/>
  <c r="BH310" i="6"/>
  <c r="BI310" i="6"/>
  <c r="BJ310" i="6"/>
  <c r="N311" i="6"/>
  <c r="AK311" i="6"/>
  <c r="AL311" i="6"/>
  <c r="AM311" i="6"/>
  <c r="AN311" i="6"/>
  <c r="AQ311" i="6"/>
  <c r="AR311" i="6"/>
  <c r="AS311" i="6"/>
  <c r="AT311" i="6"/>
  <c r="AU311" i="6"/>
  <c r="AV311" i="6"/>
  <c r="AY311" i="6"/>
  <c r="AZ311" i="6"/>
  <c r="BA311" i="6"/>
  <c r="BB311" i="6"/>
  <c r="BC311" i="6"/>
  <c r="AP311" i="6" s="1"/>
  <c r="BD311" i="6"/>
  <c r="AO311" i="6" s="1"/>
  <c r="BE311" i="6"/>
  <c r="BF311" i="6"/>
  <c r="BG311" i="6"/>
  <c r="BH311" i="6"/>
  <c r="BI311" i="6"/>
  <c r="BJ311" i="6"/>
  <c r="N312" i="6"/>
  <c r="AK312" i="6"/>
  <c r="AL312" i="6"/>
  <c r="AM312" i="6"/>
  <c r="AN312" i="6"/>
  <c r="AQ312" i="6"/>
  <c r="AR312" i="6"/>
  <c r="AS312" i="6"/>
  <c r="AT312" i="6"/>
  <c r="AU312" i="6"/>
  <c r="AV312" i="6"/>
  <c r="AY312" i="6"/>
  <c r="AZ312" i="6"/>
  <c r="BA312" i="6"/>
  <c r="BB312" i="6"/>
  <c r="BC312" i="6"/>
  <c r="AP312" i="6" s="1"/>
  <c r="BD312" i="6"/>
  <c r="AO312" i="6" s="1"/>
  <c r="BE312" i="6"/>
  <c r="BF312" i="6"/>
  <c r="BG312" i="6"/>
  <c r="BH312" i="6"/>
  <c r="BI312" i="6"/>
  <c r="BJ312" i="6"/>
  <c r="N313" i="6"/>
  <c r="AK313" i="6"/>
  <c r="AL313" i="6"/>
  <c r="AM313" i="6"/>
  <c r="AN313" i="6"/>
  <c r="AQ313" i="6"/>
  <c r="AR313" i="6"/>
  <c r="AS313" i="6"/>
  <c r="AT313" i="6"/>
  <c r="AU313" i="6"/>
  <c r="AV313" i="6"/>
  <c r="AY313" i="6"/>
  <c r="AZ313" i="6"/>
  <c r="BA313" i="6"/>
  <c r="BB313" i="6"/>
  <c r="BC313" i="6"/>
  <c r="AP313" i="6" s="1"/>
  <c r="BD313" i="6"/>
  <c r="AO313" i="6" s="1"/>
  <c r="BE313" i="6"/>
  <c r="BF313" i="6"/>
  <c r="BG313" i="6"/>
  <c r="BH313" i="6"/>
  <c r="BI313" i="6"/>
  <c r="BJ313" i="6"/>
  <c r="D80" i="6"/>
  <c r="AL80" i="6" s="1"/>
  <c r="E80" i="6"/>
  <c r="BA80" i="6" s="1"/>
  <c r="F80" i="6"/>
  <c r="AN80" i="6" s="1"/>
  <c r="G80" i="6"/>
  <c r="BD80" i="6" s="1"/>
  <c r="AO80" i="6" s="1"/>
  <c r="H80" i="6"/>
  <c r="I80" i="6"/>
  <c r="AR80" i="6" s="1"/>
  <c r="J80" i="6"/>
  <c r="BG80" i="6" s="1"/>
  <c r="K80" i="6"/>
  <c r="BH80" i="6" s="1"/>
  <c r="L80" i="6"/>
  <c r="M80" i="6"/>
  <c r="BJ80" i="6" s="1"/>
  <c r="D81" i="6"/>
  <c r="AZ81" i="6" s="1"/>
  <c r="E81" i="6"/>
  <c r="BA81" i="6" s="1"/>
  <c r="F81" i="6"/>
  <c r="G81" i="6"/>
  <c r="BC81" i="6" s="1"/>
  <c r="AP81" i="6" s="1"/>
  <c r="H81" i="6"/>
  <c r="AQ81" i="6" s="1"/>
  <c r="I81" i="6"/>
  <c r="AR81" i="6" s="1"/>
  <c r="J81" i="6"/>
  <c r="AS81" i="6" s="1"/>
  <c r="K81" i="6"/>
  <c r="BH81" i="6" s="1"/>
  <c r="L81" i="6"/>
  <c r="BI81" i="6" s="1"/>
  <c r="M81" i="6"/>
  <c r="BJ81" i="6" s="1"/>
  <c r="C80" i="6"/>
  <c r="C81" i="6"/>
  <c r="AY81" i="6" s="1"/>
  <c r="D71" i="6"/>
  <c r="AZ71" i="6" s="1"/>
  <c r="E71" i="6"/>
  <c r="F71" i="6"/>
  <c r="G71" i="6"/>
  <c r="BD71" i="6" s="1"/>
  <c r="AO71" i="6" s="1"/>
  <c r="H71" i="6"/>
  <c r="BE71" i="6" s="1"/>
  <c r="I71" i="6"/>
  <c r="BF71" i="6" s="1"/>
  <c r="J71" i="6"/>
  <c r="BG71" i="6" s="1"/>
  <c r="K71" i="6"/>
  <c r="BH71" i="6" s="1"/>
  <c r="L71" i="6"/>
  <c r="AU71" i="6" s="1"/>
  <c r="M71" i="6"/>
  <c r="D72" i="6"/>
  <c r="AZ72" i="6" s="1"/>
  <c r="E72" i="6"/>
  <c r="BA72" i="6" s="1"/>
  <c r="F72" i="6"/>
  <c r="AN72" i="6" s="1"/>
  <c r="G72" i="6"/>
  <c r="BC72" i="6" s="1"/>
  <c r="AP72" i="6" s="1"/>
  <c r="H72" i="6"/>
  <c r="AQ72" i="6" s="1"/>
  <c r="I72" i="6"/>
  <c r="BF72" i="6" s="1"/>
  <c r="J72" i="6"/>
  <c r="BG72" i="6" s="1"/>
  <c r="K72" i="6"/>
  <c r="L72" i="6"/>
  <c r="AU72" i="6" s="1"/>
  <c r="M72" i="6"/>
  <c r="AV72" i="6" s="1"/>
  <c r="C71" i="6"/>
  <c r="C72" i="6"/>
  <c r="AY72" i="6" s="1"/>
  <c r="D62" i="6"/>
  <c r="AL62" i="6" s="1"/>
  <c r="E62" i="6"/>
  <c r="AM62" i="6" s="1"/>
  <c r="F62" i="6"/>
  <c r="AN62" i="6" s="1"/>
  <c r="G62" i="6"/>
  <c r="BC62" i="6" s="1"/>
  <c r="AP62" i="6" s="1"/>
  <c r="H62" i="6"/>
  <c r="AQ62" i="6" s="1"/>
  <c r="I62" i="6"/>
  <c r="AR62" i="6" s="1"/>
  <c r="J62" i="6"/>
  <c r="AS62" i="6" s="1"/>
  <c r="K62" i="6"/>
  <c r="AT62" i="6" s="1"/>
  <c r="L62" i="6"/>
  <c r="M62" i="6"/>
  <c r="AV62" i="6" s="1"/>
  <c r="D63" i="6"/>
  <c r="AZ63" i="6" s="1"/>
  <c r="E63" i="6"/>
  <c r="F63" i="6"/>
  <c r="BB63" i="6" s="1"/>
  <c r="G63" i="6"/>
  <c r="BD63" i="6" s="1"/>
  <c r="AO63" i="6" s="1"/>
  <c r="H63" i="6"/>
  <c r="BE63" i="6" s="1"/>
  <c r="I63" i="6"/>
  <c r="BF63" i="6" s="1"/>
  <c r="J63" i="6"/>
  <c r="K63" i="6"/>
  <c r="BH63" i="6" s="1"/>
  <c r="L63" i="6"/>
  <c r="BI63" i="6" s="1"/>
  <c r="M63" i="6"/>
  <c r="AV63" i="6" s="1"/>
  <c r="C63" i="6"/>
  <c r="AY63" i="6" s="1"/>
  <c r="C62" i="6"/>
  <c r="AY62" i="6" s="1"/>
  <c r="AY59" i="6"/>
  <c r="N57" i="6"/>
  <c r="AK57" i="6"/>
  <c r="AL57" i="6"/>
  <c r="AM57" i="6"/>
  <c r="AN57" i="6"/>
  <c r="AQ57" i="6"/>
  <c r="AR57" i="6"/>
  <c r="AS57" i="6"/>
  <c r="AT57" i="6"/>
  <c r="AU57" i="6"/>
  <c r="AV57" i="6"/>
  <c r="AY57" i="6"/>
  <c r="AZ57" i="6"/>
  <c r="BA57" i="6"/>
  <c r="BB57" i="6"/>
  <c r="BC57" i="6"/>
  <c r="AP57" i="6" s="1"/>
  <c r="BD57" i="6"/>
  <c r="AO57" i="6" s="1"/>
  <c r="BE57" i="6"/>
  <c r="BF57" i="6"/>
  <c r="BG57" i="6"/>
  <c r="BH57" i="6"/>
  <c r="BI57" i="6"/>
  <c r="BJ57" i="6"/>
  <c r="N46" i="6"/>
  <c r="AK46" i="6"/>
  <c r="AL46" i="6"/>
  <c r="AM46" i="6"/>
  <c r="AN46" i="6"/>
  <c r="AQ46" i="6"/>
  <c r="AR46" i="6"/>
  <c r="AS46" i="6"/>
  <c r="AT46" i="6"/>
  <c r="AU46" i="6"/>
  <c r="AV46" i="6"/>
  <c r="AY46" i="6"/>
  <c r="AZ46" i="6"/>
  <c r="BA46" i="6"/>
  <c r="BB46" i="6"/>
  <c r="BC46" i="6"/>
  <c r="AP46" i="6" s="1"/>
  <c r="BD46" i="6"/>
  <c r="AO46" i="6" s="1"/>
  <c r="BE46" i="6"/>
  <c r="BF46" i="6"/>
  <c r="BG46" i="6"/>
  <c r="BH46" i="6"/>
  <c r="BI46" i="6"/>
  <c r="BJ46" i="6"/>
  <c r="N47" i="6"/>
  <c r="AK47" i="6"/>
  <c r="AL47" i="6"/>
  <c r="AM47" i="6"/>
  <c r="AN47" i="6"/>
  <c r="AQ47" i="6"/>
  <c r="AR47" i="6"/>
  <c r="AS47" i="6"/>
  <c r="AT47" i="6"/>
  <c r="AU47" i="6"/>
  <c r="AV47" i="6"/>
  <c r="AY47" i="6"/>
  <c r="AZ47" i="6"/>
  <c r="BA47" i="6"/>
  <c r="BB47" i="6"/>
  <c r="BC47" i="6"/>
  <c r="AP47" i="6" s="1"/>
  <c r="BD47" i="6"/>
  <c r="BE47" i="6"/>
  <c r="BF47" i="6"/>
  <c r="BG47" i="6"/>
  <c r="BH47" i="6"/>
  <c r="BI47" i="6"/>
  <c r="BJ47" i="6"/>
  <c r="N48" i="6"/>
  <c r="AK48" i="6"/>
  <c r="AL48" i="6"/>
  <c r="AM48" i="6"/>
  <c r="AN48" i="6"/>
  <c r="AQ48" i="6"/>
  <c r="AR48" i="6"/>
  <c r="AS48" i="6"/>
  <c r="AT48" i="6"/>
  <c r="AU48" i="6"/>
  <c r="AV48" i="6"/>
  <c r="AY48" i="6"/>
  <c r="AZ48" i="6"/>
  <c r="BA48" i="6"/>
  <c r="BB48" i="6"/>
  <c r="BC48" i="6"/>
  <c r="BD48" i="6"/>
  <c r="AO48" i="6" s="1"/>
  <c r="BE48" i="6"/>
  <c r="BF48" i="6"/>
  <c r="BG48" i="6"/>
  <c r="BH48" i="6"/>
  <c r="BI48" i="6"/>
  <c r="BJ48" i="6"/>
  <c r="N49" i="6"/>
  <c r="AK49" i="6"/>
  <c r="AL49" i="6"/>
  <c r="AM49" i="6"/>
  <c r="AN49" i="6"/>
  <c r="AQ49" i="6"/>
  <c r="AR49" i="6"/>
  <c r="AS49" i="6"/>
  <c r="AT49" i="6"/>
  <c r="AU49" i="6"/>
  <c r="AV49" i="6"/>
  <c r="AY49" i="6"/>
  <c r="AZ49" i="6"/>
  <c r="BA49" i="6"/>
  <c r="BB49" i="6"/>
  <c r="BC49" i="6"/>
  <c r="AP49" i="6" s="1"/>
  <c r="BD49" i="6"/>
  <c r="BE49" i="6"/>
  <c r="BF49" i="6"/>
  <c r="BG49" i="6"/>
  <c r="BH49" i="6"/>
  <c r="BI49" i="6"/>
  <c r="BJ49" i="6"/>
  <c r="N50" i="6"/>
  <c r="AK50" i="6"/>
  <c r="AL50" i="6"/>
  <c r="AM50" i="6"/>
  <c r="AN50" i="6"/>
  <c r="AQ50" i="6"/>
  <c r="AR50" i="6"/>
  <c r="AS50" i="6"/>
  <c r="AT50" i="6"/>
  <c r="AU50" i="6"/>
  <c r="AV50" i="6"/>
  <c r="AY50" i="6"/>
  <c r="AZ50" i="6"/>
  <c r="BA50" i="6"/>
  <c r="BB50" i="6"/>
  <c r="BC50" i="6"/>
  <c r="BD50" i="6"/>
  <c r="AO50" i="6" s="1"/>
  <c r="BE50" i="6"/>
  <c r="BF50" i="6"/>
  <c r="BG50" i="6"/>
  <c r="BH50" i="6"/>
  <c r="BI50" i="6"/>
  <c r="BJ50" i="6"/>
  <c r="AV51" i="6"/>
  <c r="BJ51" i="6"/>
  <c r="AV52" i="6"/>
  <c r="BJ52" i="6"/>
  <c r="N53" i="6"/>
  <c r="AK53" i="6"/>
  <c r="AL53" i="6"/>
  <c r="AM53" i="6"/>
  <c r="AN53" i="6"/>
  <c r="AQ53" i="6"/>
  <c r="AR53" i="6"/>
  <c r="AS53" i="6"/>
  <c r="AT53" i="6"/>
  <c r="AU53" i="6"/>
  <c r="AV53" i="6"/>
  <c r="AY53" i="6"/>
  <c r="AZ53" i="6"/>
  <c r="BA53" i="6"/>
  <c r="BB53" i="6"/>
  <c r="BC53" i="6"/>
  <c r="AP53" i="6" s="1"/>
  <c r="BD53" i="6"/>
  <c r="BE53" i="6"/>
  <c r="BF53" i="6"/>
  <c r="BG53" i="6"/>
  <c r="BH53" i="6"/>
  <c r="BI53" i="6"/>
  <c r="BJ53" i="6"/>
  <c r="N54" i="6"/>
  <c r="AK54" i="6"/>
  <c r="AL54" i="6"/>
  <c r="AM54" i="6"/>
  <c r="AN54" i="6"/>
  <c r="AQ54" i="6"/>
  <c r="AR54" i="6"/>
  <c r="AS54" i="6"/>
  <c r="AT54" i="6"/>
  <c r="AU54" i="6"/>
  <c r="AV54" i="6"/>
  <c r="AY54" i="6"/>
  <c r="AZ54" i="6"/>
  <c r="BA54" i="6"/>
  <c r="BB54" i="6"/>
  <c r="BC54" i="6"/>
  <c r="AP54" i="6" s="1"/>
  <c r="BD54" i="6"/>
  <c r="AO54" i="6" s="1"/>
  <c r="BE54" i="6"/>
  <c r="BF54" i="6"/>
  <c r="BG54" i="6"/>
  <c r="BH54" i="6"/>
  <c r="BI54" i="6"/>
  <c r="BJ54" i="6"/>
  <c r="N55" i="6"/>
  <c r="AK55" i="6"/>
  <c r="AL55" i="6"/>
  <c r="AM55" i="6"/>
  <c r="AN55" i="6"/>
  <c r="AQ55" i="6"/>
  <c r="AR55" i="6"/>
  <c r="AS55" i="6"/>
  <c r="AT55" i="6"/>
  <c r="AU55" i="6"/>
  <c r="AV55" i="6"/>
  <c r="AY55" i="6"/>
  <c r="AZ55" i="6"/>
  <c r="BA55" i="6"/>
  <c r="BB55" i="6"/>
  <c r="BC55" i="6"/>
  <c r="AP55" i="6" s="1"/>
  <c r="BD55" i="6"/>
  <c r="BE55" i="6"/>
  <c r="BF55" i="6"/>
  <c r="BG55" i="6"/>
  <c r="BH55" i="6"/>
  <c r="BI55" i="6"/>
  <c r="BJ55" i="6"/>
  <c r="N56" i="6"/>
  <c r="AK56" i="6"/>
  <c r="AL56" i="6"/>
  <c r="AM56" i="6"/>
  <c r="AN56" i="6"/>
  <c r="AQ56" i="6"/>
  <c r="AR56" i="6"/>
  <c r="AS56" i="6"/>
  <c r="AT56" i="6"/>
  <c r="AU56" i="6"/>
  <c r="AV56" i="6"/>
  <c r="AY56" i="6"/>
  <c r="AZ56" i="6"/>
  <c r="BA56" i="6"/>
  <c r="BB56" i="6"/>
  <c r="BC56" i="6"/>
  <c r="AP56" i="6" s="1"/>
  <c r="BD56" i="6"/>
  <c r="AO56" i="6" s="1"/>
  <c r="BE56" i="6"/>
  <c r="BF56" i="6"/>
  <c r="BG56" i="6"/>
  <c r="BH56" i="6"/>
  <c r="BI56" i="6"/>
  <c r="BJ56" i="6"/>
  <c r="N58" i="6"/>
  <c r="AK58" i="6"/>
  <c r="AL58" i="6"/>
  <c r="AM58" i="6"/>
  <c r="AN58" i="6"/>
  <c r="AQ58" i="6"/>
  <c r="AR58" i="6"/>
  <c r="AS58" i="6"/>
  <c r="AT58" i="6"/>
  <c r="AU58" i="6"/>
  <c r="AV58" i="6"/>
  <c r="AY58" i="6"/>
  <c r="AZ58" i="6"/>
  <c r="BA58" i="6"/>
  <c r="BB58" i="6"/>
  <c r="BC58" i="6"/>
  <c r="BD58" i="6"/>
  <c r="AO58" i="6" s="1"/>
  <c r="BE58" i="6"/>
  <c r="BF58" i="6"/>
  <c r="BG58" i="6"/>
  <c r="BH58" i="6"/>
  <c r="BI58" i="6"/>
  <c r="BJ58" i="6"/>
  <c r="N59" i="6"/>
  <c r="AK59" i="6"/>
  <c r="AL59" i="6"/>
  <c r="AM59" i="6"/>
  <c r="AN59" i="6"/>
  <c r="AQ59" i="6"/>
  <c r="AR59" i="6"/>
  <c r="AS59" i="6"/>
  <c r="AT59" i="6"/>
  <c r="AU59" i="6"/>
  <c r="AV59" i="6"/>
  <c r="AZ59" i="6"/>
  <c r="BA59" i="6"/>
  <c r="BB59" i="6"/>
  <c r="BC59" i="6"/>
  <c r="AP59" i="6" s="1"/>
  <c r="BD59" i="6"/>
  <c r="AO59" i="6" s="1"/>
  <c r="BE59" i="6"/>
  <c r="BF59" i="6"/>
  <c r="BG59" i="6"/>
  <c r="BH59" i="6"/>
  <c r="BI59" i="6"/>
  <c r="BJ59" i="6"/>
  <c r="N60" i="6"/>
  <c r="AK60" i="6"/>
  <c r="AL60" i="6"/>
  <c r="AM60" i="6"/>
  <c r="AN60" i="6"/>
  <c r="AQ60" i="6"/>
  <c r="AR60" i="6"/>
  <c r="AS60" i="6"/>
  <c r="AT60" i="6"/>
  <c r="AU60" i="6"/>
  <c r="AV60" i="6"/>
  <c r="AY60" i="6"/>
  <c r="AZ60" i="6"/>
  <c r="BA60" i="6"/>
  <c r="BB60" i="6"/>
  <c r="BC60" i="6"/>
  <c r="BD60" i="6"/>
  <c r="AO60" i="6" s="1"/>
  <c r="BE60" i="6"/>
  <c r="BF60" i="6"/>
  <c r="BG60" i="6"/>
  <c r="BH60" i="6"/>
  <c r="BI60" i="6"/>
  <c r="BJ60" i="6"/>
  <c r="N61" i="6"/>
  <c r="AK61" i="6"/>
  <c r="AL61" i="6"/>
  <c r="AM61" i="6"/>
  <c r="AN61" i="6"/>
  <c r="AQ61" i="6"/>
  <c r="AR61" i="6"/>
  <c r="AS61" i="6"/>
  <c r="AT61" i="6"/>
  <c r="AU61" i="6"/>
  <c r="AV61" i="6"/>
  <c r="AY61" i="6"/>
  <c r="AZ61" i="6"/>
  <c r="BA61" i="6"/>
  <c r="BB61" i="6"/>
  <c r="BC61" i="6"/>
  <c r="AP61" i="6" s="1"/>
  <c r="BD61" i="6"/>
  <c r="BE61" i="6"/>
  <c r="BF61" i="6"/>
  <c r="BG61" i="6"/>
  <c r="BH61" i="6"/>
  <c r="BI61" i="6"/>
  <c r="BJ61" i="6"/>
  <c r="AU62" i="6"/>
  <c r="AZ62" i="6"/>
  <c r="BA62" i="6"/>
  <c r="BD62" i="6"/>
  <c r="AO62" i="6" s="1"/>
  <c r="BE62" i="6"/>
  <c r="BI62" i="6"/>
  <c r="BJ62" i="6"/>
  <c r="AM63" i="6"/>
  <c r="AN63" i="6"/>
  <c r="AS63" i="6"/>
  <c r="BA63" i="6"/>
  <c r="BC63" i="6"/>
  <c r="AP63" i="6" s="1"/>
  <c r="BG63" i="6"/>
  <c r="N64" i="6"/>
  <c r="AK64" i="6"/>
  <c r="AL64" i="6"/>
  <c r="AM64" i="6"/>
  <c r="AN64" i="6"/>
  <c r="AQ64" i="6"/>
  <c r="AR64" i="6"/>
  <c r="AS64" i="6"/>
  <c r="AT64" i="6"/>
  <c r="AU64" i="6"/>
  <c r="AV64" i="6"/>
  <c r="AY64" i="6"/>
  <c r="AZ64" i="6"/>
  <c r="BA64" i="6"/>
  <c r="BB64" i="6"/>
  <c r="BC64" i="6"/>
  <c r="AP64" i="6" s="1"/>
  <c r="BD64" i="6"/>
  <c r="AO64" i="6" s="1"/>
  <c r="BE64" i="6"/>
  <c r="BF64" i="6"/>
  <c r="BG64" i="6"/>
  <c r="BH64" i="6"/>
  <c r="BI64" i="6"/>
  <c r="BJ64" i="6"/>
  <c r="N65" i="6"/>
  <c r="AK65" i="6"/>
  <c r="AL65" i="6"/>
  <c r="AM65" i="6"/>
  <c r="AN65" i="6"/>
  <c r="AQ65" i="6"/>
  <c r="AR65" i="6"/>
  <c r="AS65" i="6"/>
  <c r="AT65" i="6"/>
  <c r="AU65" i="6"/>
  <c r="AV65" i="6"/>
  <c r="AY65" i="6"/>
  <c r="AZ65" i="6"/>
  <c r="BA65" i="6"/>
  <c r="BB65" i="6"/>
  <c r="BC65" i="6"/>
  <c r="AP65" i="6" s="1"/>
  <c r="BD65" i="6"/>
  <c r="AO65" i="6" s="1"/>
  <c r="BE65" i="6"/>
  <c r="BF65" i="6"/>
  <c r="BG65" i="6"/>
  <c r="BH65" i="6"/>
  <c r="BI65" i="6"/>
  <c r="BJ65" i="6"/>
  <c r="N66" i="6"/>
  <c r="AK66" i="6"/>
  <c r="AL66" i="6"/>
  <c r="AM66" i="6"/>
  <c r="AN66" i="6"/>
  <c r="AQ66" i="6"/>
  <c r="AR66" i="6"/>
  <c r="AS66" i="6"/>
  <c r="AT66" i="6"/>
  <c r="AU66" i="6"/>
  <c r="AV66" i="6"/>
  <c r="AY66" i="6"/>
  <c r="AZ66" i="6"/>
  <c r="BA66" i="6"/>
  <c r="BB66" i="6"/>
  <c r="BC66" i="6"/>
  <c r="BD66" i="6"/>
  <c r="AO66" i="6" s="1"/>
  <c r="BE66" i="6"/>
  <c r="BF66" i="6"/>
  <c r="BG66" i="6"/>
  <c r="BH66" i="6"/>
  <c r="BI66" i="6"/>
  <c r="BJ66" i="6"/>
  <c r="N67" i="6"/>
  <c r="AK67" i="6"/>
  <c r="AL67" i="6"/>
  <c r="AM67" i="6"/>
  <c r="AN67" i="6"/>
  <c r="AQ67" i="6"/>
  <c r="AR67" i="6"/>
  <c r="AS67" i="6"/>
  <c r="AT67" i="6"/>
  <c r="AU67" i="6"/>
  <c r="AV67" i="6"/>
  <c r="AY67" i="6"/>
  <c r="AZ67" i="6"/>
  <c r="BA67" i="6"/>
  <c r="BB67" i="6"/>
  <c r="BC67" i="6"/>
  <c r="AP67" i="6" s="1"/>
  <c r="BD67" i="6"/>
  <c r="AO67" i="6" s="1"/>
  <c r="BE67" i="6"/>
  <c r="BF67" i="6"/>
  <c r="BG67" i="6"/>
  <c r="BH67" i="6"/>
  <c r="BI67" i="6"/>
  <c r="BJ67" i="6"/>
  <c r="N68" i="6"/>
  <c r="AK68" i="6"/>
  <c r="AL68" i="6"/>
  <c r="AM68" i="6"/>
  <c r="AN68" i="6"/>
  <c r="AQ68" i="6"/>
  <c r="AR68" i="6"/>
  <c r="AS68" i="6"/>
  <c r="AT68" i="6"/>
  <c r="AU68" i="6"/>
  <c r="AV68" i="6"/>
  <c r="AY68" i="6"/>
  <c r="AZ68" i="6"/>
  <c r="BA68" i="6"/>
  <c r="BB68" i="6"/>
  <c r="BC68" i="6"/>
  <c r="BD68" i="6"/>
  <c r="AO68" i="6" s="1"/>
  <c r="BE68" i="6"/>
  <c r="BF68" i="6"/>
  <c r="BG68" i="6"/>
  <c r="BH68" i="6"/>
  <c r="BI68" i="6"/>
  <c r="BJ68" i="6"/>
  <c r="N69" i="6"/>
  <c r="AK69" i="6"/>
  <c r="AL69" i="6"/>
  <c r="AM69" i="6"/>
  <c r="AN69" i="6"/>
  <c r="AQ69" i="6"/>
  <c r="AR69" i="6"/>
  <c r="AS69" i="6"/>
  <c r="AT69" i="6"/>
  <c r="AU69" i="6"/>
  <c r="AV69" i="6"/>
  <c r="AY69" i="6"/>
  <c r="AZ69" i="6"/>
  <c r="BA69" i="6"/>
  <c r="BB69" i="6"/>
  <c r="BC69" i="6"/>
  <c r="AP69" i="6" s="1"/>
  <c r="BD69" i="6"/>
  <c r="BE69" i="6"/>
  <c r="BF69" i="6"/>
  <c r="BG69" i="6"/>
  <c r="BH69" i="6"/>
  <c r="BI69" i="6"/>
  <c r="BJ69" i="6"/>
  <c r="N70" i="6"/>
  <c r="AK70" i="6"/>
  <c r="AL70" i="6"/>
  <c r="AM70" i="6"/>
  <c r="AN70" i="6"/>
  <c r="AQ70" i="6"/>
  <c r="AR70" i="6"/>
  <c r="AS70" i="6"/>
  <c r="AT70" i="6"/>
  <c r="AU70" i="6"/>
  <c r="AV70" i="6"/>
  <c r="AY70" i="6"/>
  <c r="AZ70" i="6"/>
  <c r="BA70" i="6"/>
  <c r="BB70" i="6"/>
  <c r="BC70" i="6"/>
  <c r="AP70" i="6" s="1"/>
  <c r="BD70" i="6"/>
  <c r="AO70" i="6" s="1"/>
  <c r="BE70" i="6"/>
  <c r="BF70" i="6"/>
  <c r="BG70" i="6"/>
  <c r="BH70" i="6"/>
  <c r="BI70" i="6"/>
  <c r="BJ70" i="6"/>
  <c r="AM71" i="6"/>
  <c r="AN71" i="6"/>
  <c r="AS71" i="6"/>
  <c r="AV71" i="6"/>
  <c r="BA71" i="6"/>
  <c r="BB71" i="6"/>
  <c r="BJ71" i="6"/>
  <c r="AL72" i="6"/>
  <c r="AS72" i="6"/>
  <c r="AT72" i="6"/>
  <c r="BD72" i="6"/>
  <c r="AO72" i="6" s="1"/>
  <c r="BE72" i="6"/>
  <c r="BH72" i="6"/>
  <c r="N73" i="6"/>
  <c r="AK73" i="6"/>
  <c r="AL73" i="6"/>
  <c r="AM73" i="6"/>
  <c r="AN73" i="6"/>
  <c r="AQ73" i="6"/>
  <c r="AR73" i="6"/>
  <c r="AS73" i="6"/>
  <c r="AT73" i="6"/>
  <c r="AU73" i="6"/>
  <c r="AV73" i="6"/>
  <c r="AY73" i="6"/>
  <c r="AZ73" i="6"/>
  <c r="BA73" i="6"/>
  <c r="BB73" i="6"/>
  <c r="BC73" i="6"/>
  <c r="AP73" i="6" s="1"/>
  <c r="BD73" i="6"/>
  <c r="AO73" i="6" s="1"/>
  <c r="BE73" i="6"/>
  <c r="BF73" i="6"/>
  <c r="BG73" i="6"/>
  <c r="BH73" i="6"/>
  <c r="BI73" i="6"/>
  <c r="BJ73" i="6"/>
  <c r="N74" i="6"/>
  <c r="AK74" i="6"/>
  <c r="AL74" i="6"/>
  <c r="AM74" i="6"/>
  <c r="AN74" i="6"/>
  <c r="AQ74" i="6"/>
  <c r="AR74" i="6"/>
  <c r="AS74" i="6"/>
  <c r="AT74" i="6"/>
  <c r="AU74" i="6"/>
  <c r="AV74" i="6"/>
  <c r="AY74" i="6"/>
  <c r="AZ74" i="6"/>
  <c r="BA74" i="6"/>
  <c r="BB74" i="6"/>
  <c r="BC74" i="6"/>
  <c r="BD74" i="6"/>
  <c r="BE74" i="6"/>
  <c r="BF74" i="6"/>
  <c r="BG74" i="6"/>
  <c r="BH74" i="6"/>
  <c r="BI74" i="6"/>
  <c r="BJ74" i="6"/>
  <c r="N75" i="6"/>
  <c r="AK75" i="6"/>
  <c r="AL75" i="6"/>
  <c r="AM75" i="6"/>
  <c r="AN75" i="6"/>
  <c r="AQ75" i="6"/>
  <c r="AR75" i="6"/>
  <c r="AS75" i="6"/>
  <c r="AT75" i="6"/>
  <c r="AU75" i="6"/>
  <c r="AV75" i="6"/>
  <c r="AY75" i="6"/>
  <c r="AZ75" i="6"/>
  <c r="BA75" i="6"/>
  <c r="BB75" i="6"/>
  <c r="BC75" i="6"/>
  <c r="AP75" i="6" s="1"/>
  <c r="BD75" i="6"/>
  <c r="AO75" i="6" s="1"/>
  <c r="BE75" i="6"/>
  <c r="BF75" i="6"/>
  <c r="BG75" i="6"/>
  <c r="BH75" i="6"/>
  <c r="BI75" i="6"/>
  <c r="BJ75" i="6"/>
  <c r="N76" i="6"/>
  <c r="AK76" i="6"/>
  <c r="AL76" i="6"/>
  <c r="AM76" i="6"/>
  <c r="AN76" i="6"/>
  <c r="AQ76" i="6"/>
  <c r="AR76" i="6"/>
  <c r="AS76" i="6"/>
  <c r="AT76" i="6"/>
  <c r="AU76" i="6"/>
  <c r="AV76" i="6"/>
  <c r="AY76" i="6"/>
  <c r="AZ76" i="6"/>
  <c r="BA76" i="6"/>
  <c r="BB76" i="6"/>
  <c r="BC76" i="6"/>
  <c r="BD76" i="6"/>
  <c r="AO76" i="6" s="1"/>
  <c r="BE76" i="6"/>
  <c r="BF76" i="6"/>
  <c r="BG76" i="6"/>
  <c r="BH76" i="6"/>
  <c r="BI76" i="6"/>
  <c r="BJ76" i="6"/>
  <c r="N77" i="6"/>
  <c r="AK77" i="6"/>
  <c r="AL77" i="6"/>
  <c r="AM77" i="6"/>
  <c r="AN77" i="6"/>
  <c r="AQ77" i="6"/>
  <c r="AR77" i="6"/>
  <c r="AS77" i="6"/>
  <c r="AT77" i="6"/>
  <c r="AU77" i="6"/>
  <c r="AV77" i="6"/>
  <c r="AY77" i="6"/>
  <c r="AZ77" i="6"/>
  <c r="BA77" i="6"/>
  <c r="BB77" i="6"/>
  <c r="BC77" i="6"/>
  <c r="AP77" i="6" s="1"/>
  <c r="BD77" i="6"/>
  <c r="BE77" i="6"/>
  <c r="BF77" i="6"/>
  <c r="BG77" i="6"/>
  <c r="BH77" i="6"/>
  <c r="BI77" i="6"/>
  <c r="BJ77" i="6"/>
  <c r="N78" i="6"/>
  <c r="AK78" i="6"/>
  <c r="AL78" i="6"/>
  <c r="AM78" i="6"/>
  <c r="AN78" i="6"/>
  <c r="AQ78" i="6"/>
  <c r="AR78" i="6"/>
  <c r="AS78" i="6"/>
  <c r="AT78" i="6"/>
  <c r="AU78" i="6"/>
  <c r="AV78" i="6"/>
  <c r="AY78" i="6"/>
  <c r="AZ78" i="6"/>
  <c r="BA78" i="6"/>
  <c r="BB78" i="6"/>
  <c r="BC78" i="6"/>
  <c r="AP78" i="6" s="1"/>
  <c r="BD78" i="6"/>
  <c r="AO78" i="6" s="1"/>
  <c r="BE78" i="6"/>
  <c r="BF78" i="6"/>
  <c r="BG78" i="6"/>
  <c r="BH78" i="6"/>
  <c r="BI78" i="6"/>
  <c r="BJ78" i="6"/>
  <c r="N79" i="6"/>
  <c r="AK79" i="6"/>
  <c r="AL79" i="6"/>
  <c r="AM79" i="6"/>
  <c r="AN79" i="6"/>
  <c r="AQ79" i="6"/>
  <c r="AR79" i="6"/>
  <c r="AS79" i="6"/>
  <c r="AT79" i="6"/>
  <c r="AU79" i="6"/>
  <c r="AV79" i="6"/>
  <c r="AY79" i="6"/>
  <c r="AZ79" i="6"/>
  <c r="BA79" i="6"/>
  <c r="BB79" i="6"/>
  <c r="BC79" i="6"/>
  <c r="AP79" i="6" s="1"/>
  <c r="BD79" i="6"/>
  <c r="BE79" i="6"/>
  <c r="BF79" i="6"/>
  <c r="BG79" i="6"/>
  <c r="BH79" i="6"/>
  <c r="BI79" i="6"/>
  <c r="BJ79" i="6"/>
  <c r="AK80" i="6"/>
  <c r="AQ80" i="6"/>
  <c r="AU80" i="6"/>
  <c r="AY80" i="6"/>
  <c r="AZ80" i="6"/>
  <c r="BE80" i="6"/>
  <c r="BF80" i="6"/>
  <c r="BI80" i="6"/>
  <c r="AN81" i="6"/>
  <c r="BB81" i="6"/>
  <c r="BG81" i="6"/>
  <c r="N82" i="6"/>
  <c r="AK82" i="6"/>
  <c r="AL82" i="6"/>
  <c r="AM82" i="6"/>
  <c r="AN82" i="6"/>
  <c r="AQ82" i="6"/>
  <c r="AR82" i="6"/>
  <c r="AS82" i="6"/>
  <c r="AT82" i="6"/>
  <c r="AU82" i="6"/>
  <c r="AV82" i="6"/>
  <c r="AY82" i="6"/>
  <c r="AZ82" i="6"/>
  <c r="BA82" i="6"/>
  <c r="BB82" i="6"/>
  <c r="BC82" i="6"/>
  <c r="BD82" i="6"/>
  <c r="AO82" i="6" s="1"/>
  <c r="BE82" i="6"/>
  <c r="BF82" i="6"/>
  <c r="BG82" i="6"/>
  <c r="BH82" i="6"/>
  <c r="BI82" i="6"/>
  <c r="BJ82" i="6"/>
  <c r="N83" i="6"/>
  <c r="AK83" i="6"/>
  <c r="AL83" i="6"/>
  <c r="AM83" i="6"/>
  <c r="AN83" i="6"/>
  <c r="AQ83" i="6"/>
  <c r="AR83" i="6"/>
  <c r="AS83" i="6"/>
  <c r="AT83" i="6"/>
  <c r="AU83" i="6"/>
  <c r="AV83" i="6"/>
  <c r="AY83" i="6"/>
  <c r="AZ83" i="6"/>
  <c r="BA83" i="6"/>
  <c r="BB83" i="6"/>
  <c r="BC83" i="6"/>
  <c r="AP83" i="6" s="1"/>
  <c r="BD83" i="6"/>
  <c r="BE83" i="6"/>
  <c r="BF83" i="6"/>
  <c r="BG83" i="6"/>
  <c r="BH83" i="6"/>
  <c r="BI83" i="6"/>
  <c r="BJ83" i="6"/>
  <c r="N84" i="6"/>
  <c r="AK84" i="6"/>
  <c r="AL84" i="6"/>
  <c r="AM84" i="6"/>
  <c r="AN84" i="6"/>
  <c r="AQ84" i="6"/>
  <c r="AR84" i="6"/>
  <c r="AS84" i="6"/>
  <c r="AT84" i="6"/>
  <c r="AU84" i="6"/>
  <c r="AV84" i="6"/>
  <c r="AY84" i="6"/>
  <c r="AZ84" i="6"/>
  <c r="BA84" i="6"/>
  <c r="BB84" i="6"/>
  <c r="BC84" i="6"/>
  <c r="AP84" i="6" s="1"/>
  <c r="BD84" i="6"/>
  <c r="AO84" i="6" s="1"/>
  <c r="BE84" i="6"/>
  <c r="BF84" i="6"/>
  <c r="BG84" i="6"/>
  <c r="BH84" i="6"/>
  <c r="BI84" i="6"/>
  <c r="BJ84" i="6"/>
  <c r="N85" i="6"/>
  <c r="AK85" i="6"/>
  <c r="AL85" i="6"/>
  <c r="AM85" i="6"/>
  <c r="AN85" i="6"/>
  <c r="AQ85" i="6"/>
  <c r="AR85" i="6"/>
  <c r="AS85" i="6"/>
  <c r="AT85" i="6"/>
  <c r="AU85" i="6"/>
  <c r="AV85" i="6"/>
  <c r="AY85" i="6"/>
  <c r="AZ85" i="6"/>
  <c r="BA85" i="6"/>
  <c r="BB85" i="6"/>
  <c r="BC85" i="6"/>
  <c r="BD85" i="6"/>
  <c r="AO85" i="6" s="1"/>
  <c r="BE85" i="6"/>
  <c r="BF85" i="6"/>
  <c r="BG85" i="6"/>
  <c r="BH85" i="6"/>
  <c r="BI85" i="6"/>
  <c r="BJ85" i="6"/>
  <c r="N86" i="6"/>
  <c r="AK86" i="6"/>
  <c r="AL86" i="6"/>
  <c r="AM86" i="6"/>
  <c r="AN86" i="6"/>
  <c r="AQ86" i="6"/>
  <c r="AR86" i="6"/>
  <c r="AS86" i="6"/>
  <c r="AT86" i="6"/>
  <c r="AU86" i="6"/>
  <c r="AV86" i="6"/>
  <c r="AY86" i="6"/>
  <c r="AZ86" i="6"/>
  <c r="BA86" i="6"/>
  <c r="BB86" i="6"/>
  <c r="BC86" i="6"/>
  <c r="AP86" i="6" s="1"/>
  <c r="BD86" i="6"/>
  <c r="AO86" i="6" s="1"/>
  <c r="BE86" i="6"/>
  <c r="BF86" i="6"/>
  <c r="BG86" i="6"/>
  <c r="BH86" i="6"/>
  <c r="BI86" i="6"/>
  <c r="BJ86" i="6"/>
  <c r="N87" i="6"/>
  <c r="AK87" i="6"/>
  <c r="AL87" i="6"/>
  <c r="AM87" i="6"/>
  <c r="AN87" i="6"/>
  <c r="AQ87" i="6"/>
  <c r="AR87" i="6"/>
  <c r="AS87" i="6"/>
  <c r="AT87" i="6"/>
  <c r="AU87" i="6"/>
  <c r="AV87" i="6"/>
  <c r="AY87" i="6"/>
  <c r="AZ87" i="6"/>
  <c r="BA87" i="6"/>
  <c r="BB87" i="6"/>
  <c r="BC87" i="6"/>
  <c r="AP87" i="6" s="1"/>
  <c r="BD87" i="6"/>
  <c r="AO87" i="6" s="1"/>
  <c r="BE87" i="6"/>
  <c r="BF87" i="6"/>
  <c r="BG87" i="6"/>
  <c r="BH87" i="6"/>
  <c r="BI87" i="6"/>
  <c r="BJ87" i="6"/>
  <c r="N88" i="6"/>
  <c r="AK88" i="6"/>
  <c r="AL88" i="6"/>
  <c r="AM88" i="6"/>
  <c r="AN88" i="6"/>
  <c r="AQ88" i="6"/>
  <c r="AR88" i="6"/>
  <c r="AS88" i="6"/>
  <c r="AT88" i="6"/>
  <c r="AU88" i="6"/>
  <c r="AV88" i="6"/>
  <c r="AY88" i="6"/>
  <c r="AZ88" i="6"/>
  <c r="BA88" i="6"/>
  <c r="BB88" i="6"/>
  <c r="BC88" i="6"/>
  <c r="AP88" i="6" s="1"/>
  <c r="BD88" i="6"/>
  <c r="AO88" i="6" s="1"/>
  <c r="BE88" i="6"/>
  <c r="BF88" i="6"/>
  <c r="BG88" i="6"/>
  <c r="BH88" i="6"/>
  <c r="BI88" i="6"/>
  <c r="BJ88" i="6"/>
  <c r="N89" i="6"/>
  <c r="AK89" i="6"/>
  <c r="AL89" i="6"/>
  <c r="AM89" i="6"/>
  <c r="AN89" i="6"/>
  <c r="AQ89" i="6"/>
  <c r="AR89" i="6"/>
  <c r="AS89" i="6"/>
  <c r="AT89" i="6"/>
  <c r="AU89" i="6"/>
  <c r="AV89" i="6"/>
  <c r="AY89" i="6"/>
  <c r="AZ89" i="6"/>
  <c r="BA89" i="6"/>
  <c r="BB89" i="6"/>
  <c r="BC89" i="6"/>
  <c r="AP89" i="6" s="1"/>
  <c r="BD89" i="6"/>
  <c r="AO89" i="6" s="1"/>
  <c r="BE89" i="6"/>
  <c r="BF89" i="6"/>
  <c r="BG89" i="6"/>
  <c r="BH89" i="6"/>
  <c r="BI89" i="6"/>
  <c r="BJ89" i="6"/>
  <c r="N90" i="6"/>
  <c r="AK90" i="6"/>
  <c r="AL90" i="6"/>
  <c r="AM90" i="6"/>
  <c r="AN90" i="6"/>
  <c r="AQ90" i="6"/>
  <c r="AR90" i="6"/>
  <c r="AS90" i="6"/>
  <c r="AT90" i="6"/>
  <c r="AU90" i="6"/>
  <c r="AV90" i="6"/>
  <c r="AY90" i="6"/>
  <c r="AZ90" i="6"/>
  <c r="BA90" i="6"/>
  <c r="BB90" i="6"/>
  <c r="BC90" i="6"/>
  <c r="BD90" i="6"/>
  <c r="BE90" i="6"/>
  <c r="BF90" i="6"/>
  <c r="BG90" i="6"/>
  <c r="BH90" i="6"/>
  <c r="BI90" i="6"/>
  <c r="BJ90" i="6"/>
  <c r="N91" i="6"/>
  <c r="AK91" i="6"/>
  <c r="AL91" i="6"/>
  <c r="AM91" i="6"/>
  <c r="AN91" i="6"/>
  <c r="AQ91" i="6"/>
  <c r="AR91" i="6"/>
  <c r="AS91" i="6"/>
  <c r="AT91" i="6"/>
  <c r="AU91" i="6"/>
  <c r="AV91" i="6"/>
  <c r="AY91" i="6"/>
  <c r="AZ91" i="6"/>
  <c r="BA91" i="6"/>
  <c r="BB91" i="6"/>
  <c r="BC91" i="6"/>
  <c r="AP91" i="6" s="1"/>
  <c r="BD91" i="6"/>
  <c r="BE91" i="6"/>
  <c r="BF91" i="6"/>
  <c r="BG91" i="6"/>
  <c r="BH91" i="6"/>
  <c r="BI91" i="6"/>
  <c r="BJ91" i="6"/>
  <c r="N92" i="6"/>
  <c r="AK92" i="6"/>
  <c r="AL92" i="6"/>
  <c r="AM92" i="6"/>
  <c r="AN92" i="6"/>
  <c r="AQ92" i="6"/>
  <c r="AR92" i="6"/>
  <c r="AS92" i="6"/>
  <c r="AT92" i="6"/>
  <c r="AU92" i="6"/>
  <c r="AV92" i="6"/>
  <c r="AY92" i="6"/>
  <c r="AZ92" i="6"/>
  <c r="BA92" i="6"/>
  <c r="BB92" i="6"/>
  <c r="BC92" i="6"/>
  <c r="AP92" i="6" s="1"/>
  <c r="BD92" i="6"/>
  <c r="BE92" i="6"/>
  <c r="BF92" i="6"/>
  <c r="BG92" i="6"/>
  <c r="BH92" i="6"/>
  <c r="BI92" i="6"/>
  <c r="BJ92" i="6"/>
  <c r="N93" i="6"/>
  <c r="AK93" i="6"/>
  <c r="AL93" i="6"/>
  <c r="AM93" i="6"/>
  <c r="AN93" i="6"/>
  <c r="AQ93" i="6"/>
  <c r="AR93" i="6"/>
  <c r="AS93" i="6"/>
  <c r="AT93" i="6"/>
  <c r="AU93" i="6"/>
  <c r="AV93" i="6"/>
  <c r="AY93" i="6"/>
  <c r="AZ93" i="6"/>
  <c r="BA93" i="6"/>
  <c r="BB93" i="6"/>
  <c r="BC93" i="6"/>
  <c r="AP93" i="6" s="1"/>
  <c r="BD93" i="6"/>
  <c r="AO93" i="6" s="1"/>
  <c r="BE93" i="6"/>
  <c r="BF93" i="6"/>
  <c r="BG93" i="6"/>
  <c r="BH93" i="6"/>
  <c r="BI93" i="6"/>
  <c r="BJ93" i="6"/>
  <c r="N94" i="6"/>
  <c r="AK94" i="6"/>
  <c r="AL94" i="6"/>
  <c r="AM94" i="6"/>
  <c r="AN94" i="6"/>
  <c r="AQ94" i="6"/>
  <c r="AR94" i="6"/>
  <c r="AS94" i="6"/>
  <c r="AT94" i="6"/>
  <c r="AU94" i="6"/>
  <c r="AV94" i="6"/>
  <c r="AY94" i="6"/>
  <c r="AZ94" i="6"/>
  <c r="BA94" i="6"/>
  <c r="BB94" i="6"/>
  <c r="BC94" i="6"/>
  <c r="AP94" i="6" s="1"/>
  <c r="BD94" i="6"/>
  <c r="AO94" i="6" s="1"/>
  <c r="BE94" i="6"/>
  <c r="BF94" i="6"/>
  <c r="BG94" i="6"/>
  <c r="BH94" i="6"/>
  <c r="BI94" i="6"/>
  <c r="BJ94" i="6"/>
  <c r="N95" i="6"/>
  <c r="AK95" i="6"/>
  <c r="AL95" i="6"/>
  <c r="AM95" i="6"/>
  <c r="AN95" i="6"/>
  <c r="AQ95" i="6"/>
  <c r="AR95" i="6"/>
  <c r="AS95" i="6"/>
  <c r="AT95" i="6"/>
  <c r="AU95" i="6"/>
  <c r="AV95" i="6"/>
  <c r="AY95" i="6"/>
  <c r="AZ95" i="6"/>
  <c r="BA95" i="6"/>
  <c r="BB95" i="6"/>
  <c r="BC95" i="6"/>
  <c r="AP95" i="6" s="1"/>
  <c r="BD95" i="6"/>
  <c r="BE95" i="6"/>
  <c r="BF95" i="6"/>
  <c r="BG95" i="6"/>
  <c r="BH95" i="6"/>
  <c r="BI95" i="6"/>
  <c r="BJ95" i="6"/>
  <c r="N96" i="6"/>
  <c r="AK96" i="6"/>
  <c r="AL96" i="6"/>
  <c r="AM96" i="6"/>
  <c r="AN96" i="6"/>
  <c r="AQ96" i="6"/>
  <c r="AR96" i="6"/>
  <c r="AS96" i="6"/>
  <c r="AT96" i="6"/>
  <c r="AU96" i="6"/>
  <c r="AV96" i="6"/>
  <c r="AY96" i="6"/>
  <c r="AZ96" i="6"/>
  <c r="BA96" i="6"/>
  <c r="BB96" i="6"/>
  <c r="BC96" i="6"/>
  <c r="AP96" i="6" s="1"/>
  <c r="BD96" i="6"/>
  <c r="AO96" i="6" s="1"/>
  <c r="BE96" i="6"/>
  <c r="BF96" i="6"/>
  <c r="BG96" i="6"/>
  <c r="BH96" i="6"/>
  <c r="BI96" i="6"/>
  <c r="BJ96" i="6"/>
  <c r="N97" i="6"/>
  <c r="AK97" i="6"/>
  <c r="AL97" i="6"/>
  <c r="AM97" i="6"/>
  <c r="AN97" i="6"/>
  <c r="AQ97" i="6"/>
  <c r="AR97" i="6"/>
  <c r="AS97" i="6"/>
  <c r="AT97" i="6"/>
  <c r="AU97" i="6"/>
  <c r="AV97" i="6"/>
  <c r="AY97" i="6"/>
  <c r="AZ97" i="6"/>
  <c r="BA97" i="6"/>
  <c r="BB97" i="6"/>
  <c r="BC97" i="6"/>
  <c r="AP97" i="6" s="1"/>
  <c r="BD97" i="6"/>
  <c r="AO97" i="6" s="1"/>
  <c r="BE97" i="6"/>
  <c r="BF97" i="6"/>
  <c r="BG97" i="6"/>
  <c r="BH97" i="6"/>
  <c r="BI97" i="6"/>
  <c r="BJ97" i="6"/>
  <c r="N98" i="6"/>
  <c r="AK98" i="6"/>
  <c r="AL98" i="6"/>
  <c r="AM98" i="6"/>
  <c r="AN98" i="6"/>
  <c r="AQ98" i="6"/>
  <c r="AR98" i="6"/>
  <c r="AS98" i="6"/>
  <c r="AT98" i="6"/>
  <c r="AU98" i="6"/>
  <c r="AV98" i="6"/>
  <c r="AY98" i="6"/>
  <c r="AZ98" i="6"/>
  <c r="BA98" i="6"/>
  <c r="BB98" i="6"/>
  <c r="BC98" i="6"/>
  <c r="BD98" i="6"/>
  <c r="AO98" i="6" s="1"/>
  <c r="BE98" i="6"/>
  <c r="BF98" i="6"/>
  <c r="BG98" i="6"/>
  <c r="BH98" i="6"/>
  <c r="BI98" i="6"/>
  <c r="BJ98" i="6"/>
  <c r="N99" i="6"/>
  <c r="AK99" i="6"/>
  <c r="AL99" i="6"/>
  <c r="AM99" i="6"/>
  <c r="AN99" i="6"/>
  <c r="AQ99" i="6"/>
  <c r="AR99" i="6"/>
  <c r="AS99" i="6"/>
  <c r="AT99" i="6"/>
  <c r="AU99" i="6"/>
  <c r="AV99" i="6"/>
  <c r="AY99" i="6"/>
  <c r="AZ99" i="6"/>
  <c r="BA99" i="6"/>
  <c r="BB99" i="6"/>
  <c r="BC99" i="6"/>
  <c r="BD99" i="6"/>
  <c r="BE99" i="6"/>
  <c r="BF99" i="6"/>
  <c r="BG99" i="6"/>
  <c r="BH99" i="6"/>
  <c r="BI99" i="6"/>
  <c r="BJ99" i="6"/>
  <c r="N100" i="6"/>
  <c r="AK100" i="6"/>
  <c r="AL100" i="6"/>
  <c r="AM100" i="6"/>
  <c r="AN100" i="6"/>
  <c r="AQ100" i="6"/>
  <c r="AR100" i="6"/>
  <c r="AS100" i="6"/>
  <c r="AT100" i="6"/>
  <c r="AU100" i="6"/>
  <c r="AV100" i="6"/>
  <c r="AY100" i="6"/>
  <c r="AZ100" i="6"/>
  <c r="BA100" i="6"/>
  <c r="BB100" i="6"/>
  <c r="BC100" i="6"/>
  <c r="AP100" i="6" s="1"/>
  <c r="BD100" i="6"/>
  <c r="AO100" i="6" s="1"/>
  <c r="BE100" i="6"/>
  <c r="BF100" i="6"/>
  <c r="BG100" i="6"/>
  <c r="BH100" i="6"/>
  <c r="BI100" i="6"/>
  <c r="BJ100" i="6"/>
  <c r="N101" i="6"/>
  <c r="AK101" i="6"/>
  <c r="AL101" i="6"/>
  <c r="AM101" i="6"/>
  <c r="AN101" i="6"/>
  <c r="AQ101" i="6"/>
  <c r="AR101" i="6"/>
  <c r="AS101" i="6"/>
  <c r="AT101" i="6"/>
  <c r="AU101" i="6"/>
  <c r="AV101" i="6"/>
  <c r="AY101" i="6"/>
  <c r="AZ101" i="6"/>
  <c r="BA101" i="6"/>
  <c r="BB101" i="6"/>
  <c r="BC101" i="6"/>
  <c r="AP101" i="6" s="1"/>
  <c r="BD101" i="6"/>
  <c r="AO101" i="6" s="1"/>
  <c r="BE101" i="6"/>
  <c r="BF101" i="6"/>
  <c r="BG101" i="6"/>
  <c r="BH101" i="6"/>
  <c r="BI101" i="6"/>
  <c r="BJ101" i="6"/>
  <c r="N102" i="6"/>
  <c r="AK102" i="6"/>
  <c r="AL102" i="6"/>
  <c r="AM102" i="6"/>
  <c r="AN102" i="6"/>
  <c r="AQ102" i="6"/>
  <c r="AR102" i="6"/>
  <c r="AS102" i="6"/>
  <c r="AT102" i="6"/>
  <c r="AU102" i="6"/>
  <c r="AV102" i="6"/>
  <c r="AY102" i="6"/>
  <c r="AZ102" i="6"/>
  <c r="BA102" i="6"/>
  <c r="BB102" i="6"/>
  <c r="BC102" i="6"/>
  <c r="BD102" i="6"/>
  <c r="BE102" i="6"/>
  <c r="BF102" i="6"/>
  <c r="BG102" i="6"/>
  <c r="BH102" i="6"/>
  <c r="BI102" i="6"/>
  <c r="BJ102" i="6"/>
  <c r="N103" i="6"/>
  <c r="AK103" i="6"/>
  <c r="AL103" i="6"/>
  <c r="AM103" i="6"/>
  <c r="AN103" i="6"/>
  <c r="AQ103" i="6"/>
  <c r="AR103" i="6"/>
  <c r="AS103" i="6"/>
  <c r="AT103" i="6"/>
  <c r="AU103" i="6"/>
  <c r="AV103" i="6"/>
  <c r="AY103" i="6"/>
  <c r="AZ103" i="6"/>
  <c r="BA103" i="6"/>
  <c r="BB103" i="6"/>
  <c r="BC103" i="6"/>
  <c r="AP103" i="6" s="1"/>
  <c r="BD103" i="6"/>
  <c r="AO103" i="6" s="1"/>
  <c r="BE103" i="6"/>
  <c r="BF103" i="6"/>
  <c r="BG103" i="6"/>
  <c r="BH103" i="6"/>
  <c r="BI103" i="6"/>
  <c r="BJ103" i="6"/>
  <c r="N104" i="6"/>
  <c r="AK104" i="6"/>
  <c r="AL104" i="6"/>
  <c r="AM104" i="6"/>
  <c r="AN104" i="6"/>
  <c r="AQ104" i="6"/>
  <c r="AR104" i="6"/>
  <c r="AS104" i="6"/>
  <c r="AT104" i="6"/>
  <c r="AU104" i="6"/>
  <c r="AV104" i="6"/>
  <c r="AY104" i="6"/>
  <c r="AZ104" i="6"/>
  <c r="BA104" i="6"/>
  <c r="BB104" i="6"/>
  <c r="BC104" i="6"/>
  <c r="BD104" i="6"/>
  <c r="BE104" i="6"/>
  <c r="BF104" i="6"/>
  <c r="BG104" i="6"/>
  <c r="BH104" i="6"/>
  <c r="BI104" i="6"/>
  <c r="BJ104" i="6"/>
  <c r="N105" i="6"/>
  <c r="AK105" i="6"/>
  <c r="AL105" i="6"/>
  <c r="AM105" i="6"/>
  <c r="AN105" i="6"/>
  <c r="AQ105" i="6"/>
  <c r="AR105" i="6"/>
  <c r="AS105" i="6"/>
  <c r="AT105" i="6"/>
  <c r="AU105" i="6"/>
  <c r="AV105" i="6"/>
  <c r="AY105" i="6"/>
  <c r="AZ105" i="6"/>
  <c r="BA105" i="6"/>
  <c r="BB105" i="6"/>
  <c r="BC105" i="6"/>
  <c r="BD105" i="6"/>
  <c r="AO105" i="6" s="1"/>
  <c r="BE105" i="6"/>
  <c r="BF105" i="6"/>
  <c r="BG105" i="6"/>
  <c r="BH105" i="6"/>
  <c r="BI105" i="6"/>
  <c r="BJ105" i="6"/>
  <c r="N106" i="6"/>
  <c r="AK106" i="6"/>
  <c r="AL106" i="6"/>
  <c r="AM106" i="6"/>
  <c r="AN106" i="6"/>
  <c r="AQ106" i="6"/>
  <c r="AR106" i="6"/>
  <c r="AS106" i="6"/>
  <c r="AT106" i="6"/>
  <c r="AU106" i="6"/>
  <c r="AV106" i="6"/>
  <c r="AY106" i="6"/>
  <c r="AZ106" i="6"/>
  <c r="BA106" i="6"/>
  <c r="BB106" i="6"/>
  <c r="BC106" i="6"/>
  <c r="AP106" i="6" s="1"/>
  <c r="BD106" i="6"/>
  <c r="AO106" i="6" s="1"/>
  <c r="BE106" i="6"/>
  <c r="BF106" i="6"/>
  <c r="BG106" i="6"/>
  <c r="BH106" i="6"/>
  <c r="BI106" i="6"/>
  <c r="BJ106" i="6"/>
  <c r="N107" i="6"/>
  <c r="AK107" i="6"/>
  <c r="AL107" i="6"/>
  <c r="AM107" i="6"/>
  <c r="AN107" i="6"/>
  <c r="AQ107" i="6"/>
  <c r="AR107" i="6"/>
  <c r="AS107" i="6"/>
  <c r="AT107" i="6"/>
  <c r="AU107" i="6"/>
  <c r="AV107" i="6"/>
  <c r="AY107" i="6"/>
  <c r="AZ107" i="6"/>
  <c r="BA107" i="6"/>
  <c r="BB107" i="6"/>
  <c r="BC107" i="6"/>
  <c r="BD107" i="6"/>
  <c r="BE107" i="6"/>
  <c r="BF107" i="6"/>
  <c r="BG107" i="6"/>
  <c r="BH107" i="6"/>
  <c r="BI107" i="6"/>
  <c r="BJ107" i="6"/>
  <c r="N108" i="6"/>
  <c r="AK108" i="6"/>
  <c r="AL108" i="6"/>
  <c r="AM108" i="6"/>
  <c r="AN108" i="6"/>
  <c r="AQ108" i="6"/>
  <c r="AR108" i="6"/>
  <c r="AS108" i="6"/>
  <c r="AT108" i="6"/>
  <c r="AU108" i="6"/>
  <c r="AV108" i="6"/>
  <c r="AY108" i="6"/>
  <c r="AZ108" i="6"/>
  <c r="BA108" i="6"/>
  <c r="BB108" i="6"/>
  <c r="BC108" i="6"/>
  <c r="AP108" i="6" s="1"/>
  <c r="BD108" i="6"/>
  <c r="AO108" i="6" s="1"/>
  <c r="BE108" i="6"/>
  <c r="BF108" i="6"/>
  <c r="BG108" i="6"/>
  <c r="BH108" i="6"/>
  <c r="BI108" i="6"/>
  <c r="BJ108" i="6"/>
  <c r="N109" i="6"/>
  <c r="AK109" i="6"/>
  <c r="AL109" i="6"/>
  <c r="AM109" i="6"/>
  <c r="AN109" i="6"/>
  <c r="AQ109" i="6"/>
  <c r="AR109" i="6"/>
  <c r="AS109" i="6"/>
  <c r="AT109" i="6"/>
  <c r="AU109" i="6"/>
  <c r="AV109" i="6"/>
  <c r="AY109" i="6"/>
  <c r="AZ109" i="6"/>
  <c r="BA109" i="6"/>
  <c r="BB109" i="6"/>
  <c r="BC109" i="6"/>
  <c r="AP109" i="6" s="1"/>
  <c r="BD109" i="6"/>
  <c r="AO109" i="6" s="1"/>
  <c r="BE109" i="6"/>
  <c r="BF109" i="6"/>
  <c r="BG109" i="6"/>
  <c r="BH109" i="6"/>
  <c r="BI109" i="6"/>
  <c r="BJ109" i="6"/>
  <c r="N110" i="6"/>
  <c r="AK110" i="6"/>
  <c r="AL110" i="6"/>
  <c r="AM110" i="6"/>
  <c r="AN110" i="6"/>
  <c r="AQ110" i="6"/>
  <c r="AR110" i="6"/>
  <c r="AS110" i="6"/>
  <c r="AT110" i="6"/>
  <c r="AU110" i="6"/>
  <c r="AV110" i="6"/>
  <c r="AY110" i="6"/>
  <c r="AZ110" i="6"/>
  <c r="BA110" i="6"/>
  <c r="BB110" i="6"/>
  <c r="BC110" i="6"/>
  <c r="BD110" i="6"/>
  <c r="BE110" i="6"/>
  <c r="BF110" i="6"/>
  <c r="BG110" i="6"/>
  <c r="BH110" i="6"/>
  <c r="BI110" i="6"/>
  <c r="BJ110" i="6"/>
  <c r="N111" i="6"/>
  <c r="AK111" i="6"/>
  <c r="AL111" i="6"/>
  <c r="AM111" i="6"/>
  <c r="AN111" i="6"/>
  <c r="AQ111" i="6"/>
  <c r="AR111" i="6"/>
  <c r="AS111" i="6"/>
  <c r="AT111" i="6"/>
  <c r="AU111" i="6"/>
  <c r="AV111" i="6"/>
  <c r="AY111" i="6"/>
  <c r="AZ111" i="6"/>
  <c r="BA111" i="6"/>
  <c r="BB111" i="6"/>
  <c r="BC111" i="6"/>
  <c r="AP111" i="6" s="1"/>
  <c r="BD111" i="6"/>
  <c r="BE111" i="6"/>
  <c r="BF111" i="6"/>
  <c r="BG111" i="6"/>
  <c r="BH111" i="6"/>
  <c r="BI111" i="6"/>
  <c r="BJ111" i="6"/>
  <c r="N112" i="6"/>
  <c r="AK112" i="6"/>
  <c r="AL112" i="6"/>
  <c r="AM112" i="6"/>
  <c r="AN112" i="6"/>
  <c r="AQ112" i="6"/>
  <c r="AR112" i="6"/>
  <c r="AS112" i="6"/>
  <c r="AT112" i="6"/>
  <c r="AU112" i="6"/>
  <c r="AV112" i="6"/>
  <c r="AY112" i="6"/>
  <c r="AZ112" i="6"/>
  <c r="BA112" i="6"/>
  <c r="BB112" i="6"/>
  <c r="BC112" i="6"/>
  <c r="BD112" i="6"/>
  <c r="AO112" i="6" s="1"/>
  <c r="BE112" i="6"/>
  <c r="BF112" i="6"/>
  <c r="BG112" i="6"/>
  <c r="BH112" i="6"/>
  <c r="BI112" i="6"/>
  <c r="BJ112" i="6"/>
  <c r="N113" i="6"/>
  <c r="AK113" i="6"/>
  <c r="AL113" i="6"/>
  <c r="AM113" i="6"/>
  <c r="AN113" i="6"/>
  <c r="AQ113" i="6"/>
  <c r="AR113" i="6"/>
  <c r="AS113" i="6"/>
  <c r="AT113" i="6"/>
  <c r="AU113" i="6"/>
  <c r="AV113" i="6"/>
  <c r="AY113" i="6"/>
  <c r="AZ113" i="6"/>
  <c r="BA113" i="6"/>
  <c r="BB113" i="6"/>
  <c r="BC113" i="6"/>
  <c r="AP113" i="6" s="1"/>
  <c r="BD113" i="6"/>
  <c r="AO113" i="6" s="1"/>
  <c r="BE113" i="6"/>
  <c r="BF113" i="6"/>
  <c r="BG113" i="6"/>
  <c r="BH113" i="6"/>
  <c r="BI113" i="6"/>
  <c r="BJ113" i="6"/>
  <c r="N114" i="6"/>
  <c r="AK114" i="6"/>
  <c r="AL114" i="6"/>
  <c r="AM114" i="6"/>
  <c r="AN114" i="6"/>
  <c r="AQ114" i="6"/>
  <c r="AR114" i="6"/>
  <c r="AS114" i="6"/>
  <c r="AT114" i="6"/>
  <c r="AU114" i="6"/>
  <c r="AV114" i="6"/>
  <c r="AY114" i="6"/>
  <c r="AZ114" i="6"/>
  <c r="BA114" i="6"/>
  <c r="BB114" i="6"/>
  <c r="BC114" i="6"/>
  <c r="AP114" i="6" s="1"/>
  <c r="BD114" i="6"/>
  <c r="AO114" i="6" s="1"/>
  <c r="BE114" i="6"/>
  <c r="BF114" i="6"/>
  <c r="BG114" i="6"/>
  <c r="BH114" i="6"/>
  <c r="BI114" i="6"/>
  <c r="BJ114" i="6"/>
  <c r="N115" i="6"/>
  <c r="AK115" i="6"/>
  <c r="AL115" i="6"/>
  <c r="AM115" i="6"/>
  <c r="AN115" i="6"/>
  <c r="AQ115" i="6"/>
  <c r="AR115" i="6"/>
  <c r="AS115" i="6"/>
  <c r="AT115" i="6"/>
  <c r="AU115" i="6"/>
  <c r="AV115" i="6"/>
  <c r="AY115" i="6"/>
  <c r="AZ115" i="6"/>
  <c r="BA115" i="6"/>
  <c r="BB115" i="6"/>
  <c r="BC115" i="6"/>
  <c r="BD115" i="6"/>
  <c r="BE115" i="6"/>
  <c r="BF115" i="6"/>
  <c r="BG115" i="6"/>
  <c r="BH115" i="6"/>
  <c r="BI115" i="6"/>
  <c r="BJ115" i="6"/>
  <c r="N116" i="6"/>
  <c r="AK116" i="6"/>
  <c r="AL116" i="6"/>
  <c r="AM116" i="6"/>
  <c r="AN116" i="6"/>
  <c r="AQ116" i="6"/>
  <c r="AR116" i="6"/>
  <c r="AS116" i="6"/>
  <c r="AT116" i="6"/>
  <c r="AU116" i="6"/>
  <c r="AV116" i="6"/>
  <c r="AY116" i="6"/>
  <c r="AZ116" i="6"/>
  <c r="BA116" i="6"/>
  <c r="BB116" i="6"/>
  <c r="BC116" i="6"/>
  <c r="AP116" i="6" s="1"/>
  <c r="BD116" i="6"/>
  <c r="AO116" i="6" s="1"/>
  <c r="BE116" i="6"/>
  <c r="BF116" i="6"/>
  <c r="BG116" i="6"/>
  <c r="BH116" i="6"/>
  <c r="BI116" i="6"/>
  <c r="BJ116" i="6"/>
  <c r="N117" i="6"/>
  <c r="AK117" i="6"/>
  <c r="AL117" i="6"/>
  <c r="AM117" i="6"/>
  <c r="AN117" i="6"/>
  <c r="AQ117" i="6"/>
  <c r="AR117" i="6"/>
  <c r="AS117" i="6"/>
  <c r="AT117" i="6"/>
  <c r="AU117" i="6"/>
  <c r="AV117" i="6"/>
  <c r="AY117" i="6"/>
  <c r="AZ117" i="6"/>
  <c r="BA117" i="6"/>
  <c r="BB117" i="6"/>
  <c r="BC117" i="6"/>
  <c r="AP117" i="6" s="1"/>
  <c r="BD117" i="6"/>
  <c r="AO117" i="6" s="1"/>
  <c r="BE117" i="6"/>
  <c r="BF117" i="6"/>
  <c r="BG117" i="6"/>
  <c r="BH117" i="6"/>
  <c r="BI117" i="6"/>
  <c r="BJ117" i="6"/>
  <c r="N118" i="6"/>
  <c r="AK118" i="6"/>
  <c r="AL118" i="6"/>
  <c r="AM118" i="6"/>
  <c r="AN118" i="6"/>
  <c r="AQ118" i="6"/>
  <c r="AR118" i="6"/>
  <c r="AS118" i="6"/>
  <c r="AT118" i="6"/>
  <c r="AU118" i="6"/>
  <c r="AV118" i="6"/>
  <c r="AY118" i="6"/>
  <c r="AZ118" i="6"/>
  <c r="BA118" i="6"/>
  <c r="BB118" i="6"/>
  <c r="BC118" i="6"/>
  <c r="AP118" i="6" s="1"/>
  <c r="BD118" i="6"/>
  <c r="AO118" i="6" s="1"/>
  <c r="BE118" i="6"/>
  <c r="BF118" i="6"/>
  <c r="BG118" i="6"/>
  <c r="BH118" i="6"/>
  <c r="BI118" i="6"/>
  <c r="BJ118" i="6"/>
  <c r="N119" i="6"/>
  <c r="AK119" i="6"/>
  <c r="AL119" i="6"/>
  <c r="AM119" i="6"/>
  <c r="AN119" i="6"/>
  <c r="AQ119" i="6"/>
  <c r="AR119" i="6"/>
  <c r="AS119" i="6"/>
  <c r="AT119" i="6"/>
  <c r="AU119" i="6"/>
  <c r="AV119" i="6"/>
  <c r="AY119" i="6"/>
  <c r="AZ119" i="6"/>
  <c r="BA119" i="6"/>
  <c r="BB119" i="6"/>
  <c r="BC119" i="6"/>
  <c r="AP119" i="6" s="1"/>
  <c r="BD119" i="6"/>
  <c r="AO119" i="6" s="1"/>
  <c r="BE119" i="6"/>
  <c r="BF119" i="6"/>
  <c r="BG119" i="6"/>
  <c r="BH119" i="6"/>
  <c r="BI119" i="6"/>
  <c r="BJ119" i="6"/>
  <c r="N120" i="6"/>
  <c r="AK120" i="6"/>
  <c r="AL120" i="6"/>
  <c r="AM120" i="6"/>
  <c r="AN120" i="6"/>
  <c r="AQ120" i="6"/>
  <c r="AR120" i="6"/>
  <c r="AS120" i="6"/>
  <c r="AT120" i="6"/>
  <c r="AU120" i="6"/>
  <c r="AV120" i="6"/>
  <c r="AY120" i="6"/>
  <c r="AZ120" i="6"/>
  <c r="BA120" i="6"/>
  <c r="BB120" i="6"/>
  <c r="BC120" i="6"/>
  <c r="BD120" i="6"/>
  <c r="AO120" i="6" s="1"/>
  <c r="BE120" i="6"/>
  <c r="BF120" i="6"/>
  <c r="BG120" i="6"/>
  <c r="BH120" i="6"/>
  <c r="BI120" i="6"/>
  <c r="BJ120" i="6"/>
  <c r="N121" i="6"/>
  <c r="AK121" i="6"/>
  <c r="AL121" i="6"/>
  <c r="AM121" i="6"/>
  <c r="AN121" i="6"/>
  <c r="AQ121" i="6"/>
  <c r="AR121" i="6"/>
  <c r="AS121" i="6"/>
  <c r="AT121" i="6"/>
  <c r="AU121" i="6"/>
  <c r="AV121" i="6"/>
  <c r="AY121" i="6"/>
  <c r="AZ121" i="6"/>
  <c r="BA121" i="6"/>
  <c r="BB121" i="6"/>
  <c r="BC121" i="6"/>
  <c r="BD121" i="6"/>
  <c r="BE121" i="6"/>
  <c r="BF121" i="6"/>
  <c r="BG121" i="6"/>
  <c r="BH121" i="6"/>
  <c r="BI121" i="6"/>
  <c r="BJ121" i="6"/>
  <c r="N122" i="6"/>
  <c r="AK122" i="6"/>
  <c r="AL122" i="6"/>
  <c r="AM122" i="6"/>
  <c r="AN122" i="6"/>
  <c r="AQ122" i="6"/>
  <c r="AR122" i="6"/>
  <c r="AS122" i="6"/>
  <c r="AT122" i="6"/>
  <c r="AU122" i="6"/>
  <c r="AV122" i="6"/>
  <c r="AY122" i="6"/>
  <c r="AZ122" i="6"/>
  <c r="BA122" i="6"/>
  <c r="BB122" i="6"/>
  <c r="BC122" i="6"/>
  <c r="BD122" i="6"/>
  <c r="AO122" i="6" s="1"/>
  <c r="BE122" i="6"/>
  <c r="BF122" i="6"/>
  <c r="BG122" i="6"/>
  <c r="BH122" i="6"/>
  <c r="BI122" i="6"/>
  <c r="BJ122" i="6"/>
  <c r="N123" i="6"/>
  <c r="AK123" i="6"/>
  <c r="AL123" i="6"/>
  <c r="AM123" i="6"/>
  <c r="AN123" i="6"/>
  <c r="AQ123" i="6"/>
  <c r="AR123" i="6"/>
  <c r="AS123" i="6"/>
  <c r="AT123" i="6"/>
  <c r="AU123" i="6"/>
  <c r="AV123" i="6"/>
  <c r="AY123" i="6"/>
  <c r="AZ123" i="6"/>
  <c r="BA123" i="6"/>
  <c r="BB123" i="6"/>
  <c r="BC123" i="6"/>
  <c r="AP123" i="6" s="1"/>
  <c r="BD123" i="6"/>
  <c r="BE123" i="6"/>
  <c r="BF123" i="6"/>
  <c r="BG123" i="6"/>
  <c r="BH123" i="6"/>
  <c r="BI123" i="6"/>
  <c r="BJ123" i="6"/>
  <c r="N124" i="6"/>
  <c r="AK124" i="6"/>
  <c r="AL124" i="6"/>
  <c r="AM124" i="6"/>
  <c r="AN124" i="6"/>
  <c r="AQ124" i="6"/>
  <c r="AR124" i="6"/>
  <c r="AS124" i="6"/>
  <c r="AT124" i="6"/>
  <c r="AU124" i="6"/>
  <c r="AV124" i="6"/>
  <c r="AY124" i="6"/>
  <c r="AZ124" i="6"/>
  <c r="BA124" i="6"/>
  <c r="BB124" i="6"/>
  <c r="BC124" i="6"/>
  <c r="AP124" i="6" s="1"/>
  <c r="BD124" i="6"/>
  <c r="BE124" i="6"/>
  <c r="BF124" i="6"/>
  <c r="BG124" i="6"/>
  <c r="BH124" i="6"/>
  <c r="BI124" i="6"/>
  <c r="BJ124" i="6"/>
  <c r="N125" i="6"/>
  <c r="AK125" i="6"/>
  <c r="AL125" i="6"/>
  <c r="AM125" i="6"/>
  <c r="AN125" i="6"/>
  <c r="AQ125" i="6"/>
  <c r="AR125" i="6"/>
  <c r="AS125" i="6"/>
  <c r="AT125" i="6"/>
  <c r="AU125" i="6"/>
  <c r="AV125" i="6"/>
  <c r="AY125" i="6"/>
  <c r="AZ125" i="6"/>
  <c r="BA125" i="6"/>
  <c r="BB125" i="6"/>
  <c r="BC125" i="6"/>
  <c r="AP125" i="6" s="1"/>
  <c r="BD125" i="6"/>
  <c r="BE125" i="6"/>
  <c r="BF125" i="6"/>
  <c r="BG125" i="6"/>
  <c r="BH125" i="6"/>
  <c r="BI125" i="6"/>
  <c r="BJ125" i="6"/>
  <c r="N126" i="6"/>
  <c r="AK126" i="6"/>
  <c r="AL126" i="6"/>
  <c r="AM126" i="6"/>
  <c r="AN126" i="6"/>
  <c r="AQ126" i="6"/>
  <c r="AR126" i="6"/>
  <c r="AS126" i="6"/>
  <c r="AT126" i="6"/>
  <c r="AU126" i="6"/>
  <c r="AV126" i="6"/>
  <c r="AY126" i="6"/>
  <c r="AZ126" i="6"/>
  <c r="BA126" i="6"/>
  <c r="BB126" i="6"/>
  <c r="BC126" i="6"/>
  <c r="BD126" i="6"/>
  <c r="BE126" i="6"/>
  <c r="BF126" i="6"/>
  <c r="BG126" i="6"/>
  <c r="BH126" i="6"/>
  <c r="BI126" i="6"/>
  <c r="BJ126" i="6"/>
  <c r="N127" i="6"/>
  <c r="AK127" i="6"/>
  <c r="AL127" i="6"/>
  <c r="AM127" i="6"/>
  <c r="AN127" i="6"/>
  <c r="AQ127" i="6"/>
  <c r="AR127" i="6"/>
  <c r="AS127" i="6"/>
  <c r="AT127" i="6"/>
  <c r="AU127" i="6"/>
  <c r="AV127" i="6"/>
  <c r="AY127" i="6"/>
  <c r="AZ127" i="6"/>
  <c r="BA127" i="6"/>
  <c r="BB127" i="6"/>
  <c r="BC127" i="6"/>
  <c r="AP127" i="6" s="1"/>
  <c r="BD127" i="6"/>
  <c r="BE127" i="6"/>
  <c r="BF127" i="6"/>
  <c r="BG127" i="6"/>
  <c r="BH127" i="6"/>
  <c r="BI127" i="6"/>
  <c r="BJ127" i="6"/>
  <c r="N128" i="6"/>
  <c r="AK128" i="6"/>
  <c r="AL128" i="6"/>
  <c r="AM128" i="6"/>
  <c r="AN128" i="6"/>
  <c r="AQ128" i="6"/>
  <c r="AR128" i="6"/>
  <c r="AS128" i="6"/>
  <c r="AT128" i="6"/>
  <c r="AU128" i="6"/>
  <c r="AV128" i="6"/>
  <c r="AY128" i="6"/>
  <c r="AZ128" i="6"/>
  <c r="BA128" i="6"/>
  <c r="BB128" i="6"/>
  <c r="BC128" i="6"/>
  <c r="AP128" i="6" s="1"/>
  <c r="BD128" i="6"/>
  <c r="AO128" i="6" s="1"/>
  <c r="BE128" i="6"/>
  <c r="BF128" i="6"/>
  <c r="BG128" i="6"/>
  <c r="BH128" i="6"/>
  <c r="BI128" i="6"/>
  <c r="BJ128" i="6"/>
  <c r="N129" i="6"/>
  <c r="AK129" i="6"/>
  <c r="AL129" i="6"/>
  <c r="AM129" i="6"/>
  <c r="AN129" i="6"/>
  <c r="AQ129" i="6"/>
  <c r="AR129" i="6"/>
  <c r="AS129" i="6"/>
  <c r="AT129" i="6"/>
  <c r="AU129" i="6"/>
  <c r="AV129" i="6"/>
  <c r="AY129" i="6"/>
  <c r="AZ129" i="6"/>
  <c r="BA129" i="6"/>
  <c r="BB129" i="6"/>
  <c r="BC129" i="6"/>
  <c r="AP129" i="6" s="1"/>
  <c r="BD129" i="6"/>
  <c r="AO129" i="6" s="1"/>
  <c r="BE129" i="6"/>
  <c r="BF129" i="6"/>
  <c r="BG129" i="6"/>
  <c r="BH129" i="6"/>
  <c r="BI129" i="6"/>
  <c r="BJ129" i="6"/>
  <c r="N130" i="6"/>
  <c r="AK130" i="6"/>
  <c r="AL130" i="6"/>
  <c r="AM130" i="6"/>
  <c r="AN130" i="6"/>
  <c r="AQ130" i="6"/>
  <c r="AR130" i="6"/>
  <c r="AS130" i="6"/>
  <c r="AT130" i="6"/>
  <c r="AU130" i="6"/>
  <c r="AV130" i="6"/>
  <c r="AY130" i="6"/>
  <c r="AZ130" i="6"/>
  <c r="BA130" i="6"/>
  <c r="BB130" i="6"/>
  <c r="BC130" i="6"/>
  <c r="AP130" i="6" s="1"/>
  <c r="BD130" i="6"/>
  <c r="AO130" i="6" s="1"/>
  <c r="BE130" i="6"/>
  <c r="BF130" i="6"/>
  <c r="BG130" i="6"/>
  <c r="BH130" i="6"/>
  <c r="BI130" i="6"/>
  <c r="BJ130" i="6"/>
  <c r="N131" i="6"/>
  <c r="AK131" i="6"/>
  <c r="AL131" i="6"/>
  <c r="AM131" i="6"/>
  <c r="AN131" i="6"/>
  <c r="AQ131" i="6"/>
  <c r="AR131" i="6"/>
  <c r="AS131" i="6"/>
  <c r="AT131" i="6"/>
  <c r="AU131" i="6"/>
  <c r="AV131" i="6"/>
  <c r="AY131" i="6"/>
  <c r="AZ131" i="6"/>
  <c r="BA131" i="6"/>
  <c r="BB131" i="6"/>
  <c r="BC131" i="6"/>
  <c r="AP131" i="6" s="1"/>
  <c r="BD131" i="6"/>
  <c r="AO131" i="6" s="1"/>
  <c r="BE131" i="6"/>
  <c r="BF131" i="6"/>
  <c r="BG131" i="6"/>
  <c r="BH131" i="6"/>
  <c r="BI131" i="6"/>
  <c r="BJ131" i="6"/>
  <c r="N132" i="6"/>
  <c r="AK132" i="6"/>
  <c r="AL132" i="6"/>
  <c r="AM132" i="6"/>
  <c r="AN132" i="6"/>
  <c r="AQ132" i="6"/>
  <c r="AR132" i="6"/>
  <c r="AS132" i="6"/>
  <c r="AT132" i="6"/>
  <c r="AU132" i="6"/>
  <c r="AV132" i="6"/>
  <c r="AY132" i="6"/>
  <c r="AZ132" i="6"/>
  <c r="BA132" i="6"/>
  <c r="BB132" i="6"/>
  <c r="BC132" i="6"/>
  <c r="BD132" i="6"/>
  <c r="BE132" i="6"/>
  <c r="BF132" i="6"/>
  <c r="BG132" i="6"/>
  <c r="BH132" i="6"/>
  <c r="BI132" i="6"/>
  <c r="BJ132" i="6"/>
  <c r="N133" i="6"/>
  <c r="AK133" i="6"/>
  <c r="AL133" i="6"/>
  <c r="AM133" i="6"/>
  <c r="AN133" i="6"/>
  <c r="AQ133" i="6"/>
  <c r="AR133" i="6"/>
  <c r="AS133" i="6"/>
  <c r="AT133" i="6"/>
  <c r="AU133" i="6"/>
  <c r="AV133" i="6"/>
  <c r="AY133" i="6"/>
  <c r="AZ133" i="6"/>
  <c r="BA133" i="6"/>
  <c r="BB133" i="6"/>
  <c r="BC133" i="6"/>
  <c r="AP133" i="6" s="1"/>
  <c r="BD133" i="6"/>
  <c r="AO133" i="6" s="1"/>
  <c r="BE133" i="6"/>
  <c r="BF133" i="6"/>
  <c r="BG133" i="6"/>
  <c r="BH133" i="6"/>
  <c r="BI133" i="6"/>
  <c r="BJ133" i="6"/>
  <c r="N134" i="6"/>
  <c r="AK134" i="6"/>
  <c r="AL134" i="6"/>
  <c r="AM134" i="6"/>
  <c r="AN134" i="6"/>
  <c r="AQ134" i="6"/>
  <c r="AR134" i="6"/>
  <c r="AS134" i="6"/>
  <c r="AT134" i="6"/>
  <c r="AU134" i="6"/>
  <c r="AV134" i="6"/>
  <c r="AY134" i="6"/>
  <c r="AZ134" i="6"/>
  <c r="BA134" i="6"/>
  <c r="BB134" i="6"/>
  <c r="BC134" i="6"/>
  <c r="BD134" i="6"/>
  <c r="AO134" i="6" s="1"/>
  <c r="BE134" i="6"/>
  <c r="BF134" i="6"/>
  <c r="BG134" i="6"/>
  <c r="BH134" i="6"/>
  <c r="BI134" i="6"/>
  <c r="BJ134" i="6"/>
  <c r="N135" i="6"/>
  <c r="AK135" i="6"/>
  <c r="AL135" i="6"/>
  <c r="AM135" i="6"/>
  <c r="AN135" i="6"/>
  <c r="AQ135" i="6"/>
  <c r="AR135" i="6"/>
  <c r="AS135" i="6"/>
  <c r="AT135" i="6"/>
  <c r="AU135" i="6"/>
  <c r="AV135" i="6"/>
  <c r="AY135" i="6"/>
  <c r="AZ135" i="6"/>
  <c r="BA135" i="6"/>
  <c r="BB135" i="6"/>
  <c r="BC135" i="6"/>
  <c r="BD135" i="6"/>
  <c r="BE135" i="6"/>
  <c r="BF135" i="6"/>
  <c r="BG135" i="6"/>
  <c r="BH135" i="6"/>
  <c r="BI135" i="6"/>
  <c r="BJ135" i="6"/>
  <c r="N136" i="6"/>
  <c r="AK136" i="6"/>
  <c r="AL136" i="6"/>
  <c r="AM136" i="6"/>
  <c r="AN136" i="6"/>
  <c r="AQ136" i="6"/>
  <c r="AR136" i="6"/>
  <c r="AS136" i="6"/>
  <c r="AT136" i="6"/>
  <c r="AU136" i="6"/>
  <c r="AV136" i="6"/>
  <c r="AY136" i="6"/>
  <c r="AZ136" i="6"/>
  <c r="BA136" i="6"/>
  <c r="BB136" i="6"/>
  <c r="BC136" i="6"/>
  <c r="AP136" i="6" s="1"/>
  <c r="BD136" i="6"/>
  <c r="AO136" i="6" s="1"/>
  <c r="BE136" i="6"/>
  <c r="BF136" i="6"/>
  <c r="BG136" i="6"/>
  <c r="BH136" i="6"/>
  <c r="BI136" i="6"/>
  <c r="BJ136" i="6"/>
  <c r="N137" i="6"/>
  <c r="AK137" i="6"/>
  <c r="AL137" i="6"/>
  <c r="AM137" i="6"/>
  <c r="AN137" i="6"/>
  <c r="AQ137" i="6"/>
  <c r="AR137" i="6"/>
  <c r="AS137" i="6"/>
  <c r="AT137" i="6"/>
  <c r="AU137" i="6"/>
  <c r="AV137" i="6"/>
  <c r="AY137" i="6"/>
  <c r="AZ137" i="6"/>
  <c r="BA137" i="6"/>
  <c r="BB137" i="6"/>
  <c r="BC137" i="6"/>
  <c r="AP137" i="6" s="1"/>
  <c r="BD137" i="6"/>
  <c r="BE137" i="6"/>
  <c r="BF137" i="6"/>
  <c r="BG137" i="6"/>
  <c r="BH137" i="6"/>
  <c r="BI137" i="6"/>
  <c r="BJ137" i="6"/>
  <c r="N138" i="6"/>
  <c r="AK138" i="6"/>
  <c r="AL138" i="6"/>
  <c r="AM138" i="6"/>
  <c r="AN138" i="6"/>
  <c r="AQ138" i="6"/>
  <c r="AR138" i="6"/>
  <c r="AS138" i="6"/>
  <c r="AT138" i="6"/>
  <c r="AU138" i="6"/>
  <c r="AV138" i="6"/>
  <c r="AY138" i="6"/>
  <c r="AZ138" i="6"/>
  <c r="BA138" i="6"/>
  <c r="BB138" i="6"/>
  <c r="BC138" i="6"/>
  <c r="BD138" i="6"/>
  <c r="BE138" i="6"/>
  <c r="BF138" i="6"/>
  <c r="BG138" i="6"/>
  <c r="BH138" i="6"/>
  <c r="BI138" i="6"/>
  <c r="BJ138" i="6"/>
  <c r="N139" i="6"/>
  <c r="AK139" i="6"/>
  <c r="AL139" i="6"/>
  <c r="AM139" i="6"/>
  <c r="AN139" i="6"/>
  <c r="AQ139" i="6"/>
  <c r="AR139" i="6"/>
  <c r="AS139" i="6"/>
  <c r="AT139" i="6"/>
  <c r="AU139" i="6"/>
  <c r="AV139" i="6"/>
  <c r="AY139" i="6"/>
  <c r="AZ139" i="6"/>
  <c r="BA139" i="6"/>
  <c r="BB139" i="6"/>
  <c r="BC139" i="6"/>
  <c r="AP139" i="6" s="1"/>
  <c r="BD139" i="6"/>
  <c r="AO139" i="6" s="1"/>
  <c r="BE139" i="6"/>
  <c r="BF139" i="6"/>
  <c r="BG139" i="6"/>
  <c r="BH139" i="6"/>
  <c r="BI139" i="6"/>
  <c r="BJ139" i="6"/>
  <c r="N140" i="6"/>
  <c r="AK140" i="6"/>
  <c r="AL140" i="6"/>
  <c r="AM140" i="6"/>
  <c r="AN140" i="6"/>
  <c r="AQ140" i="6"/>
  <c r="AR140" i="6"/>
  <c r="AS140" i="6"/>
  <c r="AT140" i="6"/>
  <c r="AU140" i="6"/>
  <c r="AV140" i="6"/>
  <c r="AY140" i="6"/>
  <c r="AZ140" i="6"/>
  <c r="BA140" i="6"/>
  <c r="BB140" i="6"/>
  <c r="BC140" i="6"/>
  <c r="BD140" i="6"/>
  <c r="AO140" i="6" s="1"/>
  <c r="BE140" i="6"/>
  <c r="BF140" i="6"/>
  <c r="BG140" i="6"/>
  <c r="BH140" i="6"/>
  <c r="BI140" i="6"/>
  <c r="BJ140" i="6"/>
  <c r="N141" i="6"/>
  <c r="AK141" i="6"/>
  <c r="AL141" i="6"/>
  <c r="AM141" i="6"/>
  <c r="AN141" i="6"/>
  <c r="AQ141" i="6"/>
  <c r="AR141" i="6"/>
  <c r="AS141" i="6"/>
  <c r="AT141" i="6"/>
  <c r="AU141" i="6"/>
  <c r="AV141" i="6"/>
  <c r="AY141" i="6"/>
  <c r="AZ141" i="6"/>
  <c r="BA141" i="6"/>
  <c r="BB141" i="6"/>
  <c r="BC141" i="6"/>
  <c r="BD141" i="6"/>
  <c r="AO141" i="6" s="1"/>
  <c r="BE141" i="6"/>
  <c r="BF141" i="6"/>
  <c r="BG141" i="6"/>
  <c r="BH141" i="6"/>
  <c r="BI141" i="6"/>
  <c r="BJ141" i="6"/>
  <c r="N142" i="6"/>
  <c r="AK142" i="6"/>
  <c r="AL142" i="6"/>
  <c r="AM142" i="6"/>
  <c r="AN142" i="6"/>
  <c r="AQ142" i="6"/>
  <c r="AR142" i="6"/>
  <c r="AS142" i="6"/>
  <c r="AT142" i="6"/>
  <c r="AU142" i="6"/>
  <c r="AV142" i="6"/>
  <c r="AY142" i="6"/>
  <c r="AZ142" i="6"/>
  <c r="BA142" i="6"/>
  <c r="BB142" i="6"/>
  <c r="BC142" i="6"/>
  <c r="AP142" i="6" s="1"/>
  <c r="BD142" i="6"/>
  <c r="AO142" i="6" s="1"/>
  <c r="BE142" i="6"/>
  <c r="BF142" i="6"/>
  <c r="BG142" i="6"/>
  <c r="BH142" i="6"/>
  <c r="BI142" i="6"/>
  <c r="BJ142" i="6"/>
  <c r="N143" i="6"/>
  <c r="AK143" i="6"/>
  <c r="AL143" i="6"/>
  <c r="AM143" i="6"/>
  <c r="AN143" i="6"/>
  <c r="AQ143" i="6"/>
  <c r="AR143" i="6"/>
  <c r="AS143" i="6"/>
  <c r="AT143" i="6"/>
  <c r="AU143" i="6"/>
  <c r="AV143" i="6"/>
  <c r="AY143" i="6"/>
  <c r="AZ143" i="6"/>
  <c r="BA143" i="6"/>
  <c r="BB143" i="6"/>
  <c r="BC143" i="6"/>
  <c r="AP143" i="6" s="1"/>
  <c r="BD143" i="6"/>
  <c r="BE143" i="6"/>
  <c r="BF143" i="6"/>
  <c r="BG143" i="6"/>
  <c r="BH143" i="6"/>
  <c r="BI143" i="6"/>
  <c r="BJ143" i="6"/>
  <c r="N144" i="6"/>
  <c r="AK144" i="6"/>
  <c r="AL144" i="6"/>
  <c r="AM144" i="6"/>
  <c r="AN144" i="6"/>
  <c r="AQ144" i="6"/>
  <c r="AR144" i="6"/>
  <c r="AS144" i="6"/>
  <c r="AT144" i="6"/>
  <c r="AU144" i="6"/>
  <c r="AV144" i="6"/>
  <c r="AY144" i="6"/>
  <c r="AZ144" i="6"/>
  <c r="BA144" i="6"/>
  <c r="BB144" i="6"/>
  <c r="BC144" i="6"/>
  <c r="AP144" i="6" s="1"/>
  <c r="BD144" i="6"/>
  <c r="AO144" i="6" s="1"/>
  <c r="BE144" i="6"/>
  <c r="BF144" i="6"/>
  <c r="BG144" i="6"/>
  <c r="BH144" i="6"/>
  <c r="BI144" i="6"/>
  <c r="BJ144" i="6"/>
  <c r="N145" i="6"/>
  <c r="AK145" i="6"/>
  <c r="AL145" i="6"/>
  <c r="AM145" i="6"/>
  <c r="AN145" i="6"/>
  <c r="AQ145" i="6"/>
  <c r="AR145" i="6"/>
  <c r="AS145" i="6"/>
  <c r="AT145" i="6"/>
  <c r="AU145" i="6"/>
  <c r="AV145" i="6"/>
  <c r="AY145" i="6"/>
  <c r="AZ145" i="6"/>
  <c r="BA145" i="6"/>
  <c r="BB145" i="6"/>
  <c r="BC145" i="6"/>
  <c r="AP145" i="6" s="1"/>
  <c r="BD145" i="6"/>
  <c r="AO145" i="6" s="1"/>
  <c r="BE145" i="6"/>
  <c r="BF145" i="6"/>
  <c r="BG145" i="6"/>
  <c r="BH145" i="6"/>
  <c r="BI145" i="6"/>
  <c r="BJ145" i="6"/>
  <c r="N146" i="6"/>
  <c r="AK146" i="6"/>
  <c r="AL146" i="6"/>
  <c r="AM146" i="6"/>
  <c r="AN146" i="6"/>
  <c r="AQ146" i="6"/>
  <c r="AR146" i="6"/>
  <c r="AS146" i="6"/>
  <c r="AT146" i="6"/>
  <c r="AU146" i="6"/>
  <c r="AV146" i="6"/>
  <c r="AY146" i="6"/>
  <c r="AZ146" i="6"/>
  <c r="BA146" i="6"/>
  <c r="BB146" i="6"/>
  <c r="BC146" i="6"/>
  <c r="BD146" i="6"/>
  <c r="AO146" i="6" s="1"/>
  <c r="BE146" i="6"/>
  <c r="BF146" i="6"/>
  <c r="BG146" i="6"/>
  <c r="BH146" i="6"/>
  <c r="BI146" i="6"/>
  <c r="BJ146" i="6"/>
  <c r="N147" i="6"/>
  <c r="AK147" i="6"/>
  <c r="AL147" i="6"/>
  <c r="AM147" i="6"/>
  <c r="AN147" i="6"/>
  <c r="AQ147" i="6"/>
  <c r="AR147" i="6"/>
  <c r="AS147" i="6"/>
  <c r="AT147" i="6"/>
  <c r="AU147" i="6"/>
  <c r="AV147" i="6"/>
  <c r="AY147" i="6"/>
  <c r="AZ147" i="6"/>
  <c r="BA147" i="6"/>
  <c r="BB147" i="6"/>
  <c r="BC147" i="6"/>
  <c r="AP147" i="6" s="1"/>
  <c r="BD147" i="6"/>
  <c r="AO147" i="6" s="1"/>
  <c r="BE147" i="6"/>
  <c r="BF147" i="6"/>
  <c r="BG147" i="6"/>
  <c r="BH147" i="6"/>
  <c r="BI147" i="6"/>
  <c r="BJ147" i="6"/>
  <c r="N148" i="6"/>
  <c r="AK148" i="6"/>
  <c r="AL148" i="6"/>
  <c r="AM148" i="6"/>
  <c r="AN148" i="6"/>
  <c r="AQ148" i="6"/>
  <c r="AR148" i="6"/>
  <c r="AS148" i="6"/>
  <c r="AT148" i="6"/>
  <c r="AU148" i="6"/>
  <c r="AV148" i="6"/>
  <c r="AY148" i="6"/>
  <c r="AZ148" i="6"/>
  <c r="BA148" i="6"/>
  <c r="BB148" i="6"/>
  <c r="BC148" i="6"/>
  <c r="AP148" i="6" s="1"/>
  <c r="BD148" i="6"/>
  <c r="AO148" i="6" s="1"/>
  <c r="BE148" i="6"/>
  <c r="BF148" i="6"/>
  <c r="BG148" i="6"/>
  <c r="BH148" i="6"/>
  <c r="BI148" i="6"/>
  <c r="BJ148" i="6"/>
  <c r="N149" i="6"/>
  <c r="AK149" i="6"/>
  <c r="AL149" i="6"/>
  <c r="AM149" i="6"/>
  <c r="AN149" i="6"/>
  <c r="AQ149" i="6"/>
  <c r="AR149" i="6"/>
  <c r="AS149" i="6"/>
  <c r="AT149" i="6"/>
  <c r="AU149" i="6"/>
  <c r="AV149" i="6"/>
  <c r="AY149" i="6"/>
  <c r="AZ149" i="6"/>
  <c r="BA149" i="6"/>
  <c r="BB149" i="6"/>
  <c r="BC149" i="6"/>
  <c r="AP149" i="6" s="1"/>
  <c r="BD149" i="6"/>
  <c r="AO149" i="6" s="1"/>
  <c r="BE149" i="6"/>
  <c r="BF149" i="6"/>
  <c r="BG149" i="6"/>
  <c r="BH149" i="6"/>
  <c r="BI149" i="6"/>
  <c r="BJ149" i="6"/>
  <c r="N150" i="6"/>
  <c r="AK150" i="6"/>
  <c r="AL150" i="6"/>
  <c r="AM150" i="6"/>
  <c r="AN150" i="6"/>
  <c r="AQ150" i="6"/>
  <c r="AR150" i="6"/>
  <c r="AS150" i="6"/>
  <c r="AT150" i="6"/>
  <c r="AU150" i="6"/>
  <c r="AV150" i="6"/>
  <c r="AY150" i="6"/>
  <c r="AZ150" i="6"/>
  <c r="BA150" i="6"/>
  <c r="BB150" i="6"/>
  <c r="BC150" i="6"/>
  <c r="AP150" i="6" s="1"/>
  <c r="BD150" i="6"/>
  <c r="AO150" i="6" s="1"/>
  <c r="BE150" i="6"/>
  <c r="BF150" i="6"/>
  <c r="BG150" i="6"/>
  <c r="BH150" i="6"/>
  <c r="BI150" i="6"/>
  <c r="BJ150" i="6"/>
  <c r="N151" i="6"/>
  <c r="AK151" i="6"/>
  <c r="AL151" i="6"/>
  <c r="AM151" i="6"/>
  <c r="AN151" i="6"/>
  <c r="AQ151" i="6"/>
  <c r="AR151" i="6"/>
  <c r="AS151" i="6"/>
  <c r="AT151" i="6"/>
  <c r="AU151" i="6"/>
  <c r="AV151" i="6"/>
  <c r="AY151" i="6"/>
  <c r="AZ151" i="6"/>
  <c r="BA151" i="6"/>
  <c r="BB151" i="6"/>
  <c r="BC151" i="6"/>
  <c r="AP151" i="6" s="1"/>
  <c r="BD151" i="6"/>
  <c r="BE151" i="6"/>
  <c r="BF151" i="6"/>
  <c r="BG151" i="6"/>
  <c r="BH151" i="6"/>
  <c r="BI151" i="6"/>
  <c r="BJ151" i="6"/>
  <c r="N152" i="6"/>
  <c r="AK152" i="6"/>
  <c r="AL152" i="6"/>
  <c r="AM152" i="6"/>
  <c r="AN152" i="6"/>
  <c r="AQ152" i="6"/>
  <c r="AR152" i="6"/>
  <c r="AS152" i="6"/>
  <c r="AT152" i="6"/>
  <c r="AU152" i="6"/>
  <c r="AV152" i="6"/>
  <c r="AY152" i="6"/>
  <c r="AZ152" i="6"/>
  <c r="BA152" i="6"/>
  <c r="BB152" i="6"/>
  <c r="BC152" i="6"/>
  <c r="AP152" i="6" s="1"/>
  <c r="BD152" i="6"/>
  <c r="AO152" i="6" s="1"/>
  <c r="BE152" i="6"/>
  <c r="BF152" i="6"/>
  <c r="BG152" i="6"/>
  <c r="BH152" i="6"/>
  <c r="BI152" i="6"/>
  <c r="BJ152" i="6"/>
  <c r="N153" i="6"/>
  <c r="AK153" i="6"/>
  <c r="AL153" i="6"/>
  <c r="AM153" i="6"/>
  <c r="AN153" i="6"/>
  <c r="AQ153" i="6"/>
  <c r="AR153" i="6"/>
  <c r="AS153" i="6"/>
  <c r="AT153" i="6"/>
  <c r="AU153" i="6"/>
  <c r="AV153" i="6"/>
  <c r="AY153" i="6"/>
  <c r="AZ153" i="6"/>
  <c r="BA153" i="6"/>
  <c r="BB153" i="6"/>
  <c r="BC153" i="6"/>
  <c r="AP153" i="6" s="1"/>
  <c r="BD153" i="6"/>
  <c r="AO153" i="6" s="1"/>
  <c r="BE153" i="6"/>
  <c r="BF153" i="6"/>
  <c r="BG153" i="6"/>
  <c r="BH153" i="6"/>
  <c r="BI153" i="6"/>
  <c r="BJ153" i="6"/>
  <c r="N154" i="6"/>
  <c r="AK154" i="6"/>
  <c r="AL154" i="6"/>
  <c r="AM154" i="6"/>
  <c r="AN154" i="6"/>
  <c r="AQ154" i="6"/>
  <c r="AR154" i="6"/>
  <c r="AS154" i="6"/>
  <c r="AT154" i="6"/>
  <c r="AU154" i="6"/>
  <c r="AV154" i="6"/>
  <c r="AY154" i="6"/>
  <c r="AZ154" i="6"/>
  <c r="BA154" i="6"/>
  <c r="BB154" i="6"/>
  <c r="BC154" i="6"/>
  <c r="BD154" i="6"/>
  <c r="BE154" i="6"/>
  <c r="BF154" i="6"/>
  <c r="BG154" i="6"/>
  <c r="BH154" i="6"/>
  <c r="BI154" i="6"/>
  <c r="BJ154" i="6"/>
  <c r="N155" i="6"/>
  <c r="AK155" i="6"/>
  <c r="AL155" i="6"/>
  <c r="AM155" i="6"/>
  <c r="AN155" i="6"/>
  <c r="AQ155" i="6"/>
  <c r="AR155" i="6"/>
  <c r="AS155" i="6"/>
  <c r="AT155" i="6"/>
  <c r="AU155" i="6"/>
  <c r="AV155" i="6"/>
  <c r="AY155" i="6"/>
  <c r="AZ155" i="6"/>
  <c r="BA155" i="6"/>
  <c r="BB155" i="6"/>
  <c r="BC155" i="6"/>
  <c r="AP155" i="6" s="1"/>
  <c r="BD155" i="6"/>
  <c r="AO155" i="6" s="1"/>
  <c r="BE155" i="6"/>
  <c r="BF155" i="6"/>
  <c r="BG155" i="6"/>
  <c r="BH155" i="6"/>
  <c r="BI155" i="6"/>
  <c r="BJ155" i="6"/>
  <c r="N156" i="6"/>
  <c r="AK156" i="6"/>
  <c r="AL156" i="6"/>
  <c r="AM156" i="6"/>
  <c r="AN156" i="6"/>
  <c r="AQ156" i="6"/>
  <c r="AR156" i="6"/>
  <c r="AS156" i="6"/>
  <c r="AT156" i="6"/>
  <c r="AU156" i="6"/>
  <c r="AV156" i="6"/>
  <c r="AY156" i="6"/>
  <c r="AZ156" i="6"/>
  <c r="BA156" i="6"/>
  <c r="BB156" i="6"/>
  <c r="BC156" i="6"/>
  <c r="BD156" i="6"/>
  <c r="BE156" i="6"/>
  <c r="BF156" i="6"/>
  <c r="BG156" i="6"/>
  <c r="BH156" i="6"/>
  <c r="BI156" i="6"/>
  <c r="BJ156" i="6"/>
  <c r="N157" i="6"/>
  <c r="AK157" i="6"/>
  <c r="AL157" i="6"/>
  <c r="AM157" i="6"/>
  <c r="AN157" i="6"/>
  <c r="AQ157" i="6"/>
  <c r="AR157" i="6"/>
  <c r="AS157" i="6"/>
  <c r="AT157" i="6"/>
  <c r="AU157" i="6"/>
  <c r="AV157" i="6"/>
  <c r="AY157" i="6"/>
  <c r="AZ157" i="6"/>
  <c r="BA157" i="6"/>
  <c r="BB157" i="6"/>
  <c r="BC157" i="6"/>
  <c r="AP157" i="6" s="1"/>
  <c r="BD157" i="6"/>
  <c r="AO157" i="6" s="1"/>
  <c r="BE157" i="6"/>
  <c r="BF157" i="6"/>
  <c r="BG157" i="6"/>
  <c r="BH157" i="6"/>
  <c r="BI157" i="6"/>
  <c r="BJ157" i="6"/>
  <c r="N158" i="6"/>
  <c r="AK158" i="6"/>
  <c r="AL158" i="6"/>
  <c r="AM158" i="6"/>
  <c r="AN158" i="6"/>
  <c r="AQ158" i="6"/>
  <c r="AR158" i="6"/>
  <c r="AS158" i="6"/>
  <c r="AT158" i="6"/>
  <c r="AU158" i="6"/>
  <c r="AV158" i="6"/>
  <c r="AY158" i="6"/>
  <c r="AZ158" i="6"/>
  <c r="BA158" i="6"/>
  <c r="BB158" i="6"/>
  <c r="BC158" i="6"/>
  <c r="AP158" i="6" s="1"/>
  <c r="BD158" i="6"/>
  <c r="AO158" i="6" s="1"/>
  <c r="BE158" i="6"/>
  <c r="BF158" i="6"/>
  <c r="BG158" i="6"/>
  <c r="BH158" i="6"/>
  <c r="BI158" i="6"/>
  <c r="BJ158" i="6"/>
  <c r="N159" i="6"/>
  <c r="AK159" i="6"/>
  <c r="AL159" i="6"/>
  <c r="AM159" i="6"/>
  <c r="AN159" i="6"/>
  <c r="AQ159" i="6"/>
  <c r="AR159" i="6"/>
  <c r="AS159" i="6"/>
  <c r="AT159" i="6"/>
  <c r="AU159" i="6"/>
  <c r="AV159" i="6"/>
  <c r="AY159" i="6"/>
  <c r="AZ159" i="6"/>
  <c r="BA159" i="6"/>
  <c r="BB159" i="6"/>
  <c r="BC159" i="6"/>
  <c r="AP159" i="6" s="1"/>
  <c r="BD159" i="6"/>
  <c r="BE159" i="6"/>
  <c r="BF159" i="6"/>
  <c r="BG159" i="6"/>
  <c r="BH159" i="6"/>
  <c r="BI159" i="6"/>
  <c r="BJ159" i="6"/>
  <c r="N160" i="6"/>
  <c r="AK160" i="6"/>
  <c r="AL160" i="6"/>
  <c r="AM160" i="6"/>
  <c r="AN160" i="6"/>
  <c r="AQ160" i="6"/>
  <c r="AR160" i="6"/>
  <c r="AS160" i="6"/>
  <c r="AT160" i="6"/>
  <c r="AU160" i="6"/>
  <c r="AV160" i="6"/>
  <c r="AY160" i="6"/>
  <c r="AZ160" i="6"/>
  <c r="BA160" i="6"/>
  <c r="BB160" i="6"/>
  <c r="BC160" i="6"/>
  <c r="AP160" i="6" s="1"/>
  <c r="BD160" i="6"/>
  <c r="AO160" i="6" s="1"/>
  <c r="BE160" i="6"/>
  <c r="BF160" i="6"/>
  <c r="BG160" i="6"/>
  <c r="BH160" i="6"/>
  <c r="BI160" i="6"/>
  <c r="BJ160" i="6"/>
  <c r="N161" i="6"/>
  <c r="AK161" i="6"/>
  <c r="AL161" i="6"/>
  <c r="AM161" i="6"/>
  <c r="AN161" i="6"/>
  <c r="AQ161" i="6"/>
  <c r="AR161" i="6"/>
  <c r="AS161" i="6"/>
  <c r="AT161" i="6"/>
  <c r="AU161" i="6"/>
  <c r="AV161" i="6"/>
  <c r="AY161" i="6"/>
  <c r="AZ161" i="6"/>
  <c r="BA161" i="6"/>
  <c r="BB161" i="6"/>
  <c r="BC161" i="6"/>
  <c r="AP161" i="6" s="1"/>
  <c r="BD161" i="6"/>
  <c r="AO161" i="6" s="1"/>
  <c r="BE161" i="6"/>
  <c r="BF161" i="6"/>
  <c r="BG161" i="6"/>
  <c r="BH161" i="6"/>
  <c r="BI161" i="6"/>
  <c r="BJ161" i="6"/>
  <c r="N162" i="6"/>
  <c r="AK162" i="6"/>
  <c r="AL162" i="6"/>
  <c r="AM162" i="6"/>
  <c r="AN162" i="6"/>
  <c r="AQ162" i="6"/>
  <c r="AR162" i="6"/>
  <c r="AS162" i="6"/>
  <c r="AT162" i="6"/>
  <c r="AU162" i="6"/>
  <c r="AV162" i="6"/>
  <c r="AY162" i="6"/>
  <c r="AZ162" i="6"/>
  <c r="BA162" i="6"/>
  <c r="BB162" i="6"/>
  <c r="BC162" i="6"/>
  <c r="BD162" i="6"/>
  <c r="BE162" i="6"/>
  <c r="BF162" i="6"/>
  <c r="BG162" i="6"/>
  <c r="BH162" i="6"/>
  <c r="BI162" i="6"/>
  <c r="BJ162" i="6"/>
  <c r="N163" i="6"/>
  <c r="AK163" i="6"/>
  <c r="AL163" i="6"/>
  <c r="AM163" i="6"/>
  <c r="AN163" i="6"/>
  <c r="AQ163" i="6"/>
  <c r="AR163" i="6"/>
  <c r="AS163" i="6"/>
  <c r="AT163" i="6"/>
  <c r="AU163" i="6"/>
  <c r="AV163" i="6"/>
  <c r="AY163" i="6"/>
  <c r="AZ163" i="6"/>
  <c r="BA163" i="6"/>
  <c r="BB163" i="6"/>
  <c r="BC163" i="6"/>
  <c r="AP163" i="6" s="1"/>
  <c r="BD163" i="6"/>
  <c r="BE163" i="6"/>
  <c r="BF163" i="6"/>
  <c r="BG163" i="6"/>
  <c r="BH163" i="6"/>
  <c r="BI163" i="6"/>
  <c r="BJ163" i="6"/>
  <c r="N164" i="6"/>
  <c r="AK164" i="6"/>
  <c r="AL164" i="6"/>
  <c r="AM164" i="6"/>
  <c r="AN164" i="6"/>
  <c r="AQ164" i="6"/>
  <c r="AR164" i="6"/>
  <c r="AS164" i="6"/>
  <c r="AT164" i="6"/>
  <c r="AU164" i="6"/>
  <c r="AV164" i="6"/>
  <c r="AY164" i="6"/>
  <c r="AZ164" i="6"/>
  <c r="BA164" i="6"/>
  <c r="BB164" i="6"/>
  <c r="BC164" i="6"/>
  <c r="BD164" i="6"/>
  <c r="AO164" i="6" s="1"/>
  <c r="BE164" i="6"/>
  <c r="BF164" i="6"/>
  <c r="BG164" i="6"/>
  <c r="BH164" i="6"/>
  <c r="BI164" i="6"/>
  <c r="BJ164" i="6"/>
  <c r="N165" i="6"/>
  <c r="AK165" i="6"/>
  <c r="AL165" i="6"/>
  <c r="AM165" i="6"/>
  <c r="AN165" i="6"/>
  <c r="AQ165" i="6"/>
  <c r="AR165" i="6"/>
  <c r="AS165" i="6"/>
  <c r="AT165" i="6"/>
  <c r="AU165" i="6"/>
  <c r="AV165" i="6"/>
  <c r="AY165" i="6"/>
  <c r="AZ165" i="6"/>
  <c r="BA165" i="6"/>
  <c r="BB165" i="6"/>
  <c r="BC165" i="6"/>
  <c r="AP165" i="6" s="1"/>
  <c r="BD165" i="6"/>
  <c r="AO165" i="6" s="1"/>
  <c r="BE165" i="6"/>
  <c r="BF165" i="6"/>
  <c r="BG165" i="6"/>
  <c r="BH165" i="6"/>
  <c r="BI165" i="6"/>
  <c r="BJ165" i="6"/>
  <c r="N166" i="6"/>
  <c r="AK166" i="6"/>
  <c r="AL166" i="6"/>
  <c r="AM166" i="6"/>
  <c r="AN166" i="6"/>
  <c r="AQ166" i="6"/>
  <c r="AR166" i="6"/>
  <c r="AS166" i="6"/>
  <c r="AT166" i="6"/>
  <c r="AU166" i="6"/>
  <c r="AV166" i="6"/>
  <c r="AY166" i="6"/>
  <c r="AZ166" i="6"/>
  <c r="BA166" i="6"/>
  <c r="BB166" i="6"/>
  <c r="BC166" i="6"/>
  <c r="BD166" i="6"/>
  <c r="AO166" i="6" s="1"/>
  <c r="BE166" i="6"/>
  <c r="BF166" i="6"/>
  <c r="BG166" i="6"/>
  <c r="BH166" i="6"/>
  <c r="BI166" i="6"/>
  <c r="BJ166" i="6"/>
  <c r="N167" i="6"/>
  <c r="AK167" i="6"/>
  <c r="AL167" i="6"/>
  <c r="AM167" i="6"/>
  <c r="AN167" i="6"/>
  <c r="AQ167" i="6"/>
  <c r="AR167" i="6"/>
  <c r="AS167" i="6"/>
  <c r="AT167" i="6"/>
  <c r="AU167" i="6"/>
  <c r="AV167" i="6"/>
  <c r="AY167" i="6"/>
  <c r="AZ167" i="6"/>
  <c r="BA167" i="6"/>
  <c r="BB167" i="6"/>
  <c r="BC167" i="6"/>
  <c r="BD167" i="6"/>
  <c r="AO167" i="6" s="1"/>
  <c r="BE167" i="6"/>
  <c r="BF167" i="6"/>
  <c r="BG167" i="6"/>
  <c r="BH167" i="6"/>
  <c r="BI167" i="6"/>
  <c r="BJ167" i="6"/>
  <c r="N168" i="6"/>
  <c r="AK168" i="6"/>
  <c r="AL168" i="6"/>
  <c r="AM168" i="6"/>
  <c r="AN168" i="6"/>
  <c r="AQ168" i="6"/>
  <c r="AR168" i="6"/>
  <c r="AS168" i="6"/>
  <c r="AT168" i="6"/>
  <c r="AU168" i="6"/>
  <c r="AV168" i="6"/>
  <c r="AY168" i="6"/>
  <c r="AZ168" i="6"/>
  <c r="BA168" i="6"/>
  <c r="BB168" i="6"/>
  <c r="BC168" i="6"/>
  <c r="AP168" i="6" s="1"/>
  <c r="BD168" i="6"/>
  <c r="AO168" i="6" s="1"/>
  <c r="BE168" i="6"/>
  <c r="BF168" i="6"/>
  <c r="BG168" i="6"/>
  <c r="BH168" i="6"/>
  <c r="BI168" i="6"/>
  <c r="BJ168" i="6"/>
  <c r="N169" i="6"/>
  <c r="AK169" i="6"/>
  <c r="AL169" i="6"/>
  <c r="AM169" i="6"/>
  <c r="AN169" i="6"/>
  <c r="AQ169" i="6"/>
  <c r="AR169" i="6"/>
  <c r="AS169" i="6"/>
  <c r="AT169" i="6"/>
  <c r="AU169" i="6"/>
  <c r="AV169" i="6"/>
  <c r="AY169" i="6"/>
  <c r="AZ169" i="6"/>
  <c r="BA169" i="6"/>
  <c r="BB169" i="6"/>
  <c r="BC169" i="6"/>
  <c r="AP169" i="6" s="1"/>
  <c r="BD169" i="6"/>
  <c r="AO169" i="6" s="1"/>
  <c r="BE169" i="6"/>
  <c r="BF169" i="6"/>
  <c r="BG169" i="6"/>
  <c r="BH169" i="6"/>
  <c r="BI169" i="6"/>
  <c r="BJ169" i="6"/>
  <c r="N170" i="6"/>
  <c r="AK170" i="6"/>
  <c r="AL170" i="6"/>
  <c r="AM170" i="6"/>
  <c r="AN170" i="6"/>
  <c r="AQ170" i="6"/>
  <c r="AR170" i="6"/>
  <c r="AS170" i="6"/>
  <c r="AT170" i="6"/>
  <c r="AU170" i="6"/>
  <c r="AV170" i="6"/>
  <c r="AY170" i="6"/>
  <c r="AZ170" i="6"/>
  <c r="BA170" i="6"/>
  <c r="BB170" i="6"/>
  <c r="BC170" i="6"/>
  <c r="BD170" i="6"/>
  <c r="AO170" i="6" s="1"/>
  <c r="BE170" i="6"/>
  <c r="BF170" i="6"/>
  <c r="BG170" i="6"/>
  <c r="BH170" i="6"/>
  <c r="BI170" i="6"/>
  <c r="BJ170" i="6"/>
  <c r="N171" i="6"/>
  <c r="AK171" i="6"/>
  <c r="AL171" i="6"/>
  <c r="AM171" i="6"/>
  <c r="AN171" i="6"/>
  <c r="AQ171" i="6"/>
  <c r="AR171" i="6"/>
  <c r="AS171" i="6"/>
  <c r="AT171" i="6"/>
  <c r="AU171" i="6"/>
  <c r="AV171" i="6"/>
  <c r="AY171" i="6"/>
  <c r="AZ171" i="6"/>
  <c r="BA171" i="6"/>
  <c r="BB171" i="6"/>
  <c r="BC171" i="6"/>
  <c r="AP171" i="6" s="1"/>
  <c r="BD171" i="6"/>
  <c r="BE171" i="6"/>
  <c r="BF171" i="6"/>
  <c r="BG171" i="6"/>
  <c r="BH171" i="6"/>
  <c r="BI171" i="6"/>
  <c r="BJ171" i="6"/>
  <c r="N172" i="6"/>
  <c r="AK172" i="6"/>
  <c r="AL172" i="6"/>
  <c r="AM172" i="6"/>
  <c r="AN172" i="6"/>
  <c r="AQ172" i="6"/>
  <c r="AR172" i="6"/>
  <c r="AS172" i="6"/>
  <c r="AT172" i="6"/>
  <c r="AU172" i="6"/>
  <c r="AV172" i="6"/>
  <c r="AY172" i="6"/>
  <c r="AZ172" i="6"/>
  <c r="BA172" i="6"/>
  <c r="BB172" i="6"/>
  <c r="BC172" i="6"/>
  <c r="BD172" i="6"/>
  <c r="BE172" i="6"/>
  <c r="BF172" i="6"/>
  <c r="BG172" i="6"/>
  <c r="BH172" i="6"/>
  <c r="BI172" i="6"/>
  <c r="BJ172" i="6"/>
  <c r="N173" i="6"/>
  <c r="AK173" i="6"/>
  <c r="AL173" i="6"/>
  <c r="AM173" i="6"/>
  <c r="AN173" i="6"/>
  <c r="AQ173" i="6"/>
  <c r="AR173" i="6"/>
  <c r="AS173" i="6"/>
  <c r="AT173" i="6"/>
  <c r="AU173" i="6"/>
  <c r="AV173" i="6"/>
  <c r="AY173" i="6"/>
  <c r="AZ173" i="6"/>
  <c r="BA173" i="6"/>
  <c r="BB173" i="6"/>
  <c r="BC173" i="6"/>
  <c r="BD173" i="6"/>
  <c r="AO173" i="6" s="1"/>
  <c r="BE173" i="6"/>
  <c r="BF173" i="6"/>
  <c r="BG173" i="6"/>
  <c r="BH173" i="6"/>
  <c r="BI173" i="6"/>
  <c r="BJ173" i="6"/>
  <c r="N174" i="6"/>
  <c r="AK174" i="6"/>
  <c r="AL174" i="6"/>
  <c r="AM174" i="6"/>
  <c r="AN174" i="6"/>
  <c r="AQ174" i="6"/>
  <c r="AR174" i="6"/>
  <c r="AS174" i="6"/>
  <c r="AT174" i="6"/>
  <c r="AU174" i="6"/>
  <c r="AV174" i="6"/>
  <c r="AY174" i="6"/>
  <c r="AZ174" i="6"/>
  <c r="BA174" i="6"/>
  <c r="BB174" i="6"/>
  <c r="BC174" i="6"/>
  <c r="AP174" i="6" s="1"/>
  <c r="BD174" i="6"/>
  <c r="AO174" i="6" s="1"/>
  <c r="BE174" i="6"/>
  <c r="BF174" i="6"/>
  <c r="BG174" i="6"/>
  <c r="BH174" i="6"/>
  <c r="BI174" i="6"/>
  <c r="BJ174" i="6"/>
  <c r="N175" i="6"/>
  <c r="AK175" i="6"/>
  <c r="AL175" i="6"/>
  <c r="AM175" i="6"/>
  <c r="AN175" i="6"/>
  <c r="AQ175" i="6"/>
  <c r="AR175" i="6"/>
  <c r="AS175" i="6"/>
  <c r="AT175" i="6"/>
  <c r="AU175" i="6"/>
  <c r="AV175" i="6"/>
  <c r="AY175" i="6"/>
  <c r="AZ175" i="6"/>
  <c r="BA175" i="6"/>
  <c r="BB175" i="6"/>
  <c r="BC175" i="6"/>
  <c r="BD175" i="6"/>
  <c r="AO175" i="6" s="1"/>
  <c r="BE175" i="6"/>
  <c r="BF175" i="6"/>
  <c r="BG175" i="6"/>
  <c r="BH175" i="6"/>
  <c r="BI175" i="6"/>
  <c r="BJ175" i="6"/>
  <c r="N176" i="6"/>
  <c r="AK176" i="6"/>
  <c r="AL176" i="6"/>
  <c r="AM176" i="6"/>
  <c r="AN176" i="6"/>
  <c r="AQ176" i="6"/>
  <c r="AR176" i="6"/>
  <c r="AS176" i="6"/>
  <c r="AT176" i="6"/>
  <c r="AU176" i="6"/>
  <c r="AV176" i="6"/>
  <c r="AY176" i="6"/>
  <c r="AZ176" i="6"/>
  <c r="BA176" i="6"/>
  <c r="BB176" i="6"/>
  <c r="BC176" i="6"/>
  <c r="BD176" i="6"/>
  <c r="AO176" i="6" s="1"/>
  <c r="BE176" i="6"/>
  <c r="BF176" i="6"/>
  <c r="BG176" i="6"/>
  <c r="BH176" i="6"/>
  <c r="BI176" i="6"/>
  <c r="BJ176" i="6"/>
  <c r="N177" i="6"/>
  <c r="AK177" i="6"/>
  <c r="AL177" i="6"/>
  <c r="AM177" i="6"/>
  <c r="AN177" i="6"/>
  <c r="AQ177" i="6"/>
  <c r="AR177" i="6"/>
  <c r="AS177" i="6"/>
  <c r="AT177" i="6"/>
  <c r="AU177" i="6"/>
  <c r="AV177" i="6"/>
  <c r="AY177" i="6"/>
  <c r="AZ177" i="6"/>
  <c r="BA177" i="6"/>
  <c r="BB177" i="6"/>
  <c r="BC177" i="6"/>
  <c r="AP177" i="6" s="1"/>
  <c r="BD177" i="6"/>
  <c r="AO177" i="6" s="1"/>
  <c r="BE177" i="6"/>
  <c r="BF177" i="6"/>
  <c r="BG177" i="6"/>
  <c r="BH177" i="6"/>
  <c r="BI177" i="6"/>
  <c r="BJ177" i="6"/>
  <c r="N178" i="6"/>
  <c r="AK178" i="6"/>
  <c r="AL178" i="6"/>
  <c r="AM178" i="6"/>
  <c r="AN178" i="6"/>
  <c r="AQ178" i="6"/>
  <c r="AR178" i="6"/>
  <c r="AS178" i="6"/>
  <c r="AT178" i="6"/>
  <c r="AU178" i="6"/>
  <c r="AV178" i="6"/>
  <c r="AY178" i="6"/>
  <c r="AZ178" i="6"/>
  <c r="BA178" i="6"/>
  <c r="BB178" i="6"/>
  <c r="BC178" i="6"/>
  <c r="BD178" i="6"/>
  <c r="AO178" i="6" s="1"/>
  <c r="BE178" i="6"/>
  <c r="BF178" i="6"/>
  <c r="BG178" i="6"/>
  <c r="BH178" i="6"/>
  <c r="BI178" i="6"/>
  <c r="BJ178" i="6"/>
  <c r="N179" i="6"/>
  <c r="AK179" i="6"/>
  <c r="AL179" i="6"/>
  <c r="AM179" i="6"/>
  <c r="AN179" i="6"/>
  <c r="AQ179" i="6"/>
  <c r="AR179" i="6"/>
  <c r="AS179" i="6"/>
  <c r="AT179" i="6"/>
  <c r="AU179" i="6"/>
  <c r="AV179" i="6"/>
  <c r="AY179" i="6"/>
  <c r="AZ179" i="6"/>
  <c r="BA179" i="6"/>
  <c r="BB179" i="6"/>
  <c r="BC179" i="6"/>
  <c r="AP179" i="6" s="1"/>
  <c r="BD179" i="6"/>
  <c r="BE179" i="6"/>
  <c r="BF179" i="6"/>
  <c r="BG179" i="6"/>
  <c r="BH179" i="6"/>
  <c r="BI179" i="6"/>
  <c r="BJ179" i="6"/>
  <c r="N180" i="6"/>
  <c r="AK180" i="6"/>
  <c r="AL180" i="6"/>
  <c r="AM180" i="6"/>
  <c r="AN180" i="6"/>
  <c r="AQ180" i="6"/>
  <c r="AR180" i="6"/>
  <c r="AS180" i="6"/>
  <c r="AT180" i="6"/>
  <c r="AU180" i="6"/>
  <c r="AV180" i="6"/>
  <c r="AY180" i="6"/>
  <c r="AZ180" i="6"/>
  <c r="BA180" i="6"/>
  <c r="BB180" i="6"/>
  <c r="BC180" i="6"/>
  <c r="AP180" i="6" s="1"/>
  <c r="BD180" i="6"/>
  <c r="AO180" i="6" s="1"/>
  <c r="BE180" i="6"/>
  <c r="BF180" i="6"/>
  <c r="BG180" i="6"/>
  <c r="BH180" i="6"/>
  <c r="BI180" i="6"/>
  <c r="BJ180" i="6"/>
  <c r="N181" i="6"/>
  <c r="AK181" i="6"/>
  <c r="AL181" i="6"/>
  <c r="AM181" i="6"/>
  <c r="AN181" i="6"/>
  <c r="AQ181" i="6"/>
  <c r="AR181" i="6"/>
  <c r="AS181" i="6"/>
  <c r="AT181" i="6"/>
  <c r="AU181" i="6"/>
  <c r="AV181" i="6"/>
  <c r="AY181" i="6"/>
  <c r="AZ181" i="6"/>
  <c r="BA181" i="6"/>
  <c r="BB181" i="6"/>
  <c r="BC181" i="6"/>
  <c r="BD181" i="6"/>
  <c r="AO181" i="6" s="1"/>
  <c r="BE181" i="6"/>
  <c r="BF181" i="6"/>
  <c r="BG181" i="6"/>
  <c r="BH181" i="6"/>
  <c r="BI181" i="6"/>
  <c r="BJ181" i="6"/>
  <c r="N182" i="6"/>
  <c r="AK182" i="6"/>
  <c r="AL182" i="6"/>
  <c r="AM182" i="6"/>
  <c r="AN182" i="6"/>
  <c r="AQ182" i="6"/>
  <c r="AR182" i="6"/>
  <c r="AS182" i="6"/>
  <c r="AT182" i="6"/>
  <c r="AU182" i="6"/>
  <c r="AV182" i="6"/>
  <c r="AY182" i="6"/>
  <c r="AZ182" i="6"/>
  <c r="BA182" i="6"/>
  <c r="BB182" i="6"/>
  <c r="BC182" i="6"/>
  <c r="BD182" i="6"/>
  <c r="AO182" i="6" s="1"/>
  <c r="BE182" i="6"/>
  <c r="BF182" i="6"/>
  <c r="BG182" i="6"/>
  <c r="BH182" i="6"/>
  <c r="BI182" i="6"/>
  <c r="BJ182" i="6"/>
  <c r="N183" i="6"/>
  <c r="AK183" i="6"/>
  <c r="AL183" i="6"/>
  <c r="AM183" i="6"/>
  <c r="AN183" i="6"/>
  <c r="AQ183" i="6"/>
  <c r="AR183" i="6"/>
  <c r="AS183" i="6"/>
  <c r="AT183" i="6"/>
  <c r="AU183" i="6"/>
  <c r="AV183" i="6"/>
  <c r="AY183" i="6"/>
  <c r="AZ183" i="6"/>
  <c r="BA183" i="6"/>
  <c r="BB183" i="6"/>
  <c r="BC183" i="6"/>
  <c r="AP183" i="6" s="1"/>
  <c r="BD183" i="6"/>
  <c r="BE183" i="6"/>
  <c r="BF183" i="6"/>
  <c r="BG183" i="6"/>
  <c r="BH183" i="6"/>
  <c r="BI183" i="6"/>
  <c r="BJ183" i="6"/>
  <c r="N184" i="6"/>
  <c r="AK184" i="6"/>
  <c r="AL184" i="6"/>
  <c r="AM184" i="6"/>
  <c r="AN184" i="6"/>
  <c r="AQ184" i="6"/>
  <c r="AR184" i="6"/>
  <c r="AS184" i="6"/>
  <c r="AT184" i="6"/>
  <c r="AU184" i="6"/>
  <c r="AV184" i="6"/>
  <c r="AY184" i="6"/>
  <c r="AZ184" i="6"/>
  <c r="BA184" i="6"/>
  <c r="BB184" i="6"/>
  <c r="BC184" i="6"/>
  <c r="AP184" i="6" s="1"/>
  <c r="BD184" i="6"/>
  <c r="AO184" i="6" s="1"/>
  <c r="BE184" i="6"/>
  <c r="BF184" i="6"/>
  <c r="BG184" i="6"/>
  <c r="BH184" i="6"/>
  <c r="BI184" i="6"/>
  <c r="BJ184" i="6"/>
  <c r="N185" i="6"/>
  <c r="AK185" i="6"/>
  <c r="AL185" i="6"/>
  <c r="AM185" i="6"/>
  <c r="AN185" i="6"/>
  <c r="AQ185" i="6"/>
  <c r="AR185" i="6"/>
  <c r="AS185" i="6"/>
  <c r="AT185" i="6"/>
  <c r="AU185" i="6"/>
  <c r="AV185" i="6"/>
  <c r="AY185" i="6"/>
  <c r="AZ185" i="6"/>
  <c r="BA185" i="6"/>
  <c r="BB185" i="6"/>
  <c r="BC185" i="6"/>
  <c r="AP185" i="6" s="1"/>
  <c r="BD185" i="6"/>
  <c r="AO185" i="6" s="1"/>
  <c r="BE185" i="6"/>
  <c r="BF185" i="6"/>
  <c r="BG185" i="6"/>
  <c r="BH185" i="6"/>
  <c r="BI185" i="6"/>
  <c r="BJ185" i="6"/>
  <c r="N186" i="6"/>
  <c r="AK186" i="6"/>
  <c r="AL186" i="6"/>
  <c r="AM186" i="6"/>
  <c r="AN186" i="6"/>
  <c r="AQ186" i="6"/>
  <c r="AR186" i="6"/>
  <c r="AS186" i="6"/>
  <c r="AT186" i="6"/>
  <c r="AU186" i="6"/>
  <c r="AV186" i="6"/>
  <c r="AY186" i="6"/>
  <c r="AZ186" i="6"/>
  <c r="BA186" i="6"/>
  <c r="BB186" i="6"/>
  <c r="BC186" i="6"/>
  <c r="BD186" i="6"/>
  <c r="AO186" i="6" s="1"/>
  <c r="BE186" i="6"/>
  <c r="BF186" i="6"/>
  <c r="BG186" i="6"/>
  <c r="BH186" i="6"/>
  <c r="BI186" i="6"/>
  <c r="BJ186" i="6"/>
  <c r="N187" i="6"/>
  <c r="AK187" i="6"/>
  <c r="AL187" i="6"/>
  <c r="AM187" i="6"/>
  <c r="AN187" i="6"/>
  <c r="AQ187" i="6"/>
  <c r="AR187" i="6"/>
  <c r="AS187" i="6"/>
  <c r="AT187" i="6"/>
  <c r="AU187" i="6"/>
  <c r="AV187" i="6"/>
  <c r="AY187" i="6"/>
  <c r="AZ187" i="6"/>
  <c r="BA187" i="6"/>
  <c r="BB187" i="6"/>
  <c r="BC187" i="6"/>
  <c r="AP187" i="6" s="1"/>
  <c r="BD187" i="6"/>
  <c r="BE187" i="6"/>
  <c r="BF187" i="6"/>
  <c r="BG187" i="6"/>
  <c r="BH187" i="6"/>
  <c r="BI187" i="6"/>
  <c r="BJ187" i="6"/>
  <c r="N188" i="6"/>
  <c r="AK188" i="6"/>
  <c r="AL188" i="6"/>
  <c r="AM188" i="6"/>
  <c r="AN188" i="6"/>
  <c r="AQ188" i="6"/>
  <c r="AR188" i="6"/>
  <c r="AS188" i="6"/>
  <c r="AT188" i="6"/>
  <c r="AU188" i="6"/>
  <c r="AV188" i="6"/>
  <c r="AY188" i="6"/>
  <c r="AZ188" i="6"/>
  <c r="BA188" i="6"/>
  <c r="BB188" i="6"/>
  <c r="BC188" i="6"/>
  <c r="AP188" i="6" s="1"/>
  <c r="BD188" i="6"/>
  <c r="AO188" i="6" s="1"/>
  <c r="BE188" i="6"/>
  <c r="BF188" i="6"/>
  <c r="BG188" i="6"/>
  <c r="BH188" i="6"/>
  <c r="BI188" i="6"/>
  <c r="BJ188" i="6"/>
  <c r="N189" i="6"/>
  <c r="AK189" i="6"/>
  <c r="AL189" i="6"/>
  <c r="AM189" i="6"/>
  <c r="AN189" i="6"/>
  <c r="AQ189" i="6"/>
  <c r="AR189" i="6"/>
  <c r="AS189" i="6"/>
  <c r="AT189" i="6"/>
  <c r="AU189" i="6"/>
  <c r="AV189" i="6"/>
  <c r="AY189" i="6"/>
  <c r="AZ189" i="6"/>
  <c r="BA189" i="6"/>
  <c r="BB189" i="6"/>
  <c r="BC189" i="6"/>
  <c r="BD189" i="6"/>
  <c r="AO189" i="6" s="1"/>
  <c r="BE189" i="6"/>
  <c r="BF189" i="6"/>
  <c r="BG189" i="6"/>
  <c r="BH189" i="6"/>
  <c r="BI189" i="6"/>
  <c r="BJ189" i="6"/>
  <c r="N190" i="6"/>
  <c r="AK190" i="6"/>
  <c r="AL190" i="6"/>
  <c r="AM190" i="6"/>
  <c r="AN190" i="6"/>
  <c r="AQ190" i="6"/>
  <c r="AR190" i="6"/>
  <c r="AS190" i="6"/>
  <c r="AT190" i="6"/>
  <c r="AU190" i="6"/>
  <c r="AV190" i="6"/>
  <c r="AY190" i="6"/>
  <c r="AZ190" i="6"/>
  <c r="BA190" i="6"/>
  <c r="BB190" i="6"/>
  <c r="BC190" i="6"/>
  <c r="BD190" i="6"/>
  <c r="AO190" i="6" s="1"/>
  <c r="BE190" i="6"/>
  <c r="BF190" i="6"/>
  <c r="BG190" i="6"/>
  <c r="BH190" i="6"/>
  <c r="BI190" i="6"/>
  <c r="BJ190" i="6"/>
  <c r="N191" i="6"/>
  <c r="AK191" i="6"/>
  <c r="AL191" i="6"/>
  <c r="AM191" i="6"/>
  <c r="AN191" i="6"/>
  <c r="AQ191" i="6"/>
  <c r="AR191" i="6"/>
  <c r="AS191" i="6"/>
  <c r="AT191" i="6"/>
  <c r="AU191" i="6"/>
  <c r="AV191" i="6"/>
  <c r="AY191" i="6"/>
  <c r="AZ191" i="6"/>
  <c r="BA191" i="6"/>
  <c r="BB191" i="6"/>
  <c r="BC191" i="6"/>
  <c r="AP191" i="6" s="1"/>
  <c r="BD191" i="6"/>
  <c r="BE191" i="6"/>
  <c r="BF191" i="6"/>
  <c r="BG191" i="6"/>
  <c r="BH191" i="6"/>
  <c r="BI191" i="6"/>
  <c r="BJ191" i="6"/>
  <c r="N192" i="6"/>
  <c r="AK192" i="6"/>
  <c r="AL192" i="6"/>
  <c r="AM192" i="6"/>
  <c r="AN192" i="6"/>
  <c r="AQ192" i="6"/>
  <c r="AR192" i="6"/>
  <c r="AS192" i="6"/>
  <c r="AT192" i="6"/>
  <c r="AU192" i="6"/>
  <c r="AV192" i="6"/>
  <c r="AY192" i="6"/>
  <c r="AZ192" i="6"/>
  <c r="BA192" i="6"/>
  <c r="BB192" i="6"/>
  <c r="BC192" i="6"/>
  <c r="AP192" i="6" s="1"/>
  <c r="BD192" i="6"/>
  <c r="AO192" i="6" s="1"/>
  <c r="BE192" i="6"/>
  <c r="BF192" i="6"/>
  <c r="BG192" i="6"/>
  <c r="BH192" i="6"/>
  <c r="BI192" i="6"/>
  <c r="BJ192" i="6"/>
  <c r="N193" i="6"/>
  <c r="AK193" i="6"/>
  <c r="AL193" i="6"/>
  <c r="AM193" i="6"/>
  <c r="AN193" i="6"/>
  <c r="AQ193" i="6"/>
  <c r="AR193" i="6"/>
  <c r="AS193" i="6"/>
  <c r="AT193" i="6"/>
  <c r="AU193" i="6"/>
  <c r="AV193" i="6"/>
  <c r="AY193" i="6"/>
  <c r="AZ193" i="6"/>
  <c r="BA193" i="6"/>
  <c r="BB193" i="6"/>
  <c r="BC193" i="6"/>
  <c r="AP193" i="6" s="1"/>
  <c r="BD193" i="6"/>
  <c r="AO193" i="6" s="1"/>
  <c r="BE193" i="6"/>
  <c r="BF193" i="6"/>
  <c r="BG193" i="6"/>
  <c r="BH193" i="6"/>
  <c r="BI193" i="6"/>
  <c r="BJ193" i="6"/>
  <c r="N194" i="6"/>
  <c r="AK194" i="6"/>
  <c r="AL194" i="6"/>
  <c r="AM194" i="6"/>
  <c r="AN194" i="6"/>
  <c r="AQ194" i="6"/>
  <c r="AR194" i="6"/>
  <c r="AS194" i="6"/>
  <c r="AT194" i="6"/>
  <c r="AU194" i="6"/>
  <c r="AV194" i="6"/>
  <c r="AY194" i="6"/>
  <c r="AZ194" i="6"/>
  <c r="BA194" i="6"/>
  <c r="BB194" i="6"/>
  <c r="BC194" i="6"/>
  <c r="BD194" i="6"/>
  <c r="AO194" i="6" s="1"/>
  <c r="BE194" i="6"/>
  <c r="BF194" i="6"/>
  <c r="BG194" i="6"/>
  <c r="BH194" i="6"/>
  <c r="BI194" i="6"/>
  <c r="BJ194" i="6"/>
  <c r="N195" i="6"/>
  <c r="AK195" i="6"/>
  <c r="AL195" i="6"/>
  <c r="AM195" i="6"/>
  <c r="AN195" i="6"/>
  <c r="AQ195" i="6"/>
  <c r="AR195" i="6"/>
  <c r="AS195" i="6"/>
  <c r="AT195" i="6"/>
  <c r="AU195" i="6"/>
  <c r="AV195" i="6"/>
  <c r="AY195" i="6"/>
  <c r="AZ195" i="6"/>
  <c r="BA195" i="6"/>
  <c r="BB195" i="6"/>
  <c r="BC195" i="6"/>
  <c r="AP195" i="6" s="1"/>
  <c r="BD195" i="6"/>
  <c r="AO195" i="6" s="1"/>
  <c r="BE195" i="6"/>
  <c r="BF195" i="6"/>
  <c r="BG195" i="6"/>
  <c r="BH195" i="6"/>
  <c r="BI195" i="6"/>
  <c r="BJ195" i="6"/>
  <c r="N196" i="6"/>
  <c r="AK196" i="6"/>
  <c r="AL196" i="6"/>
  <c r="AM196" i="6"/>
  <c r="AN196" i="6"/>
  <c r="AQ196" i="6"/>
  <c r="AR196" i="6"/>
  <c r="AS196" i="6"/>
  <c r="AT196" i="6"/>
  <c r="AU196" i="6"/>
  <c r="AV196" i="6"/>
  <c r="AY196" i="6"/>
  <c r="AZ196" i="6"/>
  <c r="BA196" i="6"/>
  <c r="BB196" i="6"/>
  <c r="BC196" i="6"/>
  <c r="BD196" i="6"/>
  <c r="BE196" i="6"/>
  <c r="BF196" i="6"/>
  <c r="BG196" i="6"/>
  <c r="BH196" i="6"/>
  <c r="BI196" i="6"/>
  <c r="BJ196" i="6"/>
  <c r="N197" i="6"/>
  <c r="AK197" i="6"/>
  <c r="AL197" i="6"/>
  <c r="AM197" i="6"/>
  <c r="AN197" i="6"/>
  <c r="AQ197" i="6"/>
  <c r="AR197" i="6"/>
  <c r="AS197" i="6"/>
  <c r="AT197" i="6"/>
  <c r="AU197" i="6"/>
  <c r="AV197" i="6"/>
  <c r="AY197" i="6"/>
  <c r="AZ197" i="6"/>
  <c r="BA197" i="6"/>
  <c r="BB197" i="6"/>
  <c r="BC197" i="6"/>
  <c r="BD197" i="6"/>
  <c r="AO197" i="6" s="1"/>
  <c r="BE197" i="6"/>
  <c r="BF197" i="6"/>
  <c r="BG197" i="6"/>
  <c r="BH197" i="6"/>
  <c r="BI197" i="6"/>
  <c r="BJ197" i="6"/>
  <c r="N198" i="6"/>
  <c r="AK198" i="6"/>
  <c r="AL198" i="6"/>
  <c r="AM198" i="6"/>
  <c r="AN198" i="6"/>
  <c r="AQ198" i="6"/>
  <c r="AR198" i="6"/>
  <c r="AS198" i="6"/>
  <c r="AT198" i="6"/>
  <c r="AU198" i="6"/>
  <c r="AV198" i="6"/>
  <c r="AY198" i="6"/>
  <c r="AZ198" i="6"/>
  <c r="BA198" i="6"/>
  <c r="BB198" i="6"/>
  <c r="BC198" i="6"/>
  <c r="AP198" i="6" s="1"/>
  <c r="BD198" i="6"/>
  <c r="AO198" i="6" s="1"/>
  <c r="BE198" i="6"/>
  <c r="BF198" i="6"/>
  <c r="BG198" i="6"/>
  <c r="BH198" i="6"/>
  <c r="BI198" i="6"/>
  <c r="BJ198" i="6"/>
  <c r="N199" i="6"/>
  <c r="AK199" i="6"/>
  <c r="AL199" i="6"/>
  <c r="AM199" i="6"/>
  <c r="AN199" i="6"/>
  <c r="AQ199" i="6"/>
  <c r="AR199" i="6"/>
  <c r="AS199" i="6"/>
  <c r="AT199" i="6"/>
  <c r="AU199" i="6"/>
  <c r="AV199" i="6"/>
  <c r="AY199" i="6"/>
  <c r="AZ199" i="6"/>
  <c r="BA199" i="6"/>
  <c r="BB199" i="6"/>
  <c r="BC199" i="6"/>
  <c r="AP199" i="6" s="1"/>
  <c r="BD199" i="6"/>
  <c r="BE199" i="6"/>
  <c r="BF199" i="6"/>
  <c r="BG199" i="6"/>
  <c r="BH199" i="6"/>
  <c r="BI199" i="6"/>
  <c r="BJ199" i="6"/>
  <c r="N200" i="6"/>
  <c r="AK200" i="6"/>
  <c r="AL200" i="6"/>
  <c r="AM200" i="6"/>
  <c r="AN200" i="6"/>
  <c r="AQ200" i="6"/>
  <c r="AR200" i="6"/>
  <c r="AS200" i="6"/>
  <c r="AT200" i="6"/>
  <c r="AU200" i="6"/>
  <c r="AV200" i="6"/>
  <c r="AY200" i="6"/>
  <c r="AZ200" i="6"/>
  <c r="BA200" i="6"/>
  <c r="BB200" i="6"/>
  <c r="BC200" i="6"/>
  <c r="AP200" i="6" s="1"/>
  <c r="BD200" i="6"/>
  <c r="AO200" i="6" s="1"/>
  <c r="BE200" i="6"/>
  <c r="BF200" i="6"/>
  <c r="BG200" i="6"/>
  <c r="BH200" i="6"/>
  <c r="BI200" i="6"/>
  <c r="BJ200" i="6"/>
  <c r="N201" i="6"/>
  <c r="AK201" i="6"/>
  <c r="AL201" i="6"/>
  <c r="AM201" i="6"/>
  <c r="AN201" i="6"/>
  <c r="AQ201" i="6"/>
  <c r="AR201" i="6"/>
  <c r="AS201" i="6"/>
  <c r="AT201" i="6"/>
  <c r="AU201" i="6"/>
  <c r="AV201" i="6"/>
  <c r="AY201" i="6"/>
  <c r="AZ201" i="6"/>
  <c r="BA201" i="6"/>
  <c r="BB201" i="6"/>
  <c r="BC201" i="6"/>
  <c r="AP201" i="6" s="1"/>
  <c r="BD201" i="6"/>
  <c r="AO201" i="6" s="1"/>
  <c r="BE201" i="6"/>
  <c r="BF201" i="6"/>
  <c r="BG201" i="6"/>
  <c r="BH201" i="6"/>
  <c r="BI201" i="6"/>
  <c r="BJ201" i="6"/>
  <c r="N202" i="6"/>
  <c r="AK202" i="6"/>
  <c r="AL202" i="6"/>
  <c r="AM202" i="6"/>
  <c r="AN202" i="6"/>
  <c r="AQ202" i="6"/>
  <c r="AR202" i="6"/>
  <c r="AS202" i="6"/>
  <c r="AT202" i="6"/>
  <c r="AU202" i="6"/>
  <c r="AV202" i="6"/>
  <c r="AY202" i="6"/>
  <c r="AZ202" i="6"/>
  <c r="BA202" i="6"/>
  <c r="BB202" i="6"/>
  <c r="BC202" i="6"/>
  <c r="BD202" i="6"/>
  <c r="BE202" i="6"/>
  <c r="BF202" i="6"/>
  <c r="BG202" i="6"/>
  <c r="BH202" i="6"/>
  <c r="BI202" i="6"/>
  <c r="BJ202" i="6"/>
  <c r="N203" i="6"/>
  <c r="AK203" i="6"/>
  <c r="AL203" i="6"/>
  <c r="AM203" i="6"/>
  <c r="AN203" i="6"/>
  <c r="AQ203" i="6"/>
  <c r="AR203" i="6"/>
  <c r="AS203" i="6"/>
  <c r="AT203" i="6"/>
  <c r="AU203" i="6"/>
  <c r="AV203" i="6"/>
  <c r="AY203" i="6"/>
  <c r="AZ203" i="6"/>
  <c r="BA203" i="6"/>
  <c r="BB203" i="6"/>
  <c r="BC203" i="6"/>
  <c r="AP203" i="6" s="1"/>
  <c r="BD203" i="6"/>
  <c r="AO203" i="6" s="1"/>
  <c r="BE203" i="6"/>
  <c r="BF203" i="6"/>
  <c r="BG203" i="6"/>
  <c r="BH203" i="6"/>
  <c r="BI203" i="6"/>
  <c r="BJ203" i="6"/>
  <c r="N204" i="6"/>
  <c r="AK204" i="6"/>
  <c r="AL204" i="6"/>
  <c r="AM204" i="6"/>
  <c r="AN204" i="6"/>
  <c r="AQ204" i="6"/>
  <c r="AR204" i="6"/>
  <c r="AS204" i="6"/>
  <c r="AT204" i="6"/>
  <c r="AU204" i="6"/>
  <c r="AV204" i="6"/>
  <c r="AY204" i="6"/>
  <c r="AZ204" i="6"/>
  <c r="BA204" i="6"/>
  <c r="BB204" i="6"/>
  <c r="BC204" i="6"/>
  <c r="BD204" i="6"/>
  <c r="BE204" i="6"/>
  <c r="BF204" i="6"/>
  <c r="BG204" i="6"/>
  <c r="BH204" i="6"/>
  <c r="BI204" i="6"/>
  <c r="BJ204" i="6"/>
  <c r="N205" i="6"/>
  <c r="AK205" i="6"/>
  <c r="AL205" i="6"/>
  <c r="AM205" i="6"/>
  <c r="AN205" i="6"/>
  <c r="AQ205" i="6"/>
  <c r="AR205" i="6"/>
  <c r="AS205" i="6"/>
  <c r="AT205" i="6"/>
  <c r="AU205" i="6"/>
  <c r="AV205" i="6"/>
  <c r="AY205" i="6"/>
  <c r="AZ205" i="6"/>
  <c r="BA205" i="6"/>
  <c r="BB205" i="6"/>
  <c r="BC205" i="6"/>
  <c r="AP205" i="6" s="1"/>
  <c r="BD205" i="6"/>
  <c r="AO205" i="6" s="1"/>
  <c r="BE205" i="6"/>
  <c r="BF205" i="6"/>
  <c r="BG205" i="6"/>
  <c r="BH205" i="6"/>
  <c r="BI205" i="6"/>
  <c r="BJ205" i="6"/>
  <c r="N206" i="6"/>
  <c r="AK206" i="6"/>
  <c r="AL206" i="6"/>
  <c r="AM206" i="6"/>
  <c r="AN206" i="6"/>
  <c r="AQ206" i="6"/>
  <c r="AR206" i="6"/>
  <c r="AS206" i="6"/>
  <c r="AT206" i="6"/>
  <c r="AU206" i="6"/>
  <c r="AV206" i="6"/>
  <c r="AY206" i="6"/>
  <c r="AZ206" i="6"/>
  <c r="BA206" i="6"/>
  <c r="BB206" i="6"/>
  <c r="BC206" i="6"/>
  <c r="AP206" i="6" s="1"/>
  <c r="BD206" i="6"/>
  <c r="AO206" i="6" s="1"/>
  <c r="BE206" i="6"/>
  <c r="BF206" i="6"/>
  <c r="BG206" i="6"/>
  <c r="BH206" i="6"/>
  <c r="BI206" i="6"/>
  <c r="BJ206" i="6"/>
  <c r="N207" i="6"/>
  <c r="AK207" i="6"/>
  <c r="AL207" i="6"/>
  <c r="AM207" i="6"/>
  <c r="AN207" i="6"/>
  <c r="AQ207" i="6"/>
  <c r="AR207" i="6"/>
  <c r="AS207" i="6"/>
  <c r="AT207" i="6"/>
  <c r="AU207" i="6"/>
  <c r="AV207" i="6"/>
  <c r="AY207" i="6"/>
  <c r="AZ207" i="6"/>
  <c r="BA207" i="6"/>
  <c r="BB207" i="6"/>
  <c r="BC207" i="6"/>
  <c r="BD207" i="6"/>
  <c r="BE207" i="6"/>
  <c r="BF207" i="6"/>
  <c r="BG207" i="6"/>
  <c r="BH207" i="6"/>
  <c r="BI207" i="6"/>
  <c r="BJ207" i="6"/>
  <c r="N208" i="6"/>
  <c r="AK208" i="6"/>
  <c r="AL208" i="6"/>
  <c r="AM208" i="6"/>
  <c r="AN208" i="6"/>
  <c r="AQ208" i="6"/>
  <c r="AR208" i="6"/>
  <c r="AS208" i="6"/>
  <c r="AT208" i="6"/>
  <c r="AU208" i="6"/>
  <c r="AV208" i="6"/>
  <c r="AY208" i="6"/>
  <c r="AZ208" i="6"/>
  <c r="BA208" i="6"/>
  <c r="BB208" i="6"/>
  <c r="BC208" i="6"/>
  <c r="AP208" i="6" s="1"/>
  <c r="BD208" i="6"/>
  <c r="AO208" i="6" s="1"/>
  <c r="BE208" i="6"/>
  <c r="BF208" i="6"/>
  <c r="BG208" i="6"/>
  <c r="BH208" i="6"/>
  <c r="BI208" i="6"/>
  <c r="BJ208" i="6"/>
  <c r="N209" i="6"/>
  <c r="AK209" i="6"/>
  <c r="AL209" i="6"/>
  <c r="AM209" i="6"/>
  <c r="AN209" i="6"/>
  <c r="AQ209" i="6"/>
  <c r="AR209" i="6"/>
  <c r="AS209" i="6"/>
  <c r="AT209" i="6"/>
  <c r="AU209" i="6"/>
  <c r="AV209" i="6"/>
  <c r="AY209" i="6"/>
  <c r="AZ209" i="6"/>
  <c r="BA209" i="6"/>
  <c r="BB209" i="6"/>
  <c r="BC209" i="6"/>
  <c r="AP209" i="6" s="1"/>
  <c r="BD209" i="6"/>
  <c r="AO209" i="6" s="1"/>
  <c r="BE209" i="6"/>
  <c r="BF209" i="6"/>
  <c r="BG209" i="6"/>
  <c r="BH209" i="6"/>
  <c r="BI209" i="6"/>
  <c r="BJ209" i="6"/>
  <c r="N210" i="6"/>
  <c r="AK210" i="6"/>
  <c r="AL210" i="6"/>
  <c r="AM210" i="6"/>
  <c r="AN210" i="6"/>
  <c r="AQ210" i="6"/>
  <c r="AR210" i="6"/>
  <c r="AS210" i="6"/>
  <c r="AT210" i="6"/>
  <c r="AU210" i="6"/>
  <c r="AV210" i="6"/>
  <c r="AY210" i="6"/>
  <c r="AZ210" i="6"/>
  <c r="BA210" i="6"/>
  <c r="BB210" i="6"/>
  <c r="BC210" i="6"/>
  <c r="BD210" i="6"/>
  <c r="AO210" i="6" s="1"/>
  <c r="BE210" i="6"/>
  <c r="BF210" i="6"/>
  <c r="BG210" i="6"/>
  <c r="BH210" i="6"/>
  <c r="BI210" i="6"/>
  <c r="BJ210" i="6"/>
  <c r="N211" i="6"/>
  <c r="AK211" i="6"/>
  <c r="AL211" i="6"/>
  <c r="AM211" i="6"/>
  <c r="AN211" i="6"/>
  <c r="AQ211" i="6"/>
  <c r="AR211" i="6"/>
  <c r="AS211" i="6"/>
  <c r="AT211" i="6"/>
  <c r="AU211" i="6"/>
  <c r="AV211" i="6"/>
  <c r="AY211" i="6"/>
  <c r="AZ211" i="6"/>
  <c r="BA211" i="6"/>
  <c r="BB211" i="6"/>
  <c r="BC211" i="6"/>
  <c r="AP211" i="6" s="1"/>
  <c r="BD211" i="6"/>
  <c r="AO211" i="6" s="1"/>
  <c r="BE211" i="6"/>
  <c r="BF211" i="6"/>
  <c r="BG211" i="6"/>
  <c r="BH211" i="6"/>
  <c r="BI211" i="6"/>
  <c r="BJ211" i="6"/>
  <c r="N212" i="6"/>
  <c r="AK212" i="6"/>
  <c r="AL212" i="6"/>
  <c r="AM212" i="6"/>
  <c r="AN212" i="6"/>
  <c r="AQ212" i="6"/>
  <c r="AR212" i="6"/>
  <c r="AS212" i="6"/>
  <c r="AT212" i="6"/>
  <c r="AU212" i="6"/>
  <c r="AV212" i="6"/>
  <c r="AY212" i="6"/>
  <c r="AZ212" i="6"/>
  <c r="BA212" i="6"/>
  <c r="BB212" i="6"/>
  <c r="BC212" i="6"/>
  <c r="BD212" i="6"/>
  <c r="AO212" i="6" s="1"/>
  <c r="BE212" i="6"/>
  <c r="BF212" i="6"/>
  <c r="BG212" i="6"/>
  <c r="BH212" i="6"/>
  <c r="BI212" i="6"/>
  <c r="BJ212" i="6"/>
  <c r="N213" i="6"/>
  <c r="AK213" i="6"/>
  <c r="AL213" i="6"/>
  <c r="AM213" i="6"/>
  <c r="AN213" i="6"/>
  <c r="AQ213" i="6"/>
  <c r="AR213" i="6"/>
  <c r="AS213" i="6"/>
  <c r="AT213" i="6"/>
  <c r="AU213" i="6"/>
  <c r="AV213" i="6"/>
  <c r="AY213" i="6"/>
  <c r="AZ213" i="6"/>
  <c r="BA213" i="6"/>
  <c r="BB213" i="6"/>
  <c r="BC213" i="6"/>
  <c r="AP213" i="6" s="1"/>
  <c r="BD213" i="6"/>
  <c r="AO213" i="6" s="1"/>
  <c r="BE213" i="6"/>
  <c r="BF213" i="6"/>
  <c r="BG213" i="6"/>
  <c r="BH213" i="6"/>
  <c r="BI213" i="6"/>
  <c r="BJ213" i="6"/>
  <c r="N214" i="6"/>
  <c r="AK214" i="6"/>
  <c r="AL214" i="6"/>
  <c r="AM214" i="6"/>
  <c r="AN214" i="6"/>
  <c r="AQ214" i="6"/>
  <c r="AR214" i="6"/>
  <c r="AS214" i="6"/>
  <c r="AT214" i="6"/>
  <c r="AU214" i="6"/>
  <c r="AV214" i="6"/>
  <c r="AY214" i="6"/>
  <c r="AZ214" i="6"/>
  <c r="BA214" i="6"/>
  <c r="BB214" i="6"/>
  <c r="BC214" i="6"/>
  <c r="AP214" i="6" s="1"/>
  <c r="BD214" i="6"/>
  <c r="AO214" i="6" s="1"/>
  <c r="BE214" i="6"/>
  <c r="BF214" i="6"/>
  <c r="BG214" i="6"/>
  <c r="BH214" i="6"/>
  <c r="BI214" i="6"/>
  <c r="BJ214" i="6"/>
  <c r="N215" i="6"/>
  <c r="AK215" i="6"/>
  <c r="AL215" i="6"/>
  <c r="AM215" i="6"/>
  <c r="AN215" i="6"/>
  <c r="AQ215" i="6"/>
  <c r="AR215" i="6"/>
  <c r="AS215" i="6"/>
  <c r="AT215" i="6"/>
  <c r="AU215" i="6"/>
  <c r="AV215" i="6"/>
  <c r="AY215" i="6"/>
  <c r="AZ215" i="6"/>
  <c r="BA215" i="6"/>
  <c r="BB215" i="6"/>
  <c r="BC215" i="6"/>
  <c r="AP215" i="6" s="1"/>
  <c r="BD215" i="6"/>
  <c r="BE215" i="6"/>
  <c r="BF215" i="6"/>
  <c r="BG215" i="6"/>
  <c r="BH215" i="6"/>
  <c r="BI215" i="6"/>
  <c r="BJ215" i="6"/>
  <c r="N216" i="6"/>
  <c r="AK216" i="6"/>
  <c r="AL216" i="6"/>
  <c r="AM216" i="6"/>
  <c r="AN216" i="6"/>
  <c r="AQ216" i="6"/>
  <c r="AR216" i="6"/>
  <c r="AS216" i="6"/>
  <c r="AT216" i="6"/>
  <c r="AU216" i="6"/>
  <c r="AV216" i="6"/>
  <c r="AY216" i="6"/>
  <c r="AZ216" i="6"/>
  <c r="BA216" i="6"/>
  <c r="BB216" i="6"/>
  <c r="BC216" i="6"/>
  <c r="AP216" i="6" s="1"/>
  <c r="BD216" i="6"/>
  <c r="AO216" i="6" s="1"/>
  <c r="BE216" i="6"/>
  <c r="BF216" i="6"/>
  <c r="BG216" i="6"/>
  <c r="BH216" i="6"/>
  <c r="BI216" i="6"/>
  <c r="BJ216" i="6"/>
  <c r="N217" i="6"/>
  <c r="AK217" i="6"/>
  <c r="AL217" i="6"/>
  <c r="AM217" i="6"/>
  <c r="AN217" i="6"/>
  <c r="AQ217" i="6"/>
  <c r="AR217" i="6"/>
  <c r="AS217" i="6"/>
  <c r="AT217" i="6"/>
  <c r="AU217" i="6"/>
  <c r="AV217" i="6"/>
  <c r="AY217" i="6"/>
  <c r="AZ217" i="6"/>
  <c r="BA217" i="6"/>
  <c r="BB217" i="6"/>
  <c r="BC217" i="6"/>
  <c r="AP217" i="6" s="1"/>
  <c r="BD217" i="6"/>
  <c r="AO217" i="6" s="1"/>
  <c r="BE217" i="6"/>
  <c r="BF217" i="6"/>
  <c r="BG217" i="6"/>
  <c r="BH217" i="6"/>
  <c r="BI217" i="6"/>
  <c r="BJ217" i="6"/>
  <c r="N218" i="6"/>
  <c r="AK218" i="6"/>
  <c r="AL218" i="6"/>
  <c r="AM218" i="6"/>
  <c r="AN218" i="6"/>
  <c r="AQ218" i="6"/>
  <c r="AR218" i="6"/>
  <c r="AS218" i="6"/>
  <c r="AT218" i="6"/>
  <c r="AU218" i="6"/>
  <c r="AV218" i="6"/>
  <c r="AY218" i="6"/>
  <c r="AZ218" i="6"/>
  <c r="BA218" i="6"/>
  <c r="BB218" i="6"/>
  <c r="BC218" i="6"/>
  <c r="BD218" i="6"/>
  <c r="AO218" i="6" s="1"/>
  <c r="BE218" i="6"/>
  <c r="BF218" i="6"/>
  <c r="BG218" i="6"/>
  <c r="BH218" i="6"/>
  <c r="BI218" i="6"/>
  <c r="BJ218" i="6"/>
  <c r="N219" i="6"/>
  <c r="AK219" i="6"/>
  <c r="AL219" i="6"/>
  <c r="AM219" i="6"/>
  <c r="AN219" i="6"/>
  <c r="AQ219" i="6"/>
  <c r="AR219" i="6"/>
  <c r="AS219" i="6"/>
  <c r="AT219" i="6"/>
  <c r="AU219" i="6"/>
  <c r="AV219" i="6"/>
  <c r="AY219" i="6"/>
  <c r="AZ219" i="6"/>
  <c r="BA219" i="6"/>
  <c r="BB219" i="6"/>
  <c r="BC219" i="6"/>
  <c r="AP219" i="6" s="1"/>
  <c r="BD219" i="6"/>
  <c r="AO219" i="6" s="1"/>
  <c r="BE219" i="6"/>
  <c r="BF219" i="6"/>
  <c r="BG219" i="6"/>
  <c r="BH219" i="6"/>
  <c r="BI219" i="6"/>
  <c r="BJ219" i="6"/>
  <c r="N220" i="6"/>
  <c r="AK220" i="6"/>
  <c r="AL220" i="6"/>
  <c r="AM220" i="6"/>
  <c r="AN220" i="6"/>
  <c r="AQ220" i="6"/>
  <c r="AR220" i="6"/>
  <c r="AS220" i="6"/>
  <c r="AT220" i="6"/>
  <c r="AU220" i="6"/>
  <c r="AV220" i="6"/>
  <c r="AY220" i="6"/>
  <c r="AZ220" i="6"/>
  <c r="BA220" i="6"/>
  <c r="BB220" i="6"/>
  <c r="BC220" i="6"/>
  <c r="BD220" i="6"/>
  <c r="BE220" i="6"/>
  <c r="BF220" i="6"/>
  <c r="BG220" i="6"/>
  <c r="BH220" i="6"/>
  <c r="BI220" i="6"/>
  <c r="BJ220" i="6"/>
  <c r="N221" i="6"/>
  <c r="AK221" i="6"/>
  <c r="AL221" i="6"/>
  <c r="AM221" i="6"/>
  <c r="AN221" i="6"/>
  <c r="AQ221" i="6"/>
  <c r="AR221" i="6"/>
  <c r="AS221" i="6"/>
  <c r="AT221" i="6"/>
  <c r="AU221" i="6"/>
  <c r="AV221" i="6"/>
  <c r="AY221" i="6"/>
  <c r="AZ221" i="6"/>
  <c r="BA221" i="6"/>
  <c r="BB221" i="6"/>
  <c r="BC221" i="6"/>
  <c r="AP221" i="6" s="1"/>
  <c r="BD221" i="6"/>
  <c r="AO221" i="6" s="1"/>
  <c r="BE221" i="6"/>
  <c r="BF221" i="6"/>
  <c r="BG221" i="6"/>
  <c r="BH221" i="6"/>
  <c r="BI221" i="6"/>
  <c r="BJ221" i="6"/>
  <c r="N222" i="6"/>
  <c r="AK222" i="6"/>
  <c r="AL222" i="6"/>
  <c r="AM222" i="6"/>
  <c r="AN222" i="6"/>
  <c r="AQ222" i="6"/>
  <c r="AR222" i="6"/>
  <c r="AS222" i="6"/>
  <c r="AT222" i="6"/>
  <c r="AU222" i="6"/>
  <c r="AV222" i="6"/>
  <c r="AY222" i="6"/>
  <c r="AZ222" i="6"/>
  <c r="BA222" i="6"/>
  <c r="BB222" i="6"/>
  <c r="BC222" i="6"/>
  <c r="AP222" i="6" s="1"/>
  <c r="BD222" i="6"/>
  <c r="BE222" i="6"/>
  <c r="BF222" i="6"/>
  <c r="BG222" i="6"/>
  <c r="BH222" i="6"/>
  <c r="BI222" i="6"/>
  <c r="BJ222" i="6"/>
  <c r="N223" i="6"/>
  <c r="AK223" i="6"/>
  <c r="AL223" i="6"/>
  <c r="AM223" i="6"/>
  <c r="AN223" i="6"/>
  <c r="AQ223" i="6"/>
  <c r="AR223" i="6"/>
  <c r="AS223" i="6"/>
  <c r="AT223" i="6"/>
  <c r="AU223" i="6"/>
  <c r="AV223" i="6"/>
  <c r="AY223" i="6"/>
  <c r="AZ223" i="6"/>
  <c r="BA223" i="6"/>
  <c r="BB223" i="6"/>
  <c r="BC223" i="6"/>
  <c r="AP223" i="6" s="1"/>
  <c r="BD223" i="6"/>
  <c r="AO223" i="6" s="1"/>
  <c r="BE223" i="6"/>
  <c r="BF223" i="6"/>
  <c r="BG223" i="6"/>
  <c r="BH223" i="6"/>
  <c r="BI223" i="6"/>
  <c r="BJ223" i="6"/>
  <c r="N224" i="6"/>
  <c r="AK224" i="6"/>
  <c r="AL224" i="6"/>
  <c r="AM224" i="6"/>
  <c r="AN224" i="6"/>
  <c r="AQ224" i="6"/>
  <c r="AR224" i="6"/>
  <c r="AS224" i="6"/>
  <c r="AT224" i="6"/>
  <c r="AU224" i="6"/>
  <c r="AV224" i="6"/>
  <c r="AY224" i="6"/>
  <c r="AZ224" i="6"/>
  <c r="BA224" i="6"/>
  <c r="BB224" i="6"/>
  <c r="BC224" i="6"/>
  <c r="BD224" i="6"/>
  <c r="BE224" i="6"/>
  <c r="BF224" i="6"/>
  <c r="BG224" i="6"/>
  <c r="BH224" i="6"/>
  <c r="BI224" i="6"/>
  <c r="BJ224" i="6"/>
  <c r="N225" i="6"/>
  <c r="AK225" i="6"/>
  <c r="AL225" i="6"/>
  <c r="AM225" i="6"/>
  <c r="AN225" i="6"/>
  <c r="AQ225" i="6"/>
  <c r="AR225" i="6"/>
  <c r="AS225" i="6"/>
  <c r="AT225" i="6"/>
  <c r="AU225" i="6"/>
  <c r="AV225" i="6"/>
  <c r="AY225" i="6"/>
  <c r="AZ225" i="6"/>
  <c r="BA225" i="6"/>
  <c r="BB225" i="6"/>
  <c r="BC225" i="6"/>
  <c r="BD225" i="6"/>
  <c r="AO225" i="6" s="1"/>
  <c r="BE225" i="6"/>
  <c r="BF225" i="6"/>
  <c r="BG225" i="6"/>
  <c r="BH225" i="6"/>
  <c r="BI225" i="6"/>
  <c r="BJ225" i="6"/>
  <c r="N226" i="6"/>
  <c r="AK226" i="6"/>
  <c r="AL226" i="6"/>
  <c r="AM226" i="6"/>
  <c r="AN226" i="6"/>
  <c r="AQ226" i="6"/>
  <c r="AR226" i="6"/>
  <c r="AS226" i="6"/>
  <c r="AT226" i="6"/>
  <c r="AU226" i="6"/>
  <c r="AV226" i="6"/>
  <c r="AY226" i="6"/>
  <c r="AZ226" i="6"/>
  <c r="BA226" i="6"/>
  <c r="BB226" i="6"/>
  <c r="BC226" i="6"/>
  <c r="AP226" i="6" s="1"/>
  <c r="BD226" i="6"/>
  <c r="AO226" i="6" s="1"/>
  <c r="BE226" i="6"/>
  <c r="BF226" i="6"/>
  <c r="BG226" i="6"/>
  <c r="BH226" i="6"/>
  <c r="BI226" i="6"/>
  <c r="BJ226" i="6"/>
  <c r="N227" i="6"/>
  <c r="AK227" i="6"/>
  <c r="AL227" i="6"/>
  <c r="AM227" i="6"/>
  <c r="AN227" i="6"/>
  <c r="AQ227" i="6"/>
  <c r="AR227" i="6"/>
  <c r="AS227" i="6"/>
  <c r="AT227" i="6"/>
  <c r="AU227" i="6"/>
  <c r="AV227" i="6"/>
  <c r="AY227" i="6"/>
  <c r="AZ227" i="6"/>
  <c r="BA227" i="6"/>
  <c r="BB227" i="6"/>
  <c r="BC227" i="6"/>
  <c r="BD227" i="6"/>
  <c r="BE227" i="6"/>
  <c r="BF227" i="6"/>
  <c r="BG227" i="6"/>
  <c r="BH227" i="6"/>
  <c r="BI227" i="6"/>
  <c r="BJ227" i="6"/>
  <c r="N228" i="6"/>
  <c r="AK228" i="6"/>
  <c r="AL228" i="6"/>
  <c r="AM228" i="6"/>
  <c r="AN228" i="6"/>
  <c r="AQ228" i="6"/>
  <c r="AR228" i="6"/>
  <c r="AS228" i="6"/>
  <c r="AT228" i="6"/>
  <c r="AU228" i="6"/>
  <c r="AV228" i="6"/>
  <c r="AY228" i="6"/>
  <c r="AZ228" i="6"/>
  <c r="BA228" i="6"/>
  <c r="BB228" i="6"/>
  <c r="BC228" i="6"/>
  <c r="AP228" i="6" s="1"/>
  <c r="BD228" i="6"/>
  <c r="AO228" i="6" s="1"/>
  <c r="BE228" i="6"/>
  <c r="BF228" i="6"/>
  <c r="BG228" i="6"/>
  <c r="BH228" i="6"/>
  <c r="BI228" i="6"/>
  <c r="BJ228" i="6"/>
  <c r="N229" i="6"/>
  <c r="AK229" i="6"/>
  <c r="AL229" i="6"/>
  <c r="AM229" i="6"/>
  <c r="AN229" i="6"/>
  <c r="AQ229" i="6"/>
  <c r="AR229" i="6"/>
  <c r="AS229" i="6"/>
  <c r="AT229" i="6"/>
  <c r="AU229" i="6"/>
  <c r="AV229" i="6"/>
  <c r="AY229" i="6"/>
  <c r="AZ229" i="6"/>
  <c r="BA229" i="6"/>
  <c r="BB229" i="6"/>
  <c r="BC229" i="6"/>
  <c r="AP229" i="6" s="1"/>
  <c r="BD229" i="6"/>
  <c r="AO229" i="6" s="1"/>
  <c r="BE229" i="6"/>
  <c r="BF229" i="6"/>
  <c r="BG229" i="6"/>
  <c r="BH229" i="6"/>
  <c r="BI229" i="6"/>
  <c r="BJ229" i="6"/>
  <c r="N230" i="6"/>
  <c r="AK230" i="6"/>
  <c r="AL230" i="6"/>
  <c r="AM230" i="6"/>
  <c r="AN230" i="6"/>
  <c r="AQ230" i="6"/>
  <c r="AR230" i="6"/>
  <c r="AS230" i="6"/>
  <c r="AT230" i="6"/>
  <c r="AU230" i="6"/>
  <c r="AV230" i="6"/>
  <c r="AY230" i="6"/>
  <c r="AZ230" i="6"/>
  <c r="BA230" i="6"/>
  <c r="BB230" i="6"/>
  <c r="BC230" i="6"/>
  <c r="BD230" i="6"/>
  <c r="BE230" i="6"/>
  <c r="BF230" i="6"/>
  <c r="BG230" i="6"/>
  <c r="BH230" i="6"/>
  <c r="BI230" i="6"/>
  <c r="BJ230" i="6"/>
  <c r="N231" i="6"/>
  <c r="AK231" i="6"/>
  <c r="AL231" i="6"/>
  <c r="AM231" i="6"/>
  <c r="AN231" i="6"/>
  <c r="AQ231" i="6"/>
  <c r="AR231" i="6"/>
  <c r="AS231" i="6"/>
  <c r="AT231" i="6"/>
  <c r="AU231" i="6"/>
  <c r="AV231" i="6"/>
  <c r="AY231" i="6"/>
  <c r="AZ231" i="6"/>
  <c r="BA231" i="6"/>
  <c r="BB231" i="6"/>
  <c r="BC231" i="6"/>
  <c r="AP231" i="6" s="1"/>
  <c r="BD231" i="6"/>
  <c r="AO231" i="6" s="1"/>
  <c r="BE231" i="6"/>
  <c r="BF231" i="6"/>
  <c r="BG231" i="6"/>
  <c r="BH231" i="6"/>
  <c r="BI231" i="6"/>
  <c r="BJ231" i="6"/>
  <c r="N232" i="6"/>
  <c r="AK232" i="6"/>
  <c r="AL232" i="6"/>
  <c r="AM232" i="6"/>
  <c r="AN232" i="6"/>
  <c r="AQ232" i="6"/>
  <c r="AR232" i="6"/>
  <c r="AS232" i="6"/>
  <c r="AT232" i="6"/>
  <c r="AU232" i="6"/>
  <c r="AV232" i="6"/>
  <c r="AY232" i="6"/>
  <c r="AZ232" i="6"/>
  <c r="BA232" i="6"/>
  <c r="BB232" i="6"/>
  <c r="BC232" i="6"/>
  <c r="BD232" i="6"/>
  <c r="AO232" i="6" s="1"/>
  <c r="BE232" i="6"/>
  <c r="BF232" i="6"/>
  <c r="BG232" i="6"/>
  <c r="BH232" i="6"/>
  <c r="BI232" i="6"/>
  <c r="BJ232" i="6"/>
  <c r="N233" i="6"/>
  <c r="AK233" i="6"/>
  <c r="AL233" i="6"/>
  <c r="AM233" i="6"/>
  <c r="AN233" i="6"/>
  <c r="AQ233" i="6"/>
  <c r="AR233" i="6"/>
  <c r="AS233" i="6"/>
  <c r="AT233" i="6"/>
  <c r="AU233" i="6"/>
  <c r="AV233" i="6"/>
  <c r="AY233" i="6"/>
  <c r="AZ233" i="6"/>
  <c r="BA233" i="6"/>
  <c r="BB233" i="6"/>
  <c r="BC233" i="6"/>
  <c r="AP233" i="6" s="1"/>
  <c r="BD233" i="6"/>
  <c r="AO233" i="6" s="1"/>
  <c r="BE233" i="6"/>
  <c r="BF233" i="6"/>
  <c r="BG233" i="6"/>
  <c r="BH233" i="6"/>
  <c r="BI233" i="6"/>
  <c r="BJ233" i="6"/>
  <c r="N234" i="6"/>
  <c r="AK234" i="6"/>
  <c r="AL234" i="6"/>
  <c r="AM234" i="6"/>
  <c r="AN234" i="6"/>
  <c r="AQ234" i="6"/>
  <c r="AR234" i="6"/>
  <c r="AS234" i="6"/>
  <c r="AT234" i="6"/>
  <c r="AU234" i="6"/>
  <c r="AV234" i="6"/>
  <c r="AY234" i="6"/>
  <c r="AZ234" i="6"/>
  <c r="BA234" i="6"/>
  <c r="BB234" i="6"/>
  <c r="BC234" i="6"/>
  <c r="AP234" i="6" s="1"/>
  <c r="BD234" i="6"/>
  <c r="AO234" i="6" s="1"/>
  <c r="BE234" i="6"/>
  <c r="BF234" i="6"/>
  <c r="BG234" i="6"/>
  <c r="BH234" i="6"/>
  <c r="BI234" i="6"/>
  <c r="BJ234" i="6"/>
  <c r="N235" i="6"/>
  <c r="AK235" i="6"/>
  <c r="AL235" i="6"/>
  <c r="AM235" i="6"/>
  <c r="AN235" i="6"/>
  <c r="AQ235" i="6"/>
  <c r="AR235" i="6"/>
  <c r="AS235" i="6"/>
  <c r="AT235" i="6"/>
  <c r="AU235" i="6"/>
  <c r="AV235" i="6"/>
  <c r="AY235" i="6"/>
  <c r="AZ235" i="6"/>
  <c r="BA235" i="6"/>
  <c r="BB235" i="6"/>
  <c r="BC235" i="6"/>
  <c r="BD235" i="6"/>
  <c r="BE235" i="6"/>
  <c r="BF235" i="6"/>
  <c r="BG235" i="6"/>
  <c r="BH235" i="6"/>
  <c r="BI235" i="6"/>
  <c r="BJ235" i="6"/>
  <c r="N236" i="6"/>
  <c r="AK236" i="6"/>
  <c r="AL236" i="6"/>
  <c r="AM236" i="6"/>
  <c r="AN236" i="6"/>
  <c r="AQ236" i="6"/>
  <c r="AR236" i="6"/>
  <c r="AS236" i="6"/>
  <c r="AT236" i="6"/>
  <c r="AU236" i="6"/>
  <c r="AV236" i="6"/>
  <c r="AY236" i="6"/>
  <c r="AZ236" i="6"/>
  <c r="BA236" i="6"/>
  <c r="BB236" i="6"/>
  <c r="BC236" i="6"/>
  <c r="AP236" i="6" s="1"/>
  <c r="BD236" i="6"/>
  <c r="AO236" i="6" s="1"/>
  <c r="BE236" i="6"/>
  <c r="BF236" i="6"/>
  <c r="BG236" i="6"/>
  <c r="BH236" i="6"/>
  <c r="BI236" i="6"/>
  <c r="BJ236" i="6"/>
  <c r="N237" i="6"/>
  <c r="AK237" i="6"/>
  <c r="AL237" i="6"/>
  <c r="AM237" i="6"/>
  <c r="AN237" i="6"/>
  <c r="AQ237" i="6"/>
  <c r="AR237" i="6"/>
  <c r="AS237" i="6"/>
  <c r="AT237" i="6"/>
  <c r="AU237" i="6"/>
  <c r="AV237" i="6"/>
  <c r="AY237" i="6"/>
  <c r="AZ237" i="6"/>
  <c r="BA237" i="6"/>
  <c r="BB237" i="6"/>
  <c r="BC237" i="6"/>
  <c r="AP237" i="6" s="1"/>
  <c r="BD237" i="6"/>
  <c r="AO237" i="6" s="1"/>
  <c r="BE237" i="6"/>
  <c r="BF237" i="6"/>
  <c r="BG237" i="6"/>
  <c r="BH237" i="6"/>
  <c r="BI237" i="6"/>
  <c r="BJ237" i="6"/>
  <c r="N238" i="6"/>
  <c r="AK238" i="6"/>
  <c r="AL238" i="6"/>
  <c r="AM238" i="6"/>
  <c r="AN238" i="6"/>
  <c r="AQ238" i="6"/>
  <c r="AR238" i="6"/>
  <c r="AS238" i="6"/>
  <c r="AT238" i="6"/>
  <c r="AU238" i="6"/>
  <c r="AV238" i="6"/>
  <c r="AY238" i="6"/>
  <c r="AZ238" i="6"/>
  <c r="BA238" i="6"/>
  <c r="BB238" i="6"/>
  <c r="BC238" i="6"/>
  <c r="BD238" i="6"/>
  <c r="BE238" i="6"/>
  <c r="BF238" i="6"/>
  <c r="BG238" i="6"/>
  <c r="BH238" i="6"/>
  <c r="BI238" i="6"/>
  <c r="BJ238" i="6"/>
  <c r="N239" i="6"/>
  <c r="AK239" i="6"/>
  <c r="AL239" i="6"/>
  <c r="AM239" i="6"/>
  <c r="AN239" i="6"/>
  <c r="AQ239" i="6"/>
  <c r="AR239" i="6"/>
  <c r="AS239" i="6"/>
  <c r="AT239" i="6"/>
  <c r="AU239" i="6"/>
  <c r="AV239" i="6"/>
  <c r="AY239" i="6"/>
  <c r="AZ239" i="6"/>
  <c r="BA239" i="6"/>
  <c r="BB239" i="6"/>
  <c r="BC239" i="6"/>
  <c r="AP239" i="6" s="1"/>
  <c r="BD239" i="6"/>
  <c r="AO239" i="6" s="1"/>
  <c r="BE239" i="6"/>
  <c r="BF239" i="6"/>
  <c r="BG239" i="6"/>
  <c r="BH239" i="6"/>
  <c r="BI239" i="6"/>
  <c r="BJ239" i="6"/>
  <c r="N240" i="6"/>
  <c r="AK240" i="6"/>
  <c r="AL240" i="6"/>
  <c r="AM240" i="6"/>
  <c r="AN240" i="6"/>
  <c r="AQ240" i="6"/>
  <c r="AR240" i="6"/>
  <c r="AS240" i="6"/>
  <c r="AT240" i="6"/>
  <c r="AU240" i="6"/>
  <c r="AV240" i="6"/>
  <c r="AY240" i="6"/>
  <c r="AZ240" i="6"/>
  <c r="BA240" i="6"/>
  <c r="BB240" i="6"/>
  <c r="BC240" i="6"/>
  <c r="BD240" i="6"/>
  <c r="AO240" i="6" s="1"/>
  <c r="BE240" i="6"/>
  <c r="BF240" i="6"/>
  <c r="BG240" i="6"/>
  <c r="BH240" i="6"/>
  <c r="BI240" i="6"/>
  <c r="BJ240" i="6"/>
  <c r="N241" i="6"/>
  <c r="AK241" i="6"/>
  <c r="AL241" i="6"/>
  <c r="AM241" i="6"/>
  <c r="AN241" i="6"/>
  <c r="AQ241" i="6"/>
  <c r="AR241" i="6"/>
  <c r="AS241" i="6"/>
  <c r="AT241" i="6"/>
  <c r="AU241" i="6"/>
  <c r="AV241" i="6"/>
  <c r="AY241" i="6"/>
  <c r="AZ241" i="6"/>
  <c r="BA241" i="6"/>
  <c r="BB241" i="6"/>
  <c r="BC241" i="6"/>
  <c r="AP241" i="6" s="1"/>
  <c r="BD241" i="6"/>
  <c r="AO241" i="6" s="1"/>
  <c r="BE241" i="6"/>
  <c r="BF241" i="6"/>
  <c r="BG241" i="6"/>
  <c r="BH241" i="6"/>
  <c r="BI241" i="6"/>
  <c r="BJ241" i="6"/>
  <c r="N242" i="6"/>
  <c r="AK242" i="6"/>
  <c r="AL242" i="6"/>
  <c r="AM242" i="6"/>
  <c r="AN242" i="6"/>
  <c r="AQ242" i="6"/>
  <c r="AR242" i="6"/>
  <c r="AS242" i="6"/>
  <c r="AT242" i="6"/>
  <c r="AU242" i="6"/>
  <c r="AV242" i="6"/>
  <c r="AY242" i="6"/>
  <c r="AZ242" i="6"/>
  <c r="BA242" i="6"/>
  <c r="BB242" i="6"/>
  <c r="BC242" i="6"/>
  <c r="AP242" i="6" s="1"/>
  <c r="BD242" i="6"/>
  <c r="AO242" i="6" s="1"/>
  <c r="BE242" i="6"/>
  <c r="BF242" i="6"/>
  <c r="BG242" i="6"/>
  <c r="BH242" i="6"/>
  <c r="BI242" i="6"/>
  <c r="BJ242" i="6"/>
  <c r="N243" i="6"/>
  <c r="AK243" i="6"/>
  <c r="AL243" i="6"/>
  <c r="AM243" i="6"/>
  <c r="AN243" i="6"/>
  <c r="AQ243" i="6"/>
  <c r="AR243" i="6"/>
  <c r="AS243" i="6"/>
  <c r="AT243" i="6"/>
  <c r="AU243" i="6"/>
  <c r="AV243" i="6"/>
  <c r="AY243" i="6"/>
  <c r="AZ243" i="6"/>
  <c r="BA243" i="6"/>
  <c r="BB243" i="6"/>
  <c r="BC243" i="6"/>
  <c r="BD243" i="6"/>
  <c r="BE243" i="6"/>
  <c r="BF243" i="6"/>
  <c r="BG243" i="6"/>
  <c r="BH243" i="6"/>
  <c r="BI243" i="6"/>
  <c r="BJ243" i="6"/>
  <c r="N244" i="6"/>
  <c r="AK244" i="6"/>
  <c r="AL244" i="6"/>
  <c r="AM244" i="6"/>
  <c r="AN244" i="6"/>
  <c r="AQ244" i="6"/>
  <c r="AR244" i="6"/>
  <c r="AS244" i="6"/>
  <c r="AT244" i="6"/>
  <c r="AU244" i="6"/>
  <c r="AV244" i="6"/>
  <c r="AY244" i="6"/>
  <c r="AZ244" i="6"/>
  <c r="BA244" i="6"/>
  <c r="BB244" i="6"/>
  <c r="BC244" i="6"/>
  <c r="AP244" i="6" s="1"/>
  <c r="BD244" i="6"/>
  <c r="AO244" i="6" s="1"/>
  <c r="BE244" i="6"/>
  <c r="BF244" i="6"/>
  <c r="BG244" i="6"/>
  <c r="BH244" i="6"/>
  <c r="BI244" i="6"/>
  <c r="BJ244" i="6"/>
  <c r="N245" i="6"/>
  <c r="AK245" i="6"/>
  <c r="AL245" i="6"/>
  <c r="AM245" i="6"/>
  <c r="AN245" i="6"/>
  <c r="AQ245" i="6"/>
  <c r="AR245" i="6"/>
  <c r="AS245" i="6"/>
  <c r="AT245" i="6"/>
  <c r="AU245" i="6"/>
  <c r="AV245" i="6"/>
  <c r="AY245" i="6"/>
  <c r="AZ245" i="6"/>
  <c r="BA245" i="6"/>
  <c r="BB245" i="6"/>
  <c r="BC245" i="6"/>
  <c r="AP245" i="6" s="1"/>
  <c r="BD245" i="6"/>
  <c r="AO245" i="6" s="1"/>
  <c r="BE245" i="6"/>
  <c r="BF245" i="6"/>
  <c r="BG245" i="6"/>
  <c r="BH245" i="6"/>
  <c r="BI245" i="6"/>
  <c r="BJ245" i="6"/>
  <c r="N246" i="6"/>
  <c r="AK246" i="6"/>
  <c r="AL246" i="6"/>
  <c r="AM246" i="6"/>
  <c r="AN246" i="6"/>
  <c r="AQ246" i="6"/>
  <c r="AR246" i="6"/>
  <c r="AS246" i="6"/>
  <c r="AT246" i="6"/>
  <c r="AU246" i="6"/>
  <c r="AV246" i="6"/>
  <c r="AY246" i="6"/>
  <c r="AZ246" i="6"/>
  <c r="BA246" i="6"/>
  <c r="BB246" i="6"/>
  <c r="BC246" i="6"/>
  <c r="AP246" i="6" s="1"/>
  <c r="BD246" i="6"/>
  <c r="AO246" i="6" s="1"/>
  <c r="BE246" i="6"/>
  <c r="BF246" i="6"/>
  <c r="BG246" i="6"/>
  <c r="BH246" i="6"/>
  <c r="BI246" i="6"/>
  <c r="BJ246" i="6"/>
  <c r="N247" i="6"/>
  <c r="AK247" i="6"/>
  <c r="AL247" i="6"/>
  <c r="AM247" i="6"/>
  <c r="AN247" i="6"/>
  <c r="AQ247" i="6"/>
  <c r="AR247" i="6"/>
  <c r="AS247" i="6"/>
  <c r="AT247" i="6"/>
  <c r="AU247" i="6"/>
  <c r="AV247" i="6"/>
  <c r="AY247" i="6"/>
  <c r="AZ247" i="6"/>
  <c r="BA247" i="6"/>
  <c r="BB247" i="6"/>
  <c r="BC247" i="6"/>
  <c r="AP247" i="6" s="1"/>
  <c r="BD247" i="6"/>
  <c r="AO247" i="6" s="1"/>
  <c r="BE247" i="6"/>
  <c r="BF247" i="6"/>
  <c r="BG247" i="6"/>
  <c r="BH247" i="6"/>
  <c r="BI247" i="6"/>
  <c r="BJ247" i="6"/>
  <c r="N248" i="6"/>
  <c r="AK248" i="6"/>
  <c r="AL248" i="6"/>
  <c r="AM248" i="6"/>
  <c r="AN248" i="6"/>
  <c r="AQ248" i="6"/>
  <c r="AR248" i="6"/>
  <c r="AS248" i="6"/>
  <c r="AT248" i="6"/>
  <c r="AU248" i="6"/>
  <c r="AV248" i="6"/>
  <c r="AY248" i="6"/>
  <c r="AZ248" i="6"/>
  <c r="BA248" i="6"/>
  <c r="BB248" i="6"/>
  <c r="BC248" i="6"/>
  <c r="BD248" i="6"/>
  <c r="AO248" i="6" s="1"/>
  <c r="BE248" i="6"/>
  <c r="BF248" i="6"/>
  <c r="BG248" i="6"/>
  <c r="BH248" i="6"/>
  <c r="BI248" i="6"/>
  <c r="BJ248" i="6"/>
  <c r="N249" i="6"/>
  <c r="AK249" i="6"/>
  <c r="AL249" i="6"/>
  <c r="AM249" i="6"/>
  <c r="AN249" i="6"/>
  <c r="AQ249" i="6"/>
  <c r="AR249" i="6"/>
  <c r="AS249" i="6"/>
  <c r="AT249" i="6"/>
  <c r="AU249" i="6"/>
  <c r="AV249" i="6"/>
  <c r="AY249" i="6"/>
  <c r="AZ249" i="6"/>
  <c r="BA249" i="6"/>
  <c r="BB249" i="6"/>
  <c r="BC249" i="6"/>
  <c r="BD249" i="6"/>
  <c r="AO249" i="6" s="1"/>
  <c r="BE249" i="6"/>
  <c r="BF249" i="6"/>
  <c r="BG249" i="6"/>
  <c r="BH249" i="6"/>
  <c r="BI249" i="6"/>
  <c r="BJ249" i="6"/>
  <c r="N250" i="6"/>
  <c r="AK250" i="6"/>
  <c r="AL250" i="6"/>
  <c r="AM250" i="6"/>
  <c r="AN250" i="6"/>
  <c r="AQ250" i="6"/>
  <c r="AR250" i="6"/>
  <c r="AS250" i="6"/>
  <c r="AT250" i="6"/>
  <c r="AU250" i="6"/>
  <c r="AV250" i="6"/>
  <c r="AY250" i="6"/>
  <c r="AZ250" i="6"/>
  <c r="BA250" i="6"/>
  <c r="BB250" i="6"/>
  <c r="BC250" i="6"/>
  <c r="AP250" i="6" s="1"/>
  <c r="BD250" i="6"/>
  <c r="AO250" i="6" s="1"/>
  <c r="BE250" i="6"/>
  <c r="BF250" i="6"/>
  <c r="BG250" i="6"/>
  <c r="BH250" i="6"/>
  <c r="BI250" i="6"/>
  <c r="BJ250" i="6"/>
  <c r="N251" i="6"/>
  <c r="AK251" i="6"/>
  <c r="AL251" i="6"/>
  <c r="AM251" i="6"/>
  <c r="AN251" i="6"/>
  <c r="AQ251" i="6"/>
  <c r="AR251" i="6"/>
  <c r="AS251" i="6"/>
  <c r="AT251" i="6"/>
  <c r="AU251" i="6"/>
  <c r="AV251" i="6"/>
  <c r="AY251" i="6"/>
  <c r="AZ251" i="6"/>
  <c r="BA251" i="6"/>
  <c r="BB251" i="6"/>
  <c r="BC251" i="6"/>
  <c r="BD251" i="6"/>
  <c r="BE251" i="6"/>
  <c r="BF251" i="6"/>
  <c r="BG251" i="6"/>
  <c r="BH251" i="6"/>
  <c r="BI251" i="6"/>
  <c r="BJ251" i="6"/>
  <c r="N252" i="6"/>
  <c r="AK252" i="6"/>
  <c r="AL252" i="6"/>
  <c r="AM252" i="6"/>
  <c r="AN252" i="6"/>
  <c r="AQ252" i="6"/>
  <c r="AR252" i="6"/>
  <c r="AS252" i="6"/>
  <c r="AT252" i="6"/>
  <c r="AU252" i="6"/>
  <c r="AV252" i="6"/>
  <c r="AY252" i="6"/>
  <c r="AZ252" i="6"/>
  <c r="BA252" i="6"/>
  <c r="BB252" i="6"/>
  <c r="BC252" i="6"/>
  <c r="AP252" i="6" s="1"/>
  <c r="BD252" i="6"/>
  <c r="AO252" i="6" s="1"/>
  <c r="BE252" i="6"/>
  <c r="BF252" i="6"/>
  <c r="BG252" i="6"/>
  <c r="BH252" i="6"/>
  <c r="BI252" i="6"/>
  <c r="BJ252" i="6"/>
  <c r="N253" i="6"/>
  <c r="AK253" i="6"/>
  <c r="AL253" i="6"/>
  <c r="AM253" i="6"/>
  <c r="AN253" i="6"/>
  <c r="AQ253" i="6"/>
  <c r="AR253" i="6"/>
  <c r="AS253" i="6"/>
  <c r="AT253" i="6"/>
  <c r="AU253" i="6"/>
  <c r="AV253" i="6"/>
  <c r="AY253" i="6"/>
  <c r="AZ253" i="6"/>
  <c r="BA253" i="6"/>
  <c r="BB253" i="6"/>
  <c r="BC253" i="6"/>
  <c r="AP253" i="6" s="1"/>
  <c r="BD253" i="6"/>
  <c r="AO253" i="6" s="1"/>
  <c r="BE253" i="6"/>
  <c r="BF253" i="6"/>
  <c r="BG253" i="6"/>
  <c r="BH253" i="6"/>
  <c r="BI253" i="6"/>
  <c r="BJ253" i="6"/>
  <c r="N254" i="6"/>
  <c r="AK254" i="6"/>
  <c r="AL254" i="6"/>
  <c r="AM254" i="6"/>
  <c r="AN254" i="6"/>
  <c r="AQ254" i="6"/>
  <c r="AR254" i="6"/>
  <c r="AS254" i="6"/>
  <c r="AT254" i="6"/>
  <c r="AU254" i="6"/>
  <c r="AV254" i="6"/>
  <c r="AY254" i="6"/>
  <c r="AZ254" i="6"/>
  <c r="BA254" i="6"/>
  <c r="BB254" i="6"/>
  <c r="BC254" i="6"/>
  <c r="BD254" i="6"/>
  <c r="AO254" i="6" s="1"/>
  <c r="BE254" i="6"/>
  <c r="BF254" i="6"/>
  <c r="BG254" i="6"/>
  <c r="BH254" i="6"/>
  <c r="BI254" i="6"/>
  <c r="BJ254" i="6"/>
  <c r="N255" i="6"/>
  <c r="AK255" i="6"/>
  <c r="AL255" i="6"/>
  <c r="AM255" i="6"/>
  <c r="AN255" i="6"/>
  <c r="AQ255" i="6"/>
  <c r="AR255" i="6"/>
  <c r="AS255" i="6"/>
  <c r="AT255" i="6"/>
  <c r="AU255" i="6"/>
  <c r="AV255" i="6"/>
  <c r="AY255" i="6"/>
  <c r="AZ255" i="6"/>
  <c r="BA255" i="6"/>
  <c r="BB255" i="6"/>
  <c r="BC255" i="6"/>
  <c r="AP255" i="6" s="1"/>
  <c r="BD255" i="6"/>
  <c r="AO255" i="6" s="1"/>
  <c r="BE255" i="6"/>
  <c r="BF255" i="6"/>
  <c r="BG255" i="6"/>
  <c r="BH255" i="6"/>
  <c r="BI255" i="6"/>
  <c r="BJ255" i="6"/>
  <c r="N256" i="6"/>
  <c r="AK256" i="6"/>
  <c r="AL256" i="6"/>
  <c r="AM256" i="6"/>
  <c r="AN256" i="6"/>
  <c r="AQ256" i="6"/>
  <c r="AR256" i="6"/>
  <c r="AS256" i="6"/>
  <c r="AT256" i="6"/>
  <c r="AU256" i="6"/>
  <c r="AV256" i="6"/>
  <c r="AY256" i="6"/>
  <c r="AZ256" i="6"/>
  <c r="BA256" i="6"/>
  <c r="BB256" i="6"/>
  <c r="BC256" i="6"/>
  <c r="BD256" i="6"/>
  <c r="AO256" i="6" s="1"/>
  <c r="BE256" i="6"/>
  <c r="BF256" i="6"/>
  <c r="BG256" i="6"/>
  <c r="BH256" i="6"/>
  <c r="BI256" i="6"/>
  <c r="BJ256" i="6"/>
  <c r="N257" i="6"/>
  <c r="AK257" i="6"/>
  <c r="AL257" i="6"/>
  <c r="AM257" i="6"/>
  <c r="AN257" i="6"/>
  <c r="AQ257" i="6"/>
  <c r="AR257" i="6"/>
  <c r="AS257" i="6"/>
  <c r="AT257" i="6"/>
  <c r="AU257" i="6"/>
  <c r="AV257" i="6"/>
  <c r="AY257" i="6"/>
  <c r="AZ257" i="6"/>
  <c r="BA257" i="6"/>
  <c r="BB257" i="6"/>
  <c r="BC257" i="6"/>
  <c r="AP257" i="6" s="1"/>
  <c r="BD257" i="6"/>
  <c r="AO257" i="6" s="1"/>
  <c r="BE257" i="6"/>
  <c r="BF257" i="6"/>
  <c r="BG257" i="6"/>
  <c r="BH257" i="6"/>
  <c r="BI257" i="6"/>
  <c r="BJ257" i="6"/>
  <c r="N258" i="6"/>
  <c r="AK258" i="6"/>
  <c r="AL258" i="6"/>
  <c r="AM258" i="6"/>
  <c r="AN258" i="6"/>
  <c r="AQ258" i="6"/>
  <c r="AR258" i="6"/>
  <c r="AS258" i="6"/>
  <c r="AT258" i="6"/>
  <c r="AU258" i="6"/>
  <c r="AV258" i="6"/>
  <c r="AY258" i="6"/>
  <c r="AZ258" i="6"/>
  <c r="BA258" i="6"/>
  <c r="BB258" i="6"/>
  <c r="BC258" i="6"/>
  <c r="AP258" i="6" s="1"/>
  <c r="BD258" i="6"/>
  <c r="AO258" i="6" s="1"/>
  <c r="BE258" i="6"/>
  <c r="BF258" i="6"/>
  <c r="BG258" i="6"/>
  <c r="BH258" i="6"/>
  <c r="BI258" i="6"/>
  <c r="BJ258" i="6"/>
  <c r="N259" i="6"/>
  <c r="AK259" i="6"/>
  <c r="AL259" i="6"/>
  <c r="AM259" i="6"/>
  <c r="AN259" i="6"/>
  <c r="AQ259" i="6"/>
  <c r="AR259" i="6"/>
  <c r="AS259" i="6"/>
  <c r="AT259" i="6"/>
  <c r="AU259" i="6"/>
  <c r="AV259" i="6"/>
  <c r="AY259" i="6"/>
  <c r="AZ259" i="6"/>
  <c r="BA259" i="6"/>
  <c r="BB259" i="6"/>
  <c r="BC259" i="6"/>
  <c r="AP259" i="6" s="1"/>
  <c r="BD259" i="6"/>
  <c r="BE259" i="6"/>
  <c r="BF259" i="6"/>
  <c r="BG259" i="6"/>
  <c r="BH259" i="6"/>
  <c r="BI259" i="6"/>
  <c r="BJ259" i="6"/>
  <c r="N260" i="6"/>
  <c r="AK260" i="6"/>
  <c r="AL260" i="6"/>
  <c r="AM260" i="6"/>
  <c r="AN260" i="6"/>
  <c r="AQ260" i="6"/>
  <c r="AR260" i="6"/>
  <c r="AS260" i="6"/>
  <c r="AT260" i="6"/>
  <c r="AU260" i="6"/>
  <c r="AV260" i="6"/>
  <c r="AY260" i="6"/>
  <c r="AZ260" i="6"/>
  <c r="BA260" i="6"/>
  <c r="BB260" i="6"/>
  <c r="BC260" i="6"/>
  <c r="AP260" i="6" s="1"/>
  <c r="BD260" i="6"/>
  <c r="AO260" i="6" s="1"/>
  <c r="BE260" i="6"/>
  <c r="BF260" i="6"/>
  <c r="BG260" i="6"/>
  <c r="BH260" i="6"/>
  <c r="BI260" i="6"/>
  <c r="BJ260" i="6"/>
  <c r="N261" i="6"/>
  <c r="AK261" i="6"/>
  <c r="AL261" i="6"/>
  <c r="AM261" i="6"/>
  <c r="AN261" i="6"/>
  <c r="AQ261" i="6"/>
  <c r="AR261" i="6"/>
  <c r="AS261" i="6"/>
  <c r="AT261" i="6"/>
  <c r="AU261" i="6"/>
  <c r="AV261" i="6"/>
  <c r="AY261" i="6"/>
  <c r="AZ261" i="6"/>
  <c r="BA261" i="6"/>
  <c r="BB261" i="6"/>
  <c r="BC261" i="6"/>
  <c r="AP261" i="6" s="1"/>
  <c r="BD261" i="6"/>
  <c r="AO261" i="6" s="1"/>
  <c r="BE261" i="6"/>
  <c r="BF261" i="6"/>
  <c r="BG261" i="6"/>
  <c r="BH261" i="6"/>
  <c r="BI261" i="6"/>
  <c r="BJ261" i="6"/>
  <c r="N262" i="6"/>
  <c r="AK262" i="6"/>
  <c r="AL262" i="6"/>
  <c r="AM262" i="6"/>
  <c r="AN262" i="6"/>
  <c r="AQ262" i="6"/>
  <c r="AR262" i="6"/>
  <c r="AS262" i="6"/>
  <c r="AT262" i="6"/>
  <c r="AU262" i="6"/>
  <c r="AV262" i="6"/>
  <c r="AY262" i="6"/>
  <c r="AZ262" i="6"/>
  <c r="BA262" i="6"/>
  <c r="BB262" i="6"/>
  <c r="BC262" i="6"/>
  <c r="AP262" i="6" s="1"/>
  <c r="BD262" i="6"/>
  <c r="AO262" i="6" s="1"/>
  <c r="BE262" i="6"/>
  <c r="BF262" i="6"/>
  <c r="BG262" i="6"/>
  <c r="BH262" i="6"/>
  <c r="BI262" i="6"/>
  <c r="BJ262" i="6"/>
  <c r="N263" i="6"/>
  <c r="AK263" i="6"/>
  <c r="AL263" i="6"/>
  <c r="AM263" i="6"/>
  <c r="AN263" i="6"/>
  <c r="AQ263" i="6"/>
  <c r="AR263" i="6"/>
  <c r="AS263" i="6"/>
  <c r="AT263" i="6"/>
  <c r="AU263" i="6"/>
  <c r="AV263" i="6"/>
  <c r="AY263" i="6"/>
  <c r="AZ263" i="6"/>
  <c r="BA263" i="6"/>
  <c r="BB263" i="6"/>
  <c r="BC263" i="6"/>
  <c r="AP263" i="6" s="1"/>
  <c r="BD263" i="6"/>
  <c r="AO263" i="6" s="1"/>
  <c r="BE263" i="6"/>
  <c r="BF263" i="6"/>
  <c r="BG263" i="6"/>
  <c r="BH263" i="6"/>
  <c r="BI263" i="6"/>
  <c r="BJ263" i="6"/>
  <c r="N264" i="6"/>
  <c r="AK264" i="6"/>
  <c r="AL264" i="6"/>
  <c r="AM264" i="6"/>
  <c r="AN264" i="6"/>
  <c r="AQ264" i="6"/>
  <c r="AR264" i="6"/>
  <c r="AS264" i="6"/>
  <c r="AT264" i="6"/>
  <c r="AU264" i="6"/>
  <c r="AV264" i="6"/>
  <c r="AY264" i="6"/>
  <c r="AZ264" i="6"/>
  <c r="BA264" i="6"/>
  <c r="BB264" i="6"/>
  <c r="BC264" i="6"/>
  <c r="BD264" i="6"/>
  <c r="AO264" i="6" s="1"/>
  <c r="BE264" i="6"/>
  <c r="BF264" i="6"/>
  <c r="BG264" i="6"/>
  <c r="BH264" i="6"/>
  <c r="BI264" i="6"/>
  <c r="BJ264" i="6"/>
  <c r="N265" i="6"/>
  <c r="AK265" i="6"/>
  <c r="AL265" i="6"/>
  <c r="AM265" i="6"/>
  <c r="AN265" i="6"/>
  <c r="AQ265" i="6"/>
  <c r="AR265" i="6"/>
  <c r="AS265" i="6"/>
  <c r="AT265" i="6"/>
  <c r="AU265" i="6"/>
  <c r="AV265" i="6"/>
  <c r="AY265" i="6"/>
  <c r="AZ265" i="6"/>
  <c r="BA265" i="6"/>
  <c r="BB265" i="6"/>
  <c r="BC265" i="6"/>
  <c r="BD265" i="6"/>
  <c r="AO265" i="6" s="1"/>
  <c r="BE265" i="6"/>
  <c r="BF265" i="6"/>
  <c r="BG265" i="6"/>
  <c r="BH265" i="6"/>
  <c r="BI265" i="6"/>
  <c r="BJ265" i="6"/>
  <c r="N266" i="6"/>
  <c r="AK266" i="6"/>
  <c r="AL266" i="6"/>
  <c r="AM266" i="6"/>
  <c r="AN266" i="6"/>
  <c r="AQ266" i="6"/>
  <c r="AR266" i="6"/>
  <c r="AS266" i="6"/>
  <c r="AT266" i="6"/>
  <c r="AU266" i="6"/>
  <c r="AV266" i="6"/>
  <c r="AY266" i="6"/>
  <c r="AZ266" i="6"/>
  <c r="BA266" i="6"/>
  <c r="BB266" i="6"/>
  <c r="BC266" i="6"/>
  <c r="AP266" i="6" s="1"/>
  <c r="BD266" i="6"/>
  <c r="AO266" i="6" s="1"/>
  <c r="BE266" i="6"/>
  <c r="BF266" i="6"/>
  <c r="BG266" i="6"/>
  <c r="BH266" i="6"/>
  <c r="BI266" i="6"/>
  <c r="BJ266" i="6"/>
  <c r="N267" i="6"/>
  <c r="AK267" i="6"/>
  <c r="AL267" i="6"/>
  <c r="AM267" i="6"/>
  <c r="AN267" i="6"/>
  <c r="AQ267" i="6"/>
  <c r="AR267" i="6"/>
  <c r="AS267" i="6"/>
  <c r="AT267" i="6"/>
  <c r="AU267" i="6"/>
  <c r="AV267" i="6"/>
  <c r="AY267" i="6"/>
  <c r="AZ267" i="6"/>
  <c r="BA267" i="6"/>
  <c r="BB267" i="6"/>
  <c r="BC267" i="6"/>
  <c r="BD267" i="6"/>
  <c r="BE267" i="6"/>
  <c r="BF267" i="6"/>
  <c r="BG267" i="6"/>
  <c r="BH267" i="6"/>
  <c r="BI267" i="6"/>
  <c r="BJ267" i="6"/>
  <c r="N268" i="6"/>
  <c r="AK268" i="6"/>
  <c r="AL268" i="6"/>
  <c r="AM268" i="6"/>
  <c r="AN268" i="6"/>
  <c r="AQ268" i="6"/>
  <c r="AR268" i="6"/>
  <c r="AS268" i="6"/>
  <c r="AT268" i="6"/>
  <c r="AU268" i="6"/>
  <c r="AV268" i="6"/>
  <c r="AY268" i="6"/>
  <c r="AZ268" i="6"/>
  <c r="BA268" i="6"/>
  <c r="BB268" i="6"/>
  <c r="BC268" i="6"/>
  <c r="AP268" i="6" s="1"/>
  <c r="BD268" i="6"/>
  <c r="AO268" i="6" s="1"/>
  <c r="BE268" i="6"/>
  <c r="BF268" i="6"/>
  <c r="BG268" i="6"/>
  <c r="BH268" i="6"/>
  <c r="BI268" i="6"/>
  <c r="BJ268" i="6"/>
  <c r="N269" i="6"/>
  <c r="AK269" i="6"/>
  <c r="AL269" i="6"/>
  <c r="AM269" i="6"/>
  <c r="AN269" i="6"/>
  <c r="AQ269" i="6"/>
  <c r="AR269" i="6"/>
  <c r="AS269" i="6"/>
  <c r="AT269" i="6"/>
  <c r="AU269" i="6"/>
  <c r="AV269" i="6"/>
  <c r="AY269" i="6"/>
  <c r="AZ269" i="6"/>
  <c r="BA269" i="6"/>
  <c r="BB269" i="6"/>
  <c r="BC269" i="6"/>
  <c r="AP269" i="6" s="1"/>
  <c r="BD269" i="6"/>
  <c r="AO269" i="6" s="1"/>
  <c r="BE269" i="6"/>
  <c r="BF269" i="6"/>
  <c r="BG269" i="6"/>
  <c r="BH269" i="6"/>
  <c r="BI269" i="6"/>
  <c r="BJ269" i="6"/>
  <c r="D51" i="6"/>
  <c r="AL51" i="6" s="1"/>
  <c r="E51" i="6"/>
  <c r="BA51" i="6" s="1"/>
  <c r="F51" i="6"/>
  <c r="BB51" i="6" s="1"/>
  <c r="G51" i="6"/>
  <c r="BC51" i="6" s="1"/>
  <c r="AP51" i="6" s="1"/>
  <c r="H51" i="6"/>
  <c r="BE51" i="6" s="1"/>
  <c r="I51" i="6"/>
  <c r="AR51" i="6" s="1"/>
  <c r="J51" i="6"/>
  <c r="AS51" i="6" s="1"/>
  <c r="K51" i="6"/>
  <c r="AT51" i="6" s="1"/>
  <c r="L51" i="6"/>
  <c r="AU51" i="6" s="1"/>
  <c r="D52" i="6"/>
  <c r="AL52" i="6" s="1"/>
  <c r="E52" i="6"/>
  <c r="BA52" i="6" s="1"/>
  <c r="F52" i="6"/>
  <c r="BB52" i="6" s="1"/>
  <c r="G52" i="6"/>
  <c r="BC52" i="6" s="1"/>
  <c r="AP52" i="6" s="1"/>
  <c r="H52" i="6"/>
  <c r="AQ52" i="6" s="1"/>
  <c r="I52" i="6"/>
  <c r="AR52" i="6" s="1"/>
  <c r="J52" i="6"/>
  <c r="AS52" i="6" s="1"/>
  <c r="K52" i="6"/>
  <c r="AT52" i="6" s="1"/>
  <c r="L52" i="6"/>
  <c r="BI52" i="6" s="1"/>
  <c r="C51" i="6"/>
  <c r="AY51" i="6" s="1"/>
  <c r="C52" i="6"/>
  <c r="AY52" i="6" s="1"/>
  <c r="D42" i="6"/>
  <c r="E42" i="6"/>
  <c r="F42" i="6"/>
  <c r="G42" i="6"/>
  <c r="H42" i="6"/>
  <c r="I42" i="6"/>
  <c r="J42" i="6"/>
  <c r="K42" i="6"/>
  <c r="L42" i="6"/>
  <c r="D43" i="6"/>
  <c r="E43" i="6"/>
  <c r="F43" i="6"/>
  <c r="G43" i="6"/>
  <c r="H43" i="6"/>
  <c r="I43" i="6"/>
  <c r="J43" i="6"/>
  <c r="K43" i="6"/>
  <c r="L43" i="6"/>
  <c r="C43" i="6"/>
  <c r="C42" i="6"/>
  <c r="D34" i="6"/>
  <c r="E34" i="6"/>
  <c r="F34" i="6"/>
  <c r="G34" i="6"/>
  <c r="H34" i="6"/>
  <c r="I34" i="6"/>
  <c r="J34" i="6"/>
  <c r="K34" i="6"/>
  <c r="L34" i="6"/>
  <c r="D35" i="6"/>
  <c r="E35" i="6"/>
  <c r="F35" i="6"/>
  <c r="G35" i="6"/>
  <c r="H35" i="6"/>
  <c r="I35" i="6"/>
  <c r="J35" i="6"/>
  <c r="K35" i="6"/>
  <c r="C35" i="6"/>
  <c r="C34" i="6"/>
  <c r="M26" i="6"/>
  <c r="M27" i="6"/>
  <c r="D26" i="6"/>
  <c r="E26" i="6"/>
  <c r="F26" i="6"/>
  <c r="G26" i="6"/>
  <c r="H26" i="6"/>
  <c r="I26" i="6"/>
  <c r="J26" i="6"/>
  <c r="K26" i="6"/>
  <c r="L26" i="6"/>
  <c r="D27" i="6"/>
  <c r="E27" i="6"/>
  <c r="F27" i="6"/>
  <c r="G27" i="6"/>
  <c r="H27" i="6"/>
  <c r="I27" i="6"/>
  <c r="J27" i="6"/>
  <c r="K27" i="6"/>
  <c r="L27" i="6"/>
  <c r="C27" i="6"/>
  <c r="C26" i="6"/>
  <c r="AW193" i="8" l="1"/>
  <c r="BL83" i="8"/>
  <c r="BD51" i="8"/>
  <c r="AO51" i="8" s="1"/>
  <c r="AS51" i="8"/>
  <c r="AH57" i="10"/>
  <c r="AW266" i="8"/>
  <c r="BL115" i="8"/>
  <c r="AQ51" i="8"/>
  <c r="AT50" i="8"/>
  <c r="AH274" i="9"/>
  <c r="AG284" i="9"/>
  <c r="AG64" i="9"/>
  <c r="AG191" i="10"/>
  <c r="BI51" i="8"/>
  <c r="AQ50" i="8"/>
  <c r="AB50" i="9"/>
  <c r="AE188" i="9"/>
  <c r="W143" i="9"/>
  <c r="AA66" i="9"/>
  <c r="AH66" i="9" s="1"/>
  <c r="AG287" i="9"/>
  <c r="AH92" i="10"/>
  <c r="Z69" i="11"/>
  <c r="Y69" i="11" s="1"/>
  <c r="AG274" i="9"/>
  <c r="BK52" i="9"/>
  <c r="AH127" i="10"/>
  <c r="AI234" i="10"/>
  <c r="AH106" i="10"/>
  <c r="AH103" i="10"/>
  <c r="BK69" i="8"/>
  <c r="AT51" i="8"/>
  <c r="BA50" i="8"/>
  <c r="AB160" i="9"/>
  <c r="AH170" i="10"/>
  <c r="AH98" i="10"/>
  <c r="AH60" i="11"/>
  <c r="AG58" i="12"/>
  <c r="AW52" i="9"/>
  <c r="AG277" i="9"/>
  <c r="AH202" i="10"/>
  <c r="AK62" i="6"/>
  <c r="BK290" i="6"/>
  <c r="AK81" i="6"/>
  <c r="BH62" i="6"/>
  <c r="BG62" i="6"/>
  <c r="BK301" i="6"/>
  <c r="AG60" i="11"/>
  <c r="AG86" i="11"/>
  <c r="AI86" i="11"/>
  <c r="AG49" i="11"/>
  <c r="AI203" i="10"/>
  <c r="AG112" i="10"/>
  <c r="AH197" i="10"/>
  <c r="AH87" i="10"/>
  <c r="AI168" i="10"/>
  <c r="AI200" i="10"/>
  <c r="AG200" i="10"/>
  <c r="AI171" i="10"/>
  <c r="AC60" i="10"/>
  <c r="AI98" i="10"/>
  <c r="AI194" i="10"/>
  <c r="AA60" i="10"/>
  <c r="AI145" i="10"/>
  <c r="AI51" i="10"/>
  <c r="AH194" i="10"/>
  <c r="AH72" i="10"/>
  <c r="AH138" i="10"/>
  <c r="Y60" i="10"/>
  <c r="AH136" i="10"/>
  <c r="AI110" i="10"/>
  <c r="AH235" i="10"/>
  <c r="AF60" i="10"/>
  <c r="AI158" i="10"/>
  <c r="AI160" i="10"/>
  <c r="AG103" i="10"/>
  <c r="AG220" i="10"/>
  <c r="AG202" i="10"/>
  <c r="AH177" i="10"/>
  <c r="AI199" i="10"/>
  <c r="AH221" i="10"/>
  <c r="Z66" i="10"/>
  <c r="AH66" i="10" s="1"/>
  <c r="AG160" i="10"/>
  <c r="AG91" i="10"/>
  <c r="AG87" i="10"/>
  <c r="AH160" i="10"/>
  <c r="AG177" i="10"/>
  <c r="AG228" i="10"/>
  <c r="AH110" i="10"/>
  <c r="AH169" i="10"/>
  <c r="AI53" i="10"/>
  <c r="AI177" i="10"/>
  <c r="AI226" i="10"/>
  <c r="AH213" i="10"/>
  <c r="AI222" i="10"/>
  <c r="AH175" i="10"/>
  <c r="AH132" i="10"/>
  <c r="AI132" i="10"/>
  <c r="AH61" i="10"/>
  <c r="AI202" i="10"/>
  <c r="AH82" i="10"/>
  <c r="AH208" i="10"/>
  <c r="Z59" i="10"/>
  <c r="AH122" i="10"/>
  <c r="AH149" i="10"/>
  <c r="AH227" i="10"/>
  <c r="Z64" i="10"/>
  <c r="Y64" i="10" s="1"/>
  <c r="AG64" i="10" s="1"/>
  <c r="AI235" i="10"/>
  <c r="AH209" i="10"/>
  <c r="Z65" i="10"/>
  <c r="Y65" i="10" s="1"/>
  <c r="AI65" i="10" s="1"/>
  <c r="AG105" i="10"/>
  <c r="Z67" i="10"/>
  <c r="AI126" i="10"/>
  <c r="AI216" i="10"/>
  <c r="AI50" i="10"/>
  <c r="AI204" i="10"/>
  <c r="AI49" i="10"/>
  <c r="AH181" i="10"/>
  <c r="AB95" i="9"/>
  <c r="Y95" i="9"/>
  <c r="AI284" i="9"/>
  <c r="AE95" i="9"/>
  <c r="AD91" i="9"/>
  <c r="AA95" i="9"/>
  <c r="AH95" i="9" s="1"/>
  <c r="AF96" i="9"/>
  <c r="U91" i="9"/>
  <c r="Z95" i="9"/>
  <c r="Z143" i="9"/>
  <c r="AA175" i="9"/>
  <c r="Z215" i="9"/>
  <c r="AB204" i="9"/>
  <c r="AC226" i="9"/>
  <c r="AH275" i="9"/>
  <c r="BK53" i="9"/>
  <c r="Y96" i="9"/>
  <c r="Z96" i="9"/>
  <c r="AA226" i="9"/>
  <c r="AH266" i="9"/>
  <c r="AH279" i="9"/>
  <c r="W53" i="9"/>
  <c r="AF201" i="9"/>
  <c r="AB226" i="9"/>
  <c r="AD239" i="9"/>
  <c r="AI288" i="9"/>
  <c r="AF95" i="9"/>
  <c r="AI277" i="9"/>
  <c r="X96" i="9"/>
  <c r="AD96" i="9"/>
  <c r="AC46" i="9"/>
  <c r="V90" i="9"/>
  <c r="AD95" i="9"/>
  <c r="AE106" i="9"/>
  <c r="AA164" i="9"/>
  <c r="AE175" i="9"/>
  <c r="Z239" i="9"/>
  <c r="Z226" i="9"/>
  <c r="AH226" i="9" s="1"/>
  <c r="AI278" i="9"/>
  <c r="AH284" i="9"/>
  <c r="AA53" i="9"/>
  <c r="U96" i="9"/>
  <c r="U226" i="9"/>
  <c r="AG276" i="9"/>
  <c r="AI66" i="9"/>
  <c r="V54" i="9"/>
  <c r="AA91" i="9"/>
  <c r="AW85" i="9"/>
  <c r="U95" i="9"/>
  <c r="W96" i="9"/>
  <c r="AD100" i="9"/>
  <c r="Z175" i="9"/>
  <c r="V204" i="9"/>
  <c r="W239" i="9"/>
  <c r="Y226" i="9"/>
  <c r="AI226" i="9" s="1"/>
  <c r="AA253" i="9"/>
  <c r="AF60" i="9"/>
  <c r="AA60" i="9"/>
  <c r="AH64" i="9"/>
  <c r="Y67" i="9"/>
  <c r="Y201" i="9"/>
  <c r="AA230" i="9"/>
  <c r="Z55" i="9"/>
  <c r="Y46" i="9"/>
  <c r="AE54" i="9"/>
  <c r="AB55" i="9"/>
  <c r="V107" i="9"/>
  <c r="Y159" i="9"/>
  <c r="AC170" i="9"/>
  <c r="AD191" i="9"/>
  <c r="AB187" i="9"/>
  <c r="AA260" i="9"/>
  <c r="AF260" i="9"/>
  <c r="AA201" i="9"/>
  <c r="AI275" i="9"/>
  <c r="Z295" i="9"/>
  <c r="AG285" i="9"/>
  <c r="BL52" i="9"/>
  <c r="AC52" i="9" s="1"/>
  <c r="U100" i="9"/>
  <c r="X159" i="9"/>
  <c r="Z159" i="9"/>
  <c r="Y260" i="9"/>
  <c r="AE49" i="9"/>
  <c r="W81" i="9"/>
  <c r="AF83" i="9"/>
  <c r="Z164" i="9"/>
  <c r="AH164" i="9" s="1"/>
  <c r="X132" i="9"/>
  <c r="U170" i="9"/>
  <c r="AA83" i="9"/>
  <c r="AW53" i="9"/>
  <c r="AB115" i="9"/>
  <c r="Y132" i="9"/>
  <c r="Y164" i="9"/>
  <c r="W170" i="9"/>
  <c r="X170" i="9"/>
  <c r="AB210" i="9"/>
  <c r="Z241" i="9"/>
  <c r="U193" i="9"/>
  <c r="AC257" i="9"/>
  <c r="Z170" i="9"/>
  <c r="Y232" i="9"/>
  <c r="AI232" i="9" s="1"/>
  <c r="AH293" i="9"/>
  <c r="AI272" i="9"/>
  <c r="AD93" i="9"/>
  <c r="X67" i="9"/>
  <c r="V147" i="9"/>
  <c r="AE170" i="9"/>
  <c r="AD182" i="9"/>
  <c r="Y216" i="9"/>
  <c r="U122" i="9"/>
  <c r="AW202" i="9"/>
  <c r="AA259" i="9"/>
  <c r="AD245" i="9"/>
  <c r="X257" i="9"/>
  <c r="BD50" i="8"/>
  <c r="N50" i="8"/>
  <c r="BK231" i="8"/>
  <c r="AW222" i="8"/>
  <c r="BK104" i="8"/>
  <c r="N51" i="8"/>
  <c r="AS50" i="8"/>
  <c r="BK262" i="8"/>
  <c r="AW238" i="8"/>
  <c r="BD60" i="8"/>
  <c r="AO60" i="8" s="1"/>
  <c r="BB51" i="8"/>
  <c r="AR51" i="8"/>
  <c r="BB50" i="8"/>
  <c r="AR50" i="8"/>
  <c r="N60" i="8"/>
  <c r="AK51" i="8"/>
  <c r="AW51" i="8" s="1"/>
  <c r="BL264" i="8"/>
  <c r="BK142" i="8"/>
  <c r="AW114" i="8"/>
  <c r="BL111" i="8"/>
  <c r="BA51" i="8"/>
  <c r="BI50" i="8"/>
  <c r="BL162" i="8"/>
  <c r="U162" i="8" s="1"/>
  <c r="BK148" i="8"/>
  <c r="BL138" i="8"/>
  <c r="AC138" i="8" s="1"/>
  <c r="BK95" i="8"/>
  <c r="BK90" i="8"/>
  <c r="AZ51" i="8"/>
  <c r="AZ50" i="8"/>
  <c r="BK271" i="8"/>
  <c r="BL269" i="8"/>
  <c r="AC269" i="8" s="1"/>
  <c r="BL190" i="8"/>
  <c r="X190" i="8" s="1"/>
  <c r="AY50" i="8"/>
  <c r="AW254" i="8"/>
  <c r="BL248" i="8"/>
  <c r="AB248" i="8" s="1"/>
  <c r="BL235" i="8"/>
  <c r="AW226" i="8"/>
  <c r="BL193" i="8"/>
  <c r="AW156" i="8"/>
  <c r="BL73" i="8"/>
  <c r="Y73" i="8" s="1"/>
  <c r="BL64" i="8"/>
  <c r="BL297" i="6"/>
  <c r="BJ72" i="6"/>
  <c r="AU63" i="6"/>
  <c r="BL298" i="6"/>
  <c r="AC298" i="6" s="1"/>
  <c r="BK293" i="6"/>
  <c r="AW275" i="6"/>
  <c r="BL294" i="6"/>
  <c r="AD294" i="6" s="1"/>
  <c r="AT81" i="6"/>
  <c r="AL71" i="6"/>
  <c r="AT63" i="6"/>
  <c r="BL270" i="6"/>
  <c r="AE270" i="6" s="1"/>
  <c r="AM72" i="6"/>
  <c r="BK292" i="6"/>
  <c r="AV80" i="6"/>
  <c r="BC71" i="6"/>
  <c r="AP71" i="6" s="1"/>
  <c r="BF62" i="6"/>
  <c r="N71" i="6"/>
  <c r="BK296" i="6"/>
  <c r="BK307" i="6"/>
  <c r="BL278" i="6"/>
  <c r="Z278" i="6" s="1"/>
  <c r="AM80" i="6"/>
  <c r="AL63" i="6"/>
  <c r="BB62" i="6"/>
  <c r="AU52" i="6"/>
  <c r="BL300" i="6"/>
  <c r="V300" i="6" s="1"/>
  <c r="AW294" i="6"/>
  <c r="AV81" i="6"/>
  <c r="AR71" i="6"/>
  <c r="AW65" i="6"/>
  <c r="BL118" i="6"/>
  <c r="Y118" i="6" s="1"/>
  <c r="AU81" i="6"/>
  <c r="BB72" i="6"/>
  <c r="AQ71" i="6"/>
  <c r="AZ51" i="6"/>
  <c r="AW303" i="6"/>
  <c r="BK279" i="6"/>
  <c r="BL284" i="6"/>
  <c r="U284" i="6" s="1"/>
  <c r="AW314" i="6"/>
  <c r="BL273" i="6"/>
  <c r="AE273" i="6" s="1"/>
  <c r="BI72" i="6"/>
  <c r="AK72" i="6"/>
  <c r="AY71" i="6"/>
  <c r="AW315" i="6"/>
  <c r="AW311" i="6"/>
  <c r="AM81" i="6"/>
  <c r="BC80" i="6"/>
  <c r="AP80" i="6" s="1"/>
  <c r="BI71" i="6"/>
  <c r="AK71" i="6"/>
  <c r="BK312" i="6"/>
  <c r="AW291" i="6"/>
  <c r="BL290" i="6"/>
  <c r="V290" i="6" s="1"/>
  <c r="BL211" i="6"/>
  <c r="AA211" i="6" s="1"/>
  <c r="AW283" i="6"/>
  <c r="AL81" i="6"/>
  <c r="AT71" i="6"/>
  <c r="BL49" i="6"/>
  <c r="Z49" i="6" s="1"/>
  <c r="BK48" i="6"/>
  <c r="AW313" i="6"/>
  <c r="W201" i="9"/>
  <c r="AH295" i="9"/>
  <c r="Y295" i="9"/>
  <c r="AI295" i="9" s="1"/>
  <c r="AF185" i="9"/>
  <c r="V183" i="9"/>
  <c r="Z69" i="9"/>
  <c r="AW69" i="9"/>
  <c r="U69" i="9"/>
  <c r="AA69" i="9"/>
  <c r="AC69" i="9"/>
  <c r="Y69" i="9"/>
  <c r="AF78" i="9"/>
  <c r="U78" i="9"/>
  <c r="U73" i="9"/>
  <c r="Z73" i="9"/>
  <c r="V73" i="9"/>
  <c r="AD73" i="9"/>
  <c r="W73" i="9"/>
  <c r="AE73" i="9"/>
  <c r="Y70" i="9"/>
  <c r="U70" i="9"/>
  <c r="X69" i="9"/>
  <c r="AB69" i="9"/>
  <c r="W69" i="9"/>
  <c r="AF69" i="9"/>
  <c r="V69" i="9"/>
  <c r="AD69" i="9"/>
  <c r="AA68" i="9"/>
  <c r="AG65" i="9"/>
  <c r="AH65" i="9"/>
  <c r="W57" i="9"/>
  <c r="U57" i="9"/>
  <c r="AD57" i="9"/>
  <c r="AA57" i="9"/>
  <c r="AA76" i="10"/>
  <c r="V76" i="10"/>
  <c r="AC76" i="10"/>
  <c r="X76" i="10"/>
  <c r="Z76" i="10"/>
  <c r="AD76" i="10"/>
  <c r="AB76" i="10"/>
  <c r="W76" i="10"/>
  <c r="U76" i="10"/>
  <c r="Y76" i="10"/>
  <c r="AF76" i="10"/>
  <c r="AE76" i="10"/>
  <c r="Y67" i="10"/>
  <c r="AI67" i="10" s="1"/>
  <c r="AH68" i="10"/>
  <c r="Z63" i="10"/>
  <c r="Y63" i="10" s="1"/>
  <c r="AH57" i="12"/>
  <c r="AG57" i="12"/>
  <c r="AH36" i="12"/>
  <c r="AG36" i="12"/>
  <c r="AI85" i="11"/>
  <c r="AG85" i="11"/>
  <c r="AH61" i="11"/>
  <c r="AG48" i="11"/>
  <c r="AH48" i="11"/>
  <c r="AI69" i="11"/>
  <c r="AH69" i="11"/>
  <c r="AI48" i="11"/>
  <c r="AG69" i="11"/>
  <c r="AI61" i="11"/>
  <c r="AG61" i="11"/>
  <c r="AG201" i="10"/>
  <c r="AI240" i="10"/>
  <c r="AI181" i="10"/>
  <c r="AI213" i="10"/>
  <c r="AG232" i="10"/>
  <c r="AI198" i="10"/>
  <c r="AH219" i="10"/>
  <c r="AI219" i="10"/>
  <c r="AG192" i="10"/>
  <c r="AH217" i="10"/>
  <c r="AI205" i="10"/>
  <c r="AH183" i="10"/>
  <c r="AG212" i="10"/>
  <c r="AH239" i="10"/>
  <c r="AH229" i="10"/>
  <c r="AI183" i="10"/>
  <c r="AI182" i="10"/>
  <c r="AG188" i="10"/>
  <c r="AG189" i="10"/>
  <c r="AG234" i="10"/>
  <c r="AH88" i="10"/>
  <c r="AH118" i="10"/>
  <c r="AB60" i="10"/>
  <c r="AH157" i="10"/>
  <c r="AH109" i="10"/>
  <c r="AG133" i="10"/>
  <c r="AH52" i="10"/>
  <c r="AI138" i="10"/>
  <c r="AG49" i="10"/>
  <c r="AH126" i="10"/>
  <c r="U60" i="10"/>
  <c r="AH53" i="10"/>
  <c r="AI115" i="10"/>
  <c r="AE60" i="10"/>
  <c r="AI127" i="10"/>
  <c r="AI148" i="10"/>
  <c r="AI123" i="10"/>
  <c r="AG136" i="10"/>
  <c r="AI165" i="10"/>
  <c r="AH134" i="10"/>
  <c r="AI85" i="10"/>
  <c r="AH93" i="10"/>
  <c r="AI147" i="10"/>
  <c r="AH158" i="10"/>
  <c r="AI84" i="10"/>
  <c r="AH123" i="10"/>
  <c r="AI83" i="10"/>
  <c r="AI172" i="10"/>
  <c r="AG165" i="10"/>
  <c r="AH141" i="10"/>
  <c r="AI92" i="10"/>
  <c r="AH148" i="10"/>
  <c r="AI118" i="10"/>
  <c r="AH176" i="10"/>
  <c r="AH165" i="10"/>
  <c r="AH116" i="10"/>
  <c r="AI136" i="10"/>
  <c r="AH114" i="10"/>
  <c r="AI89" i="10"/>
  <c r="AG142" i="10"/>
  <c r="AG173" i="10"/>
  <c r="AI111" i="10"/>
  <c r="AG119" i="10"/>
  <c r="AC59" i="10"/>
  <c r="AG203" i="10"/>
  <c r="U59" i="10"/>
  <c r="AI184" i="10"/>
  <c r="U69" i="10"/>
  <c r="AH212" i="10"/>
  <c r="AA59" i="10"/>
  <c r="AH59" i="10" s="1"/>
  <c r="AG204" i="10"/>
  <c r="AG209" i="10"/>
  <c r="AI192" i="10"/>
  <c r="AI146" i="10"/>
  <c r="AG134" i="10"/>
  <c r="AI150" i="10"/>
  <c r="AH100" i="10"/>
  <c r="AH84" i="10"/>
  <c r="AH140" i="10"/>
  <c r="AH230" i="10"/>
  <c r="AI161" i="10"/>
  <c r="AH62" i="10"/>
  <c r="AI117" i="10"/>
  <c r="AB69" i="10"/>
  <c r="AH129" i="10"/>
  <c r="AI78" i="10"/>
  <c r="AH224" i="10"/>
  <c r="AG155" i="10"/>
  <c r="AI107" i="10"/>
  <c r="AH155" i="10"/>
  <c r="AI122" i="10"/>
  <c r="AH119" i="10"/>
  <c r="AI239" i="10"/>
  <c r="AI196" i="10"/>
  <c r="AI218" i="10"/>
  <c r="AG166" i="10"/>
  <c r="AG194" i="10"/>
  <c r="AH210" i="10"/>
  <c r="AI72" i="10"/>
  <c r="AH185" i="10"/>
  <c r="AI206" i="10"/>
  <c r="AG184" i="10"/>
  <c r="AH206" i="10"/>
  <c r="Z69" i="10"/>
  <c r="AI197" i="10"/>
  <c r="AG120" i="10"/>
  <c r="AG168" i="10"/>
  <c r="AH168" i="10"/>
  <c r="AI119" i="10"/>
  <c r="AI109" i="10"/>
  <c r="AG214" i="10"/>
  <c r="AG164" i="10"/>
  <c r="AG182" i="10"/>
  <c r="AG207" i="10"/>
  <c r="AI224" i="10"/>
  <c r="AG195" i="10"/>
  <c r="V59" i="10"/>
  <c r="AG226" i="10"/>
  <c r="AG241" i="10"/>
  <c r="AI212" i="10"/>
  <c r="AI96" i="10"/>
  <c r="AB59" i="10"/>
  <c r="AH204" i="10"/>
  <c r="Y59" i="10"/>
  <c r="AI59" i="10" s="1"/>
  <c r="AH162" i="10"/>
  <c r="AA69" i="10"/>
  <c r="W69" i="10"/>
  <c r="AH81" i="10"/>
  <c r="AD59" i="10"/>
  <c r="AI237" i="10"/>
  <c r="AH151" i="10"/>
  <c r="Y69" i="10"/>
  <c r="AI69" i="10" s="1"/>
  <c r="AG213" i="10"/>
  <c r="AI149" i="10"/>
  <c r="V69" i="10"/>
  <c r="AH214" i="10"/>
  <c r="AG218" i="10"/>
  <c r="AI231" i="10"/>
  <c r="AE59" i="10"/>
  <c r="AH172" i="10"/>
  <c r="AI62" i="10"/>
  <c r="AI108" i="10"/>
  <c r="AF69" i="10"/>
  <c r="AI102" i="10"/>
  <c r="AG190" i="10"/>
  <c r="AG187" i="10"/>
  <c r="AI125" i="10"/>
  <c r="AG94" i="10"/>
  <c r="AI178" i="10"/>
  <c r="AG90" i="10"/>
  <c r="AH115" i="10"/>
  <c r="AG84" i="10"/>
  <c r="AH74" i="10"/>
  <c r="AG123" i="10"/>
  <c r="AG172" i="10"/>
  <c r="AH85" i="10"/>
  <c r="AG138" i="10"/>
  <c r="AH156" i="10"/>
  <c r="AG92" i="10"/>
  <c r="V60" i="10"/>
  <c r="X60" i="10"/>
  <c r="AG143" i="10"/>
  <c r="AI169" i="10"/>
  <c r="AI131" i="10"/>
  <c r="AH113" i="10"/>
  <c r="AG145" i="10"/>
  <c r="AG98" i="10"/>
  <c r="AG174" i="10"/>
  <c r="AG85" i="10"/>
  <c r="AI156" i="10"/>
  <c r="AG108" i="10"/>
  <c r="AG170" i="10"/>
  <c r="AG146" i="10"/>
  <c r="AG140" i="10"/>
  <c r="AG126" i="10"/>
  <c r="AH117" i="10"/>
  <c r="AG167" i="10"/>
  <c r="AH153" i="10"/>
  <c r="AG162" i="10"/>
  <c r="AG80" i="10"/>
  <c r="AI95" i="10"/>
  <c r="AD60" i="10"/>
  <c r="AH137" i="10"/>
  <c r="AH143" i="10"/>
  <c r="AI144" i="10"/>
  <c r="AI155" i="10"/>
  <c r="AC69" i="10"/>
  <c r="X69" i="10"/>
  <c r="AH167" i="10"/>
  <c r="AG111" i="10"/>
  <c r="AG176" i="10"/>
  <c r="AG149" i="10"/>
  <c r="AI151" i="10"/>
  <c r="AH107" i="10"/>
  <c r="AG70" i="10"/>
  <c r="AI143" i="10"/>
  <c r="AI174" i="10"/>
  <c r="AI135" i="10"/>
  <c r="AI167" i="10"/>
  <c r="AI116" i="10"/>
  <c r="AI74" i="10"/>
  <c r="AG179" i="10"/>
  <c r="AI162" i="10"/>
  <c r="Z60" i="10"/>
  <c r="AI60" i="10" s="1"/>
  <c r="AI137" i="10"/>
  <c r="AH102" i="10"/>
  <c r="AG159" i="10"/>
  <c r="AG171" i="10"/>
  <c r="AG88" i="10"/>
  <c r="AG100" i="10"/>
  <c r="AH178" i="10"/>
  <c r="AH131" i="10"/>
  <c r="AA101" i="9"/>
  <c r="X102" i="9"/>
  <c r="AA117" i="9"/>
  <c r="AH117" i="9" s="1"/>
  <c r="AB168" i="9"/>
  <c r="W142" i="9"/>
  <c r="AC182" i="9"/>
  <c r="Z233" i="9"/>
  <c r="W198" i="9"/>
  <c r="Z185" i="9"/>
  <c r="Y138" i="9"/>
  <c r="W215" i="9"/>
  <c r="V216" i="9"/>
  <c r="AB220" i="9"/>
  <c r="V243" i="9"/>
  <c r="U104" i="9"/>
  <c r="Y55" i="9"/>
  <c r="AF46" i="9"/>
  <c r="X53" i="9"/>
  <c r="W105" i="9"/>
  <c r="AA119" i="9"/>
  <c r="AC117" i="9"/>
  <c r="X178" i="9"/>
  <c r="AA151" i="9"/>
  <c r="AW167" i="9"/>
  <c r="U93" i="9"/>
  <c r="V173" i="9"/>
  <c r="AC155" i="9"/>
  <c r="X182" i="9"/>
  <c r="AC192" i="9"/>
  <c r="Z182" i="9"/>
  <c r="X198" i="9"/>
  <c r="V178" i="9"/>
  <c r="AA224" i="9"/>
  <c r="AB182" i="9"/>
  <c r="U194" i="9"/>
  <c r="AB243" i="9"/>
  <c r="AF192" i="9"/>
  <c r="AD229" i="9"/>
  <c r="AA182" i="9"/>
  <c r="V198" i="9"/>
  <c r="W138" i="9"/>
  <c r="Z243" i="9"/>
  <c r="V244" i="9"/>
  <c r="Z216" i="9"/>
  <c r="U233" i="9"/>
  <c r="Y243" i="9"/>
  <c r="U259" i="9"/>
  <c r="AW242" i="9"/>
  <c r="U225" i="9"/>
  <c r="V217" i="9"/>
  <c r="AF214" i="9"/>
  <c r="AD104" i="9"/>
  <c r="AH273" i="9"/>
  <c r="AA198" i="9"/>
  <c r="AC259" i="9"/>
  <c r="AB73" i="9"/>
  <c r="X73" i="9"/>
  <c r="W93" i="9"/>
  <c r="Y73" i="9"/>
  <c r="AW96" i="9"/>
  <c r="AA73" i="9"/>
  <c r="AA104" i="9"/>
  <c r="Y134" i="9"/>
  <c r="AD138" i="9"/>
  <c r="Y141" i="9"/>
  <c r="Y198" i="9"/>
  <c r="X183" i="9"/>
  <c r="U182" i="9"/>
  <c r="AB194" i="9"/>
  <c r="AF184" i="9"/>
  <c r="AC224" i="9"/>
  <c r="W242" i="9"/>
  <c r="AB224" i="9"/>
  <c r="AE243" i="9"/>
  <c r="AC244" i="9"/>
  <c r="AD193" i="9"/>
  <c r="AC243" i="9"/>
  <c r="AF138" i="9"/>
  <c r="X138" i="9"/>
  <c r="X104" i="9"/>
  <c r="AG286" i="9"/>
  <c r="AH268" i="9"/>
  <c r="AD46" i="9"/>
  <c r="W46" i="9"/>
  <c r="AW62" i="9"/>
  <c r="V66" i="9"/>
  <c r="AF73" i="9"/>
  <c r="W66" i="9"/>
  <c r="AA100" i="9"/>
  <c r="Y149" i="9"/>
  <c r="Y105" i="9"/>
  <c r="U125" i="9"/>
  <c r="AA134" i="9"/>
  <c r="X142" i="9"/>
  <c r="AE104" i="9"/>
  <c r="U114" i="9"/>
  <c r="AA141" i="9"/>
  <c r="U216" i="9"/>
  <c r="AB192" i="9"/>
  <c r="U184" i="9"/>
  <c r="AF215" i="9"/>
  <c r="W185" i="9"/>
  <c r="X233" i="9"/>
  <c r="Z140" i="9"/>
  <c r="AD184" i="9"/>
  <c r="Z214" i="9"/>
  <c r="Z192" i="9"/>
  <c r="AH192" i="9" s="1"/>
  <c r="Y225" i="9"/>
  <c r="AE242" i="9"/>
  <c r="W225" i="9"/>
  <c r="Y244" i="9"/>
  <c r="AC171" i="9"/>
  <c r="Z193" i="9"/>
  <c r="AA237" i="9"/>
  <c r="AE171" i="9"/>
  <c r="AA243" i="9"/>
  <c r="W205" i="9"/>
  <c r="AC214" i="9"/>
  <c r="X234" i="9"/>
  <c r="AF104" i="9"/>
  <c r="AD242" i="9"/>
  <c r="AC198" i="9"/>
  <c r="AE216" i="9"/>
  <c r="AB142" i="9"/>
  <c r="AC216" i="9"/>
  <c r="Z198" i="9"/>
  <c r="AE185" i="9"/>
  <c r="AW131" i="9"/>
  <c r="X184" i="9"/>
  <c r="V237" i="9"/>
  <c r="AE178" i="9"/>
  <c r="Y182" i="9"/>
  <c r="AI182" i="9" s="1"/>
  <c r="AD194" i="9"/>
  <c r="U205" i="9"/>
  <c r="AA214" i="9"/>
  <c r="Y104" i="9"/>
  <c r="AB259" i="9"/>
  <c r="X225" i="9"/>
  <c r="AB214" i="9"/>
  <c r="AA239" i="9"/>
  <c r="AD243" i="9"/>
  <c r="V214" i="9"/>
  <c r="Y185" i="9"/>
  <c r="AI185" i="9" s="1"/>
  <c r="AF242" i="9"/>
  <c r="AF216" i="9"/>
  <c r="W133" i="9"/>
  <c r="AF182" i="9"/>
  <c r="Z104" i="9"/>
  <c r="Z225" i="9"/>
  <c r="W182" i="9"/>
  <c r="AC194" i="9"/>
  <c r="U224" i="9"/>
  <c r="U198" i="9"/>
  <c r="W243" i="9"/>
  <c r="V171" i="9"/>
  <c r="X216" i="9"/>
  <c r="AC225" i="9"/>
  <c r="AC104" i="9"/>
  <c r="V48" i="9"/>
  <c r="AD52" i="9"/>
  <c r="U66" i="9"/>
  <c r="Y81" i="9"/>
  <c r="AE66" i="9"/>
  <c r="AF66" i="9"/>
  <c r="AA98" i="9"/>
  <c r="AC73" i="9"/>
  <c r="Y146" i="9"/>
  <c r="AF142" i="9"/>
  <c r="AD131" i="9"/>
  <c r="AB155" i="9"/>
  <c r="AE57" i="9"/>
  <c r="AD49" i="9"/>
  <c r="AB66" i="9"/>
  <c r="AC66" i="9"/>
  <c r="V58" i="9"/>
  <c r="AD66" i="9"/>
  <c r="AB81" i="9"/>
  <c r="Z81" i="9"/>
  <c r="AB67" i="9"/>
  <c r="V100" i="9"/>
  <c r="W104" i="9"/>
  <c r="X105" i="9"/>
  <c r="X98" i="9"/>
  <c r="V142" i="9"/>
  <c r="AA108" i="9"/>
  <c r="V140" i="9"/>
  <c r="V168" i="9"/>
  <c r="AA142" i="9"/>
  <c r="AH142" i="9" s="1"/>
  <c r="AD146" i="9"/>
  <c r="X190" i="9"/>
  <c r="AA146" i="9"/>
  <c r="AH146" i="9" s="1"/>
  <c r="AD237" i="9"/>
  <c r="V182" i="9"/>
  <c r="Y215" i="9"/>
  <c r="AI215" i="9" s="1"/>
  <c r="Y214" i="9"/>
  <c r="AA216" i="9"/>
  <c r="AW175" i="9"/>
  <c r="AW104" i="9"/>
  <c r="AF225" i="9"/>
  <c r="AB216" i="9"/>
  <c r="AF224" i="9"/>
  <c r="AW193" i="9"/>
  <c r="AE205" i="9"/>
  <c r="X243" i="9"/>
  <c r="AW185" i="9"/>
  <c r="AA242" i="9"/>
  <c r="AB198" i="9"/>
  <c r="Y82" i="9"/>
  <c r="AI82" i="9" s="1"/>
  <c r="W82" i="9"/>
  <c r="AB82" i="9"/>
  <c r="Z82" i="9"/>
  <c r="V82" i="9"/>
  <c r="U82" i="9"/>
  <c r="AA82" i="9"/>
  <c r="AF82" i="9"/>
  <c r="AC82" i="9"/>
  <c r="AD82" i="9"/>
  <c r="X82" i="9"/>
  <c r="U206" i="9"/>
  <c r="AD206" i="9"/>
  <c r="AA206" i="9"/>
  <c r="AC206" i="9"/>
  <c r="X206" i="9"/>
  <c r="AF136" i="9"/>
  <c r="AA136" i="9"/>
  <c r="X136" i="9"/>
  <c r="Y136" i="9"/>
  <c r="U136" i="9"/>
  <c r="AD136" i="9"/>
  <c r="Z136" i="9"/>
  <c r="AE136" i="9"/>
  <c r="V136" i="9"/>
  <c r="W136" i="9"/>
  <c r="AC161" i="9"/>
  <c r="AD161" i="9"/>
  <c r="Z161" i="9"/>
  <c r="Y161" i="9"/>
  <c r="AE161" i="9"/>
  <c r="AB161" i="9"/>
  <c r="AF161" i="9"/>
  <c r="V161" i="9"/>
  <c r="U161" i="9"/>
  <c r="W161" i="9"/>
  <c r="AA161" i="9"/>
  <c r="AD153" i="9"/>
  <c r="Z153" i="9"/>
  <c r="X153" i="9"/>
  <c r="Y153" i="9"/>
  <c r="AI153" i="9" s="1"/>
  <c r="V153" i="9"/>
  <c r="AF153" i="9"/>
  <c r="AE153" i="9"/>
  <c r="U153" i="9"/>
  <c r="W153" i="9"/>
  <c r="AA153" i="9"/>
  <c r="AB153" i="9"/>
  <c r="X202" i="9"/>
  <c r="V202" i="9"/>
  <c r="W202" i="9"/>
  <c r="AF156" i="9"/>
  <c r="Y156" i="9"/>
  <c r="V228" i="9"/>
  <c r="AE228" i="9"/>
  <c r="W228" i="9"/>
  <c r="Y228" i="9"/>
  <c r="AB228" i="9"/>
  <c r="AD228" i="9"/>
  <c r="AB136" i="9"/>
  <c r="W48" i="9"/>
  <c r="AF48" i="9"/>
  <c r="Y48" i="9"/>
  <c r="Z48" i="9"/>
  <c r="AE48" i="9"/>
  <c r="AD48" i="9"/>
  <c r="AC136" i="9"/>
  <c r="AB235" i="9"/>
  <c r="Z235" i="9"/>
  <c r="V235" i="9"/>
  <c r="AE88" i="9"/>
  <c r="V88" i="9"/>
  <c r="AB71" i="9"/>
  <c r="Z71" i="9"/>
  <c r="AC71" i="9"/>
  <c r="U71" i="9"/>
  <c r="AE71" i="9"/>
  <c r="V71" i="9"/>
  <c r="W71" i="9"/>
  <c r="Z156" i="9"/>
  <c r="AD197" i="9"/>
  <c r="AB197" i="9"/>
  <c r="W249" i="9"/>
  <c r="AF249" i="9"/>
  <c r="X249" i="9"/>
  <c r="Z249" i="9"/>
  <c r="AA240" i="9"/>
  <c r="AC240" i="9"/>
  <c r="U240" i="9"/>
  <c r="AB240" i="9"/>
  <c r="AG289" i="9"/>
  <c r="X99" i="9"/>
  <c r="AF99" i="9"/>
  <c r="Y99" i="9"/>
  <c r="W99" i="9"/>
  <c r="AE82" i="9"/>
  <c r="Y258" i="9"/>
  <c r="W258" i="9"/>
  <c r="X246" i="9"/>
  <c r="AA246" i="9"/>
  <c r="AB68" i="9"/>
  <c r="U68" i="9"/>
  <c r="AH280" i="9"/>
  <c r="AI289" i="9"/>
  <c r="AA50" i="9"/>
  <c r="AB49" i="9"/>
  <c r="AE53" i="9"/>
  <c r="Z50" i="9"/>
  <c r="AI50" i="9" s="1"/>
  <c r="V49" i="9"/>
  <c r="Y47" i="9"/>
  <c r="X60" i="9"/>
  <c r="Z49" i="9"/>
  <c r="V89" i="9"/>
  <c r="AB98" i="9"/>
  <c r="AF102" i="9"/>
  <c r="AD108" i="9"/>
  <c r="X118" i="9"/>
  <c r="AA120" i="9"/>
  <c r="U98" i="9"/>
  <c r="AB147" i="9"/>
  <c r="AB128" i="9"/>
  <c r="AA163" i="9"/>
  <c r="Z141" i="9"/>
  <c r="X196" i="9"/>
  <c r="AD155" i="9"/>
  <c r="AD163" i="9"/>
  <c r="AE184" i="9"/>
  <c r="AI192" i="9"/>
  <c r="Y230" i="9"/>
  <c r="Y175" i="9"/>
  <c r="AI175" i="9" s="1"/>
  <c r="W210" i="9"/>
  <c r="W255" i="9"/>
  <c r="U244" i="9"/>
  <c r="Y238" i="9"/>
  <c r="AE119" i="9"/>
  <c r="Y193" i="9"/>
  <c r="Y257" i="9"/>
  <c r="U217" i="9"/>
  <c r="V245" i="9"/>
  <c r="AE98" i="9"/>
  <c r="AI268" i="9"/>
  <c r="AH292" i="9"/>
  <c r="AI283" i="9"/>
  <c r="AH272" i="9"/>
  <c r="V184" i="9"/>
  <c r="V192" i="9"/>
  <c r="AB60" i="9"/>
  <c r="Z217" i="9"/>
  <c r="U212" i="9"/>
  <c r="AH283" i="9"/>
  <c r="AC60" i="9"/>
  <c r="AF53" i="9"/>
  <c r="Y98" i="9"/>
  <c r="AF108" i="9"/>
  <c r="AA109" i="9"/>
  <c r="Y151" i="9"/>
  <c r="U108" i="9"/>
  <c r="AC134" i="9"/>
  <c r="AD132" i="9"/>
  <c r="AB141" i="9"/>
  <c r="AD165" i="9"/>
  <c r="AC184" i="9"/>
  <c r="Z184" i="9"/>
  <c r="Y184" i="9"/>
  <c r="AW128" i="9"/>
  <c r="AA217" i="9"/>
  <c r="U175" i="9"/>
  <c r="X193" i="9"/>
  <c r="AE212" i="9"/>
  <c r="Z255" i="9"/>
  <c r="AA166" i="9"/>
  <c r="AH241" i="9"/>
  <c r="U151" i="9"/>
  <c r="AC193" i="9"/>
  <c r="X217" i="9"/>
  <c r="AW260" i="9"/>
  <c r="AG267" i="9"/>
  <c r="AC125" i="9"/>
  <c r="AG268" i="9"/>
  <c r="W49" i="9"/>
  <c r="AD60" i="9"/>
  <c r="U49" i="9"/>
  <c r="AA47" i="9"/>
  <c r="V50" i="9"/>
  <c r="Z98" i="9"/>
  <c r="V116" i="9"/>
  <c r="AW73" i="9"/>
  <c r="AC109" i="9"/>
  <c r="V128" i="9"/>
  <c r="AE84" i="9"/>
  <c r="Z151" i="9"/>
  <c r="AD109" i="9"/>
  <c r="V141" i="9"/>
  <c r="X141" i="9"/>
  <c r="AB151" i="9"/>
  <c r="V132" i="9"/>
  <c r="U165" i="9"/>
  <c r="AB184" i="9"/>
  <c r="X191" i="9"/>
  <c r="X255" i="9"/>
  <c r="AB146" i="9"/>
  <c r="V196" i="9"/>
  <c r="AF255" i="9"/>
  <c r="AE186" i="9"/>
  <c r="AW201" i="9"/>
  <c r="AB219" i="9"/>
  <c r="Z162" i="9"/>
  <c r="AD175" i="9"/>
  <c r="AF193" i="9"/>
  <c r="Z212" i="9"/>
  <c r="AH212" i="9" s="1"/>
  <c r="AA244" i="9"/>
  <c r="Z257" i="9"/>
  <c r="AD151" i="9"/>
  <c r="AB193" i="9"/>
  <c r="AC255" i="9"/>
  <c r="U215" i="9"/>
  <c r="X164" i="9"/>
  <c r="AF217" i="9"/>
  <c r="AB257" i="9"/>
  <c r="AD105" i="9"/>
  <c r="AD250" i="9"/>
  <c r="U257" i="9"/>
  <c r="AH96" i="9"/>
  <c r="Y142" i="9"/>
  <c r="AI142" i="9" s="1"/>
  <c r="AE132" i="9"/>
  <c r="Z244" i="9"/>
  <c r="AI286" i="9"/>
  <c r="AI281" i="9"/>
  <c r="U60" i="9"/>
  <c r="U134" i="9"/>
  <c r="W165" i="9"/>
  <c r="AE250" i="9"/>
  <c r="AG265" i="9"/>
  <c r="AG280" i="9"/>
  <c r="U55" i="9"/>
  <c r="V102" i="9"/>
  <c r="X133" i="9"/>
  <c r="U119" i="9"/>
  <c r="Z132" i="9"/>
  <c r="AI132" i="9" s="1"/>
  <c r="Y162" i="9"/>
  <c r="AF98" i="9"/>
  <c r="AE141" i="9"/>
  <c r="AF141" i="9"/>
  <c r="X175" i="9"/>
  <c r="W132" i="9"/>
  <c r="AC165" i="9"/>
  <c r="V119" i="9"/>
  <c r="W193" i="9"/>
  <c r="W175" i="9"/>
  <c r="Y212" i="9"/>
  <c r="AW172" i="9"/>
  <c r="AC175" i="9"/>
  <c r="W212" i="9"/>
  <c r="W244" i="9"/>
  <c r="AB244" i="9"/>
  <c r="W151" i="9"/>
  <c r="AA193" i="9"/>
  <c r="AB237" i="9"/>
  <c r="AD257" i="9"/>
  <c r="AC141" i="9"/>
  <c r="AH286" i="9"/>
  <c r="AG263" i="9"/>
  <c r="AG292" i="9"/>
  <c r="AD141" i="9"/>
  <c r="AH175" i="9"/>
  <c r="V165" i="9"/>
  <c r="AE217" i="9"/>
  <c r="W68" i="9"/>
  <c r="V57" i="9"/>
  <c r="AD102" i="9"/>
  <c r="W108" i="9"/>
  <c r="AB125" i="9"/>
  <c r="AW105" i="9"/>
  <c r="AC119" i="9"/>
  <c r="W98" i="9"/>
  <c r="Y128" i="9"/>
  <c r="AF159" i="9"/>
  <c r="AA155" i="9"/>
  <c r="AF175" i="9"/>
  <c r="AH170" i="9"/>
  <c r="AA184" i="9"/>
  <c r="U155" i="9"/>
  <c r="AI170" i="9"/>
  <c r="AE191" i="9"/>
  <c r="AE193" i="9"/>
  <c r="AC210" i="9"/>
  <c r="Y227" i="9"/>
  <c r="AB171" i="9"/>
  <c r="V215" i="9"/>
  <c r="AE244" i="9"/>
  <c r="AF244" i="9"/>
  <c r="X241" i="9"/>
  <c r="AB201" i="9"/>
  <c r="U171" i="9"/>
  <c r="AD171" i="9"/>
  <c r="W250" i="9"/>
  <c r="AB178" i="9"/>
  <c r="AF257" i="9"/>
  <c r="AH77" i="10"/>
  <c r="AI77" i="10"/>
  <c r="AG68" i="10"/>
  <c r="W59" i="10"/>
  <c r="X59" i="10"/>
  <c r="AG57" i="10"/>
  <c r="AG56" i="10"/>
  <c r="AG55" i="10"/>
  <c r="AH54" i="10"/>
  <c r="AH56" i="10"/>
  <c r="AI54" i="10"/>
  <c r="AG97" i="10"/>
  <c r="AG185" i="10"/>
  <c r="AG74" i="10"/>
  <c r="AG223" i="10"/>
  <c r="AG95" i="10"/>
  <c r="AG193" i="10"/>
  <c r="AG54" i="10"/>
  <c r="AI97" i="10"/>
  <c r="AG131" i="10"/>
  <c r="AI141" i="10"/>
  <c r="AG240" i="10"/>
  <c r="AH83" i="10"/>
  <c r="AH121" i="10"/>
  <c r="AG51" i="10"/>
  <c r="AG96" i="10"/>
  <c r="AH79" i="10"/>
  <c r="AG83" i="10"/>
  <c r="AG61" i="10"/>
  <c r="AH97" i="10"/>
  <c r="AI187" i="10"/>
  <c r="AH55" i="10"/>
  <c r="AG125" i="10"/>
  <c r="AG150" i="10"/>
  <c r="AG127" i="10"/>
  <c r="AG116" i="10"/>
  <c r="AI154" i="10"/>
  <c r="AH49" i="10"/>
  <c r="AG130" i="10"/>
  <c r="AH174" i="10"/>
  <c r="AI217" i="10"/>
  <c r="AH51" i="10"/>
  <c r="AH223" i="10"/>
  <c r="AH196" i="10"/>
  <c r="AI88" i="10"/>
  <c r="AG235" i="10"/>
  <c r="AH80" i="10"/>
  <c r="AH198" i="10"/>
  <c r="AI211" i="10"/>
  <c r="AG89" i="10"/>
  <c r="AI94" i="10"/>
  <c r="AG180" i="10"/>
  <c r="AI208" i="10"/>
  <c r="AG106" i="10"/>
  <c r="AG78" i="10"/>
  <c r="AG227" i="10"/>
  <c r="AG199" i="10"/>
  <c r="AG219" i="10"/>
  <c r="AG139" i="10"/>
  <c r="AG239" i="10"/>
  <c r="AG107" i="10"/>
  <c r="AG93" i="10"/>
  <c r="AG238" i="10"/>
  <c r="AG113" i="10"/>
  <c r="AI55" i="10"/>
  <c r="AG52" i="10"/>
  <c r="AG198" i="10"/>
  <c r="AG132" i="10"/>
  <c r="AG224" i="10"/>
  <c r="AI233" i="10"/>
  <c r="AG157" i="10"/>
  <c r="AG236" i="10"/>
  <c r="AG208" i="10"/>
  <c r="AG175" i="10"/>
  <c r="AH146" i="10"/>
  <c r="AG229" i="10"/>
  <c r="AH222" i="10"/>
  <c r="AG186" i="10"/>
  <c r="AG196" i="10"/>
  <c r="AI176" i="10"/>
  <c r="AG158" i="10"/>
  <c r="AH125" i="10"/>
  <c r="AG121" i="10"/>
  <c r="AG118" i="10"/>
  <c r="AG58" i="10"/>
  <c r="AI179" i="10"/>
  <c r="AG50" i="10"/>
  <c r="AG161" i="10"/>
  <c r="AG82" i="10"/>
  <c r="AH179" i="10"/>
  <c r="AH236" i="10"/>
  <c r="AI140" i="10"/>
  <c r="AG233" i="10"/>
  <c r="AH238" i="10"/>
  <c r="AH216" i="10"/>
  <c r="AH150" i="10"/>
  <c r="AI75" i="10"/>
  <c r="AH67" i="10"/>
  <c r="AG73" i="10"/>
  <c r="AI52" i="10"/>
  <c r="AH193" i="10"/>
  <c r="AI193" i="10"/>
  <c r="AI129" i="10"/>
  <c r="AG102" i="10"/>
  <c r="AH205" i="10"/>
  <c r="AH89" i="10"/>
  <c r="AG181" i="10"/>
  <c r="AG135" i="10"/>
  <c r="AG75" i="10"/>
  <c r="AG129" i="10"/>
  <c r="AH163" i="10"/>
  <c r="AI159" i="10"/>
  <c r="AG122" i="10"/>
  <c r="AG216" i="10"/>
  <c r="AG231" i="10"/>
  <c r="AG115" i="10"/>
  <c r="AG154" i="10"/>
  <c r="AG114" i="10"/>
  <c r="AG230" i="10"/>
  <c r="AI71" i="10"/>
  <c r="AI80" i="10"/>
  <c r="AI56" i="10"/>
  <c r="AG211" i="10"/>
  <c r="AG144" i="10"/>
  <c r="AH187" i="10"/>
  <c r="AG156" i="10"/>
  <c r="AG117" i="10"/>
  <c r="AI90" i="10"/>
  <c r="AH201" i="10"/>
  <c r="AG53" i="10"/>
  <c r="AG71" i="10"/>
  <c r="AG72" i="10"/>
  <c r="AG148" i="10"/>
  <c r="AG217" i="10"/>
  <c r="AG225" i="10"/>
  <c r="AI121" i="10"/>
  <c r="AH161" i="10"/>
  <c r="AG99" i="10"/>
  <c r="AI236" i="10"/>
  <c r="AH225" i="10"/>
  <c r="AI223" i="10"/>
  <c r="AI215" i="10"/>
  <c r="AG206" i="10"/>
  <c r="AI70" i="10"/>
  <c r="AI79" i="10"/>
  <c r="AG77" i="10"/>
  <c r="AH90" i="10"/>
  <c r="AH73" i="10"/>
  <c r="AG169" i="10"/>
  <c r="AI209" i="10"/>
  <c r="AI170" i="10"/>
  <c r="AH190" i="10"/>
  <c r="AI190" i="10"/>
  <c r="AG110" i="10"/>
  <c r="AG104" i="10"/>
  <c r="AG151" i="10"/>
  <c r="AG163" i="10"/>
  <c r="AG152" i="10"/>
  <c r="AG183" i="10"/>
  <c r="AG81" i="10"/>
  <c r="AI73" i="10"/>
  <c r="AG101" i="10"/>
  <c r="AG109" i="10"/>
  <c r="AG221" i="10"/>
  <c r="AI201" i="10"/>
  <c r="AG141" i="10"/>
  <c r="AH159" i="10"/>
  <c r="AG222" i="10"/>
  <c r="AH231" i="10"/>
  <c r="AI241" i="10"/>
  <c r="AI139" i="10"/>
  <c r="AH166" i="10"/>
  <c r="AH139" i="10"/>
  <c r="AG62" i="10"/>
  <c r="AI100" i="10"/>
  <c r="AI134" i="10"/>
  <c r="AH154" i="10"/>
  <c r="AG178" i="10"/>
  <c r="AG210" i="10"/>
  <c r="AG147" i="10"/>
  <c r="AH171" i="10"/>
  <c r="AG124" i="10"/>
  <c r="AG86" i="10"/>
  <c r="AH71" i="10"/>
  <c r="AI225" i="10"/>
  <c r="AG153" i="10"/>
  <c r="AG237" i="10"/>
  <c r="AG215" i="10"/>
  <c r="AH70" i="10"/>
  <c r="AG79" i="10"/>
  <c r="AG137" i="10"/>
  <c r="AG197" i="10"/>
  <c r="AH211" i="10"/>
  <c r="AI81" i="10"/>
  <c r="AG205" i="10"/>
  <c r="AH94" i="10"/>
  <c r="AG275" i="9"/>
  <c r="AG278" i="9"/>
  <c r="AG270" i="9"/>
  <c r="AG273" i="9"/>
  <c r="AI270" i="9"/>
  <c r="AH281" i="9"/>
  <c r="AH267" i="9"/>
  <c r="AG279" i="9"/>
  <c r="AI293" i="9"/>
  <c r="AI265" i="9"/>
  <c r="AH278" i="9"/>
  <c r="AG262" i="9"/>
  <c r="AG288" i="9"/>
  <c r="AG272" i="9"/>
  <c r="AH262" i="9"/>
  <c r="AI273" i="9"/>
  <c r="AG282" i="9"/>
  <c r="AG283" i="9"/>
  <c r="AG290" i="9"/>
  <c r="AG266" i="9"/>
  <c r="AI262" i="9"/>
  <c r="AG271" i="9"/>
  <c r="AG269" i="9"/>
  <c r="AI263" i="9"/>
  <c r="AG281" i="9"/>
  <c r="AI267" i="9"/>
  <c r="AG293" i="9"/>
  <c r="AG291" i="9"/>
  <c r="AI266" i="9"/>
  <c r="AG264" i="9"/>
  <c r="AH270" i="9"/>
  <c r="Z218" i="9"/>
  <c r="W203" i="9"/>
  <c r="V247" i="9"/>
  <c r="AD183" i="9"/>
  <c r="AF183" i="9"/>
  <c r="V186" i="9"/>
  <c r="U209" i="9"/>
  <c r="AA189" i="9"/>
  <c r="V229" i="9"/>
  <c r="X252" i="9"/>
  <c r="AD203" i="9"/>
  <c r="AE203" i="9"/>
  <c r="V220" i="9"/>
  <c r="V236" i="9"/>
  <c r="AE208" i="9"/>
  <c r="X254" i="9"/>
  <c r="Y247" i="9"/>
  <c r="X247" i="9"/>
  <c r="U191" i="9"/>
  <c r="X188" i="9"/>
  <c r="AF196" i="9"/>
  <c r="AF190" i="9"/>
  <c r="U197" i="9"/>
  <c r="Y218" i="9"/>
  <c r="AD196" i="9"/>
  <c r="W194" i="9"/>
  <c r="Z221" i="9"/>
  <c r="W245" i="9"/>
  <c r="U201" i="9"/>
  <c r="AE258" i="9"/>
  <c r="AE207" i="9"/>
  <c r="AF231" i="9"/>
  <c r="Y240" i="9"/>
  <c r="U247" i="9"/>
  <c r="V221" i="9"/>
  <c r="Y242" i="9"/>
  <c r="AI242" i="9" s="1"/>
  <c r="AF250" i="9"/>
  <c r="AD201" i="9"/>
  <c r="V259" i="9"/>
  <c r="Y254" i="9"/>
  <c r="AD232" i="9"/>
  <c r="AD217" i="9"/>
  <c r="AB242" i="9"/>
  <c r="AF247" i="9"/>
  <c r="W257" i="9"/>
  <c r="V242" i="9"/>
  <c r="Y196" i="9"/>
  <c r="U183" i="9"/>
  <c r="AC191" i="9"/>
  <c r="AF188" i="9"/>
  <c r="W183" i="9"/>
  <c r="W191" i="9"/>
  <c r="AB203" i="9"/>
  <c r="AW190" i="9"/>
  <c r="AC197" i="9"/>
  <c r="AW218" i="9"/>
  <c r="Z213" i="9"/>
  <c r="AH213" i="9" s="1"/>
  <c r="AA195" i="9"/>
  <c r="AE245" i="9"/>
  <c r="AC177" i="9"/>
  <c r="X209" i="9"/>
  <c r="AA232" i="9"/>
  <c r="AH232" i="9" s="1"/>
  <c r="AD246" i="9"/>
  <c r="V252" i="9"/>
  <c r="V250" i="9"/>
  <c r="AA257" i="9"/>
  <c r="AH257" i="9" s="1"/>
  <c r="V257" i="9"/>
  <c r="U242" i="9"/>
  <c r="AF198" i="9"/>
  <c r="AC183" i="9"/>
  <c r="Y222" i="9"/>
  <c r="Z203" i="9"/>
  <c r="W196" i="9"/>
  <c r="AD213" i="9"/>
  <c r="AF191" i="9"/>
  <c r="AD253" i="9"/>
  <c r="Z201" i="9"/>
  <c r="AF239" i="9"/>
  <c r="Y252" i="9"/>
  <c r="AC201" i="9"/>
  <c r="AA251" i="9"/>
  <c r="AB195" i="9"/>
  <c r="Z229" i="9"/>
  <c r="AD212" i="9"/>
  <c r="V212" i="9"/>
  <c r="AC212" i="9"/>
  <c r="AE198" i="9"/>
  <c r="V218" i="9"/>
  <c r="W188" i="9"/>
  <c r="AW182" i="9"/>
  <c r="X201" i="9"/>
  <c r="AC186" i="9"/>
  <c r="X239" i="9"/>
  <c r="Z227" i="9"/>
  <c r="AH227" i="9" s="1"/>
  <c r="Z219" i="9"/>
  <c r="W208" i="9"/>
  <c r="AB227" i="9"/>
  <c r="U235" i="9"/>
  <c r="AB186" i="9"/>
  <c r="AE201" i="9"/>
  <c r="Z231" i="9"/>
  <c r="U253" i="9"/>
  <c r="AC235" i="9"/>
  <c r="AC239" i="9"/>
  <c r="Z87" i="9"/>
  <c r="AB84" i="9"/>
  <c r="Z84" i="9"/>
  <c r="AB177" i="9"/>
  <c r="Z116" i="9"/>
  <c r="AI135" i="9"/>
  <c r="AD154" i="9"/>
  <c r="V111" i="9"/>
  <c r="W137" i="9"/>
  <c r="AI138" i="9"/>
  <c r="AC173" i="9"/>
  <c r="Y177" i="9"/>
  <c r="AW138" i="9"/>
  <c r="Y86" i="9"/>
  <c r="V93" i="9"/>
  <c r="V84" i="9"/>
  <c r="AE93" i="9"/>
  <c r="U83" i="9"/>
  <c r="AH98" i="9"/>
  <c r="AI96" i="9"/>
  <c r="AB107" i="9"/>
  <c r="V87" i="9"/>
  <c r="W107" i="9"/>
  <c r="U116" i="9"/>
  <c r="U154" i="9"/>
  <c r="U111" i="9"/>
  <c r="AD111" i="9"/>
  <c r="AD162" i="9"/>
  <c r="X87" i="9"/>
  <c r="AE137" i="9"/>
  <c r="AE131" i="9"/>
  <c r="AW161" i="9"/>
  <c r="AB174" i="9"/>
  <c r="X177" i="9"/>
  <c r="AC151" i="9"/>
  <c r="Z94" i="9"/>
  <c r="U84" i="9"/>
  <c r="AD84" i="9"/>
  <c r="Y87" i="9"/>
  <c r="AE108" i="9"/>
  <c r="AE107" i="9"/>
  <c r="Y137" i="9"/>
  <c r="AI137" i="9" s="1"/>
  <c r="AH161" i="9"/>
  <c r="AC111" i="9"/>
  <c r="AI159" i="9"/>
  <c r="AF87" i="9"/>
  <c r="AE173" i="9"/>
  <c r="AF173" i="9"/>
  <c r="W177" i="9"/>
  <c r="Y83" i="9"/>
  <c r="AC84" i="9"/>
  <c r="AE94" i="9"/>
  <c r="AF101" i="9"/>
  <c r="AE96" i="9"/>
  <c r="AE105" i="9"/>
  <c r="AW87" i="9"/>
  <c r="AE99" i="9"/>
  <c r="Z125" i="9"/>
  <c r="AD129" i="9"/>
  <c r="W90" i="9"/>
  <c r="AA116" i="9"/>
  <c r="AA130" i="9"/>
  <c r="AB99" i="9"/>
  <c r="W152" i="9"/>
  <c r="Z127" i="9"/>
  <c r="U142" i="9"/>
  <c r="AC129" i="9"/>
  <c r="AA148" i="9"/>
  <c r="Z88" i="9"/>
  <c r="Z119" i="9"/>
  <c r="AH119" i="9" s="1"/>
  <c r="AC93" i="9"/>
  <c r="V120" i="9"/>
  <c r="AW159" i="9"/>
  <c r="AW156" i="9"/>
  <c r="AD119" i="9"/>
  <c r="Z173" i="9"/>
  <c r="AB96" i="9"/>
  <c r="U166" i="9"/>
  <c r="X154" i="9"/>
  <c r="U135" i="9"/>
  <c r="W167" i="9"/>
  <c r="V177" i="9"/>
  <c r="V151" i="9"/>
  <c r="U105" i="9"/>
  <c r="W87" i="9"/>
  <c r="Y85" i="9"/>
  <c r="AC83" i="9"/>
  <c r="V105" i="9"/>
  <c r="AB106" i="9"/>
  <c r="AE90" i="9"/>
  <c r="U102" i="9"/>
  <c r="U112" i="9"/>
  <c r="Y154" i="9"/>
  <c r="AI154" i="9" s="1"/>
  <c r="Y133" i="9"/>
  <c r="AI133" i="9" s="1"/>
  <c r="Z105" i="9"/>
  <c r="Z110" i="9"/>
  <c r="AC142" i="9"/>
  <c r="AW164" i="9"/>
  <c r="AA135" i="9"/>
  <c r="AH135" i="9" s="1"/>
  <c r="Y167" i="9"/>
  <c r="AI167" i="9" s="1"/>
  <c r="X109" i="9"/>
  <c r="AA147" i="9"/>
  <c r="AH147" i="9" s="1"/>
  <c r="Z177" i="9"/>
  <c r="AH177" i="9" s="1"/>
  <c r="Y174" i="9"/>
  <c r="AB166" i="9"/>
  <c r="AF154" i="9"/>
  <c r="AA174" i="9"/>
  <c r="W159" i="9"/>
  <c r="U174" i="9"/>
  <c r="AE167" i="9"/>
  <c r="AF177" i="9"/>
  <c r="Z129" i="9"/>
  <c r="AH129" i="9" s="1"/>
  <c r="X151" i="9"/>
  <c r="AC105" i="9"/>
  <c r="U141" i="9"/>
  <c r="AC116" i="9"/>
  <c r="AC174" i="9"/>
  <c r="AE177" i="9"/>
  <c r="AF151" i="9"/>
  <c r="AB105" i="9"/>
  <c r="AD94" i="9"/>
  <c r="AG95" i="9"/>
  <c r="AA84" i="9"/>
  <c r="Y84" i="9"/>
  <c r="V124" i="9"/>
  <c r="X112" i="9"/>
  <c r="W154" i="9"/>
  <c r="Z83" i="9"/>
  <c r="AH83" i="9" s="1"/>
  <c r="AF84" i="9"/>
  <c r="V109" i="9"/>
  <c r="AF105" i="9"/>
  <c r="V94" i="9"/>
  <c r="AB137" i="9"/>
  <c r="X84" i="9"/>
  <c r="AD124" i="9"/>
  <c r="AA133" i="9"/>
  <c r="AH133" i="9" s="1"/>
  <c r="AD142" i="9"/>
  <c r="AE142" i="9"/>
  <c r="V154" i="9"/>
  <c r="AE154" i="9"/>
  <c r="AW153" i="9"/>
  <c r="X162" i="9"/>
  <c r="U177" i="9"/>
  <c r="Z149" i="9"/>
  <c r="AC78" i="9"/>
  <c r="V79" i="9"/>
  <c r="AE78" i="9"/>
  <c r="AD78" i="9"/>
  <c r="AD79" i="9"/>
  <c r="X78" i="9"/>
  <c r="Y78" i="9"/>
  <c r="AC72" i="9"/>
  <c r="V75" i="9"/>
  <c r="AE68" i="9"/>
  <c r="AA70" i="9"/>
  <c r="AB72" i="9"/>
  <c r="X72" i="9"/>
  <c r="AE72" i="9"/>
  <c r="AC70" i="9"/>
  <c r="AA71" i="9"/>
  <c r="X70" i="9"/>
  <c r="X77" i="9"/>
  <c r="W70" i="9"/>
  <c r="AD71" i="9"/>
  <c r="AF70" i="9"/>
  <c r="AF77" i="9"/>
  <c r="AE70" i="9"/>
  <c r="V68" i="9"/>
  <c r="AC77" i="9"/>
  <c r="AD75" i="9"/>
  <c r="Z75" i="9"/>
  <c r="AW61" i="9"/>
  <c r="BL62" i="9"/>
  <c r="X62" i="9" s="1"/>
  <c r="AF61" i="9"/>
  <c r="AC61" i="9"/>
  <c r="AE61" i="9"/>
  <c r="X61" i="9"/>
  <c r="AA61" i="9"/>
  <c r="V60" i="9"/>
  <c r="U59" i="9"/>
  <c r="AC59" i="9"/>
  <c r="AD59" i="9"/>
  <c r="X59" i="9"/>
  <c r="X58" i="9"/>
  <c r="AF58" i="9"/>
  <c r="AD58" i="9"/>
  <c r="AB58" i="9"/>
  <c r="AB57" i="9"/>
  <c r="AC57" i="9"/>
  <c r="W56" i="9"/>
  <c r="AF56" i="9"/>
  <c r="AD80" i="9"/>
  <c r="AF80" i="9"/>
  <c r="V80" i="9"/>
  <c r="X80" i="9"/>
  <c r="AA126" i="9"/>
  <c r="Y126" i="9"/>
  <c r="AD126" i="9"/>
  <c r="AF126" i="9"/>
  <c r="W169" i="9"/>
  <c r="X169" i="9"/>
  <c r="AE169" i="9"/>
  <c r="AF169" i="9"/>
  <c r="U169" i="9"/>
  <c r="V169" i="9"/>
  <c r="AD169" i="9"/>
  <c r="AA113" i="9"/>
  <c r="X113" i="9"/>
  <c r="AF113" i="9"/>
  <c r="Y113" i="9"/>
  <c r="Z113" i="9"/>
  <c r="AC113" i="9"/>
  <c r="AB144" i="9"/>
  <c r="AA144" i="9"/>
  <c r="Z144" i="9"/>
  <c r="Y144" i="9"/>
  <c r="AB223" i="9"/>
  <c r="Y223" i="9"/>
  <c r="Z223" i="9"/>
  <c r="AA223" i="9"/>
  <c r="AD230" i="9"/>
  <c r="AE248" i="9"/>
  <c r="AD97" i="9"/>
  <c r="X110" i="9"/>
  <c r="Z86" i="9"/>
  <c r="U101" i="9"/>
  <c r="AE101" i="9"/>
  <c r="W101" i="9"/>
  <c r="AC101" i="9"/>
  <c r="Z150" i="9"/>
  <c r="AH150" i="9" s="1"/>
  <c r="X150" i="9"/>
  <c r="AD150" i="9"/>
  <c r="AE150" i="9"/>
  <c r="AF150" i="9"/>
  <c r="W150" i="9"/>
  <c r="V150" i="9"/>
  <c r="Z152" i="9"/>
  <c r="X148" i="9"/>
  <c r="Z148" i="9"/>
  <c r="W148" i="9"/>
  <c r="AC148" i="9"/>
  <c r="AD148" i="9"/>
  <c r="AE148" i="9"/>
  <c r="U148" i="9"/>
  <c r="V148" i="9"/>
  <c r="AF148" i="9"/>
  <c r="AA207" i="9"/>
  <c r="AB207" i="9"/>
  <c r="AC207" i="9"/>
  <c r="Y207" i="9"/>
  <c r="V207" i="9"/>
  <c r="AB180" i="9"/>
  <c r="AC180" i="9"/>
  <c r="U180" i="9"/>
  <c r="Z180" i="9"/>
  <c r="AA180" i="9"/>
  <c r="Z79" i="9"/>
  <c r="AA92" i="9"/>
  <c r="AB92" i="9"/>
  <c r="AC92" i="9"/>
  <c r="AE92" i="9"/>
  <c r="V92" i="9"/>
  <c r="W92" i="9"/>
  <c r="Y92" i="9"/>
  <c r="Z92" i="9"/>
  <c r="U103" i="9"/>
  <c r="AF118" i="9"/>
  <c r="AD110" i="9"/>
  <c r="AE102" i="9"/>
  <c r="AF110" i="9"/>
  <c r="X51" i="9"/>
  <c r="AE202" i="9"/>
  <c r="Y169" i="9"/>
  <c r="X157" i="9"/>
  <c r="Z202" i="9"/>
  <c r="W231" i="9"/>
  <c r="V131" i="9"/>
  <c r="W131" i="9"/>
  <c r="AA131" i="9"/>
  <c r="AB131" i="9"/>
  <c r="U238" i="9"/>
  <c r="AA54" i="9"/>
  <c r="Y54" i="9"/>
  <c r="Z54" i="9"/>
  <c r="AD54" i="9"/>
  <c r="AB56" i="9"/>
  <c r="AD51" i="9"/>
  <c r="AD67" i="9"/>
  <c r="AE56" i="9"/>
  <c r="AF74" i="9"/>
  <c r="V74" i="9"/>
  <c r="X74" i="9"/>
  <c r="Z74" i="9"/>
  <c r="AD74" i="9"/>
  <c r="W74" i="9"/>
  <c r="AA74" i="9"/>
  <c r="AD89" i="9"/>
  <c r="U86" i="9"/>
  <c r="AC97" i="9"/>
  <c r="AE126" i="9"/>
  <c r="AE110" i="9"/>
  <c r="W112" i="9"/>
  <c r="AI95" i="9"/>
  <c r="AB126" i="9"/>
  <c r="AD145" i="9"/>
  <c r="AB150" i="9"/>
  <c r="U160" i="9"/>
  <c r="V101" i="9"/>
  <c r="AB199" i="9"/>
  <c r="U199" i="9"/>
  <c r="Y199" i="9"/>
  <c r="AA199" i="9"/>
  <c r="U181" i="9"/>
  <c r="V181" i="9"/>
  <c r="AA81" i="9"/>
  <c r="U81" i="9"/>
  <c r="AC81" i="9"/>
  <c r="AC143" i="9"/>
  <c r="AD143" i="9"/>
  <c r="V143" i="9"/>
  <c r="AB143" i="9"/>
  <c r="X143" i="9"/>
  <c r="Y143" i="9"/>
  <c r="AI143" i="9" s="1"/>
  <c r="AA143" i="9"/>
  <c r="AH143" i="9" s="1"/>
  <c r="Y131" i="9"/>
  <c r="V188" i="9"/>
  <c r="AB103" i="9"/>
  <c r="W157" i="9"/>
  <c r="Y148" i="9"/>
  <c r="V208" i="9"/>
  <c r="V122" i="9"/>
  <c r="X218" i="9"/>
  <c r="U256" i="9"/>
  <c r="AA234" i="9"/>
  <c r="AB234" i="9"/>
  <c r="V234" i="9"/>
  <c r="Y234" i="9"/>
  <c r="Z234" i="9"/>
  <c r="AF202" i="9"/>
  <c r="AF220" i="9"/>
  <c r="AC234" i="9"/>
  <c r="V231" i="9"/>
  <c r="AA258" i="9"/>
  <c r="AB258" i="9"/>
  <c r="AC258" i="9"/>
  <c r="U258" i="9"/>
  <c r="AD180" i="9"/>
  <c r="Y261" i="9"/>
  <c r="AA261" i="9"/>
  <c r="Z261" i="9"/>
  <c r="AB261" i="9"/>
  <c r="Z211" i="9"/>
  <c r="AH211" i="9" s="1"/>
  <c r="V211" i="9"/>
  <c r="W211" i="9"/>
  <c r="X211" i="9"/>
  <c r="AD211" i="9"/>
  <c r="AE211" i="9"/>
  <c r="AF211" i="9"/>
  <c r="AC223" i="9"/>
  <c r="V233" i="9"/>
  <c r="AB233" i="9"/>
  <c r="AC233" i="9"/>
  <c r="AD233" i="9"/>
  <c r="V261" i="9"/>
  <c r="AC251" i="9"/>
  <c r="AE215" i="9"/>
  <c r="AD215" i="9"/>
  <c r="AA215" i="9"/>
  <c r="AH215" i="9" s="1"/>
  <c r="AB215" i="9"/>
  <c r="V251" i="9"/>
  <c r="W261" i="9"/>
  <c r="Z252" i="9"/>
  <c r="AH252" i="9" s="1"/>
  <c r="AE252" i="9"/>
  <c r="U252" i="9"/>
  <c r="AF252" i="9"/>
  <c r="W252" i="9"/>
  <c r="AC252" i="9"/>
  <c r="AD252" i="9"/>
  <c r="AD220" i="9"/>
  <c r="Z131" i="9"/>
  <c r="Z258" i="9"/>
  <c r="X261" i="9"/>
  <c r="X156" i="9"/>
  <c r="Z236" i="9"/>
  <c r="AI236" i="9" s="1"/>
  <c r="AF236" i="9"/>
  <c r="U236" i="9"/>
  <c r="AC236" i="9"/>
  <c r="W236" i="9"/>
  <c r="AE236" i="9"/>
  <c r="AC238" i="9"/>
  <c r="X54" i="9"/>
  <c r="AE76" i="9"/>
  <c r="AE81" i="9"/>
  <c r="AF55" i="9"/>
  <c r="X55" i="9"/>
  <c r="AA55" i="9"/>
  <c r="AD55" i="9"/>
  <c r="V55" i="9"/>
  <c r="W55" i="9"/>
  <c r="AF68" i="9"/>
  <c r="Y68" i="9"/>
  <c r="Z68" i="9"/>
  <c r="X68" i="9"/>
  <c r="AC68" i="9"/>
  <c r="AA49" i="9"/>
  <c r="Y49" i="9"/>
  <c r="X49" i="9"/>
  <c r="AF49" i="9"/>
  <c r="AE60" i="9"/>
  <c r="W60" i="9"/>
  <c r="AD56" i="9"/>
  <c r="AB54" i="9"/>
  <c r="AC79" i="9"/>
  <c r="AE74" i="9"/>
  <c r="U90" i="9"/>
  <c r="AD76" i="9"/>
  <c r="AB70" i="9"/>
  <c r="V70" i="9"/>
  <c r="Z70" i="9"/>
  <c r="AD70" i="9"/>
  <c r="AF85" i="9"/>
  <c r="AB108" i="9"/>
  <c r="Z108" i="9"/>
  <c r="Y108" i="9"/>
  <c r="X108" i="9"/>
  <c r="AE55" i="9"/>
  <c r="V108" i="9"/>
  <c r="AB76" i="9"/>
  <c r="V129" i="9"/>
  <c r="AB91" i="9"/>
  <c r="AE91" i="9"/>
  <c r="Z91" i="9"/>
  <c r="Y91" i="9"/>
  <c r="AI91" i="9" s="1"/>
  <c r="W91" i="9"/>
  <c r="X91" i="9"/>
  <c r="Z106" i="9"/>
  <c r="AC112" i="9"/>
  <c r="AD147" i="9"/>
  <c r="AF133" i="9"/>
  <c r="AE128" i="9"/>
  <c r="Z123" i="9"/>
  <c r="AI146" i="9"/>
  <c r="V121" i="9"/>
  <c r="U140" i="9"/>
  <c r="U74" i="9"/>
  <c r="AC118" i="9"/>
  <c r="AD140" i="9"/>
  <c r="X146" i="9"/>
  <c r="AC146" i="9"/>
  <c r="AE146" i="9"/>
  <c r="AF146" i="9"/>
  <c r="U146" i="9"/>
  <c r="V146" i="9"/>
  <c r="W146" i="9"/>
  <c r="AC160" i="9"/>
  <c r="AB93" i="9"/>
  <c r="AA93" i="9"/>
  <c r="Y93" i="9"/>
  <c r="Z93" i="9"/>
  <c r="X93" i="9"/>
  <c r="AD101" i="9"/>
  <c r="U131" i="9"/>
  <c r="AC150" i="9"/>
  <c r="V160" i="9"/>
  <c r="AA173" i="9"/>
  <c r="AH173" i="9" s="1"/>
  <c r="AB173" i="9"/>
  <c r="U173" i="9"/>
  <c r="Y173" i="9"/>
  <c r="AE123" i="9"/>
  <c r="Z134" i="9"/>
  <c r="W134" i="9"/>
  <c r="X134" i="9"/>
  <c r="AD134" i="9"/>
  <c r="AE134" i="9"/>
  <c r="V134" i="9"/>
  <c r="AF134" i="9"/>
  <c r="AE168" i="9"/>
  <c r="Y180" i="9"/>
  <c r="AA87" i="9"/>
  <c r="AC87" i="9"/>
  <c r="AD87" i="9"/>
  <c r="U87" i="9"/>
  <c r="AB87" i="9"/>
  <c r="V137" i="9"/>
  <c r="AF137" i="9"/>
  <c r="X137" i="9"/>
  <c r="U137" i="9"/>
  <c r="AA137" i="9"/>
  <c r="AH137" i="9" s="1"/>
  <c r="AC137" i="9"/>
  <c r="AD137" i="9"/>
  <c r="AA183" i="9"/>
  <c r="AB183" i="9"/>
  <c r="Y183" i="9"/>
  <c r="Z183" i="9"/>
  <c r="AA191" i="9"/>
  <c r="AB191" i="9"/>
  <c r="Y191" i="9"/>
  <c r="Z191" i="9"/>
  <c r="Y204" i="9"/>
  <c r="W139" i="9"/>
  <c r="X155" i="9"/>
  <c r="Y155" i="9"/>
  <c r="Z155" i="9"/>
  <c r="AE155" i="9"/>
  <c r="W155" i="9"/>
  <c r="AF155" i="9"/>
  <c r="U163" i="9"/>
  <c r="W173" i="9"/>
  <c r="AC181" i="9"/>
  <c r="V106" i="9"/>
  <c r="X173" i="9"/>
  <c r="AD181" i="9"/>
  <c r="Z187" i="9"/>
  <c r="AH187" i="9" s="1"/>
  <c r="AE199" i="9"/>
  <c r="AD81" i="9"/>
  <c r="Y127" i="9"/>
  <c r="AE143" i="9"/>
  <c r="AC157" i="9"/>
  <c r="X199" i="9"/>
  <c r="AE218" i="9"/>
  <c r="AD157" i="9"/>
  <c r="AD188" i="9"/>
  <c r="V223" i="9"/>
  <c r="AF233" i="9"/>
  <c r="AA114" i="9"/>
  <c r="AB196" i="9"/>
  <c r="AC196" i="9"/>
  <c r="U196" i="9"/>
  <c r="Z196" i="9"/>
  <c r="AI196" i="9" s="1"/>
  <c r="AA196" i="9"/>
  <c r="AC209" i="9"/>
  <c r="AF229" i="9"/>
  <c r="W229" i="9"/>
  <c r="X229" i="9"/>
  <c r="Y229" i="9"/>
  <c r="AA229" i="9"/>
  <c r="AC229" i="9"/>
  <c r="AE229" i="9"/>
  <c r="AB114" i="9"/>
  <c r="W162" i="9"/>
  <c r="U208" i="9"/>
  <c r="Y233" i="9"/>
  <c r="AC122" i="9"/>
  <c r="X135" i="9"/>
  <c r="V135" i="9"/>
  <c r="W135" i="9"/>
  <c r="AD135" i="9"/>
  <c r="AE135" i="9"/>
  <c r="AF135" i="9"/>
  <c r="AF162" i="9"/>
  <c r="AA228" i="9"/>
  <c r="AC228" i="9"/>
  <c r="Z228" i="9"/>
  <c r="U228" i="9"/>
  <c r="X228" i="9"/>
  <c r="AA127" i="9"/>
  <c r="W174" i="9"/>
  <c r="X174" i="9"/>
  <c r="AF174" i="9"/>
  <c r="Z174" i="9"/>
  <c r="AE174" i="9"/>
  <c r="AD174" i="9"/>
  <c r="AA190" i="9"/>
  <c r="AE210" i="9"/>
  <c r="X248" i="9"/>
  <c r="AC256" i="9"/>
  <c r="W204" i="9"/>
  <c r="AC231" i="9"/>
  <c r="AA235" i="9"/>
  <c r="X204" i="9"/>
  <c r="V258" i="9"/>
  <c r="Y171" i="9"/>
  <c r="Z171" i="9"/>
  <c r="AA171" i="9"/>
  <c r="X171" i="9"/>
  <c r="AF171" i="9"/>
  <c r="V144" i="9"/>
  <c r="U203" i="9"/>
  <c r="AF203" i="9"/>
  <c r="X203" i="9"/>
  <c r="Y203" i="9"/>
  <c r="AA203" i="9"/>
  <c r="AC203" i="9"/>
  <c r="U211" i="9"/>
  <c r="AD241" i="9"/>
  <c r="AE241" i="9"/>
  <c r="AF241" i="9"/>
  <c r="W241" i="9"/>
  <c r="V241" i="9"/>
  <c r="AC241" i="9"/>
  <c r="AD261" i="9"/>
  <c r="AB127" i="9"/>
  <c r="AH201" i="9"/>
  <c r="Y241" i="9"/>
  <c r="AI241" i="9" s="1"/>
  <c r="AE261" i="9"/>
  <c r="AB241" i="9"/>
  <c r="Z240" i="9"/>
  <c r="AF240" i="9"/>
  <c r="V240" i="9"/>
  <c r="W240" i="9"/>
  <c r="AD240" i="9"/>
  <c r="AE240" i="9"/>
  <c r="X240" i="9"/>
  <c r="W223" i="9"/>
  <c r="AC138" i="9"/>
  <c r="U138" i="9"/>
  <c r="V138" i="9"/>
  <c r="AA138" i="9"/>
  <c r="AH138" i="9" s="1"/>
  <c r="AB138" i="9"/>
  <c r="AB254" i="9"/>
  <c r="AD235" i="9"/>
  <c r="Z97" i="9"/>
  <c r="AA97" i="9"/>
  <c r="AF97" i="9"/>
  <c r="X97" i="9"/>
  <c r="Y97" i="9"/>
  <c r="AF86" i="9"/>
  <c r="V86" i="9"/>
  <c r="X86" i="9"/>
  <c r="AC86" i="9"/>
  <c r="AD86" i="9"/>
  <c r="AC139" i="9"/>
  <c r="Y139" i="9"/>
  <c r="AA139" i="9"/>
  <c r="AB139" i="9"/>
  <c r="W230" i="9"/>
  <c r="U230" i="9"/>
  <c r="AC230" i="9"/>
  <c r="AE230" i="9"/>
  <c r="X251" i="9"/>
  <c r="W251" i="9"/>
  <c r="Y251" i="9"/>
  <c r="AE251" i="9"/>
  <c r="AF251" i="9"/>
  <c r="AI67" i="9"/>
  <c r="Z47" i="9"/>
  <c r="AF47" i="9"/>
  <c r="V47" i="9"/>
  <c r="AE47" i="9"/>
  <c r="W47" i="9"/>
  <c r="X47" i="9"/>
  <c r="AD47" i="9"/>
  <c r="AE79" i="9"/>
  <c r="W144" i="9"/>
  <c r="AF160" i="9"/>
  <c r="X160" i="9"/>
  <c r="Y160" i="9"/>
  <c r="Z160" i="9"/>
  <c r="AA160" i="9"/>
  <c r="AB113" i="9"/>
  <c r="Y157" i="9"/>
  <c r="Z157" i="9"/>
  <c r="AA157" i="9"/>
  <c r="AB157" i="9"/>
  <c r="AE130" i="9"/>
  <c r="U130" i="9"/>
  <c r="W130" i="9"/>
  <c r="AC130" i="9"/>
  <c r="AB231" i="9"/>
  <c r="Y231" i="9"/>
  <c r="U231" i="9"/>
  <c r="U251" i="9"/>
  <c r="AA256" i="9"/>
  <c r="V248" i="9"/>
  <c r="U156" i="9"/>
  <c r="V156" i="9"/>
  <c r="W156" i="9"/>
  <c r="AD156" i="9"/>
  <c r="AE156" i="9"/>
  <c r="AC156" i="9"/>
  <c r="AB156" i="9"/>
  <c r="AC56" i="9"/>
  <c r="U56" i="9"/>
  <c r="AA56" i="9"/>
  <c r="U97" i="9"/>
  <c r="AB112" i="9"/>
  <c r="V112" i="9"/>
  <c r="Y112" i="9"/>
  <c r="AA112" i="9"/>
  <c r="AD112" i="9"/>
  <c r="AF112" i="9"/>
  <c r="AC169" i="9"/>
  <c r="AE180" i="9"/>
  <c r="Z158" i="9"/>
  <c r="V158" i="9"/>
  <c r="W158" i="9"/>
  <c r="X158" i="9"/>
  <c r="Y158" i="9"/>
  <c r="AD158" i="9"/>
  <c r="AE158" i="9"/>
  <c r="AF158" i="9"/>
  <c r="AE189" i="9"/>
  <c r="AF189" i="9"/>
  <c r="W189" i="9"/>
  <c r="X189" i="9"/>
  <c r="Y189" i="9"/>
  <c r="Z189" i="9"/>
  <c r="Y176" i="9"/>
  <c r="Z176" i="9"/>
  <c r="AA176" i="9"/>
  <c r="X176" i="9"/>
  <c r="AF176" i="9"/>
  <c r="AB200" i="9"/>
  <c r="U200" i="9"/>
  <c r="AG172" i="9"/>
  <c r="AB208" i="9"/>
  <c r="Y208" i="9"/>
  <c r="Z208" i="9"/>
  <c r="AA208" i="9"/>
  <c r="AD218" i="9"/>
  <c r="AA218" i="9"/>
  <c r="AB218" i="9"/>
  <c r="AC218" i="9"/>
  <c r="U218" i="9"/>
  <c r="AB121" i="9"/>
  <c r="Z254" i="9"/>
  <c r="AD254" i="9"/>
  <c r="AE254" i="9"/>
  <c r="AF254" i="9"/>
  <c r="AC254" i="9"/>
  <c r="W254" i="9"/>
  <c r="V254" i="9"/>
  <c r="U75" i="9"/>
  <c r="AC75" i="9"/>
  <c r="AF75" i="9"/>
  <c r="W75" i="9"/>
  <c r="X75" i="9"/>
  <c r="AB75" i="9"/>
  <c r="V72" i="9"/>
  <c r="Y72" i="9"/>
  <c r="AD72" i="9"/>
  <c r="AD92" i="9"/>
  <c r="AC103" i="9"/>
  <c r="V76" i="9"/>
  <c r="AD88" i="9"/>
  <c r="W118" i="9"/>
  <c r="Z145" i="9"/>
  <c r="AF145" i="9"/>
  <c r="W145" i="9"/>
  <c r="X145" i="9"/>
  <c r="Y145" i="9"/>
  <c r="AE145" i="9"/>
  <c r="AB189" i="9"/>
  <c r="Y150" i="9"/>
  <c r="W218" i="9"/>
  <c r="Y202" i="9"/>
  <c r="AF157" i="9"/>
  <c r="AF54" i="9"/>
  <c r="U54" i="9"/>
  <c r="V46" i="9"/>
  <c r="Z46" i="9"/>
  <c r="AA46" i="9"/>
  <c r="V53" i="9"/>
  <c r="Y53" i="9"/>
  <c r="AB53" i="9"/>
  <c r="AD53" i="9"/>
  <c r="AE62" i="9"/>
  <c r="AB80" i="9"/>
  <c r="AC47" i="9"/>
  <c r="U72" i="9"/>
  <c r="AE86" i="9"/>
  <c r="AA75" i="9"/>
  <c r="Y74" i="9"/>
  <c r="U99" i="9"/>
  <c r="Z99" i="9"/>
  <c r="AA99" i="9"/>
  <c r="AC99" i="9"/>
  <c r="AI69" i="9"/>
  <c r="Y120" i="9"/>
  <c r="AC80" i="9"/>
  <c r="AB94" i="9"/>
  <c r="AF94" i="9"/>
  <c r="W94" i="9"/>
  <c r="X94" i="9"/>
  <c r="Y94" i="9"/>
  <c r="AA94" i="9"/>
  <c r="Y103" i="9"/>
  <c r="Z118" i="9"/>
  <c r="U124" i="9"/>
  <c r="W129" i="9"/>
  <c r="Y129" i="9"/>
  <c r="AB129" i="9"/>
  <c r="U129" i="9"/>
  <c r="AE129" i="9"/>
  <c r="Y75" i="9"/>
  <c r="AA156" i="9"/>
  <c r="AC74" i="9"/>
  <c r="Z130" i="9"/>
  <c r="U168" i="9"/>
  <c r="AD120" i="9"/>
  <c r="AC131" i="9"/>
  <c r="AD160" i="9"/>
  <c r="Y178" i="9"/>
  <c r="V126" i="9"/>
  <c r="AE160" i="9"/>
  <c r="AA169" i="9"/>
  <c r="AF130" i="9"/>
  <c r="AB163" i="9"/>
  <c r="AE139" i="9"/>
  <c r="AC158" i="9"/>
  <c r="AC189" i="9"/>
  <c r="V199" i="9"/>
  <c r="U106" i="9"/>
  <c r="X106" i="9"/>
  <c r="Y106" i="9"/>
  <c r="AA106" i="9"/>
  <c r="AC106" i="9"/>
  <c r="AF106" i="9"/>
  <c r="AF139" i="9"/>
  <c r="X111" i="9"/>
  <c r="AB145" i="9"/>
  <c r="AC176" i="9"/>
  <c r="AF199" i="9"/>
  <c r="X186" i="9"/>
  <c r="Y186" i="9"/>
  <c r="Z186" i="9"/>
  <c r="AA186" i="9"/>
  <c r="AF186" i="9"/>
  <c r="AD223" i="9"/>
  <c r="AB130" i="9"/>
  <c r="AE187" i="9"/>
  <c r="AF187" i="9"/>
  <c r="U187" i="9"/>
  <c r="V187" i="9"/>
  <c r="AD187" i="9"/>
  <c r="X187" i="9"/>
  <c r="W187" i="9"/>
  <c r="AC187" i="9"/>
  <c r="V145" i="9"/>
  <c r="AC208" i="9"/>
  <c r="X128" i="9"/>
  <c r="AC128" i="9"/>
  <c r="AD128" i="9"/>
  <c r="U128" i="9"/>
  <c r="W128" i="9"/>
  <c r="AF128" i="9"/>
  <c r="AB169" i="9"/>
  <c r="AB205" i="9"/>
  <c r="Y205" i="9"/>
  <c r="Z205" i="9"/>
  <c r="AA205" i="9"/>
  <c r="AE209" i="9"/>
  <c r="AC245" i="9"/>
  <c r="U245" i="9"/>
  <c r="AB245" i="9"/>
  <c r="AA245" i="9"/>
  <c r="Y245" i="9"/>
  <c r="Z245" i="9"/>
  <c r="U178" i="9"/>
  <c r="AF248" i="9"/>
  <c r="U219" i="9"/>
  <c r="AF219" i="9"/>
  <c r="X219" i="9"/>
  <c r="Y219" i="9"/>
  <c r="AA219" i="9"/>
  <c r="AC219" i="9"/>
  <c r="U234" i="9"/>
  <c r="V176" i="9"/>
  <c r="AE204" i="9"/>
  <c r="AE222" i="9"/>
  <c r="U222" i="9"/>
  <c r="W222" i="9"/>
  <c r="AB222" i="9"/>
  <c r="Z222" i="9"/>
  <c r="AI222" i="9" s="1"/>
  <c r="AC222" i="9"/>
  <c r="AD222" i="9"/>
  <c r="AF245" i="9"/>
  <c r="AB211" i="9"/>
  <c r="W176" i="9"/>
  <c r="AA233" i="9"/>
  <c r="AD258" i="9"/>
  <c r="Z204" i="9"/>
  <c r="U261" i="9"/>
  <c r="AD144" i="9"/>
  <c r="AD234" i="9"/>
  <c r="AB250" i="9"/>
  <c r="Y250" i="9"/>
  <c r="Z250" i="9"/>
  <c r="AA250" i="9"/>
  <c r="AH250" i="9" s="1"/>
  <c r="X258" i="9"/>
  <c r="AD205" i="9"/>
  <c r="V246" i="9"/>
  <c r="Y255" i="9"/>
  <c r="AB255" i="9"/>
  <c r="AE255" i="9"/>
  <c r="U255" i="9"/>
  <c r="V255" i="9"/>
  <c r="AC249" i="9"/>
  <c r="AD249" i="9"/>
  <c r="U249" i="9"/>
  <c r="V249" i="9"/>
  <c r="Y249" i="9"/>
  <c r="AI249" i="9" s="1"/>
  <c r="AA249" i="9"/>
  <c r="AB249" i="9"/>
  <c r="AW257" i="9"/>
  <c r="AB247" i="9"/>
  <c r="AC247" i="9"/>
  <c r="AD247" i="9"/>
  <c r="AA247" i="9"/>
  <c r="Z247" i="9"/>
  <c r="AD210" i="9"/>
  <c r="U260" i="9"/>
  <c r="W260" i="9"/>
  <c r="V260" i="9"/>
  <c r="AB260" i="9"/>
  <c r="AC260" i="9"/>
  <c r="AD260" i="9"/>
  <c r="AE260" i="9"/>
  <c r="AE223" i="9"/>
  <c r="AB238" i="9"/>
  <c r="AH105" i="9"/>
  <c r="Z224" i="9"/>
  <c r="AI224" i="9" s="1"/>
  <c r="AD224" i="9"/>
  <c r="AE224" i="9"/>
  <c r="V224" i="9"/>
  <c r="X224" i="9"/>
  <c r="W224" i="9"/>
  <c r="X250" i="9"/>
  <c r="AH242" i="9"/>
  <c r="U51" i="9"/>
  <c r="AC51" i="9"/>
  <c r="W51" i="9"/>
  <c r="AB51" i="9"/>
  <c r="Z51" i="9"/>
  <c r="AE51" i="9"/>
  <c r="AA51" i="9"/>
  <c r="Y76" i="9"/>
  <c r="Z76" i="9"/>
  <c r="AH76" i="9" s="1"/>
  <c r="X76" i="9"/>
  <c r="AC76" i="9"/>
  <c r="AA86" i="9"/>
  <c r="X152" i="9"/>
  <c r="AA152" i="9"/>
  <c r="U152" i="9"/>
  <c r="V152" i="9"/>
  <c r="AF152" i="9"/>
  <c r="AC152" i="9"/>
  <c r="AD152" i="9"/>
  <c r="X200" i="9"/>
  <c r="Z200" i="9"/>
  <c r="AE200" i="9"/>
  <c r="AF200" i="9"/>
  <c r="V200" i="9"/>
  <c r="W200" i="9"/>
  <c r="V51" i="9"/>
  <c r="Y79" i="9"/>
  <c r="AF79" i="9"/>
  <c r="W79" i="9"/>
  <c r="X79" i="9"/>
  <c r="AA79" i="9"/>
  <c r="AB79" i="9"/>
  <c r="AE80" i="9"/>
  <c r="AA110" i="9"/>
  <c r="AB110" i="9"/>
  <c r="Y110" i="9"/>
  <c r="AC110" i="9"/>
  <c r="V110" i="9"/>
  <c r="AA121" i="9"/>
  <c r="X121" i="9"/>
  <c r="Y121" i="9"/>
  <c r="Z121" i="9"/>
  <c r="AF121" i="9"/>
  <c r="AE181" i="9"/>
  <c r="AF181" i="9"/>
  <c r="W181" i="9"/>
  <c r="X181" i="9"/>
  <c r="Z181" i="9"/>
  <c r="Y181" i="9"/>
  <c r="U67" i="9"/>
  <c r="W67" i="9"/>
  <c r="AC67" i="9"/>
  <c r="AE67" i="9"/>
  <c r="AA67" i="9"/>
  <c r="AH67" i="9" s="1"/>
  <c r="AA80" i="9"/>
  <c r="AC89" i="9"/>
  <c r="U89" i="9"/>
  <c r="Z89" i="9"/>
  <c r="AA89" i="9"/>
  <c r="W89" i="9"/>
  <c r="U88" i="9"/>
  <c r="AF88" i="9"/>
  <c r="X88" i="9"/>
  <c r="Y88" i="9"/>
  <c r="AI88" i="9" s="1"/>
  <c r="AC88" i="9"/>
  <c r="AA88" i="9"/>
  <c r="AD85" i="9"/>
  <c r="AE85" i="9"/>
  <c r="V85" i="9"/>
  <c r="W85" i="9"/>
  <c r="AB85" i="9"/>
  <c r="AC85" i="9"/>
  <c r="X85" i="9"/>
  <c r="AA85" i="9"/>
  <c r="W97" i="9"/>
  <c r="W126" i="9"/>
  <c r="AD113" i="9"/>
  <c r="W88" i="9"/>
  <c r="Z80" i="9"/>
  <c r="X149" i="9"/>
  <c r="X89" i="9"/>
  <c r="X130" i="9"/>
  <c r="AE144" i="9"/>
  <c r="AC123" i="9"/>
  <c r="AF144" i="9"/>
  <c r="AC126" i="9"/>
  <c r="V139" i="9"/>
  <c r="AC121" i="9"/>
  <c r="W163" i="9"/>
  <c r="X163" i="9"/>
  <c r="Y163" i="9"/>
  <c r="Z163" i="9"/>
  <c r="AE163" i="9"/>
  <c r="AF163" i="9"/>
  <c r="X126" i="9"/>
  <c r="AB188" i="9"/>
  <c r="AC188" i="9"/>
  <c r="U188" i="9"/>
  <c r="Z188" i="9"/>
  <c r="AI188" i="9" s="1"/>
  <c r="AA188" i="9"/>
  <c r="W122" i="9"/>
  <c r="AF122" i="9"/>
  <c r="X122" i="9"/>
  <c r="Y122" i="9"/>
  <c r="AE122" i="9"/>
  <c r="AD204" i="9"/>
  <c r="AD207" i="9"/>
  <c r="AC221" i="9"/>
  <c r="AE221" i="9"/>
  <c r="AF221" i="9"/>
  <c r="U221" i="9"/>
  <c r="W221" i="9"/>
  <c r="X221" i="9"/>
  <c r="Y221" i="9"/>
  <c r="V230" i="9"/>
  <c r="Z251" i="9"/>
  <c r="AA158" i="9"/>
  <c r="AF209" i="9"/>
  <c r="AD221" i="9"/>
  <c r="V56" i="9"/>
  <c r="AA124" i="9"/>
  <c r="AF124" i="9"/>
  <c r="Y124" i="9"/>
  <c r="Z124" i="9"/>
  <c r="W124" i="9"/>
  <c r="X124" i="9"/>
  <c r="AF149" i="9"/>
  <c r="AI105" i="9"/>
  <c r="Y152" i="9"/>
  <c r="AC140" i="9"/>
  <c r="AE140" i="9"/>
  <c r="W140" i="9"/>
  <c r="X140" i="9"/>
  <c r="Y140" i="9"/>
  <c r="AB140" i="9"/>
  <c r="U150" i="9"/>
  <c r="AD139" i="9"/>
  <c r="W168" i="9"/>
  <c r="Y220" i="9"/>
  <c r="Y51" i="9"/>
  <c r="AC54" i="9"/>
  <c r="AC53" i="9"/>
  <c r="Z72" i="9"/>
  <c r="AB59" i="9"/>
  <c r="W59" i="9"/>
  <c r="AA59" i="9"/>
  <c r="AE59" i="9"/>
  <c r="Y89" i="9"/>
  <c r="AB88" i="9"/>
  <c r="AB90" i="9"/>
  <c r="AA90" i="9"/>
  <c r="X90" i="9"/>
  <c r="Y90" i="9"/>
  <c r="Z90" i="9"/>
  <c r="Z112" i="9"/>
  <c r="AD90" i="9"/>
  <c r="AF76" i="9"/>
  <c r="Z53" i="9"/>
  <c r="AH53" i="9" s="1"/>
  <c r="AB83" i="9"/>
  <c r="V83" i="9"/>
  <c r="AD83" i="9"/>
  <c r="V99" i="9"/>
  <c r="U113" i="9"/>
  <c r="X81" i="9"/>
  <c r="AB109" i="9"/>
  <c r="AE109" i="9"/>
  <c r="Y109" i="9"/>
  <c r="Z109" i="9"/>
  <c r="U109" i="9"/>
  <c r="W109" i="9"/>
  <c r="U92" i="9"/>
  <c r="W113" i="9"/>
  <c r="AE52" i="9"/>
  <c r="AA122" i="9"/>
  <c r="AE77" i="9"/>
  <c r="Y77" i="9"/>
  <c r="U77" i="9"/>
  <c r="V77" i="9"/>
  <c r="W77" i="9"/>
  <c r="AE100" i="9"/>
  <c r="AF100" i="9"/>
  <c r="W100" i="9"/>
  <c r="X100" i="9"/>
  <c r="Y100" i="9"/>
  <c r="Z100" i="9"/>
  <c r="AD122" i="9"/>
  <c r="AH116" i="9"/>
  <c r="AC124" i="9"/>
  <c r="U139" i="9"/>
  <c r="Z78" i="9"/>
  <c r="AB78" i="9"/>
  <c r="W78" i="9"/>
  <c r="Y116" i="9"/>
  <c r="AI116" i="9" s="1"/>
  <c r="X116" i="9"/>
  <c r="AF116" i="9"/>
  <c r="AE116" i="9"/>
  <c r="AC145" i="9"/>
  <c r="W110" i="9"/>
  <c r="W121" i="9"/>
  <c r="AB111" i="9"/>
  <c r="Y111" i="9"/>
  <c r="Z111" i="9"/>
  <c r="AA111" i="9"/>
  <c r="U133" i="9"/>
  <c r="V133" i="9"/>
  <c r="AB133" i="9"/>
  <c r="AC133" i="9"/>
  <c r="AD133" i="9"/>
  <c r="AE133" i="9"/>
  <c r="X129" i="9"/>
  <c r="U162" i="9"/>
  <c r="AA162" i="9"/>
  <c r="AH162" i="9" s="1"/>
  <c r="AB162" i="9"/>
  <c r="AC162" i="9"/>
  <c r="W116" i="9"/>
  <c r="AH172" i="9"/>
  <c r="U143" i="9"/>
  <c r="Y165" i="9"/>
  <c r="Z165" i="9"/>
  <c r="AA165" i="9"/>
  <c r="AB165" i="9"/>
  <c r="Z178" i="9"/>
  <c r="AD199" i="9"/>
  <c r="AD106" i="9"/>
  <c r="AB176" i="9"/>
  <c r="V189" i="9"/>
  <c r="X92" i="9"/>
  <c r="AF111" i="9"/>
  <c r="AE165" i="9"/>
  <c r="AA178" i="9"/>
  <c r="Y187" i="9"/>
  <c r="AA197" i="9"/>
  <c r="AF197" i="9"/>
  <c r="Z197" i="9"/>
  <c r="W197" i="9"/>
  <c r="X197" i="9"/>
  <c r="Y197" i="9"/>
  <c r="AA200" i="9"/>
  <c r="AC115" i="9"/>
  <c r="AD115" i="9"/>
  <c r="AE115" i="9"/>
  <c r="U115" i="9"/>
  <c r="V115" i="9"/>
  <c r="W115" i="9"/>
  <c r="Z115" i="9"/>
  <c r="AI115" i="9" s="1"/>
  <c r="AF165" i="9"/>
  <c r="AH153" i="9"/>
  <c r="Z166" i="9"/>
  <c r="V166" i="9"/>
  <c r="W166" i="9"/>
  <c r="X166" i="9"/>
  <c r="AE166" i="9"/>
  <c r="AF166" i="9"/>
  <c r="Y166" i="9"/>
  <c r="AD166" i="9"/>
  <c r="AB206" i="9"/>
  <c r="AE206" i="9"/>
  <c r="W206" i="9"/>
  <c r="Y206" i="9"/>
  <c r="Z206" i="9"/>
  <c r="AH206" i="9" s="1"/>
  <c r="AF206" i="9"/>
  <c r="AA222" i="9"/>
  <c r="Z128" i="9"/>
  <c r="AC159" i="9"/>
  <c r="AD159" i="9"/>
  <c r="AA159" i="9"/>
  <c r="AH159" i="9" s="1"/>
  <c r="AB159" i="9"/>
  <c r="U159" i="9"/>
  <c r="V159" i="9"/>
  <c r="AC205" i="9"/>
  <c r="AC167" i="9"/>
  <c r="AD167" i="9"/>
  <c r="AA167" i="9"/>
  <c r="AH167" i="9" s="1"/>
  <c r="AB167" i="9"/>
  <c r="U167" i="9"/>
  <c r="V167" i="9"/>
  <c r="AC178" i="9"/>
  <c r="AF222" i="9"/>
  <c r="AD176" i="9"/>
  <c r="X208" i="9"/>
  <c r="AD219" i="9"/>
  <c r="AE176" i="9"/>
  <c r="W234" i="9"/>
  <c r="AC211" i="9"/>
  <c r="W219" i="9"/>
  <c r="AF258" i="9"/>
  <c r="X207" i="9"/>
  <c r="X230" i="9"/>
  <c r="AC246" i="9"/>
  <c r="U246" i="9"/>
  <c r="AE246" i="9"/>
  <c r="W246" i="9"/>
  <c r="Y246" i="9"/>
  <c r="AB246" i="9"/>
  <c r="Z246" i="9"/>
  <c r="AH246" i="9" s="1"/>
  <c r="AF261" i="9"/>
  <c r="AE164" i="9"/>
  <c r="U164" i="9"/>
  <c r="V164" i="9"/>
  <c r="AC164" i="9"/>
  <c r="AD164" i="9"/>
  <c r="AB164" i="9"/>
  <c r="W164" i="9"/>
  <c r="AE249" i="9"/>
  <c r="W247" i="9"/>
  <c r="AA231" i="9"/>
  <c r="Y237" i="9"/>
  <c r="Z237" i="9"/>
  <c r="AH237" i="9" s="1"/>
  <c r="W237" i="9"/>
  <c r="X237" i="9"/>
  <c r="AE237" i="9"/>
  <c r="AF237" i="9"/>
  <c r="AB252" i="9"/>
  <c r="AA255" i="9"/>
  <c r="AB116" i="9"/>
  <c r="X205" i="9"/>
  <c r="U241" i="9"/>
  <c r="U185" i="9"/>
  <c r="V185" i="9"/>
  <c r="AA185" i="9"/>
  <c r="AB185" i="9"/>
  <c r="AC185" i="9"/>
  <c r="AD185" i="9"/>
  <c r="U254" i="9"/>
  <c r="AD236" i="9"/>
  <c r="V62" i="9"/>
  <c r="V97" i="9"/>
  <c r="AA123" i="9"/>
  <c r="AB123" i="9"/>
  <c r="V123" i="9"/>
  <c r="W123" i="9"/>
  <c r="Y123" i="9"/>
  <c r="V103" i="9"/>
  <c r="AF103" i="9"/>
  <c r="X103" i="9"/>
  <c r="AE103" i="9"/>
  <c r="AD103" i="9"/>
  <c r="Z103" i="9"/>
  <c r="Y248" i="9"/>
  <c r="Z248" i="9"/>
  <c r="AB248" i="9"/>
  <c r="AA248" i="9"/>
  <c r="W248" i="9"/>
  <c r="AE152" i="9"/>
  <c r="AD118" i="9"/>
  <c r="AE118" i="9"/>
  <c r="AA118" i="9"/>
  <c r="AB118" i="9"/>
  <c r="V118" i="9"/>
  <c r="Y118" i="9"/>
  <c r="U149" i="9"/>
  <c r="V149" i="9"/>
  <c r="AB149" i="9"/>
  <c r="AD149" i="9"/>
  <c r="AE149" i="9"/>
  <c r="AC149" i="9"/>
  <c r="AA103" i="9"/>
  <c r="AE179" i="9"/>
  <c r="AF179" i="9"/>
  <c r="U179" i="9"/>
  <c r="V179" i="9"/>
  <c r="W179" i="9"/>
  <c r="X179" i="9"/>
  <c r="AD179" i="9"/>
  <c r="AC179" i="9"/>
  <c r="AA181" i="9"/>
  <c r="AA179" i="9"/>
  <c r="AH179" i="9" s="1"/>
  <c r="AE195" i="9"/>
  <c r="AF195" i="9"/>
  <c r="U195" i="9"/>
  <c r="V195" i="9"/>
  <c r="AC195" i="9"/>
  <c r="AD195" i="9"/>
  <c r="W195" i="9"/>
  <c r="X195" i="9"/>
  <c r="AC204" i="9"/>
  <c r="U204" i="9"/>
  <c r="AA204" i="9"/>
  <c r="Z256" i="9"/>
  <c r="AE256" i="9"/>
  <c r="AF256" i="9"/>
  <c r="V256" i="9"/>
  <c r="W256" i="9"/>
  <c r="AD256" i="9"/>
  <c r="X256" i="9"/>
  <c r="AD202" i="9"/>
  <c r="U202" i="9"/>
  <c r="AA202" i="9"/>
  <c r="AC202" i="9"/>
  <c r="AB202" i="9"/>
  <c r="Z207" i="9"/>
  <c r="Z238" i="9"/>
  <c r="AE238" i="9"/>
  <c r="AF238" i="9"/>
  <c r="V238" i="9"/>
  <c r="AD238" i="9"/>
  <c r="W238" i="9"/>
  <c r="AB251" i="9"/>
  <c r="Y200" i="9"/>
  <c r="V67" i="9"/>
  <c r="AB47" i="9"/>
  <c r="AB102" i="9"/>
  <c r="Y102" i="9"/>
  <c r="Z102" i="9"/>
  <c r="AH102" i="9" s="1"/>
  <c r="AC102" i="9"/>
  <c r="AB97" i="9"/>
  <c r="W102" i="9"/>
  <c r="AB209" i="9"/>
  <c r="AD209" i="9"/>
  <c r="V209" i="9"/>
  <c r="Y209" i="9"/>
  <c r="AI209" i="9" s="1"/>
  <c r="AA209" i="9"/>
  <c r="AH209" i="9" s="1"/>
  <c r="W209" i="9"/>
  <c r="W190" i="9"/>
  <c r="AB190" i="9"/>
  <c r="AC190" i="9"/>
  <c r="AD190" i="9"/>
  <c r="U190" i="9"/>
  <c r="V190" i="9"/>
  <c r="AE190" i="9"/>
  <c r="AD200" i="9"/>
  <c r="V130" i="9"/>
  <c r="V180" i="9"/>
  <c r="U223" i="9"/>
  <c r="AE231" i="9"/>
  <c r="AC220" i="9"/>
  <c r="U220" i="9"/>
  <c r="Z220" i="9"/>
  <c r="AA220" i="9"/>
  <c r="X220" i="9"/>
  <c r="W76" i="9"/>
  <c r="AF67" i="9"/>
  <c r="Z122" i="9"/>
  <c r="AF89" i="9"/>
  <c r="AF168" i="9"/>
  <c r="Y168" i="9"/>
  <c r="Z168" i="9"/>
  <c r="AA168" i="9"/>
  <c r="X168" i="9"/>
  <c r="AB86" i="9"/>
  <c r="AB120" i="9"/>
  <c r="AC120" i="9"/>
  <c r="U120" i="9"/>
  <c r="Z120" i="9"/>
  <c r="AH120" i="9" s="1"/>
  <c r="AE120" i="9"/>
  <c r="W120" i="9"/>
  <c r="Z114" i="9"/>
  <c r="W114" i="9"/>
  <c r="X114" i="9"/>
  <c r="Y114" i="9"/>
  <c r="AF114" i="9"/>
  <c r="AE114" i="9"/>
  <c r="V114" i="9"/>
  <c r="AD114" i="9"/>
  <c r="U123" i="9"/>
  <c r="AB158" i="9"/>
  <c r="W199" i="9"/>
  <c r="X127" i="9"/>
  <c r="AE127" i="9"/>
  <c r="AF127" i="9"/>
  <c r="U127" i="9"/>
  <c r="AC127" i="9"/>
  <c r="AD127" i="9"/>
  <c r="W127" i="9"/>
  <c r="U157" i="9"/>
  <c r="AH198" i="9"/>
  <c r="V157" i="9"/>
  <c r="AE220" i="9"/>
  <c r="AC48" i="9"/>
  <c r="U48" i="9"/>
  <c r="AA48" i="9"/>
  <c r="X48" i="9"/>
  <c r="W72" i="9"/>
  <c r="U46" i="9"/>
  <c r="X46" i="9"/>
  <c r="V59" i="9"/>
  <c r="X83" i="9"/>
  <c r="AC58" i="9"/>
  <c r="U58" i="9"/>
  <c r="W58" i="9"/>
  <c r="AE58" i="9"/>
  <c r="AA72" i="9"/>
  <c r="AH72" i="9" s="1"/>
  <c r="X50" i="9"/>
  <c r="AF50" i="9"/>
  <c r="U50" i="9"/>
  <c r="AC50" i="9"/>
  <c r="AE50" i="9"/>
  <c r="W50" i="9"/>
  <c r="Y62" i="9"/>
  <c r="U80" i="9"/>
  <c r="X56" i="9"/>
  <c r="Z77" i="9"/>
  <c r="U76" i="9"/>
  <c r="Z85" i="9"/>
  <c r="AC90" i="9"/>
  <c r="X101" i="9"/>
  <c r="AB46" i="9"/>
  <c r="Y80" i="9"/>
  <c r="AI80" i="9" s="1"/>
  <c r="Z101" i="9"/>
  <c r="V61" i="9"/>
  <c r="AB61" i="9"/>
  <c r="AD61" i="9"/>
  <c r="U61" i="9"/>
  <c r="X71" i="9"/>
  <c r="Y71" i="9"/>
  <c r="AF71" i="9"/>
  <c r="AD99" i="9"/>
  <c r="X57" i="9"/>
  <c r="AF57" i="9"/>
  <c r="AF81" i="9"/>
  <c r="W83" i="9"/>
  <c r="Y101" i="9"/>
  <c r="AE113" i="9"/>
  <c r="AB89" i="9"/>
  <c r="AC94" i="9"/>
  <c r="X131" i="9"/>
  <c r="AA77" i="9"/>
  <c r="AC100" i="9"/>
  <c r="AB124" i="9"/>
  <c r="X117" i="9"/>
  <c r="AB117" i="9"/>
  <c r="AD117" i="9"/>
  <c r="U117" i="9"/>
  <c r="V117" i="9"/>
  <c r="W117" i="9"/>
  <c r="AE117" i="9"/>
  <c r="AF117" i="9"/>
  <c r="Z126" i="9"/>
  <c r="AA140" i="9"/>
  <c r="AH140" i="9" s="1"/>
  <c r="V78" i="9"/>
  <c r="AC107" i="9"/>
  <c r="U107" i="9"/>
  <c r="Z107" i="9"/>
  <c r="AI107" i="9" s="1"/>
  <c r="AA107" i="9"/>
  <c r="AD107" i="9"/>
  <c r="AF107" i="9"/>
  <c r="X123" i="9"/>
  <c r="AD77" i="9"/>
  <c r="AB119" i="9"/>
  <c r="X119" i="9"/>
  <c r="AF119" i="9"/>
  <c r="AA125" i="9"/>
  <c r="AD125" i="9"/>
  <c r="X125" i="9"/>
  <c r="Y125" i="9"/>
  <c r="AF125" i="9"/>
  <c r="V125" i="9"/>
  <c r="W125" i="9"/>
  <c r="AA78" i="9"/>
  <c r="V113" i="9"/>
  <c r="AE121" i="9"/>
  <c r="Y147" i="9"/>
  <c r="AI147" i="9" s="1"/>
  <c r="AC147" i="9"/>
  <c r="AE147" i="9"/>
  <c r="AF147" i="9"/>
  <c r="W147" i="9"/>
  <c r="X147" i="9"/>
  <c r="U147" i="9"/>
  <c r="Z169" i="9"/>
  <c r="U126" i="9"/>
  <c r="AC154" i="9"/>
  <c r="AA154" i="9"/>
  <c r="AH154" i="9" s="1"/>
  <c r="AB154" i="9"/>
  <c r="AD62" i="9"/>
  <c r="X107" i="9"/>
  <c r="AF129" i="9"/>
  <c r="V162" i="9"/>
  <c r="U121" i="9"/>
  <c r="AA149" i="9"/>
  <c r="X213" i="9"/>
  <c r="Y213" i="9"/>
  <c r="AF213" i="9"/>
  <c r="U213" i="9"/>
  <c r="AC213" i="9"/>
  <c r="AE213" i="9"/>
  <c r="W213" i="9"/>
  <c r="AB213" i="9"/>
  <c r="X144" i="9"/>
  <c r="X180" i="9"/>
  <c r="V213" i="9"/>
  <c r="W111" i="9"/>
  <c r="AA145" i="9"/>
  <c r="V163" i="9"/>
  <c r="AD189" i="9"/>
  <c r="Z195" i="9"/>
  <c r="X215" i="9"/>
  <c r="AF92" i="9"/>
  <c r="Y117" i="9"/>
  <c r="AI117" i="9" s="1"/>
  <c r="Z139" i="9"/>
  <c r="Y179" i="9"/>
  <c r="AI179" i="9" s="1"/>
  <c r="Z190" i="9"/>
  <c r="AI190" i="9" s="1"/>
  <c r="X115" i="9"/>
  <c r="U186" i="9"/>
  <c r="V197" i="9"/>
  <c r="W178" i="9"/>
  <c r="X194" i="9"/>
  <c r="Y194" i="9"/>
  <c r="Z194" i="9"/>
  <c r="AA194" i="9"/>
  <c r="AF194" i="9"/>
  <c r="AE197" i="9"/>
  <c r="AA221" i="9"/>
  <c r="W186" i="9"/>
  <c r="V194" i="9"/>
  <c r="Y211" i="9"/>
  <c r="X223" i="9"/>
  <c r="AI172" i="9"/>
  <c r="Z199" i="9"/>
  <c r="V206" i="9"/>
  <c r="AA210" i="9"/>
  <c r="Y210" i="9"/>
  <c r="Z210" i="9"/>
  <c r="AF210" i="9"/>
  <c r="X210" i="9"/>
  <c r="Z230" i="9"/>
  <c r="U248" i="9"/>
  <c r="U227" i="9"/>
  <c r="AF227" i="9"/>
  <c r="V227" i="9"/>
  <c r="W227" i="9"/>
  <c r="X227" i="9"/>
  <c r="AD227" i="9"/>
  <c r="AC227" i="9"/>
  <c r="AE227" i="9"/>
  <c r="AF208" i="9"/>
  <c r="X222" i="9"/>
  <c r="U144" i="9"/>
  <c r="AA236" i="9"/>
  <c r="Y235" i="9"/>
  <c r="W235" i="9"/>
  <c r="X235" i="9"/>
  <c r="AE235" i="9"/>
  <c r="AF235" i="9"/>
  <c r="W207" i="9"/>
  <c r="AE219" i="9"/>
  <c r="X231" i="9"/>
  <c r="AB236" i="9"/>
  <c r="AC250" i="9"/>
  <c r="X259" i="9"/>
  <c r="Y259" i="9"/>
  <c r="AE259" i="9"/>
  <c r="Z259" i="9"/>
  <c r="AH259" i="9" s="1"/>
  <c r="AF259" i="9"/>
  <c r="W259" i="9"/>
  <c r="W119" i="9"/>
  <c r="AF207" i="9"/>
  <c r="AF230" i="9"/>
  <c r="V225" i="9"/>
  <c r="AA225" i="9"/>
  <c r="AH225" i="9" s="1"/>
  <c r="AD225" i="9"/>
  <c r="AB225" i="9"/>
  <c r="Y253" i="9"/>
  <c r="Z253" i="9"/>
  <c r="AF253" i="9"/>
  <c r="W253" i="9"/>
  <c r="X253" i="9"/>
  <c r="AE253" i="9"/>
  <c r="AC253" i="9"/>
  <c r="Y256" i="9"/>
  <c r="W233" i="9"/>
  <c r="AF120" i="9"/>
  <c r="Y239" i="9"/>
  <c r="AE239" i="9"/>
  <c r="AB239" i="9"/>
  <c r="V239" i="9"/>
  <c r="AA238" i="9"/>
  <c r="Z260" i="9"/>
  <c r="AF205" i="9"/>
  <c r="V210" i="9"/>
  <c r="AC237" i="9"/>
  <c r="AW188" i="8"/>
  <c r="AW165" i="8"/>
  <c r="AW263" i="8"/>
  <c r="AW268" i="8"/>
  <c r="BK211" i="8"/>
  <c r="AW198" i="8"/>
  <c r="BK196" i="8"/>
  <c r="AW242" i="8"/>
  <c r="BL171" i="8"/>
  <c r="Z171" i="8" s="1"/>
  <c r="BK210" i="8"/>
  <c r="AW182" i="8"/>
  <c r="AA269" i="8"/>
  <c r="BK248" i="8"/>
  <c r="BK232" i="8"/>
  <c r="AW246" i="8"/>
  <c r="BK214" i="8"/>
  <c r="AW209" i="8"/>
  <c r="BL229" i="8"/>
  <c r="V229" i="8" s="1"/>
  <c r="BL216" i="8"/>
  <c r="AW207" i="8"/>
  <c r="BL211" i="8"/>
  <c r="AF211" i="8" s="1"/>
  <c r="BL219" i="8"/>
  <c r="U219" i="8" s="1"/>
  <c r="BK204" i="8"/>
  <c r="BK195" i="8"/>
  <c r="AW185" i="8"/>
  <c r="AW244" i="8"/>
  <c r="BK173" i="8"/>
  <c r="BK108" i="8"/>
  <c r="BL92" i="8"/>
  <c r="X92" i="8" s="1"/>
  <c r="BL202" i="8"/>
  <c r="Z202" i="8" s="1"/>
  <c r="BK147" i="8"/>
  <c r="AW195" i="8"/>
  <c r="AW194" i="8"/>
  <c r="BK77" i="8"/>
  <c r="AW228" i="8"/>
  <c r="AW190" i="8"/>
  <c r="AW258" i="8"/>
  <c r="AW230" i="8"/>
  <c r="BK212" i="8"/>
  <c r="BK183" i="8"/>
  <c r="AW175" i="8"/>
  <c r="BK164" i="8"/>
  <c r="BL159" i="8"/>
  <c r="X159" i="8" s="1"/>
  <c r="BL96" i="8"/>
  <c r="AC96" i="8" s="1"/>
  <c r="AW89" i="8"/>
  <c r="BL174" i="8"/>
  <c r="AE174" i="8" s="1"/>
  <c r="AW67" i="8"/>
  <c r="AW126" i="8"/>
  <c r="AW87" i="8"/>
  <c r="BK61" i="8"/>
  <c r="BK238" i="8"/>
  <c r="BK216" i="8"/>
  <c r="BL214" i="8"/>
  <c r="AC214" i="8" s="1"/>
  <c r="BL170" i="8"/>
  <c r="AE170" i="8" s="1"/>
  <c r="AW130" i="8"/>
  <c r="AW62" i="8"/>
  <c r="AW76" i="8"/>
  <c r="AW115" i="8"/>
  <c r="AW117" i="8"/>
  <c r="AW120" i="8"/>
  <c r="AW118" i="8"/>
  <c r="W115" i="8"/>
  <c r="AW83" i="8"/>
  <c r="BK75" i="8"/>
  <c r="BK155" i="8"/>
  <c r="AB138" i="8"/>
  <c r="BK125" i="8"/>
  <c r="AW113" i="8"/>
  <c r="BK94" i="8"/>
  <c r="BK91" i="8"/>
  <c r="AW79" i="8"/>
  <c r="BK68" i="8"/>
  <c r="BK89" i="8"/>
  <c r="BK71" i="8"/>
  <c r="BL61" i="8"/>
  <c r="AE61" i="8" s="1"/>
  <c r="BK107" i="8"/>
  <c r="AW140" i="8"/>
  <c r="Y115" i="8"/>
  <c r="BK110" i="8"/>
  <c r="BK97" i="8"/>
  <c r="BK87" i="8"/>
  <c r="AW176" i="8"/>
  <c r="BL142" i="8"/>
  <c r="AD142" i="8" s="1"/>
  <c r="AW132" i="8"/>
  <c r="BL107" i="8"/>
  <c r="U107" i="8" s="1"/>
  <c r="AW98" i="8"/>
  <c r="BK63" i="8"/>
  <c r="AW161" i="8"/>
  <c r="AP111" i="8"/>
  <c r="AW167" i="8"/>
  <c r="BK52" i="8"/>
  <c r="BK172" i="8"/>
  <c r="BK111" i="8"/>
  <c r="AW97" i="8"/>
  <c r="AW74" i="8"/>
  <c r="BG60" i="8"/>
  <c r="BH59" i="8"/>
  <c r="BF60" i="8"/>
  <c r="BG59" i="8"/>
  <c r="AM60" i="8"/>
  <c r="AW60" i="8" s="1"/>
  <c r="BF59" i="8"/>
  <c r="N59" i="8"/>
  <c r="AY59" i="8"/>
  <c r="AW58" i="8"/>
  <c r="BK272" i="8"/>
  <c r="BL272" i="8"/>
  <c r="AD272" i="8" s="1"/>
  <c r="AP271" i="8"/>
  <c r="AB264" i="8"/>
  <c r="AE264" i="8"/>
  <c r="AC264" i="8"/>
  <c r="W264" i="8"/>
  <c r="AW262" i="8"/>
  <c r="AO251" i="8"/>
  <c r="BL246" i="8"/>
  <c r="BK246" i="8"/>
  <c r="AA235" i="8"/>
  <c r="AB235" i="8"/>
  <c r="AD235" i="8"/>
  <c r="U235" i="8"/>
  <c r="V235" i="8"/>
  <c r="AC235" i="8"/>
  <c r="BL215" i="8"/>
  <c r="AO208" i="8"/>
  <c r="BL208" i="8"/>
  <c r="AE208" i="8" s="1"/>
  <c r="AD269" i="8"/>
  <c r="Y269" i="8"/>
  <c r="AO269" i="8"/>
  <c r="BK268" i="8"/>
  <c r="BL268" i="8"/>
  <c r="V268" i="8" s="1"/>
  <c r="V264" i="8"/>
  <c r="AO260" i="8"/>
  <c r="AW260" i="8" s="1"/>
  <c r="BL251" i="8"/>
  <c r="AF251" i="8" s="1"/>
  <c r="BL250" i="8"/>
  <c r="X250" i="8" s="1"/>
  <c r="AO243" i="8"/>
  <c r="AW243" i="8" s="1"/>
  <c r="BL243" i="8"/>
  <c r="AP231" i="8"/>
  <c r="AW231" i="8" s="1"/>
  <c r="AO213" i="8"/>
  <c r="AW213" i="8" s="1"/>
  <c r="AC202" i="8"/>
  <c r="X202" i="8"/>
  <c r="AD162" i="8"/>
  <c r="V162" i="8"/>
  <c r="AC162" i="8"/>
  <c r="AF162" i="8"/>
  <c r="BK269" i="8"/>
  <c r="AP269" i="8"/>
  <c r="Z269" i="8"/>
  <c r="BK266" i="8"/>
  <c r="BL266" i="8"/>
  <c r="AC266" i="8" s="1"/>
  <c r="U264" i="8"/>
  <c r="BL260" i="8"/>
  <c r="AB260" i="8" s="1"/>
  <c r="BK217" i="8"/>
  <c r="BL217" i="8"/>
  <c r="AE217" i="8" s="1"/>
  <c r="AD214" i="8"/>
  <c r="AB214" i="8"/>
  <c r="AA214" i="8"/>
  <c r="BL213" i="8"/>
  <c r="Y213" i="8" s="1"/>
  <c r="BL177" i="8"/>
  <c r="BK177" i="8"/>
  <c r="BK149" i="8"/>
  <c r="BL149" i="8"/>
  <c r="U149" i="8" s="1"/>
  <c r="AD264" i="8"/>
  <c r="AO259" i="8"/>
  <c r="AW259" i="8" s="1"/>
  <c r="AP247" i="8"/>
  <c r="AO189" i="8"/>
  <c r="AW189" i="8" s="1"/>
  <c r="V269" i="8"/>
  <c r="BL267" i="8"/>
  <c r="AC267" i="8" s="1"/>
  <c r="BL220" i="8"/>
  <c r="AO220" i="8"/>
  <c r="AW220" i="8" s="1"/>
  <c r="AW218" i="8"/>
  <c r="AP201" i="8"/>
  <c r="AW201" i="8" s="1"/>
  <c r="Y170" i="8"/>
  <c r="BK249" i="8"/>
  <c r="BL249" i="8"/>
  <c r="AC249" i="8" s="1"/>
  <c r="AO219" i="8"/>
  <c r="AW219" i="8" s="1"/>
  <c r="BK219" i="8"/>
  <c r="BK185" i="8"/>
  <c r="AE269" i="8"/>
  <c r="Y267" i="8"/>
  <c r="BL259" i="8"/>
  <c r="AF259" i="8" s="1"/>
  <c r="BK233" i="8"/>
  <c r="BL233" i="8"/>
  <c r="AE233" i="8" s="1"/>
  <c r="U229" i="8"/>
  <c r="X229" i="8"/>
  <c r="AC229" i="8"/>
  <c r="BK201" i="8"/>
  <c r="BL189" i="8"/>
  <c r="AE189" i="8" s="1"/>
  <c r="AC170" i="8"/>
  <c r="AW271" i="8"/>
  <c r="AA264" i="8"/>
  <c r="AO236" i="8"/>
  <c r="AW236" i="8" s="1"/>
  <c r="AW234" i="8"/>
  <c r="BL230" i="8"/>
  <c r="BK230" i="8"/>
  <c r="AB219" i="8"/>
  <c r="BL218" i="8"/>
  <c r="AF218" i="8" s="1"/>
  <c r="Y193" i="8"/>
  <c r="Z193" i="8"/>
  <c r="AE193" i="8"/>
  <c r="W193" i="8"/>
  <c r="AF193" i="8"/>
  <c r="V193" i="8"/>
  <c r="AA193" i="8"/>
  <c r="X193" i="8"/>
  <c r="BK135" i="8"/>
  <c r="BL135" i="8"/>
  <c r="V135" i="8" s="1"/>
  <c r="BK247" i="8"/>
  <c r="BL145" i="8"/>
  <c r="AF145" i="8" s="1"/>
  <c r="BK145" i="8"/>
  <c r="BL270" i="8"/>
  <c r="AB270" i="8" s="1"/>
  <c r="BK270" i="8"/>
  <c r="AO264" i="8"/>
  <c r="AW264" i="8" s="1"/>
  <c r="Y264" i="8"/>
  <c r="BL263" i="8"/>
  <c r="AC263" i="8" s="1"/>
  <c r="BK263" i="8"/>
  <c r="BL261" i="8"/>
  <c r="BL252" i="8"/>
  <c r="Y252" i="8" s="1"/>
  <c r="AO252" i="8"/>
  <c r="AW252" i="8" s="1"/>
  <c r="AW250" i="8"/>
  <c r="AO235" i="8"/>
  <c r="Y235" i="8"/>
  <c r="AO227" i="8"/>
  <c r="BL227" i="8"/>
  <c r="Y227" i="8" s="1"/>
  <c r="AW227" i="8"/>
  <c r="BL210" i="8"/>
  <c r="AE210" i="8" s="1"/>
  <c r="BL199" i="8"/>
  <c r="AB199" i="8" s="1"/>
  <c r="BL191" i="8"/>
  <c r="AO256" i="8"/>
  <c r="AW256" i="8" s="1"/>
  <c r="Z235" i="8"/>
  <c r="AO232" i="8"/>
  <c r="AE216" i="8"/>
  <c r="U216" i="8"/>
  <c r="AB216" i="8"/>
  <c r="BK163" i="8"/>
  <c r="BL163" i="8"/>
  <c r="W163" i="8" s="1"/>
  <c r="AD265" i="8"/>
  <c r="BK264" i="8"/>
  <c r="AO245" i="8"/>
  <c r="BK245" i="8"/>
  <c r="BL239" i="8"/>
  <c r="AB239" i="8" s="1"/>
  <c r="BK239" i="8"/>
  <c r="AF235" i="8"/>
  <c r="V211" i="8"/>
  <c r="BL271" i="8"/>
  <c r="AF267" i="8"/>
  <c r="X267" i="8"/>
  <c r="BK265" i="8"/>
  <c r="BL265" i="8"/>
  <c r="U265" i="8" s="1"/>
  <c r="AF264" i="8"/>
  <c r="X264" i="8"/>
  <c r="BL262" i="8"/>
  <c r="Y262" i="8" s="1"/>
  <c r="AW257" i="8"/>
  <c r="AW255" i="8"/>
  <c r="X248" i="8"/>
  <c r="BL245" i="8"/>
  <c r="W245" i="8" s="1"/>
  <c r="BL244" i="8"/>
  <c r="AD244" i="8" s="1"/>
  <c r="AW241" i="8"/>
  <c r="BL228" i="8"/>
  <c r="W228" i="8" s="1"/>
  <c r="AW225" i="8"/>
  <c r="AF216" i="8"/>
  <c r="X216" i="8"/>
  <c r="AC216" i="8"/>
  <c r="AO214" i="8"/>
  <c r="Y214" i="8"/>
  <c r="AP211" i="8"/>
  <c r="Z211" i="8"/>
  <c r="BL205" i="8"/>
  <c r="V205" i="8" s="1"/>
  <c r="AC193" i="8"/>
  <c r="BK193" i="8"/>
  <c r="U193" i="8"/>
  <c r="AW192" i="8"/>
  <c r="BL188" i="8"/>
  <c r="X188" i="8" s="1"/>
  <c r="AW124" i="8"/>
  <c r="BK251" i="8"/>
  <c r="AO248" i="8"/>
  <c r="Y248" i="8"/>
  <c r="BK235" i="8"/>
  <c r="AO224" i="8"/>
  <c r="AW224" i="8" s="1"/>
  <c r="AO216" i="8"/>
  <c r="Y216" i="8"/>
  <c r="AP183" i="8"/>
  <c r="BL183" i="8"/>
  <c r="AE183" i="8" s="1"/>
  <c r="BL255" i="8"/>
  <c r="AA255" i="8" s="1"/>
  <c r="BK255" i="8"/>
  <c r="X235" i="8"/>
  <c r="BK197" i="8"/>
  <c r="BL197" i="8"/>
  <c r="X197" i="8" s="1"/>
  <c r="AE267" i="8"/>
  <c r="W267" i="8"/>
  <c r="BK261" i="8"/>
  <c r="AP261" i="8"/>
  <c r="AW261" i="8" s="1"/>
  <c r="BK260" i="8"/>
  <c r="Y254" i="8"/>
  <c r="AP251" i="8"/>
  <c r="AP235" i="8"/>
  <c r="AA216" i="8"/>
  <c r="AP214" i="8"/>
  <c r="Z214" i="8"/>
  <c r="BL203" i="8"/>
  <c r="AF203" i="8" s="1"/>
  <c r="BK203" i="8"/>
  <c r="AD198" i="8"/>
  <c r="BL198" i="8"/>
  <c r="V198" i="8" s="1"/>
  <c r="AB193" i="8"/>
  <c r="BK157" i="8"/>
  <c r="BK137" i="8"/>
  <c r="AC248" i="8"/>
  <c r="AO240" i="8"/>
  <c r="AW240" i="8" s="1"/>
  <c r="V239" i="8"/>
  <c r="BL232" i="8"/>
  <c r="Z232" i="8" s="1"/>
  <c r="BK213" i="8"/>
  <c r="BL256" i="8"/>
  <c r="AD256" i="8" s="1"/>
  <c r="AP248" i="8"/>
  <c r="BL240" i="8"/>
  <c r="AF240" i="8" s="1"/>
  <c r="AP232" i="8"/>
  <c r="Y229" i="8"/>
  <c r="AO229" i="8"/>
  <c r="BL223" i="8"/>
  <c r="U223" i="8" s="1"/>
  <c r="BK223" i="8"/>
  <c r="AO211" i="8"/>
  <c r="AO136" i="8"/>
  <c r="BK136" i="8"/>
  <c r="BL136" i="8"/>
  <c r="Y136" i="8" s="1"/>
  <c r="AO272" i="8"/>
  <c r="AW272" i="8" s="1"/>
  <c r="AB269" i="8"/>
  <c r="AP267" i="8"/>
  <c r="AW267" i="8" s="1"/>
  <c r="BK259" i="8"/>
  <c r="BK256" i="8"/>
  <c r="BK253" i="8"/>
  <c r="BL253" i="8"/>
  <c r="AB253" i="8" s="1"/>
  <c r="U248" i="8"/>
  <c r="AW247" i="8"/>
  <c r="U243" i="8"/>
  <c r="BK243" i="8"/>
  <c r="BK240" i="8"/>
  <c r="AW239" i="8"/>
  <c r="BK237" i="8"/>
  <c r="BL237" i="8"/>
  <c r="AE237" i="8" s="1"/>
  <c r="BL236" i="8"/>
  <c r="AB236" i="8" s="1"/>
  <c r="AB228" i="8"/>
  <c r="U227" i="8"/>
  <c r="BK227" i="8"/>
  <c r="BK224" i="8"/>
  <c r="AW223" i="8"/>
  <c r="BK221" i="8"/>
  <c r="BL221" i="8"/>
  <c r="Z221" i="8" s="1"/>
  <c r="V216" i="8"/>
  <c r="AP212" i="8"/>
  <c r="AW212" i="8" s="1"/>
  <c r="BK200" i="8"/>
  <c r="AW184" i="8"/>
  <c r="BK180" i="8"/>
  <c r="BL180" i="8"/>
  <c r="AC180" i="8" s="1"/>
  <c r="BK179" i="8"/>
  <c r="BL179" i="8"/>
  <c r="AC179" i="8" s="1"/>
  <c r="BK192" i="8"/>
  <c r="BL192" i="8"/>
  <c r="W192" i="8" s="1"/>
  <c r="AP68" i="8"/>
  <c r="BL68" i="8"/>
  <c r="Z68" i="8" s="1"/>
  <c r="BK267" i="8"/>
  <c r="W262" i="8"/>
  <c r="AE244" i="8"/>
  <c r="BL234" i="8"/>
  <c r="AC234" i="8" s="1"/>
  <c r="BL224" i="8"/>
  <c r="Y224" i="8" s="1"/>
  <c r="AF219" i="8"/>
  <c r="Z216" i="8"/>
  <c r="AP216" i="8"/>
  <c r="AD216" i="8"/>
  <c r="X213" i="8"/>
  <c r="AB202" i="8"/>
  <c r="BL165" i="8"/>
  <c r="AB165" i="8" s="1"/>
  <c r="BL140" i="8"/>
  <c r="AD140" i="8" s="1"/>
  <c r="AE270" i="8"/>
  <c r="AW265" i="8"/>
  <c r="Z264" i="8"/>
  <c r="BL258" i="8"/>
  <c r="X258" i="8" s="1"/>
  <c r="BK254" i="8"/>
  <c r="W249" i="8"/>
  <c r="W246" i="8"/>
  <c r="BL242" i="8"/>
  <c r="AA242" i="8" s="1"/>
  <c r="BK222" i="8"/>
  <c r="W214" i="8"/>
  <c r="AO210" i="8"/>
  <c r="AW210" i="8" s="1"/>
  <c r="BL209" i="8"/>
  <c r="Z209" i="8" s="1"/>
  <c r="U209" i="8"/>
  <c r="BK209" i="8"/>
  <c r="AW208" i="8"/>
  <c r="AW191" i="8"/>
  <c r="W190" i="8"/>
  <c r="AP173" i="8"/>
  <c r="BL173" i="8"/>
  <c r="Y173" i="8" s="1"/>
  <c r="AO162" i="8"/>
  <c r="AW162" i="8" s="1"/>
  <c r="Y162" i="8"/>
  <c r="BK160" i="8"/>
  <c r="BL160" i="8"/>
  <c r="X160" i="8" s="1"/>
  <c r="BL101" i="8"/>
  <c r="AB101" i="8" s="1"/>
  <c r="BK258" i="8"/>
  <c r="AP245" i="8"/>
  <c r="AC244" i="8"/>
  <c r="BK244" i="8"/>
  <c r="BK242" i="8"/>
  <c r="AE235" i="8"/>
  <c r="W235" i="8"/>
  <c r="BK229" i="8"/>
  <c r="AP229" i="8"/>
  <c r="U228" i="8"/>
  <c r="BK228" i="8"/>
  <c r="BK226" i="8"/>
  <c r="W219" i="8"/>
  <c r="W216" i="8"/>
  <c r="AE214" i="8"/>
  <c r="W211" i="8"/>
  <c r="Y202" i="8"/>
  <c r="AO202" i="8"/>
  <c r="AW202" i="8" s="1"/>
  <c r="BK199" i="8"/>
  <c r="U199" i="8"/>
  <c r="AC198" i="8"/>
  <c r="U198" i="8"/>
  <c r="BK198" i="8"/>
  <c r="AD179" i="8"/>
  <c r="AO173" i="8"/>
  <c r="AW150" i="8"/>
  <c r="AE252" i="8"/>
  <c r="W252" i="8"/>
  <c r="AW249" i="8"/>
  <c r="W236" i="8"/>
  <c r="AW233" i="8"/>
  <c r="Z227" i="8"/>
  <c r="AW217" i="8"/>
  <c r="U214" i="8"/>
  <c r="BK208" i="8"/>
  <c r="AW203" i="8"/>
  <c r="BL201" i="8"/>
  <c r="AE201" i="8" s="1"/>
  <c r="AW196" i="8"/>
  <c r="AW187" i="8"/>
  <c r="BK186" i="8"/>
  <c r="BK184" i="8"/>
  <c r="BK176" i="8"/>
  <c r="BL161" i="8"/>
  <c r="AE161" i="8" s="1"/>
  <c r="AW159" i="8"/>
  <c r="AO141" i="8"/>
  <c r="BK141" i="8"/>
  <c r="BK257" i="8"/>
  <c r="BL257" i="8"/>
  <c r="U257" i="8" s="1"/>
  <c r="BL254" i="8"/>
  <c r="W254" i="8" s="1"/>
  <c r="Y253" i="8"/>
  <c r="BL247" i="8"/>
  <c r="V247" i="8" s="1"/>
  <c r="Y246" i="8"/>
  <c r="AF243" i="8"/>
  <c r="X243" i="8"/>
  <c r="BK241" i="8"/>
  <c r="BL241" i="8"/>
  <c r="AE241" i="8" s="1"/>
  <c r="BL238" i="8"/>
  <c r="AF238" i="8" s="1"/>
  <c r="BL231" i="8"/>
  <c r="AB231" i="8" s="1"/>
  <c r="AF227" i="8"/>
  <c r="X227" i="8"/>
  <c r="BK225" i="8"/>
  <c r="BL225" i="8"/>
  <c r="AF225" i="8" s="1"/>
  <c r="BL222" i="8"/>
  <c r="V222" i="8" s="1"/>
  <c r="BL204" i="8"/>
  <c r="AF204" i="8" s="1"/>
  <c r="AE202" i="8"/>
  <c r="W202" i="8"/>
  <c r="BK202" i="8"/>
  <c r="AO199" i="8"/>
  <c r="AW199" i="8" s="1"/>
  <c r="BL196" i="8"/>
  <c r="Z196" i="8" s="1"/>
  <c r="BK189" i="8"/>
  <c r="BL182" i="8"/>
  <c r="AB182" i="8" s="1"/>
  <c r="AP164" i="8"/>
  <c r="AW164" i="8" s="1"/>
  <c r="AP155" i="8"/>
  <c r="AW155" i="8" s="1"/>
  <c r="BK152" i="8"/>
  <c r="BL152" i="8"/>
  <c r="U152" i="8" s="1"/>
  <c r="BL141" i="8"/>
  <c r="X141" i="8" s="1"/>
  <c r="AO128" i="8"/>
  <c r="AW128" i="8" s="1"/>
  <c r="AO127" i="8"/>
  <c r="AW127" i="8" s="1"/>
  <c r="BK119" i="8"/>
  <c r="BL119" i="8"/>
  <c r="Z119" i="8" s="1"/>
  <c r="AO119" i="8"/>
  <c r="AP253" i="8"/>
  <c r="AW253" i="8" s="1"/>
  <c r="BK252" i="8"/>
  <c r="AC250" i="8"/>
  <c r="BK250" i="8"/>
  <c r="AE243" i="8"/>
  <c r="AP237" i="8"/>
  <c r="AW237" i="8" s="1"/>
  <c r="BK236" i="8"/>
  <c r="BK234" i="8"/>
  <c r="AE227" i="8"/>
  <c r="W227" i="8"/>
  <c r="BL226" i="8"/>
  <c r="AB226" i="8" s="1"/>
  <c r="Z226" i="8"/>
  <c r="AP221" i="8"/>
  <c r="AW221" i="8" s="1"/>
  <c r="BK220" i="8"/>
  <c r="BK218" i="8"/>
  <c r="AW215" i="8"/>
  <c r="AW214" i="8"/>
  <c r="AA213" i="8"/>
  <c r="BK207" i="8"/>
  <c r="BL207" i="8"/>
  <c r="AE207" i="8" s="1"/>
  <c r="AP204" i="8"/>
  <c r="AW204" i="8" s="1"/>
  <c r="AD202" i="8"/>
  <c r="AW200" i="8"/>
  <c r="AE195" i="8"/>
  <c r="BK194" i="8"/>
  <c r="BL194" i="8"/>
  <c r="AE194" i="8" s="1"/>
  <c r="AD193" i="8"/>
  <c r="AO183" i="8"/>
  <c r="BK178" i="8"/>
  <c r="BL178" i="8"/>
  <c r="Y178" i="8" s="1"/>
  <c r="BL166" i="8"/>
  <c r="X166" i="8" s="1"/>
  <c r="BK166" i="8"/>
  <c r="BL156" i="8"/>
  <c r="AA156" i="8" s="1"/>
  <c r="BK156" i="8"/>
  <c r="AP147" i="8"/>
  <c r="BK143" i="8"/>
  <c r="AO133" i="8"/>
  <c r="AW133" i="8" s="1"/>
  <c r="AP90" i="8"/>
  <c r="V195" i="8"/>
  <c r="AW205" i="8"/>
  <c r="AA198" i="8"/>
  <c r="AW197" i="8"/>
  <c r="BL184" i="8"/>
  <c r="V184" i="8" s="1"/>
  <c r="BL181" i="8"/>
  <c r="AF181" i="8" s="1"/>
  <c r="AW180" i="8"/>
  <c r="AA142" i="8"/>
  <c r="Z141" i="8"/>
  <c r="AP141" i="8"/>
  <c r="AB140" i="8"/>
  <c r="AP136" i="8"/>
  <c r="Z136" i="8"/>
  <c r="BL131" i="8"/>
  <c r="AE131" i="8" s="1"/>
  <c r="AF214" i="8"/>
  <c r="X214" i="8"/>
  <c r="BK205" i="8"/>
  <c r="Z197" i="8"/>
  <c r="BL195" i="8"/>
  <c r="W195" i="8" s="1"/>
  <c r="U190" i="8"/>
  <c r="BK190" i="8"/>
  <c r="BK188" i="8"/>
  <c r="AO174" i="8"/>
  <c r="AW174" i="8" s="1"/>
  <c r="Y171" i="8"/>
  <c r="AI171" i="8" s="1"/>
  <c r="AO171" i="8"/>
  <c r="AW171" i="8" s="1"/>
  <c r="AB171" i="8"/>
  <c r="U170" i="8"/>
  <c r="BK170" i="8"/>
  <c r="AE162" i="8"/>
  <c r="BK162" i="8"/>
  <c r="AP157" i="8"/>
  <c r="BL157" i="8"/>
  <c r="Y157" i="8" s="1"/>
  <c r="BL144" i="8"/>
  <c r="Y144" i="8" s="1"/>
  <c r="BK144" i="8"/>
  <c r="AD128" i="8"/>
  <c r="BK128" i="8"/>
  <c r="BL128" i="8"/>
  <c r="Y128" i="8" s="1"/>
  <c r="AO122" i="8"/>
  <c r="AW122" i="8" s="1"/>
  <c r="BL122" i="8"/>
  <c r="X122" i="8" s="1"/>
  <c r="BK82" i="8"/>
  <c r="BL82" i="8"/>
  <c r="AC82" i="8" s="1"/>
  <c r="AW179" i="8"/>
  <c r="AW177" i="8"/>
  <c r="Z138" i="8"/>
  <c r="AE138" i="8"/>
  <c r="AP100" i="8"/>
  <c r="AW100" i="8" s="1"/>
  <c r="BK215" i="8"/>
  <c r="BL212" i="8"/>
  <c r="X212" i="8" s="1"/>
  <c r="Z208" i="8"/>
  <c r="BL206" i="8"/>
  <c r="AA206" i="8" s="1"/>
  <c r="AW206" i="8"/>
  <c r="V202" i="8"/>
  <c r="BL200" i="8"/>
  <c r="AE200" i="8" s="1"/>
  <c r="Z199" i="8"/>
  <c r="AA195" i="8"/>
  <c r="BK191" i="8"/>
  <c r="Z189" i="8"/>
  <c r="BK187" i="8"/>
  <c r="BL187" i="8"/>
  <c r="AA187" i="8" s="1"/>
  <c r="AO178" i="8"/>
  <c r="AW178" i="8" s="1"/>
  <c r="AW170" i="8"/>
  <c r="AW169" i="8"/>
  <c r="AP166" i="8"/>
  <c r="AW166" i="8" s="1"/>
  <c r="BK154" i="8"/>
  <c r="AP154" i="8"/>
  <c r="AW154" i="8" s="1"/>
  <c r="BL154" i="8"/>
  <c r="Y154" i="8" s="1"/>
  <c r="BK150" i="8"/>
  <c r="BL150" i="8"/>
  <c r="X150" i="8" s="1"/>
  <c r="AF138" i="8"/>
  <c r="X138" i="8"/>
  <c r="BL132" i="8"/>
  <c r="BK127" i="8"/>
  <c r="BL127" i="8"/>
  <c r="U127" i="8" s="1"/>
  <c r="BK112" i="8"/>
  <c r="BL112" i="8"/>
  <c r="AC112" i="8" s="1"/>
  <c r="AP108" i="8"/>
  <c r="AD171" i="8"/>
  <c r="U171" i="8"/>
  <c r="AC171" i="8"/>
  <c r="V171" i="8"/>
  <c r="AA171" i="8"/>
  <c r="AH171" i="8" s="1"/>
  <c r="Y163" i="8"/>
  <c r="AO163" i="8"/>
  <c r="AW163" i="8" s="1"/>
  <c r="W138" i="8"/>
  <c r="AD138" i="8"/>
  <c r="BK100" i="8"/>
  <c r="AE209" i="8"/>
  <c r="W209" i="8"/>
  <c r="BK206" i="8"/>
  <c r="AA204" i="8"/>
  <c r="AB191" i="8"/>
  <c r="AF189" i="8"/>
  <c r="BL186" i="8"/>
  <c r="AF186" i="8" s="1"/>
  <c r="BL185" i="8"/>
  <c r="AA185" i="8" s="1"/>
  <c r="BK182" i="8"/>
  <c r="BK181" i="8"/>
  <c r="AP181" i="8"/>
  <c r="AW181" i="8" s="1"/>
  <c r="BK175" i="8"/>
  <c r="BL175" i="8"/>
  <c r="W175" i="8" s="1"/>
  <c r="AP172" i="8"/>
  <c r="AW172" i="8" s="1"/>
  <c r="AE171" i="8"/>
  <c r="W171" i="8"/>
  <c r="BK171" i="8"/>
  <c r="BL169" i="8"/>
  <c r="AB169" i="8" s="1"/>
  <c r="AF163" i="8"/>
  <c r="AW151" i="8"/>
  <c r="BK146" i="8"/>
  <c r="U138" i="8"/>
  <c r="BK133" i="8"/>
  <c r="BL133" i="8"/>
  <c r="U133" i="8" s="1"/>
  <c r="BK118" i="8"/>
  <c r="BL118" i="8"/>
  <c r="AC118" i="8" s="1"/>
  <c r="BL109" i="8"/>
  <c r="AC109" i="8" s="1"/>
  <c r="V83" i="8"/>
  <c r="W83" i="8"/>
  <c r="AD83" i="8"/>
  <c r="AE83" i="8"/>
  <c r="X83" i="8"/>
  <c r="AC83" i="8"/>
  <c r="X174" i="8"/>
  <c r="BK168" i="8"/>
  <c r="BL168" i="8"/>
  <c r="AA168" i="8" s="1"/>
  <c r="BK165" i="8"/>
  <c r="Z162" i="8"/>
  <c r="AO157" i="8"/>
  <c r="BK153" i="8"/>
  <c r="BL151" i="8"/>
  <c r="AF151" i="8" s="1"/>
  <c r="AW134" i="8"/>
  <c r="BK126" i="8"/>
  <c r="AP95" i="8"/>
  <c r="BL95" i="8"/>
  <c r="Y95" i="8" s="1"/>
  <c r="AW153" i="8"/>
  <c r="AP148" i="8"/>
  <c r="BL147" i="8"/>
  <c r="X147" i="8" s="1"/>
  <c r="AP142" i="8"/>
  <c r="BK138" i="8"/>
  <c r="AP137" i="8"/>
  <c r="AW137" i="8" s="1"/>
  <c r="BL129" i="8"/>
  <c r="U129" i="8" s="1"/>
  <c r="BK129" i="8"/>
  <c r="AD111" i="8"/>
  <c r="V111" i="8"/>
  <c r="AA111" i="8"/>
  <c r="AB111" i="8"/>
  <c r="AC111" i="8"/>
  <c r="X111" i="8"/>
  <c r="Z111" i="8"/>
  <c r="AE107" i="8"/>
  <c r="W107" i="8"/>
  <c r="AB107" i="8"/>
  <c r="AC107" i="8"/>
  <c r="AD107" i="8"/>
  <c r="BL105" i="8"/>
  <c r="X105" i="8" s="1"/>
  <c r="BK105" i="8"/>
  <c r="BK174" i="8"/>
  <c r="Z170" i="8"/>
  <c r="BL148" i="8"/>
  <c r="V148" i="8" s="1"/>
  <c r="AF140" i="8"/>
  <c r="X140" i="8"/>
  <c r="AP125" i="8"/>
  <c r="AW125" i="8" s="1"/>
  <c r="Z115" i="8"/>
  <c r="AI115" i="8" s="1"/>
  <c r="AE115" i="8"/>
  <c r="AF115" i="8"/>
  <c r="X115" i="8"/>
  <c r="AW103" i="8"/>
  <c r="AO88" i="8"/>
  <c r="BK88" i="8"/>
  <c r="BL88" i="8"/>
  <c r="AB88" i="8" s="1"/>
  <c r="AD74" i="8"/>
  <c r="W74" i="8"/>
  <c r="AF74" i="8"/>
  <c r="V74" i="8"/>
  <c r="Z191" i="8"/>
  <c r="AA188" i="8"/>
  <c r="AO186" i="8"/>
  <c r="AW186" i="8" s="1"/>
  <c r="BL176" i="8"/>
  <c r="W176" i="8" s="1"/>
  <c r="AF171" i="8"/>
  <c r="X171" i="8"/>
  <c r="BL167" i="8"/>
  <c r="AC167" i="8" s="1"/>
  <c r="Z163" i="8"/>
  <c r="BL153" i="8"/>
  <c r="W153" i="8" s="1"/>
  <c r="BK151" i="8"/>
  <c r="W148" i="8"/>
  <c r="AO142" i="8"/>
  <c r="AA141" i="8"/>
  <c r="BK139" i="8"/>
  <c r="BL139" i="8"/>
  <c r="U139" i="8" s="1"/>
  <c r="Y138" i="8"/>
  <c r="AO138" i="8"/>
  <c r="AW138" i="8" s="1"/>
  <c r="BK130" i="8"/>
  <c r="BL130" i="8"/>
  <c r="AB130" i="8" s="1"/>
  <c r="BL126" i="8"/>
  <c r="U126" i="8" s="1"/>
  <c r="BL123" i="8"/>
  <c r="V123" i="8" s="1"/>
  <c r="BK123" i="8"/>
  <c r="BK103" i="8"/>
  <c r="AW101" i="8"/>
  <c r="BK76" i="8"/>
  <c r="BL76" i="8"/>
  <c r="AB76" i="8" s="1"/>
  <c r="Z174" i="8"/>
  <c r="BK169" i="8"/>
  <c r="BK161" i="8"/>
  <c r="BK158" i="8"/>
  <c r="BL158" i="8"/>
  <c r="AD158" i="8" s="1"/>
  <c r="BL155" i="8"/>
  <c r="BL143" i="8"/>
  <c r="W143" i="8" s="1"/>
  <c r="V138" i="8"/>
  <c r="AE136" i="8"/>
  <c r="AW121" i="8"/>
  <c r="AW112" i="8"/>
  <c r="AP104" i="8"/>
  <c r="AW104" i="8" s="1"/>
  <c r="BL104" i="8"/>
  <c r="Y104" i="8" s="1"/>
  <c r="AO95" i="8"/>
  <c r="BL90" i="8"/>
  <c r="AD90" i="8" s="1"/>
  <c r="AW85" i="8"/>
  <c r="AP77" i="8"/>
  <c r="BL77" i="8"/>
  <c r="X77" i="8" s="1"/>
  <c r="AW168" i="8"/>
  <c r="AW160" i="8"/>
  <c r="AB153" i="8"/>
  <c r="AW152" i="8"/>
  <c r="AW149" i="8"/>
  <c r="AW146" i="8"/>
  <c r="AW145" i="8"/>
  <c r="AW143" i="8"/>
  <c r="U143" i="8"/>
  <c r="U141" i="8"/>
  <c r="BL134" i="8"/>
  <c r="X134" i="8" s="1"/>
  <c r="BK134" i="8"/>
  <c r="AW129" i="8"/>
  <c r="W127" i="8"/>
  <c r="AW123" i="8"/>
  <c r="AB115" i="8"/>
  <c r="BK113" i="8"/>
  <c r="BL113" i="8"/>
  <c r="AA113" i="8" s="1"/>
  <c r="AP110" i="8"/>
  <c r="AO99" i="8"/>
  <c r="BK99" i="8"/>
  <c r="AP94" i="8"/>
  <c r="AW94" i="8" s="1"/>
  <c r="BL172" i="8"/>
  <c r="AD172" i="8" s="1"/>
  <c r="BK167" i="8"/>
  <c r="BL164" i="8"/>
  <c r="BK159" i="8"/>
  <c r="AW158" i="8"/>
  <c r="AD150" i="8"/>
  <c r="AO148" i="8"/>
  <c r="AO147" i="8"/>
  <c r="AW147" i="8" s="1"/>
  <c r="AP144" i="8"/>
  <c r="AW144" i="8" s="1"/>
  <c r="AA138" i="8"/>
  <c r="AW135" i="8"/>
  <c r="BL125" i="8"/>
  <c r="W125" i="8" s="1"/>
  <c r="BL110" i="8"/>
  <c r="Y110" i="8" s="1"/>
  <c r="BL99" i="8"/>
  <c r="Z99" i="8" s="1"/>
  <c r="AO93" i="8"/>
  <c r="AW93" i="8" s="1"/>
  <c r="BL93" i="8"/>
  <c r="Y93" i="8" s="1"/>
  <c r="AA74" i="8"/>
  <c r="AW55" i="8"/>
  <c r="AF148" i="8"/>
  <c r="AC140" i="8"/>
  <c r="U140" i="8"/>
  <c r="BK140" i="8"/>
  <c r="BK131" i="8"/>
  <c r="AA128" i="8"/>
  <c r="AO111" i="8"/>
  <c r="Y111" i="8"/>
  <c r="AO109" i="8"/>
  <c r="AW109" i="8" s="1"/>
  <c r="BL108" i="8"/>
  <c r="AE108" i="8" s="1"/>
  <c r="AA107" i="8"/>
  <c r="BK106" i="8"/>
  <c r="BK98" i="8"/>
  <c r="BL98" i="8"/>
  <c r="U98" i="8" s="1"/>
  <c r="AO92" i="8"/>
  <c r="AW92" i="8" s="1"/>
  <c r="BK92" i="8"/>
  <c r="BK86" i="8"/>
  <c r="BL86" i="8"/>
  <c r="Z86" i="8" s="1"/>
  <c r="AE85" i="8"/>
  <c r="AA64" i="8"/>
  <c r="BL146" i="8"/>
  <c r="U146" i="8" s="1"/>
  <c r="AO139" i="8"/>
  <c r="AW139" i="8" s="1"/>
  <c r="BL137" i="8"/>
  <c r="BK124" i="8"/>
  <c r="BL124" i="8"/>
  <c r="U124" i="8" s="1"/>
  <c r="BK122" i="8"/>
  <c r="AC121" i="8"/>
  <c r="BL121" i="8"/>
  <c r="AD121" i="8" s="1"/>
  <c r="BK121" i="8"/>
  <c r="BL120" i="8"/>
  <c r="AF120" i="8" s="1"/>
  <c r="AP119" i="8"/>
  <c r="AD115" i="8"/>
  <c r="V115" i="8"/>
  <c r="AF111" i="8"/>
  <c r="AP107" i="8"/>
  <c r="AW107" i="8" s="1"/>
  <c r="Z107" i="8"/>
  <c r="AP105" i="8"/>
  <c r="Z105" i="8"/>
  <c r="AP99" i="8"/>
  <c r="AO96" i="8"/>
  <c r="Y96" i="8"/>
  <c r="BK96" i="8"/>
  <c r="AW95" i="8"/>
  <c r="AP91" i="8"/>
  <c r="AW91" i="8" s="1"/>
  <c r="Z88" i="8"/>
  <c r="AP88" i="8"/>
  <c r="BK85" i="8"/>
  <c r="BL85" i="8"/>
  <c r="U85" i="8" s="1"/>
  <c r="AB83" i="8"/>
  <c r="AB64" i="8"/>
  <c r="U64" i="8"/>
  <c r="V64" i="8"/>
  <c r="AD64" i="8"/>
  <c r="AW54" i="8"/>
  <c r="BK132" i="8"/>
  <c r="AW131" i="8"/>
  <c r="X126" i="8"/>
  <c r="AC115" i="8"/>
  <c r="BK115" i="8"/>
  <c r="U115" i="8"/>
  <c r="AE111" i="8"/>
  <c r="W111" i="8"/>
  <c r="AF107" i="8"/>
  <c r="X107" i="8"/>
  <c r="BK102" i="8"/>
  <c r="BL102" i="8"/>
  <c r="AA102" i="8" s="1"/>
  <c r="V96" i="8"/>
  <c r="AE96" i="8"/>
  <c r="W96" i="8"/>
  <c r="AD96" i="8"/>
  <c r="U96" i="8"/>
  <c r="AA95" i="8"/>
  <c r="AA83" i="8"/>
  <c r="AW80" i="8"/>
  <c r="AB74" i="8"/>
  <c r="Y125" i="8"/>
  <c r="V121" i="8"/>
  <c r="BK116" i="8"/>
  <c r="BL116" i="8"/>
  <c r="V116" i="8" s="1"/>
  <c r="AO110" i="8"/>
  <c r="AO108" i="8"/>
  <c r="AW108" i="8" s="1"/>
  <c r="Y108" i="8"/>
  <c r="AO107" i="8"/>
  <c r="Y107" i="8"/>
  <c r="AP106" i="8"/>
  <c r="AW106" i="8" s="1"/>
  <c r="Y105" i="8"/>
  <c r="AO105" i="8"/>
  <c r="AP92" i="8"/>
  <c r="Y83" i="8"/>
  <c r="BK78" i="8"/>
  <c r="BL78" i="8"/>
  <c r="AA78" i="8" s="1"/>
  <c r="AA76" i="8"/>
  <c r="AW68" i="8"/>
  <c r="BL67" i="8"/>
  <c r="U67" i="8" s="1"/>
  <c r="BK67" i="8"/>
  <c r="AO64" i="8"/>
  <c r="Y64" i="8"/>
  <c r="AO57" i="8"/>
  <c r="AW57" i="8" s="1"/>
  <c r="U111" i="8"/>
  <c r="V107" i="8"/>
  <c r="V101" i="8"/>
  <c r="AB96" i="8"/>
  <c r="BK120" i="8"/>
  <c r="BK117" i="8"/>
  <c r="BL117" i="8"/>
  <c r="W117" i="8" s="1"/>
  <c r="BL114" i="8"/>
  <c r="AE114" i="8" s="1"/>
  <c r="BK114" i="8"/>
  <c r="AA96" i="8"/>
  <c r="BK81" i="8"/>
  <c r="BL81" i="8"/>
  <c r="AD81" i="8" s="1"/>
  <c r="AC61" i="8"/>
  <c r="AA115" i="8"/>
  <c r="AF105" i="8"/>
  <c r="BL103" i="8"/>
  <c r="AB103" i="8" s="1"/>
  <c r="BL100" i="8"/>
  <c r="V100" i="8" s="1"/>
  <c r="AP96" i="8"/>
  <c r="Z96" i="8"/>
  <c r="BK64" i="8"/>
  <c r="BK56" i="8"/>
  <c r="BL56" i="8" s="1"/>
  <c r="V56" i="8" s="1"/>
  <c r="AW49" i="8"/>
  <c r="AW116" i="8"/>
  <c r="BK109" i="8"/>
  <c r="BL106" i="8"/>
  <c r="AF106" i="8" s="1"/>
  <c r="AA90" i="8"/>
  <c r="AP102" i="8"/>
  <c r="AW102" i="8" s="1"/>
  <c r="U101" i="8"/>
  <c r="BK101" i="8"/>
  <c r="BL97" i="8"/>
  <c r="X97" i="8" s="1"/>
  <c r="AO90" i="8"/>
  <c r="U83" i="8"/>
  <c r="BK83" i="8"/>
  <c r="AW78" i="8"/>
  <c r="AO73" i="8"/>
  <c r="AW73" i="8" s="1"/>
  <c r="AD53" i="8"/>
  <c r="BK53" i="8"/>
  <c r="BL53" i="8"/>
  <c r="V53" i="8" s="1"/>
  <c r="AF96" i="8"/>
  <c r="X96" i="8"/>
  <c r="BK93" i="8"/>
  <c r="BL89" i="8"/>
  <c r="Z89" i="8" s="1"/>
  <c r="AA85" i="8"/>
  <c r="Z83" i="8"/>
  <c r="AW81" i="8"/>
  <c r="BL79" i="8"/>
  <c r="AC79" i="8" s="1"/>
  <c r="BK79" i="8"/>
  <c r="X74" i="8"/>
  <c r="AP71" i="8"/>
  <c r="AW71" i="8" s="1"/>
  <c r="AO66" i="8"/>
  <c r="AW66" i="8" s="1"/>
  <c r="Z64" i="8"/>
  <c r="AP64" i="8"/>
  <c r="BL51" i="8"/>
  <c r="AC51" i="8" s="1"/>
  <c r="AO86" i="8"/>
  <c r="AW86" i="8" s="1"/>
  <c r="AF83" i="8"/>
  <c r="AW82" i="8"/>
  <c r="BK80" i="8"/>
  <c r="BL80" i="8"/>
  <c r="AC80" i="8" s="1"/>
  <c r="AE74" i="8"/>
  <c r="BK74" i="8"/>
  <c r="AP69" i="8"/>
  <c r="AW65" i="8"/>
  <c r="AF64" i="8"/>
  <c r="X64" i="8"/>
  <c r="BL50" i="8"/>
  <c r="Y50" i="8" s="1"/>
  <c r="BL91" i="8"/>
  <c r="AD91" i="8" s="1"/>
  <c r="AP86" i="8"/>
  <c r="BK84" i="8"/>
  <c r="BL84" i="8"/>
  <c r="AE84" i="8" s="1"/>
  <c r="AP75" i="8"/>
  <c r="AW75" i="8" s="1"/>
  <c r="BL66" i="8"/>
  <c r="U66" i="8" s="1"/>
  <c r="AE64" i="8"/>
  <c r="W64" i="8"/>
  <c r="AO61" i="8"/>
  <c r="Y61" i="8"/>
  <c r="BL52" i="8"/>
  <c r="W52" i="8" s="1"/>
  <c r="AO52" i="8"/>
  <c r="AW52" i="8" s="1"/>
  <c r="Y52" i="8"/>
  <c r="BL94" i="8"/>
  <c r="V94" i="8" s="1"/>
  <c r="AE76" i="8"/>
  <c r="AW70" i="8"/>
  <c r="AP61" i="8"/>
  <c r="W53" i="8"/>
  <c r="AW84" i="8"/>
  <c r="Z79" i="8"/>
  <c r="BL75" i="8"/>
  <c r="V75" i="8" s="1"/>
  <c r="AE68" i="8"/>
  <c r="AB51" i="8"/>
  <c r="BL87" i="8"/>
  <c r="AD87" i="8" s="1"/>
  <c r="AO77" i="8"/>
  <c r="AW77" i="8" s="1"/>
  <c r="Z76" i="8"/>
  <c r="AC74" i="8"/>
  <c r="U74" i="8"/>
  <c r="BL71" i="8"/>
  <c r="X71" i="8" s="1"/>
  <c r="BL69" i="8"/>
  <c r="AF69" i="8" s="1"/>
  <c r="AC64" i="8"/>
  <c r="AD61" i="8"/>
  <c r="BK58" i="8"/>
  <c r="BL58" i="8"/>
  <c r="AB58" i="8" s="1"/>
  <c r="BK72" i="8"/>
  <c r="BL72" i="8"/>
  <c r="AA72" i="8" s="1"/>
  <c r="U68" i="8"/>
  <c r="BK65" i="8"/>
  <c r="BL65" i="8"/>
  <c r="AF65" i="8" s="1"/>
  <c r="AP63" i="8"/>
  <c r="AW63" i="8" s="1"/>
  <c r="BK62" i="8"/>
  <c r="BL62" i="8"/>
  <c r="AD62" i="8" s="1"/>
  <c r="AO50" i="8"/>
  <c r="AP59" i="8"/>
  <c r="AW59" i="8" s="1"/>
  <c r="BK55" i="8"/>
  <c r="BL55" i="8" s="1"/>
  <c r="AD55" i="8" s="1"/>
  <c r="BK49" i="8"/>
  <c r="BL49" i="8"/>
  <c r="U49" i="8" s="1"/>
  <c r="AE75" i="8"/>
  <c r="AW72" i="8"/>
  <c r="BK66" i="8"/>
  <c r="AW56" i="8"/>
  <c r="Y49" i="8"/>
  <c r="Y74" i="8"/>
  <c r="BK73" i="8"/>
  <c r="BK70" i="8"/>
  <c r="BL70" i="8"/>
  <c r="AA70" i="8" s="1"/>
  <c r="AO69" i="8"/>
  <c r="BK57" i="8"/>
  <c r="BL57" i="8" s="1"/>
  <c r="BK54" i="8"/>
  <c r="BL54" i="8" s="1"/>
  <c r="AF54" i="8" s="1"/>
  <c r="AO53" i="8"/>
  <c r="AW53" i="8" s="1"/>
  <c r="X65" i="8"/>
  <c r="AB52" i="8"/>
  <c r="BL63" i="8"/>
  <c r="Z63" i="8" s="1"/>
  <c r="AF53" i="8"/>
  <c r="X53" i="8"/>
  <c r="AA52" i="8"/>
  <c r="Z74" i="8"/>
  <c r="BL315" i="6"/>
  <c r="AA315" i="6" s="1"/>
  <c r="BL314" i="6"/>
  <c r="U314" i="6" s="1"/>
  <c r="BK314" i="6"/>
  <c r="BK315" i="6"/>
  <c r="U298" i="6"/>
  <c r="W298" i="6"/>
  <c r="AB298" i="6"/>
  <c r="Z298" i="6"/>
  <c r="AP296" i="6"/>
  <c r="AW296" i="6" s="1"/>
  <c r="AP301" i="6"/>
  <c r="AW301" i="6" s="1"/>
  <c r="V297" i="6"/>
  <c r="AE297" i="6"/>
  <c r="X297" i="6"/>
  <c r="Z297" i="6"/>
  <c r="AF297" i="6"/>
  <c r="W297" i="6"/>
  <c r="AC297" i="6"/>
  <c r="AW302" i="6"/>
  <c r="BK304" i="6"/>
  <c r="AP293" i="6"/>
  <c r="AW293" i="6" s="1"/>
  <c r="BL309" i="6"/>
  <c r="AC309" i="6" s="1"/>
  <c r="AP307" i="6"/>
  <c r="AW307" i="6" s="1"/>
  <c r="BL305" i="6"/>
  <c r="AC305" i="6" s="1"/>
  <c r="BK281" i="6"/>
  <c r="BK272" i="6"/>
  <c r="AW312" i="6"/>
  <c r="BK302" i="6"/>
  <c r="BL302" i="6"/>
  <c r="AF302" i="6" s="1"/>
  <c r="AD298" i="6"/>
  <c r="W294" i="6"/>
  <c r="AA294" i="6"/>
  <c r="AO281" i="6"/>
  <c r="AW281" i="6" s="1"/>
  <c r="BL312" i="6"/>
  <c r="U312" i="6" s="1"/>
  <c r="AW304" i="6"/>
  <c r="BL301" i="6"/>
  <c r="AF301" i="6" s="1"/>
  <c r="AA300" i="6"/>
  <c r="BL292" i="6"/>
  <c r="Y292" i="6" s="1"/>
  <c r="AW288" i="6"/>
  <c r="BL281" i="6"/>
  <c r="AA281" i="6" s="1"/>
  <c r="BL280" i="6"/>
  <c r="AC280" i="6" s="1"/>
  <c r="BK274" i="6"/>
  <c r="BL274" i="6"/>
  <c r="V274" i="6" s="1"/>
  <c r="BK280" i="6"/>
  <c r="BK303" i="6"/>
  <c r="AO286" i="6"/>
  <c r="AW286" i="6" s="1"/>
  <c r="Y286" i="6"/>
  <c r="BL286" i="6"/>
  <c r="BK313" i="6"/>
  <c r="BL306" i="6"/>
  <c r="AB306" i="6" s="1"/>
  <c r="BL304" i="6"/>
  <c r="W304" i="6" s="1"/>
  <c r="AO300" i="6"/>
  <c r="AW300" i="6" s="1"/>
  <c r="Y300" i="6"/>
  <c r="AO290" i="6"/>
  <c r="AW290" i="6" s="1"/>
  <c r="BK289" i="6"/>
  <c r="BL289" i="6"/>
  <c r="AD289" i="6" s="1"/>
  <c r="BL282" i="6"/>
  <c r="Z282" i="6" s="1"/>
  <c r="BK277" i="6"/>
  <c r="BL277" i="6"/>
  <c r="U277" i="6" s="1"/>
  <c r="AP306" i="6"/>
  <c r="AW306" i="6" s="1"/>
  <c r="BL293" i="6"/>
  <c r="Z293" i="6" s="1"/>
  <c r="BL313" i="6"/>
  <c r="AC313" i="6" s="1"/>
  <c r="BK311" i="6"/>
  <c r="Y297" i="6"/>
  <c r="AI297" i="6" s="1"/>
  <c r="AO297" i="6"/>
  <c r="AW297" i="6" s="1"/>
  <c r="BK310" i="6"/>
  <c r="BL310" i="6"/>
  <c r="U310" i="6" s="1"/>
  <c r="V298" i="6"/>
  <c r="BK298" i="6"/>
  <c r="AD291" i="6"/>
  <c r="AF270" i="6"/>
  <c r="AA270" i="6"/>
  <c r="BL311" i="6"/>
  <c r="AE311" i="6" s="1"/>
  <c r="AW310" i="6"/>
  <c r="AO309" i="6"/>
  <c r="AW309" i="6" s="1"/>
  <c r="AW308" i="6"/>
  <c r="BK305" i="6"/>
  <c r="AD300" i="6"/>
  <c r="AE300" i="6"/>
  <c r="W300" i="6"/>
  <c r="AF300" i="6"/>
  <c r="AA298" i="6"/>
  <c r="AD297" i="6"/>
  <c r="V294" i="6"/>
  <c r="AE278" i="6"/>
  <c r="V278" i="6"/>
  <c r="AF278" i="6"/>
  <c r="X278" i="6"/>
  <c r="W278" i="6"/>
  <c r="AA278" i="6"/>
  <c r="BK306" i="6"/>
  <c r="BL288" i="6"/>
  <c r="AC288" i="6" s="1"/>
  <c r="BK288" i="6"/>
  <c r="BK282" i="6"/>
  <c r="BL308" i="6"/>
  <c r="AB308" i="6" s="1"/>
  <c r="BL307" i="6"/>
  <c r="Z307" i="6" s="1"/>
  <c r="AW299" i="6"/>
  <c r="BK287" i="6"/>
  <c r="BL285" i="6"/>
  <c r="W285" i="6" s="1"/>
  <c r="AE312" i="6"/>
  <c r="Z310" i="6"/>
  <c r="BK308" i="6"/>
  <c r="AO305" i="6"/>
  <c r="AW305" i="6" s="1"/>
  <c r="BL303" i="6"/>
  <c r="AC303" i="6" s="1"/>
  <c r="AC300" i="6"/>
  <c r="BK299" i="6"/>
  <c r="BL299" i="6"/>
  <c r="V299" i="6" s="1"/>
  <c r="AO298" i="6"/>
  <c r="AW298" i="6" s="1"/>
  <c r="Y298" i="6"/>
  <c r="BK297" i="6"/>
  <c r="BK294" i="6"/>
  <c r="Z290" i="6"/>
  <c r="BK285" i="6"/>
  <c r="AP285" i="6"/>
  <c r="AW285" i="6" s="1"/>
  <c r="AW280" i="6"/>
  <c r="AD278" i="6"/>
  <c r="BK276" i="6"/>
  <c r="BL276" i="6"/>
  <c r="AA276" i="6" s="1"/>
  <c r="V273" i="6"/>
  <c r="AO270" i="6"/>
  <c r="AW270" i="6" s="1"/>
  <c r="BK309" i="6"/>
  <c r="BK300" i="6"/>
  <c r="Z300" i="6"/>
  <c r="AC286" i="6"/>
  <c r="U286" i="6"/>
  <c r="BK286" i="6"/>
  <c r="AO284" i="6"/>
  <c r="AW284" i="6" s="1"/>
  <c r="AO282" i="6"/>
  <c r="AW282" i="6" s="1"/>
  <c r="Y273" i="6"/>
  <c r="AO273" i="6"/>
  <c r="AW273" i="6" s="1"/>
  <c r="Z273" i="6"/>
  <c r="AE298" i="6"/>
  <c r="U293" i="6"/>
  <c r="AC278" i="6"/>
  <c r="U278" i="6"/>
  <c r="BK278" i="6"/>
  <c r="Y276" i="6"/>
  <c r="AO276" i="6"/>
  <c r="AW276" i="6" s="1"/>
  <c r="AO274" i="6"/>
  <c r="AW274" i="6" s="1"/>
  <c r="Y274" i="6"/>
  <c r="AW277" i="6"/>
  <c r="AF273" i="6"/>
  <c r="U297" i="6"/>
  <c r="BK295" i="6"/>
  <c r="BL295" i="6"/>
  <c r="Y295" i="6" s="1"/>
  <c r="AO289" i="6"/>
  <c r="AW289" i="6" s="1"/>
  <c r="X285" i="6"/>
  <c r="AD273" i="6"/>
  <c r="BK270" i="6"/>
  <c r="BK271" i="6"/>
  <c r="BL296" i="6"/>
  <c r="AD296" i="6" s="1"/>
  <c r="AW292" i="6"/>
  <c r="BK284" i="6"/>
  <c r="AO278" i="6"/>
  <c r="AW278" i="6" s="1"/>
  <c r="Y278" i="6"/>
  <c r="BK273" i="6"/>
  <c r="U273" i="6"/>
  <c r="X273" i="6"/>
  <c r="BL272" i="6"/>
  <c r="U272" i="6" s="1"/>
  <c r="AP272" i="6"/>
  <c r="AW272" i="6" s="1"/>
  <c r="AF298" i="6"/>
  <c r="X298" i="6"/>
  <c r="AB297" i="6"/>
  <c r="AE293" i="6"/>
  <c r="BL287" i="6"/>
  <c r="BL279" i="6"/>
  <c r="AF279" i="6" s="1"/>
  <c r="Y279" i="6"/>
  <c r="AB273" i="6"/>
  <c r="BL271" i="6"/>
  <c r="AF271" i="6" s="1"/>
  <c r="AA297" i="6"/>
  <c r="AH297" i="6" s="1"/>
  <c r="AP295" i="6"/>
  <c r="AW295" i="6" s="1"/>
  <c r="AP287" i="6"/>
  <c r="AW287" i="6" s="1"/>
  <c r="AP279" i="6"/>
  <c r="AW279" i="6" s="1"/>
  <c r="AA273" i="6"/>
  <c r="AP271" i="6"/>
  <c r="AW271" i="6" s="1"/>
  <c r="AB286" i="6"/>
  <c r="AB278" i="6"/>
  <c r="Z276" i="6"/>
  <c r="BK291" i="6"/>
  <c r="BL291" i="6"/>
  <c r="AC291" i="6" s="1"/>
  <c r="BK283" i="6"/>
  <c r="BL283" i="6"/>
  <c r="AC283" i="6" s="1"/>
  <c r="BK275" i="6"/>
  <c r="BL275" i="6"/>
  <c r="V275" i="6" s="1"/>
  <c r="AW237" i="6"/>
  <c r="BL267" i="6"/>
  <c r="AB267" i="6" s="1"/>
  <c r="AW192" i="6"/>
  <c r="BK114" i="6"/>
  <c r="BK182" i="6"/>
  <c r="BK154" i="6"/>
  <c r="BK186" i="6"/>
  <c r="BE81" i="6"/>
  <c r="N80" i="6"/>
  <c r="BD81" i="6"/>
  <c r="AO81" i="6" s="1"/>
  <c r="N81" i="6"/>
  <c r="AS80" i="6"/>
  <c r="BF81" i="6"/>
  <c r="AT80" i="6"/>
  <c r="BB80" i="6"/>
  <c r="N72" i="6"/>
  <c r="AR72" i="6"/>
  <c r="AR63" i="6"/>
  <c r="BJ63" i="6"/>
  <c r="BK63" i="6" s="1"/>
  <c r="AQ63" i="6"/>
  <c r="N62" i="6"/>
  <c r="AK63" i="6"/>
  <c r="N63" i="6"/>
  <c r="BK60" i="6"/>
  <c r="BL60" i="6" s="1"/>
  <c r="AW57" i="6"/>
  <c r="AW97" i="6"/>
  <c r="AW195" i="6"/>
  <c r="AW180" i="6"/>
  <c r="AW263" i="6"/>
  <c r="AW198" i="6"/>
  <c r="BL183" i="6"/>
  <c r="Z183" i="6" s="1"/>
  <c r="AW269" i="6"/>
  <c r="BL91" i="6"/>
  <c r="V91" i="6" s="1"/>
  <c r="N52" i="6"/>
  <c r="BK254" i="6"/>
  <c r="BL235" i="6"/>
  <c r="AE235" i="6" s="1"/>
  <c r="AW234" i="6"/>
  <c r="AW223" i="6"/>
  <c r="BL202" i="6"/>
  <c r="AB202" i="6" s="1"/>
  <c r="BK190" i="6"/>
  <c r="BK170" i="6"/>
  <c r="BK164" i="6"/>
  <c r="AW86" i="6"/>
  <c r="BK66" i="6"/>
  <c r="BH52" i="6"/>
  <c r="BI51" i="6"/>
  <c r="AN51" i="6"/>
  <c r="BL220" i="6"/>
  <c r="AD220" i="6" s="1"/>
  <c r="BK138" i="6"/>
  <c r="AQ51" i="6"/>
  <c r="N51" i="6"/>
  <c r="AW255" i="6"/>
  <c r="AW217" i="6"/>
  <c r="BK210" i="6"/>
  <c r="BL196" i="6"/>
  <c r="AF196" i="6" s="1"/>
  <c r="BK159" i="6"/>
  <c r="AW109" i="6"/>
  <c r="BK74" i="6"/>
  <c r="BG52" i="6"/>
  <c r="BH51" i="6"/>
  <c r="AM51" i="6"/>
  <c r="AW229" i="6"/>
  <c r="AW214" i="6"/>
  <c r="BK146" i="6"/>
  <c r="BK189" i="6"/>
  <c r="BL127" i="6"/>
  <c r="AB127" i="6" s="1"/>
  <c r="BK141" i="6"/>
  <c r="BK121" i="6"/>
  <c r="BK256" i="6"/>
  <c r="BK230" i="6"/>
  <c r="BL199" i="6"/>
  <c r="AB199" i="6" s="1"/>
  <c r="AW174" i="6"/>
  <c r="BF52" i="6"/>
  <c r="BG51" i="6"/>
  <c r="BK57" i="6"/>
  <c r="BL57" i="6" s="1"/>
  <c r="AD57" i="6" s="1"/>
  <c r="AW242" i="6"/>
  <c r="BL215" i="6"/>
  <c r="U215" i="6" s="1"/>
  <c r="BL104" i="6"/>
  <c r="W104" i="6" s="1"/>
  <c r="AW201" i="6"/>
  <c r="BK176" i="6"/>
  <c r="BL107" i="6"/>
  <c r="AB107" i="6" s="1"/>
  <c r="AW250" i="6"/>
  <c r="AW205" i="6"/>
  <c r="BK181" i="6"/>
  <c r="BK134" i="6"/>
  <c r="AW103" i="6"/>
  <c r="AZ52" i="6"/>
  <c r="AW161" i="6"/>
  <c r="AW130" i="6"/>
  <c r="AW177" i="6"/>
  <c r="AC235" i="6"/>
  <c r="AW184" i="6"/>
  <c r="BK265" i="6"/>
  <c r="BK224" i="6"/>
  <c r="AW119" i="6"/>
  <c r="BL79" i="6"/>
  <c r="X79" i="6" s="1"/>
  <c r="BK225" i="6"/>
  <c r="BL218" i="6"/>
  <c r="AF218" i="6" s="1"/>
  <c r="AW203" i="6"/>
  <c r="BK86" i="6"/>
  <c r="BK82" i="6"/>
  <c r="AW257" i="6"/>
  <c r="BL73" i="6"/>
  <c r="AD73" i="6" s="1"/>
  <c r="BL251" i="6"/>
  <c r="BK249" i="6"/>
  <c r="BK232" i="6"/>
  <c r="AP210" i="6"/>
  <c r="AW210" i="6" s="1"/>
  <c r="BK173" i="6"/>
  <c r="BL124" i="6"/>
  <c r="Z124" i="6" s="1"/>
  <c r="BL120" i="6"/>
  <c r="AC120" i="6" s="1"/>
  <c r="AP60" i="6"/>
  <c r="AW60" i="6" s="1"/>
  <c r="BD52" i="6"/>
  <c r="AO52" i="6" s="1"/>
  <c r="BK95" i="6"/>
  <c r="AW193" i="6"/>
  <c r="AW219" i="6"/>
  <c r="BK87" i="6"/>
  <c r="BL254" i="6"/>
  <c r="V254" i="6" s="1"/>
  <c r="AW75" i="6"/>
  <c r="AW247" i="6"/>
  <c r="AW211" i="6"/>
  <c r="BL210" i="6"/>
  <c r="X210" i="6" s="1"/>
  <c r="BL138" i="6"/>
  <c r="AB138" i="6" s="1"/>
  <c r="AK52" i="6"/>
  <c r="BD51" i="6"/>
  <c r="AK51" i="6"/>
  <c r="BK191" i="6"/>
  <c r="AW266" i="6"/>
  <c r="BL204" i="6"/>
  <c r="AF204" i="6" s="1"/>
  <c r="AW158" i="6"/>
  <c r="AN52" i="6"/>
  <c r="BL209" i="6"/>
  <c r="X209" i="6" s="1"/>
  <c r="BE52" i="6"/>
  <c r="AM52" i="6"/>
  <c r="BK250" i="6"/>
  <c r="BL247" i="6"/>
  <c r="AF247" i="6" s="1"/>
  <c r="BL245" i="6"/>
  <c r="Z245" i="6" s="1"/>
  <c r="BK215" i="6"/>
  <c r="AW185" i="6"/>
  <c r="W124" i="6"/>
  <c r="BK107" i="6"/>
  <c r="BK238" i="6"/>
  <c r="BK221" i="6"/>
  <c r="BL186" i="6"/>
  <c r="W186" i="6" s="1"/>
  <c r="AW139" i="6"/>
  <c r="AW101" i="6"/>
  <c r="BK266" i="6"/>
  <c r="BK257" i="6"/>
  <c r="BL237" i="6"/>
  <c r="AF237" i="6" s="1"/>
  <c r="BK206" i="6"/>
  <c r="AW128" i="6"/>
  <c r="BK207" i="6"/>
  <c r="BK165" i="6"/>
  <c r="BF51" i="6"/>
  <c r="BK267" i="6"/>
  <c r="AW239" i="6"/>
  <c r="AW231" i="6"/>
  <c r="BL230" i="6"/>
  <c r="BK197" i="6"/>
  <c r="BK178" i="6"/>
  <c r="BL178" i="6"/>
  <c r="W178" i="6" s="1"/>
  <c r="AW165" i="6"/>
  <c r="BK158" i="6"/>
  <c r="BK127" i="6"/>
  <c r="BK98" i="6"/>
  <c r="AW84" i="6"/>
  <c r="AW73" i="6"/>
  <c r="BL263" i="6"/>
  <c r="BL261" i="6"/>
  <c r="Z261" i="6" s="1"/>
  <c r="AW253" i="6"/>
  <c r="AD245" i="6"/>
  <c r="BK222" i="6"/>
  <c r="BL222" i="6"/>
  <c r="AF222" i="6" s="1"/>
  <c r="BK259" i="6"/>
  <c r="BL259" i="6"/>
  <c r="X259" i="6" s="1"/>
  <c r="BK175" i="6"/>
  <c r="BK126" i="6"/>
  <c r="AW260" i="6"/>
  <c r="AP256" i="6"/>
  <c r="AW256" i="6" s="1"/>
  <c r="AO251" i="6"/>
  <c r="AD204" i="6"/>
  <c r="AO202" i="6"/>
  <c r="BK192" i="6"/>
  <c r="U186" i="6"/>
  <c r="BK227" i="6"/>
  <c r="BL227" i="6"/>
  <c r="AA227" i="6" s="1"/>
  <c r="W267" i="6"/>
  <c r="BK258" i="6"/>
  <c r="BK255" i="6"/>
  <c r="BL255" i="6"/>
  <c r="AC255" i="6" s="1"/>
  <c r="AP251" i="6"/>
  <c r="BK236" i="6"/>
  <c r="BL236" i="6"/>
  <c r="W236" i="6" s="1"/>
  <c r="AP267" i="6"/>
  <c r="AP265" i="6"/>
  <c r="AW265" i="6" s="1"/>
  <c r="AW258" i="6"/>
  <c r="BL256" i="6"/>
  <c r="Y256" i="6" s="1"/>
  <c r="AW254" i="6"/>
  <c r="AW226" i="6"/>
  <c r="BL205" i="6"/>
  <c r="AO172" i="6"/>
  <c r="BK145" i="6"/>
  <c r="BL145" i="6"/>
  <c r="BK110" i="6"/>
  <c r="BL110" i="6"/>
  <c r="Y110" i="6" s="1"/>
  <c r="BK234" i="6"/>
  <c r="BL234" i="6"/>
  <c r="V234" i="6" s="1"/>
  <c r="AP224" i="6"/>
  <c r="BK253" i="6"/>
  <c r="BL253" i="6"/>
  <c r="AC253" i="6" s="1"/>
  <c r="BK246" i="6"/>
  <c r="BL246" i="6"/>
  <c r="AF246" i="6" s="1"/>
  <c r="AW245" i="6"/>
  <c r="BK243" i="6"/>
  <c r="BK226" i="6"/>
  <c r="BL226" i="6"/>
  <c r="AA226" i="6" s="1"/>
  <c r="AP225" i="6"/>
  <c r="AW225" i="6" s="1"/>
  <c r="BL214" i="6"/>
  <c r="AD214" i="6" s="1"/>
  <c r="BK214" i="6"/>
  <c r="AO196" i="6"/>
  <c r="BL193" i="6"/>
  <c r="AC193" i="6" s="1"/>
  <c r="BK193" i="6"/>
  <c r="AP190" i="6"/>
  <c r="AW190" i="6" s="1"/>
  <c r="BL172" i="6"/>
  <c r="AE172" i="6" s="1"/>
  <c r="AW244" i="6"/>
  <c r="AO267" i="6"/>
  <c r="Y267" i="6"/>
  <c r="BK251" i="6"/>
  <c r="AP249" i="6"/>
  <c r="AW249" i="6" s="1"/>
  <c r="AP232" i="6"/>
  <c r="AW232" i="6" s="1"/>
  <c r="BL232" i="6"/>
  <c r="Y232" i="6" s="1"/>
  <c r="BK205" i="6"/>
  <c r="BK269" i="6"/>
  <c r="BL269" i="6"/>
  <c r="AA269" i="6" s="1"/>
  <c r="U267" i="6"/>
  <c r="BK262" i="6"/>
  <c r="BL262" i="6"/>
  <c r="Z262" i="6" s="1"/>
  <c r="AW261" i="6"/>
  <c r="AP254" i="6"/>
  <c r="BL241" i="6"/>
  <c r="V241" i="6" s="1"/>
  <c r="BK241" i="6"/>
  <c r="BK229" i="6"/>
  <c r="BL229" i="6"/>
  <c r="AC229" i="6" s="1"/>
  <c r="AO220" i="6"/>
  <c r="AW216" i="6"/>
  <c r="AD210" i="6"/>
  <c r="BL198" i="6"/>
  <c r="AA198" i="6" s="1"/>
  <c r="BK198" i="6"/>
  <c r="BK180" i="6"/>
  <c r="BL180" i="6"/>
  <c r="Z180" i="6" s="1"/>
  <c r="BL169" i="6"/>
  <c r="AA169" i="6" s="1"/>
  <c r="BL224" i="6"/>
  <c r="Y224" i="6" s="1"/>
  <c r="AO224" i="6"/>
  <c r="BK201" i="6"/>
  <c r="BL201" i="6"/>
  <c r="AC201" i="6" s="1"/>
  <c r="AO199" i="6"/>
  <c r="AW199" i="6" s="1"/>
  <c r="AP220" i="6"/>
  <c r="AW200" i="6"/>
  <c r="AP181" i="6"/>
  <c r="AW181" i="6" s="1"/>
  <c r="AP172" i="6"/>
  <c r="BK70" i="6"/>
  <c r="BL70" i="6"/>
  <c r="AD70" i="6" s="1"/>
  <c r="AC268" i="6"/>
  <c r="BK268" i="6"/>
  <c r="BL268" i="6"/>
  <c r="AF268" i="6" s="1"/>
  <c r="BL264" i="6"/>
  <c r="BL258" i="6"/>
  <c r="BK252" i="6"/>
  <c r="BL252" i="6"/>
  <c r="W252" i="6" s="1"/>
  <c r="BL249" i="6"/>
  <c r="V249" i="6" s="1"/>
  <c r="BL248" i="6"/>
  <c r="BL243" i="6"/>
  <c r="AF243" i="6" s="1"/>
  <c r="AO243" i="6"/>
  <c r="BL238" i="6"/>
  <c r="AF238" i="6" s="1"/>
  <c r="AO238" i="6"/>
  <c r="BL233" i="6"/>
  <c r="AD233" i="6" s="1"/>
  <c r="AW221" i="6"/>
  <c r="BK219" i="6"/>
  <c r="BL219" i="6"/>
  <c r="AD219" i="6" s="1"/>
  <c r="AW213" i="6"/>
  <c r="BK212" i="6"/>
  <c r="BL212" i="6"/>
  <c r="AA212" i="6" s="1"/>
  <c r="BK208" i="6"/>
  <c r="BL208" i="6"/>
  <c r="AC208" i="6" s="1"/>
  <c r="Y204" i="6"/>
  <c r="AO204" i="6"/>
  <c r="BK188" i="6"/>
  <c r="BL188" i="6"/>
  <c r="AB188" i="6" s="1"/>
  <c r="BK166" i="6"/>
  <c r="BK163" i="6"/>
  <c r="BL163" i="6"/>
  <c r="Y163" i="6" s="1"/>
  <c r="BK153" i="6"/>
  <c r="BL153" i="6"/>
  <c r="AA153" i="6" s="1"/>
  <c r="U104" i="6"/>
  <c r="BK172" i="6"/>
  <c r="AW168" i="6"/>
  <c r="BK156" i="6"/>
  <c r="BL265" i="6"/>
  <c r="BK264" i="6"/>
  <c r="AP264" i="6"/>
  <c r="AW264" i="6" s="1"/>
  <c r="BK263" i="6"/>
  <c r="BK261" i="6"/>
  <c r="W254" i="6"/>
  <c r="BK248" i="6"/>
  <c r="AP248" i="6"/>
  <c r="AW248" i="6" s="1"/>
  <c r="BK247" i="6"/>
  <c r="BK245" i="6"/>
  <c r="AP243" i="6"/>
  <c r="BK239" i="6"/>
  <c r="BL239" i="6"/>
  <c r="AB239" i="6" s="1"/>
  <c r="AP238" i="6"/>
  <c r="AW236" i="6"/>
  <c r="AO230" i="6"/>
  <c r="BL225" i="6"/>
  <c r="Z225" i="6" s="1"/>
  <c r="BK218" i="6"/>
  <c r="BK213" i="6"/>
  <c r="AP207" i="6"/>
  <c r="BK204" i="6"/>
  <c r="AP204" i="6"/>
  <c r="BK203" i="6"/>
  <c r="BL203" i="6"/>
  <c r="AP197" i="6"/>
  <c r="AW197" i="6" s="1"/>
  <c r="BL194" i="6"/>
  <c r="AC194" i="6" s="1"/>
  <c r="AP189" i="6"/>
  <c r="AW189" i="6" s="1"/>
  <c r="AO183" i="6"/>
  <c r="AW183" i="6" s="1"/>
  <c r="BK228" i="6"/>
  <c r="BL228" i="6"/>
  <c r="AW188" i="6"/>
  <c r="AW262" i="6"/>
  <c r="AO259" i="6"/>
  <c r="AW259" i="6" s="1"/>
  <c r="AW246" i="6"/>
  <c r="AW241" i="6"/>
  <c r="AO235" i="6"/>
  <c r="Y235" i="6"/>
  <c r="BK231" i="6"/>
  <c r="BL231" i="6"/>
  <c r="AP230" i="6"/>
  <c r="AW228" i="6"/>
  <c r="AO222" i="6"/>
  <c r="AW222" i="6" s="1"/>
  <c r="Z210" i="6"/>
  <c r="BK202" i="6"/>
  <c r="X183" i="6"/>
  <c r="BL177" i="6"/>
  <c r="V177" i="6" s="1"/>
  <c r="BK177" i="6"/>
  <c r="AP154" i="6"/>
  <c r="AW209" i="6"/>
  <c r="BK199" i="6"/>
  <c r="AP196" i="6"/>
  <c r="AW268" i="6"/>
  <c r="AE255" i="6"/>
  <c r="AW252" i="6"/>
  <c r="BL240" i="6"/>
  <c r="Y240" i="6" s="1"/>
  <c r="BK235" i="6"/>
  <c r="AP235" i="6"/>
  <c r="AW233" i="6"/>
  <c r="AO227" i="6"/>
  <c r="AB224" i="6"/>
  <c r="BK223" i="6"/>
  <c r="BL223" i="6"/>
  <c r="W223" i="6" s="1"/>
  <c r="AF210" i="6"/>
  <c r="AW206" i="6"/>
  <c r="AO191" i="6"/>
  <c r="AW191" i="6" s="1"/>
  <c r="AP176" i="6"/>
  <c r="AW176" i="6" s="1"/>
  <c r="AP170" i="6"/>
  <c r="AD138" i="6"/>
  <c r="BK220" i="6"/>
  <c r="BK196" i="6"/>
  <c r="BL266" i="6"/>
  <c r="BK260" i="6"/>
  <c r="BL260" i="6"/>
  <c r="BL257" i="6"/>
  <c r="AE257" i="6" s="1"/>
  <c r="BL250" i="6"/>
  <c r="BK244" i="6"/>
  <c r="BL244" i="6"/>
  <c r="AA244" i="6" s="1"/>
  <c r="BK242" i="6"/>
  <c r="BL242" i="6"/>
  <c r="U242" i="6" s="1"/>
  <c r="BK240" i="6"/>
  <c r="AP240" i="6"/>
  <c r="AW240" i="6" s="1"/>
  <c r="BK237" i="6"/>
  <c r="BK233" i="6"/>
  <c r="AP227" i="6"/>
  <c r="AA224" i="6"/>
  <c r="BK217" i="6"/>
  <c r="BL217" i="6"/>
  <c r="Y217" i="6" s="1"/>
  <c r="AO215" i="6"/>
  <c r="AW215" i="6" s="1"/>
  <c r="BL207" i="6"/>
  <c r="X207" i="6" s="1"/>
  <c r="BL191" i="6"/>
  <c r="AB191" i="6" s="1"/>
  <c r="BL185" i="6"/>
  <c r="AB185" i="6" s="1"/>
  <c r="BK185" i="6"/>
  <c r="BK184" i="6"/>
  <c r="BK183" i="6"/>
  <c r="AP182" i="6"/>
  <c r="AW182" i="6" s="1"/>
  <c r="AP175" i="6"/>
  <c r="AW175" i="6" s="1"/>
  <c r="BL174" i="6"/>
  <c r="BK174" i="6"/>
  <c r="BK171" i="6"/>
  <c r="BL171" i="6"/>
  <c r="Y171" i="6" s="1"/>
  <c r="BL167" i="6"/>
  <c r="AA167" i="6" s="1"/>
  <c r="BK167" i="6"/>
  <c r="BL161" i="6"/>
  <c r="AB161" i="6" s="1"/>
  <c r="AO151" i="6"/>
  <c r="AW151" i="6" s="1"/>
  <c r="AP134" i="6"/>
  <c r="AW134" i="6" s="1"/>
  <c r="AP121" i="6"/>
  <c r="BL121" i="6"/>
  <c r="AO92" i="6"/>
  <c r="AW92" i="6" s="1"/>
  <c r="BL92" i="6"/>
  <c r="AC92" i="6" s="1"/>
  <c r="AW208" i="6"/>
  <c r="BL197" i="6"/>
  <c r="W197" i="6" s="1"/>
  <c r="BK187" i="6"/>
  <c r="BL187" i="6"/>
  <c r="AC187" i="6" s="1"/>
  <c r="BK179" i="6"/>
  <c r="BL179" i="6"/>
  <c r="X179" i="6" s="1"/>
  <c r="AP173" i="6"/>
  <c r="AW173" i="6" s="1"/>
  <c r="BK162" i="6"/>
  <c r="BL162" i="6"/>
  <c r="BL132" i="6"/>
  <c r="BK105" i="6"/>
  <c r="BK216" i="6"/>
  <c r="BL216" i="6"/>
  <c r="AD216" i="6" s="1"/>
  <c r="BL206" i="6"/>
  <c r="AB206" i="6" s="1"/>
  <c r="BK200" i="6"/>
  <c r="BL200" i="6"/>
  <c r="AE200" i="6" s="1"/>
  <c r="BL189" i="6"/>
  <c r="AF189" i="6" s="1"/>
  <c r="X185" i="6"/>
  <c r="BL181" i="6"/>
  <c r="AB181" i="6" s="1"/>
  <c r="AP166" i="6"/>
  <c r="AW166" i="6" s="1"/>
  <c r="AP146" i="6"/>
  <c r="AW146" i="6" s="1"/>
  <c r="BL139" i="6"/>
  <c r="U139" i="6" s="1"/>
  <c r="AO138" i="6"/>
  <c r="Z127" i="6"/>
  <c r="AA127" i="6"/>
  <c r="AP126" i="6"/>
  <c r="BL221" i="6"/>
  <c r="U221" i="6" s="1"/>
  <c r="BL213" i="6"/>
  <c r="AB213" i="6" s="1"/>
  <c r="AP212" i="6"/>
  <c r="AW212" i="6" s="1"/>
  <c r="U211" i="6"/>
  <c r="BK211" i="6"/>
  <c r="BK209" i="6"/>
  <c r="BK195" i="6"/>
  <c r="BL195" i="6"/>
  <c r="AE195" i="6" s="1"/>
  <c r="BK194" i="6"/>
  <c r="AP194" i="6"/>
  <c r="AW194" i="6" s="1"/>
  <c r="BL190" i="6"/>
  <c r="AB190" i="6" s="1"/>
  <c r="AP186" i="6"/>
  <c r="AW186" i="6" s="1"/>
  <c r="BL182" i="6"/>
  <c r="AD182" i="6" s="1"/>
  <c r="AP178" i="6"/>
  <c r="AW178" i="6" s="1"/>
  <c r="BK168" i="6"/>
  <c r="BK147" i="6"/>
  <c r="BL147" i="6"/>
  <c r="AE147" i="6" s="1"/>
  <c r="AP138" i="6"/>
  <c r="BL126" i="6"/>
  <c r="Y126" i="6" s="1"/>
  <c r="BL125" i="6"/>
  <c r="AF125" i="6" s="1"/>
  <c r="BL85" i="6"/>
  <c r="Y85" i="6" s="1"/>
  <c r="BK85" i="6"/>
  <c r="AP218" i="6"/>
  <c r="AW218" i="6" s="1"/>
  <c r="AO207" i="6"/>
  <c r="AB204" i="6"/>
  <c r="AP202" i="6"/>
  <c r="AW202" i="6" s="1"/>
  <c r="AO187" i="6"/>
  <c r="AW187" i="6" s="1"/>
  <c r="AF186" i="6"/>
  <c r="X186" i="6"/>
  <c r="AO179" i="6"/>
  <c r="AW179" i="6" s="1"/>
  <c r="BL173" i="6"/>
  <c r="W173" i="6" s="1"/>
  <c r="AW169" i="6"/>
  <c r="BL175" i="6"/>
  <c r="AD175" i="6" s="1"/>
  <c r="BL166" i="6"/>
  <c r="AB166" i="6" s="1"/>
  <c r="AW160" i="6"/>
  <c r="BL159" i="6"/>
  <c r="AO159" i="6"/>
  <c r="AW159" i="6" s="1"/>
  <c r="BL154" i="6"/>
  <c r="BL150" i="6"/>
  <c r="BK150" i="6"/>
  <c r="AW149" i="6"/>
  <c r="BK148" i="6"/>
  <c r="BL148" i="6"/>
  <c r="U148" i="6" s="1"/>
  <c r="BL143" i="6"/>
  <c r="AF143" i="6" s="1"/>
  <c r="AO143" i="6"/>
  <c r="AW143" i="6" s="1"/>
  <c r="BK140" i="6"/>
  <c r="BL140" i="6"/>
  <c r="AB140" i="6" s="1"/>
  <c r="AO135" i="6"/>
  <c r="BK135" i="6"/>
  <c r="AO171" i="6"/>
  <c r="AW171" i="6" s="1"/>
  <c r="AC169" i="6"/>
  <c r="BK169" i="6"/>
  <c r="AP167" i="6"/>
  <c r="AW167" i="6" s="1"/>
  <c r="AP164" i="6"/>
  <c r="AW164" i="6" s="1"/>
  <c r="AO163" i="6"/>
  <c r="AW163" i="6" s="1"/>
  <c r="AW157" i="6"/>
  <c r="AP156" i="6"/>
  <c r="BL152" i="6"/>
  <c r="U152" i="6" s="1"/>
  <c r="BK152" i="6"/>
  <c r="BL151" i="6"/>
  <c r="AF151" i="6" s="1"/>
  <c r="BL149" i="6"/>
  <c r="AE149" i="6" s="1"/>
  <c r="W138" i="6"/>
  <c r="BL137" i="6"/>
  <c r="BK136" i="6"/>
  <c r="BL136" i="6"/>
  <c r="W136" i="6" s="1"/>
  <c r="BL135" i="6"/>
  <c r="AF135" i="6" s="1"/>
  <c r="AO132" i="6"/>
  <c r="BK132" i="6"/>
  <c r="AO123" i="6"/>
  <c r="AW123" i="6" s="1"/>
  <c r="BL123" i="6"/>
  <c r="Y123" i="6" s="1"/>
  <c r="BL192" i="6"/>
  <c r="W192" i="6" s="1"/>
  <c r="BL184" i="6"/>
  <c r="AW170" i="6"/>
  <c r="AO162" i="6"/>
  <c r="BK155" i="6"/>
  <c r="BL155" i="6"/>
  <c r="AC155" i="6" s="1"/>
  <c r="AF153" i="6"/>
  <c r="AW150" i="6"/>
  <c r="AW148" i="6"/>
  <c r="AP141" i="6"/>
  <c r="AW141" i="6" s="1"/>
  <c r="AO99" i="6"/>
  <c r="BK99" i="6"/>
  <c r="BL170" i="6"/>
  <c r="AA170" i="6" s="1"/>
  <c r="BL165" i="6"/>
  <c r="BL164" i="6"/>
  <c r="AF163" i="6"/>
  <c r="AP162" i="6"/>
  <c r="BL156" i="6"/>
  <c r="AW155" i="6"/>
  <c r="BK149" i="6"/>
  <c r="AW147" i="6"/>
  <c r="AW142" i="6"/>
  <c r="BK122" i="6"/>
  <c r="BK115" i="6"/>
  <c r="AP115" i="6"/>
  <c r="BL115" i="6"/>
  <c r="Y115" i="6" s="1"/>
  <c r="AO104" i="6"/>
  <c r="BK104" i="6"/>
  <c r="BK101" i="6"/>
  <c r="BL101" i="6"/>
  <c r="BL99" i="6"/>
  <c r="BK160" i="6"/>
  <c r="BL160" i="6"/>
  <c r="AC160" i="6" s="1"/>
  <c r="BL157" i="6"/>
  <c r="AF157" i="6" s="1"/>
  <c r="BL144" i="6"/>
  <c r="AF144" i="6" s="1"/>
  <c r="BK144" i="6"/>
  <c r="BL142" i="6"/>
  <c r="V136" i="6"/>
  <c r="BL133" i="6"/>
  <c r="AE133" i="6" s="1"/>
  <c r="BK133" i="6"/>
  <c r="AW129" i="6"/>
  <c r="AO127" i="6"/>
  <c r="AW127" i="6" s="1"/>
  <c r="AO115" i="6"/>
  <c r="BK112" i="6"/>
  <c r="AF110" i="6"/>
  <c r="BL95" i="6"/>
  <c r="BK90" i="6"/>
  <c r="BL90" i="6"/>
  <c r="AO154" i="6"/>
  <c r="AW153" i="6"/>
  <c r="BL146" i="6"/>
  <c r="Y146" i="6" s="1"/>
  <c r="AO137" i="6"/>
  <c r="AW137" i="6" s="1"/>
  <c r="AO126" i="6"/>
  <c r="BL116" i="6"/>
  <c r="V116" i="6" s="1"/>
  <c r="BK116" i="6"/>
  <c r="BL113" i="6"/>
  <c r="BK113" i="6"/>
  <c r="AP99" i="6"/>
  <c r="BL96" i="6"/>
  <c r="X96" i="6" s="1"/>
  <c r="BK96" i="6"/>
  <c r="AO55" i="6"/>
  <c r="AW55" i="6" s="1"/>
  <c r="AW54" i="6"/>
  <c r="BL158" i="6"/>
  <c r="AB158" i="6" s="1"/>
  <c r="AW145" i="6"/>
  <c r="BK142" i="6"/>
  <c r="AW136" i="6"/>
  <c r="AP135" i="6"/>
  <c r="AW133" i="6"/>
  <c r="AP132" i="6"/>
  <c r="BK131" i="6"/>
  <c r="BL131" i="6"/>
  <c r="AC131" i="6" s="1"/>
  <c r="W120" i="6"/>
  <c r="BK119" i="6"/>
  <c r="BL119" i="6"/>
  <c r="U119" i="6" s="1"/>
  <c r="BL117" i="6"/>
  <c r="AC117" i="6" s="1"/>
  <c r="AO111" i="6"/>
  <c r="AW111" i="6" s="1"/>
  <c r="AP104" i="6"/>
  <c r="Z104" i="6"/>
  <c r="BL176" i="6"/>
  <c r="W176" i="6" s="1"/>
  <c r="BL168" i="6"/>
  <c r="BK161" i="6"/>
  <c r="BK157" i="6"/>
  <c r="AO156" i="6"/>
  <c r="BL141" i="6"/>
  <c r="AW131" i="6"/>
  <c r="BK123" i="6"/>
  <c r="AP122" i="6"/>
  <c r="AW122" i="6" s="1"/>
  <c r="V118" i="6"/>
  <c r="BL111" i="6"/>
  <c r="Y111" i="6" s="1"/>
  <c r="AW93" i="6"/>
  <c r="AP74" i="6"/>
  <c r="BK151" i="6"/>
  <c r="BK143" i="6"/>
  <c r="BK118" i="6"/>
  <c r="AO91" i="6"/>
  <c r="AW91" i="6" s="1"/>
  <c r="AW89" i="6"/>
  <c r="BK78" i="6"/>
  <c r="BL78" i="6"/>
  <c r="BL130" i="6"/>
  <c r="BK130" i="6"/>
  <c r="AO124" i="6"/>
  <c r="AW124" i="6" s="1"/>
  <c r="AA120" i="6"/>
  <c r="AW117" i="6"/>
  <c r="AW113" i="6"/>
  <c r="U107" i="6"/>
  <c r="AO107" i="6"/>
  <c r="BK106" i="6"/>
  <c r="BL106" i="6"/>
  <c r="AD106" i="6" s="1"/>
  <c r="AW96" i="6"/>
  <c r="AW94" i="6"/>
  <c r="BK89" i="6"/>
  <c r="BL89" i="6"/>
  <c r="AA89" i="6" s="1"/>
  <c r="BK83" i="6"/>
  <c r="BL83" i="6"/>
  <c r="AF83" i="6" s="1"/>
  <c r="AO79" i="6"/>
  <c r="AW79" i="6" s="1"/>
  <c r="AW78" i="6"/>
  <c r="BK58" i="6"/>
  <c r="BL58" i="6" s="1"/>
  <c r="W58" i="6" s="1"/>
  <c r="BK56" i="6"/>
  <c r="BL56" i="6" s="1"/>
  <c r="AD56" i="6" s="1"/>
  <c r="BL53" i="6"/>
  <c r="AA53" i="6" s="1"/>
  <c r="AW152" i="6"/>
  <c r="AW144" i="6"/>
  <c r="BL134" i="6"/>
  <c r="AA134" i="6" s="1"/>
  <c r="BK129" i="6"/>
  <c r="BL129" i="6"/>
  <c r="AO125" i="6"/>
  <c r="AW125" i="6" s="1"/>
  <c r="BK124" i="6"/>
  <c r="AC124" i="6"/>
  <c r="AW114" i="6"/>
  <c r="BK109" i="6"/>
  <c r="BL109" i="6"/>
  <c r="AA109" i="6" s="1"/>
  <c r="AP107" i="6"/>
  <c r="AW106" i="6"/>
  <c r="BK102" i="6"/>
  <c r="BL102" i="6"/>
  <c r="X102" i="6" s="1"/>
  <c r="BL94" i="6"/>
  <c r="AE94" i="6" s="1"/>
  <c r="BK94" i="6"/>
  <c r="AO90" i="6"/>
  <c r="AP140" i="6"/>
  <c r="AW140" i="6" s="1"/>
  <c r="BK139" i="6"/>
  <c r="BK137" i="6"/>
  <c r="BK128" i="6"/>
  <c r="BL128" i="6"/>
  <c r="U128" i="6" s="1"/>
  <c r="AO121" i="6"/>
  <c r="BK120" i="6"/>
  <c r="AP120" i="6"/>
  <c r="AW120" i="6" s="1"/>
  <c r="AW118" i="6"/>
  <c r="AF107" i="6"/>
  <c r="X107" i="6"/>
  <c r="AC107" i="6"/>
  <c r="AP105" i="6"/>
  <c r="AW105" i="6" s="1"/>
  <c r="AO95" i="6"/>
  <c r="AW95" i="6" s="1"/>
  <c r="AP90" i="6"/>
  <c r="AF124" i="6"/>
  <c r="X124" i="6"/>
  <c r="Z118" i="6"/>
  <c r="BK117" i="6"/>
  <c r="BL114" i="6"/>
  <c r="BL112" i="6"/>
  <c r="AB112" i="6" s="1"/>
  <c r="BK108" i="6"/>
  <c r="BL108" i="6"/>
  <c r="BK100" i="6"/>
  <c r="BL100" i="6"/>
  <c r="BK93" i="6"/>
  <c r="BL93" i="6"/>
  <c r="BL88" i="6"/>
  <c r="U88" i="6" s="1"/>
  <c r="BK88" i="6"/>
  <c r="BL74" i="6"/>
  <c r="AW116" i="6"/>
  <c r="AP112" i="6"/>
  <c r="AW112" i="6" s="1"/>
  <c r="BK111" i="6"/>
  <c r="BL105" i="6"/>
  <c r="W105" i="6" s="1"/>
  <c r="BL98" i="6"/>
  <c r="U98" i="6" s="1"/>
  <c r="BK92" i="6"/>
  <c r="BL87" i="6"/>
  <c r="AF87" i="6" s="1"/>
  <c r="AW87" i="6"/>
  <c r="BK125" i="6"/>
  <c r="BL122" i="6"/>
  <c r="AO110" i="6"/>
  <c r="AO102" i="6"/>
  <c r="AP98" i="6"/>
  <c r="AW98" i="6" s="1"/>
  <c r="BK84" i="6"/>
  <c r="BK68" i="6"/>
  <c r="AP68" i="6"/>
  <c r="AW68" i="6" s="1"/>
  <c r="AP48" i="6"/>
  <c r="AW48" i="6" s="1"/>
  <c r="AP110" i="6"/>
  <c r="AW108" i="6"/>
  <c r="BK103" i="6"/>
  <c r="BL103" i="6"/>
  <c r="AP102" i="6"/>
  <c r="AW100" i="6"/>
  <c r="BK97" i="6"/>
  <c r="BL97" i="6"/>
  <c r="AA97" i="6" s="1"/>
  <c r="AW88" i="6"/>
  <c r="BK76" i="6"/>
  <c r="AO83" i="6"/>
  <c r="AW83" i="6" s="1"/>
  <c r="AP82" i="6"/>
  <c r="AW82" i="6" s="1"/>
  <c r="BK77" i="6"/>
  <c r="BL77" i="6"/>
  <c r="AP66" i="6"/>
  <c r="AW66" i="6" s="1"/>
  <c r="AW62" i="6"/>
  <c r="AW59" i="6"/>
  <c r="AP85" i="6"/>
  <c r="AW85" i="6" s="1"/>
  <c r="AO47" i="6"/>
  <c r="AW47" i="6" s="1"/>
  <c r="BL82" i="6"/>
  <c r="Z82" i="6" s="1"/>
  <c r="BL66" i="6"/>
  <c r="AD66" i="6" s="1"/>
  <c r="BK50" i="6"/>
  <c r="BL47" i="6"/>
  <c r="U47" i="6" s="1"/>
  <c r="BK91" i="6"/>
  <c r="BL86" i="6"/>
  <c r="V86" i="6" s="1"/>
  <c r="BK75" i="6"/>
  <c r="BL75" i="6"/>
  <c r="Y75" i="6" s="1"/>
  <c r="AW67" i="6"/>
  <c r="BL64" i="6"/>
  <c r="Z64" i="6" s="1"/>
  <c r="BK64" i="6"/>
  <c r="AO61" i="6"/>
  <c r="AW61" i="6" s="1"/>
  <c r="AW56" i="6"/>
  <c r="Y49" i="6"/>
  <c r="AO49" i="6"/>
  <c r="AW49" i="6" s="1"/>
  <c r="AO77" i="6"/>
  <c r="AW77" i="6" s="1"/>
  <c r="AP76" i="6"/>
  <c r="AW76" i="6" s="1"/>
  <c r="U75" i="6"/>
  <c r="BK69" i="6"/>
  <c r="BL69" i="6"/>
  <c r="AF69" i="6" s="1"/>
  <c r="BL84" i="6"/>
  <c r="BK79" i="6"/>
  <c r="BK65" i="6"/>
  <c r="BL65" i="6"/>
  <c r="V65" i="6" s="1"/>
  <c r="BL63" i="6"/>
  <c r="BK59" i="6"/>
  <c r="BL59" i="6" s="1"/>
  <c r="AO53" i="6"/>
  <c r="AO74" i="6"/>
  <c r="BK73" i="6"/>
  <c r="AC73" i="6"/>
  <c r="AW70" i="6"/>
  <c r="AO69" i="6"/>
  <c r="AW69" i="6" s="1"/>
  <c r="BK67" i="6"/>
  <c r="BL67" i="6"/>
  <c r="AA67" i="6" s="1"/>
  <c r="BK53" i="6"/>
  <c r="AP50" i="6"/>
  <c r="AW50" i="6" s="1"/>
  <c r="AW64" i="6"/>
  <c r="BK46" i="6"/>
  <c r="BL46" i="6"/>
  <c r="AW46" i="6"/>
  <c r="BL76" i="6"/>
  <c r="V76" i="6" s="1"/>
  <c r="BL68" i="6"/>
  <c r="X68" i="6" s="1"/>
  <c r="BK61" i="6"/>
  <c r="BL61" i="6" s="1"/>
  <c r="AP58" i="6"/>
  <c r="AW58" i="6" s="1"/>
  <c r="BK54" i="6"/>
  <c r="BL54" i="6"/>
  <c r="BL50" i="6"/>
  <c r="Y50" i="6" s="1"/>
  <c r="BK47" i="6"/>
  <c r="BK55" i="6"/>
  <c r="BL55" i="6" s="1"/>
  <c r="W55" i="6" s="1"/>
  <c r="AW53" i="6"/>
  <c r="BL48" i="6"/>
  <c r="BK49" i="6"/>
  <c r="AF293" i="6" l="1"/>
  <c r="W87" i="8"/>
  <c r="V223" i="8"/>
  <c r="BK50" i="8"/>
  <c r="BK51" i="8"/>
  <c r="Z289" i="6"/>
  <c r="Y293" i="6"/>
  <c r="Z306" i="6"/>
  <c r="Z312" i="6"/>
  <c r="Z281" i="6"/>
  <c r="U65" i="8"/>
  <c r="AE52" i="8"/>
  <c r="U91" i="8"/>
  <c r="AW88" i="8"/>
  <c r="U182" i="8"/>
  <c r="AD195" i="8"/>
  <c r="AA179" i="8"/>
  <c r="AF222" i="8"/>
  <c r="AW248" i="8"/>
  <c r="AI98" i="9"/>
  <c r="AI258" i="9"/>
  <c r="AI225" i="9"/>
  <c r="AA131" i="6"/>
  <c r="Y97" i="8"/>
  <c r="W102" i="8"/>
  <c r="Z110" i="8"/>
  <c r="AC76" i="8"/>
  <c r="V143" i="8"/>
  <c r="Y245" i="8"/>
  <c r="AW50" i="8"/>
  <c r="AI216" i="9"/>
  <c r="AI201" i="9"/>
  <c r="AA148" i="6"/>
  <c r="X196" i="6"/>
  <c r="W293" i="6"/>
  <c r="AA279" i="6"/>
  <c r="W312" i="6"/>
  <c r="AD293" i="6"/>
  <c r="AB312" i="6"/>
  <c r="U52" i="8"/>
  <c r="V76" i="8"/>
  <c r="AF97" i="8"/>
  <c r="V150" i="8"/>
  <c r="U76" i="8"/>
  <c r="AF179" i="8"/>
  <c r="X165" i="8"/>
  <c r="V204" i="8"/>
  <c r="AB255" i="8"/>
  <c r="V140" i="8"/>
  <c r="AW232" i="8"/>
  <c r="Z267" i="8"/>
  <c r="AE199" i="8"/>
  <c r="AH194" i="9"/>
  <c r="AH69" i="10"/>
  <c r="AG170" i="9"/>
  <c r="AB118" i="6"/>
  <c r="BL80" i="6"/>
  <c r="U80" i="6" s="1"/>
  <c r="BK62" i="6"/>
  <c r="BL62" i="6" s="1"/>
  <c r="AE62" i="6" s="1"/>
  <c r="X118" i="6"/>
  <c r="U120" i="6"/>
  <c r="AE245" i="6"/>
  <c r="Z274" i="6"/>
  <c r="AI274" i="6" s="1"/>
  <c r="U311" i="6"/>
  <c r="U300" i="6"/>
  <c r="U118" i="6"/>
  <c r="AF118" i="6"/>
  <c r="Z303" i="6"/>
  <c r="AC49" i="6"/>
  <c r="U198" i="6"/>
  <c r="Y186" i="6"/>
  <c r="Z211" i="6"/>
  <c r="AH211" i="6" s="1"/>
  <c r="W118" i="6"/>
  <c r="AF274" i="6"/>
  <c r="U270" i="6"/>
  <c r="AD270" i="6"/>
  <c r="AB303" i="6"/>
  <c r="Y302" i="6"/>
  <c r="AF138" i="6"/>
  <c r="AE138" i="6"/>
  <c r="AB270" i="6"/>
  <c r="AA292" i="6"/>
  <c r="W275" i="6"/>
  <c r="X295" i="6"/>
  <c r="Z304" i="6"/>
  <c r="Z270" i="6"/>
  <c r="AH270" i="6" s="1"/>
  <c r="X300" i="6"/>
  <c r="Y79" i="6"/>
  <c r="Y120" i="6"/>
  <c r="Z269" i="6"/>
  <c r="AH269" i="6" s="1"/>
  <c r="U73" i="6"/>
  <c r="AC118" i="6"/>
  <c r="AF160" i="6"/>
  <c r="AB139" i="6"/>
  <c r="X199" i="6"/>
  <c r="Y199" i="6"/>
  <c r="AE204" i="6"/>
  <c r="Z295" i="6"/>
  <c r="X276" i="6"/>
  <c r="AC292" i="6"/>
  <c r="AA275" i="6"/>
  <c r="W270" i="6"/>
  <c r="U304" i="6"/>
  <c r="Y66" i="10"/>
  <c r="AI66" i="10" s="1"/>
  <c r="AH76" i="10"/>
  <c r="AH64" i="10"/>
  <c r="AG67" i="10"/>
  <c r="AG69" i="10"/>
  <c r="AH63" i="10"/>
  <c r="AG65" i="10"/>
  <c r="AI64" i="10"/>
  <c r="AH65" i="10"/>
  <c r="AI46" i="9"/>
  <c r="AH230" i="9"/>
  <c r="AI162" i="9"/>
  <c r="AH214" i="9"/>
  <c r="AI244" i="9"/>
  <c r="AI239" i="9"/>
  <c r="AH145" i="9"/>
  <c r="AH107" i="9"/>
  <c r="W52" i="9"/>
  <c r="AH157" i="9"/>
  <c r="AI49" i="9"/>
  <c r="V52" i="9"/>
  <c r="AG214" i="9"/>
  <c r="Z52" i="9"/>
  <c r="AH255" i="9"/>
  <c r="AI140" i="9"/>
  <c r="AH253" i="9"/>
  <c r="AI254" i="9"/>
  <c r="Z57" i="9"/>
  <c r="Y57" i="9" s="1"/>
  <c r="AI57" i="9" s="1"/>
  <c r="AG96" i="9"/>
  <c r="U52" i="9"/>
  <c r="AH216" i="9"/>
  <c r="AH229" i="9"/>
  <c r="AH91" i="9"/>
  <c r="AI149" i="9"/>
  <c r="Y52" i="9"/>
  <c r="AI55" i="9"/>
  <c r="AI164" i="9"/>
  <c r="AH236" i="9"/>
  <c r="AG226" i="9"/>
  <c r="AH100" i="9"/>
  <c r="AH55" i="9"/>
  <c r="X52" i="9"/>
  <c r="AH239" i="9"/>
  <c r="AG192" i="9"/>
  <c r="AI193" i="9"/>
  <c r="AH260" i="9"/>
  <c r="AG232" i="9"/>
  <c r="AH193" i="9"/>
  <c r="AH244" i="9"/>
  <c r="AI141" i="9"/>
  <c r="AH69" i="9"/>
  <c r="AH101" i="9"/>
  <c r="Z62" i="9"/>
  <c r="AI128" i="9"/>
  <c r="AI255" i="9"/>
  <c r="AI99" i="9"/>
  <c r="AI229" i="9"/>
  <c r="AH87" i="9"/>
  <c r="AI212" i="9"/>
  <c r="AG132" i="9"/>
  <c r="AA52" i="9"/>
  <c r="AB52" i="9"/>
  <c r="AF52" i="9"/>
  <c r="Z59" i="9"/>
  <c r="Y59" i="9" s="1"/>
  <c r="AG59" i="9" s="1"/>
  <c r="AI240" i="9"/>
  <c r="AI104" i="9"/>
  <c r="AI243" i="9"/>
  <c r="AG104" i="9"/>
  <c r="AG295" i="9"/>
  <c r="AH235" i="9"/>
  <c r="AI84" i="9"/>
  <c r="AI151" i="9"/>
  <c r="AG175" i="9"/>
  <c r="AG66" i="9"/>
  <c r="AH243" i="9"/>
  <c r="AG243" i="9"/>
  <c r="Z61" i="9"/>
  <c r="Y61" i="9" s="1"/>
  <c r="AH185" i="9"/>
  <c r="AI52" i="9"/>
  <c r="AH249" i="9"/>
  <c r="AH46" i="9"/>
  <c r="AH68" i="9"/>
  <c r="AH84" i="9"/>
  <c r="AI177" i="9"/>
  <c r="AH189" i="9"/>
  <c r="AI257" i="9"/>
  <c r="AI214" i="9"/>
  <c r="AG216" i="9"/>
  <c r="AB73" i="8"/>
  <c r="AC101" i="8"/>
  <c r="Z106" i="8"/>
  <c r="Z73" i="8"/>
  <c r="X106" i="8"/>
  <c r="X100" i="8"/>
  <c r="W142" i="8"/>
  <c r="AC190" i="8"/>
  <c r="X142" i="8"/>
  <c r="AB190" i="8"/>
  <c r="AC236" i="8"/>
  <c r="Z258" i="8"/>
  <c r="AB126" i="8"/>
  <c r="U208" i="8"/>
  <c r="AE236" i="8"/>
  <c r="AE211" i="8"/>
  <c r="AE190" i="8"/>
  <c r="Y272" i="8"/>
  <c r="AF190" i="8"/>
  <c r="V236" i="8"/>
  <c r="AA272" i="8"/>
  <c r="Y236" i="8"/>
  <c r="AD170" i="8"/>
  <c r="Y208" i="8"/>
  <c r="AI208" i="8" s="1"/>
  <c r="AA211" i="8"/>
  <c r="AA71" i="8"/>
  <c r="AF66" i="8"/>
  <c r="Z52" i="8"/>
  <c r="AF89" i="8"/>
  <c r="Z102" i="8"/>
  <c r="AH102" i="8" s="1"/>
  <c r="X73" i="8"/>
  <c r="W73" i="8"/>
  <c r="AW111" i="8"/>
  <c r="X148" i="8"/>
  <c r="Y148" i="8"/>
  <c r="AB162" i="8"/>
  <c r="AW142" i="8"/>
  <c r="AE142" i="8"/>
  <c r="W105" i="8"/>
  <c r="U153" i="8"/>
  <c r="V142" i="8"/>
  <c r="X192" i="8"/>
  <c r="Z204" i="8"/>
  <c r="AH204" i="8" s="1"/>
  <c r="AC225" i="8"/>
  <c r="V212" i="8"/>
  <c r="Z229" i="8"/>
  <c r="U244" i="8"/>
  <c r="V248" i="8"/>
  <c r="AA190" i="8"/>
  <c r="AE262" i="8"/>
  <c r="Z213" i="8"/>
  <c r="AD262" i="8"/>
  <c r="Z270" i="8"/>
  <c r="AF229" i="8"/>
  <c r="X162" i="8"/>
  <c r="AC174" i="8"/>
  <c r="W269" i="8"/>
  <c r="AE67" i="8"/>
  <c r="AE82" i="8"/>
  <c r="AF73" i="8"/>
  <c r="AW96" i="8"/>
  <c r="V73" i="8"/>
  <c r="Z142" i="8"/>
  <c r="AH142" i="8" s="1"/>
  <c r="AF142" i="8"/>
  <c r="Y190" i="8"/>
  <c r="AB211" i="8"/>
  <c r="AI269" i="8"/>
  <c r="AD268" i="8"/>
  <c r="U142" i="8"/>
  <c r="U73" i="8"/>
  <c r="W68" i="8"/>
  <c r="Z61" i="8"/>
  <c r="AI61" i="8" s="1"/>
  <c r="AF70" i="8"/>
  <c r="AD100" i="8"/>
  <c r="AA68" i="8"/>
  <c r="AH68" i="8" s="1"/>
  <c r="AD73" i="8"/>
  <c r="AA105" i="8"/>
  <c r="AD129" i="8"/>
  <c r="AE126" i="8"/>
  <c r="X125" i="8"/>
  <c r="U174" i="8"/>
  <c r="AE148" i="8"/>
  <c r="AH111" i="8"/>
  <c r="AC126" i="8"/>
  <c r="Y159" i="8"/>
  <c r="W129" i="8"/>
  <c r="W162" i="8"/>
  <c r="Y174" i="8"/>
  <c r="AI174" i="8" s="1"/>
  <c r="AA248" i="8"/>
  <c r="AW141" i="8"/>
  <c r="V190" i="8"/>
  <c r="Z190" i="8"/>
  <c r="V213" i="8"/>
  <c r="AF213" i="8"/>
  <c r="AC211" i="8"/>
  <c r="V270" i="8"/>
  <c r="AH193" i="8"/>
  <c r="AF272" i="8"/>
  <c r="AD229" i="8"/>
  <c r="X269" i="8"/>
  <c r="AA162" i="8"/>
  <c r="AF269" i="8"/>
  <c r="AW251" i="8"/>
  <c r="AC73" i="8"/>
  <c r="AD190" i="8"/>
  <c r="AD225" i="8"/>
  <c r="X211" i="8"/>
  <c r="AB61" i="8"/>
  <c r="V61" i="8"/>
  <c r="W100" i="8"/>
  <c r="AB135" i="8"/>
  <c r="AA135" i="8"/>
  <c r="AW148" i="8"/>
  <c r="W136" i="8"/>
  <c r="AB142" i="8"/>
  <c r="AB208" i="8"/>
  <c r="W170" i="8"/>
  <c r="AA233" i="8"/>
  <c r="W229" i="8"/>
  <c r="AW211" i="8"/>
  <c r="Z248" i="8"/>
  <c r="W248" i="8"/>
  <c r="W244" i="8"/>
  <c r="AF248" i="8"/>
  <c r="U211" i="8"/>
  <c r="AF265" i="8"/>
  <c r="U269" i="8"/>
  <c r="AD248" i="8"/>
  <c r="AA73" i="8"/>
  <c r="W61" i="8"/>
  <c r="AC151" i="8"/>
  <c r="V207" i="8"/>
  <c r="AE73" i="8"/>
  <c r="AB68" i="8"/>
  <c r="AA61" i="8"/>
  <c r="AH61" i="8" s="1"/>
  <c r="V93" i="8"/>
  <c r="U61" i="8"/>
  <c r="AE100" i="8"/>
  <c r="AW110" i="8"/>
  <c r="AC149" i="8"/>
  <c r="V187" i="8"/>
  <c r="W92" i="8"/>
  <c r="Y142" i="8"/>
  <c r="AC133" i="8"/>
  <c r="AC142" i="8"/>
  <c r="AB163" i="8"/>
  <c r="X241" i="8"/>
  <c r="AC258" i="8"/>
  <c r="AC209" i="8"/>
  <c r="AE229" i="8"/>
  <c r="AB244" i="8"/>
  <c r="Y211" i="8"/>
  <c r="AI211" i="8" s="1"/>
  <c r="AE248" i="8"/>
  <c r="AE159" i="8"/>
  <c r="AD211" i="8"/>
  <c r="V233" i="8"/>
  <c r="AB229" i="8"/>
  <c r="AA174" i="8"/>
  <c r="AH174" i="8" s="1"/>
  <c r="AD235" i="6"/>
  <c r="AA284" i="6"/>
  <c r="Z92" i="6"/>
  <c r="Y282" i="6"/>
  <c r="AD288" i="6"/>
  <c r="AF284" i="6"/>
  <c r="X294" i="6"/>
  <c r="AW71" i="6"/>
  <c r="AC75" i="6"/>
  <c r="AA107" i="6"/>
  <c r="AD107" i="6"/>
  <c r="AE107" i="6"/>
  <c r="AB211" i="6"/>
  <c r="AD127" i="6"/>
  <c r="X193" i="6"/>
  <c r="AE239" i="6"/>
  <c r="V211" i="6"/>
  <c r="AD267" i="6"/>
  <c r="W288" i="6"/>
  <c r="Z284" i="6"/>
  <c r="AA289" i="6"/>
  <c r="AH289" i="6" s="1"/>
  <c r="AI278" i="6"/>
  <c r="AB294" i="6"/>
  <c r="U294" i="6"/>
  <c r="AB284" i="6"/>
  <c r="AH278" i="6"/>
  <c r="U289" i="6"/>
  <c r="AE305" i="6"/>
  <c r="AE291" i="6"/>
  <c r="AH281" i="6"/>
  <c r="AE294" i="6"/>
  <c r="BK71" i="6"/>
  <c r="AW81" i="6"/>
  <c r="AA50" i="6"/>
  <c r="Y102" i="6"/>
  <c r="AB65" i="6"/>
  <c r="Z120" i="6"/>
  <c r="AH120" i="6" s="1"/>
  <c r="Z107" i="6"/>
  <c r="Y107" i="6"/>
  <c r="AD79" i="6"/>
  <c r="V120" i="6"/>
  <c r="Y127" i="6"/>
  <c r="AI127" i="6" s="1"/>
  <c r="U237" i="6"/>
  <c r="U138" i="6"/>
  <c r="AC239" i="6"/>
  <c r="V104" i="6"/>
  <c r="W237" i="6"/>
  <c r="BK81" i="6"/>
  <c r="AE288" i="6"/>
  <c r="V280" i="6"/>
  <c r="AC276" i="6"/>
  <c r="AC294" i="6"/>
  <c r="W284" i="6"/>
  <c r="AH298" i="6"/>
  <c r="X270" i="6"/>
  <c r="X293" i="6"/>
  <c r="V284" i="6"/>
  <c r="AW72" i="6"/>
  <c r="U127" i="6"/>
  <c r="V127" i="6"/>
  <c r="Y211" i="6"/>
  <c r="AI211" i="6" s="1"/>
  <c r="Z110" i="6"/>
  <c r="W127" i="6"/>
  <c r="V106" i="6"/>
  <c r="V267" i="6"/>
  <c r="AE267" i="6"/>
  <c r="AA267" i="6"/>
  <c r="V237" i="6"/>
  <c r="AF282" i="6"/>
  <c r="Y289" i="6"/>
  <c r="AD280" i="6"/>
  <c r="Y284" i="6"/>
  <c r="AI284" i="6" s="1"/>
  <c r="U305" i="6"/>
  <c r="AF294" i="6"/>
  <c r="AD284" i="6"/>
  <c r="AE127" i="6"/>
  <c r="AF127" i="6"/>
  <c r="AC127" i="6"/>
  <c r="AE211" i="6"/>
  <c r="V138" i="6"/>
  <c r="AD244" i="6"/>
  <c r="AE104" i="6"/>
  <c r="AF267" i="6"/>
  <c r="AC198" i="6"/>
  <c r="Z267" i="6"/>
  <c r="AC267" i="6"/>
  <c r="AD211" i="6"/>
  <c r="BL71" i="6"/>
  <c r="Y71" i="6" s="1"/>
  <c r="W280" i="6"/>
  <c r="AC270" i="6"/>
  <c r="X284" i="6"/>
  <c r="U288" i="6"/>
  <c r="V270" i="6"/>
  <c r="Z294" i="6"/>
  <c r="AE284" i="6"/>
  <c r="AB300" i="6"/>
  <c r="AC211" i="6"/>
  <c r="X211" i="6"/>
  <c r="V288" i="6"/>
  <c r="AW196" i="6"/>
  <c r="AF211" i="6"/>
  <c r="AB280" i="6"/>
  <c r="Y294" i="6"/>
  <c r="Z280" i="6"/>
  <c r="U79" i="6"/>
  <c r="X127" i="6"/>
  <c r="Z201" i="6"/>
  <c r="W211" i="6"/>
  <c r="V244" i="6"/>
  <c r="X267" i="6"/>
  <c r="BK72" i="6"/>
  <c r="AC79" i="6"/>
  <c r="W107" i="6"/>
  <c r="BL72" i="6"/>
  <c r="Z72" i="6" s="1"/>
  <c r="AE83" i="6"/>
  <c r="X73" i="6"/>
  <c r="V107" i="6"/>
  <c r="AE120" i="6"/>
  <c r="AA217" i="6"/>
  <c r="W225" i="6"/>
  <c r="AA235" i="6"/>
  <c r="AA237" i="6"/>
  <c r="U204" i="6"/>
  <c r="V235" i="6"/>
  <c r="AE280" i="6"/>
  <c r="U291" i="6"/>
  <c r="AB289" i="6"/>
  <c r="AC284" i="6"/>
  <c r="Y270" i="6"/>
  <c r="AI270" i="6" s="1"/>
  <c r="V291" i="6"/>
  <c r="AW80" i="6"/>
  <c r="X302" i="6"/>
  <c r="W111" i="6"/>
  <c r="W277" i="6"/>
  <c r="W301" i="6"/>
  <c r="Y277" i="6"/>
  <c r="AC290" i="6"/>
  <c r="AD69" i="6"/>
  <c r="AW102" i="6"/>
  <c r="AF199" i="6"/>
  <c r="AC237" i="6"/>
  <c r="AC247" i="6"/>
  <c r="X237" i="6"/>
  <c r="AD275" i="6"/>
  <c r="AE277" i="6"/>
  <c r="AF290" i="6"/>
  <c r="AE301" i="6"/>
  <c r="AD277" i="6"/>
  <c r="AC299" i="6"/>
  <c r="V302" i="6"/>
  <c r="W290" i="6"/>
  <c r="AC281" i="6"/>
  <c r="U302" i="6"/>
  <c r="AF299" i="6"/>
  <c r="W69" i="6"/>
  <c r="AA69" i="6"/>
  <c r="Z152" i="6"/>
  <c r="Z193" i="6"/>
  <c r="Y92" i="6"/>
  <c r="AI92" i="6" s="1"/>
  <c r="Y222" i="6"/>
  <c r="U188" i="6"/>
  <c r="Z247" i="6"/>
  <c r="AE237" i="6"/>
  <c r="AA49" i="6"/>
  <c r="AH49" i="6" s="1"/>
  <c r="U275" i="6"/>
  <c r="AE295" i="6"/>
  <c r="AA271" i="6"/>
  <c r="U290" i="6"/>
  <c r="AB304" i="6"/>
  <c r="AF308" i="6"/>
  <c r="AE304" i="6"/>
  <c r="Y69" i="6"/>
  <c r="BK80" i="6"/>
  <c r="AD118" i="6"/>
  <c r="X144" i="6"/>
  <c r="U161" i="6"/>
  <c r="U131" i="6"/>
  <c r="V147" i="6"/>
  <c r="Y241" i="6"/>
  <c r="AA193" i="6"/>
  <c r="AH193" i="6" s="1"/>
  <c r="Z199" i="6"/>
  <c r="AI199" i="6" s="1"/>
  <c r="AE268" i="6"/>
  <c r="AD247" i="6"/>
  <c r="AD49" i="6"/>
  <c r="AB235" i="6"/>
  <c r="AC275" i="6"/>
  <c r="Y271" i="6"/>
  <c r="Z288" i="6"/>
  <c r="AF285" i="6"/>
  <c r="AB288" i="6"/>
  <c r="Z285" i="6"/>
  <c r="W295" i="6"/>
  <c r="AB275" i="6"/>
  <c r="AF277" i="6"/>
  <c r="V301" i="6"/>
  <c r="AB290" i="6"/>
  <c r="AB271" i="6"/>
  <c r="AD306" i="6"/>
  <c r="W273" i="6"/>
  <c r="Z126" i="6"/>
  <c r="V49" i="6"/>
  <c r="X49" i="6"/>
  <c r="Y161" i="6"/>
  <c r="X301" i="6"/>
  <c r="AD290" i="6"/>
  <c r="U94" i="6"/>
  <c r="AD152" i="6"/>
  <c r="V193" i="6"/>
  <c r="AC147" i="6"/>
  <c r="X215" i="6"/>
  <c r="AA199" i="6"/>
  <c r="X235" i="6"/>
  <c r="AA202" i="6"/>
  <c r="AD237" i="6"/>
  <c r="AE118" i="6"/>
  <c r="AA118" i="6"/>
  <c r="AA290" i="6"/>
  <c r="AA274" i="6"/>
  <c r="AE302" i="6"/>
  <c r="W299" i="6"/>
  <c r="X299" i="6"/>
  <c r="AA282" i="6"/>
  <c r="AH282" i="6" s="1"/>
  <c r="AI49" i="6"/>
  <c r="AD221" i="6"/>
  <c r="X290" i="6"/>
  <c r="AI295" i="6"/>
  <c r="AC302" i="6"/>
  <c r="AF295" i="6"/>
  <c r="AB302" i="6"/>
  <c r="Z237" i="6"/>
  <c r="AH237" i="6" s="1"/>
  <c r="X247" i="6"/>
  <c r="AA92" i="6"/>
  <c r="W49" i="6"/>
  <c r="U111" i="6"/>
  <c r="AB148" i="6"/>
  <c r="W147" i="6"/>
  <c r="AC161" i="6"/>
  <c r="AD147" i="6"/>
  <c r="AC148" i="6"/>
  <c r="U147" i="6"/>
  <c r="AC153" i="6"/>
  <c r="AW204" i="6"/>
  <c r="AC269" i="6"/>
  <c r="AW267" i="6"/>
  <c r="V236" i="6"/>
  <c r="AW63" i="6"/>
  <c r="AA295" i="6"/>
  <c r="AD274" i="6"/>
  <c r="AE49" i="6"/>
  <c r="U69" i="6"/>
  <c r="AF49" i="6"/>
  <c r="AF98" i="6"/>
  <c r="V89" i="6"/>
  <c r="AB49" i="6"/>
  <c r="U49" i="6"/>
  <c r="Y83" i="6"/>
  <c r="W119" i="6"/>
  <c r="AB92" i="6"/>
  <c r="U89" i="6"/>
  <c r="AW107" i="6"/>
  <c r="AD193" i="6"/>
  <c r="Z217" i="6"/>
  <c r="AI217" i="6" s="1"/>
  <c r="W189" i="6"/>
  <c r="W255" i="6"/>
  <c r="AB193" i="6"/>
  <c r="U255" i="6"/>
  <c r="AB237" i="6"/>
  <c r="Y237" i="6"/>
  <c r="AE296" i="6"/>
  <c r="Z271" i="6"/>
  <c r="X274" i="6"/>
  <c r="AA291" i="6"/>
  <c r="Y290" i="6"/>
  <c r="AI290" i="6" s="1"/>
  <c r="W313" i="6"/>
  <c r="AC273" i="6"/>
  <c r="AE290" i="6"/>
  <c r="Z315" i="6"/>
  <c r="AH315" i="6" s="1"/>
  <c r="Y315" i="6"/>
  <c r="AB196" i="6"/>
  <c r="AB89" i="6"/>
  <c r="AC89" i="6"/>
  <c r="X69" i="6"/>
  <c r="X70" i="6"/>
  <c r="AC61" i="6"/>
  <c r="U61" i="6"/>
  <c r="AF61" i="6"/>
  <c r="AE61" i="6"/>
  <c r="AB61" i="6"/>
  <c r="AD61" i="6"/>
  <c r="X61" i="6"/>
  <c r="W61" i="6"/>
  <c r="AA61" i="6"/>
  <c r="V61" i="6"/>
  <c r="AI198" i="9"/>
  <c r="AB57" i="8"/>
  <c r="U54" i="8"/>
  <c r="AH182" i="9"/>
  <c r="AG182" i="9"/>
  <c r="AI70" i="9"/>
  <c r="AG69" i="9"/>
  <c r="AH73" i="9"/>
  <c r="AI73" i="9"/>
  <c r="AI71" i="9"/>
  <c r="Z58" i="9"/>
  <c r="AH58" i="9" s="1"/>
  <c r="Z60" i="9"/>
  <c r="AH60" i="9" s="1"/>
  <c r="Y60" i="9"/>
  <c r="AG60" i="9" s="1"/>
  <c r="Z56" i="9"/>
  <c r="Y56" i="9" s="1"/>
  <c r="AI56" i="9" s="1"/>
  <c r="AI76" i="10"/>
  <c r="AG76" i="10"/>
  <c r="AG66" i="10"/>
  <c r="AI63" i="10"/>
  <c r="AG63" i="10"/>
  <c r="AG60" i="10"/>
  <c r="AG59" i="10"/>
  <c r="AH60" i="10"/>
  <c r="AI81" i="9"/>
  <c r="AI168" i="9"/>
  <c r="AH94" i="9"/>
  <c r="AH176" i="9"/>
  <c r="AI233" i="9"/>
  <c r="AH70" i="9"/>
  <c r="AH49" i="9"/>
  <c r="AH71" i="9"/>
  <c r="AG217" i="9"/>
  <c r="AG197" i="9"/>
  <c r="AI213" i="9"/>
  <c r="AH163" i="9"/>
  <c r="AH134" i="9"/>
  <c r="AH151" i="9"/>
  <c r="AI261" i="9"/>
  <c r="AH141" i="9"/>
  <c r="AI184" i="9"/>
  <c r="AG98" i="9"/>
  <c r="AH240" i="9"/>
  <c r="AI48" i="9"/>
  <c r="AI136" i="9"/>
  <c r="AH82" i="9"/>
  <c r="AH47" i="9"/>
  <c r="AH86" i="9"/>
  <c r="AH218" i="9"/>
  <c r="AH190" i="9"/>
  <c r="AH148" i="9"/>
  <c r="AG73" i="9"/>
  <c r="AG105" i="9"/>
  <c r="AI218" i="9"/>
  <c r="AG193" i="9"/>
  <c r="AG237" i="9"/>
  <c r="AH85" i="9"/>
  <c r="AH88" i="9"/>
  <c r="AI173" i="9"/>
  <c r="AH108" i="9"/>
  <c r="AH81" i="9"/>
  <c r="AI247" i="9"/>
  <c r="AI156" i="9"/>
  <c r="AI161" i="9"/>
  <c r="AG136" i="9"/>
  <c r="AG82" i="9"/>
  <c r="AG93" i="9"/>
  <c r="AI219" i="9"/>
  <c r="AG212" i="9"/>
  <c r="AG153" i="9"/>
  <c r="AG48" i="9"/>
  <c r="AI228" i="9"/>
  <c r="AI54" i="9"/>
  <c r="AI85" i="9"/>
  <c r="AG257" i="9"/>
  <c r="AG201" i="9"/>
  <c r="AG244" i="9"/>
  <c r="AH217" i="9"/>
  <c r="AH104" i="9"/>
  <c r="AG239" i="9"/>
  <c r="AG194" i="9"/>
  <c r="AI102" i="9"/>
  <c r="AH248" i="9"/>
  <c r="AH247" i="9"/>
  <c r="AG155" i="9"/>
  <c r="AG84" i="9"/>
  <c r="AH184" i="9"/>
  <c r="AI217" i="9"/>
  <c r="AH78" i="9"/>
  <c r="AH115" i="9"/>
  <c r="AH166" i="9"/>
  <c r="AI160" i="9"/>
  <c r="AI119" i="9"/>
  <c r="AI83" i="9"/>
  <c r="AI252" i="9"/>
  <c r="AG242" i="9"/>
  <c r="AG229" i="9"/>
  <c r="AI238" i="9"/>
  <c r="AI248" i="9"/>
  <c r="AG116" i="9"/>
  <c r="AH132" i="9"/>
  <c r="AI51" i="9"/>
  <c r="AH207" i="9"/>
  <c r="AI129" i="9"/>
  <c r="AH195" i="9"/>
  <c r="AI114" i="9"/>
  <c r="AH251" i="9"/>
  <c r="AH188" i="9"/>
  <c r="AH205" i="9"/>
  <c r="AG240" i="9"/>
  <c r="AH228" i="9"/>
  <c r="AH93" i="9"/>
  <c r="AG49" i="9"/>
  <c r="AH113" i="9"/>
  <c r="AG161" i="9"/>
  <c r="AG141" i="9"/>
  <c r="AH174" i="9"/>
  <c r="AG119" i="9"/>
  <c r="AG50" i="9"/>
  <c r="AH109" i="9"/>
  <c r="AH51" i="9"/>
  <c r="AH156" i="9"/>
  <c r="AG198" i="9"/>
  <c r="AH50" i="9"/>
  <c r="AH136" i="9"/>
  <c r="AG184" i="9"/>
  <c r="AG151" i="9"/>
  <c r="AI235" i="9"/>
  <c r="AH48" i="9"/>
  <c r="AI246" i="9"/>
  <c r="AH165" i="9"/>
  <c r="AH219" i="9"/>
  <c r="AI103" i="9"/>
  <c r="AH155" i="9"/>
  <c r="AG108" i="9"/>
  <c r="AH54" i="9"/>
  <c r="AI126" i="9"/>
  <c r="AH61" i="9"/>
  <c r="AI87" i="9"/>
  <c r="AG246" i="9"/>
  <c r="AI199" i="9"/>
  <c r="AH254" i="9"/>
  <c r="AH238" i="9"/>
  <c r="AI250" i="9"/>
  <c r="AI245" i="9"/>
  <c r="AI205" i="9"/>
  <c r="AI231" i="9"/>
  <c r="AI230" i="9"/>
  <c r="AG235" i="9"/>
  <c r="AI207" i="9"/>
  <c r="AI211" i="9"/>
  <c r="AI194" i="9"/>
  <c r="AG205" i="9"/>
  <c r="AG207" i="9"/>
  <c r="AH224" i="9"/>
  <c r="AH197" i="9"/>
  <c r="AG224" i="9"/>
  <c r="AH245" i="9"/>
  <c r="AI227" i="9"/>
  <c r="AH203" i="9"/>
  <c r="AH221" i="9"/>
  <c r="AG202" i="9"/>
  <c r="AH231" i="9"/>
  <c r="AI197" i="9"/>
  <c r="AI203" i="9"/>
  <c r="AG210" i="9"/>
  <c r="AG225" i="9"/>
  <c r="AI260" i="9"/>
  <c r="AG177" i="9"/>
  <c r="AG215" i="9"/>
  <c r="AH220" i="9"/>
  <c r="AH204" i="9"/>
  <c r="AH222" i="9"/>
  <c r="AI221" i="9"/>
  <c r="AG188" i="9"/>
  <c r="AG234" i="9"/>
  <c r="AG183" i="9"/>
  <c r="AI180" i="9"/>
  <c r="AH199" i="9"/>
  <c r="AI195" i="9"/>
  <c r="AI171" i="9"/>
  <c r="AI155" i="9"/>
  <c r="AG111" i="9"/>
  <c r="AI123" i="9"/>
  <c r="AI110" i="9"/>
  <c r="AI157" i="9"/>
  <c r="AI127" i="9"/>
  <c r="AH168" i="9"/>
  <c r="AH103" i="9"/>
  <c r="AG109" i="9"/>
  <c r="AG135" i="9"/>
  <c r="AH126" i="9"/>
  <c r="AG122" i="9"/>
  <c r="AI94" i="9"/>
  <c r="AI118" i="9"/>
  <c r="AG100" i="9"/>
  <c r="AG83" i="9"/>
  <c r="AG85" i="9"/>
  <c r="AG88" i="9"/>
  <c r="AH110" i="9"/>
  <c r="AG94" i="9"/>
  <c r="AI150" i="9"/>
  <c r="AH112" i="9"/>
  <c r="AI174" i="9"/>
  <c r="AI131" i="9"/>
  <c r="AI86" i="9"/>
  <c r="AG114" i="9"/>
  <c r="AG129" i="9"/>
  <c r="AH152" i="9"/>
  <c r="AI176" i="9"/>
  <c r="AH125" i="9"/>
  <c r="AG118" i="9"/>
  <c r="AH160" i="9"/>
  <c r="AH127" i="9"/>
  <c r="AH144" i="9"/>
  <c r="AG171" i="9"/>
  <c r="AG144" i="9"/>
  <c r="AI125" i="9"/>
  <c r="AH149" i="9"/>
  <c r="AG102" i="9"/>
  <c r="AI152" i="9"/>
  <c r="AI163" i="9"/>
  <c r="AG112" i="9"/>
  <c r="AH97" i="9"/>
  <c r="AH171" i="9"/>
  <c r="AG91" i="9"/>
  <c r="AI144" i="9"/>
  <c r="AG142" i="9"/>
  <c r="AH79" i="9"/>
  <c r="AG78" i="9"/>
  <c r="AG79" i="9"/>
  <c r="AI78" i="9"/>
  <c r="AG71" i="9"/>
  <c r="AI75" i="9"/>
  <c r="AI74" i="9"/>
  <c r="AG76" i="9"/>
  <c r="AH75" i="9"/>
  <c r="AG70" i="9"/>
  <c r="AI72" i="9"/>
  <c r="AC62" i="9"/>
  <c r="AA62" i="9"/>
  <c r="AH62" i="9" s="1"/>
  <c r="W62" i="9"/>
  <c r="AF62" i="9"/>
  <c r="U62" i="9"/>
  <c r="AB62" i="9"/>
  <c r="AI61" i="9"/>
  <c r="AG253" i="9"/>
  <c r="AG256" i="9"/>
  <c r="AG123" i="9"/>
  <c r="AG259" i="9"/>
  <c r="AG206" i="9"/>
  <c r="AG154" i="9"/>
  <c r="AG209" i="9"/>
  <c r="AG261" i="9"/>
  <c r="AI191" i="9"/>
  <c r="AG191" i="9"/>
  <c r="AI259" i="9"/>
  <c r="AG227" i="9"/>
  <c r="AH210" i="9"/>
  <c r="AG80" i="9"/>
  <c r="AG189" i="9"/>
  <c r="AG236" i="9"/>
  <c r="AG247" i="9"/>
  <c r="AG110" i="9"/>
  <c r="AG250" i="9"/>
  <c r="AG260" i="9"/>
  <c r="AH169" i="9"/>
  <c r="AH130" i="9"/>
  <c r="AI130" i="9"/>
  <c r="AG218" i="9"/>
  <c r="AG158" i="9"/>
  <c r="AG251" i="9"/>
  <c r="AG174" i="9"/>
  <c r="AI256" i="9"/>
  <c r="AG221" i="9"/>
  <c r="AG53" i="9"/>
  <c r="AG125" i="9"/>
  <c r="AG68" i="9"/>
  <c r="AG166" i="9"/>
  <c r="AH233" i="9"/>
  <c r="AG233" i="9"/>
  <c r="AG145" i="9"/>
  <c r="AG208" i="9"/>
  <c r="AI134" i="9"/>
  <c r="AG134" i="9"/>
  <c r="AG131" i="9"/>
  <c r="AG55" i="9"/>
  <c r="AG176" i="9"/>
  <c r="AG47" i="9"/>
  <c r="AG107" i="9"/>
  <c r="AH118" i="9"/>
  <c r="AG254" i="9"/>
  <c r="AG133" i="9"/>
  <c r="AG77" i="9"/>
  <c r="AG92" i="9"/>
  <c r="AG57" i="9"/>
  <c r="AH124" i="9"/>
  <c r="AG51" i="9"/>
  <c r="AG219" i="9"/>
  <c r="AG245" i="9"/>
  <c r="AI178" i="9"/>
  <c r="AI53" i="9"/>
  <c r="AI251" i="9"/>
  <c r="AG163" i="9"/>
  <c r="AI204" i="9"/>
  <c r="AH183" i="9"/>
  <c r="AG173" i="9"/>
  <c r="AG146" i="9"/>
  <c r="AG90" i="9"/>
  <c r="AI148" i="9"/>
  <c r="AG148" i="9"/>
  <c r="AI47" i="9"/>
  <c r="AG121" i="9"/>
  <c r="AG126" i="9"/>
  <c r="AG117" i="9"/>
  <c r="AG120" i="9"/>
  <c r="AG179" i="9"/>
  <c r="AI237" i="9"/>
  <c r="AG159" i="9"/>
  <c r="AH111" i="9"/>
  <c r="AI100" i="9"/>
  <c r="AI77" i="9"/>
  <c r="AG113" i="9"/>
  <c r="AI89" i="9"/>
  <c r="AG150" i="9"/>
  <c r="AH80" i="9"/>
  <c r="AG152" i="9"/>
  <c r="AI76" i="9"/>
  <c r="AG187" i="9"/>
  <c r="AI186" i="9"/>
  <c r="AG124" i="9"/>
  <c r="AH99" i="9"/>
  <c r="AG72" i="9"/>
  <c r="AI145" i="9"/>
  <c r="AH208" i="9"/>
  <c r="AI112" i="9"/>
  <c r="AH256" i="9"/>
  <c r="AG130" i="9"/>
  <c r="AG211" i="9"/>
  <c r="AH196" i="9"/>
  <c r="AG87" i="9"/>
  <c r="AI93" i="9"/>
  <c r="AG140" i="9"/>
  <c r="AH261" i="9"/>
  <c r="AH234" i="9"/>
  <c r="AG181" i="9"/>
  <c r="AG86" i="9"/>
  <c r="AI92" i="9"/>
  <c r="AG213" i="9"/>
  <c r="AG147" i="9"/>
  <c r="AG157" i="9"/>
  <c r="AH181" i="9"/>
  <c r="AI206" i="9"/>
  <c r="AG115" i="9"/>
  <c r="AI111" i="9"/>
  <c r="AH122" i="9"/>
  <c r="AG255" i="9"/>
  <c r="AG178" i="9"/>
  <c r="AH106" i="9"/>
  <c r="AG99" i="9"/>
  <c r="AI208" i="9"/>
  <c r="AG138" i="9"/>
  <c r="AG196" i="9"/>
  <c r="AI68" i="9"/>
  <c r="AH74" i="9"/>
  <c r="AH128" i="9"/>
  <c r="AI210" i="9"/>
  <c r="AI101" i="9"/>
  <c r="AG220" i="9"/>
  <c r="AH202" i="9"/>
  <c r="AG149" i="9"/>
  <c r="AG164" i="9"/>
  <c r="AI166" i="9"/>
  <c r="AI165" i="9"/>
  <c r="AG139" i="9"/>
  <c r="AI109" i="9"/>
  <c r="AI90" i="9"/>
  <c r="AH59" i="9"/>
  <c r="AI122" i="9"/>
  <c r="AH89" i="9"/>
  <c r="AI181" i="9"/>
  <c r="AI121" i="9"/>
  <c r="AI79" i="9"/>
  <c r="AG165" i="9"/>
  <c r="AG128" i="9"/>
  <c r="AI106" i="9"/>
  <c r="AG168" i="9"/>
  <c r="AI202" i="9"/>
  <c r="AG75" i="9"/>
  <c r="AG97" i="9"/>
  <c r="AG231" i="9"/>
  <c r="AH191" i="9"/>
  <c r="AG137" i="9"/>
  <c r="AG258" i="9"/>
  <c r="AG199" i="9"/>
  <c r="AG238" i="9"/>
  <c r="AH180" i="9"/>
  <c r="AG101" i="9"/>
  <c r="AH223" i="9"/>
  <c r="AI187" i="9"/>
  <c r="AG89" i="9"/>
  <c r="AH121" i="9"/>
  <c r="AG222" i="9"/>
  <c r="AG54" i="9"/>
  <c r="AG200" i="9"/>
  <c r="AG56" i="9"/>
  <c r="AG169" i="9"/>
  <c r="AG248" i="9"/>
  <c r="AG61" i="9"/>
  <c r="AI62" i="9"/>
  <c r="AG190" i="9"/>
  <c r="AH123" i="9"/>
  <c r="AG185" i="9"/>
  <c r="AG143" i="9"/>
  <c r="AH90" i="9"/>
  <c r="AI220" i="9"/>
  <c r="AI124" i="9"/>
  <c r="AG67" i="9"/>
  <c r="AG106" i="9"/>
  <c r="AI120" i="9"/>
  <c r="AH139" i="9"/>
  <c r="AH114" i="9"/>
  <c r="AI183" i="9"/>
  <c r="AG252" i="9"/>
  <c r="AI234" i="9"/>
  <c r="AG81" i="9"/>
  <c r="AH131" i="9"/>
  <c r="AI169" i="9"/>
  <c r="AG180" i="9"/>
  <c r="AI223" i="9"/>
  <c r="AI253" i="9"/>
  <c r="AG186" i="9"/>
  <c r="AH77" i="9"/>
  <c r="AG46" i="9"/>
  <c r="AI59" i="9"/>
  <c r="AG127" i="9"/>
  <c r="AG223" i="9"/>
  <c r="AI200" i="9"/>
  <c r="AG204" i="9"/>
  <c r="AG195" i="9"/>
  <c r="AG241" i="9"/>
  <c r="AG167" i="9"/>
  <c r="AH200" i="9"/>
  <c r="AH178" i="9"/>
  <c r="AG162" i="9"/>
  <c r="AH158" i="9"/>
  <c r="AG249" i="9"/>
  <c r="AH186" i="9"/>
  <c r="AI189" i="9"/>
  <c r="AI158" i="9"/>
  <c r="AG156" i="9"/>
  <c r="AG230" i="9"/>
  <c r="AI139" i="9"/>
  <c r="AI97" i="9"/>
  <c r="AG203" i="9"/>
  <c r="AG228" i="9"/>
  <c r="AG74" i="9"/>
  <c r="AI108" i="9"/>
  <c r="AH258" i="9"/>
  <c r="AG160" i="9"/>
  <c r="AG103" i="9"/>
  <c r="AH92" i="9"/>
  <c r="AI113" i="9"/>
  <c r="AF178" i="8"/>
  <c r="AA258" i="8"/>
  <c r="AH258" i="8" s="1"/>
  <c r="AD219" i="8"/>
  <c r="Z180" i="8"/>
  <c r="Y221" i="8"/>
  <c r="AI221" i="8" s="1"/>
  <c r="U180" i="8"/>
  <c r="W221" i="8"/>
  <c r="AA180" i="8"/>
  <c r="V178" i="8"/>
  <c r="AC207" i="8"/>
  <c r="Y199" i="8"/>
  <c r="AD184" i="8"/>
  <c r="AD206" i="8"/>
  <c r="AC228" i="8"/>
  <c r="U242" i="8"/>
  <c r="AF254" i="8"/>
  <c r="AE228" i="8"/>
  <c r="AF188" i="8"/>
  <c r="AW245" i="8"/>
  <c r="AA219" i="8"/>
  <c r="X272" i="8"/>
  <c r="AA170" i="8"/>
  <c r="AB268" i="8"/>
  <c r="AB263" i="8"/>
  <c r="V272" i="8"/>
  <c r="X224" i="8"/>
  <c r="AW173" i="8"/>
  <c r="AC223" i="8"/>
  <c r="AA199" i="8"/>
  <c r="Z188" i="8"/>
  <c r="AE182" i="8"/>
  <c r="AF224" i="8"/>
  <c r="AE219" i="8"/>
  <c r="AD224" i="8"/>
  <c r="X219" i="8"/>
  <c r="V214" i="8"/>
  <c r="AG214" i="8" s="1"/>
  <c r="Y189" i="8"/>
  <c r="AH269" i="8"/>
  <c r="AA229" i="8"/>
  <c r="U181" i="8"/>
  <c r="AA196" i="8"/>
  <c r="AH196" i="8" s="1"/>
  <c r="U188" i="8"/>
  <c r="Y188" i="8"/>
  <c r="X256" i="8"/>
  <c r="Y182" i="8"/>
  <c r="U204" i="8"/>
  <c r="Z219" i="8"/>
  <c r="AA225" i="8"/>
  <c r="AD228" i="8"/>
  <c r="AC219" i="8"/>
  <c r="AW269" i="8"/>
  <c r="AF202" i="8"/>
  <c r="AC268" i="8"/>
  <c r="AC188" i="8"/>
  <c r="Y205" i="8"/>
  <c r="AA224" i="8"/>
  <c r="AE268" i="8"/>
  <c r="AW216" i="8"/>
  <c r="U239" i="8"/>
  <c r="AI214" i="8"/>
  <c r="V262" i="8"/>
  <c r="V219" i="8"/>
  <c r="Y219" i="8"/>
  <c r="Z262" i="8"/>
  <c r="AI262" i="8" s="1"/>
  <c r="U202" i="8"/>
  <c r="Y242" i="8"/>
  <c r="AA202" i="8"/>
  <c r="AH202" i="8" s="1"/>
  <c r="AW235" i="8"/>
  <c r="AH214" i="8"/>
  <c r="AB79" i="8"/>
  <c r="AB92" i="8"/>
  <c r="AA159" i="8"/>
  <c r="W159" i="8"/>
  <c r="AA79" i="8"/>
  <c r="AH79" i="8" s="1"/>
  <c r="Y66" i="8"/>
  <c r="AA94" i="8"/>
  <c r="AI64" i="8"/>
  <c r="V120" i="8"/>
  <c r="X131" i="8"/>
  <c r="AD187" i="8"/>
  <c r="AA122" i="8"/>
  <c r="Z172" i="8"/>
  <c r="W203" i="8"/>
  <c r="Y122" i="8"/>
  <c r="AA232" i="8"/>
  <c r="AH232" i="8" s="1"/>
  <c r="W238" i="8"/>
  <c r="AE254" i="8"/>
  <c r="U196" i="8"/>
  <c r="AA256" i="8"/>
  <c r="Y78" i="8"/>
  <c r="X62" i="8"/>
  <c r="X87" i="8"/>
  <c r="AB67" i="8"/>
  <c r="AF86" i="8"/>
  <c r="Z133" i="8"/>
  <c r="AC131" i="8"/>
  <c r="X110" i="8"/>
  <c r="AD156" i="8"/>
  <c r="U175" i="8"/>
  <c r="AB170" i="8"/>
  <c r="AF100" i="8"/>
  <c r="W134" i="8"/>
  <c r="AF131" i="8"/>
  <c r="U92" i="8"/>
  <c r="V153" i="8"/>
  <c r="U187" i="8"/>
  <c r="AD174" i="8"/>
  <c r="U200" i="8"/>
  <c r="Y133" i="8"/>
  <c r="X233" i="8"/>
  <c r="AB247" i="8"/>
  <c r="U252" i="8"/>
  <c r="U241" i="8"/>
  <c r="V254" i="8"/>
  <c r="V241" i="8"/>
  <c r="X226" i="8"/>
  <c r="AB258" i="8"/>
  <c r="V224" i="8"/>
  <c r="V232" i="8"/>
  <c r="W253" i="8"/>
  <c r="AE221" i="8"/>
  <c r="X170" i="8"/>
  <c r="AC233" i="8"/>
  <c r="Z247" i="8"/>
  <c r="AB221" i="8"/>
  <c r="AB119" i="8"/>
  <c r="U118" i="8"/>
  <c r="X232" i="8"/>
  <c r="Y232" i="8"/>
  <c r="AI232" i="8" s="1"/>
  <c r="V87" i="8"/>
  <c r="Y86" i="8"/>
  <c r="AI86" i="8" s="1"/>
  <c r="Z120" i="8"/>
  <c r="W93" i="8"/>
  <c r="AE120" i="8"/>
  <c r="Y131" i="8"/>
  <c r="Z144" i="8"/>
  <c r="V92" i="8"/>
  <c r="Y119" i="8"/>
  <c r="AI119" i="8" s="1"/>
  <c r="AB252" i="8"/>
  <c r="AA253" i="8"/>
  <c r="V159" i="8"/>
  <c r="V170" i="8"/>
  <c r="W80" i="8"/>
  <c r="V70" i="8"/>
  <c r="AC71" i="8"/>
  <c r="W76" i="8"/>
  <c r="AE80" i="8"/>
  <c r="AD94" i="8"/>
  <c r="X93" i="8"/>
  <c r="AA66" i="8"/>
  <c r="U109" i="8"/>
  <c r="AB127" i="8"/>
  <c r="Z92" i="8"/>
  <c r="Z134" i="8"/>
  <c r="Y92" i="8"/>
  <c r="AI111" i="8"/>
  <c r="AA92" i="8"/>
  <c r="AA93" i="8"/>
  <c r="Y130" i="8"/>
  <c r="AB66" i="8"/>
  <c r="AD116" i="8"/>
  <c r="X149" i="8"/>
  <c r="AD92" i="8"/>
  <c r="AE129" i="8"/>
  <c r="W174" i="8"/>
  <c r="AC182" i="8"/>
  <c r="AB174" i="8"/>
  <c r="V128" i="8"/>
  <c r="AF233" i="8"/>
  <c r="AC252" i="8"/>
  <c r="W182" i="8"/>
  <c r="AC241" i="8"/>
  <c r="AD254" i="8"/>
  <c r="V225" i="8"/>
  <c r="U258" i="8"/>
  <c r="W233" i="8"/>
  <c r="X254" i="8"/>
  <c r="AA210" i="8"/>
  <c r="AE245" i="8"/>
  <c r="V256" i="8"/>
  <c r="V252" i="8"/>
  <c r="AA241" i="8"/>
  <c r="AE163" i="8"/>
  <c r="AD159" i="8"/>
  <c r="Y256" i="8"/>
  <c r="AA245" i="8"/>
  <c r="AF170" i="8"/>
  <c r="AB245" i="8"/>
  <c r="AF234" i="8"/>
  <c r="AF92" i="8"/>
  <c r="AF241" i="8"/>
  <c r="Y147" i="8"/>
  <c r="AB118" i="8"/>
  <c r="AE92" i="8"/>
  <c r="AF159" i="8"/>
  <c r="Y141" i="8"/>
  <c r="Z159" i="8"/>
  <c r="AI159" i="8" s="1"/>
  <c r="V249" i="8"/>
  <c r="AE249" i="8"/>
  <c r="AE192" i="8"/>
  <c r="AD67" i="8"/>
  <c r="V97" i="8"/>
  <c r="Z118" i="8"/>
  <c r="Y120" i="8"/>
  <c r="AC67" i="8"/>
  <c r="AA99" i="8"/>
  <c r="AH99" i="8" s="1"/>
  <c r="AD79" i="8"/>
  <c r="AA119" i="8"/>
  <c r="AH119" i="8" s="1"/>
  <c r="Z131" i="8"/>
  <c r="U159" i="8"/>
  <c r="AE119" i="8"/>
  <c r="AC92" i="8"/>
  <c r="AF174" i="8"/>
  <c r="AB210" i="8"/>
  <c r="X249" i="8"/>
  <c r="V238" i="8"/>
  <c r="AF256" i="8"/>
  <c r="AD247" i="8"/>
  <c r="AC226" i="8"/>
  <c r="AA247" i="8"/>
  <c r="AI229" i="8"/>
  <c r="AA223" i="8"/>
  <c r="AD239" i="8"/>
  <c r="AB159" i="8"/>
  <c r="AH211" i="8"/>
  <c r="AI213" i="8"/>
  <c r="V118" i="8"/>
  <c r="X238" i="8"/>
  <c r="Z67" i="8"/>
  <c r="AA88" i="8"/>
  <c r="AH88" i="8" s="1"/>
  <c r="U79" i="8"/>
  <c r="U103" i="8"/>
  <c r="AF123" i="8"/>
  <c r="AD122" i="8"/>
  <c r="AC159" i="8"/>
  <c r="AC134" i="8"/>
  <c r="AA110" i="8"/>
  <c r="AF176" i="8"/>
  <c r="W128" i="8"/>
  <c r="X187" i="8"/>
  <c r="AF187" i="8"/>
  <c r="AH213" i="8"/>
  <c r="AF249" i="8"/>
  <c r="AD238" i="8"/>
  <c r="Z245" i="8"/>
  <c r="Y210" i="8"/>
  <c r="AA249" i="8"/>
  <c r="AD249" i="8"/>
  <c r="V174" i="8"/>
  <c r="AA175" i="8"/>
  <c r="Y77" i="8"/>
  <c r="Y70" i="8"/>
  <c r="X69" i="8"/>
  <c r="W91" i="8"/>
  <c r="U104" i="8"/>
  <c r="X91" i="8"/>
  <c r="Y88" i="8"/>
  <c r="AI88" i="8" s="1"/>
  <c r="AF173" i="8"/>
  <c r="AE175" i="8"/>
  <c r="AB154" i="8"/>
  <c r="U156" i="8"/>
  <c r="AH162" i="8"/>
  <c r="AE91" i="8"/>
  <c r="X108" i="8"/>
  <c r="AF91" i="8"/>
  <c r="V108" i="8"/>
  <c r="AB53" i="8"/>
  <c r="AW119" i="8"/>
  <c r="Z66" i="8"/>
  <c r="AH66" i="8" s="1"/>
  <c r="X49" i="8"/>
  <c r="AC66" i="8"/>
  <c r="Y69" i="8"/>
  <c r="W75" i="8"/>
  <c r="AC62" i="8"/>
  <c r="V67" i="8"/>
  <c r="AC70" i="8"/>
  <c r="AF81" i="8"/>
  <c r="U75" i="8"/>
  <c r="AE53" i="8"/>
  <c r="AE87" i="8"/>
  <c r="AB77" i="8"/>
  <c r="X57" i="8"/>
  <c r="AW90" i="8"/>
  <c r="AA104" i="8"/>
  <c r="AF108" i="8"/>
  <c r="AA130" i="8"/>
  <c r="AG115" i="8"/>
  <c r="AE86" i="8"/>
  <c r="AF110" i="8"/>
  <c r="Z152" i="8"/>
  <c r="AW99" i="8"/>
  <c r="AE134" i="8"/>
  <c r="AE152" i="8"/>
  <c r="AD134" i="8"/>
  <c r="AF152" i="8"/>
  <c r="AE105" i="8"/>
  <c r="X163" i="8"/>
  <c r="U150" i="8"/>
  <c r="X175" i="8"/>
  <c r="AD144" i="8"/>
  <c r="AE128" i="8"/>
  <c r="AF61" i="8"/>
  <c r="AW136" i="8"/>
  <c r="AW64" i="8"/>
  <c r="Z160" i="8"/>
  <c r="Z51" i="8"/>
  <c r="AW69" i="8"/>
  <c r="U87" i="8"/>
  <c r="V51" i="8"/>
  <c r="AB104" i="8"/>
  <c r="X51" i="8"/>
  <c r="AF99" i="8"/>
  <c r="X116" i="8"/>
  <c r="AF139" i="8"/>
  <c r="Z116" i="8"/>
  <c r="AI107" i="8"/>
  <c r="AC116" i="8"/>
  <c r="AA80" i="8"/>
  <c r="AI96" i="8"/>
  <c r="AB87" i="8"/>
  <c r="V156" i="8"/>
  <c r="Z104" i="8"/>
  <c r="AI104" i="8" s="1"/>
  <c r="U130" i="8"/>
  <c r="AC139" i="8"/>
  <c r="V139" i="8"/>
  <c r="AB156" i="8"/>
  <c r="AF134" i="8"/>
  <c r="AF167" i="8"/>
  <c r="AI170" i="8"/>
  <c r="AE51" i="8"/>
  <c r="BK59" i="8"/>
  <c r="BL59" i="8" s="1"/>
  <c r="Y53" i="8"/>
  <c r="AW61" i="8"/>
  <c r="U51" i="8"/>
  <c r="AD51" i="8"/>
  <c r="AF116" i="8"/>
  <c r="X54" i="8"/>
  <c r="Y139" i="8"/>
  <c r="W108" i="8"/>
  <c r="AB99" i="8"/>
  <c r="BK60" i="8"/>
  <c r="AC175" i="8"/>
  <c r="Y175" i="8"/>
  <c r="AA146" i="8"/>
  <c r="V54" i="8"/>
  <c r="AD70" i="8"/>
  <c r="W49" i="8"/>
  <c r="W67" i="8"/>
  <c r="AD77" i="8"/>
  <c r="AD113" i="8"/>
  <c r="AE127" i="8"/>
  <c r="Y160" i="8"/>
  <c r="AI160" i="8" s="1"/>
  <c r="AD118" i="8"/>
  <c r="V112" i="8"/>
  <c r="Y118" i="8"/>
  <c r="AI118" i="8" s="1"/>
  <c r="AA144" i="8"/>
  <c r="V144" i="8"/>
  <c r="W144" i="8"/>
  <c r="AI162" i="8"/>
  <c r="X61" i="8"/>
  <c r="BL60" i="8"/>
  <c r="Z60" i="8" s="1"/>
  <c r="AA57" i="8"/>
  <c r="X56" i="8"/>
  <c r="AE56" i="8"/>
  <c r="AC56" i="8"/>
  <c r="AA56" i="8"/>
  <c r="AA55" i="8"/>
  <c r="X55" i="8"/>
  <c r="V55" i="8"/>
  <c r="AC55" i="8"/>
  <c r="AC54" i="8"/>
  <c r="AE137" i="8"/>
  <c r="W137" i="8"/>
  <c r="Y137" i="8"/>
  <c r="AB137" i="8"/>
  <c r="AC137" i="8"/>
  <c r="AD137" i="8"/>
  <c r="X137" i="8"/>
  <c r="X164" i="8"/>
  <c r="Y164" i="8"/>
  <c r="AA164" i="8"/>
  <c r="AF164" i="8"/>
  <c r="U164" i="8"/>
  <c r="AC164" i="8"/>
  <c r="AE164" i="8"/>
  <c r="V164" i="8"/>
  <c r="U271" i="8"/>
  <c r="AE271" i="8"/>
  <c r="AF271" i="8"/>
  <c r="W271" i="8"/>
  <c r="X271" i="8"/>
  <c r="Y271" i="8"/>
  <c r="AC271" i="8"/>
  <c r="AD271" i="8"/>
  <c r="V271" i="8"/>
  <c r="AB271" i="8"/>
  <c r="Z271" i="8"/>
  <c r="AA271" i="8"/>
  <c r="U261" i="8"/>
  <c r="AF261" i="8"/>
  <c r="V261" i="8"/>
  <c r="W261" i="8"/>
  <c r="X261" i="8"/>
  <c r="AD261" i="8"/>
  <c r="AE261" i="8"/>
  <c r="AC261" i="8"/>
  <c r="AB261" i="8"/>
  <c r="AA261" i="8"/>
  <c r="Z65" i="8"/>
  <c r="AE65" i="8"/>
  <c r="W58" i="8"/>
  <c r="V72" i="8"/>
  <c r="AA63" i="8"/>
  <c r="AH63" i="8" s="1"/>
  <c r="AE72" i="8"/>
  <c r="V90" i="8"/>
  <c r="U78" i="8"/>
  <c r="W84" i="8"/>
  <c r="Y90" i="8"/>
  <c r="AC103" i="8"/>
  <c r="AA103" i="8"/>
  <c r="Y103" i="8"/>
  <c r="Z103" i="8"/>
  <c r="AF103" i="8"/>
  <c r="W103" i="8"/>
  <c r="AH96" i="8"/>
  <c r="V103" i="8"/>
  <c r="V117" i="8"/>
  <c r="AH83" i="8"/>
  <c r="AC102" i="8"/>
  <c r="AB102" i="8"/>
  <c r="AD102" i="8"/>
  <c r="V102" i="8"/>
  <c r="U102" i="8"/>
  <c r="AE102" i="8"/>
  <c r="AF102" i="8"/>
  <c r="X85" i="8"/>
  <c r="Y85" i="8"/>
  <c r="Z85" i="8"/>
  <c r="AH85" i="8" s="1"/>
  <c r="AF85" i="8"/>
  <c r="W85" i="8"/>
  <c r="Z124" i="8"/>
  <c r="W124" i="8"/>
  <c r="AD124" i="8"/>
  <c r="AE124" i="8"/>
  <c r="V124" i="8"/>
  <c r="Y124" i="8"/>
  <c r="AC124" i="8"/>
  <c r="AF124" i="8"/>
  <c r="AA62" i="8"/>
  <c r="AA155" i="8"/>
  <c r="U155" i="8"/>
  <c r="AC155" i="8"/>
  <c r="Z155" i="8"/>
  <c r="AE155" i="8"/>
  <c r="AF155" i="8"/>
  <c r="AB155" i="8"/>
  <c r="AD155" i="8"/>
  <c r="AC161" i="8"/>
  <c r="Z151" i="8"/>
  <c r="AB151" i="8"/>
  <c r="AD151" i="8"/>
  <c r="W151" i="8"/>
  <c r="AE151" i="8"/>
  <c r="V151" i="8"/>
  <c r="Y151" i="8"/>
  <c r="U151" i="8"/>
  <c r="AA132" i="8"/>
  <c r="Z132" i="8"/>
  <c r="AD132" i="8"/>
  <c r="X132" i="8"/>
  <c r="AF132" i="8"/>
  <c r="AE132" i="8"/>
  <c r="U154" i="8"/>
  <c r="AF154" i="8"/>
  <c r="V154" i="8"/>
  <c r="X154" i="8"/>
  <c r="AA154" i="8"/>
  <c r="AC154" i="8"/>
  <c r="AE154" i="8"/>
  <c r="AD154" i="8"/>
  <c r="W154" i="8"/>
  <c r="Z154" i="8"/>
  <c r="AI154" i="8" s="1"/>
  <c r="AB161" i="8"/>
  <c r="AC166" i="8"/>
  <c r="AH159" i="8"/>
  <c r="AB132" i="8"/>
  <c r="Z259" i="8"/>
  <c r="X257" i="8"/>
  <c r="AE257" i="8"/>
  <c r="AC84" i="8"/>
  <c r="U259" i="8"/>
  <c r="AW229" i="8"/>
  <c r="X203" i="8"/>
  <c r="Y203" i="8"/>
  <c r="AB203" i="8"/>
  <c r="AE203" i="8"/>
  <c r="AC203" i="8"/>
  <c r="Z203" i="8"/>
  <c r="AD203" i="8"/>
  <c r="AA203" i="8"/>
  <c r="V203" i="8"/>
  <c r="U203" i="8"/>
  <c r="Y145" i="8"/>
  <c r="W145" i="8"/>
  <c r="AA145" i="8"/>
  <c r="AB145" i="8"/>
  <c r="Z145" i="8"/>
  <c r="AC145" i="8"/>
  <c r="AE145" i="8"/>
  <c r="U145" i="8"/>
  <c r="AD145" i="8"/>
  <c r="AA230" i="8"/>
  <c r="AC230" i="8"/>
  <c r="U230" i="8"/>
  <c r="AB230" i="8"/>
  <c r="AF230" i="8"/>
  <c r="V230" i="8"/>
  <c r="Y230" i="8"/>
  <c r="AE230" i="8"/>
  <c r="AI267" i="8"/>
  <c r="X177" i="8"/>
  <c r="Y177" i="8"/>
  <c r="AE177" i="8"/>
  <c r="W177" i="8"/>
  <c r="Z177" i="8"/>
  <c r="AF177" i="8"/>
  <c r="AC177" i="8"/>
  <c r="AD177" i="8"/>
  <c r="AB177" i="8"/>
  <c r="AA251" i="8"/>
  <c r="AB251" i="8"/>
  <c r="AD251" i="8"/>
  <c r="U251" i="8"/>
  <c r="V251" i="8"/>
  <c r="AC251" i="8"/>
  <c r="X251" i="8"/>
  <c r="Y251" i="8"/>
  <c r="Z251" i="8"/>
  <c r="AE251" i="8"/>
  <c r="W215" i="8"/>
  <c r="Z215" i="8"/>
  <c r="AB215" i="8"/>
  <c r="AA215" i="8"/>
  <c r="AE215" i="8"/>
  <c r="AD215" i="8"/>
  <c r="AF215" i="8"/>
  <c r="X215" i="8"/>
  <c r="V215" i="8"/>
  <c r="Y215" i="8"/>
  <c r="AI215" i="8" s="1"/>
  <c r="AC215" i="8"/>
  <c r="W56" i="8"/>
  <c r="AF49" i="8"/>
  <c r="AF56" i="8"/>
  <c r="AD54" i="8"/>
  <c r="Y62" i="8"/>
  <c r="Y81" i="8"/>
  <c r="AB55" i="8"/>
  <c r="W55" i="8"/>
  <c r="AE55" i="8"/>
  <c r="AF55" i="8"/>
  <c r="U55" i="8"/>
  <c r="U62" i="8"/>
  <c r="U72" i="8"/>
  <c r="AG74" i="8"/>
  <c r="AC87" i="8"/>
  <c r="AF87" i="8"/>
  <c r="Y87" i="8"/>
  <c r="AA87" i="8"/>
  <c r="Z87" i="8"/>
  <c r="W65" i="8"/>
  <c r="X94" i="8"/>
  <c r="Y94" i="8"/>
  <c r="AC94" i="8"/>
  <c r="AF94" i="8"/>
  <c r="AE94" i="8"/>
  <c r="U94" i="8"/>
  <c r="W94" i="8"/>
  <c r="Z94" i="8"/>
  <c r="AF82" i="8"/>
  <c r="X89" i="8"/>
  <c r="U60" i="8"/>
  <c r="AB65" i="8"/>
  <c r="Y51" i="8"/>
  <c r="AI51" i="8" s="1"/>
  <c r="AA51" i="8"/>
  <c r="AH51" i="8" s="1"/>
  <c r="AF51" i="8"/>
  <c r="W51" i="8"/>
  <c r="AC78" i="8"/>
  <c r="AF57" i="8"/>
  <c r="W78" i="8"/>
  <c r="AA97" i="8"/>
  <c r="AB97" i="8"/>
  <c r="U97" i="8"/>
  <c r="Z97" i="8"/>
  <c r="AI97" i="8" s="1"/>
  <c r="AC97" i="8"/>
  <c r="AE97" i="8"/>
  <c r="AD97" i="8"/>
  <c r="AF71" i="8"/>
  <c r="W97" i="8"/>
  <c r="X139" i="8"/>
  <c r="AB94" i="8"/>
  <c r="AD103" i="8"/>
  <c r="AI120" i="8"/>
  <c r="AD78" i="8"/>
  <c r="AW105" i="8"/>
  <c r="AI110" i="8"/>
  <c r="AB89" i="8"/>
  <c r="AA120" i="8"/>
  <c r="AH120" i="8" s="1"/>
  <c r="AD120" i="8"/>
  <c r="AC120" i="8"/>
  <c r="X120" i="8"/>
  <c r="U120" i="8"/>
  <c r="AB120" i="8"/>
  <c r="W120" i="8"/>
  <c r="AD108" i="8"/>
  <c r="AB108" i="8"/>
  <c r="AC108" i="8"/>
  <c r="Z108" i="8"/>
  <c r="AI108" i="8" s="1"/>
  <c r="AA108" i="8"/>
  <c r="U108" i="8"/>
  <c r="AH74" i="8"/>
  <c r="Y99" i="8"/>
  <c r="AI99" i="8" s="1"/>
  <c r="AC77" i="8"/>
  <c r="U77" i="8"/>
  <c r="V77" i="8"/>
  <c r="W77" i="8"/>
  <c r="AA77" i="8"/>
  <c r="AE77" i="8"/>
  <c r="Z77" i="8"/>
  <c r="AI77" i="8" s="1"/>
  <c r="AF77" i="8"/>
  <c r="V155" i="8"/>
  <c r="V166" i="8"/>
  <c r="U123" i="8"/>
  <c r="V137" i="8"/>
  <c r="AH141" i="8"/>
  <c r="AF153" i="8"/>
  <c r="X153" i="8"/>
  <c r="Z153" i="8"/>
  <c r="AA153" i="8"/>
  <c r="AC153" i="8"/>
  <c r="AE153" i="8"/>
  <c r="AD153" i="8"/>
  <c r="V176" i="8"/>
  <c r="Z137" i="8"/>
  <c r="Y153" i="8"/>
  <c r="W164" i="8"/>
  <c r="Z181" i="8"/>
  <c r="W132" i="8"/>
  <c r="AB131" i="8"/>
  <c r="U131" i="8"/>
  <c r="AA131" i="8"/>
  <c r="AD131" i="8"/>
  <c r="W131" i="8"/>
  <c r="V131" i="8"/>
  <c r="X155" i="8"/>
  <c r="AC178" i="8"/>
  <c r="AE178" i="8"/>
  <c r="U178" i="8"/>
  <c r="W178" i="8"/>
  <c r="Z178" i="8"/>
  <c r="AI178" i="8" s="1"/>
  <c r="AD178" i="8"/>
  <c r="AB178" i="8"/>
  <c r="AA178" i="8"/>
  <c r="X178" i="8"/>
  <c r="Z194" i="8"/>
  <c r="AB194" i="8"/>
  <c r="U194" i="8"/>
  <c r="AC194" i="8"/>
  <c r="AF194" i="8"/>
  <c r="V194" i="8"/>
  <c r="W194" i="8"/>
  <c r="X194" i="8"/>
  <c r="AD194" i="8"/>
  <c r="Y194" i="8"/>
  <c r="AA207" i="8"/>
  <c r="AF207" i="8"/>
  <c r="Z207" i="8"/>
  <c r="X207" i="8"/>
  <c r="Y207" i="8"/>
  <c r="AB207" i="8"/>
  <c r="W207" i="8"/>
  <c r="U207" i="8"/>
  <c r="X217" i="8"/>
  <c r="AE259" i="8"/>
  <c r="Z164" i="8"/>
  <c r="U189" i="8"/>
  <c r="AB225" i="8"/>
  <c r="Z225" i="8"/>
  <c r="W225" i="8"/>
  <c r="Y225" i="8"/>
  <c r="AE225" i="8"/>
  <c r="X225" i="8"/>
  <c r="U225" i="8"/>
  <c r="AF257" i="8"/>
  <c r="W217" i="8"/>
  <c r="AE242" i="8"/>
  <c r="AD242" i="8"/>
  <c r="V242" i="8"/>
  <c r="W242" i="8"/>
  <c r="AF242" i="8"/>
  <c r="Z242" i="8"/>
  <c r="AH242" i="8" s="1"/>
  <c r="AB242" i="8"/>
  <c r="AC242" i="8"/>
  <c r="X242" i="8"/>
  <c r="W165" i="8"/>
  <c r="U165" i="8"/>
  <c r="V165" i="8"/>
  <c r="Z165" i="8"/>
  <c r="AE165" i="8"/>
  <c r="AC165" i="8"/>
  <c r="AF165" i="8"/>
  <c r="AD165" i="8"/>
  <c r="Y165" i="8"/>
  <c r="AA165" i="8"/>
  <c r="W179" i="8"/>
  <c r="Y179" i="8"/>
  <c r="Z179" i="8"/>
  <c r="AH179" i="8" s="1"/>
  <c r="AE179" i="8"/>
  <c r="AB179" i="8"/>
  <c r="V179" i="8"/>
  <c r="U179" i="8"/>
  <c r="X179" i="8"/>
  <c r="X230" i="8"/>
  <c r="X253" i="8"/>
  <c r="AD253" i="8"/>
  <c r="AC253" i="8"/>
  <c r="AF253" i="8"/>
  <c r="U253" i="8"/>
  <c r="V253" i="8"/>
  <c r="Z253" i="8"/>
  <c r="AI253" i="8" s="1"/>
  <c r="Z261" i="8"/>
  <c r="U231" i="8"/>
  <c r="Y265" i="8"/>
  <c r="Z265" i="8"/>
  <c r="AA265" i="8"/>
  <c r="AB265" i="8"/>
  <c r="W265" i="8"/>
  <c r="AE265" i="8"/>
  <c r="AC265" i="8"/>
  <c r="V265" i="8"/>
  <c r="X265" i="8"/>
  <c r="X239" i="8"/>
  <c r="Y239" i="8"/>
  <c r="AE239" i="8"/>
  <c r="AF239" i="8"/>
  <c r="W239" i="8"/>
  <c r="Z239" i="8"/>
  <c r="AA239" i="8"/>
  <c r="AC239" i="8"/>
  <c r="W263" i="8"/>
  <c r="X263" i="8"/>
  <c r="Y263" i="8"/>
  <c r="Z263" i="8"/>
  <c r="AE263" i="8"/>
  <c r="AF263" i="8"/>
  <c r="AD263" i="8"/>
  <c r="AA263" i="8"/>
  <c r="V263" i="8"/>
  <c r="U263" i="8"/>
  <c r="AD230" i="8"/>
  <c r="Y266" i="8"/>
  <c r="V177" i="8"/>
  <c r="AH235" i="8"/>
  <c r="V58" i="8"/>
  <c r="AD58" i="8"/>
  <c r="AF58" i="8"/>
  <c r="W72" i="8"/>
  <c r="AB166" i="8"/>
  <c r="W166" i="8"/>
  <c r="Y166" i="8"/>
  <c r="AE166" i="8"/>
  <c r="U166" i="8"/>
  <c r="AD166" i="8"/>
  <c r="AF166" i="8"/>
  <c r="Y161" i="8"/>
  <c r="Z161" i="8"/>
  <c r="AA161" i="8"/>
  <c r="X161" i="8"/>
  <c r="W161" i="8"/>
  <c r="U161" i="8"/>
  <c r="AE218" i="8"/>
  <c r="V218" i="8"/>
  <c r="AB218" i="8"/>
  <c r="Y218" i="8"/>
  <c r="W218" i="8"/>
  <c r="AD218" i="8"/>
  <c r="AC218" i="8"/>
  <c r="U218" i="8"/>
  <c r="X218" i="8"/>
  <c r="AA218" i="8"/>
  <c r="AA69" i="8"/>
  <c r="AC69" i="8"/>
  <c r="U69" i="8"/>
  <c r="AD69" i="8"/>
  <c r="AE69" i="8"/>
  <c r="AB69" i="8"/>
  <c r="AI83" i="8"/>
  <c r="AF172" i="8"/>
  <c r="U172" i="8"/>
  <c r="Y172" i="8"/>
  <c r="AA172" i="8"/>
  <c r="AC172" i="8"/>
  <c r="W172" i="8"/>
  <c r="AE172" i="8"/>
  <c r="Y176" i="8"/>
  <c r="AC176" i="8"/>
  <c r="U176" i="8"/>
  <c r="Z176" i="8"/>
  <c r="AB176" i="8"/>
  <c r="AA176" i="8"/>
  <c r="X176" i="8"/>
  <c r="AD176" i="8"/>
  <c r="V161" i="8"/>
  <c r="W109" i="8"/>
  <c r="Z109" i="8"/>
  <c r="AB109" i="8"/>
  <c r="AE109" i="8"/>
  <c r="V109" i="8"/>
  <c r="X109" i="8"/>
  <c r="Y206" i="8"/>
  <c r="AB206" i="8"/>
  <c r="V206" i="8"/>
  <c r="AE206" i="8"/>
  <c r="W206" i="8"/>
  <c r="X206" i="8"/>
  <c r="AC206" i="8"/>
  <c r="U206" i="8"/>
  <c r="AF206" i="8"/>
  <c r="AI189" i="8"/>
  <c r="Y217" i="8"/>
  <c r="AB217" i="8"/>
  <c r="Z217" i="8"/>
  <c r="AD217" i="8"/>
  <c r="V217" i="8"/>
  <c r="AC217" i="8"/>
  <c r="AF217" i="8"/>
  <c r="V49" i="8"/>
  <c r="AC65" i="8"/>
  <c r="AI52" i="8"/>
  <c r="AD164" i="8"/>
  <c r="W95" i="8"/>
  <c r="AF95" i="8"/>
  <c r="X95" i="8"/>
  <c r="AC95" i="8"/>
  <c r="AE95" i="8"/>
  <c r="U95" i="8"/>
  <c r="V95" i="8"/>
  <c r="AD95" i="8"/>
  <c r="V189" i="8"/>
  <c r="AA189" i="8"/>
  <c r="AH189" i="8" s="1"/>
  <c r="W189" i="8"/>
  <c r="AC189" i="8"/>
  <c r="AB189" i="8"/>
  <c r="AD189" i="8"/>
  <c r="X189" i="8"/>
  <c r="X220" i="8"/>
  <c r="Z220" i="8"/>
  <c r="AA220" i="8"/>
  <c r="AD220" i="8"/>
  <c r="AF220" i="8"/>
  <c r="Y220" i="8"/>
  <c r="W220" i="8"/>
  <c r="AB220" i="8"/>
  <c r="AC220" i="8"/>
  <c r="AE197" i="8"/>
  <c r="AG269" i="8"/>
  <c r="AA246" i="8"/>
  <c r="AC246" i="8"/>
  <c r="U246" i="8"/>
  <c r="AB246" i="8"/>
  <c r="AF246" i="8"/>
  <c r="V246" i="8"/>
  <c r="X246" i="8"/>
  <c r="AE246" i="8"/>
  <c r="Z246" i="8"/>
  <c r="AI246" i="8" s="1"/>
  <c r="U57" i="8"/>
  <c r="Z70" i="8"/>
  <c r="AI70" i="8" s="1"/>
  <c r="AE70" i="8"/>
  <c r="W70" i="8"/>
  <c r="AI74" i="8"/>
  <c r="Y65" i="8"/>
  <c r="U58" i="8"/>
  <c r="W62" i="8"/>
  <c r="U70" i="8"/>
  <c r="W69" i="8"/>
  <c r="Z75" i="8"/>
  <c r="Y91" i="8"/>
  <c r="AA91" i="8"/>
  <c r="AB91" i="8"/>
  <c r="AC91" i="8"/>
  <c r="Z91" i="8"/>
  <c r="AC60" i="8"/>
  <c r="AB70" i="8"/>
  <c r="V91" i="8"/>
  <c r="W57" i="8"/>
  <c r="W79" i="8"/>
  <c r="X79" i="8"/>
  <c r="Y79" i="8"/>
  <c r="AI79" i="8" s="1"/>
  <c r="AE79" i="8"/>
  <c r="AF79" i="8"/>
  <c r="AI73" i="8"/>
  <c r="AG83" i="8"/>
  <c r="AB49" i="8"/>
  <c r="X99" i="8"/>
  <c r="AC117" i="8"/>
  <c r="AB85" i="8"/>
  <c r="AG111" i="8"/>
  <c r="X70" i="8"/>
  <c r="AC132" i="8"/>
  <c r="X121" i="8"/>
  <c r="AE121" i="8"/>
  <c r="AF121" i="8"/>
  <c r="U121" i="8"/>
  <c r="W121" i="8"/>
  <c r="Y121" i="8"/>
  <c r="Z121" i="8"/>
  <c r="AB121" i="8"/>
  <c r="AA121" i="8"/>
  <c r="V132" i="8"/>
  <c r="AE78" i="8"/>
  <c r="Y109" i="8"/>
  <c r="AI109" i="8" s="1"/>
  <c r="V145" i="8"/>
  <c r="V85" i="8"/>
  <c r="AH110" i="8"/>
  <c r="AC169" i="8"/>
  <c r="W130" i="8"/>
  <c r="X130" i="8"/>
  <c r="AC130" i="8"/>
  <c r="AF130" i="8"/>
  <c r="AE130" i="8"/>
  <c r="V130" i="8"/>
  <c r="Z130" i="8"/>
  <c r="AH130" i="8" s="1"/>
  <c r="AD130" i="8"/>
  <c r="AI138" i="8"/>
  <c r="X103" i="8"/>
  <c r="AB164" i="8"/>
  <c r="Z95" i="8"/>
  <c r="AI95" i="8" s="1"/>
  <c r="W155" i="8"/>
  <c r="V181" i="8"/>
  <c r="Y181" i="8"/>
  <c r="AB181" i="8"/>
  <c r="AD181" i="8"/>
  <c r="AA181" i="8"/>
  <c r="W181" i="8"/>
  <c r="X181" i="8"/>
  <c r="AC181" i="8"/>
  <c r="AW183" i="8"/>
  <c r="U220" i="8"/>
  <c r="V152" i="8"/>
  <c r="AA152" i="8"/>
  <c r="AD152" i="8"/>
  <c r="Y152" i="8"/>
  <c r="AB152" i="8"/>
  <c r="AC152" i="8"/>
  <c r="W152" i="8"/>
  <c r="X152" i="8"/>
  <c r="AI141" i="8"/>
  <c r="AE181" i="8"/>
  <c r="X151" i="8"/>
  <c r="AE234" i="8"/>
  <c r="V234" i="8"/>
  <c r="Y234" i="8"/>
  <c r="AB234" i="8"/>
  <c r="W234" i="8"/>
  <c r="AD234" i="8"/>
  <c r="AA234" i="8"/>
  <c r="U234" i="8"/>
  <c r="X234" i="8"/>
  <c r="Z234" i="8"/>
  <c r="AC240" i="8"/>
  <c r="AE240" i="8"/>
  <c r="AB240" i="8"/>
  <c r="U240" i="8"/>
  <c r="W240" i="8"/>
  <c r="Z240" i="8"/>
  <c r="AA240" i="8"/>
  <c r="AD240" i="8"/>
  <c r="Y240" i="8"/>
  <c r="V240" i="8"/>
  <c r="X240" i="8"/>
  <c r="Z266" i="8"/>
  <c r="AI245" i="8"/>
  <c r="AI227" i="8"/>
  <c r="AF135" i="8"/>
  <c r="X135" i="8"/>
  <c r="Y135" i="8"/>
  <c r="Z135" i="8"/>
  <c r="W135" i="8"/>
  <c r="AC135" i="8"/>
  <c r="U135" i="8"/>
  <c r="AE135" i="8"/>
  <c r="AD135" i="8"/>
  <c r="AH170" i="8"/>
  <c r="AA194" i="8"/>
  <c r="W149" i="8"/>
  <c r="Z149" i="8"/>
  <c r="Y149" i="8"/>
  <c r="AE149" i="8"/>
  <c r="AB149" i="8"/>
  <c r="AA149" i="8"/>
  <c r="V149" i="8"/>
  <c r="AD149" i="8"/>
  <c r="AF149" i="8"/>
  <c r="Z206" i="8"/>
  <c r="AH206" i="8" s="1"/>
  <c r="U217" i="8"/>
  <c r="AD243" i="8"/>
  <c r="AB243" i="8"/>
  <c r="V243" i="8"/>
  <c r="AC243" i="8"/>
  <c r="AA243" i="8"/>
  <c r="W243" i="8"/>
  <c r="Y243" i="8"/>
  <c r="Z243" i="8"/>
  <c r="X268" i="8"/>
  <c r="Z268" i="8"/>
  <c r="AA268" i="8"/>
  <c r="AF268" i="8"/>
  <c r="U268" i="8"/>
  <c r="Y268" i="8"/>
  <c r="W268" i="8"/>
  <c r="AD246" i="8"/>
  <c r="AE63" i="8"/>
  <c r="AF63" i="8"/>
  <c r="W63" i="8"/>
  <c r="X63" i="8"/>
  <c r="AB63" i="8"/>
  <c r="Y63" i="8"/>
  <c r="AI63" i="8" s="1"/>
  <c r="AC63" i="8"/>
  <c r="AA114" i="8"/>
  <c r="Z114" i="8"/>
  <c r="Y114" i="8"/>
  <c r="AC114" i="8"/>
  <c r="W114" i="8"/>
  <c r="AF114" i="8"/>
  <c r="X114" i="8"/>
  <c r="Z98" i="8"/>
  <c r="AE98" i="8"/>
  <c r="Y98" i="8"/>
  <c r="W98" i="8"/>
  <c r="X98" i="8"/>
  <c r="AF98" i="8"/>
  <c r="AC90" i="8"/>
  <c r="AF90" i="8"/>
  <c r="U90" i="8"/>
  <c r="AE90" i="8"/>
  <c r="AA82" i="8"/>
  <c r="Z82" i="8"/>
  <c r="AB82" i="8"/>
  <c r="W82" i="8"/>
  <c r="U82" i="8"/>
  <c r="AD82" i="8"/>
  <c r="AE50" i="8"/>
  <c r="Y84" i="8"/>
  <c r="AA84" i="8"/>
  <c r="AB84" i="8"/>
  <c r="U84" i="8"/>
  <c r="V84" i="8"/>
  <c r="AD84" i="8"/>
  <c r="U63" i="8"/>
  <c r="AB98" i="8"/>
  <c r="AB62" i="8"/>
  <c r="V98" i="8"/>
  <c r="AI105" i="8"/>
  <c r="W146" i="8"/>
  <c r="Y146" i="8"/>
  <c r="AB146" i="8"/>
  <c r="AC146" i="8"/>
  <c r="Z146" i="8"/>
  <c r="AE146" i="8"/>
  <c r="X146" i="8"/>
  <c r="AD146" i="8"/>
  <c r="X157" i="8"/>
  <c r="W123" i="8"/>
  <c r="AB123" i="8"/>
  <c r="AE123" i="8"/>
  <c r="Y123" i="8"/>
  <c r="Z123" i="8"/>
  <c r="AA123" i="8"/>
  <c r="AC123" i="8"/>
  <c r="X123" i="8"/>
  <c r="AB172" i="8"/>
  <c r="Z90" i="8"/>
  <c r="AH90" i="8" s="1"/>
  <c r="AB257" i="8"/>
  <c r="Z257" i="8"/>
  <c r="Y257" i="8"/>
  <c r="W257" i="8"/>
  <c r="AD257" i="8"/>
  <c r="V257" i="8"/>
  <c r="AC257" i="8"/>
  <c r="AC183" i="8"/>
  <c r="X183" i="8"/>
  <c r="AD183" i="8"/>
  <c r="U183" i="8"/>
  <c r="V183" i="8"/>
  <c r="AA183" i="8"/>
  <c r="AF183" i="8"/>
  <c r="Y183" i="8"/>
  <c r="W183" i="8"/>
  <c r="AB183" i="8"/>
  <c r="Z183" i="8"/>
  <c r="V266" i="8"/>
  <c r="W266" i="8"/>
  <c r="X266" i="8"/>
  <c r="AD266" i="8"/>
  <c r="AE266" i="8"/>
  <c r="AF266" i="8"/>
  <c r="AB266" i="8"/>
  <c r="AA266" i="8"/>
  <c r="AH266" i="8" s="1"/>
  <c r="U266" i="8"/>
  <c r="AC50" i="8"/>
  <c r="V69" i="8"/>
  <c r="AB80" i="8"/>
  <c r="U80" i="8"/>
  <c r="V80" i="8"/>
  <c r="Y80" i="8"/>
  <c r="Z80" i="8"/>
  <c r="AH80" i="8" s="1"/>
  <c r="AD80" i="8"/>
  <c r="Y102" i="8"/>
  <c r="AI102" i="8" s="1"/>
  <c r="AD98" i="8"/>
  <c r="AA81" i="8"/>
  <c r="Z81" i="8"/>
  <c r="V81" i="8"/>
  <c r="W81" i="8"/>
  <c r="AC81" i="8"/>
  <c r="AD57" i="8"/>
  <c r="V57" i="8"/>
  <c r="AG107" i="8"/>
  <c r="AE117" i="8"/>
  <c r="U132" i="8"/>
  <c r="AC85" i="8"/>
  <c r="Y158" i="8"/>
  <c r="Z158" i="8"/>
  <c r="AB158" i="8"/>
  <c r="W158" i="8"/>
  <c r="AA158" i="8"/>
  <c r="AF158" i="8"/>
  <c r="X158" i="8"/>
  <c r="AE158" i="8"/>
  <c r="V158" i="8"/>
  <c r="AB168" i="8"/>
  <c r="V168" i="8"/>
  <c r="U168" i="8"/>
  <c r="AC168" i="8"/>
  <c r="AD168" i="8"/>
  <c r="AE168" i="8"/>
  <c r="AF168" i="8"/>
  <c r="X168" i="8"/>
  <c r="Y168" i="8"/>
  <c r="Z168" i="8"/>
  <c r="AH168" i="8" s="1"/>
  <c r="W168" i="8"/>
  <c r="AD109" i="8"/>
  <c r="Z166" i="8"/>
  <c r="AF137" i="8"/>
  <c r="X205" i="8"/>
  <c r="Y261" i="8"/>
  <c r="AH52" i="8"/>
  <c r="V63" i="8"/>
  <c r="AC57" i="8"/>
  <c r="AC58" i="8"/>
  <c r="X58" i="8"/>
  <c r="V71" i="8"/>
  <c r="AC52" i="8"/>
  <c r="AD52" i="8"/>
  <c r="AF52" i="8"/>
  <c r="V52" i="8"/>
  <c r="X52" i="8"/>
  <c r="AA65" i="8"/>
  <c r="X80" i="8"/>
  <c r="AE57" i="8"/>
  <c r="W89" i="8"/>
  <c r="AE89" i="8"/>
  <c r="U89" i="8"/>
  <c r="V89" i="8"/>
  <c r="AC89" i="8"/>
  <c r="AA89" i="8"/>
  <c r="AH89" i="8" s="1"/>
  <c r="AD89" i="8"/>
  <c r="Y89" i="8"/>
  <c r="AI89" i="8" s="1"/>
  <c r="X84" i="8"/>
  <c r="AE58" i="8"/>
  <c r="Z84" i="8"/>
  <c r="W106" i="8"/>
  <c r="Y106" i="8"/>
  <c r="AI106" i="8" s="1"/>
  <c r="U106" i="8"/>
  <c r="AC106" i="8"/>
  <c r="AE106" i="8"/>
  <c r="AB106" i="8"/>
  <c r="AD106" i="8"/>
  <c r="AA106" i="8"/>
  <c r="AB112" i="8"/>
  <c r="U81" i="8"/>
  <c r="U114" i="8"/>
  <c r="V114" i="8"/>
  <c r="AH76" i="8"/>
  <c r="AD123" i="8"/>
  <c r="AD65" i="8"/>
  <c r="V79" i="8"/>
  <c r="V106" i="8"/>
  <c r="AD125" i="8"/>
  <c r="AB125" i="8"/>
  <c r="U125" i="8"/>
  <c r="V125" i="8"/>
  <c r="AE125" i="8"/>
  <c r="AA125" i="8"/>
  <c r="AH125" i="8" s="1"/>
  <c r="AC125" i="8"/>
  <c r="AF125" i="8"/>
  <c r="AD85" i="8"/>
  <c r="U158" i="8"/>
  <c r="AE103" i="8"/>
  <c r="Z125" i="8"/>
  <c r="AI125" i="8" s="1"/>
  <c r="AF146" i="8"/>
  <c r="AA166" i="8"/>
  <c r="AE147" i="8"/>
  <c r="W147" i="8"/>
  <c r="U147" i="8"/>
  <c r="AB147" i="8"/>
  <c r="AC147" i="8"/>
  <c r="AD147" i="8"/>
  <c r="Z147" i="8"/>
  <c r="V147" i="8"/>
  <c r="AA147" i="8"/>
  <c r="AF161" i="8"/>
  <c r="AD205" i="8"/>
  <c r="U128" i="8"/>
  <c r="Z128" i="8"/>
  <c r="AI128" i="8" s="1"/>
  <c r="AF128" i="8"/>
  <c r="AB128" i="8"/>
  <c r="AC128" i="8"/>
  <c r="X128" i="8"/>
  <c r="AA177" i="8"/>
  <c r="AI133" i="8"/>
  <c r="AI199" i="8"/>
  <c r="AC222" i="8"/>
  <c r="Z222" i="8"/>
  <c r="U222" i="8"/>
  <c r="AA222" i="8"/>
  <c r="AB222" i="8"/>
  <c r="AE222" i="8"/>
  <c r="W222" i="8"/>
  <c r="Y222" i="8"/>
  <c r="X222" i="8"/>
  <c r="AD222" i="8"/>
  <c r="Y155" i="8"/>
  <c r="AI155" i="8" s="1"/>
  <c r="X201" i="8"/>
  <c r="AA201" i="8"/>
  <c r="AC201" i="8"/>
  <c r="U201" i="8"/>
  <c r="AF201" i="8"/>
  <c r="Y201" i="8"/>
  <c r="AD201" i="8"/>
  <c r="Z201" i="8"/>
  <c r="W201" i="8"/>
  <c r="AB201" i="8"/>
  <c r="V201" i="8"/>
  <c r="W251" i="8"/>
  <c r="AF101" i="8"/>
  <c r="X101" i="8"/>
  <c r="AD101" i="8"/>
  <c r="AE101" i="8"/>
  <c r="W101" i="8"/>
  <c r="Y101" i="8"/>
  <c r="Z101" i="8"/>
  <c r="AA101" i="8"/>
  <c r="W230" i="8"/>
  <c r="X237" i="8"/>
  <c r="AD237" i="8"/>
  <c r="AC237" i="8"/>
  <c r="AF237" i="8"/>
  <c r="U237" i="8"/>
  <c r="V237" i="8"/>
  <c r="Y237" i="8"/>
  <c r="AA237" i="8"/>
  <c r="Z237" i="8"/>
  <c r="AB237" i="8"/>
  <c r="W237" i="8"/>
  <c r="AH216" i="8"/>
  <c r="X255" i="8"/>
  <c r="Y255" i="8"/>
  <c r="AE255" i="8"/>
  <c r="AF255" i="8"/>
  <c r="W255" i="8"/>
  <c r="AC255" i="8"/>
  <c r="AD255" i="8"/>
  <c r="V255" i="8"/>
  <c r="U255" i="8"/>
  <c r="Z255" i="8"/>
  <c r="AH255" i="8" s="1"/>
  <c r="AI216" i="8"/>
  <c r="AG216" i="8"/>
  <c r="AE191" i="8"/>
  <c r="AF191" i="8"/>
  <c r="X191" i="8"/>
  <c r="AC191" i="8"/>
  <c r="AD191" i="8"/>
  <c r="V191" i="8"/>
  <c r="AA191" i="8"/>
  <c r="AH191" i="8" s="1"/>
  <c r="W191" i="8"/>
  <c r="U191" i="8"/>
  <c r="Y191" i="8"/>
  <c r="AI191" i="8" s="1"/>
  <c r="AA270" i="8"/>
  <c r="AH270" i="8" s="1"/>
  <c r="U270" i="8"/>
  <c r="X270" i="8"/>
  <c r="AC270" i="8"/>
  <c r="AF270" i="8"/>
  <c r="W270" i="8"/>
  <c r="AD270" i="8"/>
  <c r="Y270" i="8"/>
  <c r="AI270" i="8" s="1"/>
  <c r="AD207" i="8"/>
  <c r="Z72" i="8"/>
  <c r="AH72" i="8" s="1"/>
  <c r="AB72" i="8"/>
  <c r="Y72" i="8"/>
  <c r="AD72" i="8"/>
  <c r="X72" i="8"/>
  <c r="Z50" i="8"/>
  <c r="AI50" i="8" s="1"/>
  <c r="AD50" i="8"/>
  <c r="AA50" i="8"/>
  <c r="V50" i="8"/>
  <c r="W50" i="8"/>
  <c r="X50" i="8"/>
  <c r="AF50" i="8"/>
  <c r="Z78" i="8"/>
  <c r="AH78" i="8" s="1"/>
  <c r="X78" i="8"/>
  <c r="AF78" i="8"/>
  <c r="AB78" i="8"/>
  <c r="V78" i="8"/>
  <c r="AB114" i="8"/>
  <c r="U186" i="8"/>
  <c r="Z186" i="8"/>
  <c r="AB186" i="8"/>
  <c r="AE186" i="8"/>
  <c r="V186" i="8"/>
  <c r="W186" i="8"/>
  <c r="AC186" i="8"/>
  <c r="Y186" i="8"/>
  <c r="AA186" i="8"/>
  <c r="X186" i="8"/>
  <c r="AD186" i="8"/>
  <c r="AB157" i="8"/>
  <c r="AD157" i="8"/>
  <c r="V157" i="8"/>
  <c r="W157" i="8"/>
  <c r="U157" i="8"/>
  <c r="AC157" i="8"/>
  <c r="AE157" i="8"/>
  <c r="AA157" i="8"/>
  <c r="Z157" i="8"/>
  <c r="AI157" i="8" s="1"/>
  <c r="AF157" i="8"/>
  <c r="AE231" i="8"/>
  <c r="AF231" i="8"/>
  <c r="X231" i="8"/>
  <c r="W231" i="8"/>
  <c r="Y231" i="8"/>
  <c r="AC231" i="8"/>
  <c r="V231" i="8"/>
  <c r="Z231" i="8"/>
  <c r="AD259" i="8"/>
  <c r="V259" i="8"/>
  <c r="AC259" i="8"/>
  <c r="AA259" i="8"/>
  <c r="AH259" i="8" s="1"/>
  <c r="AB259" i="8"/>
  <c r="X259" i="8"/>
  <c r="W259" i="8"/>
  <c r="Y259" i="8"/>
  <c r="AI259" i="8" s="1"/>
  <c r="Z260" i="8"/>
  <c r="AA260" i="8"/>
  <c r="X260" i="8"/>
  <c r="AF260" i="8"/>
  <c r="V260" i="8"/>
  <c r="AC260" i="8"/>
  <c r="U260" i="8"/>
  <c r="AD260" i="8"/>
  <c r="AE260" i="8"/>
  <c r="W260" i="8"/>
  <c r="U50" i="8"/>
  <c r="Y82" i="8"/>
  <c r="Z62" i="8"/>
  <c r="AE62" i="8"/>
  <c r="AF62" i="8"/>
  <c r="AB50" i="8"/>
  <c r="X60" i="8"/>
  <c r="Y60" i="8"/>
  <c r="Z69" i="8"/>
  <c r="AI69" i="8" s="1"/>
  <c r="AA117" i="8"/>
  <c r="Z117" i="8"/>
  <c r="X117" i="8"/>
  <c r="Y117" i="8"/>
  <c r="AF117" i="8"/>
  <c r="AD117" i="8"/>
  <c r="AB117" i="8"/>
  <c r="U117" i="8"/>
  <c r="AC98" i="8"/>
  <c r="X82" i="8"/>
  <c r="X169" i="8"/>
  <c r="AA169" i="8"/>
  <c r="AF169" i="8"/>
  <c r="Y169" i="8"/>
  <c r="Z169" i="8"/>
  <c r="AE169" i="8"/>
  <c r="V169" i="8"/>
  <c r="AF112" i="8"/>
  <c r="X112" i="8"/>
  <c r="Y112" i="8"/>
  <c r="Z112" i="8"/>
  <c r="AE112" i="8"/>
  <c r="AA112" i="8"/>
  <c r="AA137" i="8"/>
  <c r="AH137" i="8" s="1"/>
  <c r="AD231" i="8"/>
  <c r="W173" i="8"/>
  <c r="AC173" i="8"/>
  <c r="U173" i="8"/>
  <c r="V173" i="8"/>
  <c r="AE173" i="8"/>
  <c r="AD173" i="8"/>
  <c r="AA173" i="8"/>
  <c r="Z173" i="8"/>
  <c r="AI173" i="8" s="1"/>
  <c r="AB173" i="8"/>
  <c r="AA231" i="8"/>
  <c r="AH231" i="8" s="1"/>
  <c r="AA197" i="8"/>
  <c r="AH197" i="8" s="1"/>
  <c r="V197" i="8"/>
  <c r="AB197" i="8"/>
  <c r="AC197" i="8"/>
  <c r="AF197" i="8"/>
  <c r="AD197" i="8"/>
  <c r="Y197" i="8"/>
  <c r="AI197" i="8" s="1"/>
  <c r="U197" i="8"/>
  <c r="W197" i="8"/>
  <c r="AE205" i="8"/>
  <c r="Z205" i="8"/>
  <c r="AA205" i="8"/>
  <c r="W205" i="8"/>
  <c r="AB205" i="8"/>
  <c r="AC205" i="8"/>
  <c r="U205" i="8"/>
  <c r="AF205" i="8"/>
  <c r="AE176" i="8"/>
  <c r="Y260" i="8"/>
  <c r="Z49" i="8"/>
  <c r="AI49" i="8" s="1"/>
  <c r="AE49" i="8"/>
  <c r="AD49" i="8"/>
  <c r="AA49" i="8"/>
  <c r="V62" i="8"/>
  <c r="AA75" i="8"/>
  <c r="AC75" i="8"/>
  <c r="Y75" i="8"/>
  <c r="X75" i="8"/>
  <c r="AF75" i="8"/>
  <c r="AA98" i="8"/>
  <c r="X90" i="8"/>
  <c r="AD112" i="8"/>
  <c r="AG64" i="8"/>
  <c r="AF109" i="8"/>
  <c r="AH105" i="8"/>
  <c r="AA109" i="8"/>
  <c r="AH109" i="8" s="1"/>
  <c r="U169" i="8"/>
  <c r="AD126" i="8"/>
  <c r="V126" i="8"/>
  <c r="AA126" i="8"/>
  <c r="Z126" i="8"/>
  <c r="AF126" i="8"/>
  <c r="Y126" i="8"/>
  <c r="AA124" i="8"/>
  <c r="AD161" i="8"/>
  <c r="V146" i="8"/>
  <c r="AD169" i="8"/>
  <c r="U112" i="8"/>
  <c r="X172" i="8"/>
  <c r="Z218" i="8"/>
  <c r="AD63" i="8"/>
  <c r="AE54" i="8"/>
  <c r="W54" i="8"/>
  <c r="AA54" i="8"/>
  <c r="AD75" i="8"/>
  <c r="AC49" i="8"/>
  <c r="AB54" i="8"/>
  <c r="V65" i="8"/>
  <c r="AB71" i="8"/>
  <c r="Y71" i="8"/>
  <c r="AE71" i="8"/>
  <c r="U71" i="8"/>
  <c r="W71" i="8"/>
  <c r="Z71" i="8"/>
  <c r="AH71" i="8" s="1"/>
  <c r="X81" i="8"/>
  <c r="AB60" i="8"/>
  <c r="AD71" i="8"/>
  <c r="AA58" i="8"/>
  <c r="AD66" i="8"/>
  <c r="AE66" i="8"/>
  <c r="V66" i="8"/>
  <c r="W66" i="8"/>
  <c r="X66" i="8"/>
  <c r="AF80" i="8"/>
  <c r="AC72" i="8"/>
  <c r="AB81" i="8"/>
  <c r="AB75" i="8"/>
  <c r="AF84" i="8"/>
  <c r="AB56" i="8"/>
  <c r="U56" i="8"/>
  <c r="V82" i="8"/>
  <c r="AD56" i="8"/>
  <c r="AB90" i="8"/>
  <c r="AD114" i="8"/>
  <c r="AB95" i="8"/>
  <c r="AB124" i="8"/>
  <c r="AF72" i="8"/>
  <c r="X102" i="8"/>
  <c r="U137" i="8"/>
  <c r="V99" i="8"/>
  <c r="W99" i="8"/>
  <c r="AC99" i="8"/>
  <c r="U99" i="8"/>
  <c r="AD99" i="8"/>
  <c r="AE99" i="8"/>
  <c r="W126" i="8"/>
  <c r="X145" i="8"/>
  <c r="AA151" i="8"/>
  <c r="AB113" i="8"/>
  <c r="U113" i="8"/>
  <c r="AC113" i="8"/>
  <c r="W113" i="8"/>
  <c r="Z113" i="8"/>
  <c r="AH113" i="8" s="1"/>
  <c r="AE113" i="8"/>
  <c r="AF113" i="8"/>
  <c r="X113" i="8"/>
  <c r="V113" i="8"/>
  <c r="Y113" i="8"/>
  <c r="V172" i="8"/>
  <c r="W90" i="8"/>
  <c r="AF143" i="8"/>
  <c r="X143" i="8"/>
  <c r="AA143" i="8"/>
  <c r="AE143" i="8"/>
  <c r="Y143" i="8"/>
  <c r="AC143" i="8"/>
  <c r="AD143" i="8"/>
  <c r="AB143" i="8"/>
  <c r="AC158" i="8"/>
  <c r="AB139" i="8"/>
  <c r="AA139" i="8"/>
  <c r="AD139" i="8"/>
  <c r="AE139" i="8"/>
  <c r="Z139" i="8"/>
  <c r="W139" i="8"/>
  <c r="V167" i="8"/>
  <c r="W167" i="8"/>
  <c r="X167" i="8"/>
  <c r="AD167" i="8"/>
  <c r="Z167" i="8"/>
  <c r="AB167" i="8"/>
  <c r="AE167" i="8"/>
  <c r="AA167" i="8"/>
  <c r="Y167" i="8"/>
  <c r="U167" i="8"/>
  <c r="W88" i="8"/>
  <c r="X88" i="8"/>
  <c r="AC88" i="8"/>
  <c r="AD88" i="8"/>
  <c r="AE88" i="8"/>
  <c r="V88" i="8"/>
  <c r="U88" i="8"/>
  <c r="AF88" i="8"/>
  <c r="Y132" i="8"/>
  <c r="AD148" i="8"/>
  <c r="AA148" i="8"/>
  <c r="AC148" i="8"/>
  <c r="AB148" i="8"/>
  <c r="U148" i="8"/>
  <c r="AA129" i="8"/>
  <c r="AF129" i="8"/>
  <c r="Y129" i="8"/>
  <c r="Z129" i="8"/>
  <c r="AB129" i="8"/>
  <c r="X129" i="8"/>
  <c r="AC129" i="8"/>
  <c r="V129" i="8"/>
  <c r="Z148" i="8"/>
  <c r="W112" i="8"/>
  <c r="AI142" i="8"/>
  <c r="AW157" i="8"/>
  <c r="X173" i="8"/>
  <c r="AF185" i="8"/>
  <c r="W185" i="8"/>
  <c r="X185" i="8"/>
  <c r="Z185" i="8"/>
  <c r="AH185" i="8" s="1"/>
  <c r="AE185" i="8"/>
  <c r="U185" i="8"/>
  <c r="Y185" i="8"/>
  <c r="AD185" i="8"/>
  <c r="AC185" i="8"/>
  <c r="Z143" i="8"/>
  <c r="AF127" i="8"/>
  <c r="Z127" i="8"/>
  <c r="AD127" i="8"/>
  <c r="V127" i="8"/>
  <c r="X127" i="8"/>
  <c r="AC127" i="8"/>
  <c r="AA127" i="8"/>
  <c r="W169" i="8"/>
  <c r="V185" i="8"/>
  <c r="AA200" i="8"/>
  <c r="AB200" i="8"/>
  <c r="Y200" i="8"/>
  <c r="AC200" i="8"/>
  <c r="AF200" i="8"/>
  <c r="AD200" i="8"/>
  <c r="W200" i="8"/>
  <c r="Z200" i="8"/>
  <c r="U215" i="8"/>
  <c r="AE81" i="8"/>
  <c r="AF147" i="8"/>
  <c r="Y127" i="8"/>
  <c r="Z230" i="8"/>
  <c r="X124" i="8"/>
  <c r="AE220" i="8"/>
  <c r="AB160" i="8"/>
  <c r="AD160" i="8"/>
  <c r="V160" i="8"/>
  <c r="AE160" i="8"/>
  <c r="U160" i="8"/>
  <c r="W160" i="8"/>
  <c r="AA160" i="8"/>
  <c r="AF160" i="8"/>
  <c r="AC160" i="8"/>
  <c r="AA257" i="8"/>
  <c r="AA192" i="8"/>
  <c r="AF192" i="8"/>
  <c r="Z192" i="8"/>
  <c r="U192" i="8"/>
  <c r="V192" i="8"/>
  <c r="AC192" i="8"/>
  <c r="Y192" i="8"/>
  <c r="AB192" i="8"/>
  <c r="AD192" i="8"/>
  <c r="AI136" i="8"/>
  <c r="X223" i="8"/>
  <c r="Y223" i="8"/>
  <c r="AE223" i="8"/>
  <c r="AF223" i="8"/>
  <c r="W223" i="8"/>
  <c r="Z223" i="8"/>
  <c r="AB223" i="8"/>
  <c r="AD223" i="8"/>
  <c r="V200" i="8"/>
  <c r="V220" i="8"/>
  <c r="AA217" i="8"/>
  <c r="AH217" i="8" s="1"/>
  <c r="X200" i="8"/>
  <c r="AB185" i="8"/>
  <c r="U177" i="8"/>
  <c r="AE250" i="8"/>
  <c r="V250" i="8"/>
  <c r="W250" i="8"/>
  <c r="Y250" i="8"/>
  <c r="AB250" i="8"/>
  <c r="AD250" i="8"/>
  <c r="U250" i="8"/>
  <c r="AA250" i="8"/>
  <c r="AF250" i="8"/>
  <c r="Z250" i="8"/>
  <c r="AE253" i="8"/>
  <c r="U53" i="8"/>
  <c r="AA53" i="8"/>
  <c r="AC53" i="8"/>
  <c r="Z53" i="8"/>
  <c r="AH73" i="8"/>
  <c r="Y100" i="8"/>
  <c r="AB100" i="8"/>
  <c r="AC100" i="8"/>
  <c r="AA100" i="8"/>
  <c r="U100" i="8"/>
  <c r="AH115" i="8"/>
  <c r="U116" i="8"/>
  <c r="AB116" i="8"/>
  <c r="Y116" i="8"/>
  <c r="AI116" i="8" s="1"/>
  <c r="W116" i="8"/>
  <c r="AE116" i="8"/>
  <c r="AG96" i="8"/>
  <c r="AH64" i="8"/>
  <c r="V110" i="8"/>
  <c r="AE110" i="8"/>
  <c r="W110" i="8"/>
  <c r="U110" i="8"/>
  <c r="AB110" i="8"/>
  <c r="AC110" i="8"/>
  <c r="AD110" i="8"/>
  <c r="AA134" i="8"/>
  <c r="AB134" i="8"/>
  <c r="Y134" i="8"/>
  <c r="U134" i="8"/>
  <c r="AA116" i="8"/>
  <c r="AD133" i="8"/>
  <c r="AA133" i="8"/>
  <c r="AH133" i="8" s="1"/>
  <c r="X133" i="8"/>
  <c r="V133" i="8"/>
  <c r="W133" i="8"/>
  <c r="AE133" i="8"/>
  <c r="AF133" i="8"/>
  <c r="AB133" i="8"/>
  <c r="AG171" i="8"/>
  <c r="AC150" i="8"/>
  <c r="AC187" i="8"/>
  <c r="AF150" i="8"/>
  <c r="U236" i="8"/>
  <c r="U119" i="8"/>
  <c r="AF119" i="8"/>
  <c r="V119" i="8"/>
  <c r="X119" i="8"/>
  <c r="AC119" i="8"/>
  <c r="W119" i="8"/>
  <c r="AD119" i="8"/>
  <c r="AD141" i="8"/>
  <c r="AE141" i="8"/>
  <c r="W141" i="8"/>
  <c r="V141" i="8"/>
  <c r="AB141" i="8"/>
  <c r="AC141" i="8"/>
  <c r="AF141" i="8"/>
  <c r="AA226" i="8"/>
  <c r="AH226" i="8" s="1"/>
  <c r="AE238" i="8"/>
  <c r="U226" i="8"/>
  <c r="AA209" i="8"/>
  <c r="AH209" i="8" s="1"/>
  <c r="X209" i="8"/>
  <c r="AD209" i="8"/>
  <c r="AF209" i="8"/>
  <c r="Y209" i="8"/>
  <c r="AI209" i="8" s="1"/>
  <c r="AC224" i="8"/>
  <c r="AE224" i="8"/>
  <c r="U224" i="8"/>
  <c r="W224" i="8"/>
  <c r="AB224" i="8"/>
  <c r="Z224" i="8"/>
  <c r="AI224" i="8" s="1"/>
  <c r="V209" i="8"/>
  <c r="W232" i="8"/>
  <c r="AC232" i="8"/>
  <c r="U232" i="8"/>
  <c r="AB232" i="8"/>
  <c r="AE232" i="8"/>
  <c r="AH190" i="8"/>
  <c r="Y238" i="8"/>
  <c r="AG193" i="8"/>
  <c r="AF232" i="8"/>
  <c r="AG211" i="8"/>
  <c r="X210" i="8"/>
  <c r="AC210" i="8"/>
  <c r="AD210" i="8"/>
  <c r="U210" i="8"/>
  <c r="AF210" i="8"/>
  <c r="V210" i="8"/>
  <c r="W210" i="8"/>
  <c r="Z210" i="8"/>
  <c r="AI210" i="8" s="1"/>
  <c r="AB262" i="8"/>
  <c r="Y233" i="8"/>
  <c r="AB233" i="8"/>
  <c r="Z233" i="8"/>
  <c r="AH233" i="8" s="1"/>
  <c r="Y249" i="8"/>
  <c r="AB249" i="8"/>
  <c r="Z249" i="8"/>
  <c r="AA208" i="8"/>
  <c r="AH208" i="8" s="1"/>
  <c r="AD208" i="8"/>
  <c r="V208" i="8"/>
  <c r="AC208" i="8"/>
  <c r="AF208" i="8"/>
  <c r="W208" i="8"/>
  <c r="X208" i="8"/>
  <c r="Y67" i="8"/>
  <c r="AI67" i="8" s="1"/>
  <c r="AA67" i="8"/>
  <c r="AH67" i="8" s="1"/>
  <c r="X67" i="8"/>
  <c r="AF67" i="8"/>
  <c r="AC86" i="8"/>
  <c r="AD86" i="8"/>
  <c r="U86" i="8"/>
  <c r="V86" i="8"/>
  <c r="X86" i="8"/>
  <c r="AA86" i="8"/>
  <c r="AH86" i="8" s="1"/>
  <c r="AB86" i="8"/>
  <c r="W86" i="8"/>
  <c r="AH107" i="8"/>
  <c r="AF93" i="8"/>
  <c r="Z93" i="8"/>
  <c r="AI93" i="8" s="1"/>
  <c r="AC93" i="8"/>
  <c r="AE93" i="8"/>
  <c r="U93" i="8"/>
  <c r="AD93" i="8"/>
  <c r="AH138" i="8"/>
  <c r="AD104" i="8"/>
  <c r="AE104" i="8"/>
  <c r="W104" i="8"/>
  <c r="V104" i="8"/>
  <c r="AC104" i="8"/>
  <c r="AF104" i="8"/>
  <c r="X104" i="8"/>
  <c r="Y76" i="8"/>
  <c r="AI76" i="8" s="1"/>
  <c r="X76" i="8"/>
  <c r="AF76" i="8"/>
  <c r="AD76" i="8"/>
  <c r="AD105" i="8"/>
  <c r="U105" i="8"/>
  <c r="AC105" i="8"/>
  <c r="V105" i="8"/>
  <c r="AB105" i="8"/>
  <c r="AA118" i="8"/>
  <c r="AH118" i="8" s="1"/>
  <c r="W118" i="8"/>
  <c r="X118" i="8"/>
  <c r="AF118" i="8"/>
  <c r="AE118" i="8"/>
  <c r="AB93" i="8"/>
  <c r="AC122" i="8"/>
  <c r="W122" i="8"/>
  <c r="Z122" i="8"/>
  <c r="AE122" i="8"/>
  <c r="U122" i="8"/>
  <c r="AB122" i="8"/>
  <c r="V122" i="8"/>
  <c r="AF122" i="8"/>
  <c r="AC195" i="8"/>
  <c r="X195" i="8"/>
  <c r="AF195" i="8"/>
  <c r="U195" i="8"/>
  <c r="Y195" i="8"/>
  <c r="AB195" i="8"/>
  <c r="Z195" i="8"/>
  <c r="AH195" i="8" s="1"/>
  <c r="V134" i="8"/>
  <c r="Y184" i="8"/>
  <c r="U184" i="8"/>
  <c r="X184" i="8"/>
  <c r="AA184" i="8"/>
  <c r="AB184" i="8"/>
  <c r="Z184" i="8"/>
  <c r="AF184" i="8"/>
  <c r="AC184" i="8"/>
  <c r="W156" i="8"/>
  <c r="Y156" i="8"/>
  <c r="X156" i="8"/>
  <c r="Z156" i="8"/>
  <c r="AH156" i="8" s="1"/>
  <c r="AF156" i="8"/>
  <c r="AE156" i="8"/>
  <c r="AC156" i="8"/>
  <c r="AE204" i="8"/>
  <c r="AB204" i="8"/>
  <c r="W204" i="8"/>
  <c r="Y204" i="8"/>
  <c r="AC204" i="8"/>
  <c r="AB241" i="8"/>
  <c r="Z241" i="8"/>
  <c r="W241" i="8"/>
  <c r="Y241" i="8"/>
  <c r="AE247" i="8"/>
  <c r="AF247" i="8"/>
  <c r="X247" i="8"/>
  <c r="Y247" i="8"/>
  <c r="W247" i="8"/>
  <c r="AC247" i="8"/>
  <c r="AD241" i="8"/>
  <c r="AE258" i="8"/>
  <c r="W258" i="8"/>
  <c r="AD258" i="8"/>
  <c r="V258" i="8"/>
  <c r="AF258" i="8"/>
  <c r="W180" i="8"/>
  <c r="AD180" i="8"/>
  <c r="AF180" i="8"/>
  <c r="V180" i="8"/>
  <c r="X180" i="8"/>
  <c r="Y180" i="8"/>
  <c r="AI180" i="8" s="1"/>
  <c r="AB180" i="8"/>
  <c r="AE180" i="8"/>
  <c r="Z212" i="8"/>
  <c r="AC256" i="8"/>
  <c r="AE256" i="8"/>
  <c r="AB256" i="8"/>
  <c r="U256" i="8"/>
  <c r="W256" i="8"/>
  <c r="Z256" i="8"/>
  <c r="Y258" i="8"/>
  <c r="AI258" i="8" s="1"/>
  <c r="Z244" i="8"/>
  <c r="AA244" i="8"/>
  <c r="X244" i="8"/>
  <c r="Y244" i="8"/>
  <c r="AF244" i="8"/>
  <c r="V244" i="8"/>
  <c r="AD204" i="8"/>
  <c r="AD227" i="8"/>
  <c r="AC227" i="8"/>
  <c r="V227" i="8"/>
  <c r="AB227" i="8"/>
  <c r="AA227" i="8"/>
  <c r="AH227" i="8" s="1"/>
  <c r="AI264" i="8"/>
  <c r="AH264" i="8"/>
  <c r="U233" i="8"/>
  <c r="W184" i="8"/>
  <c r="U249" i="8"/>
  <c r="AB267" i="8"/>
  <c r="U267" i="8"/>
  <c r="AD267" i="8"/>
  <c r="V267" i="8"/>
  <c r="AA267" i="8"/>
  <c r="AH267" i="8" s="1"/>
  <c r="AD233" i="8"/>
  <c r="X204" i="8"/>
  <c r="AG138" i="8"/>
  <c r="Z175" i="8"/>
  <c r="V175" i="8"/>
  <c r="AF175" i="8"/>
  <c r="AB175" i="8"/>
  <c r="AD175" i="8"/>
  <c r="AI163" i="8"/>
  <c r="Z100" i="8"/>
  <c r="AH199" i="8"/>
  <c r="AE226" i="8"/>
  <c r="V226" i="8"/>
  <c r="W226" i="8"/>
  <c r="AD226" i="8"/>
  <c r="AF226" i="8"/>
  <c r="X182" i="8"/>
  <c r="Z182" i="8"/>
  <c r="AF182" i="8"/>
  <c r="AA182" i="8"/>
  <c r="AD182" i="8"/>
  <c r="V182" i="8"/>
  <c r="AD196" i="8"/>
  <c r="AE196" i="8"/>
  <c r="W196" i="8"/>
  <c r="X196" i="8"/>
  <c r="AF196" i="8"/>
  <c r="V196" i="8"/>
  <c r="Y196" i="8"/>
  <c r="AI196" i="8" s="1"/>
  <c r="AB196" i="8"/>
  <c r="AC196" i="8"/>
  <c r="AC254" i="8"/>
  <c r="U254" i="8"/>
  <c r="Z254" i="8"/>
  <c r="AI254" i="8" s="1"/>
  <c r="AA254" i="8"/>
  <c r="AB254" i="8"/>
  <c r="AI202" i="8"/>
  <c r="AD212" i="8"/>
  <c r="Z140" i="8"/>
  <c r="Y140" i="8"/>
  <c r="AE140" i="8"/>
  <c r="W140" i="8"/>
  <c r="AA140" i="8"/>
  <c r="AF68" i="8"/>
  <c r="AC68" i="8"/>
  <c r="AD68" i="8"/>
  <c r="V68" i="8"/>
  <c r="X68" i="8"/>
  <c r="Y68" i="8"/>
  <c r="AI68" i="8" s="1"/>
  <c r="Y198" i="8"/>
  <c r="Z198" i="8"/>
  <c r="AH198" i="8" s="1"/>
  <c r="AE198" i="8"/>
  <c r="W198" i="8"/>
  <c r="X198" i="8"/>
  <c r="AF198" i="8"/>
  <c r="Y226" i="8"/>
  <c r="AI226" i="8" s="1"/>
  <c r="AI248" i="8"/>
  <c r="AE188" i="8"/>
  <c r="W188" i="8"/>
  <c r="V188" i="8"/>
  <c r="AD188" i="8"/>
  <c r="Z228" i="8"/>
  <c r="AA228" i="8"/>
  <c r="X228" i="8"/>
  <c r="Y228" i="8"/>
  <c r="AF228" i="8"/>
  <c r="V228" i="8"/>
  <c r="AD245" i="8"/>
  <c r="U245" i="8"/>
  <c r="AF245" i="8"/>
  <c r="X245" i="8"/>
  <c r="AC245" i="8"/>
  <c r="V245" i="8"/>
  <c r="AA262" i="8"/>
  <c r="AH262" i="8" s="1"/>
  <c r="AC262" i="8"/>
  <c r="U262" i="8"/>
  <c r="X262" i="8"/>
  <c r="X252" i="8"/>
  <c r="Z252" i="8"/>
  <c r="AI252" i="8" s="1"/>
  <c r="AA252" i="8"/>
  <c r="AD252" i="8"/>
  <c r="AF252" i="8"/>
  <c r="AE184" i="8"/>
  <c r="AB209" i="8"/>
  <c r="AB198" i="8"/>
  <c r="AD232" i="8"/>
  <c r="AE213" i="8"/>
  <c r="W213" i="8"/>
  <c r="U213" i="8"/>
  <c r="AB213" i="8"/>
  <c r="AC213" i="8"/>
  <c r="AD213" i="8"/>
  <c r="AF262" i="8"/>
  <c r="AG235" i="8"/>
  <c r="AE272" i="8"/>
  <c r="Z272" i="8"/>
  <c r="AH272" i="8" s="1"/>
  <c r="U272" i="8"/>
  <c r="W272" i="8"/>
  <c r="AB272" i="8"/>
  <c r="AC272" i="8"/>
  <c r="AE150" i="8"/>
  <c r="W150" i="8"/>
  <c r="Z150" i="8"/>
  <c r="AA150" i="8"/>
  <c r="Y150" i="8"/>
  <c r="AB150" i="8"/>
  <c r="AB187" i="8"/>
  <c r="Z187" i="8"/>
  <c r="AH187" i="8" s="1"/>
  <c r="AE187" i="8"/>
  <c r="W187" i="8"/>
  <c r="Y187" i="8"/>
  <c r="W212" i="8"/>
  <c r="U212" i="8"/>
  <c r="Y212" i="8"/>
  <c r="AI212" i="8" s="1"/>
  <c r="AB212" i="8"/>
  <c r="AE212" i="8"/>
  <c r="AA212" i="8"/>
  <c r="AC212" i="8"/>
  <c r="U144" i="8"/>
  <c r="AC144" i="8"/>
  <c r="AB144" i="8"/>
  <c r="AE144" i="8"/>
  <c r="AF144" i="8"/>
  <c r="AC238" i="8"/>
  <c r="U238" i="8"/>
  <c r="Z238" i="8"/>
  <c r="AB238" i="8"/>
  <c r="AA238" i="8"/>
  <c r="X144" i="8"/>
  <c r="AF212" i="8"/>
  <c r="X221" i="8"/>
  <c r="AD221" i="8"/>
  <c r="AC221" i="8"/>
  <c r="AF221" i="8"/>
  <c r="U221" i="8"/>
  <c r="V221" i="8"/>
  <c r="X236" i="8"/>
  <c r="Z236" i="8"/>
  <c r="AA236" i="8"/>
  <c r="AD236" i="8"/>
  <c r="AF236" i="8"/>
  <c r="AG248" i="8"/>
  <c r="AB136" i="8"/>
  <c r="AC136" i="8"/>
  <c r="U136" i="8"/>
  <c r="X136" i="8"/>
  <c r="AD136" i="8"/>
  <c r="V136" i="8"/>
  <c r="AA136" i="8"/>
  <c r="AH136" i="8" s="1"/>
  <c r="AF136" i="8"/>
  <c r="AA221" i="8"/>
  <c r="AH221" i="8" s="1"/>
  <c r="U247" i="8"/>
  <c r="AD163" i="8"/>
  <c r="U163" i="8"/>
  <c r="AA163" i="8"/>
  <c r="AH163" i="8" s="1"/>
  <c r="AC163" i="8"/>
  <c r="V163" i="8"/>
  <c r="AD199" i="8"/>
  <c r="V199" i="8"/>
  <c r="X199" i="8"/>
  <c r="AF199" i="8"/>
  <c r="W199" i="8"/>
  <c r="AC199" i="8"/>
  <c r="AI235" i="8"/>
  <c r="AI193" i="8"/>
  <c r="AB188" i="8"/>
  <c r="AG264" i="8"/>
  <c r="AC314" i="6"/>
  <c r="AD314" i="6"/>
  <c r="V314" i="6"/>
  <c r="W314" i="6"/>
  <c r="Z314" i="6"/>
  <c r="AA314" i="6"/>
  <c r="AF314" i="6"/>
  <c r="X314" i="6"/>
  <c r="Y314" i="6"/>
  <c r="AB314" i="6"/>
  <c r="AE314" i="6"/>
  <c r="V315" i="6"/>
  <c r="AE315" i="6"/>
  <c r="X315" i="6"/>
  <c r="AC315" i="6"/>
  <c r="AD315" i="6"/>
  <c r="W315" i="6"/>
  <c r="AF315" i="6"/>
  <c r="U315" i="6"/>
  <c r="AB315" i="6"/>
  <c r="U287" i="6"/>
  <c r="V287" i="6"/>
  <c r="W287" i="6"/>
  <c r="AC287" i="6"/>
  <c r="AB287" i="6"/>
  <c r="AD287" i="6"/>
  <c r="AH273" i="6"/>
  <c r="Y272" i="6"/>
  <c r="AF272" i="6"/>
  <c r="X272" i="6"/>
  <c r="AA272" i="6"/>
  <c r="Z311" i="6"/>
  <c r="AA311" i="6"/>
  <c r="AD311" i="6"/>
  <c r="V311" i="6"/>
  <c r="AF311" i="6"/>
  <c r="X309" i="6"/>
  <c r="X283" i="6"/>
  <c r="Z283" i="6"/>
  <c r="AE283" i="6"/>
  <c r="AF283" i="6"/>
  <c r="Y283" i="6"/>
  <c r="AH276" i="6"/>
  <c r="AC272" i="6"/>
  <c r="V272" i="6"/>
  <c r="AA285" i="6"/>
  <c r="AB285" i="6"/>
  <c r="Y285" i="6"/>
  <c r="V285" i="6"/>
  <c r="Y313" i="6"/>
  <c r="U313" i="6"/>
  <c r="X292" i="6"/>
  <c r="AC311" i="6"/>
  <c r="AE281" i="6"/>
  <c r="V281" i="6"/>
  <c r="W281" i="6"/>
  <c r="X281" i="6"/>
  <c r="AF281" i="6"/>
  <c r="AH300" i="6"/>
  <c r="X305" i="6"/>
  <c r="Z305" i="6"/>
  <c r="AF305" i="6"/>
  <c r="V305" i="6"/>
  <c r="AA305" i="6"/>
  <c r="AB311" i="6"/>
  <c r="AF309" i="6"/>
  <c r="AF310" i="6"/>
  <c r="AE272" i="6"/>
  <c r="V283" i="6"/>
  <c r="Z279" i="6"/>
  <c r="AI279" i="6" s="1"/>
  <c r="AE285" i="6"/>
  <c r="AC296" i="6"/>
  <c r="AD272" i="6"/>
  <c r="X271" i="6"/>
  <c r="AG278" i="6"/>
  <c r="X279" i="6"/>
  <c r="Y307" i="6"/>
  <c r="AI307" i="6" s="1"/>
  <c r="U285" i="6"/>
  <c r="AC308" i="6"/>
  <c r="W308" i="6"/>
  <c r="AE308" i="6"/>
  <c r="Y308" i="6"/>
  <c r="Z308" i="6"/>
  <c r="W307" i="6"/>
  <c r="AA307" i="6"/>
  <c r="AH307" i="6" s="1"/>
  <c r="AD307" i="6"/>
  <c r="AD308" i="6"/>
  <c r="AA277" i="6"/>
  <c r="AB277" i="6"/>
  <c r="Z277" i="6"/>
  <c r="AC277" i="6"/>
  <c r="V277" i="6"/>
  <c r="AC289" i="6"/>
  <c r="X304" i="6"/>
  <c r="AF304" i="6"/>
  <c r="Y304" i="6"/>
  <c r="AI304" i="6" s="1"/>
  <c r="AA304" i="6"/>
  <c r="AH304" i="6" s="1"/>
  <c r="AC304" i="6"/>
  <c r="V304" i="6"/>
  <c r="AD304" i="6"/>
  <c r="X277" i="6"/>
  <c r="AA283" i="6"/>
  <c r="AH283" i="6" s="1"/>
  <c r="AB301" i="6"/>
  <c r="AA301" i="6"/>
  <c r="AC301" i="6"/>
  <c r="AD301" i="6"/>
  <c r="Y301" i="6"/>
  <c r="AH294" i="6"/>
  <c r="U309" i="6"/>
  <c r="W310" i="6"/>
  <c r="AD305" i="6"/>
  <c r="AH279" i="6"/>
  <c r="AI276" i="6"/>
  <c r="U307" i="6"/>
  <c r="AC307" i="6"/>
  <c r="AA309" i="6"/>
  <c r="V310" i="6"/>
  <c r="AD310" i="6"/>
  <c r="X310" i="6"/>
  <c r="W272" i="6"/>
  <c r="Y296" i="6"/>
  <c r="AF296" i="6"/>
  <c r="AA296" i="6"/>
  <c r="U296" i="6"/>
  <c r="V296" i="6"/>
  <c r="Z299" i="6"/>
  <c r="Y299" i="6"/>
  <c r="AB299" i="6"/>
  <c r="V307" i="6"/>
  <c r="AE279" i="6"/>
  <c r="X275" i="6"/>
  <c r="Z275" i="6"/>
  <c r="AF275" i="6"/>
  <c r="Y275" i="6"/>
  <c r="AE275" i="6"/>
  <c r="U283" i="6"/>
  <c r="W296" i="6"/>
  <c r="AD283" i="6"/>
  <c r="Y287" i="6"/>
  <c r="AI289" i="6"/>
  <c r="AG297" i="6"/>
  <c r="Z272" i="6"/>
  <c r="AD299" i="6"/>
  <c r="U299" i="6"/>
  <c r="AC285" i="6"/>
  <c r="V308" i="6"/>
  <c r="AB283" i="6"/>
  <c r="AB296" i="6"/>
  <c r="W305" i="6"/>
  <c r="AE286" i="6"/>
  <c r="V286" i="6"/>
  <c r="AF286" i="6"/>
  <c r="X286" i="6"/>
  <c r="AD286" i="6"/>
  <c r="W286" i="6"/>
  <c r="Z286" i="6"/>
  <c r="AI286" i="6" s="1"/>
  <c r="AA286" i="6"/>
  <c r="AB274" i="6"/>
  <c r="U274" i="6"/>
  <c r="AE274" i="6"/>
  <c r="AC274" i="6"/>
  <c r="W274" i="6"/>
  <c r="U301" i="6"/>
  <c r="X312" i="6"/>
  <c r="AF312" i="6"/>
  <c r="AD312" i="6"/>
  <c r="Y312" i="6"/>
  <c r="AI312" i="6" s="1"/>
  <c r="V312" i="6"/>
  <c r="AA312" i="6"/>
  <c r="AH312" i="6" s="1"/>
  <c r="AC312" i="6"/>
  <c r="AC310" i="6"/>
  <c r="AE310" i="6"/>
  <c r="Z301" i="6"/>
  <c r="W311" i="6"/>
  <c r="AG298" i="6"/>
  <c r="AE287" i="6"/>
  <c r="AF287" i="6"/>
  <c r="AB272" i="6"/>
  <c r="Z309" i="6"/>
  <c r="AD309" i="6"/>
  <c r="W309" i="6"/>
  <c r="AB309" i="6"/>
  <c r="AE309" i="6"/>
  <c r="AI293" i="6"/>
  <c r="Y309" i="6"/>
  <c r="AA313" i="6"/>
  <c r="AD313" i="6"/>
  <c r="V313" i="6"/>
  <c r="X313" i="6"/>
  <c r="AF313" i="6"/>
  <c r="Z313" i="6"/>
  <c r="AB282" i="6"/>
  <c r="U282" i="6"/>
  <c r="AE282" i="6"/>
  <c r="V282" i="6"/>
  <c r="W282" i="6"/>
  <c r="AC282" i="6"/>
  <c r="AE299" i="6"/>
  <c r="Y306" i="6"/>
  <c r="AI306" i="6" s="1"/>
  <c r="X306" i="6"/>
  <c r="AA306" i="6"/>
  <c r="AH306" i="6" s="1"/>
  <c r="AF306" i="6"/>
  <c r="U306" i="6"/>
  <c r="AC306" i="6"/>
  <c r="W306" i="6"/>
  <c r="AD292" i="6"/>
  <c r="U292" i="6"/>
  <c r="V292" i="6"/>
  <c r="AE292" i="6"/>
  <c r="W292" i="6"/>
  <c r="AB292" i="6"/>
  <c r="AF292" i="6"/>
  <c r="AE313" i="6"/>
  <c r="AD285" i="6"/>
  <c r="U281" i="6"/>
  <c r="AE306" i="6"/>
  <c r="Z296" i="6"/>
  <c r="X307" i="6"/>
  <c r="Z287" i="6"/>
  <c r="U271" i="6"/>
  <c r="V271" i="6"/>
  <c r="AD271" i="6"/>
  <c r="AC271" i="6"/>
  <c r="W271" i="6"/>
  <c r="AB281" i="6"/>
  <c r="U295" i="6"/>
  <c r="AD295" i="6"/>
  <c r="AC295" i="6"/>
  <c r="V295" i="6"/>
  <c r="AB295" i="6"/>
  <c r="AE271" i="6"/>
  <c r="AD281" i="6"/>
  <c r="AI273" i="6"/>
  <c r="AH274" i="6"/>
  <c r="V303" i="6"/>
  <c r="AE303" i="6"/>
  <c r="W303" i="6"/>
  <c r="AA303" i="6"/>
  <c r="AH303" i="6" s="1"/>
  <c r="Y288" i="6"/>
  <c r="AA288" i="6"/>
  <c r="AH288" i="6" s="1"/>
  <c r="AF288" i="6"/>
  <c r="X288" i="6"/>
  <c r="Y303" i="6"/>
  <c r="AI303" i="6" s="1"/>
  <c r="AA293" i="6"/>
  <c r="AH293" i="6" s="1"/>
  <c r="AB293" i="6"/>
  <c r="V293" i="6"/>
  <c r="AC293" i="6"/>
  <c r="AA308" i="6"/>
  <c r="U303" i="6"/>
  <c r="AD303" i="6"/>
  <c r="X296" i="6"/>
  <c r="Y280" i="6"/>
  <c r="X280" i="6"/>
  <c r="AA280" i="6"/>
  <c r="AF280" i="6"/>
  <c r="U280" i="6"/>
  <c r="Z292" i="6"/>
  <c r="AI292" i="6" s="1"/>
  <c r="AB305" i="6"/>
  <c r="U308" i="6"/>
  <c r="X303" i="6"/>
  <c r="AF307" i="6"/>
  <c r="AI282" i="6"/>
  <c r="AA310" i="6"/>
  <c r="AH310" i="6" s="1"/>
  <c r="Y310" i="6"/>
  <c r="AI310" i="6" s="1"/>
  <c r="AB310" i="6"/>
  <c r="AH284" i="6"/>
  <c r="U279" i="6"/>
  <c r="V279" i="6"/>
  <c r="W279" i="6"/>
  <c r="AB279" i="6"/>
  <c r="AC279" i="6"/>
  <c r="AD279" i="6"/>
  <c r="X291" i="6"/>
  <c r="Z291" i="6"/>
  <c r="Y291" i="6"/>
  <c r="AB291" i="6"/>
  <c r="AF291" i="6"/>
  <c r="X282" i="6"/>
  <c r="AH290" i="6"/>
  <c r="AD282" i="6"/>
  <c r="W283" i="6"/>
  <c r="W291" i="6"/>
  <c r="AD276" i="6"/>
  <c r="AE276" i="6"/>
  <c r="AF276" i="6"/>
  <c r="V276" i="6"/>
  <c r="U276" i="6"/>
  <c r="AB276" i="6"/>
  <c r="W276" i="6"/>
  <c r="AA287" i="6"/>
  <c r="AI298" i="6"/>
  <c r="AB313" i="6"/>
  <c r="X287" i="6"/>
  <c r="AE289" i="6"/>
  <c r="W289" i="6"/>
  <c r="V289" i="6"/>
  <c r="X289" i="6"/>
  <c r="AF289" i="6"/>
  <c r="AI300" i="6"/>
  <c r="V309" i="6"/>
  <c r="Y305" i="6"/>
  <c r="AA299" i="6"/>
  <c r="AH299" i="6" s="1"/>
  <c r="V306" i="6"/>
  <c r="Y281" i="6"/>
  <c r="AI281" i="6" s="1"/>
  <c r="Z302" i="6"/>
  <c r="AD302" i="6"/>
  <c r="W302" i="6"/>
  <c r="AA302" i="6"/>
  <c r="AE307" i="6"/>
  <c r="X308" i="6"/>
  <c r="AB307" i="6"/>
  <c r="AF303" i="6"/>
  <c r="X311" i="6"/>
  <c r="Y311" i="6"/>
  <c r="AF183" i="6"/>
  <c r="Z229" i="6"/>
  <c r="AE254" i="6"/>
  <c r="X254" i="6"/>
  <c r="AB229" i="6"/>
  <c r="AE218" i="6"/>
  <c r="AF215" i="6"/>
  <c r="Y215" i="6"/>
  <c r="U183" i="6"/>
  <c r="AF254" i="6"/>
  <c r="U229" i="6"/>
  <c r="W222" i="6"/>
  <c r="U254" i="6"/>
  <c r="W235" i="6"/>
  <c r="Z235" i="6"/>
  <c r="Y183" i="6"/>
  <c r="AI183" i="6" s="1"/>
  <c r="V215" i="6"/>
  <c r="AA220" i="6"/>
  <c r="AD254" i="6"/>
  <c r="W218" i="6"/>
  <c r="Y254" i="6"/>
  <c r="AC216" i="6"/>
  <c r="AA261" i="6"/>
  <c r="AH261" i="6" s="1"/>
  <c r="AE221" i="6"/>
  <c r="U202" i="6"/>
  <c r="AE215" i="6"/>
  <c r="W268" i="6"/>
  <c r="AE186" i="6"/>
  <c r="X220" i="6"/>
  <c r="AC254" i="6"/>
  <c r="AE183" i="6"/>
  <c r="AB183" i="6"/>
  <c r="AA222" i="6"/>
  <c r="AF235" i="6"/>
  <c r="AA215" i="6"/>
  <c r="AA229" i="6"/>
  <c r="X178" i="6"/>
  <c r="AA206" i="6"/>
  <c r="Z221" i="6"/>
  <c r="AC202" i="6"/>
  <c r="U235" i="6"/>
  <c r="AD215" i="6"/>
  <c r="AD196" i="6"/>
  <c r="U269" i="6"/>
  <c r="Y196" i="6"/>
  <c r="AD202" i="6"/>
  <c r="AC220" i="6"/>
  <c r="AB254" i="6"/>
  <c r="AE225" i="6"/>
  <c r="AC183" i="6"/>
  <c r="Y207" i="6"/>
  <c r="V221" i="6"/>
  <c r="V216" i="6"/>
  <c r="AE178" i="6"/>
  <c r="Z196" i="6"/>
  <c r="Z253" i="6"/>
  <c r="AC215" i="6"/>
  <c r="AC196" i="6"/>
  <c r="Z254" i="6"/>
  <c r="AA254" i="6"/>
  <c r="Z115" i="6"/>
  <c r="AI115" i="6" s="1"/>
  <c r="AF86" i="6"/>
  <c r="Z119" i="6"/>
  <c r="X146" i="6"/>
  <c r="AD136" i="6"/>
  <c r="AA178" i="6"/>
  <c r="X153" i="6"/>
  <c r="AW135" i="6"/>
  <c r="AD185" i="6"/>
  <c r="AW138" i="6"/>
  <c r="Z134" i="6"/>
  <c r="AH134" i="6" s="1"/>
  <c r="AA135" i="6"/>
  <c r="U136" i="6"/>
  <c r="Z105" i="6"/>
  <c r="AC139" i="6"/>
  <c r="AW156" i="6"/>
  <c r="V139" i="6"/>
  <c r="AD119" i="6"/>
  <c r="Z178" i="6"/>
  <c r="V87" i="6"/>
  <c r="V105" i="6"/>
  <c r="AC109" i="6"/>
  <c r="AE111" i="6"/>
  <c r="AW99" i="6"/>
  <c r="U170" i="6"/>
  <c r="X170" i="6"/>
  <c r="AF197" i="6"/>
  <c r="AW110" i="6"/>
  <c r="AA87" i="6"/>
  <c r="Y105" i="6"/>
  <c r="AI105" i="6" s="1"/>
  <c r="AD105" i="6"/>
  <c r="AE119" i="6"/>
  <c r="AB106" i="6"/>
  <c r="Z148" i="6"/>
  <c r="AH148" i="6" s="1"/>
  <c r="AE102" i="6"/>
  <c r="W112" i="6"/>
  <c r="AC106" i="6"/>
  <c r="AB172" i="6"/>
  <c r="AC182" i="6"/>
  <c r="AH127" i="6"/>
  <c r="AF170" i="6"/>
  <c r="AA161" i="6"/>
  <c r="Z182" i="6"/>
  <c r="AB177" i="6"/>
  <c r="AW154" i="6"/>
  <c r="AW172" i="6"/>
  <c r="AD96" i="6"/>
  <c r="W170" i="6"/>
  <c r="BL81" i="6"/>
  <c r="AF81" i="6" s="1"/>
  <c r="AC69" i="6"/>
  <c r="AB68" i="6"/>
  <c r="V66" i="6"/>
  <c r="X56" i="6"/>
  <c r="AB56" i="6"/>
  <c r="AC56" i="6"/>
  <c r="AF56" i="6"/>
  <c r="AE57" i="6"/>
  <c r="AE56" i="6"/>
  <c r="V56" i="6"/>
  <c r="U55" i="6"/>
  <c r="W56" i="6"/>
  <c r="AF108" i="6"/>
  <c r="AC108" i="6"/>
  <c r="AD108" i="6"/>
  <c r="W203" i="6"/>
  <c r="U203" i="6"/>
  <c r="AC203" i="6"/>
  <c r="Y265" i="6"/>
  <c r="AF265" i="6"/>
  <c r="AD265" i="6"/>
  <c r="V265" i="6"/>
  <c r="U145" i="6"/>
  <c r="AC145" i="6"/>
  <c r="AA145" i="6"/>
  <c r="AE251" i="6"/>
  <c r="Y251" i="6"/>
  <c r="U251" i="6"/>
  <c r="AF251" i="6"/>
  <c r="V251" i="6"/>
  <c r="X251" i="6"/>
  <c r="AA80" i="6"/>
  <c r="X80" i="6"/>
  <c r="AB78" i="6"/>
  <c r="AD78" i="6"/>
  <c r="W78" i="6"/>
  <c r="V78" i="6"/>
  <c r="V250" i="6"/>
  <c r="AD250" i="6"/>
  <c r="X93" i="6"/>
  <c r="AE93" i="6"/>
  <c r="AB93" i="6"/>
  <c r="V93" i="6"/>
  <c r="Y93" i="6"/>
  <c r="AD93" i="6"/>
  <c r="Z93" i="6"/>
  <c r="Y212" i="6"/>
  <c r="AD230" i="6"/>
  <c r="U230" i="6"/>
  <c r="AE230" i="6"/>
  <c r="Y141" i="6"/>
  <c r="AF141" i="6"/>
  <c r="Z141" i="6"/>
  <c r="AD171" i="6"/>
  <c r="W171" i="6"/>
  <c r="V171" i="6"/>
  <c r="AF171" i="6"/>
  <c r="AB231" i="6"/>
  <c r="AC231" i="6"/>
  <c r="AD231" i="6"/>
  <c r="V163" i="6"/>
  <c r="AE163" i="6"/>
  <c r="W163" i="6"/>
  <c r="AD54" i="6"/>
  <c r="Z54" i="6"/>
  <c r="AE129" i="6"/>
  <c r="AD129" i="6"/>
  <c r="AC228" i="6"/>
  <c r="AF228" i="6"/>
  <c r="X228" i="6"/>
  <c r="AD209" i="6"/>
  <c r="AE209" i="6"/>
  <c r="Z209" i="6"/>
  <c r="W209" i="6"/>
  <c r="V209" i="6"/>
  <c r="AA209" i="6"/>
  <c r="AO51" i="6"/>
  <c r="AW51" i="6" s="1"/>
  <c r="BK51" i="6"/>
  <c r="BL51" i="6"/>
  <c r="U51" i="6" s="1"/>
  <c r="W99" i="6"/>
  <c r="Z99" i="6"/>
  <c r="U209" i="6"/>
  <c r="AF88" i="6"/>
  <c r="U108" i="6"/>
  <c r="AB101" i="6"/>
  <c r="Y101" i="6"/>
  <c r="AC101" i="6"/>
  <c r="AW220" i="6"/>
  <c r="V167" i="6"/>
  <c r="Y167" i="6"/>
  <c r="Z167" i="6"/>
  <c r="V228" i="6"/>
  <c r="Y129" i="6"/>
  <c r="X145" i="6"/>
  <c r="AA240" i="6"/>
  <c r="Z240" i="6"/>
  <c r="AI240" i="6" s="1"/>
  <c r="Y209" i="6"/>
  <c r="AE228" i="6"/>
  <c r="Z172" i="6"/>
  <c r="Y172" i="6"/>
  <c r="AE236" i="6"/>
  <c r="AF236" i="6"/>
  <c r="X236" i="6"/>
  <c r="AC236" i="6"/>
  <c r="U236" i="6"/>
  <c r="AB72" i="6"/>
  <c r="Z121" i="6"/>
  <c r="Y121" i="6"/>
  <c r="AB209" i="6"/>
  <c r="X74" i="6"/>
  <c r="AB74" i="6"/>
  <c r="AA74" i="6"/>
  <c r="V74" i="6"/>
  <c r="AF74" i="6"/>
  <c r="AD74" i="6"/>
  <c r="W74" i="6"/>
  <c r="Y53" i="6"/>
  <c r="AC53" i="6"/>
  <c r="AF209" i="6"/>
  <c r="W248" i="6"/>
  <c r="AB248" i="6"/>
  <c r="Y248" i="6"/>
  <c r="Z248" i="6"/>
  <c r="AE265" i="6"/>
  <c r="AC214" i="6"/>
  <c r="V214" i="6"/>
  <c r="Z214" i="6"/>
  <c r="AA214" i="6"/>
  <c r="BL52" i="6"/>
  <c r="BK52" i="6"/>
  <c r="AC199" i="6"/>
  <c r="AD199" i="6"/>
  <c r="AE199" i="6"/>
  <c r="U199" i="6"/>
  <c r="V199" i="6"/>
  <c r="W199" i="6"/>
  <c r="X91" i="6"/>
  <c r="W91" i="6"/>
  <c r="AB91" i="6"/>
  <c r="Z91" i="6"/>
  <c r="AC91" i="6"/>
  <c r="Y91" i="6"/>
  <c r="AA91" i="6"/>
  <c r="U91" i="6"/>
  <c r="AD91" i="6"/>
  <c r="AE91" i="6"/>
  <c r="AF91" i="6"/>
  <c r="AW52" i="6"/>
  <c r="AC209" i="6"/>
  <c r="U142" i="6"/>
  <c r="V142" i="6"/>
  <c r="AB46" i="6"/>
  <c r="AA46" i="6"/>
  <c r="AB50" i="6"/>
  <c r="AE50" i="6"/>
  <c r="AD50" i="6"/>
  <c r="AF50" i="6"/>
  <c r="Y74" i="6"/>
  <c r="AF72" i="6"/>
  <c r="Z74" i="6"/>
  <c r="Z249" i="6"/>
  <c r="Y249" i="6"/>
  <c r="AE249" i="6"/>
  <c r="AC180" i="6"/>
  <c r="AE180" i="6"/>
  <c r="W180" i="6"/>
  <c r="AB180" i="6"/>
  <c r="Y180" i="6"/>
  <c r="AI180" i="6" s="1"/>
  <c r="U180" i="6"/>
  <c r="AA180" i="6"/>
  <c r="Z241" i="6"/>
  <c r="AD241" i="6"/>
  <c r="X218" i="6"/>
  <c r="AD218" i="6"/>
  <c r="AB218" i="6"/>
  <c r="Z218" i="6"/>
  <c r="AB97" i="6"/>
  <c r="AB79" i="6"/>
  <c r="X120" i="6"/>
  <c r="Z186" i="6"/>
  <c r="AI186" i="6" s="1"/>
  <c r="AA138" i="6"/>
  <c r="W196" i="6"/>
  <c r="AF57" i="6"/>
  <c r="AA57" i="6"/>
  <c r="X57" i="6"/>
  <c r="AC57" i="6"/>
  <c r="AE55" i="6"/>
  <c r="W73" i="6"/>
  <c r="AB104" i="6"/>
  <c r="AB111" i="6"/>
  <c r="AC111" i="6"/>
  <c r="Y112" i="6"/>
  <c r="AW121" i="6"/>
  <c r="Z133" i="6"/>
  <c r="AF102" i="6"/>
  <c r="AE148" i="6"/>
  <c r="Z79" i="6"/>
  <c r="AI79" i="6" s="1"/>
  <c r="Y139" i="6"/>
  <c r="AD133" i="6"/>
  <c r="U181" i="6"/>
  <c r="AW207" i="6"/>
  <c r="AB189" i="6"/>
  <c r="W202" i="6"/>
  <c r="X105" i="6"/>
  <c r="W210" i="6"/>
  <c r="AF259" i="6"/>
  <c r="AE189" i="6"/>
  <c r="AC177" i="6"/>
  <c r="X189" i="6"/>
  <c r="AC186" i="6"/>
  <c r="AC104" i="6"/>
  <c r="AD186" i="6"/>
  <c r="AB215" i="6"/>
  <c r="X225" i="6"/>
  <c r="U193" i="6"/>
  <c r="U226" i="6"/>
  <c r="V220" i="6"/>
  <c r="W57" i="6"/>
  <c r="AD86" i="6"/>
  <c r="AW132" i="6"/>
  <c r="AB186" i="6"/>
  <c r="W220" i="6"/>
  <c r="Y73" i="6"/>
  <c r="AE73" i="6"/>
  <c r="V79" i="6"/>
  <c r="U97" i="6"/>
  <c r="AF79" i="6"/>
  <c r="Y133" i="6"/>
  <c r="V83" i="6"/>
  <c r="W79" i="6"/>
  <c r="AW115" i="6"/>
  <c r="AC138" i="6"/>
  <c r="AW162" i="6"/>
  <c r="AB182" i="6"/>
  <c r="U189" i="6"/>
  <c r="AE202" i="6"/>
  <c r="Y138" i="6"/>
  <c r="U200" i="6"/>
  <c r="AA201" i="6"/>
  <c r="AE210" i="6"/>
  <c r="U217" i="6"/>
  <c r="W183" i="6"/>
  <c r="AE220" i="6"/>
  <c r="Z238" i="6"/>
  <c r="X104" i="6"/>
  <c r="AW224" i="6"/>
  <c r="V196" i="6"/>
  <c r="Y202" i="6"/>
  <c r="AF220" i="6"/>
  <c r="AB57" i="6"/>
  <c r="AD104" i="6"/>
  <c r="Y220" i="6"/>
  <c r="AA73" i="6"/>
  <c r="AB73" i="6"/>
  <c r="AF73" i="6"/>
  <c r="AE105" i="6"/>
  <c r="AB124" i="6"/>
  <c r="AD83" i="6"/>
  <c r="AD134" i="6"/>
  <c r="AE79" i="6"/>
  <c r="Y104" i="6"/>
  <c r="AI104" i="6" s="1"/>
  <c r="AF152" i="6"/>
  <c r="V183" i="6"/>
  <c r="AA196" i="6"/>
  <c r="Z138" i="6"/>
  <c r="AA207" i="6"/>
  <c r="X202" i="6"/>
  <c r="Z202" i="6"/>
  <c r="AC217" i="6"/>
  <c r="AA183" i="6"/>
  <c r="AH183" i="6" s="1"/>
  <c r="AW238" i="6"/>
  <c r="AF104" i="6"/>
  <c r="W215" i="6"/>
  <c r="U196" i="6"/>
  <c r="X268" i="6"/>
  <c r="U220" i="6"/>
  <c r="Z215" i="6"/>
  <c r="AA124" i="6"/>
  <c r="AH124" i="6" s="1"/>
  <c r="U57" i="6"/>
  <c r="AB220" i="6"/>
  <c r="V73" i="6"/>
  <c r="AA79" i="6"/>
  <c r="Z73" i="6"/>
  <c r="AC125" i="6"/>
  <c r="AF120" i="6"/>
  <c r="AA104" i="6"/>
  <c r="AH104" i="6" s="1"/>
  <c r="X138" i="6"/>
  <c r="AA186" i="6"/>
  <c r="X177" i="6"/>
  <c r="AD183" i="6"/>
  <c r="AF208" i="6"/>
  <c r="AF202" i="6"/>
  <c r="AE182" i="6"/>
  <c r="W238" i="6"/>
  <c r="X238" i="6"/>
  <c r="Z220" i="6"/>
  <c r="AH220" i="6" s="1"/>
  <c r="AE196" i="6"/>
  <c r="AA268" i="6"/>
  <c r="V202" i="6"/>
  <c r="V186" i="6"/>
  <c r="V57" i="6"/>
  <c r="W72" i="6"/>
  <c r="AF64" i="6"/>
  <c r="X64" i="6"/>
  <c r="AD64" i="6"/>
  <c r="U64" i="6"/>
  <c r="AE64" i="6"/>
  <c r="Y113" i="6"/>
  <c r="AE113" i="6"/>
  <c r="AD113" i="6"/>
  <c r="V113" i="6"/>
  <c r="Y90" i="6"/>
  <c r="Z90" i="6"/>
  <c r="AF90" i="6"/>
  <c r="AE90" i="6"/>
  <c r="AC90" i="6"/>
  <c r="X90" i="6"/>
  <c r="U90" i="6"/>
  <c r="AF99" i="6"/>
  <c r="Y99" i="6"/>
  <c r="X99" i="6"/>
  <c r="U99" i="6"/>
  <c r="V143" i="6"/>
  <c r="AB143" i="6"/>
  <c r="X143" i="6"/>
  <c r="Y143" i="6"/>
  <c r="AA143" i="6"/>
  <c r="AW227" i="6"/>
  <c r="AE264" i="6"/>
  <c r="AB264" i="6"/>
  <c r="Y264" i="6"/>
  <c r="Z264" i="6"/>
  <c r="AB70" i="6"/>
  <c r="V70" i="6"/>
  <c r="AC70" i="6"/>
  <c r="AF70" i="6"/>
  <c r="U70" i="6"/>
  <c r="AE70" i="6"/>
  <c r="Y65" i="6"/>
  <c r="Z67" i="6"/>
  <c r="AH67" i="6" s="1"/>
  <c r="AD67" i="6"/>
  <c r="W67" i="6"/>
  <c r="AC67" i="6"/>
  <c r="AB67" i="6"/>
  <c r="AF67" i="6"/>
  <c r="AE72" i="6"/>
  <c r="W114" i="6"/>
  <c r="AB114" i="6"/>
  <c r="X113" i="6"/>
  <c r="AE179" i="6"/>
  <c r="AF179" i="6"/>
  <c r="AC179" i="6"/>
  <c r="Y179" i="6"/>
  <c r="U179" i="6"/>
  <c r="V219" i="6"/>
  <c r="AC219" i="6"/>
  <c r="Y219" i="6"/>
  <c r="U219" i="6"/>
  <c r="AB219" i="6"/>
  <c r="AE59" i="6"/>
  <c r="U59" i="6"/>
  <c r="AB130" i="6"/>
  <c r="U130" i="6"/>
  <c r="Y95" i="6"/>
  <c r="X95" i="6"/>
  <c r="AD165" i="6"/>
  <c r="V165" i="6"/>
  <c r="AE165" i="6"/>
  <c r="W165" i="6"/>
  <c r="AE130" i="6"/>
  <c r="AB132" i="6"/>
  <c r="AA132" i="6"/>
  <c r="V174" i="6"/>
  <c r="AC174" i="6"/>
  <c r="U174" i="6"/>
  <c r="AF227" i="6"/>
  <c r="Y227" i="6"/>
  <c r="Z227" i="6"/>
  <c r="AH227" i="6" s="1"/>
  <c r="X227" i="6"/>
  <c r="U67" i="6"/>
  <c r="AD75" i="6"/>
  <c r="V75" i="6"/>
  <c r="AA95" i="6"/>
  <c r="X88" i="6"/>
  <c r="AD88" i="6"/>
  <c r="W88" i="6"/>
  <c r="V88" i="6"/>
  <c r="AF184" i="6"/>
  <c r="AB184" i="6"/>
  <c r="V184" i="6"/>
  <c r="AC260" i="6"/>
  <c r="AF260" i="6"/>
  <c r="AD260" i="6"/>
  <c r="U260" i="6"/>
  <c r="AD205" i="6"/>
  <c r="V205" i="6"/>
  <c r="W205" i="6"/>
  <c r="AE205" i="6"/>
  <c r="AF168" i="6"/>
  <c r="AD168" i="6"/>
  <c r="AE168" i="6"/>
  <c r="W168" i="6"/>
  <c r="V168" i="6"/>
  <c r="Y132" i="6"/>
  <c r="W195" i="6"/>
  <c r="AD195" i="6"/>
  <c r="Y178" i="6"/>
  <c r="AC178" i="6"/>
  <c r="V178" i="6"/>
  <c r="U178" i="6"/>
  <c r="AD178" i="6"/>
  <c r="AF178" i="6"/>
  <c r="AB178" i="6"/>
  <c r="AA59" i="6"/>
  <c r="Z68" i="6"/>
  <c r="AF68" i="6"/>
  <c r="Z132" i="6"/>
  <c r="Y165" i="6"/>
  <c r="Z156" i="6"/>
  <c r="AE156" i="6"/>
  <c r="AD174" i="6"/>
  <c r="Y135" i="6"/>
  <c r="X135" i="6"/>
  <c r="Z135" i="6"/>
  <c r="Y175" i="6"/>
  <c r="AA175" i="6"/>
  <c r="AE192" i="6"/>
  <c r="X192" i="6"/>
  <c r="AD192" i="6"/>
  <c r="Y192" i="6"/>
  <c r="V192" i="6"/>
  <c r="AB48" i="6"/>
  <c r="Z48" i="6"/>
  <c r="Y46" i="6"/>
  <c r="Z46" i="6"/>
  <c r="AH46" i="6" s="1"/>
  <c r="V46" i="6"/>
  <c r="U46" i="6"/>
  <c r="AF46" i="6"/>
  <c r="AC80" i="6"/>
  <c r="Z80" i="6"/>
  <c r="W80" i="6"/>
  <c r="Y80" i="6"/>
  <c r="AF80" i="6"/>
  <c r="Y47" i="6"/>
  <c r="AE47" i="6"/>
  <c r="W47" i="6"/>
  <c r="AC46" i="6"/>
  <c r="AD46" i="6"/>
  <c r="AC65" i="6"/>
  <c r="AF52" i="6"/>
  <c r="U52" i="6"/>
  <c r="X52" i="6"/>
  <c r="Z52" i="6"/>
  <c r="AD52" i="6"/>
  <c r="AB64" i="6"/>
  <c r="AA86" i="6"/>
  <c r="Z86" i="6"/>
  <c r="X66" i="6"/>
  <c r="AA47" i="6"/>
  <c r="X100" i="6"/>
  <c r="AD100" i="6"/>
  <c r="AF100" i="6"/>
  <c r="AC100" i="6"/>
  <c r="AE100" i="6"/>
  <c r="U100" i="6"/>
  <c r="AE53" i="6"/>
  <c r="V53" i="6"/>
  <c r="AF53" i="6"/>
  <c r="W53" i="6"/>
  <c r="AF146" i="6"/>
  <c r="Z146" i="6"/>
  <c r="AI146" i="6" s="1"/>
  <c r="U146" i="6"/>
  <c r="U150" i="6"/>
  <c r="AE150" i="6"/>
  <c r="AD150" i="6"/>
  <c r="AB150" i="6"/>
  <c r="AE173" i="6"/>
  <c r="Y173" i="6"/>
  <c r="V173" i="6"/>
  <c r="AD169" i="6"/>
  <c r="U169" i="6"/>
  <c r="AF169" i="6"/>
  <c r="AB169" i="6"/>
  <c r="X169" i="6"/>
  <c r="X175" i="6"/>
  <c r="AW104" i="6"/>
  <c r="AI126" i="6"/>
  <c r="X200" i="6"/>
  <c r="AC200" i="6"/>
  <c r="AH201" i="6"/>
  <c r="W188" i="6"/>
  <c r="AC188" i="6"/>
  <c r="X110" i="6"/>
  <c r="AE110" i="6"/>
  <c r="AW251" i="6"/>
  <c r="V50" i="6"/>
  <c r="AE69" i="6"/>
  <c r="Z50" i="6"/>
  <c r="AI50" i="6" s="1"/>
  <c r="AF78" i="6"/>
  <c r="AC94" i="6"/>
  <c r="U144" i="6"/>
  <c r="Z188" i="6"/>
  <c r="V185" i="6"/>
  <c r="Y188" i="6"/>
  <c r="AE139" i="6"/>
  <c r="V182" i="6"/>
  <c r="X244" i="6"/>
  <c r="AE241" i="6"/>
  <c r="AF241" i="6"/>
  <c r="X241" i="6"/>
  <c r="AF269" i="6"/>
  <c r="W200" i="6"/>
  <c r="AA230" i="6"/>
  <c r="Y230" i="6"/>
  <c r="AB230" i="6"/>
  <c r="Z230" i="6"/>
  <c r="AF230" i="6"/>
  <c r="W230" i="6"/>
  <c r="V230" i="6"/>
  <c r="AC230" i="6"/>
  <c r="X230" i="6"/>
  <c r="X261" i="6"/>
  <c r="AF261" i="6"/>
  <c r="Y261" i="6"/>
  <c r="AI261" i="6" s="1"/>
  <c r="AB261" i="6"/>
  <c r="X136" i="6"/>
  <c r="W94" i="6"/>
  <c r="AC136" i="6"/>
  <c r="U177" i="6"/>
  <c r="AA177" i="6"/>
  <c r="AB198" i="6"/>
  <c r="AD226" i="6"/>
  <c r="V226" i="6"/>
  <c r="AB226" i="6"/>
  <c r="AC226" i="6"/>
  <c r="AB255" i="6"/>
  <c r="X222" i="6"/>
  <c r="V222" i="6"/>
  <c r="V245" i="6"/>
  <c r="AB245" i="6"/>
  <c r="Y245" i="6"/>
  <c r="AI245" i="6" s="1"/>
  <c r="W245" i="6"/>
  <c r="X245" i="6"/>
  <c r="AC245" i="6"/>
  <c r="AF245" i="6"/>
  <c r="U245" i="6"/>
  <c r="AA245" i="6"/>
  <c r="AH245" i="6" s="1"/>
  <c r="V204" i="6"/>
  <c r="W204" i="6"/>
  <c r="X204" i="6"/>
  <c r="AC204" i="6"/>
  <c r="AA204" i="6"/>
  <c r="Z204" i="6"/>
  <c r="AI204" i="6" s="1"/>
  <c r="AC210" i="6"/>
  <c r="U210" i="6"/>
  <c r="V210" i="6"/>
  <c r="Y210" i="6"/>
  <c r="AI210" i="6" s="1"/>
  <c r="AA210" i="6"/>
  <c r="AH210" i="6" s="1"/>
  <c r="AB210" i="6"/>
  <c r="AB120" i="6"/>
  <c r="AD120" i="6"/>
  <c r="Z251" i="6"/>
  <c r="AD251" i="6"/>
  <c r="W251" i="6"/>
  <c r="AB251" i="6"/>
  <c r="AA251" i="6"/>
  <c r="AC251" i="6"/>
  <c r="V218" i="6"/>
  <c r="AC218" i="6"/>
  <c r="Y218" i="6"/>
  <c r="U218" i="6"/>
  <c r="AA218" i="6"/>
  <c r="AH218" i="6" s="1"/>
  <c r="AD97" i="6"/>
  <c r="AC97" i="6"/>
  <c r="AB94" i="6"/>
  <c r="AF136" i="6"/>
  <c r="V94" i="6"/>
  <c r="AW74" i="6"/>
  <c r="AB119" i="6"/>
  <c r="AC119" i="6"/>
  <c r="X126" i="6"/>
  <c r="W133" i="6"/>
  <c r="AB133" i="6"/>
  <c r="AB232" i="6"/>
  <c r="U261" i="6"/>
  <c r="Y147" i="6"/>
  <c r="AC163" i="6"/>
  <c r="U163" i="6"/>
  <c r="AA256" i="6"/>
  <c r="AB256" i="6"/>
  <c r="AE256" i="6"/>
  <c r="Y247" i="6"/>
  <c r="U247" i="6"/>
  <c r="V247" i="6"/>
  <c r="AE247" i="6"/>
  <c r="W247" i="6"/>
  <c r="AB247" i="6"/>
  <c r="AA247" i="6"/>
  <c r="Z76" i="6"/>
  <c r="AB76" i="6"/>
  <c r="AA76" i="6"/>
  <c r="X54" i="6"/>
  <c r="AH118" i="6"/>
  <c r="AW90" i="6"/>
  <c r="AF126" i="6"/>
  <c r="AW126" i="6"/>
  <c r="V119" i="6"/>
  <c r="X108" i="6"/>
  <c r="Y109" i="6"/>
  <c r="AF167" i="6"/>
  <c r="AD167" i="6"/>
  <c r="AB203" i="6"/>
  <c r="Y203" i="6"/>
  <c r="AC261" i="6"/>
  <c r="AD124" i="6"/>
  <c r="U124" i="6"/>
  <c r="Y124" i="6"/>
  <c r="AI124" i="6" s="1"/>
  <c r="AE124" i="6"/>
  <c r="V124" i="6"/>
  <c r="Y238" i="6"/>
  <c r="W239" i="6"/>
  <c r="AW235" i="6"/>
  <c r="AE171" i="6"/>
  <c r="Z194" i="6"/>
  <c r="AE238" i="6"/>
  <c r="U228" i="6"/>
  <c r="Z207" i="6"/>
  <c r="AI207" i="6" s="1"/>
  <c r="U239" i="6"/>
  <c r="AD225" i="6"/>
  <c r="AD239" i="6"/>
  <c r="AD249" i="6"/>
  <c r="U268" i="6"/>
  <c r="V58" i="6"/>
  <c r="AF58" i="6"/>
  <c r="AA62" i="6"/>
  <c r="AB62" i="6"/>
  <c r="X62" i="6"/>
  <c r="AF62" i="6"/>
  <c r="AB77" i="6"/>
  <c r="U77" i="6"/>
  <c r="AC77" i="6"/>
  <c r="AD77" i="6"/>
  <c r="V77" i="6"/>
  <c r="Z77" i="6"/>
  <c r="AA77" i="6"/>
  <c r="AE77" i="6"/>
  <c r="W77" i="6"/>
  <c r="AF77" i="6"/>
  <c r="Y77" i="6"/>
  <c r="X77" i="6"/>
  <c r="X103" i="6"/>
  <c r="Y103" i="6"/>
  <c r="AA103" i="6"/>
  <c r="Z103" i="6"/>
  <c r="AF103" i="6"/>
  <c r="AE103" i="6"/>
  <c r="AC103" i="6"/>
  <c r="W103" i="6"/>
  <c r="AD103" i="6"/>
  <c r="V103" i="6"/>
  <c r="U103" i="6"/>
  <c r="AB103" i="6"/>
  <c r="W122" i="6"/>
  <c r="Y122" i="6"/>
  <c r="U122" i="6"/>
  <c r="AE122" i="6"/>
  <c r="AB122" i="6"/>
  <c r="AC122" i="6"/>
  <c r="AD122" i="6"/>
  <c r="V122" i="6"/>
  <c r="AA122" i="6"/>
  <c r="Z122" i="6"/>
  <c r="AF122" i="6"/>
  <c r="X122" i="6"/>
  <c r="U60" i="6"/>
  <c r="W60" i="6"/>
  <c r="AC60" i="6"/>
  <c r="AE60" i="6"/>
  <c r="AA60" i="6"/>
  <c r="AD60" i="6"/>
  <c r="V60" i="6"/>
  <c r="X60" i="6"/>
  <c r="AB60" i="6"/>
  <c r="AF60" i="6"/>
  <c r="Y116" i="6"/>
  <c r="Z116" i="6"/>
  <c r="AB116" i="6"/>
  <c r="AE116" i="6"/>
  <c r="U116" i="6"/>
  <c r="AB149" i="6"/>
  <c r="AC149" i="6"/>
  <c r="U149" i="6"/>
  <c r="V149" i="6"/>
  <c r="X149" i="6"/>
  <c r="AA149" i="6"/>
  <c r="AD149" i="6"/>
  <c r="X140" i="6"/>
  <c r="AC140" i="6"/>
  <c r="V140" i="6"/>
  <c r="AD140" i="6"/>
  <c r="U140" i="6"/>
  <c r="AF140" i="6"/>
  <c r="AE140" i="6"/>
  <c r="V154" i="6"/>
  <c r="AD154" i="6"/>
  <c r="AA154" i="6"/>
  <c r="W154" i="6"/>
  <c r="AB154" i="6"/>
  <c r="AC154" i="6"/>
  <c r="Z154" i="6"/>
  <c r="W159" i="6"/>
  <c r="AB159" i="6"/>
  <c r="AD159" i="6"/>
  <c r="AC159" i="6"/>
  <c r="AE159" i="6"/>
  <c r="U159" i="6"/>
  <c r="AD162" i="6"/>
  <c r="AB162" i="6"/>
  <c r="V162" i="6"/>
  <c r="AA162" i="6"/>
  <c r="U162" i="6"/>
  <c r="W162" i="6"/>
  <c r="AE162" i="6"/>
  <c r="AC162" i="6"/>
  <c r="Y258" i="6"/>
  <c r="Z258" i="6"/>
  <c r="AC258" i="6"/>
  <c r="AE258" i="6"/>
  <c r="AF258" i="6"/>
  <c r="W258" i="6"/>
  <c r="U258" i="6"/>
  <c r="X258" i="6"/>
  <c r="AA258" i="6"/>
  <c r="V258" i="6"/>
  <c r="AD258" i="6"/>
  <c r="AB59" i="6"/>
  <c r="Z63" i="6"/>
  <c r="AD63" i="6"/>
  <c r="V63" i="6"/>
  <c r="X63" i="6"/>
  <c r="U66" i="6"/>
  <c r="W66" i="6"/>
  <c r="AA66" i="6"/>
  <c r="AC66" i="6"/>
  <c r="AF66" i="6"/>
  <c r="Z66" i="6"/>
  <c r="Z87" i="6"/>
  <c r="AD87" i="6"/>
  <c r="AE87" i="6"/>
  <c r="Y87" i="6"/>
  <c r="W87" i="6"/>
  <c r="AD116" i="6"/>
  <c r="V123" i="6"/>
  <c r="AB87" i="6"/>
  <c r="Y125" i="6"/>
  <c r="W128" i="6"/>
  <c r="AD55" i="6"/>
  <c r="X55" i="6"/>
  <c r="V55" i="6"/>
  <c r="AE98" i="6"/>
  <c r="AE154" i="6"/>
  <c r="X154" i="6"/>
  <c r="AC116" i="6"/>
  <c r="Y154" i="6"/>
  <c r="AI118" i="6"/>
  <c r="AF142" i="6"/>
  <c r="X142" i="6"/>
  <c r="Y142" i="6"/>
  <c r="AA142" i="6"/>
  <c r="Z142" i="6"/>
  <c r="AC142" i="6"/>
  <c r="V157" i="6"/>
  <c r="X162" i="6"/>
  <c r="V164" i="6"/>
  <c r="AF164" i="6"/>
  <c r="AC164" i="6"/>
  <c r="U164" i="6"/>
  <c r="W164" i="6"/>
  <c r="X164" i="6"/>
  <c r="AA164" i="6"/>
  <c r="AD164" i="6"/>
  <c r="AE164" i="6"/>
  <c r="Y164" i="6"/>
  <c r="U151" i="6"/>
  <c r="AE151" i="6"/>
  <c r="AC151" i="6"/>
  <c r="AD151" i="6"/>
  <c r="W151" i="6"/>
  <c r="Z151" i="6"/>
  <c r="Z164" i="6"/>
  <c r="U154" i="6"/>
  <c r="AF85" i="6"/>
  <c r="W85" i="6"/>
  <c r="AE85" i="6"/>
  <c r="AC85" i="6"/>
  <c r="X85" i="6"/>
  <c r="U85" i="6"/>
  <c r="AD85" i="6"/>
  <c r="AE206" i="6"/>
  <c r="AF206" i="6"/>
  <c r="Y206" i="6"/>
  <c r="W206" i="6"/>
  <c r="X206" i="6"/>
  <c r="Z206" i="6"/>
  <c r="AC206" i="6"/>
  <c r="U206" i="6"/>
  <c r="AB194" i="6"/>
  <c r="AF242" i="6"/>
  <c r="W242" i="6"/>
  <c r="X242" i="6"/>
  <c r="Z242" i="6"/>
  <c r="AE242" i="6"/>
  <c r="Y242" i="6"/>
  <c r="AA242" i="6"/>
  <c r="AD242" i="6"/>
  <c r="V242" i="6"/>
  <c r="Z114" i="6"/>
  <c r="W208" i="6"/>
  <c r="Y208" i="6"/>
  <c r="AE208" i="6"/>
  <c r="Z208" i="6"/>
  <c r="AA208" i="6"/>
  <c r="AB208" i="6"/>
  <c r="AD208" i="6"/>
  <c r="U208" i="6"/>
  <c r="X208" i="6"/>
  <c r="V262" i="6"/>
  <c r="AA262" i="6"/>
  <c r="AH262" i="6" s="1"/>
  <c r="AB262" i="6"/>
  <c r="AC262" i="6"/>
  <c r="AD262" i="6"/>
  <c r="W262" i="6"/>
  <c r="AF262" i="6"/>
  <c r="U262" i="6"/>
  <c r="X262" i="6"/>
  <c r="AE176" i="6"/>
  <c r="Z234" i="6"/>
  <c r="W234" i="6"/>
  <c r="X234" i="6"/>
  <c r="Y234" i="6"/>
  <c r="AF234" i="6"/>
  <c r="AE234" i="6"/>
  <c r="AB234" i="6"/>
  <c r="U234" i="6"/>
  <c r="AC234" i="6"/>
  <c r="AC47" i="6"/>
  <c r="X58" i="6"/>
  <c r="W50" i="6"/>
  <c r="AC50" i="6"/>
  <c r="U50" i="6"/>
  <c r="U53" i="6"/>
  <c r="AB66" i="6"/>
  <c r="AD76" i="6"/>
  <c r="AC59" i="6"/>
  <c r="AE67" i="6"/>
  <c r="X78" i="6"/>
  <c r="V59" i="6"/>
  <c r="AF63" i="6"/>
  <c r="AF54" i="6"/>
  <c r="X75" i="6"/>
  <c r="Z75" i="6"/>
  <c r="AI75" i="6" s="1"/>
  <c r="AE75" i="6"/>
  <c r="AF75" i="6"/>
  <c r="AB86" i="6"/>
  <c r="AE86" i="6"/>
  <c r="U86" i="6"/>
  <c r="W86" i="6"/>
  <c r="Y86" i="6"/>
  <c r="AC86" i="6"/>
  <c r="V96" i="6"/>
  <c r="AE66" i="6"/>
  <c r="AC82" i="6"/>
  <c r="AD82" i="6"/>
  <c r="U82" i="6"/>
  <c r="V82" i="6"/>
  <c r="AF82" i="6"/>
  <c r="AE82" i="6"/>
  <c r="W82" i="6"/>
  <c r="X82" i="6"/>
  <c r="AA82" i="6"/>
  <c r="AH82" i="6" s="1"/>
  <c r="Y82" i="6"/>
  <c r="AI82" i="6" s="1"/>
  <c r="X87" i="6"/>
  <c r="X98" i="6"/>
  <c r="AB75" i="6"/>
  <c r="U125" i="6"/>
  <c r="AA106" i="6"/>
  <c r="AD58" i="6"/>
  <c r="AA93" i="6"/>
  <c r="U93" i="6"/>
  <c r="AC93" i="6"/>
  <c r="AF93" i="6"/>
  <c r="AA101" i="6"/>
  <c r="Z140" i="6"/>
  <c r="AA56" i="6"/>
  <c r="U56" i="6"/>
  <c r="Y89" i="6"/>
  <c r="Z89" i="6"/>
  <c r="AH89" i="6" s="1"/>
  <c r="W89" i="6"/>
  <c r="X89" i="6"/>
  <c r="AE89" i="6"/>
  <c r="AF89" i="6"/>
  <c r="AI107" i="6"/>
  <c r="AE128" i="6"/>
  <c r="AF55" i="6"/>
  <c r="AD89" i="6"/>
  <c r="AD142" i="6"/>
  <c r="V108" i="6"/>
  <c r="W93" i="6"/>
  <c r="AA116" i="6"/>
  <c r="Z131" i="6"/>
  <c r="AH131" i="6" s="1"/>
  <c r="W131" i="6"/>
  <c r="X131" i="6"/>
  <c r="Y131" i="6"/>
  <c r="AE131" i="6"/>
  <c r="AF131" i="6"/>
  <c r="AD131" i="6"/>
  <c r="AF154" i="6"/>
  <c r="U96" i="6"/>
  <c r="AB95" i="6"/>
  <c r="AC95" i="6"/>
  <c r="AD95" i="6"/>
  <c r="U95" i="6"/>
  <c r="AE95" i="6"/>
  <c r="V95" i="6"/>
  <c r="W95" i="6"/>
  <c r="AF95" i="6"/>
  <c r="Z95" i="6"/>
  <c r="AD157" i="6"/>
  <c r="AF162" i="6"/>
  <c r="AD156" i="6"/>
  <c r="V156" i="6"/>
  <c r="X156" i="6"/>
  <c r="AC156" i="6"/>
  <c r="AF156" i="6"/>
  <c r="U156" i="6"/>
  <c r="W156" i="6"/>
  <c r="AB156" i="6"/>
  <c r="AA156" i="6"/>
  <c r="AA165" i="6"/>
  <c r="AC165" i="6"/>
  <c r="U165" i="6"/>
  <c r="X165" i="6"/>
  <c r="Z165" i="6"/>
  <c r="AB165" i="6"/>
  <c r="AF165" i="6"/>
  <c r="U155" i="6"/>
  <c r="U192" i="6"/>
  <c r="AF192" i="6"/>
  <c r="AC192" i="6"/>
  <c r="Z192" i="6"/>
  <c r="AB192" i="6"/>
  <c r="AA192" i="6"/>
  <c r="AB85" i="6"/>
  <c r="X151" i="6"/>
  <c r="W140" i="6"/>
  <c r="W155" i="6"/>
  <c r="V85" i="6"/>
  <c r="AF195" i="6"/>
  <c r="Z195" i="6"/>
  <c r="AA195" i="6"/>
  <c r="X195" i="6"/>
  <c r="Y195" i="6"/>
  <c r="AC195" i="6"/>
  <c r="AB195" i="6"/>
  <c r="U195" i="6"/>
  <c r="AB164" i="6"/>
  <c r="U187" i="6"/>
  <c r="Y197" i="6"/>
  <c r="U197" i="6"/>
  <c r="AA197" i="6"/>
  <c r="AB197" i="6"/>
  <c r="AC197" i="6"/>
  <c r="Z197" i="6"/>
  <c r="AE197" i="6"/>
  <c r="X197" i="6"/>
  <c r="AD197" i="6"/>
  <c r="V197" i="6"/>
  <c r="AE213" i="6"/>
  <c r="U167" i="6"/>
  <c r="W167" i="6"/>
  <c r="X167" i="6"/>
  <c r="AB167" i="6"/>
  <c r="AC167" i="6"/>
  <c r="AE167" i="6"/>
  <c r="Y174" i="6"/>
  <c r="W174" i="6"/>
  <c r="X174" i="6"/>
  <c r="AF174" i="6"/>
  <c r="Z174" i="6"/>
  <c r="AE174" i="6"/>
  <c r="AA174" i="6"/>
  <c r="AB174" i="6"/>
  <c r="AF250" i="6"/>
  <c r="U250" i="6"/>
  <c r="W250" i="6"/>
  <c r="X250" i="6"/>
  <c r="Y250" i="6"/>
  <c r="Z250" i="6"/>
  <c r="AC250" i="6"/>
  <c r="AE250" i="6"/>
  <c r="AB250" i="6"/>
  <c r="AA250" i="6"/>
  <c r="V208" i="6"/>
  <c r="AF213" i="6"/>
  <c r="AA231" i="6"/>
  <c r="AF231" i="6"/>
  <c r="X231" i="6"/>
  <c r="Z231" i="6"/>
  <c r="Y231" i="6"/>
  <c r="W231" i="6"/>
  <c r="V231" i="6"/>
  <c r="U231" i="6"/>
  <c r="X216" i="6"/>
  <c r="AE231" i="6"/>
  <c r="AE262" i="6"/>
  <c r="AE123" i="6"/>
  <c r="W123" i="6"/>
  <c r="U123" i="6"/>
  <c r="Z123" i="6"/>
  <c r="AI123" i="6" s="1"/>
  <c r="AB123" i="6"/>
  <c r="AC123" i="6"/>
  <c r="AD123" i="6"/>
  <c r="V155" i="6"/>
  <c r="V246" i="6"/>
  <c r="AA246" i="6"/>
  <c r="AD246" i="6"/>
  <c r="AB246" i="6"/>
  <c r="AC246" i="6"/>
  <c r="U246" i="6"/>
  <c r="AE246" i="6"/>
  <c r="Z246" i="6"/>
  <c r="W246" i="6"/>
  <c r="Y246" i="6"/>
  <c r="AA48" i="6"/>
  <c r="U48" i="6"/>
  <c r="Y48" i="6"/>
  <c r="W52" i="6"/>
  <c r="Y52" i="6"/>
  <c r="AC52" i="6"/>
  <c r="AE52" i="6"/>
  <c r="AB63" i="6"/>
  <c r="AE117" i="6"/>
  <c r="W117" i="6"/>
  <c r="X117" i="6"/>
  <c r="Z117" i="6"/>
  <c r="Y117" i="6"/>
  <c r="AB117" i="6"/>
  <c r="Y166" i="6"/>
  <c r="AE166" i="6"/>
  <c r="AF166" i="6"/>
  <c r="X166" i="6"/>
  <c r="U166" i="6"/>
  <c r="W166" i="6"/>
  <c r="AF116" i="6"/>
  <c r="AI110" i="6"/>
  <c r="AA85" i="6"/>
  <c r="U112" i="6"/>
  <c r="AF112" i="6"/>
  <c r="V112" i="6"/>
  <c r="X112" i="6"/>
  <c r="AC112" i="6"/>
  <c r="AD112" i="6"/>
  <c r="AE112" i="6"/>
  <c r="AA112" i="6"/>
  <c r="AB128" i="6"/>
  <c r="AF117" i="6"/>
  <c r="AF123" i="6"/>
  <c r="AE78" i="6"/>
  <c r="Z78" i="6"/>
  <c r="AA78" i="6"/>
  <c r="Y78" i="6"/>
  <c r="AD111" i="6"/>
  <c r="AF111" i="6"/>
  <c r="X111" i="6"/>
  <c r="Z111" i="6"/>
  <c r="AI111" i="6" s="1"/>
  <c r="AA111" i="6"/>
  <c r="V117" i="6"/>
  <c r="AE158" i="6"/>
  <c r="AF158" i="6"/>
  <c r="W158" i="6"/>
  <c r="Y158" i="6"/>
  <c r="U158" i="6"/>
  <c r="X158" i="6"/>
  <c r="Z158" i="6"/>
  <c r="AC158" i="6"/>
  <c r="AC96" i="6"/>
  <c r="AA113" i="6"/>
  <c r="AC113" i="6"/>
  <c r="U113" i="6"/>
  <c r="Z113" i="6"/>
  <c r="AF113" i="6"/>
  <c r="V146" i="6"/>
  <c r="AC146" i="6"/>
  <c r="W146" i="6"/>
  <c r="AB146" i="6"/>
  <c r="AD146" i="6"/>
  <c r="AA146" i="6"/>
  <c r="AH146" i="6" s="1"/>
  <c r="X176" i="6"/>
  <c r="AE146" i="6"/>
  <c r="AF159" i="6"/>
  <c r="V99" i="6"/>
  <c r="AA99" i="6"/>
  <c r="AB99" i="6"/>
  <c r="AD99" i="6"/>
  <c r="AE99" i="6"/>
  <c r="AD115" i="6"/>
  <c r="U115" i="6"/>
  <c r="AE115" i="6"/>
  <c r="V115" i="6"/>
  <c r="AF115" i="6"/>
  <c r="W115" i="6"/>
  <c r="X115" i="6"/>
  <c r="AC115" i="6"/>
  <c r="AA158" i="6"/>
  <c r="Y162" i="6"/>
  <c r="V114" i="6"/>
  <c r="V158" i="6"/>
  <c r="AC166" i="6"/>
  <c r="X194" i="6"/>
  <c r="X125" i="6"/>
  <c r="X139" i="6"/>
  <c r="AA139" i="6"/>
  <c r="AF139" i="6"/>
  <c r="AD139" i="6"/>
  <c r="Z139" i="6"/>
  <c r="W142" i="6"/>
  <c r="AC98" i="6"/>
  <c r="X171" i="6"/>
  <c r="AB171" i="6"/>
  <c r="Z171" i="6"/>
  <c r="AI171" i="6" s="1"/>
  <c r="AA171" i="6"/>
  <c r="AC171" i="6"/>
  <c r="U171" i="6"/>
  <c r="AD234" i="6"/>
  <c r="AC242" i="6"/>
  <c r="U257" i="6"/>
  <c r="AC257" i="6"/>
  <c r="AA257" i="6"/>
  <c r="AB257" i="6"/>
  <c r="AF257" i="6"/>
  <c r="Y257" i="6"/>
  <c r="AD257" i="6"/>
  <c r="Z257" i="6"/>
  <c r="V257" i="6"/>
  <c r="AF266" i="6"/>
  <c r="U266" i="6"/>
  <c r="W266" i="6"/>
  <c r="X266" i="6"/>
  <c r="Y266" i="6"/>
  <c r="Z266" i="6"/>
  <c r="AC266" i="6"/>
  <c r="AE266" i="6"/>
  <c r="AB266" i="6"/>
  <c r="AD266" i="6"/>
  <c r="AA266" i="6"/>
  <c r="V266" i="6"/>
  <c r="AA176" i="6"/>
  <c r="Y262" i="6"/>
  <c r="AI262" i="6" s="1"/>
  <c r="AB243" i="6"/>
  <c r="AC243" i="6"/>
  <c r="AD243" i="6"/>
  <c r="AE243" i="6"/>
  <c r="U243" i="6"/>
  <c r="V243" i="6"/>
  <c r="W243" i="6"/>
  <c r="AA243" i="6"/>
  <c r="X243" i="6"/>
  <c r="Z243" i="6"/>
  <c r="Y243" i="6"/>
  <c r="Y252" i="6"/>
  <c r="Z252" i="6"/>
  <c r="AB252" i="6"/>
  <c r="AC252" i="6"/>
  <c r="AE252" i="6"/>
  <c r="V252" i="6"/>
  <c r="U252" i="6"/>
  <c r="AD252" i="6"/>
  <c r="AF252" i="6"/>
  <c r="W201" i="6"/>
  <c r="X201" i="6"/>
  <c r="AF201" i="6"/>
  <c r="V201" i="6"/>
  <c r="AE201" i="6"/>
  <c r="AD201" i="6"/>
  <c r="Y201" i="6"/>
  <c r="AI201" i="6" s="1"/>
  <c r="U201" i="6"/>
  <c r="AA252" i="6"/>
  <c r="AB201" i="6"/>
  <c r="AC181" i="6"/>
  <c r="AD181" i="6"/>
  <c r="V181" i="6"/>
  <c r="Y181" i="6"/>
  <c r="AA181" i="6"/>
  <c r="Z181" i="6"/>
  <c r="AE181" i="6"/>
  <c r="X181" i="6"/>
  <c r="V187" i="6"/>
  <c r="W187" i="6"/>
  <c r="Z187" i="6"/>
  <c r="AA187" i="6"/>
  <c r="AB187" i="6"/>
  <c r="AD187" i="6"/>
  <c r="AE187" i="6"/>
  <c r="X116" i="6"/>
  <c r="AF128" i="6"/>
  <c r="Z128" i="6"/>
  <c r="AA128" i="6"/>
  <c r="Y128" i="6"/>
  <c r="X128" i="6"/>
  <c r="Y157" i="6"/>
  <c r="Y233" i="6"/>
  <c r="AB233" i="6"/>
  <c r="U233" i="6"/>
  <c r="Z233" i="6"/>
  <c r="AA233" i="6"/>
  <c r="AC233" i="6"/>
  <c r="V233" i="6"/>
  <c r="AE233" i="6"/>
  <c r="X233" i="6"/>
  <c r="W233" i="6"/>
  <c r="X253" i="6"/>
  <c r="AB253" i="6"/>
  <c r="X65" i="6"/>
  <c r="Z65" i="6"/>
  <c r="AD65" i="6"/>
  <c r="AF65" i="6"/>
  <c r="Z47" i="6"/>
  <c r="X47" i="6"/>
  <c r="AD47" i="6"/>
  <c r="V47" i="6"/>
  <c r="AB54" i="6"/>
  <c r="W68" i="6"/>
  <c r="Y68" i="6"/>
  <c r="AC68" i="6"/>
  <c r="AE68" i="6"/>
  <c r="U68" i="6"/>
  <c r="W48" i="6"/>
  <c r="W63" i="6"/>
  <c r="U87" i="6"/>
  <c r="Y64" i="6"/>
  <c r="AI64" i="6" s="1"/>
  <c r="AA64" i="6"/>
  <c r="AH64" i="6" s="1"/>
  <c r="AC64" i="6"/>
  <c r="AC58" i="6"/>
  <c r="AA58" i="6"/>
  <c r="U58" i="6"/>
  <c r="V128" i="6"/>
  <c r="AA130" i="6"/>
  <c r="Z130" i="6"/>
  <c r="AF130" i="6"/>
  <c r="X130" i="6"/>
  <c r="Y130" i="6"/>
  <c r="V130" i="6"/>
  <c r="AB141" i="6"/>
  <c r="AC141" i="6"/>
  <c r="U141" i="6"/>
  <c r="V141" i="6"/>
  <c r="AD141" i="6"/>
  <c r="AA141" i="6"/>
  <c r="X141" i="6"/>
  <c r="AF149" i="6"/>
  <c r="AD117" i="6"/>
  <c r="AF176" i="6"/>
  <c r="Z149" i="6"/>
  <c r="Z160" i="6"/>
  <c r="AB160" i="6"/>
  <c r="W160" i="6"/>
  <c r="Y160" i="6"/>
  <c r="AA160" i="6"/>
  <c r="Z101" i="6"/>
  <c r="V101" i="6"/>
  <c r="W101" i="6"/>
  <c r="X101" i="6"/>
  <c r="AD101" i="6"/>
  <c r="AF101" i="6"/>
  <c r="AE101" i="6"/>
  <c r="Z159" i="6"/>
  <c r="U184" i="6"/>
  <c r="AC184" i="6"/>
  <c r="AA184" i="6"/>
  <c r="Z184" i="6"/>
  <c r="X184" i="6"/>
  <c r="AE184" i="6"/>
  <c r="Y184" i="6"/>
  <c r="W184" i="6"/>
  <c r="W113" i="6"/>
  <c r="AB115" i="6"/>
  <c r="AD158" i="6"/>
  <c r="AC175" i="6"/>
  <c r="AE175" i="6"/>
  <c r="U175" i="6"/>
  <c r="V175" i="6"/>
  <c r="W175" i="6"/>
  <c r="AB175" i="6"/>
  <c r="Z175" i="6"/>
  <c r="AA140" i="6"/>
  <c r="AA173" i="6"/>
  <c r="AC173" i="6"/>
  <c r="U173" i="6"/>
  <c r="AD173" i="6"/>
  <c r="AF173" i="6"/>
  <c r="X173" i="6"/>
  <c r="Y187" i="6"/>
  <c r="U182" i="6"/>
  <c r="AF182" i="6"/>
  <c r="X182" i="6"/>
  <c r="Y182" i="6"/>
  <c r="AA182" i="6"/>
  <c r="U190" i="6"/>
  <c r="AF190" i="6"/>
  <c r="X190" i="6"/>
  <c r="Y190" i="6"/>
  <c r="AA190" i="6"/>
  <c r="Z190" i="6"/>
  <c r="AE190" i="6"/>
  <c r="V190" i="6"/>
  <c r="W190" i="6"/>
  <c r="AC190" i="6"/>
  <c r="W139" i="6"/>
  <c r="AD190" i="6"/>
  <c r="Z216" i="6"/>
  <c r="AA216" i="6"/>
  <c r="AB216" i="6"/>
  <c r="W216" i="6"/>
  <c r="Y216" i="6"/>
  <c r="AF216" i="6"/>
  <c r="AE216" i="6"/>
  <c r="AE142" i="6"/>
  <c r="W182" i="6"/>
  <c r="V206" i="6"/>
  <c r="V121" i="6"/>
  <c r="AF121" i="6"/>
  <c r="X121" i="6"/>
  <c r="U121" i="6"/>
  <c r="AB121" i="6"/>
  <c r="AD121" i="6"/>
  <c r="AA121" i="6"/>
  <c r="AC121" i="6"/>
  <c r="AE121" i="6"/>
  <c r="Y151" i="6"/>
  <c r="AI151" i="6" s="1"/>
  <c r="AB244" i="6"/>
  <c r="Y244" i="6"/>
  <c r="Z244" i="6"/>
  <c r="AH244" i="6" s="1"/>
  <c r="AF244" i="6"/>
  <c r="AC244" i="6"/>
  <c r="AE244" i="6"/>
  <c r="U244" i="6"/>
  <c r="W257" i="6"/>
  <c r="AE160" i="6"/>
  <c r="AF223" i="6"/>
  <c r="X223" i="6"/>
  <c r="Y223" i="6"/>
  <c r="AA223" i="6"/>
  <c r="Z223" i="6"/>
  <c r="AD223" i="6"/>
  <c r="AC223" i="6"/>
  <c r="AB223" i="6"/>
  <c r="AE223" i="6"/>
  <c r="V223" i="6"/>
  <c r="U223" i="6"/>
  <c r="AB173" i="6"/>
  <c r="W181" i="6"/>
  <c r="AW230" i="6"/>
  <c r="V166" i="6"/>
  <c r="W214" i="6"/>
  <c r="X214" i="6"/>
  <c r="Y214" i="6"/>
  <c r="AF214" i="6"/>
  <c r="AE214" i="6"/>
  <c r="AB214" i="6"/>
  <c r="U214" i="6"/>
  <c r="AB242" i="6"/>
  <c r="W116" i="6"/>
  <c r="AB155" i="6"/>
  <c r="Y144" i="6"/>
  <c r="AB144" i="6"/>
  <c r="AA144" i="6"/>
  <c r="AC144" i="6"/>
  <c r="AE144" i="6"/>
  <c r="X159" i="6"/>
  <c r="Z137" i="6"/>
  <c r="AE137" i="6"/>
  <c r="AF137" i="6"/>
  <c r="W137" i="6"/>
  <c r="V137" i="6"/>
  <c r="AD137" i="6"/>
  <c r="AB137" i="6"/>
  <c r="X137" i="6"/>
  <c r="W125" i="6"/>
  <c r="Z125" i="6"/>
  <c r="AE125" i="6"/>
  <c r="AD125" i="6"/>
  <c r="V125" i="6"/>
  <c r="AA125" i="6"/>
  <c r="AB125" i="6"/>
  <c r="Z166" i="6"/>
  <c r="AA52" i="6"/>
  <c r="AH52" i="6" s="1"/>
  <c r="AA63" i="6"/>
  <c r="AD59" i="6"/>
  <c r="U84" i="6"/>
  <c r="AF84" i="6"/>
  <c r="W84" i="6"/>
  <c r="Y84" i="6"/>
  <c r="AC84" i="6"/>
  <c r="AE84" i="6"/>
  <c r="X84" i="6"/>
  <c r="Z84" i="6"/>
  <c r="AA84" i="6"/>
  <c r="AC55" i="6"/>
  <c r="AA65" i="6"/>
  <c r="AD102" i="6"/>
  <c r="U102" i="6"/>
  <c r="V102" i="6"/>
  <c r="AA102" i="6"/>
  <c r="AB102" i="6"/>
  <c r="AC102" i="6"/>
  <c r="Z109" i="6"/>
  <c r="V109" i="6"/>
  <c r="W109" i="6"/>
  <c r="X109" i="6"/>
  <c r="AD109" i="6"/>
  <c r="AE109" i="6"/>
  <c r="AF109" i="6"/>
  <c r="AE134" i="6"/>
  <c r="AF134" i="6"/>
  <c r="U134" i="6"/>
  <c r="W134" i="6"/>
  <c r="X134" i="6"/>
  <c r="Y134" i="6"/>
  <c r="AC134" i="6"/>
  <c r="X106" i="6"/>
  <c r="Y106" i="6"/>
  <c r="Z106" i="6"/>
  <c r="AE106" i="6"/>
  <c r="W106" i="6"/>
  <c r="AF106" i="6"/>
  <c r="AB52" i="6"/>
  <c r="AE63" i="6"/>
  <c r="AC48" i="6"/>
  <c r="AB58" i="6"/>
  <c r="U63" i="6"/>
  <c r="Y97" i="6"/>
  <c r="Z97" i="6"/>
  <c r="AH97" i="6" s="1"/>
  <c r="AF97" i="6"/>
  <c r="V97" i="6"/>
  <c r="W97" i="6"/>
  <c r="X97" i="6"/>
  <c r="AE97" i="6"/>
  <c r="Z102" i="6"/>
  <c r="AI102" i="6" s="1"/>
  <c r="V84" i="6"/>
  <c r="Y108" i="6"/>
  <c r="Z108" i="6"/>
  <c r="AA108" i="6"/>
  <c r="AB108" i="6"/>
  <c r="Y140" i="6"/>
  <c r="AD130" i="6"/>
  <c r="W108" i="6"/>
  <c r="Y119" i="6"/>
  <c r="AA119" i="6"/>
  <c r="X119" i="6"/>
  <c r="AF119" i="6"/>
  <c r="AA133" i="6"/>
  <c r="AC133" i="6"/>
  <c r="U133" i="6"/>
  <c r="AF133" i="6"/>
  <c r="W141" i="6"/>
  <c r="AA151" i="6"/>
  <c r="V135" i="6"/>
  <c r="W135" i="6"/>
  <c r="AB135" i="6"/>
  <c r="AD135" i="6"/>
  <c r="AE135" i="6"/>
  <c r="U135" i="6"/>
  <c r="AC135" i="6"/>
  <c r="V144" i="6"/>
  <c r="X187" i="6"/>
  <c r="AB151" i="6"/>
  <c r="V160" i="6"/>
  <c r="Z173" i="6"/>
  <c r="AD206" i="6"/>
  <c r="Y185" i="6"/>
  <c r="AF185" i="6"/>
  <c r="W185" i="6"/>
  <c r="AC185" i="6"/>
  <c r="AE185" i="6"/>
  <c r="U185" i="6"/>
  <c r="AA185" i="6"/>
  <c r="Z185" i="6"/>
  <c r="AB258" i="6"/>
  <c r="AD166" i="6"/>
  <c r="AA234" i="6"/>
  <c r="X257" i="6"/>
  <c r="V232" i="6"/>
  <c r="W232" i="6"/>
  <c r="X232" i="6"/>
  <c r="AC232" i="6"/>
  <c r="AE232" i="6"/>
  <c r="AD232" i="6"/>
  <c r="AF232" i="6"/>
  <c r="U232" i="6"/>
  <c r="Z232" i="6"/>
  <c r="AI232" i="6" s="1"/>
  <c r="AA232" i="6"/>
  <c r="AF233" i="6"/>
  <c r="AF175" i="6"/>
  <c r="X252" i="6"/>
  <c r="Z157" i="6"/>
  <c r="AA157" i="6"/>
  <c r="U157" i="6"/>
  <c r="AC157" i="6"/>
  <c r="X157" i="6"/>
  <c r="W157" i="6"/>
  <c r="AB157" i="6"/>
  <c r="AE157" i="6"/>
  <c r="Z155" i="6"/>
  <c r="AA155" i="6"/>
  <c r="AF155" i="6"/>
  <c r="X155" i="6"/>
  <c r="Y155" i="6"/>
  <c r="AD155" i="6"/>
  <c r="AC191" i="6"/>
  <c r="U191" i="6"/>
  <c r="AF191" i="6"/>
  <c r="X191" i="6"/>
  <c r="Z191" i="6"/>
  <c r="AA191" i="6"/>
  <c r="W191" i="6"/>
  <c r="Y191" i="6"/>
  <c r="AE191" i="6"/>
  <c r="V191" i="6"/>
  <c r="AB98" i="6"/>
  <c r="AD98" i="6"/>
  <c r="AA98" i="6"/>
  <c r="V98" i="6"/>
  <c r="W98" i="6"/>
  <c r="Y98" i="6"/>
  <c r="X123" i="6"/>
  <c r="U176" i="6"/>
  <c r="Y176" i="6"/>
  <c r="AB176" i="6"/>
  <c r="AD176" i="6"/>
  <c r="Z176" i="6"/>
  <c r="V176" i="6"/>
  <c r="AE96" i="6"/>
  <c r="W96" i="6"/>
  <c r="Y96" i="6"/>
  <c r="Z96" i="6"/>
  <c r="AB96" i="6"/>
  <c r="AA123" i="6"/>
  <c r="Y149" i="6"/>
  <c r="AE155" i="6"/>
  <c r="Y213" i="6"/>
  <c r="AC213" i="6"/>
  <c r="Z213" i="6"/>
  <c r="AA213" i="6"/>
  <c r="U213" i="6"/>
  <c r="X213" i="6"/>
  <c r="W213" i="6"/>
  <c r="AD213" i="6"/>
  <c r="V213" i="6"/>
  <c r="W144" i="6"/>
  <c r="W194" i="6"/>
  <c r="U194" i="6"/>
  <c r="V194" i="6"/>
  <c r="Y194" i="6"/>
  <c r="AE194" i="6"/>
  <c r="AD194" i="6"/>
  <c r="AF194" i="6"/>
  <c r="AW243" i="6"/>
  <c r="V253" i="6"/>
  <c r="W253" i="6"/>
  <c r="AE253" i="6"/>
  <c r="AD253" i="6"/>
  <c r="AA253" i="6"/>
  <c r="Y253" i="6"/>
  <c r="AI253" i="6" s="1"/>
  <c r="AF253" i="6"/>
  <c r="U253" i="6"/>
  <c r="W54" i="6"/>
  <c r="Y54" i="6"/>
  <c r="AI54" i="6" s="1"/>
  <c r="AC76" i="6"/>
  <c r="AE76" i="6"/>
  <c r="X76" i="6"/>
  <c r="Y76" i="6"/>
  <c r="W76" i="6"/>
  <c r="V54" i="6"/>
  <c r="V68" i="6"/>
  <c r="X48" i="6"/>
  <c r="W65" i="6"/>
  <c r="AF47" i="6"/>
  <c r="AC114" i="6"/>
  <c r="U114" i="6"/>
  <c r="AF114" i="6"/>
  <c r="X114" i="6"/>
  <c r="Y114" i="6"/>
  <c r="AA114" i="6"/>
  <c r="AD114" i="6"/>
  <c r="U137" i="6"/>
  <c r="V48" i="6"/>
  <c r="U54" i="6"/>
  <c r="AE48" i="6"/>
  <c r="Y63" i="6"/>
  <c r="AD68" i="6"/>
  <c r="AF48" i="6"/>
  <c r="AB84" i="6"/>
  <c r="AE54" i="6"/>
  <c r="X67" i="6"/>
  <c r="AF76" i="6"/>
  <c r="AC87" i="6"/>
  <c r="AE65" i="6"/>
  <c r="U76" i="6"/>
  <c r="AA68" i="6"/>
  <c r="Y100" i="6"/>
  <c r="Z100" i="6"/>
  <c r="AA100" i="6"/>
  <c r="AB100" i="6"/>
  <c r="AB109" i="6"/>
  <c r="AC128" i="6"/>
  <c r="AC137" i="6"/>
  <c r="AD128" i="6"/>
  <c r="AD53" i="6"/>
  <c r="Z53" i="6"/>
  <c r="AB53" i="6"/>
  <c r="AE58" i="6"/>
  <c r="AC83" i="6"/>
  <c r="AA83" i="6"/>
  <c r="AB83" i="6"/>
  <c r="U83" i="6"/>
  <c r="X83" i="6"/>
  <c r="Z83" i="6"/>
  <c r="AC130" i="6"/>
  <c r="U78" i="6"/>
  <c r="AE114" i="6"/>
  <c r="V151" i="6"/>
  <c r="AA159" i="6"/>
  <c r="Z144" i="6"/>
  <c r="AA54" i="6"/>
  <c r="AB90" i="6"/>
  <c r="AD90" i="6"/>
  <c r="V90" i="6"/>
  <c r="W90" i="6"/>
  <c r="AA90" i="6"/>
  <c r="Y152" i="6"/>
  <c r="AI152" i="6" s="1"/>
  <c r="AB152" i="6"/>
  <c r="AA152" i="6"/>
  <c r="AH152" i="6" s="1"/>
  <c r="W152" i="6"/>
  <c r="AE152" i="6"/>
  <c r="AF150" i="6"/>
  <c r="X150" i="6"/>
  <c r="Y150" i="6"/>
  <c r="W150" i="6"/>
  <c r="Z150" i="6"/>
  <c r="AA150" i="6"/>
  <c r="Y159" i="6"/>
  <c r="V126" i="6"/>
  <c r="AE126" i="6"/>
  <c r="W126" i="6"/>
  <c r="U126" i="6"/>
  <c r="AB126" i="6"/>
  <c r="AD126" i="6"/>
  <c r="AC126" i="6"/>
  <c r="AA126" i="6"/>
  <c r="AH126" i="6" s="1"/>
  <c r="Y66" i="6"/>
  <c r="AD48" i="6"/>
  <c r="AC54" i="6"/>
  <c r="X50" i="6"/>
  <c r="V67" i="6"/>
  <c r="U72" i="6"/>
  <c r="AA55" i="6"/>
  <c r="U65" i="6"/>
  <c r="W46" i="6"/>
  <c r="AB55" i="6"/>
  <c r="U62" i="6"/>
  <c r="X46" i="6"/>
  <c r="V52" i="6"/>
  <c r="W59" i="6"/>
  <c r="Z69" i="6"/>
  <c r="AB69" i="6"/>
  <c r="V69" i="6"/>
  <c r="X59" i="6"/>
  <c r="Y67" i="6"/>
  <c r="W83" i="6"/>
  <c r="AC63" i="6"/>
  <c r="V80" i="6"/>
  <c r="AB80" i="6"/>
  <c r="AD80" i="6"/>
  <c r="AE80" i="6"/>
  <c r="AF59" i="6"/>
  <c r="AC99" i="6"/>
  <c r="Z85" i="6"/>
  <c r="AI85" i="6" s="1"/>
  <c r="AF96" i="6"/>
  <c r="AA75" i="6"/>
  <c r="X86" i="6"/>
  <c r="X51" i="6"/>
  <c r="AD84" i="6"/>
  <c r="Z98" i="6"/>
  <c r="AA117" i="6"/>
  <c r="AB82" i="6"/>
  <c r="U105" i="6"/>
  <c r="AA105" i="6"/>
  <c r="AB105" i="6"/>
  <c r="AC105" i="6"/>
  <c r="Z112" i="6"/>
  <c r="AI112" i="6" s="1"/>
  <c r="AB47" i="6"/>
  <c r="U74" i="6"/>
  <c r="AE74" i="6"/>
  <c r="AC74" i="6"/>
  <c r="AE88" i="6"/>
  <c r="Y88" i="6"/>
  <c r="AA88" i="6"/>
  <c r="AB88" i="6"/>
  <c r="AC88" i="6"/>
  <c r="Z88" i="6"/>
  <c r="U117" i="6"/>
  <c r="W100" i="6"/>
  <c r="AB134" i="6"/>
  <c r="V64" i="6"/>
  <c r="Z94" i="6"/>
  <c r="AA94" i="6"/>
  <c r="X94" i="6"/>
  <c r="Y94" i="6"/>
  <c r="AF94" i="6"/>
  <c r="W102" i="6"/>
  <c r="U109" i="6"/>
  <c r="AB129" i="6"/>
  <c r="AC129" i="6"/>
  <c r="U129" i="6"/>
  <c r="Z129" i="6"/>
  <c r="AF129" i="6"/>
  <c r="V129" i="6"/>
  <c r="X129" i="6"/>
  <c r="W129" i="6"/>
  <c r="AA129" i="6"/>
  <c r="AB142" i="6"/>
  <c r="X53" i="6"/>
  <c r="W64" i="6"/>
  <c r="AD94" i="6"/>
  <c r="U106" i="6"/>
  <c r="V111" i="6"/>
  <c r="V134" i="6"/>
  <c r="AC78" i="6"/>
  <c r="AA96" i="6"/>
  <c r="AB113" i="6"/>
  <c r="AB131" i="6"/>
  <c r="V150" i="6"/>
  <c r="V152" i="6"/>
  <c r="X160" i="6"/>
  <c r="AB168" i="6"/>
  <c r="U168" i="6"/>
  <c r="Y168" i="6"/>
  <c r="Z168" i="6"/>
  <c r="AC168" i="6"/>
  <c r="AA168" i="6"/>
  <c r="AE108" i="6"/>
  <c r="V100" i="6"/>
  <c r="Y137" i="6"/>
  <c r="X168" i="6"/>
  <c r="V133" i="6"/>
  <c r="AE141" i="6"/>
  <c r="Y156" i="6"/>
  <c r="U160" i="6"/>
  <c r="U101" i="6"/>
  <c r="W149" i="6"/>
  <c r="Z162" i="6"/>
  <c r="AD170" i="6"/>
  <c r="V170" i="6"/>
  <c r="Y170" i="6"/>
  <c r="AB170" i="6"/>
  <c r="AC170" i="6"/>
  <c r="AE170" i="6"/>
  <c r="Z170" i="6"/>
  <c r="AH170" i="6" s="1"/>
  <c r="AA194" i="6"/>
  <c r="AD184" i="6"/>
  <c r="W75" i="6"/>
  <c r="AA115" i="6"/>
  <c r="Z136" i="6"/>
  <c r="AA136" i="6"/>
  <c r="AB136" i="6"/>
  <c r="Y136" i="6"/>
  <c r="AE136" i="6"/>
  <c r="AD144" i="6"/>
  <c r="AC152" i="6"/>
  <c r="AF187" i="6"/>
  <c r="W130" i="6"/>
  <c r="AA137" i="6"/>
  <c r="AF148" i="6"/>
  <c r="V148" i="6"/>
  <c r="X148" i="6"/>
  <c r="AD148" i="6"/>
  <c r="W148" i="6"/>
  <c r="Y148" i="6"/>
  <c r="AI148" i="6" s="1"/>
  <c r="AC150" i="6"/>
  <c r="AC176" i="6"/>
  <c r="X152" i="6"/>
  <c r="AD191" i="6"/>
  <c r="X133" i="6"/>
  <c r="AH180" i="6"/>
  <c r="V195" i="6"/>
  <c r="U216" i="6"/>
  <c r="AF105" i="6"/>
  <c r="AD160" i="6"/>
  <c r="AE46" i="6"/>
  <c r="X246" i="6"/>
  <c r="AB260" i="6"/>
  <c r="Y260" i="6"/>
  <c r="Z260" i="6"/>
  <c r="X260" i="6"/>
  <c r="AE260" i="6"/>
  <c r="W260" i="6"/>
  <c r="AA260" i="6"/>
  <c r="V260" i="6"/>
  <c r="W121" i="6"/>
  <c r="AA166" i="6"/>
  <c r="U240" i="6"/>
  <c r="V240" i="6"/>
  <c r="W240" i="6"/>
  <c r="X240" i="6"/>
  <c r="AD240" i="6"/>
  <c r="AC240" i="6"/>
  <c r="AE240" i="6"/>
  <c r="AF240" i="6"/>
  <c r="AB240" i="6"/>
  <c r="W244" i="6"/>
  <c r="V159" i="6"/>
  <c r="AF181" i="6"/>
  <c r="V212" i="6"/>
  <c r="X212" i="6"/>
  <c r="AF212" i="6"/>
  <c r="U212" i="6"/>
  <c r="AC212" i="6"/>
  <c r="AD212" i="6"/>
  <c r="AE212" i="6"/>
  <c r="Z212" i="6"/>
  <c r="AH212" i="6" s="1"/>
  <c r="W212" i="6"/>
  <c r="AB212" i="6"/>
  <c r="V131" i="6"/>
  <c r="X256" i="6"/>
  <c r="AC256" i="6"/>
  <c r="AD256" i="6"/>
  <c r="U256" i="6"/>
  <c r="V256" i="6"/>
  <c r="AF256" i="6"/>
  <c r="Z256" i="6"/>
  <c r="AI256" i="6" s="1"/>
  <c r="W256" i="6"/>
  <c r="AE259" i="6"/>
  <c r="U259" i="6"/>
  <c r="W259" i="6"/>
  <c r="AB259" i="6"/>
  <c r="AC259" i="6"/>
  <c r="Z259" i="6"/>
  <c r="V259" i="6"/>
  <c r="Y259" i="6"/>
  <c r="AD259" i="6"/>
  <c r="AA259" i="6"/>
  <c r="AA263" i="6"/>
  <c r="AD263" i="6"/>
  <c r="AF263" i="6"/>
  <c r="X263" i="6"/>
  <c r="Y263" i="6"/>
  <c r="Z263" i="6"/>
  <c r="V263" i="6"/>
  <c r="AC263" i="6"/>
  <c r="AE263" i="6"/>
  <c r="U263" i="6"/>
  <c r="W263" i="6"/>
  <c r="AB263" i="6"/>
  <c r="AC189" i="6"/>
  <c r="AD189" i="6"/>
  <c r="V189" i="6"/>
  <c r="Y189" i="6"/>
  <c r="AA189" i="6"/>
  <c r="Z200" i="6"/>
  <c r="AA200" i="6"/>
  <c r="AB200" i="6"/>
  <c r="Y200" i="6"/>
  <c r="AD132" i="6"/>
  <c r="U132" i="6"/>
  <c r="AF132" i="6"/>
  <c r="V132" i="6"/>
  <c r="AC132" i="6"/>
  <c r="W132" i="6"/>
  <c r="X132" i="6"/>
  <c r="V200" i="6"/>
  <c r="W92" i="6"/>
  <c r="X92" i="6"/>
  <c r="V92" i="6"/>
  <c r="AD92" i="6"/>
  <c r="AE92" i="6"/>
  <c r="U92" i="6"/>
  <c r="AF92" i="6"/>
  <c r="Z161" i="6"/>
  <c r="AE161" i="6"/>
  <c r="W161" i="6"/>
  <c r="V161" i="6"/>
  <c r="AD161" i="6"/>
  <c r="AF161" i="6"/>
  <c r="X161" i="6"/>
  <c r="V207" i="6"/>
  <c r="AF200" i="6"/>
  <c r="AA163" i="6"/>
  <c r="X163" i="6"/>
  <c r="Z163" i="6"/>
  <c r="AI163" i="6" s="1"/>
  <c r="AB163" i="6"/>
  <c r="AD163" i="6"/>
  <c r="W224" i="6"/>
  <c r="X224" i="6"/>
  <c r="AF224" i="6"/>
  <c r="AC224" i="6"/>
  <c r="AD224" i="6"/>
  <c r="AE224" i="6"/>
  <c r="V224" i="6"/>
  <c r="U224" i="6"/>
  <c r="AD180" i="6"/>
  <c r="V180" i="6"/>
  <c r="X180" i="6"/>
  <c r="AF180" i="6"/>
  <c r="AE248" i="6"/>
  <c r="Z224" i="6"/>
  <c r="AH224" i="6" s="1"/>
  <c r="AD145" i="6"/>
  <c r="AE145" i="6"/>
  <c r="W145" i="6"/>
  <c r="Z145" i="6"/>
  <c r="AB145" i="6"/>
  <c r="AF145" i="6"/>
  <c r="V145" i="6"/>
  <c r="Y145" i="6"/>
  <c r="Y205" i="6"/>
  <c r="U205" i="6"/>
  <c r="X205" i="6"/>
  <c r="Z205" i="6"/>
  <c r="AA205" i="6"/>
  <c r="AF205" i="6"/>
  <c r="AC205" i="6"/>
  <c r="AB205" i="6"/>
  <c r="AF249" i="6"/>
  <c r="AD228" i="6"/>
  <c r="W264" i="6"/>
  <c r="AE219" i="6"/>
  <c r="AC222" i="6"/>
  <c r="AD222" i="6"/>
  <c r="U222" i="6"/>
  <c r="Z222" i="6"/>
  <c r="AB222" i="6"/>
  <c r="AD261" i="6"/>
  <c r="AE261" i="6"/>
  <c r="V261" i="6"/>
  <c r="W261" i="6"/>
  <c r="U143" i="6"/>
  <c r="AE143" i="6"/>
  <c r="W143" i="6"/>
  <c r="Z143" i="6"/>
  <c r="AH143" i="6" s="1"/>
  <c r="AC143" i="6"/>
  <c r="AD143" i="6"/>
  <c r="Z147" i="6"/>
  <c r="AA147" i="6"/>
  <c r="AF147" i="6"/>
  <c r="AB147" i="6"/>
  <c r="X147" i="6"/>
  <c r="Y221" i="6"/>
  <c r="W221" i="6"/>
  <c r="AB221" i="6"/>
  <c r="AC221" i="6"/>
  <c r="V179" i="6"/>
  <c r="W179" i="6"/>
  <c r="Z179" i="6"/>
  <c r="AA179" i="6"/>
  <c r="AB179" i="6"/>
  <c r="AD179" i="6"/>
  <c r="AD200" i="6"/>
  <c r="AE132" i="6"/>
  <c r="U207" i="6"/>
  <c r="W207" i="6"/>
  <c r="AB207" i="6"/>
  <c r="AC207" i="6"/>
  <c r="AD207" i="6"/>
  <c r="AE207" i="6"/>
  <c r="W217" i="6"/>
  <c r="X217" i="6"/>
  <c r="AE217" i="6"/>
  <c r="AF217" i="6"/>
  <c r="V217" i="6"/>
  <c r="AD217" i="6"/>
  <c r="W177" i="6"/>
  <c r="Y177" i="6"/>
  <c r="AE177" i="6"/>
  <c r="AF177" i="6"/>
  <c r="Z177" i="6"/>
  <c r="AH177" i="6" s="1"/>
  <c r="AD177" i="6"/>
  <c r="AF207" i="6"/>
  <c r="Z189" i="6"/>
  <c r="Z203" i="6"/>
  <c r="AA203" i="6"/>
  <c r="V203" i="6"/>
  <c r="X203" i="6"/>
  <c r="AF203" i="6"/>
  <c r="Y225" i="6"/>
  <c r="AI225" i="6" s="1"/>
  <c r="AC225" i="6"/>
  <c r="U225" i="6"/>
  <c r="AA225" i="6"/>
  <c r="AH225" i="6" s="1"/>
  <c r="AB225" i="6"/>
  <c r="AA265" i="6"/>
  <c r="AC265" i="6"/>
  <c r="X265" i="6"/>
  <c r="U265" i="6"/>
  <c r="V225" i="6"/>
  <c r="Y268" i="6"/>
  <c r="Z268" i="6"/>
  <c r="AH268" i="6" s="1"/>
  <c r="AB268" i="6"/>
  <c r="AE203" i="6"/>
  <c r="W228" i="6"/>
  <c r="U241" i="6"/>
  <c r="AC241" i="6"/>
  <c r="AA241" i="6"/>
  <c r="AB241" i="6"/>
  <c r="W265" i="6"/>
  <c r="Y193" i="6"/>
  <c r="AI193" i="6" s="1"/>
  <c r="AF193" i="6"/>
  <c r="AE193" i="6"/>
  <c r="W193" i="6"/>
  <c r="AE226" i="6"/>
  <c r="W226" i="6"/>
  <c r="X226" i="6"/>
  <c r="Y226" i="6"/>
  <c r="Z226" i="6"/>
  <c r="AH226" i="6" s="1"/>
  <c r="AF226" i="6"/>
  <c r="AA221" i="6"/>
  <c r="AD153" i="6"/>
  <c r="AE153" i="6"/>
  <c r="W153" i="6"/>
  <c r="AB153" i="6"/>
  <c r="Y153" i="6"/>
  <c r="Z153" i="6"/>
  <c r="AH153" i="6" s="1"/>
  <c r="V153" i="6"/>
  <c r="AF225" i="6"/>
  <c r="AI267" i="6"/>
  <c r="V172" i="6"/>
  <c r="AF172" i="6"/>
  <c r="AD172" i="6"/>
  <c r="U172" i="6"/>
  <c r="W172" i="6"/>
  <c r="X172" i="6"/>
  <c r="AC172" i="6"/>
  <c r="AD110" i="6"/>
  <c r="U110" i="6"/>
  <c r="AB110" i="6"/>
  <c r="AC110" i="6"/>
  <c r="AA110" i="6"/>
  <c r="AH110" i="6" s="1"/>
  <c r="V110" i="6"/>
  <c r="Z265" i="6"/>
  <c r="Z236" i="6"/>
  <c r="Y236" i="6"/>
  <c r="AA236" i="6"/>
  <c r="AB236" i="6"/>
  <c r="AD236" i="6"/>
  <c r="AH267" i="6"/>
  <c r="AB249" i="6"/>
  <c r="AE222" i="6"/>
  <c r="X221" i="6"/>
  <c r="Z239" i="6"/>
  <c r="AA239" i="6"/>
  <c r="AF239" i="6"/>
  <c r="Y239" i="6"/>
  <c r="X239" i="6"/>
  <c r="AA188" i="6"/>
  <c r="AH188" i="6" s="1"/>
  <c r="AD188" i="6"/>
  <c r="V188" i="6"/>
  <c r="X188" i="6"/>
  <c r="AF188" i="6"/>
  <c r="AD203" i="6"/>
  <c r="Z219" i="6"/>
  <c r="AA219" i="6"/>
  <c r="X219" i="6"/>
  <c r="AF219" i="6"/>
  <c r="AA238" i="6"/>
  <c r="AB238" i="6"/>
  <c r="AC238" i="6"/>
  <c r="AD238" i="6"/>
  <c r="V238" i="6"/>
  <c r="U238" i="6"/>
  <c r="U248" i="6"/>
  <c r="AF248" i="6"/>
  <c r="V248" i="6"/>
  <c r="X248" i="6"/>
  <c r="AD248" i="6"/>
  <c r="AC248" i="6"/>
  <c r="AA248" i="6"/>
  <c r="AH248" i="6" s="1"/>
  <c r="U264" i="6"/>
  <c r="V264" i="6"/>
  <c r="AF264" i="6"/>
  <c r="X264" i="6"/>
  <c r="AA264" i="6"/>
  <c r="AC264" i="6"/>
  <c r="AD264" i="6"/>
  <c r="AE188" i="6"/>
  <c r="AB217" i="6"/>
  <c r="Z169" i="6"/>
  <c r="AH169" i="6" s="1"/>
  <c r="AE169" i="6"/>
  <c r="W169" i="6"/>
  <c r="V169" i="6"/>
  <c r="Y169" i="6"/>
  <c r="W198" i="6"/>
  <c r="X198" i="6"/>
  <c r="Y198" i="6"/>
  <c r="Z198" i="6"/>
  <c r="AH198" i="6" s="1"/>
  <c r="AE198" i="6"/>
  <c r="AF198" i="6"/>
  <c r="AF229" i="6"/>
  <c r="Y229" i="6"/>
  <c r="V229" i="6"/>
  <c r="W229" i="6"/>
  <c r="X229" i="6"/>
  <c r="AD229" i="6"/>
  <c r="AE229" i="6"/>
  <c r="V269" i="6"/>
  <c r="W269" i="6"/>
  <c r="AD269" i="6"/>
  <c r="AE269" i="6"/>
  <c r="V198" i="6"/>
  <c r="X255" i="6"/>
  <c r="Y255" i="6"/>
  <c r="Z255" i="6"/>
  <c r="AA255" i="6"/>
  <c r="AD255" i="6"/>
  <c r="AF255" i="6"/>
  <c r="W219" i="6"/>
  <c r="V255" i="6"/>
  <c r="V268" i="6"/>
  <c r="AF221" i="6"/>
  <c r="Y228" i="6"/>
  <c r="AA228" i="6"/>
  <c r="Z228" i="6"/>
  <c r="AB228" i="6"/>
  <c r="U153" i="6"/>
  <c r="V239" i="6"/>
  <c r="AA249" i="6"/>
  <c r="AC249" i="6"/>
  <c r="U249" i="6"/>
  <c r="X249" i="6"/>
  <c r="Z70" i="6"/>
  <c r="AA70" i="6"/>
  <c r="Y70" i="6"/>
  <c r="W70" i="6"/>
  <c r="X269" i="6"/>
  <c r="Y269" i="6"/>
  <c r="AI269" i="6" s="1"/>
  <c r="AD198" i="6"/>
  <c r="W241" i="6"/>
  <c r="W249" i="6"/>
  <c r="AA172" i="6"/>
  <c r="AB265" i="6"/>
  <c r="W110" i="6"/>
  <c r="AD227" i="6"/>
  <c r="AE227" i="6"/>
  <c r="W227" i="6"/>
  <c r="U227" i="6"/>
  <c r="V227" i="6"/>
  <c r="AB227" i="6"/>
  <c r="AC227" i="6"/>
  <c r="AD268" i="6"/>
  <c r="AB269" i="6"/>
  <c r="N181" i="5"/>
  <c r="AK181" i="5"/>
  <c r="AL181" i="5"/>
  <c r="AM181" i="5"/>
  <c r="AN181" i="5"/>
  <c r="AQ181" i="5"/>
  <c r="AR181" i="5"/>
  <c r="AS181" i="5"/>
  <c r="AT181" i="5"/>
  <c r="AU181" i="5"/>
  <c r="AV181" i="5"/>
  <c r="AY181" i="5"/>
  <c r="AZ181" i="5"/>
  <c r="BA181" i="5"/>
  <c r="BB181" i="5"/>
  <c r="BC181" i="5"/>
  <c r="AP181" i="5" s="1"/>
  <c r="BD181" i="5"/>
  <c r="AO181" i="5" s="1"/>
  <c r="BE181" i="5"/>
  <c r="BF181" i="5"/>
  <c r="BG181" i="5"/>
  <c r="BH181" i="5"/>
  <c r="BI181" i="5"/>
  <c r="BJ181" i="5"/>
  <c r="N182" i="5"/>
  <c r="AK182" i="5"/>
  <c r="AL182" i="5"/>
  <c r="AM182" i="5"/>
  <c r="AN182" i="5"/>
  <c r="AQ182" i="5"/>
  <c r="AR182" i="5"/>
  <c r="AS182" i="5"/>
  <c r="AT182" i="5"/>
  <c r="AU182" i="5"/>
  <c r="AV182" i="5"/>
  <c r="AY182" i="5"/>
  <c r="AZ182" i="5"/>
  <c r="BA182" i="5"/>
  <c r="BB182" i="5"/>
  <c r="BC182" i="5"/>
  <c r="BD182" i="5"/>
  <c r="BE182" i="5"/>
  <c r="BF182" i="5"/>
  <c r="BG182" i="5"/>
  <c r="BH182" i="5"/>
  <c r="BI182" i="5"/>
  <c r="BJ182" i="5"/>
  <c r="N183" i="5"/>
  <c r="AK183" i="5"/>
  <c r="AL183" i="5"/>
  <c r="AM183" i="5"/>
  <c r="AN183" i="5"/>
  <c r="AQ183" i="5"/>
  <c r="AR183" i="5"/>
  <c r="AS183" i="5"/>
  <c r="AT183" i="5"/>
  <c r="AU183" i="5"/>
  <c r="AV183" i="5"/>
  <c r="AY183" i="5"/>
  <c r="AZ183" i="5"/>
  <c r="BA183" i="5"/>
  <c r="BB183" i="5"/>
  <c r="BC183" i="5"/>
  <c r="AP183" i="5" s="1"/>
  <c r="BD183" i="5"/>
  <c r="AO183" i="5" s="1"/>
  <c r="BE183" i="5"/>
  <c r="BF183" i="5"/>
  <c r="BG183" i="5"/>
  <c r="BH183" i="5"/>
  <c r="BI183" i="5"/>
  <c r="BJ183" i="5"/>
  <c r="N184" i="5"/>
  <c r="AK184" i="5"/>
  <c r="AL184" i="5"/>
  <c r="AM184" i="5"/>
  <c r="AN184" i="5"/>
  <c r="AQ184" i="5"/>
  <c r="AR184" i="5"/>
  <c r="AS184" i="5"/>
  <c r="AT184" i="5"/>
  <c r="AU184" i="5"/>
  <c r="AV184" i="5"/>
  <c r="AY184" i="5"/>
  <c r="AZ184" i="5"/>
  <c r="BA184" i="5"/>
  <c r="BB184" i="5"/>
  <c r="BC184" i="5"/>
  <c r="AP184" i="5" s="1"/>
  <c r="BD184" i="5"/>
  <c r="AO184" i="5" s="1"/>
  <c r="BE184" i="5"/>
  <c r="BF184" i="5"/>
  <c r="BG184" i="5"/>
  <c r="BH184" i="5"/>
  <c r="BI184" i="5"/>
  <c r="BJ184" i="5"/>
  <c r="N185" i="5"/>
  <c r="AK185" i="5"/>
  <c r="AL185" i="5"/>
  <c r="AM185" i="5"/>
  <c r="AN185" i="5"/>
  <c r="AQ185" i="5"/>
  <c r="AR185" i="5"/>
  <c r="AS185" i="5"/>
  <c r="AT185" i="5"/>
  <c r="AU185" i="5"/>
  <c r="AV185" i="5"/>
  <c r="AY185" i="5"/>
  <c r="AZ185" i="5"/>
  <c r="BA185" i="5"/>
  <c r="BB185" i="5"/>
  <c r="BC185" i="5"/>
  <c r="BD185" i="5"/>
  <c r="BE185" i="5"/>
  <c r="BF185" i="5"/>
  <c r="BG185" i="5"/>
  <c r="BH185" i="5"/>
  <c r="BI185" i="5"/>
  <c r="BJ185" i="5"/>
  <c r="N186" i="5"/>
  <c r="AK186" i="5"/>
  <c r="AL186" i="5"/>
  <c r="AM186" i="5"/>
  <c r="AN186" i="5"/>
  <c r="AQ186" i="5"/>
  <c r="AR186" i="5"/>
  <c r="AS186" i="5"/>
  <c r="AT186" i="5"/>
  <c r="AU186" i="5"/>
  <c r="AV186" i="5"/>
  <c r="AY186" i="5"/>
  <c r="AZ186" i="5"/>
  <c r="BA186" i="5"/>
  <c r="BB186" i="5"/>
  <c r="BC186" i="5"/>
  <c r="AP186" i="5" s="1"/>
  <c r="BD186" i="5"/>
  <c r="AO186" i="5" s="1"/>
  <c r="BE186" i="5"/>
  <c r="BF186" i="5"/>
  <c r="BG186" i="5"/>
  <c r="BH186" i="5"/>
  <c r="BI186" i="5"/>
  <c r="BJ186" i="5"/>
  <c r="N187" i="5"/>
  <c r="AK187" i="5"/>
  <c r="AL187" i="5"/>
  <c r="AM187" i="5"/>
  <c r="AN187" i="5"/>
  <c r="AQ187" i="5"/>
  <c r="AR187" i="5"/>
  <c r="AS187" i="5"/>
  <c r="AT187" i="5"/>
  <c r="AU187" i="5"/>
  <c r="AV187" i="5"/>
  <c r="AY187" i="5"/>
  <c r="AZ187" i="5"/>
  <c r="BA187" i="5"/>
  <c r="BB187" i="5"/>
  <c r="BC187" i="5"/>
  <c r="AP187" i="5" s="1"/>
  <c r="BD187" i="5"/>
  <c r="BE187" i="5"/>
  <c r="BF187" i="5"/>
  <c r="BG187" i="5"/>
  <c r="BH187" i="5"/>
  <c r="BI187" i="5"/>
  <c r="BJ187" i="5"/>
  <c r="N188" i="5"/>
  <c r="AK188" i="5"/>
  <c r="AL188" i="5"/>
  <c r="AM188" i="5"/>
  <c r="AN188" i="5"/>
  <c r="AQ188" i="5"/>
  <c r="AR188" i="5"/>
  <c r="AS188" i="5"/>
  <c r="AT188" i="5"/>
  <c r="AU188" i="5"/>
  <c r="AV188" i="5"/>
  <c r="AY188" i="5"/>
  <c r="AZ188" i="5"/>
  <c r="BA188" i="5"/>
  <c r="BB188" i="5"/>
  <c r="BC188" i="5"/>
  <c r="BD188" i="5"/>
  <c r="BE188" i="5"/>
  <c r="BF188" i="5"/>
  <c r="BG188" i="5"/>
  <c r="BH188" i="5"/>
  <c r="BI188" i="5"/>
  <c r="BJ188" i="5"/>
  <c r="N189" i="5"/>
  <c r="AK189" i="5"/>
  <c r="AL189" i="5"/>
  <c r="AM189" i="5"/>
  <c r="AN189" i="5"/>
  <c r="AQ189" i="5"/>
  <c r="AR189" i="5"/>
  <c r="AS189" i="5"/>
  <c r="AT189" i="5"/>
  <c r="AU189" i="5"/>
  <c r="AV189" i="5"/>
  <c r="AY189" i="5"/>
  <c r="AZ189" i="5"/>
  <c r="BA189" i="5"/>
  <c r="BB189" i="5"/>
  <c r="BC189" i="5"/>
  <c r="AP189" i="5" s="1"/>
  <c r="BD189" i="5"/>
  <c r="AO189" i="5" s="1"/>
  <c r="BE189" i="5"/>
  <c r="BF189" i="5"/>
  <c r="BG189" i="5"/>
  <c r="BH189" i="5"/>
  <c r="BI189" i="5"/>
  <c r="BJ189" i="5"/>
  <c r="N190" i="5"/>
  <c r="AK190" i="5"/>
  <c r="AL190" i="5"/>
  <c r="AM190" i="5"/>
  <c r="AN190" i="5"/>
  <c r="AQ190" i="5"/>
  <c r="AR190" i="5"/>
  <c r="AS190" i="5"/>
  <c r="AT190" i="5"/>
  <c r="AU190" i="5"/>
  <c r="AV190" i="5"/>
  <c r="AY190" i="5"/>
  <c r="AZ190" i="5"/>
  <c r="BA190" i="5"/>
  <c r="BB190" i="5"/>
  <c r="BC190" i="5"/>
  <c r="BD190" i="5"/>
  <c r="AO190" i="5" s="1"/>
  <c r="BE190" i="5"/>
  <c r="BF190" i="5"/>
  <c r="BG190" i="5"/>
  <c r="BH190" i="5"/>
  <c r="BI190" i="5"/>
  <c r="BJ190" i="5"/>
  <c r="N191" i="5"/>
  <c r="AK191" i="5"/>
  <c r="AL191" i="5"/>
  <c r="AM191" i="5"/>
  <c r="AN191" i="5"/>
  <c r="AQ191" i="5"/>
  <c r="AR191" i="5"/>
  <c r="AS191" i="5"/>
  <c r="AT191" i="5"/>
  <c r="AU191" i="5"/>
  <c r="AV191" i="5"/>
  <c r="AY191" i="5"/>
  <c r="AZ191" i="5"/>
  <c r="BA191" i="5"/>
  <c r="BB191" i="5"/>
  <c r="BC191" i="5"/>
  <c r="AP191" i="5" s="1"/>
  <c r="BD191" i="5"/>
  <c r="AO191" i="5" s="1"/>
  <c r="BE191" i="5"/>
  <c r="BF191" i="5"/>
  <c r="BG191" i="5"/>
  <c r="BH191" i="5"/>
  <c r="BI191" i="5"/>
  <c r="BJ191" i="5"/>
  <c r="N192" i="5"/>
  <c r="AK192" i="5"/>
  <c r="AL192" i="5"/>
  <c r="AM192" i="5"/>
  <c r="AN192" i="5"/>
  <c r="AQ192" i="5"/>
  <c r="AR192" i="5"/>
  <c r="AS192" i="5"/>
  <c r="AT192" i="5"/>
  <c r="AU192" i="5"/>
  <c r="AV192" i="5"/>
  <c r="AY192" i="5"/>
  <c r="AZ192" i="5"/>
  <c r="BA192" i="5"/>
  <c r="BB192" i="5"/>
  <c r="BC192" i="5"/>
  <c r="AP192" i="5" s="1"/>
  <c r="BD192" i="5"/>
  <c r="AO192" i="5" s="1"/>
  <c r="BE192" i="5"/>
  <c r="BF192" i="5"/>
  <c r="BG192" i="5"/>
  <c r="BH192" i="5"/>
  <c r="BI192" i="5"/>
  <c r="BJ192" i="5"/>
  <c r="N193" i="5"/>
  <c r="AK193" i="5"/>
  <c r="AL193" i="5"/>
  <c r="AM193" i="5"/>
  <c r="AN193" i="5"/>
  <c r="AQ193" i="5"/>
  <c r="AR193" i="5"/>
  <c r="AS193" i="5"/>
  <c r="AT193" i="5"/>
  <c r="AU193" i="5"/>
  <c r="AV193" i="5"/>
  <c r="AY193" i="5"/>
  <c r="AZ193" i="5"/>
  <c r="BA193" i="5"/>
  <c r="BB193" i="5"/>
  <c r="BC193" i="5"/>
  <c r="BD193" i="5"/>
  <c r="BE193" i="5"/>
  <c r="BF193" i="5"/>
  <c r="BG193" i="5"/>
  <c r="BH193" i="5"/>
  <c r="BI193" i="5"/>
  <c r="BJ193" i="5"/>
  <c r="N194" i="5"/>
  <c r="AK194" i="5"/>
  <c r="AL194" i="5"/>
  <c r="AM194" i="5"/>
  <c r="AN194" i="5"/>
  <c r="AQ194" i="5"/>
  <c r="AR194" i="5"/>
  <c r="AS194" i="5"/>
  <c r="AT194" i="5"/>
  <c r="AU194" i="5"/>
  <c r="AV194" i="5"/>
  <c r="AY194" i="5"/>
  <c r="AZ194" i="5"/>
  <c r="BA194" i="5"/>
  <c r="BB194" i="5"/>
  <c r="BC194" i="5"/>
  <c r="AP194" i="5" s="1"/>
  <c r="BD194" i="5"/>
  <c r="AO194" i="5" s="1"/>
  <c r="BE194" i="5"/>
  <c r="BF194" i="5"/>
  <c r="BG194" i="5"/>
  <c r="BH194" i="5"/>
  <c r="BI194" i="5"/>
  <c r="BJ194" i="5"/>
  <c r="N195" i="5"/>
  <c r="AK195" i="5"/>
  <c r="AL195" i="5"/>
  <c r="AM195" i="5"/>
  <c r="AN195" i="5"/>
  <c r="AQ195" i="5"/>
  <c r="AR195" i="5"/>
  <c r="AS195" i="5"/>
  <c r="AT195" i="5"/>
  <c r="AU195" i="5"/>
  <c r="AV195" i="5"/>
  <c r="AY195" i="5"/>
  <c r="AZ195" i="5"/>
  <c r="BA195" i="5"/>
  <c r="BB195" i="5"/>
  <c r="BC195" i="5"/>
  <c r="AP195" i="5" s="1"/>
  <c r="BD195" i="5"/>
  <c r="BE195" i="5"/>
  <c r="BF195" i="5"/>
  <c r="BG195" i="5"/>
  <c r="BH195" i="5"/>
  <c r="BI195" i="5"/>
  <c r="BJ195" i="5"/>
  <c r="N196" i="5"/>
  <c r="AK196" i="5"/>
  <c r="AL196" i="5"/>
  <c r="AM196" i="5"/>
  <c r="AN196" i="5"/>
  <c r="AQ196" i="5"/>
  <c r="AR196" i="5"/>
  <c r="AS196" i="5"/>
  <c r="AT196" i="5"/>
  <c r="AU196" i="5"/>
  <c r="AV196" i="5"/>
  <c r="AY196" i="5"/>
  <c r="AZ196" i="5"/>
  <c r="BA196" i="5"/>
  <c r="BB196" i="5"/>
  <c r="BC196" i="5"/>
  <c r="BD196" i="5"/>
  <c r="BE196" i="5"/>
  <c r="BF196" i="5"/>
  <c r="BG196" i="5"/>
  <c r="BH196" i="5"/>
  <c r="BI196" i="5"/>
  <c r="BJ196" i="5"/>
  <c r="N197" i="5"/>
  <c r="AK197" i="5"/>
  <c r="AL197" i="5"/>
  <c r="AM197" i="5"/>
  <c r="AN197" i="5"/>
  <c r="AQ197" i="5"/>
  <c r="AR197" i="5"/>
  <c r="AS197" i="5"/>
  <c r="AT197" i="5"/>
  <c r="AU197" i="5"/>
  <c r="AV197" i="5"/>
  <c r="AY197" i="5"/>
  <c r="AZ197" i="5"/>
  <c r="BA197" i="5"/>
  <c r="BB197" i="5"/>
  <c r="BC197" i="5"/>
  <c r="AP197" i="5" s="1"/>
  <c r="BD197" i="5"/>
  <c r="AO197" i="5" s="1"/>
  <c r="BE197" i="5"/>
  <c r="BF197" i="5"/>
  <c r="BG197" i="5"/>
  <c r="BH197" i="5"/>
  <c r="BI197" i="5"/>
  <c r="BJ197" i="5"/>
  <c r="N198" i="5"/>
  <c r="AK198" i="5"/>
  <c r="AL198" i="5"/>
  <c r="AM198" i="5"/>
  <c r="AN198" i="5"/>
  <c r="AQ198" i="5"/>
  <c r="AR198" i="5"/>
  <c r="AS198" i="5"/>
  <c r="AT198" i="5"/>
  <c r="AU198" i="5"/>
  <c r="AV198" i="5"/>
  <c r="AY198" i="5"/>
  <c r="AZ198" i="5"/>
  <c r="BA198" i="5"/>
  <c r="BB198" i="5"/>
  <c r="BC198" i="5"/>
  <c r="BD198" i="5"/>
  <c r="BE198" i="5"/>
  <c r="BF198" i="5"/>
  <c r="BG198" i="5"/>
  <c r="BH198" i="5"/>
  <c r="BI198" i="5"/>
  <c r="BJ198" i="5"/>
  <c r="N199" i="5"/>
  <c r="AK199" i="5"/>
  <c r="AL199" i="5"/>
  <c r="AM199" i="5"/>
  <c r="AN199" i="5"/>
  <c r="AQ199" i="5"/>
  <c r="AR199" i="5"/>
  <c r="AS199" i="5"/>
  <c r="AT199" i="5"/>
  <c r="AU199" i="5"/>
  <c r="AV199" i="5"/>
  <c r="AY199" i="5"/>
  <c r="AZ199" i="5"/>
  <c r="BA199" i="5"/>
  <c r="BB199" i="5"/>
  <c r="BC199" i="5"/>
  <c r="AP199" i="5" s="1"/>
  <c r="BD199" i="5"/>
  <c r="AO199" i="5" s="1"/>
  <c r="BE199" i="5"/>
  <c r="BF199" i="5"/>
  <c r="BG199" i="5"/>
  <c r="BH199" i="5"/>
  <c r="BI199" i="5"/>
  <c r="BJ199" i="5"/>
  <c r="N200" i="5"/>
  <c r="AK200" i="5"/>
  <c r="AL200" i="5"/>
  <c r="AM200" i="5"/>
  <c r="AN200" i="5"/>
  <c r="AQ200" i="5"/>
  <c r="AR200" i="5"/>
  <c r="AS200" i="5"/>
  <c r="AT200" i="5"/>
  <c r="AU200" i="5"/>
  <c r="AV200" i="5"/>
  <c r="AY200" i="5"/>
  <c r="AZ200" i="5"/>
  <c r="BA200" i="5"/>
  <c r="BB200" i="5"/>
  <c r="BC200" i="5"/>
  <c r="AP200" i="5" s="1"/>
  <c r="BD200" i="5"/>
  <c r="AO200" i="5" s="1"/>
  <c r="BE200" i="5"/>
  <c r="BF200" i="5"/>
  <c r="BG200" i="5"/>
  <c r="BH200" i="5"/>
  <c r="BI200" i="5"/>
  <c r="BJ200" i="5"/>
  <c r="N201" i="5"/>
  <c r="AK201" i="5"/>
  <c r="AL201" i="5"/>
  <c r="AM201" i="5"/>
  <c r="AN201" i="5"/>
  <c r="AQ201" i="5"/>
  <c r="AR201" i="5"/>
  <c r="AS201" i="5"/>
  <c r="AT201" i="5"/>
  <c r="AU201" i="5"/>
  <c r="AV201" i="5"/>
  <c r="AY201" i="5"/>
  <c r="AZ201" i="5"/>
  <c r="BA201" i="5"/>
  <c r="BB201" i="5"/>
  <c r="BC201" i="5"/>
  <c r="AP201" i="5" s="1"/>
  <c r="BD201" i="5"/>
  <c r="BE201" i="5"/>
  <c r="BF201" i="5"/>
  <c r="BG201" i="5"/>
  <c r="BH201" i="5"/>
  <c r="BI201" i="5"/>
  <c r="BJ201" i="5"/>
  <c r="N202" i="5"/>
  <c r="AK202" i="5"/>
  <c r="AL202" i="5"/>
  <c r="AM202" i="5"/>
  <c r="AN202" i="5"/>
  <c r="AQ202" i="5"/>
  <c r="AR202" i="5"/>
  <c r="AS202" i="5"/>
  <c r="AT202" i="5"/>
  <c r="AU202" i="5"/>
  <c r="AV202" i="5"/>
  <c r="AY202" i="5"/>
  <c r="AZ202" i="5"/>
  <c r="BA202" i="5"/>
  <c r="BB202" i="5"/>
  <c r="BC202" i="5"/>
  <c r="AP202" i="5" s="1"/>
  <c r="BD202" i="5"/>
  <c r="AO202" i="5" s="1"/>
  <c r="BE202" i="5"/>
  <c r="BF202" i="5"/>
  <c r="BG202" i="5"/>
  <c r="BH202" i="5"/>
  <c r="BI202" i="5"/>
  <c r="BJ202" i="5"/>
  <c r="N203" i="5"/>
  <c r="AK203" i="5"/>
  <c r="AL203" i="5"/>
  <c r="AM203" i="5"/>
  <c r="AN203" i="5"/>
  <c r="AQ203" i="5"/>
  <c r="AR203" i="5"/>
  <c r="AS203" i="5"/>
  <c r="AT203" i="5"/>
  <c r="AU203" i="5"/>
  <c r="AV203" i="5"/>
  <c r="AY203" i="5"/>
  <c r="AZ203" i="5"/>
  <c r="BA203" i="5"/>
  <c r="BB203" i="5"/>
  <c r="BC203" i="5"/>
  <c r="AP203" i="5" s="1"/>
  <c r="BD203" i="5"/>
  <c r="BE203" i="5"/>
  <c r="BF203" i="5"/>
  <c r="BG203" i="5"/>
  <c r="BH203" i="5"/>
  <c r="BI203" i="5"/>
  <c r="BJ203" i="5"/>
  <c r="N204" i="5"/>
  <c r="AK204" i="5"/>
  <c r="AL204" i="5"/>
  <c r="AM204" i="5"/>
  <c r="AN204" i="5"/>
  <c r="AQ204" i="5"/>
  <c r="AR204" i="5"/>
  <c r="AS204" i="5"/>
  <c r="AT204" i="5"/>
  <c r="AU204" i="5"/>
  <c r="AV204" i="5"/>
  <c r="AY204" i="5"/>
  <c r="AZ204" i="5"/>
  <c r="BA204" i="5"/>
  <c r="BB204" i="5"/>
  <c r="BC204" i="5"/>
  <c r="AP204" i="5" s="1"/>
  <c r="BD204" i="5"/>
  <c r="BE204" i="5"/>
  <c r="BF204" i="5"/>
  <c r="BG204" i="5"/>
  <c r="BH204" i="5"/>
  <c r="BI204" i="5"/>
  <c r="BJ204" i="5"/>
  <c r="N205" i="5"/>
  <c r="AK205" i="5"/>
  <c r="AL205" i="5"/>
  <c r="AM205" i="5"/>
  <c r="AN205" i="5"/>
  <c r="AQ205" i="5"/>
  <c r="AR205" i="5"/>
  <c r="AS205" i="5"/>
  <c r="AT205" i="5"/>
  <c r="AU205" i="5"/>
  <c r="AV205" i="5"/>
  <c r="AY205" i="5"/>
  <c r="AZ205" i="5"/>
  <c r="BA205" i="5"/>
  <c r="BB205" i="5"/>
  <c r="BC205" i="5"/>
  <c r="BD205" i="5"/>
  <c r="BE205" i="5"/>
  <c r="BF205" i="5"/>
  <c r="BG205" i="5"/>
  <c r="BH205" i="5"/>
  <c r="BI205" i="5"/>
  <c r="BJ205" i="5"/>
  <c r="N206" i="5"/>
  <c r="AK206" i="5"/>
  <c r="AL206" i="5"/>
  <c r="AM206" i="5"/>
  <c r="AN206" i="5"/>
  <c r="AQ206" i="5"/>
  <c r="AR206" i="5"/>
  <c r="AS206" i="5"/>
  <c r="AT206" i="5"/>
  <c r="AU206" i="5"/>
  <c r="AV206" i="5"/>
  <c r="AY206" i="5"/>
  <c r="AZ206" i="5"/>
  <c r="BA206" i="5"/>
  <c r="BB206" i="5"/>
  <c r="BC206" i="5"/>
  <c r="BD206" i="5"/>
  <c r="BE206" i="5"/>
  <c r="BF206" i="5"/>
  <c r="BG206" i="5"/>
  <c r="BH206" i="5"/>
  <c r="BI206" i="5"/>
  <c r="BJ206" i="5"/>
  <c r="N207" i="5"/>
  <c r="AK207" i="5"/>
  <c r="AL207" i="5"/>
  <c r="AM207" i="5"/>
  <c r="AN207" i="5"/>
  <c r="AQ207" i="5"/>
  <c r="AR207" i="5"/>
  <c r="AS207" i="5"/>
  <c r="AT207" i="5"/>
  <c r="AU207" i="5"/>
  <c r="AV207" i="5"/>
  <c r="AY207" i="5"/>
  <c r="AZ207" i="5"/>
  <c r="BA207" i="5"/>
  <c r="BB207" i="5"/>
  <c r="BC207" i="5"/>
  <c r="BD207" i="5"/>
  <c r="BE207" i="5"/>
  <c r="BF207" i="5"/>
  <c r="BG207" i="5"/>
  <c r="BH207" i="5"/>
  <c r="BI207" i="5"/>
  <c r="BJ207" i="5"/>
  <c r="N208" i="5"/>
  <c r="AK208" i="5"/>
  <c r="AL208" i="5"/>
  <c r="AM208" i="5"/>
  <c r="AN208" i="5"/>
  <c r="AQ208" i="5"/>
  <c r="AR208" i="5"/>
  <c r="AS208" i="5"/>
  <c r="AT208" i="5"/>
  <c r="AU208" i="5"/>
  <c r="AV208" i="5"/>
  <c r="AY208" i="5"/>
  <c r="AZ208" i="5"/>
  <c r="BA208" i="5"/>
  <c r="BB208" i="5"/>
  <c r="BC208" i="5"/>
  <c r="BD208" i="5"/>
  <c r="AO208" i="5" s="1"/>
  <c r="BE208" i="5"/>
  <c r="BF208" i="5"/>
  <c r="BG208" i="5"/>
  <c r="BH208" i="5"/>
  <c r="BI208" i="5"/>
  <c r="BJ208" i="5"/>
  <c r="N209" i="5"/>
  <c r="AK209" i="5"/>
  <c r="AL209" i="5"/>
  <c r="AM209" i="5"/>
  <c r="AN209" i="5"/>
  <c r="AQ209" i="5"/>
  <c r="AR209" i="5"/>
  <c r="AS209" i="5"/>
  <c r="AT209" i="5"/>
  <c r="AU209" i="5"/>
  <c r="AV209" i="5"/>
  <c r="AY209" i="5"/>
  <c r="AZ209" i="5"/>
  <c r="BA209" i="5"/>
  <c r="BB209" i="5"/>
  <c r="BC209" i="5"/>
  <c r="BD209" i="5"/>
  <c r="AO209" i="5" s="1"/>
  <c r="BE209" i="5"/>
  <c r="BF209" i="5"/>
  <c r="BG209" i="5"/>
  <c r="BH209" i="5"/>
  <c r="BI209" i="5"/>
  <c r="BJ209" i="5"/>
  <c r="N210" i="5"/>
  <c r="AK210" i="5"/>
  <c r="AL210" i="5"/>
  <c r="AM210" i="5"/>
  <c r="AN210" i="5"/>
  <c r="AQ210" i="5"/>
  <c r="AR210" i="5"/>
  <c r="AS210" i="5"/>
  <c r="AT210" i="5"/>
  <c r="AU210" i="5"/>
  <c r="AV210" i="5"/>
  <c r="AY210" i="5"/>
  <c r="AZ210" i="5"/>
  <c r="BA210" i="5"/>
  <c r="BB210" i="5"/>
  <c r="BC210" i="5"/>
  <c r="AP210" i="5" s="1"/>
  <c r="BD210" i="5"/>
  <c r="AO210" i="5" s="1"/>
  <c r="BE210" i="5"/>
  <c r="BF210" i="5"/>
  <c r="BG210" i="5"/>
  <c r="BH210" i="5"/>
  <c r="BI210" i="5"/>
  <c r="BJ210" i="5"/>
  <c r="N211" i="5"/>
  <c r="AK211" i="5"/>
  <c r="AL211" i="5"/>
  <c r="AM211" i="5"/>
  <c r="AN211" i="5"/>
  <c r="AQ211" i="5"/>
  <c r="AR211" i="5"/>
  <c r="AS211" i="5"/>
  <c r="AT211" i="5"/>
  <c r="AU211" i="5"/>
  <c r="AV211" i="5"/>
  <c r="AY211" i="5"/>
  <c r="AZ211" i="5"/>
  <c r="BA211" i="5"/>
  <c r="BB211" i="5"/>
  <c r="BC211" i="5"/>
  <c r="AP211" i="5" s="1"/>
  <c r="BD211" i="5"/>
  <c r="AO211" i="5" s="1"/>
  <c r="BE211" i="5"/>
  <c r="BF211" i="5"/>
  <c r="BG211" i="5"/>
  <c r="BH211" i="5"/>
  <c r="BI211" i="5"/>
  <c r="BJ211" i="5"/>
  <c r="N212" i="5"/>
  <c r="AK212" i="5"/>
  <c r="AL212" i="5"/>
  <c r="AM212" i="5"/>
  <c r="AN212" i="5"/>
  <c r="AQ212" i="5"/>
  <c r="AR212" i="5"/>
  <c r="AS212" i="5"/>
  <c r="AT212" i="5"/>
  <c r="AU212" i="5"/>
  <c r="AV212" i="5"/>
  <c r="AY212" i="5"/>
  <c r="AZ212" i="5"/>
  <c r="BA212" i="5"/>
  <c r="BB212" i="5"/>
  <c r="BC212" i="5"/>
  <c r="AP212" i="5" s="1"/>
  <c r="BD212" i="5"/>
  <c r="AO212" i="5" s="1"/>
  <c r="BE212" i="5"/>
  <c r="BF212" i="5"/>
  <c r="BG212" i="5"/>
  <c r="BH212" i="5"/>
  <c r="BI212" i="5"/>
  <c r="BJ212" i="5"/>
  <c r="N213" i="5"/>
  <c r="AK213" i="5"/>
  <c r="AL213" i="5"/>
  <c r="AM213" i="5"/>
  <c r="AN213" i="5"/>
  <c r="AQ213" i="5"/>
  <c r="AR213" i="5"/>
  <c r="AS213" i="5"/>
  <c r="AT213" i="5"/>
  <c r="AU213" i="5"/>
  <c r="AV213" i="5"/>
  <c r="AY213" i="5"/>
  <c r="AZ213" i="5"/>
  <c r="BA213" i="5"/>
  <c r="BB213" i="5"/>
  <c r="BC213" i="5"/>
  <c r="AP213" i="5" s="1"/>
  <c r="BD213" i="5"/>
  <c r="AO213" i="5" s="1"/>
  <c r="BE213" i="5"/>
  <c r="BF213" i="5"/>
  <c r="BG213" i="5"/>
  <c r="BH213" i="5"/>
  <c r="BI213" i="5"/>
  <c r="BJ213" i="5"/>
  <c r="N214" i="5"/>
  <c r="AK214" i="5"/>
  <c r="AL214" i="5"/>
  <c r="AM214" i="5"/>
  <c r="AN214" i="5"/>
  <c r="AQ214" i="5"/>
  <c r="AR214" i="5"/>
  <c r="AS214" i="5"/>
  <c r="AT214" i="5"/>
  <c r="AU214" i="5"/>
  <c r="AV214" i="5"/>
  <c r="AY214" i="5"/>
  <c r="AZ214" i="5"/>
  <c r="BA214" i="5"/>
  <c r="BB214" i="5"/>
  <c r="BC214" i="5"/>
  <c r="AP214" i="5" s="1"/>
  <c r="BD214" i="5"/>
  <c r="AO214" i="5" s="1"/>
  <c r="BE214" i="5"/>
  <c r="BF214" i="5"/>
  <c r="BG214" i="5"/>
  <c r="BH214" i="5"/>
  <c r="BI214" i="5"/>
  <c r="BJ214" i="5"/>
  <c r="N215" i="5"/>
  <c r="AK215" i="5"/>
  <c r="AL215" i="5"/>
  <c r="AM215" i="5"/>
  <c r="AN215" i="5"/>
  <c r="AQ215" i="5"/>
  <c r="AR215" i="5"/>
  <c r="AS215" i="5"/>
  <c r="AT215" i="5"/>
  <c r="AU215" i="5"/>
  <c r="AV215" i="5"/>
  <c r="AY215" i="5"/>
  <c r="AZ215" i="5"/>
  <c r="BA215" i="5"/>
  <c r="BB215" i="5"/>
  <c r="BC215" i="5"/>
  <c r="BD215" i="5"/>
  <c r="AO215" i="5" s="1"/>
  <c r="BE215" i="5"/>
  <c r="BF215" i="5"/>
  <c r="BG215" i="5"/>
  <c r="BH215" i="5"/>
  <c r="BI215" i="5"/>
  <c r="BJ215" i="5"/>
  <c r="N216" i="5"/>
  <c r="AK216" i="5"/>
  <c r="AL216" i="5"/>
  <c r="AM216" i="5"/>
  <c r="AN216" i="5"/>
  <c r="AQ216" i="5"/>
  <c r="AR216" i="5"/>
  <c r="AS216" i="5"/>
  <c r="AT216" i="5"/>
  <c r="AU216" i="5"/>
  <c r="AV216" i="5"/>
  <c r="AY216" i="5"/>
  <c r="AZ216" i="5"/>
  <c r="BA216" i="5"/>
  <c r="BB216" i="5"/>
  <c r="BC216" i="5"/>
  <c r="BD216" i="5"/>
  <c r="BE216" i="5"/>
  <c r="BF216" i="5"/>
  <c r="BG216" i="5"/>
  <c r="BH216" i="5"/>
  <c r="BI216" i="5"/>
  <c r="BJ216" i="5"/>
  <c r="N217" i="5"/>
  <c r="AK217" i="5"/>
  <c r="AL217" i="5"/>
  <c r="AM217" i="5"/>
  <c r="AN217" i="5"/>
  <c r="AQ217" i="5"/>
  <c r="AR217" i="5"/>
  <c r="AS217" i="5"/>
  <c r="AT217" i="5"/>
  <c r="AU217" i="5"/>
  <c r="AV217" i="5"/>
  <c r="AY217" i="5"/>
  <c r="AZ217" i="5"/>
  <c r="BA217" i="5"/>
  <c r="BB217" i="5"/>
  <c r="BC217" i="5"/>
  <c r="AP217" i="5" s="1"/>
  <c r="BD217" i="5"/>
  <c r="AO217" i="5" s="1"/>
  <c r="BE217" i="5"/>
  <c r="BF217" i="5"/>
  <c r="BG217" i="5"/>
  <c r="BH217" i="5"/>
  <c r="BI217" i="5"/>
  <c r="BJ217" i="5"/>
  <c r="N218" i="5"/>
  <c r="AK218" i="5"/>
  <c r="AL218" i="5"/>
  <c r="AM218" i="5"/>
  <c r="AN218" i="5"/>
  <c r="AQ218" i="5"/>
  <c r="AR218" i="5"/>
  <c r="AS218" i="5"/>
  <c r="AT218" i="5"/>
  <c r="AU218" i="5"/>
  <c r="AV218" i="5"/>
  <c r="AY218" i="5"/>
  <c r="AZ218" i="5"/>
  <c r="BA218" i="5"/>
  <c r="BB218" i="5"/>
  <c r="BC218" i="5"/>
  <c r="BD218" i="5"/>
  <c r="AO218" i="5" s="1"/>
  <c r="BE218" i="5"/>
  <c r="BF218" i="5"/>
  <c r="BG218" i="5"/>
  <c r="BH218" i="5"/>
  <c r="BI218" i="5"/>
  <c r="BJ218" i="5"/>
  <c r="N219" i="5"/>
  <c r="AK219" i="5"/>
  <c r="AL219" i="5"/>
  <c r="AM219" i="5"/>
  <c r="AN219" i="5"/>
  <c r="AQ219" i="5"/>
  <c r="AR219" i="5"/>
  <c r="AS219" i="5"/>
  <c r="AT219" i="5"/>
  <c r="AU219" i="5"/>
  <c r="AV219" i="5"/>
  <c r="AY219" i="5"/>
  <c r="AZ219" i="5"/>
  <c r="BA219" i="5"/>
  <c r="BB219" i="5"/>
  <c r="BC219" i="5"/>
  <c r="AP219" i="5" s="1"/>
  <c r="BD219" i="5"/>
  <c r="AO219" i="5" s="1"/>
  <c r="BE219" i="5"/>
  <c r="BF219" i="5"/>
  <c r="BG219" i="5"/>
  <c r="BH219" i="5"/>
  <c r="BI219" i="5"/>
  <c r="BJ219" i="5"/>
  <c r="N220" i="5"/>
  <c r="AK220" i="5"/>
  <c r="AL220" i="5"/>
  <c r="AM220" i="5"/>
  <c r="AN220" i="5"/>
  <c r="AQ220" i="5"/>
  <c r="AR220" i="5"/>
  <c r="AS220" i="5"/>
  <c r="AT220" i="5"/>
  <c r="AU220" i="5"/>
  <c r="AV220" i="5"/>
  <c r="AY220" i="5"/>
  <c r="AZ220" i="5"/>
  <c r="BA220" i="5"/>
  <c r="BB220" i="5"/>
  <c r="BC220" i="5"/>
  <c r="AP220" i="5" s="1"/>
  <c r="BD220" i="5"/>
  <c r="AO220" i="5" s="1"/>
  <c r="BE220" i="5"/>
  <c r="BF220" i="5"/>
  <c r="BG220" i="5"/>
  <c r="BH220" i="5"/>
  <c r="BI220" i="5"/>
  <c r="BJ220" i="5"/>
  <c r="N221" i="5"/>
  <c r="AK221" i="5"/>
  <c r="AL221" i="5"/>
  <c r="AM221" i="5"/>
  <c r="AN221" i="5"/>
  <c r="AQ221" i="5"/>
  <c r="AR221" i="5"/>
  <c r="AS221" i="5"/>
  <c r="AT221" i="5"/>
  <c r="AU221" i="5"/>
  <c r="AV221" i="5"/>
  <c r="AY221" i="5"/>
  <c r="AZ221" i="5"/>
  <c r="BA221" i="5"/>
  <c r="BB221" i="5"/>
  <c r="BC221" i="5"/>
  <c r="AP221" i="5" s="1"/>
  <c r="BD221" i="5"/>
  <c r="BE221" i="5"/>
  <c r="BF221" i="5"/>
  <c r="BG221" i="5"/>
  <c r="BH221" i="5"/>
  <c r="BI221" i="5"/>
  <c r="BJ221" i="5"/>
  <c r="N222" i="5"/>
  <c r="AK222" i="5"/>
  <c r="AL222" i="5"/>
  <c r="AM222" i="5"/>
  <c r="AN222" i="5"/>
  <c r="AQ222" i="5"/>
  <c r="AR222" i="5"/>
  <c r="AS222" i="5"/>
  <c r="AT222" i="5"/>
  <c r="AU222" i="5"/>
  <c r="AV222" i="5"/>
  <c r="AY222" i="5"/>
  <c r="AZ222" i="5"/>
  <c r="BA222" i="5"/>
  <c r="BB222" i="5"/>
  <c r="BC222" i="5"/>
  <c r="AP222" i="5" s="1"/>
  <c r="BD222" i="5"/>
  <c r="AO222" i="5" s="1"/>
  <c r="BE222" i="5"/>
  <c r="BF222" i="5"/>
  <c r="BG222" i="5"/>
  <c r="BH222" i="5"/>
  <c r="BI222" i="5"/>
  <c r="BJ222" i="5"/>
  <c r="N223" i="5"/>
  <c r="AK223" i="5"/>
  <c r="AL223" i="5"/>
  <c r="AM223" i="5"/>
  <c r="AN223" i="5"/>
  <c r="AQ223" i="5"/>
  <c r="AR223" i="5"/>
  <c r="AS223" i="5"/>
  <c r="AT223" i="5"/>
  <c r="AU223" i="5"/>
  <c r="AV223" i="5"/>
  <c r="AY223" i="5"/>
  <c r="AZ223" i="5"/>
  <c r="BA223" i="5"/>
  <c r="BB223" i="5"/>
  <c r="BC223" i="5"/>
  <c r="BD223" i="5"/>
  <c r="AO223" i="5" s="1"/>
  <c r="BE223" i="5"/>
  <c r="BF223" i="5"/>
  <c r="BG223" i="5"/>
  <c r="BH223" i="5"/>
  <c r="BI223" i="5"/>
  <c r="BJ223" i="5"/>
  <c r="N224" i="5"/>
  <c r="AK224" i="5"/>
  <c r="AL224" i="5"/>
  <c r="AM224" i="5"/>
  <c r="AN224" i="5"/>
  <c r="AQ224" i="5"/>
  <c r="AR224" i="5"/>
  <c r="AS224" i="5"/>
  <c r="AT224" i="5"/>
  <c r="AU224" i="5"/>
  <c r="AV224" i="5"/>
  <c r="AY224" i="5"/>
  <c r="AZ224" i="5"/>
  <c r="BA224" i="5"/>
  <c r="BB224" i="5"/>
  <c r="BC224" i="5"/>
  <c r="AP224" i="5" s="1"/>
  <c r="BD224" i="5"/>
  <c r="AO224" i="5" s="1"/>
  <c r="BE224" i="5"/>
  <c r="BF224" i="5"/>
  <c r="BG224" i="5"/>
  <c r="BH224" i="5"/>
  <c r="BI224" i="5"/>
  <c r="BJ224" i="5"/>
  <c r="N225" i="5"/>
  <c r="AK225" i="5"/>
  <c r="AL225" i="5"/>
  <c r="AM225" i="5"/>
  <c r="AN225" i="5"/>
  <c r="AQ225" i="5"/>
  <c r="AR225" i="5"/>
  <c r="AS225" i="5"/>
  <c r="AT225" i="5"/>
  <c r="AU225" i="5"/>
  <c r="AV225" i="5"/>
  <c r="AY225" i="5"/>
  <c r="AZ225" i="5"/>
  <c r="BA225" i="5"/>
  <c r="BB225" i="5"/>
  <c r="BC225" i="5"/>
  <c r="AP225" i="5" s="1"/>
  <c r="BD225" i="5"/>
  <c r="BE225" i="5"/>
  <c r="BF225" i="5"/>
  <c r="BG225" i="5"/>
  <c r="BH225" i="5"/>
  <c r="BI225" i="5"/>
  <c r="BJ225" i="5"/>
  <c r="N226" i="5"/>
  <c r="AK226" i="5"/>
  <c r="AL226" i="5"/>
  <c r="AM226" i="5"/>
  <c r="AN226" i="5"/>
  <c r="AQ226" i="5"/>
  <c r="AR226" i="5"/>
  <c r="AS226" i="5"/>
  <c r="AT226" i="5"/>
  <c r="AU226" i="5"/>
  <c r="AV226" i="5"/>
  <c r="AY226" i="5"/>
  <c r="AZ226" i="5"/>
  <c r="BA226" i="5"/>
  <c r="BB226" i="5"/>
  <c r="BC226" i="5"/>
  <c r="BD226" i="5"/>
  <c r="BE226" i="5"/>
  <c r="BF226" i="5"/>
  <c r="BG226" i="5"/>
  <c r="BH226" i="5"/>
  <c r="BI226" i="5"/>
  <c r="BJ226" i="5"/>
  <c r="N227" i="5"/>
  <c r="AK227" i="5"/>
  <c r="AL227" i="5"/>
  <c r="AM227" i="5"/>
  <c r="AN227" i="5"/>
  <c r="AQ227" i="5"/>
  <c r="AR227" i="5"/>
  <c r="AS227" i="5"/>
  <c r="AT227" i="5"/>
  <c r="AU227" i="5"/>
  <c r="AV227" i="5"/>
  <c r="AY227" i="5"/>
  <c r="AZ227" i="5"/>
  <c r="BA227" i="5"/>
  <c r="BB227" i="5"/>
  <c r="BC227" i="5"/>
  <c r="AP227" i="5" s="1"/>
  <c r="BD227" i="5"/>
  <c r="AO227" i="5" s="1"/>
  <c r="BE227" i="5"/>
  <c r="BF227" i="5"/>
  <c r="BG227" i="5"/>
  <c r="BH227" i="5"/>
  <c r="BI227" i="5"/>
  <c r="BJ227" i="5"/>
  <c r="N228" i="5"/>
  <c r="AK228" i="5"/>
  <c r="AL228" i="5"/>
  <c r="AM228" i="5"/>
  <c r="AN228" i="5"/>
  <c r="AQ228" i="5"/>
  <c r="AR228" i="5"/>
  <c r="AS228" i="5"/>
  <c r="AT228" i="5"/>
  <c r="AU228" i="5"/>
  <c r="AV228" i="5"/>
  <c r="AY228" i="5"/>
  <c r="AZ228" i="5"/>
  <c r="BA228" i="5"/>
  <c r="BB228" i="5"/>
  <c r="BC228" i="5"/>
  <c r="BD228" i="5"/>
  <c r="AO228" i="5" s="1"/>
  <c r="BE228" i="5"/>
  <c r="BF228" i="5"/>
  <c r="BG228" i="5"/>
  <c r="BH228" i="5"/>
  <c r="BI228" i="5"/>
  <c r="BJ228" i="5"/>
  <c r="N229" i="5"/>
  <c r="AK229" i="5"/>
  <c r="AL229" i="5"/>
  <c r="AM229" i="5"/>
  <c r="AN229" i="5"/>
  <c r="AQ229" i="5"/>
  <c r="AR229" i="5"/>
  <c r="AS229" i="5"/>
  <c r="AT229" i="5"/>
  <c r="AU229" i="5"/>
  <c r="AV229" i="5"/>
  <c r="AY229" i="5"/>
  <c r="AZ229" i="5"/>
  <c r="BA229" i="5"/>
  <c r="BB229" i="5"/>
  <c r="BC229" i="5"/>
  <c r="AP229" i="5" s="1"/>
  <c r="BD229" i="5"/>
  <c r="BE229" i="5"/>
  <c r="BF229" i="5"/>
  <c r="BG229" i="5"/>
  <c r="BH229" i="5"/>
  <c r="BI229" i="5"/>
  <c r="BJ229" i="5"/>
  <c r="N230" i="5"/>
  <c r="AK230" i="5"/>
  <c r="AL230" i="5"/>
  <c r="AM230" i="5"/>
  <c r="AN230" i="5"/>
  <c r="AQ230" i="5"/>
  <c r="AR230" i="5"/>
  <c r="AS230" i="5"/>
  <c r="AT230" i="5"/>
  <c r="AU230" i="5"/>
  <c r="AV230" i="5"/>
  <c r="AY230" i="5"/>
  <c r="AZ230" i="5"/>
  <c r="BA230" i="5"/>
  <c r="BB230" i="5"/>
  <c r="BC230" i="5"/>
  <c r="AP230" i="5" s="1"/>
  <c r="BD230" i="5"/>
  <c r="AO230" i="5" s="1"/>
  <c r="BE230" i="5"/>
  <c r="BF230" i="5"/>
  <c r="BG230" i="5"/>
  <c r="BH230" i="5"/>
  <c r="BI230" i="5"/>
  <c r="BJ230" i="5"/>
  <c r="N231" i="5"/>
  <c r="AK231" i="5"/>
  <c r="AL231" i="5"/>
  <c r="AM231" i="5"/>
  <c r="AN231" i="5"/>
  <c r="AQ231" i="5"/>
  <c r="AR231" i="5"/>
  <c r="AS231" i="5"/>
  <c r="AT231" i="5"/>
  <c r="AU231" i="5"/>
  <c r="AV231" i="5"/>
  <c r="AY231" i="5"/>
  <c r="AZ231" i="5"/>
  <c r="BA231" i="5"/>
  <c r="BB231" i="5"/>
  <c r="BC231" i="5"/>
  <c r="AP231" i="5" s="1"/>
  <c r="BD231" i="5"/>
  <c r="AO231" i="5" s="1"/>
  <c r="BE231" i="5"/>
  <c r="BF231" i="5"/>
  <c r="BG231" i="5"/>
  <c r="BH231" i="5"/>
  <c r="BI231" i="5"/>
  <c r="BJ231" i="5"/>
  <c r="N232" i="5"/>
  <c r="AK232" i="5"/>
  <c r="AL232" i="5"/>
  <c r="AM232" i="5"/>
  <c r="AN232" i="5"/>
  <c r="AQ232" i="5"/>
  <c r="AR232" i="5"/>
  <c r="AS232" i="5"/>
  <c r="AT232" i="5"/>
  <c r="AU232" i="5"/>
  <c r="AV232" i="5"/>
  <c r="AY232" i="5"/>
  <c r="AZ232" i="5"/>
  <c r="BA232" i="5"/>
  <c r="BB232" i="5"/>
  <c r="BC232" i="5"/>
  <c r="BD232" i="5"/>
  <c r="BE232" i="5"/>
  <c r="BF232" i="5"/>
  <c r="BG232" i="5"/>
  <c r="BH232" i="5"/>
  <c r="BI232" i="5"/>
  <c r="BJ232" i="5"/>
  <c r="N233" i="5"/>
  <c r="AK233" i="5"/>
  <c r="AL233" i="5"/>
  <c r="AM233" i="5"/>
  <c r="AN233" i="5"/>
  <c r="AQ233" i="5"/>
  <c r="AR233" i="5"/>
  <c r="AS233" i="5"/>
  <c r="AT233" i="5"/>
  <c r="AU233" i="5"/>
  <c r="AV233" i="5"/>
  <c r="AY233" i="5"/>
  <c r="AZ233" i="5"/>
  <c r="BA233" i="5"/>
  <c r="BB233" i="5"/>
  <c r="BC233" i="5"/>
  <c r="AP233" i="5" s="1"/>
  <c r="BD233" i="5"/>
  <c r="AO233" i="5" s="1"/>
  <c r="BE233" i="5"/>
  <c r="BF233" i="5"/>
  <c r="BG233" i="5"/>
  <c r="BH233" i="5"/>
  <c r="BI233" i="5"/>
  <c r="BJ233" i="5"/>
  <c r="N234" i="5"/>
  <c r="AK234" i="5"/>
  <c r="AL234" i="5"/>
  <c r="AM234" i="5"/>
  <c r="AN234" i="5"/>
  <c r="AQ234" i="5"/>
  <c r="AR234" i="5"/>
  <c r="AS234" i="5"/>
  <c r="AT234" i="5"/>
  <c r="AU234" i="5"/>
  <c r="AV234" i="5"/>
  <c r="AY234" i="5"/>
  <c r="AZ234" i="5"/>
  <c r="BA234" i="5"/>
  <c r="BB234" i="5"/>
  <c r="BC234" i="5"/>
  <c r="AP234" i="5" s="1"/>
  <c r="BD234" i="5"/>
  <c r="BE234" i="5"/>
  <c r="BF234" i="5"/>
  <c r="BG234" i="5"/>
  <c r="BH234" i="5"/>
  <c r="BI234" i="5"/>
  <c r="BJ234" i="5"/>
  <c r="N235" i="5"/>
  <c r="AK235" i="5"/>
  <c r="AL235" i="5"/>
  <c r="AM235" i="5"/>
  <c r="AN235" i="5"/>
  <c r="AQ235" i="5"/>
  <c r="AR235" i="5"/>
  <c r="AS235" i="5"/>
  <c r="AT235" i="5"/>
  <c r="AU235" i="5"/>
  <c r="AV235" i="5"/>
  <c r="AY235" i="5"/>
  <c r="AZ235" i="5"/>
  <c r="BA235" i="5"/>
  <c r="BB235" i="5"/>
  <c r="BC235" i="5"/>
  <c r="BD235" i="5"/>
  <c r="BE235" i="5"/>
  <c r="BF235" i="5"/>
  <c r="BG235" i="5"/>
  <c r="BH235" i="5"/>
  <c r="BI235" i="5"/>
  <c r="BJ235" i="5"/>
  <c r="N236" i="5"/>
  <c r="AK236" i="5"/>
  <c r="AL236" i="5"/>
  <c r="AM236" i="5"/>
  <c r="AN236" i="5"/>
  <c r="AQ236" i="5"/>
  <c r="AR236" i="5"/>
  <c r="AS236" i="5"/>
  <c r="AT236" i="5"/>
  <c r="AU236" i="5"/>
  <c r="AV236" i="5"/>
  <c r="AY236" i="5"/>
  <c r="AZ236" i="5"/>
  <c r="BA236" i="5"/>
  <c r="BB236" i="5"/>
  <c r="BC236" i="5"/>
  <c r="AP236" i="5" s="1"/>
  <c r="BD236" i="5"/>
  <c r="AO236" i="5" s="1"/>
  <c r="BE236" i="5"/>
  <c r="BF236" i="5"/>
  <c r="BG236" i="5"/>
  <c r="BH236" i="5"/>
  <c r="BI236" i="5"/>
  <c r="BJ236" i="5"/>
  <c r="N237" i="5"/>
  <c r="AK237" i="5"/>
  <c r="AL237" i="5"/>
  <c r="AM237" i="5"/>
  <c r="AN237" i="5"/>
  <c r="AQ237" i="5"/>
  <c r="AR237" i="5"/>
  <c r="AS237" i="5"/>
  <c r="AT237" i="5"/>
  <c r="AU237" i="5"/>
  <c r="AV237" i="5"/>
  <c r="AY237" i="5"/>
  <c r="AZ237" i="5"/>
  <c r="BA237" i="5"/>
  <c r="BB237" i="5"/>
  <c r="BC237" i="5"/>
  <c r="BD237" i="5"/>
  <c r="AO237" i="5" s="1"/>
  <c r="BE237" i="5"/>
  <c r="BF237" i="5"/>
  <c r="BG237" i="5"/>
  <c r="BH237" i="5"/>
  <c r="BI237" i="5"/>
  <c r="BJ237" i="5"/>
  <c r="N238" i="5"/>
  <c r="AK238" i="5"/>
  <c r="AL238" i="5"/>
  <c r="AM238" i="5"/>
  <c r="AN238" i="5"/>
  <c r="AQ238" i="5"/>
  <c r="AR238" i="5"/>
  <c r="AS238" i="5"/>
  <c r="AT238" i="5"/>
  <c r="AU238" i="5"/>
  <c r="AV238" i="5"/>
  <c r="AY238" i="5"/>
  <c r="AZ238" i="5"/>
  <c r="BA238" i="5"/>
  <c r="BB238" i="5"/>
  <c r="BC238" i="5"/>
  <c r="BD238" i="5"/>
  <c r="AO238" i="5" s="1"/>
  <c r="BE238" i="5"/>
  <c r="BF238" i="5"/>
  <c r="BG238" i="5"/>
  <c r="BH238" i="5"/>
  <c r="BI238" i="5"/>
  <c r="BJ238" i="5"/>
  <c r="N239" i="5"/>
  <c r="AK239" i="5"/>
  <c r="AL239" i="5"/>
  <c r="AM239" i="5"/>
  <c r="AN239" i="5"/>
  <c r="AQ239" i="5"/>
  <c r="AR239" i="5"/>
  <c r="AS239" i="5"/>
  <c r="AT239" i="5"/>
  <c r="AU239" i="5"/>
  <c r="AV239" i="5"/>
  <c r="AY239" i="5"/>
  <c r="AZ239" i="5"/>
  <c r="BA239" i="5"/>
  <c r="BB239" i="5"/>
  <c r="BC239" i="5"/>
  <c r="AP239" i="5" s="1"/>
  <c r="BD239" i="5"/>
  <c r="AO239" i="5" s="1"/>
  <c r="BE239" i="5"/>
  <c r="BF239" i="5"/>
  <c r="BG239" i="5"/>
  <c r="BH239" i="5"/>
  <c r="BI239" i="5"/>
  <c r="BJ239" i="5"/>
  <c r="N240" i="5"/>
  <c r="AK240" i="5"/>
  <c r="AL240" i="5"/>
  <c r="AM240" i="5"/>
  <c r="AN240" i="5"/>
  <c r="AQ240" i="5"/>
  <c r="AR240" i="5"/>
  <c r="AS240" i="5"/>
  <c r="AT240" i="5"/>
  <c r="AU240" i="5"/>
  <c r="AV240" i="5"/>
  <c r="AY240" i="5"/>
  <c r="AZ240" i="5"/>
  <c r="BA240" i="5"/>
  <c r="BB240" i="5"/>
  <c r="BC240" i="5"/>
  <c r="BD240" i="5"/>
  <c r="BE240" i="5"/>
  <c r="BF240" i="5"/>
  <c r="BG240" i="5"/>
  <c r="BH240" i="5"/>
  <c r="BI240" i="5"/>
  <c r="BJ240" i="5"/>
  <c r="N241" i="5"/>
  <c r="AK241" i="5"/>
  <c r="AL241" i="5"/>
  <c r="AM241" i="5"/>
  <c r="AN241" i="5"/>
  <c r="AQ241" i="5"/>
  <c r="AR241" i="5"/>
  <c r="AS241" i="5"/>
  <c r="AT241" i="5"/>
  <c r="AU241" i="5"/>
  <c r="AV241" i="5"/>
  <c r="AY241" i="5"/>
  <c r="AZ241" i="5"/>
  <c r="BA241" i="5"/>
  <c r="BB241" i="5"/>
  <c r="BC241" i="5"/>
  <c r="AP241" i="5" s="1"/>
  <c r="BD241" i="5"/>
  <c r="AO241" i="5" s="1"/>
  <c r="BE241" i="5"/>
  <c r="BF241" i="5"/>
  <c r="BG241" i="5"/>
  <c r="BH241" i="5"/>
  <c r="BI241" i="5"/>
  <c r="BJ241" i="5"/>
  <c r="N242" i="5"/>
  <c r="AK242" i="5"/>
  <c r="AL242" i="5"/>
  <c r="AM242" i="5"/>
  <c r="AN242" i="5"/>
  <c r="AQ242" i="5"/>
  <c r="AR242" i="5"/>
  <c r="AS242" i="5"/>
  <c r="AT242" i="5"/>
  <c r="AU242" i="5"/>
  <c r="AV242" i="5"/>
  <c r="AY242" i="5"/>
  <c r="AZ242" i="5"/>
  <c r="BA242" i="5"/>
  <c r="BB242" i="5"/>
  <c r="BC242" i="5"/>
  <c r="AP242" i="5" s="1"/>
  <c r="BD242" i="5"/>
  <c r="AO242" i="5" s="1"/>
  <c r="BE242" i="5"/>
  <c r="BF242" i="5"/>
  <c r="BG242" i="5"/>
  <c r="BH242" i="5"/>
  <c r="BI242" i="5"/>
  <c r="BJ242" i="5"/>
  <c r="N243" i="5"/>
  <c r="AK243" i="5"/>
  <c r="AL243" i="5"/>
  <c r="AM243" i="5"/>
  <c r="AN243" i="5"/>
  <c r="AQ243" i="5"/>
  <c r="AR243" i="5"/>
  <c r="AS243" i="5"/>
  <c r="AT243" i="5"/>
  <c r="AU243" i="5"/>
  <c r="AV243" i="5"/>
  <c r="AY243" i="5"/>
  <c r="AZ243" i="5"/>
  <c r="BA243" i="5"/>
  <c r="BB243" i="5"/>
  <c r="BC243" i="5"/>
  <c r="BD243" i="5"/>
  <c r="BE243" i="5"/>
  <c r="BF243" i="5"/>
  <c r="BG243" i="5"/>
  <c r="BH243" i="5"/>
  <c r="BI243" i="5"/>
  <c r="BJ243" i="5"/>
  <c r="N244" i="5"/>
  <c r="AK244" i="5"/>
  <c r="AL244" i="5"/>
  <c r="AM244" i="5"/>
  <c r="AN244" i="5"/>
  <c r="AQ244" i="5"/>
  <c r="AR244" i="5"/>
  <c r="AS244" i="5"/>
  <c r="AT244" i="5"/>
  <c r="AU244" i="5"/>
  <c r="AV244" i="5"/>
  <c r="AY244" i="5"/>
  <c r="AZ244" i="5"/>
  <c r="BA244" i="5"/>
  <c r="BB244" i="5"/>
  <c r="BC244" i="5"/>
  <c r="AP244" i="5" s="1"/>
  <c r="BD244" i="5"/>
  <c r="AO244" i="5" s="1"/>
  <c r="BE244" i="5"/>
  <c r="BF244" i="5"/>
  <c r="BG244" i="5"/>
  <c r="BH244" i="5"/>
  <c r="BI244" i="5"/>
  <c r="BJ244" i="5"/>
  <c r="N245" i="5"/>
  <c r="AK245" i="5"/>
  <c r="AL245" i="5"/>
  <c r="AM245" i="5"/>
  <c r="AN245" i="5"/>
  <c r="AQ245" i="5"/>
  <c r="AR245" i="5"/>
  <c r="AS245" i="5"/>
  <c r="AT245" i="5"/>
  <c r="AU245" i="5"/>
  <c r="AV245" i="5"/>
  <c r="AY245" i="5"/>
  <c r="AZ245" i="5"/>
  <c r="BA245" i="5"/>
  <c r="BB245" i="5"/>
  <c r="BC245" i="5"/>
  <c r="BD245" i="5"/>
  <c r="AO245" i="5" s="1"/>
  <c r="BE245" i="5"/>
  <c r="BF245" i="5"/>
  <c r="BG245" i="5"/>
  <c r="BH245" i="5"/>
  <c r="BI245" i="5"/>
  <c r="BJ245" i="5"/>
  <c r="N246" i="5"/>
  <c r="AK246" i="5"/>
  <c r="AL246" i="5"/>
  <c r="AM246" i="5"/>
  <c r="AN246" i="5"/>
  <c r="AQ246" i="5"/>
  <c r="AR246" i="5"/>
  <c r="AS246" i="5"/>
  <c r="AT246" i="5"/>
  <c r="AU246" i="5"/>
  <c r="AV246" i="5"/>
  <c r="AY246" i="5"/>
  <c r="AZ246" i="5"/>
  <c r="BA246" i="5"/>
  <c r="BB246" i="5"/>
  <c r="BC246" i="5"/>
  <c r="AP246" i="5" s="1"/>
  <c r="BD246" i="5"/>
  <c r="BE246" i="5"/>
  <c r="BF246" i="5"/>
  <c r="BG246" i="5"/>
  <c r="BH246" i="5"/>
  <c r="BI246" i="5"/>
  <c r="BJ246" i="5"/>
  <c r="N247" i="5"/>
  <c r="AK247" i="5"/>
  <c r="AL247" i="5"/>
  <c r="AM247" i="5"/>
  <c r="AN247" i="5"/>
  <c r="AQ247" i="5"/>
  <c r="AR247" i="5"/>
  <c r="AS247" i="5"/>
  <c r="AT247" i="5"/>
  <c r="AU247" i="5"/>
  <c r="AV247" i="5"/>
  <c r="AY247" i="5"/>
  <c r="AZ247" i="5"/>
  <c r="BA247" i="5"/>
  <c r="BB247" i="5"/>
  <c r="BC247" i="5"/>
  <c r="AP247" i="5" s="1"/>
  <c r="BD247" i="5"/>
  <c r="AO247" i="5" s="1"/>
  <c r="BE247" i="5"/>
  <c r="BF247" i="5"/>
  <c r="BG247" i="5"/>
  <c r="BH247" i="5"/>
  <c r="BI247" i="5"/>
  <c r="BJ247" i="5"/>
  <c r="N248" i="5"/>
  <c r="AK248" i="5"/>
  <c r="AL248" i="5"/>
  <c r="AM248" i="5"/>
  <c r="AN248" i="5"/>
  <c r="AQ248" i="5"/>
  <c r="AR248" i="5"/>
  <c r="AS248" i="5"/>
  <c r="AT248" i="5"/>
  <c r="AU248" i="5"/>
  <c r="AV248" i="5"/>
  <c r="AY248" i="5"/>
  <c r="AZ248" i="5"/>
  <c r="BA248" i="5"/>
  <c r="BB248" i="5"/>
  <c r="BC248" i="5"/>
  <c r="BD248" i="5"/>
  <c r="AO248" i="5" s="1"/>
  <c r="BE248" i="5"/>
  <c r="BF248" i="5"/>
  <c r="BG248" i="5"/>
  <c r="BH248" i="5"/>
  <c r="BI248" i="5"/>
  <c r="BJ248" i="5"/>
  <c r="N249" i="5"/>
  <c r="AK249" i="5"/>
  <c r="AL249" i="5"/>
  <c r="AM249" i="5"/>
  <c r="AN249" i="5"/>
  <c r="AQ249" i="5"/>
  <c r="AR249" i="5"/>
  <c r="AS249" i="5"/>
  <c r="AT249" i="5"/>
  <c r="AU249" i="5"/>
  <c r="AV249" i="5"/>
  <c r="AY249" i="5"/>
  <c r="AZ249" i="5"/>
  <c r="BA249" i="5"/>
  <c r="BB249" i="5"/>
  <c r="BC249" i="5"/>
  <c r="BD249" i="5"/>
  <c r="AO249" i="5" s="1"/>
  <c r="BE249" i="5"/>
  <c r="BF249" i="5"/>
  <c r="BG249" i="5"/>
  <c r="BH249" i="5"/>
  <c r="BI249" i="5"/>
  <c r="BJ249" i="5"/>
  <c r="N250" i="5"/>
  <c r="AK250" i="5"/>
  <c r="AL250" i="5"/>
  <c r="AM250" i="5"/>
  <c r="AN250" i="5"/>
  <c r="AQ250" i="5"/>
  <c r="AR250" i="5"/>
  <c r="AS250" i="5"/>
  <c r="AT250" i="5"/>
  <c r="AU250" i="5"/>
  <c r="AV250" i="5"/>
  <c r="AY250" i="5"/>
  <c r="AZ250" i="5"/>
  <c r="BA250" i="5"/>
  <c r="BB250" i="5"/>
  <c r="BC250" i="5"/>
  <c r="AP250" i="5" s="1"/>
  <c r="BD250" i="5"/>
  <c r="AO250" i="5" s="1"/>
  <c r="BE250" i="5"/>
  <c r="BF250" i="5"/>
  <c r="BG250" i="5"/>
  <c r="BH250" i="5"/>
  <c r="BI250" i="5"/>
  <c r="BJ250" i="5"/>
  <c r="N251" i="5"/>
  <c r="AK251" i="5"/>
  <c r="AL251" i="5"/>
  <c r="AM251" i="5"/>
  <c r="AN251" i="5"/>
  <c r="AQ251" i="5"/>
  <c r="AR251" i="5"/>
  <c r="AS251" i="5"/>
  <c r="AT251" i="5"/>
  <c r="AU251" i="5"/>
  <c r="AV251" i="5"/>
  <c r="AY251" i="5"/>
  <c r="AZ251" i="5"/>
  <c r="BA251" i="5"/>
  <c r="BB251" i="5"/>
  <c r="BC251" i="5"/>
  <c r="BD251" i="5"/>
  <c r="BE251" i="5"/>
  <c r="BF251" i="5"/>
  <c r="BG251" i="5"/>
  <c r="BH251" i="5"/>
  <c r="BI251" i="5"/>
  <c r="BJ251" i="5"/>
  <c r="N252" i="5"/>
  <c r="AK252" i="5"/>
  <c r="AL252" i="5"/>
  <c r="AM252" i="5"/>
  <c r="AN252" i="5"/>
  <c r="AQ252" i="5"/>
  <c r="AR252" i="5"/>
  <c r="AS252" i="5"/>
  <c r="AT252" i="5"/>
  <c r="AU252" i="5"/>
  <c r="AV252" i="5"/>
  <c r="AY252" i="5"/>
  <c r="AZ252" i="5"/>
  <c r="BA252" i="5"/>
  <c r="BB252" i="5"/>
  <c r="BC252" i="5"/>
  <c r="AP252" i="5" s="1"/>
  <c r="BD252" i="5"/>
  <c r="AO252" i="5" s="1"/>
  <c r="BE252" i="5"/>
  <c r="BF252" i="5"/>
  <c r="BG252" i="5"/>
  <c r="BH252" i="5"/>
  <c r="BI252" i="5"/>
  <c r="BJ252" i="5"/>
  <c r="N253" i="5"/>
  <c r="AK253" i="5"/>
  <c r="AL253" i="5"/>
  <c r="AM253" i="5"/>
  <c r="AN253" i="5"/>
  <c r="AQ253" i="5"/>
  <c r="AR253" i="5"/>
  <c r="AS253" i="5"/>
  <c r="AT253" i="5"/>
  <c r="AU253" i="5"/>
  <c r="AV253" i="5"/>
  <c r="AY253" i="5"/>
  <c r="AZ253" i="5"/>
  <c r="BA253" i="5"/>
  <c r="BB253" i="5"/>
  <c r="BC253" i="5"/>
  <c r="BD253" i="5"/>
  <c r="BE253" i="5"/>
  <c r="BF253" i="5"/>
  <c r="BG253" i="5"/>
  <c r="BH253" i="5"/>
  <c r="BI253" i="5"/>
  <c r="BJ253" i="5"/>
  <c r="N254" i="5"/>
  <c r="AK254" i="5"/>
  <c r="AL254" i="5"/>
  <c r="AM254" i="5"/>
  <c r="AN254" i="5"/>
  <c r="AQ254" i="5"/>
  <c r="AR254" i="5"/>
  <c r="AS254" i="5"/>
  <c r="AT254" i="5"/>
  <c r="AU254" i="5"/>
  <c r="AV254" i="5"/>
  <c r="AY254" i="5"/>
  <c r="AZ254" i="5"/>
  <c r="BA254" i="5"/>
  <c r="BB254" i="5"/>
  <c r="BC254" i="5"/>
  <c r="BD254" i="5"/>
  <c r="BE254" i="5"/>
  <c r="BF254" i="5"/>
  <c r="BG254" i="5"/>
  <c r="BH254" i="5"/>
  <c r="BI254" i="5"/>
  <c r="BJ254" i="5"/>
  <c r="N255" i="5"/>
  <c r="AK255" i="5"/>
  <c r="AL255" i="5"/>
  <c r="AM255" i="5"/>
  <c r="AN255" i="5"/>
  <c r="AQ255" i="5"/>
  <c r="AR255" i="5"/>
  <c r="AS255" i="5"/>
  <c r="AT255" i="5"/>
  <c r="AU255" i="5"/>
  <c r="AV255" i="5"/>
  <c r="AY255" i="5"/>
  <c r="AZ255" i="5"/>
  <c r="BA255" i="5"/>
  <c r="BB255" i="5"/>
  <c r="BC255" i="5"/>
  <c r="AP255" i="5" s="1"/>
  <c r="BD255" i="5"/>
  <c r="AO255" i="5" s="1"/>
  <c r="BE255" i="5"/>
  <c r="BF255" i="5"/>
  <c r="BG255" i="5"/>
  <c r="BH255" i="5"/>
  <c r="BI255" i="5"/>
  <c r="BJ255" i="5"/>
  <c r="N256" i="5"/>
  <c r="AK256" i="5"/>
  <c r="AL256" i="5"/>
  <c r="AM256" i="5"/>
  <c r="AN256" i="5"/>
  <c r="AQ256" i="5"/>
  <c r="AR256" i="5"/>
  <c r="AS256" i="5"/>
  <c r="AT256" i="5"/>
  <c r="AU256" i="5"/>
  <c r="AV256" i="5"/>
  <c r="AY256" i="5"/>
  <c r="AZ256" i="5"/>
  <c r="BA256" i="5"/>
  <c r="BB256" i="5"/>
  <c r="BC256" i="5"/>
  <c r="BD256" i="5"/>
  <c r="BE256" i="5"/>
  <c r="BF256" i="5"/>
  <c r="BG256" i="5"/>
  <c r="BH256" i="5"/>
  <c r="BI256" i="5"/>
  <c r="BJ256" i="5"/>
  <c r="N257" i="5"/>
  <c r="AK257" i="5"/>
  <c r="AL257" i="5"/>
  <c r="AM257" i="5"/>
  <c r="AN257" i="5"/>
  <c r="AQ257" i="5"/>
  <c r="AR257" i="5"/>
  <c r="AS257" i="5"/>
  <c r="AT257" i="5"/>
  <c r="AU257" i="5"/>
  <c r="AV257" i="5"/>
  <c r="AY257" i="5"/>
  <c r="AZ257" i="5"/>
  <c r="BA257" i="5"/>
  <c r="BB257" i="5"/>
  <c r="BC257" i="5"/>
  <c r="AP257" i="5" s="1"/>
  <c r="BD257" i="5"/>
  <c r="AO257" i="5" s="1"/>
  <c r="BE257" i="5"/>
  <c r="BF257" i="5"/>
  <c r="BG257" i="5"/>
  <c r="BH257" i="5"/>
  <c r="BI257" i="5"/>
  <c r="BJ257" i="5"/>
  <c r="N258" i="5"/>
  <c r="AK258" i="5"/>
  <c r="AL258" i="5"/>
  <c r="AM258" i="5"/>
  <c r="AN258" i="5"/>
  <c r="AQ258" i="5"/>
  <c r="AR258" i="5"/>
  <c r="AS258" i="5"/>
  <c r="AT258" i="5"/>
  <c r="AU258" i="5"/>
  <c r="AV258" i="5"/>
  <c r="AY258" i="5"/>
  <c r="AZ258" i="5"/>
  <c r="BA258" i="5"/>
  <c r="BB258" i="5"/>
  <c r="BC258" i="5"/>
  <c r="AP258" i="5" s="1"/>
  <c r="BD258" i="5"/>
  <c r="AO258" i="5" s="1"/>
  <c r="BE258" i="5"/>
  <c r="BF258" i="5"/>
  <c r="BG258" i="5"/>
  <c r="BH258" i="5"/>
  <c r="BI258" i="5"/>
  <c r="BJ258" i="5"/>
  <c r="N259" i="5"/>
  <c r="AK259" i="5"/>
  <c r="AL259" i="5"/>
  <c r="AM259" i="5"/>
  <c r="AN259" i="5"/>
  <c r="AQ259" i="5"/>
  <c r="AR259" i="5"/>
  <c r="AS259" i="5"/>
  <c r="AT259" i="5"/>
  <c r="AU259" i="5"/>
  <c r="AV259" i="5"/>
  <c r="AY259" i="5"/>
  <c r="AZ259" i="5"/>
  <c r="BA259" i="5"/>
  <c r="BB259" i="5"/>
  <c r="BC259" i="5"/>
  <c r="BD259" i="5"/>
  <c r="BE259" i="5"/>
  <c r="BF259" i="5"/>
  <c r="BG259" i="5"/>
  <c r="BH259" i="5"/>
  <c r="BI259" i="5"/>
  <c r="BJ259" i="5"/>
  <c r="N260" i="5"/>
  <c r="AK260" i="5"/>
  <c r="AL260" i="5"/>
  <c r="AM260" i="5"/>
  <c r="AN260" i="5"/>
  <c r="AQ260" i="5"/>
  <c r="AR260" i="5"/>
  <c r="AS260" i="5"/>
  <c r="AT260" i="5"/>
  <c r="AU260" i="5"/>
  <c r="AV260" i="5"/>
  <c r="AY260" i="5"/>
  <c r="AZ260" i="5"/>
  <c r="BA260" i="5"/>
  <c r="BB260" i="5"/>
  <c r="BC260" i="5"/>
  <c r="AP260" i="5" s="1"/>
  <c r="BD260" i="5"/>
  <c r="AO260" i="5" s="1"/>
  <c r="BE260" i="5"/>
  <c r="BF260" i="5"/>
  <c r="BG260" i="5"/>
  <c r="BH260" i="5"/>
  <c r="BI260" i="5"/>
  <c r="BJ260" i="5"/>
  <c r="N261" i="5"/>
  <c r="AK261" i="5"/>
  <c r="AL261" i="5"/>
  <c r="AM261" i="5"/>
  <c r="AN261" i="5"/>
  <c r="AQ261" i="5"/>
  <c r="AR261" i="5"/>
  <c r="AS261" i="5"/>
  <c r="AT261" i="5"/>
  <c r="AU261" i="5"/>
  <c r="AV261" i="5"/>
  <c r="AY261" i="5"/>
  <c r="AZ261" i="5"/>
  <c r="BA261" i="5"/>
  <c r="BB261" i="5"/>
  <c r="BC261" i="5"/>
  <c r="AP261" i="5" s="1"/>
  <c r="BD261" i="5"/>
  <c r="AO261" i="5" s="1"/>
  <c r="BE261" i="5"/>
  <c r="BF261" i="5"/>
  <c r="BG261" i="5"/>
  <c r="BH261" i="5"/>
  <c r="BI261" i="5"/>
  <c r="BJ261" i="5"/>
  <c r="N262" i="5"/>
  <c r="AK262" i="5"/>
  <c r="AL262" i="5"/>
  <c r="AM262" i="5"/>
  <c r="AN262" i="5"/>
  <c r="AQ262" i="5"/>
  <c r="AR262" i="5"/>
  <c r="AS262" i="5"/>
  <c r="AT262" i="5"/>
  <c r="AU262" i="5"/>
  <c r="AV262" i="5"/>
  <c r="AY262" i="5"/>
  <c r="AZ262" i="5"/>
  <c r="BA262" i="5"/>
  <c r="BB262" i="5"/>
  <c r="BC262" i="5"/>
  <c r="BD262" i="5"/>
  <c r="AO262" i="5" s="1"/>
  <c r="BE262" i="5"/>
  <c r="BF262" i="5"/>
  <c r="BG262" i="5"/>
  <c r="BH262" i="5"/>
  <c r="BI262" i="5"/>
  <c r="BJ262" i="5"/>
  <c r="N263" i="5"/>
  <c r="AK263" i="5"/>
  <c r="AL263" i="5"/>
  <c r="AM263" i="5"/>
  <c r="AN263" i="5"/>
  <c r="AQ263" i="5"/>
  <c r="AR263" i="5"/>
  <c r="AS263" i="5"/>
  <c r="AT263" i="5"/>
  <c r="AU263" i="5"/>
  <c r="AV263" i="5"/>
  <c r="AY263" i="5"/>
  <c r="AZ263" i="5"/>
  <c r="BA263" i="5"/>
  <c r="BB263" i="5"/>
  <c r="BC263" i="5"/>
  <c r="AP263" i="5" s="1"/>
  <c r="BD263" i="5"/>
  <c r="AO263" i="5" s="1"/>
  <c r="BE263" i="5"/>
  <c r="BF263" i="5"/>
  <c r="BG263" i="5"/>
  <c r="BH263" i="5"/>
  <c r="BI263" i="5"/>
  <c r="BJ263" i="5"/>
  <c r="N264" i="5"/>
  <c r="AK264" i="5"/>
  <c r="AL264" i="5"/>
  <c r="AM264" i="5"/>
  <c r="AN264" i="5"/>
  <c r="AQ264" i="5"/>
  <c r="AR264" i="5"/>
  <c r="AS264" i="5"/>
  <c r="AT264" i="5"/>
  <c r="AU264" i="5"/>
  <c r="AV264" i="5"/>
  <c r="AY264" i="5"/>
  <c r="AZ264" i="5"/>
  <c r="BA264" i="5"/>
  <c r="BB264" i="5"/>
  <c r="BC264" i="5"/>
  <c r="AP264" i="5" s="1"/>
  <c r="BD264" i="5"/>
  <c r="AO264" i="5" s="1"/>
  <c r="BE264" i="5"/>
  <c r="BF264" i="5"/>
  <c r="BG264" i="5"/>
  <c r="BH264" i="5"/>
  <c r="BI264" i="5"/>
  <c r="BJ264" i="5"/>
  <c r="N265" i="5"/>
  <c r="AK265" i="5"/>
  <c r="AL265" i="5"/>
  <c r="AM265" i="5"/>
  <c r="AN265" i="5"/>
  <c r="AQ265" i="5"/>
  <c r="AR265" i="5"/>
  <c r="AS265" i="5"/>
  <c r="AT265" i="5"/>
  <c r="AU265" i="5"/>
  <c r="AV265" i="5"/>
  <c r="AY265" i="5"/>
  <c r="AZ265" i="5"/>
  <c r="BA265" i="5"/>
  <c r="BB265" i="5"/>
  <c r="BC265" i="5"/>
  <c r="BD265" i="5"/>
  <c r="BE265" i="5"/>
  <c r="BF265" i="5"/>
  <c r="BG265" i="5"/>
  <c r="BH265" i="5"/>
  <c r="BI265" i="5"/>
  <c r="BJ265" i="5"/>
  <c r="N266" i="5"/>
  <c r="AK266" i="5"/>
  <c r="AL266" i="5"/>
  <c r="AM266" i="5"/>
  <c r="AN266" i="5"/>
  <c r="AQ266" i="5"/>
  <c r="AR266" i="5"/>
  <c r="AS266" i="5"/>
  <c r="AT266" i="5"/>
  <c r="AU266" i="5"/>
  <c r="AV266" i="5"/>
  <c r="AY266" i="5"/>
  <c r="AZ266" i="5"/>
  <c r="BA266" i="5"/>
  <c r="BB266" i="5"/>
  <c r="BC266" i="5"/>
  <c r="AP266" i="5" s="1"/>
  <c r="BD266" i="5"/>
  <c r="AO266" i="5" s="1"/>
  <c r="BE266" i="5"/>
  <c r="BF266" i="5"/>
  <c r="BG266" i="5"/>
  <c r="BH266" i="5"/>
  <c r="BI266" i="5"/>
  <c r="BJ266" i="5"/>
  <c r="N267" i="5"/>
  <c r="AK267" i="5"/>
  <c r="AL267" i="5"/>
  <c r="AM267" i="5"/>
  <c r="AN267" i="5"/>
  <c r="AQ267" i="5"/>
  <c r="AR267" i="5"/>
  <c r="AS267" i="5"/>
  <c r="AT267" i="5"/>
  <c r="AU267" i="5"/>
  <c r="AV267" i="5"/>
  <c r="AY267" i="5"/>
  <c r="AZ267" i="5"/>
  <c r="BA267" i="5"/>
  <c r="BB267" i="5"/>
  <c r="BC267" i="5"/>
  <c r="AP267" i="5" s="1"/>
  <c r="BD267" i="5"/>
  <c r="BE267" i="5"/>
  <c r="BF267" i="5"/>
  <c r="BG267" i="5"/>
  <c r="BH267" i="5"/>
  <c r="BI267" i="5"/>
  <c r="BJ267" i="5"/>
  <c r="N268" i="5"/>
  <c r="AK268" i="5"/>
  <c r="AL268" i="5"/>
  <c r="AM268" i="5"/>
  <c r="AN268" i="5"/>
  <c r="AQ268" i="5"/>
  <c r="AR268" i="5"/>
  <c r="AS268" i="5"/>
  <c r="AT268" i="5"/>
  <c r="AU268" i="5"/>
  <c r="AV268" i="5"/>
  <c r="AY268" i="5"/>
  <c r="AZ268" i="5"/>
  <c r="BA268" i="5"/>
  <c r="BB268" i="5"/>
  <c r="BC268" i="5"/>
  <c r="BD268" i="5"/>
  <c r="BE268" i="5"/>
  <c r="BF268" i="5"/>
  <c r="BG268" i="5"/>
  <c r="BH268" i="5"/>
  <c r="BI268" i="5"/>
  <c r="BJ268" i="5"/>
  <c r="N269" i="5"/>
  <c r="AK269" i="5"/>
  <c r="AL269" i="5"/>
  <c r="AM269" i="5"/>
  <c r="AN269" i="5"/>
  <c r="AQ269" i="5"/>
  <c r="AR269" i="5"/>
  <c r="AS269" i="5"/>
  <c r="AT269" i="5"/>
  <c r="AU269" i="5"/>
  <c r="AV269" i="5"/>
  <c r="AY269" i="5"/>
  <c r="AZ269" i="5"/>
  <c r="BA269" i="5"/>
  <c r="BB269" i="5"/>
  <c r="BC269" i="5"/>
  <c r="AP269" i="5" s="1"/>
  <c r="BD269" i="5"/>
  <c r="AO269" i="5" s="1"/>
  <c r="BE269" i="5"/>
  <c r="BF269" i="5"/>
  <c r="BG269" i="5"/>
  <c r="BH269" i="5"/>
  <c r="BI269" i="5"/>
  <c r="BJ269" i="5"/>
  <c r="N270" i="5"/>
  <c r="AK270" i="5"/>
  <c r="AL270" i="5"/>
  <c r="AM270" i="5"/>
  <c r="AN270" i="5"/>
  <c r="AQ270" i="5"/>
  <c r="AR270" i="5"/>
  <c r="AS270" i="5"/>
  <c r="AT270" i="5"/>
  <c r="AU270" i="5"/>
  <c r="AV270" i="5"/>
  <c r="AY270" i="5"/>
  <c r="AZ270" i="5"/>
  <c r="BA270" i="5"/>
  <c r="BB270" i="5"/>
  <c r="BC270" i="5"/>
  <c r="BD270" i="5"/>
  <c r="AO270" i="5" s="1"/>
  <c r="BE270" i="5"/>
  <c r="BF270" i="5"/>
  <c r="BG270" i="5"/>
  <c r="BH270" i="5"/>
  <c r="BI270" i="5"/>
  <c r="BJ270" i="5"/>
  <c r="N271" i="5"/>
  <c r="AK271" i="5"/>
  <c r="AL271" i="5"/>
  <c r="AM271" i="5"/>
  <c r="AN271" i="5"/>
  <c r="AQ271" i="5"/>
  <c r="AR271" i="5"/>
  <c r="AS271" i="5"/>
  <c r="AT271" i="5"/>
  <c r="AU271" i="5"/>
  <c r="AV271" i="5"/>
  <c r="AY271" i="5"/>
  <c r="AZ271" i="5"/>
  <c r="BA271" i="5"/>
  <c r="BB271" i="5"/>
  <c r="BC271" i="5"/>
  <c r="AP271" i="5" s="1"/>
  <c r="BD271" i="5"/>
  <c r="AO271" i="5" s="1"/>
  <c r="BE271" i="5"/>
  <c r="BF271" i="5"/>
  <c r="BG271" i="5"/>
  <c r="BH271" i="5"/>
  <c r="BI271" i="5"/>
  <c r="BJ271" i="5"/>
  <c r="N272" i="5"/>
  <c r="AK272" i="5"/>
  <c r="AL272" i="5"/>
  <c r="AM272" i="5"/>
  <c r="AN272" i="5"/>
  <c r="AQ272" i="5"/>
  <c r="AR272" i="5"/>
  <c r="AS272" i="5"/>
  <c r="AT272" i="5"/>
  <c r="AU272" i="5"/>
  <c r="AV272" i="5"/>
  <c r="AY272" i="5"/>
  <c r="AZ272" i="5"/>
  <c r="BA272" i="5"/>
  <c r="BB272" i="5"/>
  <c r="BC272" i="5"/>
  <c r="AP272" i="5" s="1"/>
  <c r="BD272" i="5"/>
  <c r="AO272" i="5" s="1"/>
  <c r="BE272" i="5"/>
  <c r="BF272" i="5"/>
  <c r="BG272" i="5"/>
  <c r="BH272" i="5"/>
  <c r="BI272" i="5"/>
  <c r="BJ272" i="5"/>
  <c r="N273" i="5"/>
  <c r="AK273" i="5"/>
  <c r="AL273" i="5"/>
  <c r="AM273" i="5"/>
  <c r="AN273" i="5"/>
  <c r="AQ273" i="5"/>
  <c r="AR273" i="5"/>
  <c r="AS273" i="5"/>
  <c r="AT273" i="5"/>
  <c r="AU273" i="5"/>
  <c r="AV273" i="5"/>
  <c r="AY273" i="5"/>
  <c r="AZ273" i="5"/>
  <c r="BA273" i="5"/>
  <c r="BB273" i="5"/>
  <c r="BC273" i="5"/>
  <c r="BD273" i="5"/>
  <c r="BE273" i="5"/>
  <c r="BF273" i="5"/>
  <c r="BG273" i="5"/>
  <c r="BH273" i="5"/>
  <c r="BI273" i="5"/>
  <c r="BJ273" i="5"/>
  <c r="N274" i="5"/>
  <c r="AK274" i="5"/>
  <c r="AL274" i="5"/>
  <c r="AM274" i="5"/>
  <c r="AN274" i="5"/>
  <c r="AQ274" i="5"/>
  <c r="AR274" i="5"/>
  <c r="AS274" i="5"/>
  <c r="AT274" i="5"/>
  <c r="AU274" i="5"/>
  <c r="AV274" i="5"/>
  <c r="AY274" i="5"/>
  <c r="AZ274" i="5"/>
  <c r="BA274" i="5"/>
  <c r="BB274" i="5"/>
  <c r="BC274" i="5"/>
  <c r="AP274" i="5" s="1"/>
  <c r="BD274" i="5"/>
  <c r="AO274" i="5" s="1"/>
  <c r="BE274" i="5"/>
  <c r="BF274" i="5"/>
  <c r="BG274" i="5"/>
  <c r="BH274" i="5"/>
  <c r="BI274" i="5"/>
  <c r="BJ274" i="5"/>
  <c r="N275" i="5"/>
  <c r="AK275" i="5"/>
  <c r="AL275" i="5"/>
  <c r="AM275" i="5"/>
  <c r="AN275" i="5"/>
  <c r="AQ275" i="5"/>
  <c r="AR275" i="5"/>
  <c r="AS275" i="5"/>
  <c r="AT275" i="5"/>
  <c r="AU275" i="5"/>
  <c r="AV275" i="5"/>
  <c r="AY275" i="5"/>
  <c r="AZ275" i="5"/>
  <c r="BA275" i="5"/>
  <c r="BB275" i="5"/>
  <c r="BC275" i="5"/>
  <c r="BD275" i="5"/>
  <c r="AO275" i="5" s="1"/>
  <c r="BE275" i="5"/>
  <c r="BF275" i="5"/>
  <c r="BG275" i="5"/>
  <c r="BH275" i="5"/>
  <c r="BI275" i="5"/>
  <c r="BJ275" i="5"/>
  <c r="N276" i="5"/>
  <c r="AK276" i="5"/>
  <c r="AL276" i="5"/>
  <c r="AM276" i="5"/>
  <c r="AN276" i="5"/>
  <c r="AQ276" i="5"/>
  <c r="AR276" i="5"/>
  <c r="AS276" i="5"/>
  <c r="AT276" i="5"/>
  <c r="AU276" i="5"/>
  <c r="AV276" i="5"/>
  <c r="AY276" i="5"/>
  <c r="AZ276" i="5"/>
  <c r="BA276" i="5"/>
  <c r="BB276" i="5"/>
  <c r="BC276" i="5"/>
  <c r="BD276" i="5"/>
  <c r="BE276" i="5"/>
  <c r="BF276" i="5"/>
  <c r="BG276" i="5"/>
  <c r="BH276" i="5"/>
  <c r="BI276" i="5"/>
  <c r="BJ276" i="5"/>
  <c r="N277" i="5"/>
  <c r="AK277" i="5"/>
  <c r="AL277" i="5"/>
  <c r="AM277" i="5"/>
  <c r="AN277" i="5"/>
  <c r="AQ277" i="5"/>
  <c r="AR277" i="5"/>
  <c r="AS277" i="5"/>
  <c r="AT277" i="5"/>
  <c r="AU277" i="5"/>
  <c r="AV277" i="5"/>
  <c r="AY277" i="5"/>
  <c r="AZ277" i="5"/>
  <c r="BA277" i="5"/>
  <c r="BB277" i="5"/>
  <c r="BC277" i="5"/>
  <c r="AP277" i="5" s="1"/>
  <c r="BD277" i="5"/>
  <c r="AO277" i="5" s="1"/>
  <c r="BE277" i="5"/>
  <c r="BF277" i="5"/>
  <c r="BG277" i="5"/>
  <c r="BH277" i="5"/>
  <c r="BI277" i="5"/>
  <c r="BJ277" i="5"/>
  <c r="N278" i="5"/>
  <c r="AK278" i="5"/>
  <c r="AL278" i="5"/>
  <c r="AM278" i="5"/>
  <c r="AN278" i="5"/>
  <c r="AQ278" i="5"/>
  <c r="AR278" i="5"/>
  <c r="AS278" i="5"/>
  <c r="AT278" i="5"/>
  <c r="AU278" i="5"/>
  <c r="AV278" i="5"/>
  <c r="AY278" i="5"/>
  <c r="AZ278" i="5"/>
  <c r="BA278" i="5"/>
  <c r="BB278" i="5"/>
  <c r="BC278" i="5"/>
  <c r="AP278" i="5" s="1"/>
  <c r="BD278" i="5"/>
  <c r="AO278" i="5" s="1"/>
  <c r="BE278" i="5"/>
  <c r="BF278" i="5"/>
  <c r="BG278" i="5"/>
  <c r="BH278" i="5"/>
  <c r="BI278" i="5"/>
  <c r="BJ278" i="5"/>
  <c r="N279" i="5"/>
  <c r="AK279" i="5"/>
  <c r="AL279" i="5"/>
  <c r="AM279" i="5"/>
  <c r="AN279" i="5"/>
  <c r="AQ279" i="5"/>
  <c r="AR279" i="5"/>
  <c r="AS279" i="5"/>
  <c r="AT279" i="5"/>
  <c r="AU279" i="5"/>
  <c r="AV279" i="5"/>
  <c r="AY279" i="5"/>
  <c r="AZ279" i="5"/>
  <c r="BA279" i="5"/>
  <c r="BB279" i="5"/>
  <c r="BC279" i="5"/>
  <c r="BD279" i="5"/>
  <c r="AO279" i="5" s="1"/>
  <c r="BE279" i="5"/>
  <c r="BF279" i="5"/>
  <c r="BG279" i="5"/>
  <c r="BH279" i="5"/>
  <c r="BI279" i="5"/>
  <c r="BJ279" i="5"/>
  <c r="N280" i="5"/>
  <c r="AK280" i="5"/>
  <c r="AL280" i="5"/>
  <c r="AM280" i="5"/>
  <c r="AN280" i="5"/>
  <c r="AQ280" i="5"/>
  <c r="AR280" i="5"/>
  <c r="AS280" i="5"/>
  <c r="AT280" i="5"/>
  <c r="AU280" i="5"/>
  <c r="AV280" i="5"/>
  <c r="AY280" i="5"/>
  <c r="AZ280" i="5"/>
  <c r="BA280" i="5"/>
  <c r="BB280" i="5"/>
  <c r="BC280" i="5"/>
  <c r="AP280" i="5" s="1"/>
  <c r="BD280" i="5"/>
  <c r="AO280" i="5" s="1"/>
  <c r="BE280" i="5"/>
  <c r="BF280" i="5"/>
  <c r="BG280" i="5"/>
  <c r="BH280" i="5"/>
  <c r="BI280" i="5"/>
  <c r="BJ280" i="5"/>
  <c r="N281" i="5"/>
  <c r="AK281" i="5"/>
  <c r="AL281" i="5"/>
  <c r="AM281" i="5"/>
  <c r="AN281" i="5"/>
  <c r="AQ281" i="5"/>
  <c r="AR281" i="5"/>
  <c r="AS281" i="5"/>
  <c r="AT281" i="5"/>
  <c r="AU281" i="5"/>
  <c r="AV281" i="5"/>
  <c r="AY281" i="5"/>
  <c r="AZ281" i="5"/>
  <c r="BA281" i="5"/>
  <c r="BB281" i="5"/>
  <c r="BC281" i="5"/>
  <c r="BD281" i="5"/>
  <c r="BE281" i="5"/>
  <c r="BF281" i="5"/>
  <c r="BG281" i="5"/>
  <c r="BH281" i="5"/>
  <c r="BI281" i="5"/>
  <c r="BJ281" i="5"/>
  <c r="N282" i="5"/>
  <c r="AK282" i="5"/>
  <c r="AL282" i="5"/>
  <c r="AM282" i="5"/>
  <c r="AN282" i="5"/>
  <c r="AQ282" i="5"/>
  <c r="AR282" i="5"/>
  <c r="AS282" i="5"/>
  <c r="AT282" i="5"/>
  <c r="AU282" i="5"/>
  <c r="AV282" i="5"/>
  <c r="AY282" i="5"/>
  <c r="AZ282" i="5"/>
  <c r="BA282" i="5"/>
  <c r="BB282" i="5"/>
  <c r="BC282" i="5"/>
  <c r="AP282" i="5" s="1"/>
  <c r="BD282" i="5"/>
  <c r="AO282" i="5" s="1"/>
  <c r="BE282" i="5"/>
  <c r="BF282" i="5"/>
  <c r="BG282" i="5"/>
  <c r="BH282" i="5"/>
  <c r="BI282" i="5"/>
  <c r="BJ282" i="5"/>
  <c r="N283" i="5"/>
  <c r="AK283" i="5"/>
  <c r="AL283" i="5"/>
  <c r="AM283" i="5"/>
  <c r="AN283" i="5"/>
  <c r="AQ283" i="5"/>
  <c r="AR283" i="5"/>
  <c r="AS283" i="5"/>
  <c r="AT283" i="5"/>
  <c r="AU283" i="5"/>
  <c r="AV283" i="5"/>
  <c r="AY283" i="5"/>
  <c r="AZ283" i="5"/>
  <c r="BA283" i="5"/>
  <c r="BB283" i="5"/>
  <c r="BC283" i="5"/>
  <c r="AP283" i="5" s="1"/>
  <c r="BD283" i="5"/>
  <c r="AO283" i="5" s="1"/>
  <c r="BE283" i="5"/>
  <c r="BF283" i="5"/>
  <c r="BG283" i="5"/>
  <c r="BH283" i="5"/>
  <c r="BI283" i="5"/>
  <c r="BJ283" i="5"/>
  <c r="N284" i="5"/>
  <c r="AK284" i="5"/>
  <c r="AL284" i="5"/>
  <c r="AM284" i="5"/>
  <c r="AN284" i="5"/>
  <c r="AQ284" i="5"/>
  <c r="AR284" i="5"/>
  <c r="AS284" i="5"/>
  <c r="AT284" i="5"/>
  <c r="AU284" i="5"/>
  <c r="AV284" i="5"/>
  <c r="AY284" i="5"/>
  <c r="AZ284" i="5"/>
  <c r="BA284" i="5"/>
  <c r="BB284" i="5"/>
  <c r="BC284" i="5"/>
  <c r="BD284" i="5"/>
  <c r="BE284" i="5"/>
  <c r="BF284" i="5"/>
  <c r="BG284" i="5"/>
  <c r="BH284" i="5"/>
  <c r="BI284" i="5"/>
  <c r="BJ284" i="5"/>
  <c r="N285" i="5"/>
  <c r="AK285" i="5"/>
  <c r="AL285" i="5"/>
  <c r="AM285" i="5"/>
  <c r="AN285" i="5"/>
  <c r="AQ285" i="5"/>
  <c r="AR285" i="5"/>
  <c r="AS285" i="5"/>
  <c r="AT285" i="5"/>
  <c r="AU285" i="5"/>
  <c r="AV285" i="5"/>
  <c r="AY285" i="5"/>
  <c r="AZ285" i="5"/>
  <c r="BA285" i="5"/>
  <c r="BB285" i="5"/>
  <c r="BC285" i="5"/>
  <c r="AP285" i="5" s="1"/>
  <c r="BD285" i="5"/>
  <c r="AO285" i="5" s="1"/>
  <c r="BE285" i="5"/>
  <c r="BF285" i="5"/>
  <c r="BG285" i="5"/>
  <c r="BH285" i="5"/>
  <c r="BI285" i="5"/>
  <c r="BJ285" i="5"/>
  <c r="N286" i="5"/>
  <c r="AK286" i="5"/>
  <c r="AL286" i="5"/>
  <c r="AM286" i="5"/>
  <c r="AN286" i="5"/>
  <c r="AQ286" i="5"/>
  <c r="AR286" i="5"/>
  <c r="AS286" i="5"/>
  <c r="AT286" i="5"/>
  <c r="AU286" i="5"/>
  <c r="AV286" i="5"/>
  <c r="AY286" i="5"/>
  <c r="AZ286" i="5"/>
  <c r="BA286" i="5"/>
  <c r="BB286" i="5"/>
  <c r="BC286" i="5"/>
  <c r="AP286" i="5" s="1"/>
  <c r="BD286" i="5"/>
  <c r="AO286" i="5" s="1"/>
  <c r="BE286" i="5"/>
  <c r="BF286" i="5"/>
  <c r="BG286" i="5"/>
  <c r="BH286" i="5"/>
  <c r="BI286" i="5"/>
  <c r="BJ286" i="5"/>
  <c r="N287" i="5"/>
  <c r="AK287" i="5"/>
  <c r="AL287" i="5"/>
  <c r="AM287" i="5"/>
  <c r="AN287" i="5"/>
  <c r="AQ287" i="5"/>
  <c r="AR287" i="5"/>
  <c r="AS287" i="5"/>
  <c r="AT287" i="5"/>
  <c r="AU287" i="5"/>
  <c r="AV287" i="5"/>
  <c r="AY287" i="5"/>
  <c r="AZ287" i="5"/>
  <c r="BA287" i="5"/>
  <c r="BB287" i="5"/>
  <c r="BC287" i="5"/>
  <c r="BD287" i="5"/>
  <c r="AO287" i="5" s="1"/>
  <c r="BE287" i="5"/>
  <c r="BF287" i="5"/>
  <c r="BG287" i="5"/>
  <c r="BH287" i="5"/>
  <c r="BI287" i="5"/>
  <c r="BJ287" i="5"/>
  <c r="N288" i="5"/>
  <c r="AK288" i="5"/>
  <c r="AL288" i="5"/>
  <c r="AM288" i="5"/>
  <c r="AN288" i="5"/>
  <c r="AQ288" i="5"/>
  <c r="AR288" i="5"/>
  <c r="AS288" i="5"/>
  <c r="AT288" i="5"/>
  <c r="AU288" i="5"/>
  <c r="AV288" i="5"/>
  <c r="AY288" i="5"/>
  <c r="AZ288" i="5"/>
  <c r="BA288" i="5"/>
  <c r="BB288" i="5"/>
  <c r="BC288" i="5"/>
  <c r="AP288" i="5" s="1"/>
  <c r="BD288" i="5"/>
  <c r="AO288" i="5" s="1"/>
  <c r="BE288" i="5"/>
  <c r="BF288" i="5"/>
  <c r="BG288" i="5"/>
  <c r="BH288" i="5"/>
  <c r="BI288" i="5"/>
  <c r="BJ288" i="5"/>
  <c r="N289" i="5"/>
  <c r="AK289" i="5"/>
  <c r="AL289" i="5"/>
  <c r="AM289" i="5"/>
  <c r="AN289" i="5"/>
  <c r="AQ289" i="5"/>
  <c r="AR289" i="5"/>
  <c r="AS289" i="5"/>
  <c r="AT289" i="5"/>
  <c r="AU289" i="5"/>
  <c r="AV289" i="5"/>
  <c r="AY289" i="5"/>
  <c r="AZ289" i="5"/>
  <c r="BA289" i="5"/>
  <c r="BB289" i="5"/>
  <c r="BC289" i="5"/>
  <c r="BD289" i="5"/>
  <c r="BE289" i="5"/>
  <c r="BF289" i="5"/>
  <c r="BG289" i="5"/>
  <c r="BH289" i="5"/>
  <c r="BI289" i="5"/>
  <c r="BJ289" i="5"/>
  <c r="N290" i="5"/>
  <c r="AK290" i="5"/>
  <c r="AL290" i="5"/>
  <c r="AM290" i="5"/>
  <c r="AN290" i="5"/>
  <c r="AQ290" i="5"/>
  <c r="AR290" i="5"/>
  <c r="AS290" i="5"/>
  <c r="AT290" i="5"/>
  <c r="AU290" i="5"/>
  <c r="AV290" i="5"/>
  <c r="AY290" i="5"/>
  <c r="AZ290" i="5"/>
  <c r="BA290" i="5"/>
  <c r="BB290" i="5"/>
  <c r="BC290" i="5"/>
  <c r="AP290" i="5" s="1"/>
  <c r="BD290" i="5"/>
  <c r="AO290" i="5" s="1"/>
  <c r="BE290" i="5"/>
  <c r="BF290" i="5"/>
  <c r="BG290" i="5"/>
  <c r="BH290" i="5"/>
  <c r="BI290" i="5"/>
  <c r="BJ290" i="5"/>
  <c r="N291" i="5"/>
  <c r="AK291" i="5"/>
  <c r="AL291" i="5"/>
  <c r="AM291" i="5"/>
  <c r="AN291" i="5"/>
  <c r="AQ291" i="5"/>
  <c r="AR291" i="5"/>
  <c r="AS291" i="5"/>
  <c r="AT291" i="5"/>
  <c r="AU291" i="5"/>
  <c r="AV291" i="5"/>
  <c r="AY291" i="5"/>
  <c r="AZ291" i="5"/>
  <c r="BA291" i="5"/>
  <c r="BB291" i="5"/>
  <c r="BC291" i="5"/>
  <c r="AP291" i="5" s="1"/>
  <c r="BD291" i="5"/>
  <c r="AO291" i="5" s="1"/>
  <c r="BE291" i="5"/>
  <c r="BF291" i="5"/>
  <c r="BG291" i="5"/>
  <c r="BH291" i="5"/>
  <c r="BI291" i="5"/>
  <c r="BJ291" i="5"/>
  <c r="N292" i="5"/>
  <c r="AK292" i="5"/>
  <c r="AL292" i="5"/>
  <c r="AM292" i="5"/>
  <c r="AN292" i="5"/>
  <c r="AQ292" i="5"/>
  <c r="AR292" i="5"/>
  <c r="AS292" i="5"/>
  <c r="AT292" i="5"/>
  <c r="AU292" i="5"/>
  <c r="AV292" i="5"/>
  <c r="AY292" i="5"/>
  <c r="AZ292" i="5"/>
  <c r="BA292" i="5"/>
  <c r="BB292" i="5"/>
  <c r="BC292" i="5"/>
  <c r="AP292" i="5" s="1"/>
  <c r="BD292" i="5"/>
  <c r="AO292" i="5" s="1"/>
  <c r="BE292" i="5"/>
  <c r="BF292" i="5"/>
  <c r="BG292" i="5"/>
  <c r="BH292" i="5"/>
  <c r="BI292" i="5"/>
  <c r="BJ292" i="5"/>
  <c r="N293" i="5"/>
  <c r="AK293" i="5"/>
  <c r="AL293" i="5"/>
  <c r="AM293" i="5"/>
  <c r="AN293" i="5"/>
  <c r="AQ293" i="5"/>
  <c r="AR293" i="5"/>
  <c r="AS293" i="5"/>
  <c r="AT293" i="5"/>
  <c r="AU293" i="5"/>
  <c r="AV293" i="5"/>
  <c r="AY293" i="5"/>
  <c r="AZ293" i="5"/>
  <c r="BA293" i="5"/>
  <c r="BB293" i="5"/>
  <c r="BC293" i="5"/>
  <c r="BD293" i="5"/>
  <c r="AO293" i="5" s="1"/>
  <c r="BE293" i="5"/>
  <c r="BF293" i="5"/>
  <c r="BG293" i="5"/>
  <c r="BH293" i="5"/>
  <c r="BI293" i="5"/>
  <c r="BJ293" i="5"/>
  <c r="N294" i="5"/>
  <c r="AK294" i="5"/>
  <c r="AL294" i="5"/>
  <c r="AM294" i="5"/>
  <c r="AN294" i="5"/>
  <c r="AQ294" i="5"/>
  <c r="AR294" i="5"/>
  <c r="AS294" i="5"/>
  <c r="AT294" i="5"/>
  <c r="AU294" i="5"/>
  <c r="AV294" i="5"/>
  <c r="AY294" i="5"/>
  <c r="AZ294" i="5"/>
  <c r="BA294" i="5"/>
  <c r="BB294" i="5"/>
  <c r="BC294" i="5"/>
  <c r="BD294" i="5"/>
  <c r="AO294" i="5" s="1"/>
  <c r="BE294" i="5"/>
  <c r="BF294" i="5"/>
  <c r="BG294" i="5"/>
  <c r="BH294" i="5"/>
  <c r="BI294" i="5"/>
  <c r="BJ294" i="5"/>
  <c r="N295" i="5"/>
  <c r="AK295" i="5"/>
  <c r="AL295" i="5"/>
  <c r="AM295" i="5"/>
  <c r="AN295" i="5"/>
  <c r="AQ295" i="5"/>
  <c r="AR295" i="5"/>
  <c r="AS295" i="5"/>
  <c r="AT295" i="5"/>
  <c r="AU295" i="5"/>
  <c r="AV295" i="5"/>
  <c r="AY295" i="5"/>
  <c r="AZ295" i="5"/>
  <c r="BA295" i="5"/>
  <c r="BB295" i="5"/>
  <c r="BC295" i="5"/>
  <c r="AP295" i="5" s="1"/>
  <c r="BD295" i="5"/>
  <c r="BE295" i="5"/>
  <c r="BF295" i="5"/>
  <c r="BG295" i="5"/>
  <c r="BH295" i="5"/>
  <c r="BI295" i="5"/>
  <c r="BJ295" i="5"/>
  <c r="N296" i="5"/>
  <c r="AK296" i="5"/>
  <c r="AL296" i="5"/>
  <c r="AM296" i="5"/>
  <c r="AN296" i="5"/>
  <c r="AQ296" i="5"/>
  <c r="AR296" i="5"/>
  <c r="AS296" i="5"/>
  <c r="AT296" i="5"/>
  <c r="AU296" i="5"/>
  <c r="AV296" i="5"/>
  <c r="AY296" i="5"/>
  <c r="AZ296" i="5"/>
  <c r="BA296" i="5"/>
  <c r="BB296" i="5"/>
  <c r="BC296" i="5"/>
  <c r="BD296" i="5"/>
  <c r="BE296" i="5"/>
  <c r="BF296" i="5"/>
  <c r="BG296" i="5"/>
  <c r="BH296" i="5"/>
  <c r="BI296" i="5"/>
  <c r="BJ296" i="5"/>
  <c r="N297" i="5"/>
  <c r="AK297" i="5"/>
  <c r="AL297" i="5"/>
  <c r="AM297" i="5"/>
  <c r="AN297" i="5"/>
  <c r="AQ297" i="5"/>
  <c r="AR297" i="5"/>
  <c r="AS297" i="5"/>
  <c r="AT297" i="5"/>
  <c r="AU297" i="5"/>
  <c r="AV297" i="5"/>
  <c r="AY297" i="5"/>
  <c r="AZ297" i="5"/>
  <c r="BA297" i="5"/>
  <c r="BB297" i="5"/>
  <c r="BC297" i="5"/>
  <c r="AP297" i="5" s="1"/>
  <c r="BD297" i="5"/>
  <c r="AO297" i="5" s="1"/>
  <c r="BE297" i="5"/>
  <c r="BF297" i="5"/>
  <c r="BG297" i="5"/>
  <c r="BH297" i="5"/>
  <c r="BI297" i="5"/>
  <c r="BJ297" i="5"/>
  <c r="N298" i="5"/>
  <c r="AK298" i="5"/>
  <c r="AL298" i="5"/>
  <c r="AM298" i="5"/>
  <c r="AN298" i="5"/>
  <c r="AQ298" i="5"/>
  <c r="AR298" i="5"/>
  <c r="AS298" i="5"/>
  <c r="AT298" i="5"/>
  <c r="AU298" i="5"/>
  <c r="AV298" i="5"/>
  <c r="AY298" i="5"/>
  <c r="AZ298" i="5"/>
  <c r="BA298" i="5"/>
  <c r="BB298" i="5"/>
  <c r="BC298" i="5"/>
  <c r="BD298" i="5"/>
  <c r="BE298" i="5"/>
  <c r="BF298" i="5"/>
  <c r="BG298" i="5"/>
  <c r="BH298" i="5"/>
  <c r="BI298" i="5"/>
  <c r="BJ298" i="5"/>
  <c r="N299" i="5"/>
  <c r="AK299" i="5"/>
  <c r="AL299" i="5"/>
  <c r="AM299" i="5"/>
  <c r="AN299" i="5"/>
  <c r="AQ299" i="5"/>
  <c r="AR299" i="5"/>
  <c r="AS299" i="5"/>
  <c r="AT299" i="5"/>
  <c r="AU299" i="5"/>
  <c r="AV299" i="5"/>
  <c r="AY299" i="5"/>
  <c r="AZ299" i="5"/>
  <c r="BA299" i="5"/>
  <c r="BB299" i="5"/>
  <c r="BC299" i="5"/>
  <c r="BD299" i="5"/>
  <c r="BE299" i="5"/>
  <c r="BF299" i="5"/>
  <c r="BG299" i="5"/>
  <c r="BH299" i="5"/>
  <c r="BI299" i="5"/>
  <c r="BJ299" i="5"/>
  <c r="N300" i="5"/>
  <c r="AK300" i="5"/>
  <c r="AL300" i="5"/>
  <c r="AM300" i="5"/>
  <c r="AN300" i="5"/>
  <c r="AQ300" i="5"/>
  <c r="AR300" i="5"/>
  <c r="AS300" i="5"/>
  <c r="AT300" i="5"/>
  <c r="AU300" i="5"/>
  <c r="AV300" i="5"/>
  <c r="AY300" i="5"/>
  <c r="AZ300" i="5"/>
  <c r="BA300" i="5"/>
  <c r="BB300" i="5"/>
  <c r="BC300" i="5"/>
  <c r="AP300" i="5" s="1"/>
  <c r="BD300" i="5"/>
  <c r="AO300" i="5" s="1"/>
  <c r="BE300" i="5"/>
  <c r="BF300" i="5"/>
  <c r="BG300" i="5"/>
  <c r="BH300" i="5"/>
  <c r="BI300" i="5"/>
  <c r="BJ300" i="5"/>
  <c r="N301" i="5"/>
  <c r="AK301" i="5"/>
  <c r="AL301" i="5"/>
  <c r="AM301" i="5"/>
  <c r="AN301" i="5"/>
  <c r="AQ301" i="5"/>
  <c r="AR301" i="5"/>
  <c r="AS301" i="5"/>
  <c r="AT301" i="5"/>
  <c r="AU301" i="5"/>
  <c r="AV301" i="5"/>
  <c r="AY301" i="5"/>
  <c r="AZ301" i="5"/>
  <c r="BA301" i="5"/>
  <c r="BB301" i="5"/>
  <c r="BC301" i="5"/>
  <c r="BD301" i="5"/>
  <c r="BE301" i="5"/>
  <c r="BF301" i="5"/>
  <c r="BG301" i="5"/>
  <c r="BH301" i="5"/>
  <c r="BI301" i="5"/>
  <c r="BJ301" i="5"/>
  <c r="N302" i="5"/>
  <c r="AK302" i="5"/>
  <c r="AL302" i="5"/>
  <c r="AM302" i="5"/>
  <c r="AN302" i="5"/>
  <c r="AQ302" i="5"/>
  <c r="AR302" i="5"/>
  <c r="AS302" i="5"/>
  <c r="AT302" i="5"/>
  <c r="AU302" i="5"/>
  <c r="AV302" i="5"/>
  <c r="AY302" i="5"/>
  <c r="AZ302" i="5"/>
  <c r="BA302" i="5"/>
  <c r="BB302" i="5"/>
  <c r="BC302" i="5"/>
  <c r="BD302" i="5"/>
  <c r="AO302" i="5" s="1"/>
  <c r="BE302" i="5"/>
  <c r="BF302" i="5"/>
  <c r="BG302" i="5"/>
  <c r="BH302" i="5"/>
  <c r="BI302" i="5"/>
  <c r="BJ302" i="5"/>
  <c r="N303" i="5"/>
  <c r="AK303" i="5"/>
  <c r="AL303" i="5"/>
  <c r="AM303" i="5"/>
  <c r="AN303" i="5"/>
  <c r="AQ303" i="5"/>
  <c r="AR303" i="5"/>
  <c r="AS303" i="5"/>
  <c r="AT303" i="5"/>
  <c r="AU303" i="5"/>
  <c r="AV303" i="5"/>
  <c r="AY303" i="5"/>
  <c r="AZ303" i="5"/>
  <c r="BA303" i="5"/>
  <c r="BB303" i="5"/>
  <c r="BC303" i="5"/>
  <c r="AP303" i="5" s="1"/>
  <c r="BD303" i="5"/>
  <c r="AO303" i="5" s="1"/>
  <c r="BE303" i="5"/>
  <c r="BF303" i="5"/>
  <c r="BG303" i="5"/>
  <c r="BH303" i="5"/>
  <c r="BI303" i="5"/>
  <c r="BJ303" i="5"/>
  <c r="N304" i="5"/>
  <c r="AK304" i="5"/>
  <c r="AL304" i="5"/>
  <c r="AM304" i="5"/>
  <c r="AN304" i="5"/>
  <c r="AQ304" i="5"/>
  <c r="AR304" i="5"/>
  <c r="AS304" i="5"/>
  <c r="AT304" i="5"/>
  <c r="AU304" i="5"/>
  <c r="AV304" i="5"/>
  <c r="AY304" i="5"/>
  <c r="AZ304" i="5"/>
  <c r="BA304" i="5"/>
  <c r="BB304" i="5"/>
  <c r="BC304" i="5"/>
  <c r="BD304" i="5"/>
  <c r="BE304" i="5"/>
  <c r="BF304" i="5"/>
  <c r="BG304" i="5"/>
  <c r="BH304" i="5"/>
  <c r="BI304" i="5"/>
  <c r="BJ304" i="5"/>
  <c r="N305" i="5"/>
  <c r="AK305" i="5"/>
  <c r="AL305" i="5"/>
  <c r="AM305" i="5"/>
  <c r="AN305" i="5"/>
  <c r="AQ305" i="5"/>
  <c r="AR305" i="5"/>
  <c r="AS305" i="5"/>
  <c r="AT305" i="5"/>
  <c r="AU305" i="5"/>
  <c r="AV305" i="5"/>
  <c r="AY305" i="5"/>
  <c r="AZ305" i="5"/>
  <c r="BA305" i="5"/>
  <c r="BB305" i="5"/>
  <c r="BC305" i="5"/>
  <c r="AP305" i="5" s="1"/>
  <c r="BD305" i="5"/>
  <c r="AO305" i="5" s="1"/>
  <c r="BE305" i="5"/>
  <c r="BF305" i="5"/>
  <c r="BG305" i="5"/>
  <c r="BH305" i="5"/>
  <c r="BI305" i="5"/>
  <c r="BJ305" i="5"/>
  <c r="D80" i="5"/>
  <c r="E80" i="5"/>
  <c r="F80" i="5"/>
  <c r="G80" i="5"/>
  <c r="H80" i="5"/>
  <c r="I80" i="5"/>
  <c r="J80" i="5"/>
  <c r="K80" i="5"/>
  <c r="L80" i="5"/>
  <c r="M80" i="5"/>
  <c r="D81" i="5"/>
  <c r="E81" i="5"/>
  <c r="F81" i="5"/>
  <c r="G81" i="5"/>
  <c r="H81" i="5"/>
  <c r="I81" i="5"/>
  <c r="J81" i="5"/>
  <c r="K81" i="5"/>
  <c r="L81" i="5"/>
  <c r="M81" i="5"/>
  <c r="C80" i="5"/>
  <c r="C81" i="5"/>
  <c r="D71" i="5"/>
  <c r="E71" i="5"/>
  <c r="F71" i="5"/>
  <c r="G71" i="5"/>
  <c r="H71" i="5"/>
  <c r="I71" i="5"/>
  <c r="J71" i="5"/>
  <c r="K71" i="5"/>
  <c r="L71" i="5"/>
  <c r="M71" i="5"/>
  <c r="D72" i="5"/>
  <c r="E72" i="5"/>
  <c r="F72" i="5"/>
  <c r="G72" i="5"/>
  <c r="H72" i="5"/>
  <c r="I72" i="5"/>
  <c r="J72" i="5"/>
  <c r="K72" i="5"/>
  <c r="L72" i="5"/>
  <c r="M72" i="5"/>
  <c r="C71" i="5"/>
  <c r="C72" i="5"/>
  <c r="D62" i="5"/>
  <c r="E62" i="5"/>
  <c r="F62" i="5"/>
  <c r="G62" i="5"/>
  <c r="H62" i="5"/>
  <c r="I62" i="5"/>
  <c r="J62" i="5"/>
  <c r="K62" i="5"/>
  <c r="L62" i="5"/>
  <c r="D63" i="5"/>
  <c r="E63" i="5"/>
  <c r="F63" i="5"/>
  <c r="G63" i="5"/>
  <c r="H63" i="5"/>
  <c r="I63" i="5"/>
  <c r="J63" i="5"/>
  <c r="K63" i="5"/>
  <c r="L63" i="5"/>
  <c r="C62" i="5"/>
  <c r="C63" i="5"/>
  <c r="AH207" i="6" l="1"/>
  <c r="AI206" i="8"/>
  <c r="AG52" i="9"/>
  <c r="AI184" i="8"/>
  <c r="AI200" i="8"/>
  <c r="AH104" i="8"/>
  <c r="AH144" i="8"/>
  <c r="AG273" i="6"/>
  <c r="AI294" i="6"/>
  <c r="AI93" i="6"/>
  <c r="AI241" i="8"/>
  <c r="AH50" i="8"/>
  <c r="AH123" i="8"/>
  <c r="AI234" i="8"/>
  <c r="AH220" i="8"/>
  <c r="V60" i="8"/>
  <c r="AH107" i="6"/>
  <c r="AH135" i="8"/>
  <c r="AG73" i="8"/>
  <c r="AI149" i="8"/>
  <c r="AI176" i="8"/>
  <c r="AH93" i="8"/>
  <c r="AG267" i="6"/>
  <c r="AG284" i="6"/>
  <c r="AG190" i="8"/>
  <c r="AG162" i="8"/>
  <c r="AG142" i="8"/>
  <c r="AG270" i="6"/>
  <c r="AG300" i="6"/>
  <c r="AB81" i="6"/>
  <c r="AB71" i="6"/>
  <c r="AC62" i="6"/>
  <c r="AH135" i="6"/>
  <c r="AI305" i="6"/>
  <c r="AG107" i="6"/>
  <c r="AI133" i="6"/>
  <c r="AI248" i="6"/>
  <c r="AG290" i="6"/>
  <c r="AH217" i="6"/>
  <c r="AG294" i="6"/>
  <c r="AH238" i="6"/>
  <c r="AC51" i="6"/>
  <c r="V62" i="6"/>
  <c r="AG127" i="6"/>
  <c r="AI243" i="6"/>
  <c r="AD62" i="6"/>
  <c r="AI238" i="6"/>
  <c r="AA71" i="6"/>
  <c r="AH229" i="6"/>
  <c r="AH280" i="6"/>
  <c r="W71" i="6"/>
  <c r="V71" i="6"/>
  <c r="AI237" i="6"/>
  <c r="AI143" i="6"/>
  <c r="AI73" i="6"/>
  <c r="AH69" i="6"/>
  <c r="AH253" i="6"/>
  <c r="W62" i="6"/>
  <c r="AI120" i="6"/>
  <c r="U71" i="6"/>
  <c r="AI280" i="6"/>
  <c r="AH275" i="6"/>
  <c r="AH295" i="6"/>
  <c r="AF71" i="6"/>
  <c r="X71" i="6"/>
  <c r="AC71" i="6"/>
  <c r="AH219" i="6"/>
  <c r="AH199" i="6"/>
  <c r="AH215" i="6"/>
  <c r="AH73" i="6"/>
  <c r="Z71" i="6"/>
  <c r="AI71" i="6" s="1"/>
  <c r="AI302" i="6"/>
  <c r="AG211" i="6"/>
  <c r="AG237" i="6"/>
  <c r="AH92" i="6"/>
  <c r="AH52" i="9"/>
  <c r="AH56" i="9"/>
  <c r="AH57" i="9"/>
  <c r="AI60" i="8"/>
  <c r="AH224" i="8"/>
  <c r="AI147" i="8"/>
  <c r="AH114" i="8"/>
  <c r="AH165" i="8"/>
  <c r="AH103" i="8"/>
  <c r="AI139" i="8"/>
  <c r="AH180" i="8"/>
  <c r="AG267" i="8"/>
  <c r="AI148" i="8"/>
  <c r="Z56" i="8"/>
  <c r="AG219" i="8"/>
  <c r="AH219" i="8"/>
  <c r="AG229" i="8"/>
  <c r="AG61" i="8"/>
  <c r="AI236" i="8"/>
  <c r="AH244" i="8"/>
  <c r="AH241" i="8"/>
  <c r="AI53" i="8"/>
  <c r="Z54" i="8"/>
  <c r="Y54" i="8" s="1"/>
  <c r="AI54" i="8" s="1"/>
  <c r="AI135" i="8"/>
  <c r="AH225" i="8"/>
  <c r="AH94" i="8"/>
  <c r="AI177" i="8"/>
  <c r="AI78" i="8"/>
  <c r="AH247" i="8"/>
  <c r="AI188" i="8"/>
  <c r="AH178" i="8"/>
  <c r="AG159" i="8"/>
  <c r="AG92" i="8"/>
  <c r="AH238" i="8"/>
  <c r="AI150" i="8"/>
  <c r="AI182" i="8"/>
  <c r="Z58" i="8"/>
  <c r="Y58" i="8" s="1"/>
  <c r="AH112" i="8"/>
  <c r="AH177" i="8"/>
  <c r="AH95" i="8"/>
  <c r="AI144" i="8"/>
  <c r="AE60" i="8"/>
  <c r="AD60" i="8"/>
  <c r="Z57" i="8"/>
  <c r="Y57" i="8" s="1"/>
  <c r="AG174" i="8"/>
  <c r="AI131" i="8"/>
  <c r="AH150" i="8"/>
  <c r="AH256" i="8"/>
  <c r="AI204" i="8"/>
  <c r="AI223" i="8"/>
  <c r="AI205" i="8"/>
  <c r="AF60" i="8"/>
  <c r="AH106" i="8"/>
  <c r="AI256" i="8"/>
  <c r="AH248" i="8"/>
  <c r="AI190" i="8"/>
  <c r="AH172" i="6"/>
  <c r="AH145" i="6"/>
  <c r="AC72" i="6"/>
  <c r="AA81" i="6"/>
  <c r="AI214" i="6"/>
  <c r="AI299" i="6"/>
  <c r="AH105" i="6"/>
  <c r="AH240" i="6"/>
  <c r="AI229" i="6"/>
  <c r="AA72" i="6"/>
  <c r="AH175" i="6"/>
  <c r="AD81" i="6"/>
  <c r="AD72" i="6"/>
  <c r="AG104" i="6"/>
  <c r="AH178" i="6"/>
  <c r="AI196" i="6"/>
  <c r="AI215" i="6"/>
  <c r="AI311" i="6"/>
  <c r="AI275" i="6"/>
  <c r="AI288" i="6"/>
  <c r="AI236" i="6"/>
  <c r="Y72" i="6"/>
  <c r="U81" i="6"/>
  <c r="AH87" i="6"/>
  <c r="AI241" i="6"/>
  <c r="AI172" i="6"/>
  <c r="W81" i="6"/>
  <c r="AG235" i="6"/>
  <c r="AH287" i="6"/>
  <c r="AH54" i="6"/>
  <c r="AG215" i="6"/>
  <c r="AH222" i="6"/>
  <c r="AH115" i="6"/>
  <c r="AH204" i="6"/>
  <c r="AI132" i="6"/>
  <c r="AI219" i="6"/>
  <c r="X72" i="6"/>
  <c r="V72" i="6"/>
  <c r="AG49" i="6"/>
  <c r="AG118" i="6"/>
  <c r="AG302" i="6"/>
  <c r="AG73" i="6"/>
  <c r="AH209" i="6"/>
  <c r="AH214" i="6"/>
  <c r="AI209" i="6"/>
  <c r="AG277" i="6"/>
  <c r="AH271" i="6"/>
  <c r="AD71" i="6"/>
  <c r="AE71" i="6"/>
  <c r="AG312" i="6"/>
  <c r="AG275" i="6"/>
  <c r="AH301" i="6"/>
  <c r="AH161" i="6"/>
  <c r="Z55" i="6"/>
  <c r="Y55" i="6" s="1"/>
  <c r="AG55" i="6" s="1"/>
  <c r="AI185" i="6"/>
  <c r="AI103" i="6"/>
  <c r="AI46" i="6"/>
  <c r="AI167" i="6"/>
  <c r="AH254" i="6"/>
  <c r="AI254" i="6"/>
  <c r="AG254" i="6"/>
  <c r="AG289" i="6"/>
  <c r="AG291" i="6"/>
  <c r="AI285" i="6"/>
  <c r="AI315" i="6"/>
  <c r="AH119" i="6"/>
  <c r="AI121" i="6"/>
  <c r="AH50" i="6"/>
  <c r="Y81" i="6"/>
  <c r="AI95" i="6"/>
  <c r="AH93" i="6"/>
  <c r="AG276" i="6"/>
  <c r="AG310" i="6"/>
  <c r="AI314" i="6"/>
  <c r="AI271" i="6"/>
  <c r="AI134" i="6"/>
  <c r="AH206" i="6"/>
  <c r="AI47" i="6"/>
  <c r="AI203" i="6"/>
  <c r="X81" i="6"/>
  <c r="AH232" i="6"/>
  <c r="AC81" i="6"/>
  <c r="AH48" i="6"/>
  <c r="AE81" i="6"/>
  <c r="AI247" i="6"/>
  <c r="AG202" i="6"/>
  <c r="AG220" i="6"/>
  <c r="AH202" i="6"/>
  <c r="AI99" i="6"/>
  <c r="AH285" i="6"/>
  <c r="AI277" i="6"/>
  <c r="AI119" i="6"/>
  <c r="AH141" i="6"/>
  <c r="V81" i="6"/>
  <c r="AH133" i="6"/>
  <c r="Z58" i="6"/>
  <c r="Y58" i="6" s="1"/>
  <c r="AI58" i="6" s="1"/>
  <c r="AG199" i="6"/>
  <c r="AH302" i="6"/>
  <c r="AG305" i="6"/>
  <c r="AG311" i="6"/>
  <c r="AG272" i="6"/>
  <c r="AH241" i="6"/>
  <c r="AI129" i="6"/>
  <c r="AI83" i="6"/>
  <c r="Z81" i="6"/>
  <c r="AI81" i="6" s="1"/>
  <c r="Z60" i="6"/>
  <c r="Y60" i="6" s="1"/>
  <c r="AH247" i="6"/>
  <c r="AG293" i="6"/>
  <c r="AG286" i="6"/>
  <c r="AG307" i="6"/>
  <c r="AI301" i="6"/>
  <c r="AG304" i="6"/>
  <c r="AH314" i="6"/>
  <c r="AG314" i="6"/>
  <c r="AH195" i="6"/>
  <c r="AH76" i="6"/>
  <c r="AH80" i="6"/>
  <c r="AH70" i="6"/>
  <c r="Z62" i="6"/>
  <c r="Y62" i="6" s="1"/>
  <c r="AI62" i="6" s="1"/>
  <c r="Z59" i="6"/>
  <c r="Y59" i="6" s="1"/>
  <c r="AG59" i="6" s="1"/>
  <c r="Z57" i="6"/>
  <c r="Y57" i="6" s="1"/>
  <c r="AG57" i="6" s="1"/>
  <c r="Z56" i="6"/>
  <c r="Y56" i="6" s="1"/>
  <c r="AI56" i="6" s="1"/>
  <c r="Z61" i="6"/>
  <c r="AH57" i="8"/>
  <c r="AF59" i="8"/>
  <c r="W59" i="8"/>
  <c r="X59" i="8"/>
  <c r="V59" i="8"/>
  <c r="AB59" i="8"/>
  <c r="AD59" i="8"/>
  <c r="AE59" i="8"/>
  <c r="AA59" i="8"/>
  <c r="U59" i="8"/>
  <c r="AC59" i="8"/>
  <c r="AH56" i="8"/>
  <c r="Y56" i="8"/>
  <c r="AG56" i="8" s="1"/>
  <c r="Z55" i="8"/>
  <c r="Y55" i="8" s="1"/>
  <c r="AI55" i="8" s="1"/>
  <c r="Y58" i="9"/>
  <c r="AI60" i="9"/>
  <c r="AG62" i="9"/>
  <c r="AH188" i="8"/>
  <c r="AG202" i="8"/>
  <c r="AH240" i="8"/>
  <c r="AI242" i="8"/>
  <c r="AH176" i="8"/>
  <c r="AH215" i="8"/>
  <c r="AH245" i="8"/>
  <c r="AG170" i="8"/>
  <c r="AH175" i="8"/>
  <c r="AI272" i="8"/>
  <c r="AH207" i="8"/>
  <c r="AI247" i="8"/>
  <c r="AI231" i="8"/>
  <c r="AI268" i="8"/>
  <c r="AI266" i="8"/>
  <c r="AH229" i="8"/>
  <c r="AH236" i="8"/>
  <c r="AI219" i="8"/>
  <c r="AG252" i="8"/>
  <c r="AH249" i="8"/>
  <c r="AH200" i="8"/>
  <c r="AH205" i="8"/>
  <c r="AG265" i="8"/>
  <c r="AI165" i="8"/>
  <c r="AH203" i="8"/>
  <c r="AH201" i="8"/>
  <c r="AH260" i="8"/>
  <c r="AH222" i="8"/>
  <c r="AI257" i="8"/>
  <c r="AH265" i="8"/>
  <c r="AI207" i="8"/>
  <c r="AG255" i="8"/>
  <c r="AG237" i="8"/>
  <c r="AI130" i="8"/>
  <c r="AI134" i="8"/>
  <c r="AG185" i="8"/>
  <c r="AI129" i="8"/>
  <c r="AH98" i="8"/>
  <c r="AG101" i="8"/>
  <c r="AG257" i="8"/>
  <c r="AG146" i="8"/>
  <c r="AG228" i="8"/>
  <c r="AG244" i="8"/>
  <c r="AG196" i="8"/>
  <c r="AH182" i="8"/>
  <c r="AG227" i="8"/>
  <c r="AG241" i="8"/>
  <c r="AI122" i="8"/>
  <c r="AG208" i="8"/>
  <c r="AH134" i="8"/>
  <c r="AI92" i="8"/>
  <c r="AH223" i="8"/>
  <c r="AG75" i="8"/>
  <c r="AH181" i="8"/>
  <c r="AH230" i="8"/>
  <c r="AG103" i="8"/>
  <c r="AG200" i="8"/>
  <c r="AG258" i="8"/>
  <c r="AG209" i="8"/>
  <c r="AG183" i="8"/>
  <c r="AI152" i="8"/>
  <c r="AH254" i="8"/>
  <c r="AG180" i="8"/>
  <c r="AG223" i="8"/>
  <c r="AI192" i="8"/>
  <c r="AG129" i="8"/>
  <c r="AH167" i="8"/>
  <c r="AI126" i="8"/>
  <c r="AI260" i="8"/>
  <c r="AH152" i="8"/>
  <c r="AI220" i="8"/>
  <c r="AH172" i="8"/>
  <c r="AG198" i="8"/>
  <c r="AG204" i="8"/>
  <c r="AG243" i="8"/>
  <c r="AG188" i="8"/>
  <c r="AG199" i="8"/>
  <c r="AH70" i="8"/>
  <c r="AG187" i="8"/>
  <c r="AG150" i="8"/>
  <c r="AH116" i="8"/>
  <c r="AI250" i="8"/>
  <c r="AH146" i="8"/>
  <c r="AI172" i="8"/>
  <c r="AG242" i="8"/>
  <c r="AG194" i="8"/>
  <c r="AH131" i="8"/>
  <c r="AH92" i="8"/>
  <c r="AG236" i="8"/>
  <c r="AG247" i="8"/>
  <c r="AI132" i="8"/>
  <c r="AG181" i="8"/>
  <c r="AI140" i="8"/>
  <c r="AI240" i="8"/>
  <c r="AI181" i="8"/>
  <c r="AG239" i="8"/>
  <c r="AI225" i="8"/>
  <c r="AI194" i="8"/>
  <c r="AH108" i="8"/>
  <c r="AI94" i="8"/>
  <c r="AH154" i="8"/>
  <c r="AI103" i="8"/>
  <c r="AG68" i="8"/>
  <c r="AH160" i="8"/>
  <c r="AG124" i="8"/>
  <c r="AG71" i="8"/>
  <c r="AI80" i="8"/>
  <c r="AG149" i="8"/>
  <c r="AH128" i="8"/>
  <c r="AG66" i="8"/>
  <c r="AG93" i="8"/>
  <c r="AG53" i="8"/>
  <c r="AI100" i="8"/>
  <c r="AG173" i="8"/>
  <c r="AG133" i="8"/>
  <c r="AH143" i="8"/>
  <c r="AH151" i="8"/>
  <c r="AI71" i="8"/>
  <c r="AG126" i="8"/>
  <c r="AI82" i="8"/>
  <c r="AH82" i="8"/>
  <c r="AG152" i="8"/>
  <c r="AI66" i="8"/>
  <c r="AG97" i="8"/>
  <c r="AG98" i="8"/>
  <c r="AG175" i="8"/>
  <c r="AG156" i="8"/>
  <c r="AG104" i="8"/>
  <c r="AG127" i="8"/>
  <c r="AG139" i="8"/>
  <c r="AG143" i="8"/>
  <c r="AH49" i="8"/>
  <c r="AH158" i="8"/>
  <c r="AI91" i="8"/>
  <c r="AH161" i="8"/>
  <c r="AH145" i="8"/>
  <c r="AG118" i="8"/>
  <c r="AG76" i="8"/>
  <c r="AG141" i="8"/>
  <c r="AG65" i="8"/>
  <c r="AG169" i="8"/>
  <c r="AG52" i="8"/>
  <c r="AH121" i="8"/>
  <c r="AG91" i="8"/>
  <c r="AG153" i="8"/>
  <c r="AH97" i="8"/>
  <c r="AG102" i="8"/>
  <c r="AI90" i="8"/>
  <c r="AH129" i="8"/>
  <c r="AI167" i="8"/>
  <c r="AI117" i="8"/>
  <c r="AI101" i="8"/>
  <c r="AH147" i="8"/>
  <c r="AG79" i="8"/>
  <c r="AG130" i="8"/>
  <c r="AG85" i="8"/>
  <c r="AG49" i="8"/>
  <c r="AG109" i="8"/>
  <c r="AH69" i="8"/>
  <c r="AG108" i="8"/>
  <c r="AI145" i="8"/>
  <c r="W60" i="8"/>
  <c r="AA60" i="8"/>
  <c r="AH60" i="8" s="1"/>
  <c r="AG230" i="8"/>
  <c r="AG245" i="8"/>
  <c r="AG110" i="8"/>
  <c r="AG167" i="8"/>
  <c r="AH210" i="8"/>
  <c r="AG165" i="8"/>
  <c r="AG178" i="8"/>
  <c r="AG94" i="8"/>
  <c r="AH87" i="8"/>
  <c r="AI251" i="8"/>
  <c r="AG88" i="8"/>
  <c r="AG50" i="8"/>
  <c r="AH81" i="8"/>
  <c r="AG259" i="8"/>
  <c r="AG86" i="8"/>
  <c r="AI249" i="8"/>
  <c r="AI238" i="8"/>
  <c r="AG192" i="8"/>
  <c r="AG148" i="8"/>
  <c r="AI261" i="8"/>
  <c r="AG135" i="8"/>
  <c r="AI121" i="8"/>
  <c r="AG140" i="8"/>
  <c r="AI218" i="8"/>
  <c r="AI263" i="8"/>
  <c r="AI124" i="8"/>
  <c r="AH253" i="8"/>
  <c r="AG238" i="8"/>
  <c r="AG144" i="8"/>
  <c r="AG233" i="8"/>
  <c r="AG210" i="8"/>
  <c r="AG116" i="8"/>
  <c r="AH250" i="8"/>
  <c r="AG177" i="8"/>
  <c r="AG160" i="8"/>
  <c r="AG112" i="8"/>
  <c r="AI75" i="8"/>
  <c r="AH173" i="8"/>
  <c r="AI112" i="8"/>
  <c r="AH169" i="8"/>
  <c r="AG157" i="8"/>
  <c r="AH186" i="8"/>
  <c r="AG186" i="8"/>
  <c r="AG191" i="8"/>
  <c r="AI201" i="8"/>
  <c r="AG125" i="8"/>
  <c r="AI168" i="8"/>
  <c r="AI183" i="8"/>
  <c r="AH84" i="8"/>
  <c r="AG268" i="8"/>
  <c r="AH243" i="8"/>
  <c r="AG70" i="8"/>
  <c r="AI161" i="8"/>
  <c r="AG263" i="8"/>
  <c r="AI239" i="8"/>
  <c r="AI230" i="8"/>
  <c r="AG145" i="8"/>
  <c r="AG203" i="8"/>
  <c r="AG151" i="8"/>
  <c r="AI175" i="8"/>
  <c r="AG155" i="8"/>
  <c r="AI85" i="8"/>
  <c r="AG164" i="8"/>
  <c r="AG132" i="8"/>
  <c r="AH124" i="8"/>
  <c r="AG246" i="8"/>
  <c r="AH122" i="8"/>
  <c r="AG69" i="8"/>
  <c r="AI166" i="8"/>
  <c r="AG212" i="8"/>
  <c r="AG262" i="8"/>
  <c r="AG215" i="8"/>
  <c r="AI243" i="8"/>
  <c r="AG206" i="8"/>
  <c r="AI87" i="8"/>
  <c r="AG78" i="8"/>
  <c r="AG213" i="8"/>
  <c r="AG82" i="8"/>
  <c r="AH246" i="8"/>
  <c r="AG95" i="8"/>
  <c r="AG253" i="8"/>
  <c r="AH77" i="8"/>
  <c r="AG67" i="8"/>
  <c r="AH132" i="8"/>
  <c r="AI198" i="8"/>
  <c r="AI187" i="8"/>
  <c r="AI228" i="8"/>
  <c r="AH140" i="8"/>
  <c r="AH184" i="8"/>
  <c r="AI195" i="8"/>
  <c r="AG250" i="8"/>
  <c r="AH127" i="8"/>
  <c r="AH126" i="8"/>
  <c r="AI186" i="8"/>
  <c r="AH237" i="8"/>
  <c r="AI222" i="8"/>
  <c r="AG128" i="8"/>
  <c r="AG158" i="8"/>
  <c r="AI84" i="8"/>
  <c r="AH194" i="8"/>
  <c r="AG234" i="8"/>
  <c r="AG220" i="8"/>
  <c r="AG121" i="8"/>
  <c r="AH218" i="8"/>
  <c r="AG189" i="8"/>
  <c r="AG123" i="8"/>
  <c r="AG251" i="8"/>
  <c r="AG154" i="8"/>
  <c r="AI151" i="8"/>
  <c r="AH155" i="8"/>
  <c r="AH261" i="8"/>
  <c r="AI271" i="8"/>
  <c r="AI137" i="8"/>
  <c r="AG136" i="8"/>
  <c r="AH212" i="8"/>
  <c r="AH252" i="8"/>
  <c r="AG256" i="8"/>
  <c r="AG195" i="8"/>
  <c r="AI233" i="8"/>
  <c r="AG224" i="8"/>
  <c r="AG226" i="8"/>
  <c r="AG100" i="8"/>
  <c r="AH192" i="8"/>
  <c r="AI127" i="8"/>
  <c r="AH148" i="8"/>
  <c r="AI113" i="8"/>
  <c r="AG113" i="8"/>
  <c r="AG99" i="8"/>
  <c r="AH75" i="8"/>
  <c r="AH117" i="8"/>
  <c r="AG260" i="8"/>
  <c r="AI72" i="8"/>
  <c r="AI237" i="8"/>
  <c r="AH101" i="8"/>
  <c r="AG201" i="8"/>
  <c r="AG147" i="8"/>
  <c r="AG114" i="8"/>
  <c r="AG106" i="8"/>
  <c r="AI158" i="8"/>
  <c r="AH183" i="8"/>
  <c r="AG63" i="8"/>
  <c r="AI114" i="8"/>
  <c r="AH268" i="8"/>
  <c r="AG240" i="8"/>
  <c r="AH234" i="8"/>
  <c r="AG58" i="8"/>
  <c r="AH263" i="8"/>
  <c r="AI265" i="8"/>
  <c r="AG225" i="8"/>
  <c r="AG77" i="8"/>
  <c r="AG72" i="8"/>
  <c r="AI81" i="8"/>
  <c r="AG87" i="8"/>
  <c r="AG261" i="8"/>
  <c r="AH164" i="8"/>
  <c r="AG182" i="8"/>
  <c r="AH251" i="8"/>
  <c r="AG221" i="8"/>
  <c r="AH157" i="8"/>
  <c r="AG270" i="8"/>
  <c r="AH166" i="8"/>
  <c r="AG89" i="8"/>
  <c r="AG90" i="8"/>
  <c r="AG172" i="8"/>
  <c r="AG207" i="8"/>
  <c r="AI153" i="8"/>
  <c r="AG254" i="8"/>
  <c r="AG249" i="8"/>
  <c r="AG134" i="8"/>
  <c r="AG137" i="8"/>
  <c r="AH58" i="8"/>
  <c r="AI58" i="8"/>
  <c r="AI169" i="8"/>
  <c r="AG222" i="8"/>
  <c r="AG168" i="8"/>
  <c r="AG80" i="8"/>
  <c r="AI123" i="8"/>
  <c r="AG84" i="8"/>
  <c r="AG217" i="8"/>
  <c r="AG51" i="8"/>
  <c r="AG179" i="8"/>
  <c r="AG131" i="8"/>
  <c r="AG120" i="8"/>
  <c r="AG271" i="8"/>
  <c r="AG163" i="8"/>
  <c r="AG272" i="8"/>
  <c r="AH228" i="8"/>
  <c r="AI244" i="8"/>
  <c r="AI156" i="8"/>
  <c r="AG184" i="8"/>
  <c r="AG122" i="8"/>
  <c r="AG105" i="8"/>
  <c r="AG232" i="8"/>
  <c r="AG119" i="8"/>
  <c r="AH100" i="8"/>
  <c r="AH53" i="8"/>
  <c r="AH257" i="8"/>
  <c r="AI185" i="8"/>
  <c r="AH139" i="8"/>
  <c r="AI143" i="8"/>
  <c r="AG205" i="8"/>
  <c r="AG197" i="8"/>
  <c r="AG117" i="8"/>
  <c r="AI255" i="8"/>
  <c r="AG81" i="8"/>
  <c r="AH65" i="8"/>
  <c r="AG266" i="8"/>
  <c r="AI146" i="8"/>
  <c r="AI98" i="8"/>
  <c r="AH149" i="8"/>
  <c r="AH91" i="8"/>
  <c r="AI65" i="8"/>
  <c r="AI217" i="8"/>
  <c r="AG176" i="8"/>
  <c r="AG218" i="8"/>
  <c r="AG161" i="8"/>
  <c r="AG166" i="8"/>
  <c r="AH239" i="8"/>
  <c r="AG231" i="8"/>
  <c r="AI179" i="8"/>
  <c r="AH153" i="8"/>
  <c r="AG62" i="8"/>
  <c r="AI62" i="8"/>
  <c r="AI203" i="8"/>
  <c r="AH62" i="8"/>
  <c r="AH271" i="8"/>
  <c r="AI164" i="8"/>
  <c r="AG315" i="6"/>
  <c r="AH291" i="6"/>
  <c r="AG281" i="6"/>
  <c r="AG301" i="6"/>
  <c r="AG296" i="6"/>
  <c r="AH277" i="6"/>
  <c r="AG308" i="6"/>
  <c r="AG271" i="6"/>
  <c r="AI287" i="6"/>
  <c r="AH296" i="6"/>
  <c r="AH305" i="6"/>
  <c r="AI313" i="6"/>
  <c r="AI283" i="6"/>
  <c r="AG287" i="6"/>
  <c r="AG306" i="6"/>
  <c r="AG274" i="6"/>
  <c r="AG299" i="6"/>
  <c r="AH309" i="6"/>
  <c r="AG285" i="6"/>
  <c r="AI272" i="6"/>
  <c r="AG292" i="6"/>
  <c r="AG288" i="6"/>
  <c r="AG303" i="6"/>
  <c r="AG295" i="6"/>
  <c r="AH313" i="6"/>
  <c r="AI296" i="6"/>
  <c r="AG309" i="6"/>
  <c r="AH311" i="6"/>
  <c r="AI308" i="6"/>
  <c r="AH272" i="6"/>
  <c r="AG313" i="6"/>
  <c r="AI291" i="6"/>
  <c r="AG279" i="6"/>
  <c r="AG280" i="6"/>
  <c r="AH308" i="6"/>
  <c r="AG282" i="6"/>
  <c r="AI309" i="6"/>
  <c r="AH286" i="6"/>
  <c r="AG283" i="6"/>
  <c r="AH292" i="6"/>
  <c r="AI251" i="6"/>
  <c r="AI220" i="6"/>
  <c r="AG209" i="6"/>
  <c r="AG196" i="6"/>
  <c r="AH179" i="6"/>
  <c r="AH196" i="6"/>
  <c r="AI235" i="6"/>
  <c r="AI202" i="6"/>
  <c r="AH235" i="6"/>
  <c r="AH182" i="6"/>
  <c r="AI221" i="6"/>
  <c r="AH249" i="6"/>
  <c r="AH221" i="6"/>
  <c r="AI182" i="6"/>
  <c r="AH243" i="6"/>
  <c r="AI231" i="6"/>
  <c r="AI218" i="6"/>
  <c r="AG230" i="6"/>
  <c r="AG186" i="6"/>
  <c r="AI178" i="6"/>
  <c r="AI249" i="6"/>
  <c r="AI137" i="6"/>
  <c r="AG138" i="6"/>
  <c r="AH114" i="6"/>
  <c r="AH123" i="6"/>
  <c r="AH151" i="6"/>
  <c r="AH108" i="6"/>
  <c r="AH142" i="6"/>
  <c r="AI125" i="6"/>
  <c r="AG120" i="6"/>
  <c r="AG183" i="6"/>
  <c r="AG91" i="6"/>
  <c r="AI114" i="6"/>
  <c r="AH167" i="6"/>
  <c r="AI142" i="6"/>
  <c r="AG177" i="6"/>
  <c r="AI139" i="6"/>
  <c r="AH99" i="6"/>
  <c r="AI141" i="6"/>
  <c r="AI109" i="6"/>
  <c r="AH181" i="6"/>
  <c r="AG79" i="6"/>
  <c r="AH79" i="6"/>
  <c r="AI76" i="6"/>
  <c r="AI68" i="6"/>
  <c r="AH63" i="6"/>
  <c r="AI63" i="6"/>
  <c r="AI227" i="6"/>
  <c r="AI264" i="6"/>
  <c r="AG180" i="6"/>
  <c r="AI194" i="6"/>
  <c r="AI149" i="6"/>
  <c r="AH157" i="6"/>
  <c r="AI173" i="6"/>
  <c r="AG247" i="6"/>
  <c r="AG218" i="6"/>
  <c r="AG210" i="6"/>
  <c r="AI188" i="6"/>
  <c r="AI192" i="6"/>
  <c r="AI135" i="6"/>
  <c r="AG179" i="6"/>
  <c r="AA51" i="6"/>
  <c r="AE51" i="6"/>
  <c r="W51" i="6"/>
  <c r="AD51" i="6"/>
  <c r="V51" i="6"/>
  <c r="AH265" i="6"/>
  <c r="AH194" i="6"/>
  <c r="AB51" i="6"/>
  <c r="AI72" i="6"/>
  <c r="AI159" i="6"/>
  <c r="AH234" i="6"/>
  <c r="AI216" i="6"/>
  <c r="AH266" i="6"/>
  <c r="AH171" i="6"/>
  <c r="AI78" i="6"/>
  <c r="AI138" i="6"/>
  <c r="AH72" i="6"/>
  <c r="AI187" i="6"/>
  <c r="AG50" i="6"/>
  <c r="AI77" i="6"/>
  <c r="AH138" i="6"/>
  <c r="AI265" i="6"/>
  <c r="AG161" i="6"/>
  <c r="AG260" i="6"/>
  <c r="AG148" i="6"/>
  <c r="AG100" i="6"/>
  <c r="AG111" i="6"/>
  <c r="AG105" i="6"/>
  <c r="Z51" i="6"/>
  <c r="AI67" i="6"/>
  <c r="AH150" i="6"/>
  <c r="AI53" i="6"/>
  <c r="AG97" i="6"/>
  <c r="AH125" i="6"/>
  <c r="AG244" i="6"/>
  <c r="AH78" i="6"/>
  <c r="AI154" i="6"/>
  <c r="AH230" i="6"/>
  <c r="Y51" i="6"/>
  <c r="AH186" i="6"/>
  <c r="AH91" i="6"/>
  <c r="AH74" i="6"/>
  <c r="AG181" i="6"/>
  <c r="AI166" i="6"/>
  <c r="AI80" i="6"/>
  <c r="AI165" i="6"/>
  <c r="AI70" i="6"/>
  <c r="AH255" i="6"/>
  <c r="AH264" i="6"/>
  <c r="AF51" i="6"/>
  <c r="AG69" i="6"/>
  <c r="AH68" i="6"/>
  <c r="AI213" i="6"/>
  <c r="AH84" i="6"/>
  <c r="AH121" i="6"/>
  <c r="AI101" i="6"/>
  <c r="AI65" i="6"/>
  <c r="AI181" i="6"/>
  <c r="AI113" i="6"/>
  <c r="AH47" i="6"/>
  <c r="AH77" i="6"/>
  <c r="AH251" i="6"/>
  <c r="AI74" i="6"/>
  <c r="AI91" i="6"/>
  <c r="AG221" i="6"/>
  <c r="AH228" i="6"/>
  <c r="AI198" i="6"/>
  <c r="AG264" i="6"/>
  <c r="AG238" i="6"/>
  <c r="AG67" i="6"/>
  <c r="AG219" i="6"/>
  <c r="AG204" i="6"/>
  <c r="AG193" i="6"/>
  <c r="AG147" i="6"/>
  <c r="AG46" i="6"/>
  <c r="AI230" i="6"/>
  <c r="AH86" i="6"/>
  <c r="AG178" i="6"/>
  <c r="AH132" i="6"/>
  <c r="AG229" i="6"/>
  <c r="AG217" i="6"/>
  <c r="AI179" i="6"/>
  <c r="AH205" i="6"/>
  <c r="AG163" i="6"/>
  <c r="AI189" i="6"/>
  <c r="AG136" i="6"/>
  <c r="AI156" i="6"/>
  <c r="AG94" i="6"/>
  <c r="AG47" i="6"/>
  <c r="AH159" i="6"/>
  <c r="AH185" i="6"/>
  <c r="AH130" i="6"/>
  <c r="AI266" i="6"/>
  <c r="AH116" i="6"/>
  <c r="AH258" i="6"/>
  <c r="AI258" i="6"/>
  <c r="AI90" i="6"/>
  <c r="AG249" i="6"/>
  <c r="AG152" i="6"/>
  <c r="AG98" i="6"/>
  <c r="AI228" i="6"/>
  <c r="AI239" i="6"/>
  <c r="AH189" i="6"/>
  <c r="AI94" i="6"/>
  <c r="AH117" i="6"/>
  <c r="AG142" i="6"/>
  <c r="AG174" i="6"/>
  <c r="AG70" i="6"/>
  <c r="AG239" i="6"/>
  <c r="AI169" i="6"/>
  <c r="AH239" i="6"/>
  <c r="AG228" i="6"/>
  <c r="AG189" i="6"/>
  <c r="AG216" i="6"/>
  <c r="AI170" i="6"/>
  <c r="AH94" i="6"/>
  <c r="AH75" i="6"/>
  <c r="AH90" i="6"/>
  <c r="AH155" i="6"/>
  <c r="AG128" i="6"/>
  <c r="AI157" i="6"/>
  <c r="AI117" i="6"/>
  <c r="AI52" i="6"/>
  <c r="AG89" i="6"/>
  <c r="AG124" i="6"/>
  <c r="AG164" i="6"/>
  <c r="AH95" i="6"/>
  <c r="AG150" i="6"/>
  <c r="AG114" i="6"/>
  <c r="AH160" i="6"/>
  <c r="AG95" i="6"/>
  <c r="AI147" i="6"/>
  <c r="AG205" i="6"/>
  <c r="AG145" i="6"/>
  <c r="AG200" i="6"/>
  <c r="AI200" i="6"/>
  <c r="AI259" i="6"/>
  <c r="AG131" i="6"/>
  <c r="AG64" i="6"/>
  <c r="AI88" i="6"/>
  <c r="AG52" i="6"/>
  <c r="AG90" i="6"/>
  <c r="AI244" i="6"/>
  <c r="AI160" i="6"/>
  <c r="AG130" i="6"/>
  <c r="AI162" i="6"/>
  <c r="AG146" i="6"/>
  <c r="AI48" i="6"/>
  <c r="AH192" i="6"/>
  <c r="AI86" i="6"/>
  <c r="AG251" i="6"/>
  <c r="AG242" i="6"/>
  <c r="AG245" i="6"/>
  <c r="AG257" i="6"/>
  <c r="AG198" i="6"/>
  <c r="AG169" i="6"/>
  <c r="AG170" i="6"/>
  <c r="AG80" i="6"/>
  <c r="AH83" i="6"/>
  <c r="AG99" i="6"/>
  <c r="AH156" i="6"/>
  <c r="AG108" i="6"/>
  <c r="AG268" i="6"/>
  <c r="AG269" i="6"/>
  <c r="AG188" i="6"/>
  <c r="AG203" i="6"/>
  <c r="AG261" i="6"/>
  <c r="AG255" i="6"/>
  <c r="AG226" i="6"/>
  <c r="AH203" i="6"/>
  <c r="AI177" i="6"/>
  <c r="AI205" i="6"/>
  <c r="AH256" i="6"/>
  <c r="AI191" i="6"/>
  <c r="AG144" i="6"/>
  <c r="AI140" i="6"/>
  <c r="AG139" i="6"/>
  <c r="AI190" i="6"/>
  <c r="AG182" i="6"/>
  <c r="AH140" i="6"/>
  <c r="AI130" i="6"/>
  <c r="AH128" i="6"/>
  <c r="AH139" i="6"/>
  <c r="AG231" i="6"/>
  <c r="AI131" i="6"/>
  <c r="AH208" i="6"/>
  <c r="AI60" i="6"/>
  <c r="AH58" i="6"/>
  <c r="AG212" i="6"/>
  <c r="AG129" i="6"/>
  <c r="AI98" i="6"/>
  <c r="AG185" i="6"/>
  <c r="AG133" i="6"/>
  <c r="AI106" i="6"/>
  <c r="AI222" i="6"/>
  <c r="AH106" i="6"/>
  <c r="AG227" i="6"/>
  <c r="AG225" i="6"/>
  <c r="AI145" i="6"/>
  <c r="AI263" i="6"/>
  <c r="AH166" i="6"/>
  <c r="AI260" i="6"/>
  <c r="AI168" i="6"/>
  <c r="AH96" i="6"/>
  <c r="AH88" i="6"/>
  <c r="AG65" i="6"/>
  <c r="AH100" i="6"/>
  <c r="AG137" i="6"/>
  <c r="AH213" i="6"/>
  <c r="AH191" i="6"/>
  <c r="AI155" i="6"/>
  <c r="AG157" i="6"/>
  <c r="AI108" i="6"/>
  <c r="AI84" i="6"/>
  <c r="AH53" i="6"/>
  <c r="AH223" i="6"/>
  <c r="AH184" i="6"/>
  <c r="AH233" i="6"/>
  <c r="AI128" i="6"/>
  <c r="AH252" i="6"/>
  <c r="AG115" i="6"/>
  <c r="AH111" i="6"/>
  <c r="AG112" i="6"/>
  <c r="AH250" i="6"/>
  <c r="AG250" i="6"/>
  <c r="AG167" i="6"/>
  <c r="AI212" i="6"/>
  <c r="AG125" i="6"/>
  <c r="AG262" i="6"/>
  <c r="AI224" i="6"/>
  <c r="AH242" i="6"/>
  <c r="AI206" i="6"/>
  <c r="AI164" i="6"/>
  <c r="AG162" i="6"/>
  <c r="AH154" i="6"/>
  <c r="AH60" i="6"/>
  <c r="AG122" i="6"/>
  <c r="AI59" i="6"/>
  <c r="AG48" i="6"/>
  <c r="AG159" i="6"/>
  <c r="AG224" i="6"/>
  <c r="AG241" i="6"/>
  <c r="AG92" i="6"/>
  <c r="AH200" i="6"/>
  <c r="AG168" i="6"/>
  <c r="AH129" i="6"/>
  <c r="AG126" i="6"/>
  <c r="AI150" i="6"/>
  <c r="AG253" i="6"/>
  <c r="AG88" i="6"/>
  <c r="AH102" i="6"/>
  <c r="AH65" i="6"/>
  <c r="AH144" i="6"/>
  <c r="AG223" i="6"/>
  <c r="AI223" i="6"/>
  <c r="AG190" i="6"/>
  <c r="AG243" i="6"/>
  <c r="AH176" i="6"/>
  <c r="AI257" i="6"/>
  <c r="AH158" i="6"/>
  <c r="AG158" i="6"/>
  <c r="AH112" i="6"/>
  <c r="AH85" i="6"/>
  <c r="AI246" i="6"/>
  <c r="AH246" i="6"/>
  <c r="AG123" i="6"/>
  <c r="AG195" i="6"/>
  <c r="AG156" i="6"/>
  <c r="AH101" i="6"/>
  <c r="AI234" i="6"/>
  <c r="AI208" i="6"/>
  <c r="AI242" i="6"/>
  <c r="AH162" i="6"/>
  <c r="AG116" i="6"/>
  <c r="AI122" i="6"/>
  <c r="AG194" i="6"/>
  <c r="AG109" i="6"/>
  <c r="AG83" i="6"/>
  <c r="AI100" i="6"/>
  <c r="AH98" i="6"/>
  <c r="AG75" i="6"/>
  <c r="AI97" i="6"/>
  <c r="AH216" i="6"/>
  <c r="AG184" i="6"/>
  <c r="AG68" i="6"/>
  <c r="AG233" i="6"/>
  <c r="AH187" i="6"/>
  <c r="AG201" i="6"/>
  <c r="AI252" i="6"/>
  <c r="AG171" i="6"/>
  <c r="AG113" i="6"/>
  <c r="AI158" i="6"/>
  <c r="AI174" i="6"/>
  <c r="AH197" i="6"/>
  <c r="AI161" i="6"/>
  <c r="AI69" i="6"/>
  <c r="AH122" i="6"/>
  <c r="AH109" i="6"/>
  <c r="AI175" i="6"/>
  <c r="AG149" i="6"/>
  <c r="AI268" i="6"/>
  <c r="AG232" i="6"/>
  <c r="AG102" i="6"/>
  <c r="AG84" i="6"/>
  <c r="AI144" i="6"/>
  <c r="AG173" i="6"/>
  <c r="AG175" i="6"/>
  <c r="AG141" i="6"/>
  <c r="AG166" i="6"/>
  <c r="AG197" i="6"/>
  <c r="AG165" i="6"/>
  <c r="AG208" i="6"/>
  <c r="AG206" i="6"/>
  <c r="AH164" i="6"/>
  <c r="AI87" i="6"/>
  <c r="AH66" i="6"/>
  <c r="AH149" i="6"/>
  <c r="AG240" i="6"/>
  <c r="AG265" i="6"/>
  <c r="AG256" i="6"/>
  <c r="AH260" i="6"/>
  <c r="AG236" i="6"/>
  <c r="AI255" i="6"/>
  <c r="AG207" i="6"/>
  <c r="AH163" i="6"/>
  <c r="AH263" i="6"/>
  <c r="AG101" i="6"/>
  <c r="AG106" i="6"/>
  <c r="AG117" i="6"/>
  <c r="AG76" i="6"/>
  <c r="AI96" i="6"/>
  <c r="AI176" i="6"/>
  <c r="AG191" i="6"/>
  <c r="AG119" i="6"/>
  <c r="AG214" i="6"/>
  <c r="AG121" i="6"/>
  <c r="AI184" i="6"/>
  <c r="AG87" i="6"/>
  <c r="AI233" i="6"/>
  <c r="AG252" i="6"/>
  <c r="AG266" i="6"/>
  <c r="AH257" i="6"/>
  <c r="AH113" i="6"/>
  <c r="AH174" i="6"/>
  <c r="AI197" i="6"/>
  <c r="AI195" i="6"/>
  <c r="AG192" i="6"/>
  <c r="AG96" i="6"/>
  <c r="AI89" i="6"/>
  <c r="AG93" i="6"/>
  <c r="AG82" i="6"/>
  <c r="AG86" i="6"/>
  <c r="AG77" i="6"/>
  <c r="AG222" i="6"/>
  <c r="AG213" i="6"/>
  <c r="AG153" i="6"/>
  <c r="AI153" i="6"/>
  <c r="AG263" i="6"/>
  <c r="AI136" i="6"/>
  <c r="AG172" i="6"/>
  <c r="AG143" i="6"/>
  <c r="AI66" i="6"/>
  <c r="AG248" i="6"/>
  <c r="AH236" i="6"/>
  <c r="AG110" i="6"/>
  <c r="AI226" i="6"/>
  <c r="AH147" i="6"/>
  <c r="AG132" i="6"/>
  <c r="AH259" i="6"/>
  <c r="AG259" i="6"/>
  <c r="AH137" i="6"/>
  <c r="AH136" i="6"/>
  <c r="AG160" i="6"/>
  <c r="AH168" i="6"/>
  <c r="AG74" i="6"/>
  <c r="AG78" i="6"/>
  <c r="AG54" i="6"/>
  <c r="AG176" i="6"/>
  <c r="AG135" i="6"/>
  <c r="AG63" i="6"/>
  <c r="AG134" i="6"/>
  <c r="AH190" i="6"/>
  <c r="AH173" i="6"/>
  <c r="AG58" i="6"/>
  <c r="AG246" i="6"/>
  <c r="AH231" i="6"/>
  <c r="AI250" i="6"/>
  <c r="AG187" i="6"/>
  <c r="AG155" i="6"/>
  <c r="AH165" i="6"/>
  <c r="AG53" i="6"/>
  <c r="AG234" i="6"/>
  <c r="AG85" i="6"/>
  <c r="AG154" i="6"/>
  <c r="AG151" i="6"/>
  <c r="AG66" i="6"/>
  <c r="AG258" i="6"/>
  <c r="AG140" i="6"/>
  <c r="AI116" i="6"/>
  <c r="AG60" i="6"/>
  <c r="AG103" i="6"/>
  <c r="AH103" i="6"/>
  <c r="BL190" i="5"/>
  <c r="AC190" i="5" s="1"/>
  <c r="BK191" i="5"/>
  <c r="BK232" i="5"/>
  <c r="BL195" i="5"/>
  <c r="Z195" i="5" s="1"/>
  <c r="BL193" i="5"/>
  <c r="AE193" i="5" s="1"/>
  <c r="BL207" i="5"/>
  <c r="X207" i="5" s="1"/>
  <c r="BL298" i="5"/>
  <c r="W298" i="5" s="1"/>
  <c r="BK301" i="5"/>
  <c r="AW250" i="5"/>
  <c r="BK228" i="5"/>
  <c r="BK209" i="5"/>
  <c r="AW197" i="5"/>
  <c r="AW261" i="5"/>
  <c r="BL243" i="5"/>
  <c r="AB243" i="5" s="1"/>
  <c r="BK237" i="5"/>
  <c r="AW227" i="5"/>
  <c r="BL185" i="5"/>
  <c r="W185" i="5" s="1"/>
  <c r="BL235" i="5"/>
  <c r="U235" i="5" s="1"/>
  <c r="BL214" i="5"/>
  <c r="W214" i="5" s="1"/>
  <c r="BK199" i="5"/>
  <c r="BK183" i="5"/>
  <c r="AW231" i="5"/>
  <c r="BK289" i="5"/>
  <c r="BL280" i="5"/>
  <c r="AA280" i="5" s="1"/>
  <c r="BK279" i="5"/>
  <c r="BK276" i="5"/>
  <c r="BL187" i="5"/>
  <c r="X187" i="5" s="1"/>
  <c r="BL201" i="5"/>
  <c r="W201" i="5" s="1"/>
  <c r="BL281" i="5"/>
  <c r="AB281" i="5" s="1"/>
  <c r="BL225" i="5"/>
  <c r="AD225" i="5" s="1"/>
  <c r="V190" i="5"/>
  <c r="AW242" i="5"/>
  <c r="BK238" i="5"/>
  <c r="AW303" i="5"/>
  <c r="BL301" i="5"/>
  <c r="AE301" i="5" s="1"/>
  <c r="AW272" i="5"/>
  <c r="BL267" i="5"/>
  <c r="W267" i="5" s="1"/>
  <c r="AW222" i="5"/>
  <c r="BK206" i="5"/>
  <c r="AW282" i="5"/>
  <c r="AW189" i="5"/>
  <c r="BK249" i="5"/>
  <c r="BK287" i="5"/>
  <c r="BK268" i="5"/>
  <c r="AW255" i="5"/>
  <c r="BK248" i="5"/>
  <c r="BL228" i="5"/>
  <c r="AD228" i="5" s="1"/>
  <c r="BK298" i="5"/>
  <c r="BL245" i="5"/>
  <c r="AF245" i="5" s="1"/>
  <c r="AW192" i="5"/>
  <c r="AW181" i="5"/>
  <c r="BK304" i="5"/>
  <c r="BL289" i="5"/>
  <c r="AD289" i="5" s="1"/>
  <c r="AW280" i="5"/>
  <c r="AW236" i="5"/>
  <c r="AW220" i="5"/>
  <c r="AW184" i="5"/>
  <c r="AW297" i="5"/>
  <c r="AW290" i="5"/>
  <c r="AW286" i="5"/>
  <c r="AW300" i="5"/>
  <c r="AW291" i="5"/>
  <c r="BL270" i="5"/>
  <c r="V270" i="5" s="1"/>
  <c r="BK235" i="5"/>
  <c r="BL251" i="5"/>
  <c r="Z251" i="5" s="1"/>
  <c r="BL273" i="5"/>
  <c r="AB273" i="5" s="1"/>
  <c r="AW214" i="5"/>
  <c r="BL263" i="5"/>
  <c r="Z263" i="5" s="1"/>
  <c r="BL258" i="5"/>
  <c r="V258" i="5" s="1"/>
  <c r="AW247" i="5"/>
  <c r="AW305" i="5"/>
  <c r="BK294" i="5"/>
  <c r="AW258" i="5"/>
  <c r="BK254" i="5"/>
  <c r="AW200" i="5"/>
  <c r="AP279" i="5"/>
  <c r="AW279" i="5" s="1"/>
  <c r="AW274" i="5"/>
  <c r="BK292" i="5"/>
  <c r="BL292" i="5"/>
  <c r="U292" i="5" s="1"/>
  <c r="AP302" i="5"/>
  <c r="AW302" i="5" s="1"/>
  <c r="BK293" i="5"/>
  <c r="BK296" i="5"/>
  <c r="BL296" i="5"/>
  <c r="W296" i="5" s="1"/>
  <c r="BK283" i="5"/>
  <c r="BL283" i="5"/>
  <c r="AA283" i="5" s="1"/>
  <c r="AO301" i="5"/>
  <c r="AW283" i="5"/>
  <c r="BK278" i="5"/>
  <c r="BL278" i="5"/>
  <c r="AB278" i="5" s="1"/>
  <c r="BK303" i="5"/>
  <c r="BL303" i="5"/>
  <c r="AD303" i="5" s="1"/>
  <c r="BK302" i="5"/>
  <c r="BL226" i="5"/>
  <c r="AA226" i="5" s="1"/>
  <c r="AP301" i="5"/>
  <c r="BK299" i="5"/>
  <c r="AP299" i="5"/>
  <c r="AO289" i="5"/>
  <c r="BK286" i="5"/>
  <c r="BL286" i="5"/>
  <c r="AP276" i="5"/>
  <c r="AO265" i="5"/>
  <c r="BL265" i="5"/>
  <c r="Y265" i="5" s="1"/>
  <c r="AP294" i="5"/>
  <c r="AW294" i="5" s="1"/>
  <c r="BL293" i="5"/>
  <c r="Y293" i="5" s="1"/>
  <c r="AO298" i="5"/>
  <c r="AP287" i="5"/>
  <c r="AW287" i="5" s="1"/>
  <c r="AP298" i="5"/>
  <c r="AP289" i="5"/>
  <c r="BL284" i="5"/>
  <c r="W284" i="5" s="1"/>
  <c r="BK233" i="5"/>
  <c r="BL233" i="5"/>
  <c r="U233" i="5" s="1"/>
  <c r="BK295" i="5"/>
  <c r="BL287" i="5"/>
  <c r="X287" i="5" s="1"/>
  <c r="BK275" i="5"/>
  <c r="BK259" i="5"/>
  <c r="BL259" i="5"/>
  <c r="V259" i="5" s="1"/>
  <c r="AO256" i="5"/>
  <c r="BL302" i="5"/>
  <c r="AE302" i="5" s="1"/>
  <c r="AO295" i="5"/>
  <c r="AW295" i="5" s="1"/>
  <c r="AP293" i="5"/>
  <c r="AW293" i="5" s="1"/>
  <c r="BL275" i="5"/>
  <c r="BK274" i="5"/>
  <c r="BL274" i="5"/>
  <c r="BK269" i="5"/>
  <c r="BL269" i="5"/>
  <c r="W269" i="5" s="1"/>
  <c r="AP268" i="5"/>
  <c r="BL256" i="5"/>
  <c r="X256" i="5" s="1"/>
  <c r="BL253" i="5"/>
  <c r="Z253" i="5" s="1"/>
  <c r="AO243" i="5"/>
  <c r="BK243" i="5"/>
  <c r="AW186" i="5"/>
  <c r="AW292" i="5"/>
  <c r="BK284" i="5"/>
  <c r="AP304" i="5"/>
  <c r="BK271" i="5"/>
  <c r="BL268" i="5"/>
  <c r="Z268" i="5" s="1"/>
  <c r="BK262" i="5"/>
  <c r="AW260" i="5"/>
  <c r="BK256" i="5"/>
  <c r="AP238" i="5"/>
  <c r="AW238" i="5" s="1"/>
  <c r="BK196" i="5"/>
  <c r="BL196" i="5"/>
  <c r="AF196" i="5" s="1"/>
  <c r="AW278" i="5"/>
  <c r="AP249" i="5"/>
  <c r="AW249" i="5" s="1"/>
  <c r="BK208" i="5"/>
  <c r="AW285" i="5"/>
  <c r="BK272" i="5"/>
  <c r="BL272" i="5"/>
  <c r="AB272" i="5" s="1"/>
  <c r="AW269" i="5"/>
  <c r="AO296" i="5"/>
  <c r="BL294" i="5"/>
  <c r="BL290" i="5"/>
  <c r="BK290" i="5"/>
  <c r="BL288" i="5"/>
  <c r="AE288" i="5" s="1"/>
  <c r="BL279" i="5"/>
  <c r="AE279" i="5" s="1"/>
  <c r="BL304" i="5"/>
  <c r="AF304" i="5" s="1"/>
  <c r="BL299" i="5"/>
  <c r="V299" i="5" s="1"/>
  <c r="AO299" i="5"/>
  <c r="BK297" i="5"/>
  <c r="BL297" i="5"/>
  <c r="X297" i="5" s="1"/>
  <c r="AP296" i="5"/>
  <c r="BL295" i="5"/>
  <c r="V295" i="5" s="1"/>
  <c r="AO284" i="5"/>
  <c r="AO281" i="5"/>
  <c r="BK281" i="5"/>
  <c r="BL276" i="5"/>
  <c r="AF276" i="5" s="1"/>
  <c r="AO276" i="5"/>
  <c r="AW266" i="5"/>
  <c r="AW264" i="5"/>
  <c r="AW230" i="5"/>
  <c r="Z214" i="5"/>
  <c r="BK305" i="5"/>
  <c r="BL305" i="5"/>
  <c r="AO304" i="5"/>
  <c r="BK300" i="5"/>
  <c r="BL300" i="5"/>
  <c r="U300" i="5" s="1"/>
  <c r="BL282" i="5"/>
  <c r="W282" i="5" s="1"/>
  <c r="BK282" i="5"/>
  <c r="AW277" i="5"/>
  <c r="AO273" i="5"/>
  <c r="BK270" i="5"/>
  <c r="AW263" i="5"/>
  <c r="BL242" i="5"/>
  <c r="AC242" i="5" s="1"/>
  <c r="BK240" i="5"/>
  <c r="BL240" i="5"/>
  <c r="AF240" i="5" s="1"/>
  <c r="BK273" i="5"/>
  <c r="AW271" i="5"/>
  <c r="AP256" i="5"/>
  <c r="BK197" i="5"/>
  <c r="BL197" i="5"/>
  <c r="W197" i="5" s="1"/>
  <c r="BK265" i="5"/>
  <c r="BL262" i="5"/>
  <c r="Y262" i="5" s="1"/>
  <c r="AO253" i="5"/>
  <c r="AO234" i="5"/>
  <c r="AW234" i="5" s="1"/>
  <c r="AW219" i="5"/>
  <c r="BK291" i="5"/>
  <c r="BL291" i="5"/>
  <c r="AW288" i="5"/>
  <c r="AP284" i="5"/>
  <c r="AP281" i="5"/>
  <c r="AP275" i="5"/>
  <c r="AW275" i="5" s="1"/>
  <c r="AO268" i="5"/>
  <c r="BK263" i="5"/>
  <c r="BK261" i="5"/>
  <c r="BL261" i="5"/>
  <c r="AD261" i="5" s="1"/>
  <c r="BK253" i="5"/>
  <c r="AP253" i="5"/>
  <c r="AW252" i="5"/>
  <c r="AW239" i="5"/>
  <c r="AP208" i="5"/>
  <c r="AW208" i="5" s="1"/>
  <c r="BK288" i="5"/>
  <c r="BK280" i="5"/>
  <c r="AP273" i="5"/>
  <c r="AP270" i="5"/>
  <c r="AW270" i="5" s="1"/>
  <c r="BK267" i="5"/>
  <c r="AP265" i="5"/>
  <c r="BK260" i="5"/>
  <c r="BL260" i="5"/>
  <c r="BL254" i="5"/>
  <c r="Z254" i="5" s="1"/>
  <c r="AO254" i="5"/>
  <c r="BK252" i="5"/>
  <c r="BL252" i="5"/>
  <c r="AC252" i="5" s="1"/>
  <c r="BL238" i="5"/>
  <c r="Y238" i="5" s="1"/>
  <c r="BK231" i="5"/>
  <c r="BL231" i="5"/>
  <c r="AO226" i="5"/>
  <c r="BK224" i="5"/>
  <c r="BL216" i="5"/>
  <c r="Z216" i="5" s="1"/>
  <c r="BK216" i="5"/>
  <c r="AO267" i="5"/>
  <c r="AW267" i="5" s="1"/>
  <c r="AP262" i="5"/>
  <c r="AW262" i="5" s="1"/>
  <c r="AP254" i="5"/>
  <c r="AP237" i="5"/>
  <c r="AW237" i="5" s="1"/>
  <c r="BL237" i="5"/>
  <c r="AA237" i="5" s="1"/>
  <c r="BK234" i="5"/>
  <c r="BL234" i="5"/>
  <c r="AB234" i="5" s="1"/>
  <c r="AP232" i="5"/>
  <c r="BK226" i="5"/>
  <c r="AP226" i="5"/>
  <c r="BK211" i="5"/>
  <c r="BL211" i="5"/>
  <c r="W211" i="5" s="1"/>
  <c r="BK285" i="5"/>
  <c r="BL285" i="5"/>
  <c r="X285" i="5" s="1"/>
  <c r="BK277" i="5"/>
  <c r="BL277" i="5"/>
  <c r="AD277" i="5" s="1"/>
  <c r="BL271" i="5"/>
  <c r="AE271" i="5" s="1"/>
  <c r="BK266" i="5"/>
  <c r="BL266" i="5"/>
  <c r="V266" i="5" s="1"/>
  <c r="BK264" i="5"/>
  <c r="BL264" i="5"/>
  <c r="AD264" i="5" s="1"/>
  <c r="BL257" i="5"/>
  <c r="BK257" i="5"/>
  <c r="AO251" i="5"/>
  <c r="BK251" i="5"/>
  <c r="AW244" i="5"/>
  <c r="BK241" i="5"/>
  <c r="BL241" i="5"/>
  <c r="BK239" i="5"/>
  <c r="BL239" i="5"/>
  <c r="V239" i="5" s="1"/>
  <c r="BL232" i="5"/>
  <c r="Y232" i="5" s="1"/>
  <c r="AO221" i="5"/>
  <c r="AW221" i="5" s="1"/>
  <c r="BL221" i="5"/>
  <c r="X221" i="5" s="1"/>
  <c r="BK250" i="5"/>
  <c r="BL250" i="5"/>
  <c r="AC250" i="5" s="1"/>
  <c r="BK246" i="5"/>
  <c r="BL246" i="5"/>
  <c r="W246" i="5" s="1"/>
  <c r="BK258" i="5"/>
  <c r="AP251" i="5"/>
  <c r="BK247" i="5"/>
  <c r="BL247" i="5"/>
  <c r="AB247" i="5" s="1"/>
  <c r="BK244" i="5"/>
  <c r="BL244" i="5"/>
  <c r="AP243" i="5"/>
  <c r="AO235" i="5"/>
  <c r="BK230" i="5"/>
  <c r="BL230" i="5"/>
  <c r="U230" i="5" s="1"/>
  <c r="BK220" i="5"/>
  <c r="BL220" i="5"/>
  <c r="AC220" i="5" s="1"/>
  <c r="AP206" i="5"/>
  <c r="BL206" i="5"/>
  <c r="W206" i="5" s="1"/>
  <c r="AO259" i="5"/>
  <c r="AW257" i="5"/>
  <c r="BL248" i="5"/>
  <c r="Z248" i="5" s="1"/>
  <c r="AO246" i="5"/>
  <c r="AW246" i="5" s="1"/>
  <c r="AW241" i="5"/>
  <c r="BK236" i="5"/>
  <c r="BL236" i="5"/>
  <c r="AD236" i="5" s="1"/>
  <c r="AP235" i="5"/>
  <c r="BK229" i="5"/>
  <c r="BL229" i="5"/>
  <c r="AF229" i="5" s="1"/>
  <c r="AO225" i="5"/>
  <c r="AW225" i="5" s="1"/>
  <c r="BK223" i="5"/>
  <c r="BL215" i="5"/>
  <c r="U215" i="5" s="1"/>
  <c r="AW213" i="5"/>
  <c r="AO205" i="5"/>
  <c r="BK205" i="5"/>
  <c r="BK182" i="5"/>
  <c r="BL182" i="5"/>
  <c r="AB182" i="5" s="1"/>
  <c r="AO182" i="5"/>
  <c r="AP259" i="5"/>
  <c r="BL249" i="5"/>
  <c r="X249" i="5" s="1"/>
  <c r="AP248" i="5"/>
  <c r="AW248" i="5" s="1"/>
  <c r="AO240" i="5"/>
  <c r="AW233" i="5"/>
  <c r="BL223" i="5"/>
  <c r="BL205" i="5"/>
  <c r="X205" i="5" s="1"/>
  <c r="AO203" i="5"/>
  <c r="AW203" i="5" s="1"/>
  <c r="AW191" i="5"/>
  <c r="BK255" i="5"/>
  <c r="BL255" i="5"/>
  <c r="BK245" i="5"/>
  <c r="AP245" i="5"/>
  <c r="AW245" i="5" s="1"/>
  <c r="BK242" i="5"/>
  <c r="AP240" i="5"/>
  <c r="AO232" i="5"/>
  <c r="AP228" i="5"/>
  <c r="AW228" i="5" s="1"/>
  <c r="BK227" i="5"/>
  <c r="BL227" i="5"/>
  <c r="W227" i="5" s="1"/>
  <c r="AW224" i="5"/>
  <c r="BK222" i="5"/>
  <c r="BL222" i="5"/>
  <c r="AD222" i="5" s="1"/>
  <c r="BK221" i="5"/>
  <c r="BK218" i="5"/>
  <c r="BL218" i="5"/>
  <c r="BK210" i="5"/>
  <c r="BL210" i="5"/>
  <c r="AC210" i="5" s="1"/>
  <c r="AO229" i="5"/>
  <c r="AW229" i="5" s="1"/>
  <c r="BL224" i="5"/>
  <c r="AE224" i="5" s="1"/>
  <c r="AP223" i="5"/>
  <c r="AW223" i="5" s="1"/>
  <c r="BL212" i="5"/>
  <c r="BK212" i="5"/>
  <c r="AO207" i="5"/>
  <c r="AP205" i="5"/>
  <c r="BK198" i="5"/>
  <c r="AO198" i="5"/>
  <c r="V185" i="5"/>
  <c r="AC185" i="5"/>
  <c r="AO185" i="5"/>
  <c r="AW217" i="5"/>
  <c r="BK215" i="5"/>
  <c r="AP215" i="5"/>
  <c r="AW215" i="5" s="1"/>
  <c r="BL213" i="5"/>
  <c r="W213" i="5" s="1"/>
  <c r="BK213" i="5"/>
  <c r="AP209" i="5"/>
  <c r="AW209" i="5" s="1"/>
  <c r="BK207" i="5"/>
  <c r="AP207" i="5"/>
  <c r="AO204" i="5"/>
  <c r="AW204" i="5" s="1"/>
  <c r="BL198" i="5"/>
  <c r="AB198" i="5" s="1"/>
  <c r="BK189" i="5"/>
  <c r="BL189" i="5"/>
  <c r="AC189" i="5" s="1"/>
  <c r="AO188" i="5"/>
  <c r="BK188" i="5"/>
  <c r="BK185" i="5"/>
  <c r="AP185" i="5"/>
  <c r="BK219" i="5"/>
  <c r="BL219" i="5"/>
  <c r="AE219" i="5" s="1"/>
  <c r="AP216" i="5"/>
  <c r="BL204" i="5"/>
  <c r="AA204" i="5" s="1"/>
  <c r="AO201" i="5"/>
  <c r="AW201" i="5" s="1"/>
  <c r="AO193" i="5"/>
  <c r="BK193" i="5"/>
  <c r="BL188" i="5"/>
  <c r="BK225" i="5"/>
  <c r="AP218" i="5"/>
  <c r="AW218" i="5" s="1"/>
  <c r="AW212" i="5"/>
  <c r="AO206" i="5"/>
  <c r="BK217" i="5"/>
  <c r="BL217" i="5"/>
  <c r="AC217" i="5" s="1"/>
  <c r="BK214" i="5"/>
  <c r="AW211" i="5"/>
  <c r="AP193" i="5"/>
  <c r="AB190" i="5"/>
  <c r="AP188" i="5"/>
  <c r="BL209" i="5"/>
  <c r="U209" i="5" s="1"/>
  <c r="BK204" i="5"/>
  <c r="AW199" i="5"/>
  <c r="AA190" i="5"/>
  <c r="BK181" i="5"/>
  <c r="BL181" i="5"/>
  <c r="AD181" i="5" s="1"/>
  <c r="AO216" i="5"/>
  <c r="AW210" i="5"/>
  <c r="BL208" i="5"/>
  <c r="AF208" i="5" s="1"/>
  <c r="BK203" i="5"/>
  <c r="BL203" i="5"/>
  <c r="BK201" i="5"/>
  <c r="AO196" i="5"/>
  <c r="AW194" i="5"/>
  <c r="Y190" i="5"/>
  <c r="BK190" i="5"/>
  <c r="BK202" i="5"/>
  <c r="BL202" i="5" s="1"/>
  <c r="X202" i="5" s="1"/>
  <c r="AP196" i="5"/>
  <c r="AD190" i="5"/>
  <c r="AE190" i="5"/>
  <c r="U190" i="5"/>
  <c r="AW183" i="5"/>
  <c r="AW202" i="5"/>
  <c r="AP198" i="5"/>
  <c r="BK195" i="5"/>
  <c r="AP190" i="5"/>
  <c r="AW190" i="5" s="1"/>
  <c r="Z190" i="5"/>
  <c r="BK187" i="5"/>
  <c r="AF185" i="5"/>
  <c r="AP182" i="5"/>
  <c r="BK200" i="5"/>
  <c r="BL200" i="5"/>
  <c r="AD200" i="5" s="1"/>
  <c r="AO195" i="5"/>
  <c r="AW195" i="5" s="1"/>
  <c r="BK192" i="5"/>
  <c r="BL192" i="5"/>
  <c r="AC192" i="5" s="1"/>
  <c r="AO187" i="5"/>
  <c r="AW187" i="5" s="1"/>
  <c r="BK184" i="5"/>
  <c r="BL184" i="5"/>
  <c r="AC184" i="5" s="1"/>
  <c r="BK194" i="5"/>
  <c r="BL194" i="5"/>
  <c r="BK186" i="5"/>
  <c r="BL186" i="5"/>
  <c r="V186" i="5" s="1"/>
  <c r="BL199" i="5"/>
  <c r="X199" i="5" s="1"/>
  <c r="BL191" i="5"/>
  <c r="BL183" i="5"/>
  <c r="Y183" i="5" s="1"/>
  <c r="AG60" i="8" l="1"/>
  <c r="AG72" i="6"/>
  <c r="Z59" i="8"/>
  <c r="Y59" i="8" s="1"/>
  <c r="AI59" i="8" s="1"/>
  <c r="AG71" i="6"/>
  <c r="AH71" i="6"/>
  <c r="AG81" i="6"/>
  <c r="AI57" i="8"/>
  <c r="AG57" i="8"/>
  <c r="AG54" i="8"/>
  <c r="AH54" i="8"/>
  <c r="AH62" i="6"/>
  <c r="AG62" i="6"/>
  <c r="AH81" i="6"/>
  <c r="AI55" i="6"/>
  <c r="AI57" i="6"/>
  <c r="AH51" i="6"/>
  <c r="AH55" i="6"/>
  <c r="AH57" i="6"/>
  <c r="AG51" i="6"/>
  <c r="AF190" i="5"/>
  <c r="U185" i="5"/>
  <c r="Z235" i="5"/>
  <c r="AD193" i="5"/>
  <c r="AB228" i="5"/>
  <c r="Z228" i="5"/>
  <c r="Z273" i="5"/>
  <c r="W235" i="5"/>
  <c r="AB187" i="5"/>
  <c r="AE235" i="5"/>
  <c r="V280" i="5"/>
  <c r="AD301" i="5"/>
  <c r="AF280" i="5"/>
  <c r="Y228" i="5"/>
  <c r="X193" i="5"/>
  <c r="U228" i="5"/>
  <c r="AW284" i="5"/>
  <c r="U236" i="5"/>
  <c r="AF193" i="5"/>
  <c r="AA193" i="5"/>
  <c r="Y280" i="5"/>
  <c r="Y243" i="5"/>
  <c r="X190" i="5"/>
  <c r="U243" i="5"/>
  <c r="AF187" i="5"/>
  <c r="AB258" i="5"/>
  <c r="AC243" i="5"/>
  <c r="Y196" i="5"/>
  <c r="Z298" i="5"/>
  <c r="AE233" i="5"/>
  <c r="Y214" i="5"/>
  <c r="AI214" i="5" s="1"/>
  <c r="AC193" i="5"/>
  <c r="AF221" i="5"/>
  <c r="W259" i="5"/>
  <c r="AD224" i="5"/>
  <c r="AA243" i="5"/>
  <c r="AE205" i="5"/>
  <c r="Z196" i="5"/>
  <c r="AF235" i="5"/>
  <c r="V235" i="5"/>
  <c r="W190" i="5"/>
  <c r="AD282" i="5"/>
  <c r="X211" i="5"/>
  <c r="Y220" i="5"/>
  <c r="Y273" i="5"/>
  <c r="U213" i="5"/>
  <c r="Z243" i="5"/>
  <c r="AE273" i="5"/>
  <c r="AW253" i="5"/>
  <c r="AE281" i="5"/>
  <c r="W273" i="5"/>
  <c r="AF281" i="5"/>
  <c r="Y215" i="5"/>
  <c r="X225" i="5"/>
  <c r="V211" i="5"/>
  <c r="AC211" i="5"/>
  <c r="AB298" i="5"/>
  <c r="U186" i="5"/>
  <c r="W186" i="5"/>
  <c r="AC224" i="5"/>
  <c r="AW254" i="5"/>
  <c r="U273" i="5"/>
  <c r="AB256" i="5"/>
  <c r="U261" i="5"/>
  <c r="V267" i="5"/>
  <c r="AD273" i="5"/>
  <c r="AD214" i="5"/>
  <c r="AE243" i="5"/>
  <c r="AW205" i="5"/>
  <c r="X196" i="5"/>
  <c r="AC273" i="5"/>
  <c r="X243" i="5"/>
  <c r="AF233" i="5"/>
  <c r="AF243" i="5"/>
  <c r="AD298" i="5"/>
  <c r="AC292" i="5"/>
  <c r="AA187" i="5"/>
  <c r="Z215" i="5"/>
  <c r="W243" i="5"/>
  <c r="Y246" i="5"/>
  <c r="V246" i="5"/>
  <c r="Z187" i="5"/>
  <c r="AA228" i="5"/>
  <c r="AF273" i="5"/>
  <c r="AA301" i="5"/>
  <c r="V243" i="5"/>
  <c r="V301" i="5"/>
  <c r="AF207" i="5"/>
  <c r="AB207" i="5"/>
  <c r="V207" i="5"/>
  <c r="AA207" i="5"/>
  <c r="Y207" i="5"/>
  <c r="W207" i="5"/>
  <c r="U207" i="5"/>
  <c r="AE207" i="5"/>
  <c r="Z207" i="5"/>
  <c r="AC207" i="5"/>
  <c r="AG56" i="6"/>
  <c r="AH59" i="6"/>
  <c r="AH56" i="6"/>
  <c r="Y61" i="6"/>
  <c r="AH61" i="6"/>
  <c r="AG55" i="8"/>
  <c r="AH59" i="8"/>
  <c r="AI56" i="8"/>
  <c r="AH55" i="8"/>
  <c r="AI58" i="9"/>
  <c r="AG58" i="9"/>
  <c r="AI51" i="6"/>
  <c r="AA225" i="5"/>
  <c r="AF225" i="5"/>
  <c r="AE259" i="5"/>
  <c r="AE267" i="5"/>
  <c r="W187" i="5"/>
  <c r="U193" i="5"/>
  <c r="Y193" i="5"/>
  <c r="AW185" i="5"/>
  <c r="Z259" i="5"/>
  <c r="AF251" i="5"/>
  <c r="AC239" i="5"/>
  <c r="AA298" i="5"/>
  <c r="X267" i="5"/>
  <c r="AD259" i="5"/>
  <c r="AF298" i="5"/>
  <c r="V187" i="5"/>
  <c r="AA209" i="5"/>
  <c r="AF259" i="5"/>
  <c r="AC298" i="5"/>
  <c r="AC187" i="5"/>
  <c r="AE187" i="5"/>
  <c r="W193" i="5"/>
  <c r="AC225" i="5"/>
  <c r="Y259" i="5"/>
  <c r="AF228" i="5"/>
  <c r="X292" i="5"/>
  <c r="AC267" i="5"/>
  <c r="AW256" i="5"/>
  <c r="Y258" i="5"/>
  <c r="AE196" i="5"/>
  <c r="W287" i="5"/>
  <c r="X301" i="5"/>
  <c r="X298" i="5"/>
  <c r="X259" i="5"/>
  <c r="U187" i="5"/>
  <c r="Y187" i="5"/>
  <c r="AI187" i="5" s="1"/>
  <c r="Z193" i="5"/>
  <c r="AD187" i="5"/>
  <c r="V193" i="5"/>
  <c r="AC258" i="5"/>
  <c r="AF258" i="5"/>
  <c r="Y298" i="5"/>
  <c r="X296" i="5"/>
  <c r="AE298" i="5"/>
  <c r="V225" i="5"/>
  <c r="Y225" i="5"/>
  <c r="AB193" i="5"/>
  <c r="U225" i="5"/>
  <c r="AD281" i="5"/>
  <c r="U298" i="5"/>
  <c r="W258" i="5"/>
  <c r="AD186" i="5"/>
  <c r="AW206" i="5"/>
  <c r="AE225" i="5"/>
  <c r="AD251" i="5"/>
  <c r="AA267" i="5"/>
  <c r="Z267" i="5"/>
  <c r="V298" i="5"/>
  <c r="AA195" i="5"/>
  <c r="AH195" i="5" s="1"/>
  <c r="AF195" i="5"/>
  <c r="V288" i="5"/>
  <c r="W288" i="5"/>
  <c r="Y195" i="5"/>
  <c r="AI195" i="5" s="1"/>
  <c r="U195" i="5"/>
  <c r="AF201" i="5"/>
  <c r="AC213" i="5"/>
  <c r="V210" i="5"/>
  <c r="AE289" i="5"/>
  <c r="W195" i="5"/>
  <c r="X214" i="5"/>
  <c r="W281" i="5"/>
  <c r="AD288" i="5"/>
  <c r="AA281" i="5"/>
  <c r="AB289" i="5"/>
  <c r="AB195" i="5"/>
  <c r="AC195" i="5"/>
  <c r="U214" i="5"/>
  <c r="AE201" i="5"/>
  <c r="AE214" i="5"/>
  <c r="AE213" i="5"/>
  <c r="AC235" i="5"/>
  <c r="U229" i="5"/>
  <c r="AD271" i="5"/>
  <c r="AW268" i="5"/>
  <c r="V195" i="5"/>
  <c r="X240" i="5"/>
  <c r="X302" i="5"/>
  <c r="AF214" i="5"/>
  <c r="Y281" i="5"/>
  <c r="U272" i="5"/>
  <c r="AA273" i="5"/>
  <c r="X281" i="5"/>
  <c r="AF289" i="5"/>
  <c r="AA235" i="5"/>
  <c r="AI190" i="5"/>
  <c r="AD207" i="5"/>
  <c r="AB214" i="5"/>
  <c r="AC214" i="5"/>
  <c r="AD201" i="5"/>
  <c r="Y201" i="5"/>
  <c r="AE221" i="5"/>
  <c r="X235" i="5"/>
  <c r="AA258" i="5"/>
  <c r="AD235" i="5"/>
  <c r="Y235" i="5"/>
  <c r="AA248" i="5"/>
  <c r="AH248" i="5" s="1"/>
  <c r="AB239" i="5"/>
  <c r="AD258" i="5"/>
  <c r="AC228" i="5"/>
  <c r="X273" i="5"/>
  <c r="AE195" i="5"/>
  <c r="AW304" i="5"/>
  <c r="Y284" i="5"/>
  <c r="AC272" i="5"/>
  <c r="AC281" i="5"/>
  <c r="X201" i="5"/>
  <c r="W251" i="5"/>
  <c r="U201" i="5"/>
  <c r="AD213" i="5"/>
  <c r="V229" i="5"/>
  <c r="AC201" i="5"/>
  <c r="Y229" i="5"/>
  <c r="Z213" i="5"/>
  <c r="W245" i="5"/>
  <c r="AD195" i="5"/>
  <c r="V201" i="5"/>
  <c r="AB213" i="5"/>
  <c r="X229" i="5"/>
  <c r="Y198" i="5"/>
  <c r="Z278" i="5"/>
  <c r="U288" i="5"/>
  <c r="Z281" i="5"/>
  <c r="X195" i="5"/>
  <c r="AA289" i="5"/>
  <c r="V281" i="5"/>
  <c r="AB235" i="5"/>
  <c r="AE189" i="5"/>
  <c r="AB201" i="5"/>
  <c r="AA214" i="5"/>
  <c r="AH214" i="5" s="1"/>
  <c r="V214" i="5"/>
  <c r="AA201" i="5"/>
  <c r="AF246" i="5"/>
  <c r="X213" i="5"/>
  <c r="U258" i="5"/>
  <c r="AD239" i="5"/>
  <c r="AC288" i="5"/>
  <c r="Z258" i="5"/>
  <c r="X280" i="5"/>
  <c r="AF301" i="5"/>
  <c r="V273" i="5"/>
  <c r="U281" i="5"/>
  <c r="V292" i="5"/>
  <c r="AD247" i="5"/>
  <c r="V199" i="5"/>
  <c r="AW198" i="5"/>
  <c r="AW235" i="5"/>
  <c r="V245" i="5"/>
  <c r="AE254" i="5"/>
  <c r="AB280" i="5"/>
  <c r="AD280" i="5"/>
  <c r="U263" i="5"/>
  <c r="AA263" i="5"/>
  <c r="AH263" i="5" s="1"/>
  <c r="AW265" i="5"/>
  <c r="AC301" i="5"/>
  <c r="AE181" i="5"/>
  <c r="AE183" i="5"/>
  <c r="Z201" i="5"/>
  <c r="AF186" i="5"/>
  <c r="AW193" i="5"/>
  <c r="AE185" i="5"/>
  <c r="AD210" i="5"/>
  <c r="U222" i="5"/>
  <c r="AW232" i="5"/>
  <c r="AB225" i="5"/>
  <c r="U247" i="5"/>
  <c r="Z225" i="5"/>
  <c r="U245" i="5"/>
  <c r="U266" i="5"/>
  <c r="AC285" i="5"/>
  <c r="W266" i="5"/>
  <c r="U280" i="5"/>
  <c r="V263" i="5"/>
  <c r="AA284" i="5"/>
  <c r="X258" i="5"/>
  <c r="Y263" i="5"/>
  <c r="AI263" i="5" s="1"/>
  <c r="AD267" i="5"/>
  <c r="AD243" i="5"/>
  <c r="Y267" i="5"/>
  <c r="AW289" i="5"/>
  <c r="AW276" i="5"/>
  <c r="Z301" i="5"/>
  <c r="AE296" i="5"/>
  <c r="AF284" i="5"/>
  <c r="AC289" i="5"/>
  <c r="AE270" i="5"/>
  <c r="AB184" i="5"/>
  <c r="AW188" i="5"/>
  <c r="Y185" i="5"/>
  <c r="AC222" i="5"/>
  <c r="AB264" i="5"/>
  <c r="X263" i="5"/>
  <c r="AC280" i="5"/>
  <c r="AD263" i="5"/>
  <c r="V183" i="5"/>
  <c r="AF183" i="5"/>
  <c r="X185" i="5"/>
  <c r="Y210" i="5"/>
  <c r="AE229" i="5"/>
  <c r="AA240" i="5"/>
  <c r="AF226" i="5"/>
  <c r="W225" i="5"/>
  <c r="AE246" i="5"/>
  <c r="AF263" i="5"/>
  <c r="AB267" i="5"/>
  <c r="U267" i="5"/>
  <c r="Y268" i="5"/>
  <c r="AI268" i="5" s="1"/>
  <c r="Z284" i="5"/>
  <c r="Z256" i="5"/>
  <c r="AE258" i="5"/>
  <c r="AB292" i="5"/>
  <c r="X278" i="5"/>
  <c r="Y296" i="5"/>
  <c r="Z280" i="5"/>
  <c r="AH280" i="5" s="1"/>
  <c r="AW298" i="5"/>
  <c r="AA285" i="5"/>
  <c r="Y301" i="5"/>
  <c r="W301" i="5"/>
  <c r="X289" i="5"/>
  <c r="AD185" i="5"/>
  <c r="AB185" i="5"/>
  <c r="Z240" i="5"/>
  <c r="Y240" i="5"/>
  <c r="AW251" i="5"/>
  <c r="AF267" i="5"/>
  <c r="W280" i="5"/>
  <c r="Y289" i="5"/>
  <c r="U301" i="5"/>
  <c r="V289" i="5"/>
  <c r="AA185" i="5"/>
  <c r="AW196" i="5"/>
  <c r="AF199" i="5"/>
  <c r="AW216" i="5"/>
  <c r="Z185" i="5"/>
  <c r="AA256" i="5"/>
  <c r="AW182" i="5"/>
  <c r="AA215" i="5"/>
  <c r="AW259" i="5"/>
  <c r="AF254" i="5"/>
  <c r="AC264" i="5"/>
  <c r="U277" i="5"/>
  <c r="W289" i="5"/>
  <c r="V261" i="5"/>
  <c r="AA272" i="5"/>
  <c r="AE268" i="5"/>
  <c r="AE280" i="5"/>
  <c r="AC270" i="5"/>
  <c r="AB301" i="5"/>
  <c r="U289" i="5"/>
  <c r="V244" i="5"/>
  <c r="U244" i="5"/>
  <c r="AB244" i="5"/>
  <c r="Z237" i="5"/>
  <c r="AH237" i="5" s="1"/>
  <c r="U290" i="5"/>
  <c r="AE290" i="5"/>
  <c r="AC274" i="5"/>
  <c r="AE274" i="5"/>
  <c r="W274" i="5"/>
  <c r="U274" i="5"/>
  <c r="V274" i="5"/>
  <c r="X209" i="5"/>
  <c r="AC209" i="5"/>
  <c r="AE218" i="5"/>
  <c r="AF218" i="5"/>
  <c r="W218" i="5"/>
  <c r="Y205" i="5"/>
  <c r="Z205" i="5"/>
  <c r="W205" i="5"/>
  <c r="V206" i="5"/>
  <c r="AB206" i="5"/>
  <c r="AE206" i="5"/>
  <c r="U257" i="5"/>
  <c r="AE257" i="5"/>
  <c r="W257" i="5"/>
  <c r="AF257" i="5"/>
  <c r="X257" i="5"/>
  <c r="AF260" i="5"/>
  <c r="AD260" i="5"/>
  <c r="U260" i="5"/>
  <c r="V260" i="5"/>
  <c r="AB205" i="5"/>
  <c r="AC297" i="5"/>
  <c r="U297" i="5"/>
  <c r="X294" i="5"/>
  <c r="AF294" i="5"/>
  <c r="AA275" i="5"/>
  <c r="Z275" i="5"/>
  <c r="U275" i="5"/>
  <c r="U251" i="5"/>
  <c r="AB251" i="5"/>
  <c r="AC251" i="5"/>
  <c r="AE251" i="5"/>
  <c r="V251" i="5"/>
  <c r="AA251" i="5"/>
  <c r="AH251" i="5" s="1"/>
  <c r="AB192" i="5"/>
  <c r="AD184" i="5"/>
  <c r="U184" i="5"/>
  <c r="V200" i="5"/>
  <c r="V189" i="5"/>
  <c r="W208" i="5"/>
  <c r="AE227" i="5"/>
  <c r="AC227" i="5"/>
  <c r="V227" i="5"/>
  <c r="W255" i="5"/>
  <c r="U255" i="5"/>
  <c r="AD255" i="5"/>
  <c r="X251" i="5"/>
  <c r="Z206" i="5"/>
  <c r="V290" i="5"/>
  <c r="W290" i="5"/>
  <c r="AE197" i="5"/>
  <c r="V197" i="5"/>
  <c r="AC197" i="5"/>
  <c r="AB197" i="5"/>
  <c r="U197" i="5"/>
  <c r="AF305" i="5"/>
  <c r="AE305" i="5"/>
  <c r="V215" i="5"/>
  <c r="AF209" i="5"/>
  <c r="AC278" i="5"/>
  <c r="AA278" i="5"/>
  <c r="AB237" i="5"/>
  <c r="Y237" i="5"/>
  <c r="AB291" i="5"/>
  <c r="Z291" i="5"/>
  <c r="AC291" i="5"/>
  <c r="AA265" i="5"/>
  <c r="X265" i="5"/>
  <c r="AC200" i="5"/>
  <c r="AB189" i="5"/>
  <c r="X226" i="5"/>
  <c r="Y226" i="5"/>
  <c r="Z226" i="5"/>
  <c r="AH226" i="5" s="1"/>
  <c r="AE208" i="5"/>
  <c r="Z209" i="5"/>
  <c r="AF270" i="5"/>
  <c r="Z270" i="5"/>
  <c r="U270" i="5"/>
  <c r="W270" i="5"/>
  <c r="AB270" i="5"/>
  <c r="X270" i="5"/>
  <c r="AD209" i="5"/>
  <c r="AA223" i="5"/>
  <c r="Z223" i="5"/>
  <c r="AF223" i="5"/>
  <c r="U253" i="5"/>
  <c r="Y251" i="5"/>
  <c r="AI251" i="5" s="1"/>
  <c r="U211" i="5"/>
  <c r="AE211" i="5"/>
  <c r="AD211" i="5"/>
  <c r="AF211" i="5"/>
  <c r="Z265" i="5"/>
  <c r="AI265" i="5" s="1"/>
  <c r="AF274" i="5"/>
  <c r="AC305" i="5"/>
  <c r="AE260" i="5"/>
  <c r="V297" i="5"/>
  <c r="W297" i="5"/>
  <c r="AD270" i="5"/>
  <c r="AD291" i="5"/>
  <c r="AF293" i="5"/>
  <c r="Z293" i="5"/>
  <c r="AI293" i="5" s="1"/>
  <c r="X191" i="5"/>
  <c r="AD191" i="5"/>
  <c r="AB200" i="5"/>
  <c r="AA182" i="5"/>
  <c r="Z182" i="5"/>
  <c r="Y182" i="5"/>
  <c r="AD241" i="5"/>
  <c r="U241" i="5"/>
  <c r="X304" i="5"/>
  <c r="Y304" i="5"/>
  <c r="Z304" i="5"/>
  <c r="V291" i="5"/>
  <c r="AB253" i="5"/>
  <c r="Z287" i="5"/>
  <c r="V287" i="5"/>
  <c r="Y191" i="5"/>
  <c r="U189" i="5"/>
  <c r="AA200" i="5"/>
  <c r="V194" i="5"/>
  <c r="AF194" i="5"/>
  <c r="X194" i="5"/>
  <c r="AD194" i="5"/>
  <c r="AD189" i="5"/>
  <c r="Y206" i="5"/>
  <c r="Z198" i="5"/>
  <c r="AA198" i="5"/>
  <c r="AD290" i="5"/>
  <c r="AD257" i="5"/>
  <c r="AD274" i="5"/>
  <c r="W189" i="5"/>
  <c r="U194" i="5"/>
  <c r="W194" i="5"/>
  <c r="AC203" i="5"/>
  <c r="Y203" i="5"/>
  <c r="AF265" i="5"/>
  <c r="Y253" i="5"/>
  <c r="AI253" i="5" s="1"/>
  <c r="AA253" i="5"/>
  <c r="AH253" i="5" s="1"/>
  <c r="Y270" i="5"/>
  <c r="AA270" i="5"/>
  <c r="AB282" i="5"/>
  <c r="W263" i="5"/>
  <c r="AE228" i="5"/>
  <c r="W261" i="5"/>
  <c r="AB261" i="5"/>
  <c r="Y256" i="5"/>
  <c r="Y295" i="5"/>
  <c r="AC245" i="5"/>
  <c r="AE245" i="5"/>
  <c r="W229" i="5"/>
  <c r="Z245" i="5"/>
  <c r="AW240" i="5"/>
  <c r="AA245" i="5"/>
  <c r="AB245" i="5"/>
  <c r="AE263" i="5"/>
  <c r="Y221" i="5"/>
  <c r="V277" i="5"/>
  <c r="AB269" i="5"/>
  <c r="AW296" i="5"/>
  <c r="AF268" i="5"/>
  <c r="AC295" i="5"/>
  <c r="Z289" i="5"/>
  <c r="AW301" i="5"/>
  <c r="AD221" i="5"/>
  <c r="AC261" i="5"/>
  <c r="AF224" i="5"/>
  <c r="AC263" i="5"/>
  <c r="V228" i="5"/>
  <c r="X228" i="5"/>
  <c r="AD246" i="5"/>
  <c r="W221" i="5"/>
  <c r="X246" i="5"/>
  <c r="Y245" i="5"/>
  <c r="X245" i="5"/>
  <c r="AE247" i="5"/>
  <c r="W228" i="5"/>
  <c r="AD285" i="5"/>
  <c r="W224" i="5"/>
  <c r="AF248" i="5"/>
  <c r="Z296" i="5"/>
  <c r="AB263" i="5"/>
  <c r="AD245" i="5"/>
  <c r="V202" i="5"/>
  <c r="AB202" i="5"/>
  <c r="AD202" i="5"/>
  <c r="U202" i="5"/>
  <c r="AE202" i="5"/>
  <c r="W202" i="5"/>
  <c r="AA236" i="5"/>
  <c r="AF236" i="5"/>
  <c r="X236" i="5"/>
  <c r="Y236" i="5"/>
  <c r="Z236" i="5"/>
  <c r="AB236" i="5"/>
  <c r="V236" i="5"/>
  <c r="AE236" i="5"/>
  <c r="AE232" i="5"/>
  <c r="U232" i="5"/>
  <c r="V232" i="5"/>
  <c r="W232" i="5"/>
  <c r="AB232" i="5"/>
  <c r="AC232" i="5"/>
  <c r="AD232" i="5"/>
  <c r="AF232" i="5"/>
  <c r="AA232" i="5"/>
  <c r="X232" i="5"/>
  <c r="AA216" i="5"/>
  <c r="AH216" i="5" s="1"/>
  <c r="U216" i="5"/>
  <c r="AB216" i="5"/>
  <c r="AC216" i="5"/>
  <c r="V216" i="5"/>
  <c r="AE216" i="5"/>
  <c r="W216" i="5"/>
  <c r="X216" i="5"/>
  <c r="U238" i="5"/>
  <c r="AA238" i="5"/>
  <c r="AB238" i="5"/>
  <c r="AC238" i="5"/>
  <c r="AD238" i="5"/>
  <c r="V238" i="5"/>
  <c r="AF238" i="5"/>
  <c r="AE238" i="5"/>
  <c r="X238" i="5"/>
  <c r="W238" i="5"/>
  <c r="AD230" i="5"/>
  <c r="AW281" i="5"/>
  <c r="Z238" i="5"/>
  <c r="AI238" i="5" s="1"/>
  <c r="AA199" i="5"/>
  <c r="AB199" i="5"/>
  <c r="AC199" i="5"/>
  <c r="Z199" i="5"/>
  <c r="U199" i="5"/>
  <c r="Y199" i="5"/>
  <c r="AE199" i="5"/>
  <c r="W199" i="5"/>
  <c r="AD199" i="5"/>
  <c r="AF202" i="5"/>
  <c r="AA208" i="5"/>
  <c r="AB208" i="5"/>
  <c r="Y208" i="5"/>
  <c r="AD208" i="5"/>
  <c r="X208" i="5"/>
  <c r="V208" i="5"/>
  <c r="AC208" i="5"/>
  <c r="U208" i="5"/>
  <c r="Z208" i="5"/>
  <c r="AC181" i="5"/>
  <c r="X217" i="5"/>
  <c r="Y217" i="5"/>
  <c r="AA217" i="5"/>
  <c r="AB217" i="5"/>
  <c r="Z217" i="5"/>
  <c r="AE217" i="5"/>
  <c r="W217" i="5"/>
  <c r="U217" i="5"/>
  <c r="AD217" i="5"/>
  <c r="AF216" i="5"/>
  <c r="AF217" i="5"/>
  <c r="AB210" i="5"/>
  <c r="AA210" i="5"/>
  <c r="Z210" i="5"/>
  <c r="W210" i="5"/>
  <c r="AF210" i="5"/>
  <c r="AE210" i="5"/>
  <c r="U210" i="5"/>
  <c r="AC202" i="5"/>
  <c r="X210" i="5"/>
  <c r="W250" i="5"/>
  <c r="X250" i="5"/>
  <c r="Z250" i="5"/>
  <c r="AE250" i="5"/>
  <c r="AF250" i="5"/>
  <c r="AD250" i="5"/>
  <c r="V250" i="5"/>
  <c r="AA250" i="5"/>
  <c r="AB250" i="5"/>
  <c r="Y250" i="5"/>
  <c r="U250" i="5"/>
  <c r="Z232" i="5"/>
  <c r="AI232" i="5" s="1"/>
  <c r="AD216" i="5"/>
  <c r="AW273" i="5"/>
  <c r="X283" i="5"/>
  <c r="Y283" i="5"/>
  <c r="W283" i="5"/>
  <c r="AE283" i="5"/>
  <c r="AF283" i="5"/>
  <c r="V283" i="5"/>
  <c r="U283" i="5"/>
  <c r="Z283" i="5"/>
  <c r="AH283" i="5" s="1"/>
  <c r="AC283" i="5"/>
  <c r="AD283" i="5"/>
  <c r="AB283" i="5"/>
  <c r="AF300" i="5"/>
  <c r="Y300" i="5"/>
  <c r="X300" i="5"/>
  <c r="AA300" i="5"/>
  <c r="AE300" i="5"/>
  <c r="Z300" i="5"/>
  <c r="AD300" i="5"/>
  <c r="AB300" i="5"/>
  <c r="V300" i="5"/>
  <c r="AC300" i="5"/>
  <c r="Y219" i="5"/>
  <c r="Z219" i="5"/>
  <c r="AA219" i="5"/>
  <c r="AB219" i="5"/>
  <c r="AC219" i="5"/>
  <c r="X219" i="5"/>
  <c r="W219" i="5"/>
  <c r="X269" i="5"/>
  <c r="Y269" i="5"/>
  <c r="Z269" i="5"/>
  <c r="AA269" i="5"/>
  <c r="AF269" i="5"/>
  <c r="AC269" i="5"/>
  <c r="AE269" i="5"/>
  <c r="U269" i="5"/>
  <c r="U188" i="5"/>
  <c r="V188" i="5"/>
  <c r="AA188" i="5"/>
  <c r="AB188" i="5"/>
  <c r="AC188" i="5"/>
  <c r="AD188" i="5"/>
  <c r="Z188" i="5"/>
  <c r="AE188" i="5"/>
  <c r="X188" i="5"/>
  <c r="X204" i="5"/>
  <c r="W204" i="5"/>
  <c r="AC204" i="5"/>
  <c r="AD204" i="5"/>
  <c r="AE204" i="5"/>
  <c r="V204" i="5"/>
  <c r="AF204" i="5"/>
  <c r="U204" i="5"/>
  <c r="AB204" i="5"/>
  <c r="Y204" i="5"/>
  <c r="Z204" i="5"/>
  <c r="AH204" i="5" s="1"/>
  <c r="AC236" i="5"/>
  <c r="W286" i="5"/>
  <c r="Y286" i="5"/>
  <c r="AF286" i="5"/>
  <c r="AE286" i="5"/>
  <c r="V286" i="5"/>
  <c r="AC286" i="5"/>
  <c r="AD286" i="5"/>
  <c r="U286" i="5"/>
  <c r="AB286" i="5"/>
  <c r="X286" i="5"/>
  <c r="AA286" i="5"/>
  <c r="Z286" i="5"/>
  <c r="Z203" i="5"/>
  <c r="AD203" i="5"/>
  <c r="AE203" i="5"/>
  <c r="AF203" i="5"/>
  <c r="X203" i="5"/>
  <c r="V203" i="5"/>
  <c r="W203" i="5"/>
  <c r="U203" i="5"/>
  <c r="AB203" i="5"/>
  <c r="AA203" i="5"/>
  <c r="AF188" i="5"/>
  <c r="U219" i="5"/>
  <c r="V219" i="5"/>
  <c r="AW207" i="5"/>
  <c r="AA230" i="5"/>
  <c r="Z242" i="5"/>
  <c r="AE242" i="5"/>
  <c r="AF242" i="5"/>
  <c r="V242" i="5"/>
  <c r="AD242" i="5"/>
  <c r="W242" i="5"/>
  <c r="X242" i="5"/>
  <c r="U242" i="5"/>
  <c r="AA242" i="5"/>
  <c r="AB242" i="5"/>
  <c r="Y242" i="5"/>
  <c r="AD269" i="5"/>
  <c r="AW243" i="5"/>
  <c r="W300" i="5"/>
  <c r="X181" i="5"/>
  <c r="Y181" i="5"/>
  <c r="Z181" i="5"/>
  <c r="AA181" i="5"/>
  <c r="AF181" i="5"/>
  <c r="V181" i="5"/>
  <c r="U181" i="5"/>
  <c r="AB181" i="5"/>
  <c r="AB249" i="5"/>
  <c r="U249" i="5"/>
  <c r="Y249" i="5"/>
  <c r="AA249" i="5"/>
  <c r="AF249" i="5"/>
  <c r="AC249" i="5"/>
  <c r="V249" i="5"/>
  <c r="Z249" i="5"/>
  <c r="AE249" i="5"/>
  <c r="W249" i="5"/>
  <c r="Z234" i="5"/>
  <c r="AF234" i="5"/>
  <c r="V234" i="5"/>
  <c r="W234" i="5"/>
  <c r="X234" i="5"/>
  <c r="AD234" i="5"/>
  <c r="AE234" i="5"/>
  <c r="Y234" i="5"/>
  <c r="U234" i="5"/>
  <c r="AA234" i="5"/>
  <c r="AA191" i="5"/>
  <c r="AB191" i="5"/>
  <c r="AC191" i="5"/>
  <c r="U191" i="5"/>
  <c r="Z191" i="5"/>
  <c r="AF191" i="5"/>
  <c r="AE191" i="5"/>
  <c r="W191" i="5"/>
  <c r="V191" i="5"/>
  <c r="Z184" i="5"/>
  <c r="AE184" i="5"/>
  <c r="AF184" i="5"/>
  <c r="W184" i="5"/>
  <c r="X184" i="5"/>
  <c r="Y184" i="5"/>
  <c r="AA184" i="5"/>
  <c r="V184" i="5"/>
  <c r="Z192" i="5"/>
  <c r="AE192" i="5"/>
  <c r="AF192" i="5"/>
  <c r="W192" i="5"/>
  <c r="X192" i="5"/>
  <c r="Y192" i="5"/>
  <c r="V192" i="5"/>
  <c r="AA192" i="5"/>
  <c r="U192" i="5"/>
  <c r="AD192" i="5"/>
  <c r="W188" i="5"/>
  <c r="Y216" i="5"/>
  <c r="AI216" i="5" s="1"/>
  <c r="AD219" i="5"/>
  <c r="AD212" i="5"/>
  <c r="V212" i="5"/>
  <c r="AB212" i="5"/>
  <c r="AF212" i="5"/>
  <c r="X212" i="5"/>
  <c r="Y212" i="5"/>
  <c r="AA212" i="5"/>
  <c r="W212" i="5"/>
  <c r="AC212" i="5"/>
  <c r="AE212" i="5"/>
  <c r="U212" i="5"/>
  <c r="Z212" i="5"/>
  <c r="Y222" i="5"/>
  <c r="Z222" i="5"/>
  <c r="W222" i="5"/>
  <c r="X222" i="5"/>
  <c r="AF222" i="5"/>
  <c r="AA222" i="5"/>
  <c r="AB222" i="5"/>
  <c r="AE222" i="5"/>
  <c r="V222" i="5"/>
  <c r="U248" i="5"/>
  <c r="V248" i="5"/>
  <c r="W248" i="5"/>
  <c r="X248" i="5"/>
  <c r="AC248" i="5"/>
  <c r="AD248" i="5"/>
  <c r="AE248" i="5"/>
  <c r="Y248" i="5"/>
  <c r="AI248" i="5" s="1"/>
  <c r="AB248" i="5"/>
  <c r="Y271" i="5"/>
  <c r="AA271" i="5"/>
  <c r="AB271" i="5"/>
  <c r="AC271" i="5"/>
  <c r="U271" i="5"/>
  <c r="Z271" i="5"/>
  <c r="V271" i="5"/>
  <c r="AF271" i="5"/>
  <c r="X271" i="5"/>
  <c r="W271" i="5"/>
  <c r="AC234" i="5"/>
  <c r="AW226" i="5"/>
  <c r="AF219" i="5"/>
  <c r="AW299" i="5"/>
  <c r="AA279" i="5"/>
  <c r="AB279" i="5"/>
  <c r="Y279" i="5"/>
  <c r="AD279" i="5"/>
  <c r="U279" i="5"/>
  <c r="Z279" i="5"/>
  <c r="W279" i="5"/>
  <c r="X279" i="5"/>
  <c r="V279" i="5"/>
  <c r="AC279" i="5"/>
  <c r="AF279" i="5"/>
  <c r="Y230" i="5"/>
  <c r="Z230" i="5"/>
  <c r="W230" i="5"/>
  <c r="X230" i="5"/>
  <c r="AE230" i="5"/>
  <c r="AF230" i="5"/>
  <c r="V230" i="5"/>
  <c r="AB230" i="5"/>
  <c r="AC230" i="5"/>
  <c r="Z252" i="5"/>
  <c r="AA252" i="5"/>
  <c r="Y252" i="5"/>
  <c r="AE252" i="5"/>
  <c r="AB252" i="5"/>
  <c r="W252" i="5"/>
  <c r="V252" i="5"/>
  <c r="AF252" i="5"/>
  <c r="U252" i="5"/>
  <c r="X252" i="5"/>
  <c r="AE262" i="5"/>
  <c r="AF262" i="5"/>
  <c r="U262" i="5"/>
  <c r="V262" i="5"/>
  <c r="AD262" i="5"/>
  <c r="W262" i="5"/>
  <c r="AC262" i="5"/>
  <c r="X262" i="5"/>
  <c r="AA262" i="5"/>
  <c r="AB262" i="5"/>
  <c r="Z262" i="5"/>
  <c r="AI262" i="5" s="1"/>
  <c r="W220" i="5"/>
  <c r="X220" i="5"/>
  <c r="V220" i="5"/>
  <c r="AD220" i="5"/>
  <c r="AE220" i="5"/>
  <c r="AF220" i="5"/>
  <c r="Z220" i="5"/>
  <c r="AA220" i="5"/>
  <c r="U220" i="5"/>
  <c r="V269" i="5"/>
  <c r="W236" i="5"/>
  <c r="W181" i="5"/>
  <c r="Y188" i="5"/>
  <c r="U218" i="5"/>
  <c r="Y218" i="5"/>
  <c r="AB218" i="5"/>
  <c r="AC218" i="5"/>
  <c r="AD218" i="5"/>
  <c r="AA218" i="5"/>
  <c r="Z218" i="5"/>
  <c r="V218" i="5"/>
  <c r="X218" i="5"/>
  <c r="AB220" i="5"/>
  <c r="AD249" i="5"/>
  <c r="AA202" i="5"/>
  <c r="Y231" i="5"/>
  <c r="V231" i="5"/>
  <c r="W231" i="5"/>
  <c r="X231" i="5"/>
  <c r="AE231" i="5"/>
  <c r="AF231" i="5"/>
  <c r="U231" i="5"/>
  <c r="AD231" i="5"/>
  <c r="AB231" i="5"/>
  <c r="Z231" i="5"/>
  <c r="AC231" i="5"/>
  <c r="AA231" i="5"/>
  <c r="AA254" i="5"/>
  <c r="AH254" i="5" s="1"/>
  <c r="AB254" i="5"/>
  <c r="AC254" i="5"/>
  <c r="AD254" i="5"/>
  <c r="U254" i="5"/>
  <c r="X254" i="5"/>
  <c r="Y254" i="5"/>
  <c r="AI254" i="5" s="1"/>
  <c r="V254" i="5"/>
  <c r="W254" i="5"/>
  <c r="V217" i="5"/>
  <c r="AD252" i="5"/>
  <c r="AA305" i="5"/>
  <c r="Z305" i="5"/>
  <c r="Y305" i="5"/>
  <c r="AB305" i="5"/>
  <c r="X305" i="5"/>
  <c r="W305" i="5"/>
  <c r="AD305" i="5"/>
  <c r="V305" i="5"/>
  <c r="U305" i="5"/>
  <c r="V276" i="5"/>
  <c r="AA276" i="5"/>
  <c r="AB276" i="5"/>
  <c r="AD276" i="5"/>
  <c r="U276" i="5"/>
  <c r="AC276" i="5"/>
  <c r="Z276" i="5"/>
  <c r="X276" i="5"/>
  <c r="W276" i="5"/>
  <c r="Y276" i="5"/>
  <c r="AE276" i="5"/>
  <c r="V303" i="5"/>
  <c r="W303" i="5"/>
  <c r="X303" i="5"/>
  <c r="AE303" i="5"/>
  <c r="AF303" i="5"/>
  <c r="Z303" i="5"/>
  <c r="AB303" i="5"/>
  <c r="AA303" i="5"/>
  <c r="Y303" i="5"/>
  <c r="AC303" i="5"/>
  <c r="U303" i="5"/>
  <c r="Z244" i="5"/>
  <c r="AA244" i="5"/>
  <c r="AF244" i="5"/>
  <c r="X244" i="5"/>
  <c r="Y244" i="5"/>
  <c r="Y241" i="5"/>
  <c r="Z241" i="5"/>
  <c r="AA241" i="5"/>
  <c r="AB241" i="5"/>
  <c r="AA266" i="5"/>
  <c r="AB266" i="5"/>
  <c r="Z266" i="5"/>
  <c r="Y266" i="5"/>
  <c r="X282" i="5"/>
  <c r="Y282" i="5"/>
  <c r="Z282" i="5"/>
  <c r="AA282" i="5"/>
  <c r="U282" i="5"/>
  <c r="AF282" i="5"/>
  <c r="U299" i="5"/>
  <c r="AB299" i="5"/>
  <c r="AA299" i="5"/>
  <c r="AC299" i="5"/>
  <c r="AD299" i="5"/>
  <c r="U268" i="5"/>
  <c r="V268" i="5"/>
  <c r="AA268" i="5"/>
  <c r="AH268" i="5" s="1"/>
  <c r="AB268" i="5"/>
  <c r="AC268" i="5"/>
  <c r="AD268" i="5"/>
  <c r="Y233" i="5"/>
  <c r="Z233" i="5"/>
  <c r="AB233" i="5"/>
  <c r="AA233" i="5"/>
  <c r="Z294" i="5"/>
  <c r="Z302" i="5"/>
  <c r="W299" i="5"/>
  <c r="AA183" i="5"/>
  <c r="AB183" i="5"/>
  <c r="AC183" i="5"/>
  <c r="U183" i="5"/>
  <c r="Z183" i="5"/>
  <c r="AI183" i="5" s="1"/>
  <c r="AC186" i="5"/>
  <c r="AC194" i="5"/>
  <c r="Z200" i="5"/>
  <c r="AE200" i="5"/>
  <c r="AF200" i="5"/>
  <c r="W200" i="5"/>
  <c r="X200" i="5"/>
  <c r="Y200" i="5"/>
  <c r="AE194" i="5"/>
  <c r="V209" i="5"/>
  <c r="X189" i="5"/>
  <c r="Y189" i="5"/>
  <c r="Z189" i="5"/>
  <c r="AA189" i="5"/>
  <c r="AF189" i="5"/>
  <c r="AD198" i="5"/>
  <c r="AE198" i="5"/>
  <c r="AF198" i="5"/>
  <c r="U198" i="5"/>
  <c r="V198" i="5"/>
  <c r="W198" i="5"/>
  <c r="X198" i="5"/>
  <c r="AC198" i="5"/>
  <c r="AC255" i="5"/>
  <c r="AF206" i="5"/>
  <c r="X206" i="5"/>
  <c r="U206" i="5"/>
  <c r="AA206" i="5"/>
  <c r="AC206" i="5"/>
  <c r="AD206" i="5"/>
  <c r="AC247" i="5"/>
  <c r="U246" i="5"/>
  <c r="Z246" i="5"/>
  <c r="AA246" i="5"/>
  <c r="AB246" i="5"/>
  <c r="AC246" i="5"/>
  <c r="Y257" i="5"/>
  <c r="Z257" i="5"/>
  <c r="AA257" i="5"/>
  <c r="AB257" i="5"/>
  <c r="AC277" i="5"/>
  <c r="V241" i="5"/>
  <c r="V257" i="5"/>
  <c r="AB288" i="5"/>
  <c r="V224" i="5"/>
  <c r="AC260" i="5"/>
  <c r="X197" i="5"/>
  <c r="Y197" i="5"/>
  <c r="Z197" i="5"/>
  <c r="AA197" i="5"/>
  <c r="AF197" i="5"/>
  <c r="AC257" i="5"/>
  <c r="W233" i="5"/>
  <c r="V247" i="5"/>
  <c r="Z297" i="5"/>
  <c r="Y297" i="5"/>
  <c r="AF297" i="5"/>
  <c r="AA297" i="5"/>
  <c r="AB297" i="5"/>
  <c r="AD297" i="5"/>
  <c r="X277" i="5"/>
  <c r="AD197" i="5"/>
  <c r="X268" i="5"/>
  <c r="AC282" i="5"/>
  <c r="AE297" i="5"/>
  <c r="AF277" i="5"/>
  <c r="AE253" i="5"/>
  <c r="AF253" i="5"/>
  <c r="V253" i="5"/>
  <c r="W253" i="5"/>
  <c r="X253" i="5"/>
  <c r="AC253" i="5"/>
  <c r="AD253" i="5"/>
  <c r="W294" i="5"/>
  <c r="V302" i="5"/>
  <c r="AD295" i="5"/>
  <c r="AE299" i="5"/>
  <c r="W265" i="5"/>
  <c r="AB265" i="5"/>
  <c r="AC265" i="5"/>
  <c r="AD265" i="5"/>
  <c r="U265" i="5"/>
  <c r="V265" i="5"/>
  <c r="AE265" i="5"/>
  <c r="AF296" i="5"/>
  <c r="W302" i="5"/>
  <c r="Z292" i="5"/>
  <c r="AF292" i="5"/>
  <c r="W292" i="5"/>
  <c r="AE292" i="5"/>
  <c r="AD183" i="5"/>
  <c r="W183" i="5"/>
  <c r="X183" i="5"/>
  <c r="U200" i="5"/>
  <c r="AH190" i="5"/>
  <c r="Z224" i="5"/>
  <c r="W241" i="5"/>
  <c r="AA205" i="5"/>
  <c r="U205" i="5"/>
  <c r="V205" i="5"/>
  <c r="AC205" i="5"/>
  <c r="AD205" i="5"/>
  <c r="AF205" i="5"/>
  <c r="AD223" i="5"/>
  <c r="AE223" i="5"/>
  <c r="U223" i="5"/>
  <c r="V223" i="5"/>
  <c r="AC223" i="5"/>
  <c r="W223" i="5"/>
  <c r="X223" i="5"/>
  <c r="X241" i="5"/>
  <c r="V255" i="5"/>
  <c r="AD182" i="5"/>
  <c r="AE182" i="5"/>
  <c r="AF182" i="5"/>
  <c r="U182" i="5"/>
  <c r="W182" i="5"/>
  <c r="X182" i="5"/>
  <c r="AC182" i="5"/>
  <c r="V182" i="5"/>
  <c r="Y223" i="5"/>
  <c r="AC244" i="5"/>
  <c r="AC241" i="5"/>
  <c r="AC266" i="5"/>
  <c r="AE282" i="5"/>
  <c r="Y211" i="5"/>
  <c r="Z211" i="5"/>
  <c r="AA211" i="5"/>
  <c r="AB211" i="5"/>
  <c r="W244" i="5"/>
  <c r="AB260" i="5"/>
  <c r="AD266" i="5"/>
  <c r="X261" i="5"/>
  <c r="Y261" i="5"/>
  <c r="Z261" i="5"/>
  <c r="AA261" i="5"/>
  <c r="AF261" i="5"/>
  <c r="X291" i="5"/>
  <c r="Y291" i="5"/>
  <c r="AE291" i="5"/>
  <c r="AF291" i="5"/>
  <c r="W291" i="5"/>
  <c r="U291" i="5"/>
  <c r="AE261" i="5"/>
  <c r="AD240" i="5"/>
  <c r="AE240" i="5"/>
  <c r="U240" i="5"/>
  <c r="AB240" i="5"/>
  <c r="AC240" i="5"/>
  <c r="V240" i="5"/>
  <c r="W240" i="5"/>
  <c r="X260" i="5"/>
  <c r="AF287" i="5"/>
  <c r="AF302" i="5"/>
  <c r="U304" i="5"/>
  <c r="AB304" i="5"/>
  <c r="AC304" i="5"/>
  <c r="AD304" i="5"/>
  <c r="W304" i="5"/>
  <c r="V304" i="5"/>
  <c r="AA304" i="5"/>
  <c r="X290" i="5"/>
  <c r="Y290" i="5"/>
  <c r="Z290" i="5"/>
  <c r="AA290" i="5"/>
  <c r="AF290" i="5"/>
  <c r="AB290" i="5"/>
  <c r="AE287" i="5"/>
  <c r="AC256" i="5"/>
  <c r="AD256" i="5"/>
  <c r="U256" i="5"/>
  <c r="V256" i="5"/>
  <c r="W256" i="5"/>
  <c r="AE256" i="5"/>
  <c r="AF256" i="5"/>
  <c r="AC233" i="5"/>
  <c r="X299" i="5"/>
  <c r="V233" i="5"/>
  <c r="AA291" i="5"/>
  <c r="AE304" i="5"/>
  <c r="AE275" i="5"/>
  <c r="AF275" i="5"/>
  <c r="V275" i="5"/>
  <c r="W275" i="5"/>
  <c r="X275" i="5"/>
  <c r="AC275" i="5"/>
  <c r="AD275" i="5"/>
  <c r="AE294" i="5"/>
  <c r="Y275" i="5"/>
  <c r="AC294" i="5"/>
  <c r="X227" i="5"/>
  <c r="Y227" i="5"/>
  <c r="Z227" i="5"/>
  <c r="AA227" i="5"/>
  <c r="AF227" i="5"/>
  <c r="AB227" i="5"/>
  <c r="X233" i="5"/>
  <c r="AE241" i="5"/>
  <c r="AF241" i="5"/>
  <c r="AB221" i="5"/>
  <c r="AC221" i="5"/>
  <c r="U221" i="5"/>
  <c r="V221" i="5"/>
  <c r="Z221" i="5"/>
  <c r="AA221" i="5"/>
  <c r="W239" i="5"/>
  <c r="X239" i="5"/>
  <c r="Y239" i="5"/>
  <c r="Z239" i="5"/>
  <c r="AE239" i="5"/>
  <c r="AF239" i="5"/>
  <c r="AE264" i="5"/>
  <c r="AF264" i="5"/>
  <c r="X264" i="5"/>
  <c r="W264" i="5"/>
  <c r="Z264" i="5"/>
  <c r="Y264" i="5"/>
  <c r="W285" i="5"/>
  <c r="Y285" i="5"/>
  <c r="AB285" i="5"/>
  <c r="Z285" i="5"/>
  <c r="AE285" i="5"/>
  <c r="V237" i="5"/>
  <c r="W237" i="5"/>
  <c r="X237" i="5"/>
  <c r="AC237" i="5"/>
  <c r="AD237" i="5"/>
  <c r="AE237" i="5"/>
  <c r="AF237" i="5"/>
  <c r="U237" i="5"/>
  <c r="AE244" i="5"/>
  <c r="AA264" i="5"/>
  <c r="AA292" i="5"/>
  <c r="U196" i="5"/>
  <c r="V196" i="5"/>
  <c r="AA196" i="5"/>
  <c r="AD196" i="5"/>
  <c r="AC196" i="5"/>
  <c r="AB196" i="5"/>
  <c r="V294" i="5"/>
  <c r="AF285" i="5"/>
  <c r="AB295" i="5"/>
  <c r="AA287" i="5"/>
  <c r="AB287" i="5"/>
  <c r="U287" i="5"/>
  <c r="Y287" i="5"/>
  <c r="AD287" i="5"/>
  <c r="AF299" i="5"/>
  <c r="AD292" i="5"/>
  <c r="AD233" i="5"/>
  <c r="W226" i="5"/>
  <c r="AB226" i="5"/>
  <c r="AC226" i="5"/>
  <c r="U226" i="5"/>
  <c r="V226" i="5"/>
  <c r="AD226" i="5"/>
  <c r="AE226" i="5"/>
  <c r="X266" i="5"/>
  <c r="AA239" i="5"/>
  <c r="AB296" i="5"/>
  <c r="U296" i="5"/>
  <c r="V296" i="5"/>
  <c r="AC296" i="5"/>
  <c r="AD296" i="5"/>
  <c r="AA296" i="5"/>
  <c r="AA294" i="5"/>
  <c r="AB294" i="5"/>
  <c r="Y294" i="5"/>
  <c r="U294" i="5"/>
  <c r="AD294" i="5"/>
  <c r="U302" i="5"/>
  <c r="AB302" i="5"/>
  <c r="Y302" i="5"/>
  <c r="AA302" i="5"/>
  <c r="AC302" i="5"/>
  <c r="AE293" i="5"/>
  <c r="AC293" i="5"/>
  <c r="AD293" i="5"/>
  <c r="W293" i="5"/>
  <c r="U293" i="5"/>
  <c r="V293" i="5"/>
  <c r="AB293" i="5"/>
  <c r="X293" i="5"/>
  <c r="AF266" i="5"/>
  <c r="AB275" i="5"/>
  <c r="Z186" i="5"/>
  <c r="AA186" i="5"/>
  <c r="AB186" i="5"/>
  <c r="Y186" i="5"/>
  <c r="Z194" i="5"/>
  <c r="AA194" i="5"/>
  <c r="AB194" i="5"/>
  <c r="Y194" i="5"/>
  <c r="AE186" i="5"/>
  <c r="X186" i="5"/>
  <c r="AE209" i="5"/>
  <c r="Y209" i="5"/>
  <c r="AB209" i="5"/>
  <c r="W209" i="5"/>
  <c r="AA213" i="5"/>
  <c r="V213" i="5"/>
  <c r="Y213" i="5"/>
  <c r="AA224" i="5"/>
  <c r="AB224" i="5"/>
  <c r="U224" i="5"/>
  <c r="Y224" i="5"/>
  <c r="U227" i="5"/>
  <c r="X255" i="5"/>
  <c r="Y255" i="5"/>
  <c r="AF255" i="5"/>
  <c r="AE255" i="5"/>
  <c r="Z255" i="5"/>
  <c r="AA255" i="5"/>
  <c r="AF213" i="5"/>
  <c r="AD227" i="5"/>
  <c r="AE215" i="5"/>
  <c r="AF215" i="5"/>
  <c r="W215" i="5"/>
  <c r="AC215" i="5"/>
  <c r="AD215" i="5"/>
  <c r="X215" i="5"/>
  <c r="AB215" i="5"/>
  <c r="Z229" i="5"/>
  <c r="AA229" i="5"/>
  <c r="AB229" i="5"/>
  <c r="AC229" i="5"/>
  <c r="AD229" i="5"/>
  <c r="AA247" i="5"/>
  <c r="AF247" i="5"/>
  <c r="X247" i="5"/>
  <c r="W247" i="5"/>
  <c r="Y247" i="5"/>
  <c r="Z247" i="5"/>
  <c r="V282" i="5"/>
  <c r="U239" i="5"/>
  <c r="AD244" i="5"/>
  <c r="U264" i="5"/>
  <c r="W277" i="5"/>
  <c r="Y277" i="5"/>
  <c r="AE277" i="5"/>
  <c r="Z277" i="5"/>
  <c r="AB277" i="5"/>
  <c r="U285" i="5"/>
  <c r="V264" i="5"/>
  <c r="V285" i="5"/>
  <c r="AA260" i="5"/>
  <c r="Y260" i="5"/>
  <c r="Z260" i="5"/>
  <c r="AE266" i="5"/>
  <c r="Y292" i="5"/>
  <c r="X224" i="5"/>
  <c r="AB255" i="5"/>
  <c r="W268" i="5"/>
  <c r="W260" i="5"/>
  <c r="W295" i="5"/>
  <c r="X295" i="5"/>
  <c r="Z295" i="5"/>
  <c r="AE295" i="5"/>
  <c r="AF295" i="5"/>
  <c r="Y299" i="5"/>
  <c r="AF288" i="5"/>
  <c r="X288" i="5"/>
  <c r="Y288" i="5"/>
  <c r="Z288" i="5"/>
  <c r="AA288" i="5"/>
  <c r="W272" i="5"/>
  <c r="X272" i="5"/>
  <c r="Y272" i="5"/>
  <c r="Z272" i="5"/>
  <c r="V272" i="5"/>
  <c r="AF272" i="5"/>
  <c r="AE272" i="5"/>
  <c r="AD272" i="5"/>
  <c r="AD302" i="5"/>
  <c r="W196" i="5"/>
  <c r="AA295" i="5"/>
  <c r="Z274" i="5"/>
  <c r="AA274" i="5"/>
  <c r="AB274" i="5"/>
  <c r="X274" i="5"/>
  <c r="Y274" i="5"/>
  <c r="AC287" i="5"/>
  <c r="U259" i="5"/>
  <c r="AA259" i="5"/>
  <c r="AB259" i="5"/>
  <c r="AC259" i="5"/>
  <c r="U295" i="5"/>
  <c r="AB223" i="5"/>
  <c r="AB284" i="5"/>
  <c r="AC284" i="5"/>
  <c r="V284" i="5"/>
  <c r="U284" i="5"/>
  <c r="AD284" i="5"/>
  <c r="AE284" i="5"/>
  <c r="AA293" i="5"/>
  <c r="Z299" i="5"/>
  <c r="AA277" i="5"/>
  <c r="X284" i="5"/>
  <c r="W278" i="5"/>
  <c r="Y278" i="5"/>
  <c r="AE278" i="5"/>
  <c r="AD278" i="5"/>
  <c r="AF278" i="5"/>
  <c r="U278" i="5"/>
  <c r="V278" i="5"/>
  <c r="AC290" i="5"/>
  <c r="AG59" i="8" l="1"/>
  <c r="AI235" i="5"/>
  <c r="AH235" i="5"/>
  <c r="AH273" i="5"/>
  <c r="AI273" i="5"/>
  <c r="AI228" i="5"/>
  <c r="AH228" i="5"/>
  <c r="AH272" i="5"/>
  <c r="AI291" i="5"/>
  <c r="AI243" i="5"/>
  <c r="AI215" i="5"/>
  <c r="AH215" i="5"/>
  <c r="AH196" i="5"/>
  <c r="AH270" i="5"/>
  <c r="AH193" i="5"/>
  <c r="AH264" i="5"/>
  <c r="AI196" i="5"/>
  <c r="AI256" i="5"/>
  <c r="AH213" i="5"/>
  <c r="AH243" i="5"/>
  <c r="AI229" i="5"/>
  <c r="AH294" i="5"/>
  <c r="AH207" i="5"/>
  <c r="AH242" i="5"/>
  <c r="AH298" i="5"/>
  <c r="AH187" i="5"/>
  <c r="AG190" i="5"/>
  <c r="AI298" i="5"/>
  <c r="AI294" i="5"/>
  <c r="AH274" i="5"/>
  <c r="AI245" i="5"/>
  <c r="AH301" i="5"/>
  <c r="AI221" i="5"/>
  <c r="AH197" i="5"/>
  <c r="AH275" i="5"/>
  <c r="AI220" i="5"/>
  <c r="AI295" i="5"/>
  <c r="AG193" i="5"/>
  <c r="AH284" i="5"/>
  <c r="AI206" i="5"/>
  <c r="AH278" i="5"/>
  <c r="AH240" i="5"/>
  <c r="AI213" i="5"/>
  <c r="AI301" i="5"/>
  <c r="AH258" i="5"/>
  <c r="AI193" i="5"/>
  <c r="AI182" i="5"/>
  <c r="AI270" i="5"/>
  <c r="AG207" i="5"/>
  <c r="AH267" i="5"/>
  <c r="AG187" i="5"/>
  <c r="AH259" i="5"/>
  <c r="AI209" i="5"/>
  <c r="AH296" i="5"/>
  <c r="AH182" i="5"/>
  <c r="AG243" i="5"/>
  <c r="AH281" i="5"/>
  <c r="AG201" i="5"/>
  <c r="AG235" i="5"/>
  <c r="AG298" i="5"/>
  <c r="AG228" i="5"/>
  <c r="AH209" i="5"/>
  <c r="AI267" i="5"/>
  <c r="AG195" i="5"/>
  <c r="AI259" i="5"/>
  <c r="AI278" i="5"/>
  <c r="AH295" i="5"/>
  <c r="AI258" i="5"/>
  <c r="AI225" i="5"/>
  <c r="AI207" i="5"/>
  <c r="AI237" i="5"/>
  <c r="AI296" i="5"/>
  <c r="AG267" i="5"/>
  <c r="AI201" i="5"/>
  <c r="AG258" i="5"/>
  <c r="AI197" i="5"/>
  <c r="AI246" i="5"/>
  <c r="AI191" i="5"/>
  <c r="Z202" i="5"/>
  <c r="Y202" i="5" s="1"/>
  <c r="AG202" i="5" s="1"/>
  <c r="AI205" i="5"/>
  <c r="AH256" i="5"/>
  <c r="AI198" i="5"/>
  <c r="AI61" i="6"/>
  <c r="AG61" i="6"/>
  <c r="AG281" i="5"/>
  <c r="AG225" i="5"/>
  <c r="AH225" i="5"/>
  <c r="AG185" i="5"/>
  <c r="AI274" i="5"/>
  <c r="AH198" i="5"/>
  <c r="AI210" i="5"/>
  <c r="AG273" i="5"/>
  <c r="AG289" i="5"/>
  <c r="AI284" i="5"/>
  <c r="AG214" i="5"/>
  <c r="AI281" i="5"/>
  <c r="AI305" i="5"/>
  <c r="AH245" i="5"/>
  <c r="AG280" i="5"/>
  <c r="AH185" i="5"/>
  <c r="AI240" i="5"/>
  <c r="AG251" i="5"/>
  <c r="AH293" i="5"/>
  <c r="AI292" i="5"/>
  <c r="AH199" i="5"/>
  <c r="AH289" i="5"/>
  <c r="AG263" i="5"/>
  <c r="AG211" i="5"/>
  <c r="AI200" i="5"/>
  <c r="AH292" i="5"/>
  <c r="AH189" i="5"/>
  <c r="AH282" i="5"/>
  <c r="AH206" i="5"/>
  <c r="AI203" i="5"/>
  <c r="AI282" i="5"/>
  <c r="AI192" i="5"/>
  <c r="AI184" i="5"/>
  <c r="AG301" i="5"/>
  <c r="AH200" i="5"/>
  <c r="AH194" i="5"/>
  <c r="AH246" i="5"/>
  <c r="AH269" i="5"/>
  <c r="AH201" i="5"/>
  <c r="AG229" i="5"/>
  <c r="AI289" i="5"/>
  <c r="AI276" i="5"/>
  <c r="AH276" i="5"/>
  <c r="AI280" i="5"/>
  <c r="AH229" i="5"/>
  <c r="AG213" i="5"/>
  <c r="AI194" i="5"/>
  <c r="AI275" i="5"/>
  <c r="AH205" i="5"/>
  <c r="AG253" i="5"/>
  <c r="AH191" i="5"/>
  <c r="AG219" i="5"/>
  <c r="AG210" i="5"/>
  <c r="AI227" i="5"/>
  <c r="AG270" i="5"/>
  <c r="AI224" i="5"/>
  <c r="AH285" i="5"/>
  <c r="AH221" i="5"/>
  <c r="AH291" i="5"/>
  <c r="AH239" i="5"/>
  <c r="AG257" i="5"/>
  <c r="AG189" i="5"/>
  <c r="AH262" i="5"/>
  <c r="AH210" i="5"/>
  <c r="AG245" i="5"/>
  <c r="AI185" i="5"/>
  <c r="AG233" i="5"/>
  <c r="AH297" i="5"/>
  <c r="AI288" i="5"/>
  <c r="AH224" i="5"/>
  <c r="AH304" i="5"/>
  <c r="AH287" i="5"/>
  <c r="AI285" i="5"/>
  <c r="AG275" i="5"/>
  <c r="AG241" i="5"/>
  <c r="AI189" i="5"/>
  <c r="AG299" i="5"/>
  <c r="AI266" i="5"/>
  <c r="AH305" i="5"/>
  <c r="AH212" i="5"/>
  <c r="AH223" i="5"/>
  <c r="AI204" i="5"/>
  <c r="AG196" i="5"/>
  <c r="AG297" i="5"/>
  <c r="AG252" i="5"/>
  <c r="AG272" i="5"/>
  <c r="AG300" i="5"/>
  <c r="AH288" i="5"/>
  <c r="AI264" i="5"/>
  <c r="AI223" i="5"/>
  <c r="AG197" i="5"/>
  <c r="AH233" i="5"/>
  <c r="AI218" i="5"/>
  <c r="AH220" i="5"/>
  <c r="AG222" i="5"/>
  <c r="AH203" i="5"/>
  <c r="AH219" i="5"/>
  <c r="AI283" i="5"/>
  <c r="AI304" i="5"/>
  <c r="AG274" i="5"/>
  <c r="AG294" i="5"/>
  <c r="AH227" i="5"/>
  <c r="AG261" i="5"/>
  <c r="AG247" i="5"/>
  <c r="AG244" i="5"/>
  <c r="AI303" i="5"/>
  <c r="AG276" i="5"/>
  <c r="AG278" i="5"/>
  <c r="AH277" i="5"/>
  <c r="AG259" i="5"/>
  <c r="AG209" i="5"/>
  <c r="AH302" i="5"/>
  <c r="AH265" i="5"/>
  <c r="AG260" i="5"/>
  <c r="AH303" i="5"/>
  <c r="AH231" i="5"/>
  <c r="AG230" i="5"/>
  <c r="AG184" i="5"/>
  <c r="AH238" i="5"/>
  <c r="AG216" i="5"/>
  <c r="AG288" i="5"/>
  <c r="AG277" i="5"/>
  <c r="AG215" i="5"/>
  <c r="AG186" i="5"/>
  <c r="AH186" i="5"/>
  <c r="AI302" i="5"/>
  <c r="AI287" i="5"/>
  <c r="AG290" i="5"/>
  <c r="AG240" i="5"/>
  <c r="AH241" i="5"/>
  <c r="AH244" i="5"/>
  <c r="AH184" i="5"/>
  <c r="AG236" i="5"/>
  <c r="AI226" i="5"/>
  <c r="AI272" i="5"/>
  <c r="AG181" i="5"/>
  <c r="AG269" i="5"/>
  <c r="AI188" i="5"/>
  <c r="AG232" i="5"/>
  <c r="AI277" i="5"/>
  <c r="AI255" i="5"/>
  <c r="AI239" i="5"/>
  <c r="AG183" i="5"/>
  <c r="AI233" i="5"/>
  <c r="AG250" i="5"/>
  <c r="AI217" i="5"/>
  <c r="AH232" i="5"/>
  <c r="AG295" i="5"/>
  <c r="AI299" i="5"/>
  <c r="AH260" i="5"/>
  <c r="AG226" i="5"/>
  <c r="AH290" i="5"/>
  <c r="AH261" i="5"/>
  <c r="AH211" i="5"/>
  <c r="AG205" i="5"/>
  <c r="AG200" i="5"/>
  <c r="AI297" i="5"/>
  <c r="AG206" i="5"/>
  <c r="AG254" i="5"/>
  <c r="AI231" i="5"/>
  <c r="AH218" i="5"/>
  <c r="AG262" i="5"/>
  <c r="AI222" i="5"/>
  <c r="AI212" i="5"/>
  <c r="AH234" i="5"/>
  <c r="AH249" i="5"/>
  <c r="AH181" i="5"/>
  <c r="AH230" i="5"/>
  <c r="AH286" i="5"/>
  <c r="AI300" i="5"/>
  <c r="AI250" i="5"/>
  <c r="AI208" i="5"/>
  <c r="AI199" i="5"/>
  <c r="AH236" i="5"/>
  <c r="AG248" i="5"/>
  <c r="AG293" i="5"/>
  <c r="AG266" i="5"/>
  <c r="AI219" i="5"/>
  <c r="AH217" i="5"/>
  <c r="AG279" i="5"/>
  <c r="AG227" i="5"/>
  <c r="AG302" i="5"/>
  <c r="AG287" i="5"/>
  <c r="AG237" i="5"/>
  <c r="AG291" i="5"/>
  <c r="AG223" i="5"/>
  <c r="AH266" i="5"/>
  <c r="AG305" i="5"/>
  <c r="AI279" i="5"/>
  <c r="AH271" i="5"/>
  <c r="AG191" i="5"/>
  <c r="AG234" i="5"/>
  <c r="AI249" i="5"/>
  <c r="AI286" i="5"/>
  <c r="AH188" i="5"/>
  <c r="AG217" i="5"/>
  <c r="AG199" i="5"/>
  <c r="AG265" i="5"/>
  <c r="AI257" i="5"/>
  <c r="AI230" i="5"/>
  <c r="AG242" i="5"/>
  <c r="AG292" i="5"/>
  <c r="AG238" i="5"/>
  <c r="AG282" i="5"/>
  <c r="AG271" i="5"/>
  <c r="AG182" i="5"/>
  <c r="AH247" i="5"/>
  <c r="AG296" i="5"/>
  <c r="AG256" i="5"/>
  <c r="AI290" i="5"/>
  <c r="AG304" i="5"/>
  <c r="AI261" i="5"/>
  <c r="AI211" i="5"/>
  <c r="AG198" i="5"/>
  <c r="AH183" i="5"/>
  <c r="AH299" i="5"/>
  <c r="AG303" i="5"/>
  <c r="AG231" i="5"/>
  <c r="AI252" i="5"/>
  <c r="AI271" i="5"/>
  <c r="AG192" i="5"/>
  <c r="AI234" i="5"/>
  <c r="AG249" i="5"/>
  <c r="AI181" i="5"/>
  <c r="AI242" i="5"/>
  <c r="AG283" i="5"/>
  <c r="AH250" i="5"/>
  <c r="AH208" i="5"/>
  <c r="AG221" i="5"/>
  <c r="AG218" i="5"/>
  <c r="AI236" i="5"/>
  <c r="AI247" i="5"/>
  <c r="AG268" i="5"/>
  <c r="AI241" i="5"/>
  <c r="AH300" i="5"/>
  <c r="AI260" i="5"/>
  <c r="AG255" i="5"/>
  <c r="AG264" i="5"/>
  <c r="AG284" i="5"/>
  <c r="AG285" i="5"/>
  <c r="AG239" i="5"/>
  <c r="AH255" i="5"/>
  <c r="AG224" i="5"/>
  <c r="AI186" i="5"/>
  <c r="AH257" i="5"/>
  <c r="AG246" i="5"/>
  <c r="AI244" i="5"/>
  <c r="AG220" i="5"/>
  <c r="AH252" i="5"/>
  <c r="AH279" i="5"/>
  <c r="AH222" i="5"/>
  <c r="AG212" i="5"/>
  <c r="AH192" i="5"/>
  <c r="AG194" i="5"/>
  <c r="AG203" i="5"/>
  <c r="AG286" i="5"/>
  <c r="AG204" i="5"/>
  <c r="AG188" i="5"/>
  <c r="AI269" i="5"/>
  <c r="AG208" i="5"/>
  <c r="AI202" i="5" l="1"/>
  <c r="AH202" i="5"/>
  <c r="N49" i="5"/>
  <c r="AK49" i="5"/>
  <c r="AL49" i="5"/>
  <c r="AM49" i="5"/>
  <c r="AN49" i="5"/>
  <c r="AQ49" i="5"/>
  <c r="AR49" i="5"/>
  <c r="AS49" i="5"/>
  <c r="AT49" i="5"/>
  <c r="AU49" i="5"/>
  <c r="AV49" i="5"/>
  <c r="AY49" i="5"/>
  <c r="AZ49" i="5"/>
  <c r="BA49" i="5"/>
  <c r="BB49" i="5"/>
  <c r="BC49" i="5"/>
  <c r="AP49" i="5" s="1"/>
  <c r="BD49" i="5"/>
  <c r="AO49" i="5" s="1"/>
  <c r="BE49" i="5"/>
  <c r="BF49" i="5"/>
  <c r="BG49" i="5"/>
  <c r="BH49" i="5"/>
  <c r="BI49" i="5"/>
  <c r="BJ49" i="5"/>
  <c r="N50" i="5"/>
  <c r="AK50" i="5"/>
  <c r="AL50" i="5"/>
  <c r="AM50" i="5"/>
  <c r="AN50" i="5"/>
  <c r="AQ50" i="5"/>
  <c r="AR50" i="5"/>
  <c r="AS50" i="5"/>
  <c r="AT50" i="5"/>
  <c r="AU50" i="5"/>
  <c r="AV50" i="5"/>
  <c r="AY50" i="5"/>
  <c r="AZ50" i="5"/>
  <c r="BA50" i="5"/>
  <c r="BB50" i="5"/>
  <c r="BC50" i="5"/>
  <c r="BD50" i="5"/>
  <c r="BE50" i="5"/>
  <c r="BF50" i="5"/>
  <c r="BG50" i="5"/>
  <c r="BH50" i="5"/>
  <c r="BI50" i="5"/>
  <c r="BJ50" i="5"/>
  <c r="N51" i="5"/>
  <c r="AK51" i="5"/>
  <c r="AL51" i="5"/>
  <c r="AM51" i="5"/>
  <c r="AN51" i="5"/>
  <c r="AQ51" i="5"/>
  <c r="AR51" i="5"/>
  <c r="AS51" i="5"/>
  <c r="AT51" i="5"/>
  <c r="AU51" i="5"/>
  <c r="AV51" i="5"/>
  <c r="AY51" i="5"/>
  <c r="AZ51" i="5"/>
  <c r="BA51" i="5"/>
  <c r="BB51" i="5"/>
  <c r="BC51" i="5"/>
  <c r="AP51" i="5" s="1"/>
  <c r="BD51" i="5"/>
  <c r="AO51" i="5" s="1"/>
  <c r="BE51" i="5"/>
  <c r="BF51" i="5"/>
  <c r="BG51" i="5"/>
  <c r="BH51" i="5"/>
  <c r="BI51" i="5"/>
  <c r="BJ51" i="5"/>
  <c r="N52" i="5"/>
  <c r="AK52" i="5"/>
  <c r="AL52" i="5"/>
  <c r="AM52" i="5"/>
  <c r="AN52" i="5"/>
  <c r="AQ52" i="5"/>
  <c r="AR52" i="5"/>
  <c r="AS52" i="5"/>
  <c r="AT52" i="5"/>
  <c r="AU52" i="5"/>
  <c r="AV52" i="5"/>
  <c r="AY52" i="5"/>
  <c r="AZ52" i="5"/>
  <c r="BA52" i="5"/>
  <c r="BB52" i="5"/>
  <c r="BC52" i="5"/>
  <c r="AP52" i="5" s="1"/>
  <c r="BD52" i="5"/>
  <c r="AO52" i="5" s="1"/>
  <c r="BE52" i="5"/>
  <c r="BF52" i="5"/>
  <c r="BG52" i="5"/>
  <c r="BH52" i="5"/>
  <c r="BI52" i="5"/>
  <c r="BJ52" i="5"/>
  <c r="AV53" i="5"/>
  <c r="BJ53" i="5"/>
  <c r="AV54" i="5"/>
  <c r="BJ54" i="5"/>
  <c r="N55" i="5"/>
  <c r="AK55" i="5"/>
  <c r="AL55" i="5"/>
  <c r="AM55" i="5"/>
  <c r="AN55" i="5"/>
  <c r="AQ55" i="5"/>
  <c r="AR55" i="5"/>
  <c r="AS55" i="5"/>
  <c r="AT55" i="5"/>
  <c r="AU55" i="5"/>
  <c r="AV55" i="5"/>
  <c r="AY55" i="5"/>
  <c r="AZ55" i="5"/>
  <c r="BA55" i="5"/>
  <c r="BB55" i="5"/>
  <c r="BC55" i="5"/>
  <c r="AP55" i="5" s="1"/>
  <c r="BD55" i="5"/>
  <c r="AO55" i="5" s="1"/>
  <c r="BE55" i="5"/>
  <c r="BF55" i="5"/>
  <c r="BG55" i="5"/>
  <c r="BH55" i="5"/>
  <c r="BI55" i="5"/>
  <c r="BJ55" i="5"/>
  <c r="N56" i="5"/>
  <c r="AK56" i="5"/>
  <c r="AL56" i="5"/>
  <c r="AM56" i="5"/>
  <c r="AN56" i="5"/>
  <c r="AQ56" i="5"/>
  <c r="AR56" i="5"/>
  <c r="AS56" i="5"/>
  <c r="AT56" i="5"/>
  <c r="AU56" i="5"/>
  <c r="AV56" i="5"/>
  <c r="AY56" i="5"/>
  <c r="AZ56" i="5"/>
  <c r="BA56" i="5"/>
  <c r="BB56" i="5"/>
  <c r="BC56" i="5"/>
  <c r="BD56" i="5"/>
  <c r="BE56" i="5"/>
  <c r="BF56" i="5"/>
  <c r="BG56" i="5"/>
  <c r="BH56" i="5"/>
  <c r="BI56" i="5"/>
  <c r="BJ56" i="5"/>
  <c r="N57" i="5"/>
  <c r="AK57" i="5"/>
  <c r="AL57" i="5"/>
  <c r="AM57" i="5"/>
  <c r="AN57" i="5"/>
  <c r="AQ57" i="5"/>
  <c r="AR57" i="5"/>
  <c r="AS57" i="5"/>
  <c r="AT57" i="5"/>
  <c r="AU57" i="5"/>
  <c r="AV57" i="5"/>
  <c r="AY57" i="5"/>
  <c r="AZ57" i="5"/>
  <c r="BA57" i="5"/>
  <c r="BB57" i="5"/>
  <c r="BC57" i="5"/>
  <c r="AP57" i="5" s="1"/>
  <c r="BD57" i="5"/>
  <c r="AO57" i="5" s="1"/>
  <c r="BE57" i="5"/>
  <c r="BF57" i="5"/>
  <c r="BG57" i="5"/>
  <c r="BH57" i="5"/>
  <c r="BI57" i="5"/>
  <c r="BJ57" i="5"/>
  <c r="N58" i="5"/>
  <c r="AK58" i="5"/>
  <c r="AL58" i="5"/>
  <c r="AM58" i="5"/>
  <c r="AN58" i="5"/>
  <c r="AQ58" i="5"/>
  <c r="AR58" i="5"/>
  <c r="AS58" i="5"/>
  <c r="AT58" i="5"/>
  <c r="AU58" i="5"/>
  <c r="AV58" i="5"/>
  <c r="AY58" i="5"/>
  <c r="AZ58" i="5"/>
  <c r="BA58" i="5"/>
  <c r="BB58" i="5"/>
  <c r="BC58" i="5"/>
  <c r="BD58" i="5"/>
  <c r="AO58" i="5" s="1"/>
  <c r="BE58" i="5"/>
  <c r="BF58" i="5"/>
  <c r="BG58" i="5"/>
  <c r="BH58" i="5"/>
  <c r="BI58" i="5"/>
  <c r="BJ58" i="5"/>
  <c r="N59" i="5"/>
  <c r="AK59" i="5"/>
  <c r="AL59" i="5"/>
  <c r="AM59" i="5"/>
  <c r="AN59" i="5"/>
  <c r="AQ59" i="5"/>
  <c r="AR59" i="5"/>
  <c r="AS59" i="5"/>
  <c r="AT59" i="5"/>
  <c r="AU59" i="5"/>
  <c r="AV59" i="5"/>
  <c r="AY59" i="5"/>
  <c r="AZ59" i="5"/>
  <c r="BA59" i="5"/>
  <c r="BB59" i="5"/>
  <c r="BC59" i="5"/>
  <c r="AP59" i="5" s="1"/>
  <c r="BD59" i="5"/>
  <c r="AO59" i="5" s="1"/>
  <c r="BE59" i="5"/>
  <c r="BF59" i="5"/>
  <c r="BG59" i="5"/>
  <c r="BH59" i="5"/>
  <c r="BI59" i="5"/>
  <c r="BJ59" i="5"/>
  <c r="N60" i="5"/>
  <c r="AK60" i="5"/>
  <c r="AL60" i="5"/>
  <c r="AM60" i="5"/>
  <c r="AN60" i="5"/>
  <c r="AQ60" i="5"/>
  <c r="AR60" i="5"/>
  <c r="AS60" i="5"/>
  <c r="AT60" i="5"/>
  <c r="AU60" i="5"/>
  <c r="AV60" i="5"/>
  <c r="AY60" i="5"/>
  <c r="AZ60" i="5"/>
  <c r="BA60" i="5"/>
  <c r="BB60" i="5"/>
  <c r="BC60" i="5"/>
  <c r="AP60" i="5" s="1"/>
  <c r="BD60" i="5"/>
  <c r="AO60" i="5" s="1"/>
  <c r="BE60" i="5"/>
  <c r="BF60" i="5"/>
  <c r="BG60" i="5"/>
  <c r="BH60" i="5"/>
  <c r="BI60" i="5"/>
  <c r="BJ60" i="5"/>
  <c r="N61" i="5"/>
  <c r="AK61" i="5"/>
  <c r="AL61" i="5"/>
  <c r="AM61" i="5"/>
  <c r="AN61" i="5"/>
  <c r="AQ61" i="5"/>
  <c r="AR61" i="5"/>
  <c r="AS61" i="5"/>
  <c r="AT61" i="5"/>
  <c r="AU61" i="5"/>
  <c r="AV61" i="5"/>
  <c r="AY61" i="5"/>
  <c r="AZ61" i="5"/>
  <c r="BA61" i="5"/>
  <c r="BB61" i="5"/>
  <c r="BC61" i="5"/>
  <c r="BD61" i="5"/>
  <c r="BE61" i="5"/>
  <c r="BF61" i="5"/>
  <c r="BG61" i="5"/>
  <c r="BH61" i="5"/>
  <c r="BI61" i="5"/>
  <c r="BJ61" i="5"/>
  <c r="N62" i="5"/>
  <c r="AK62" i="5"/>
  <c r="AL62" i="5"/>
  <c r="AM62" i="5"/>
  <c r="AN62" i="5"/>
  <c r="AQ62" i="5"/>
  <c r="AR62" i="5"/>
  <c r="AS62" i="5"/>
  <c r="AT62" i="5"/>
  <c r="AU62" i="5"/>
  <c r="AV62" i="5"/>
  <c r="AY62" i="5"/>
  <c r="AZ62" i="5"/>
  <c r="BA62" i="5"/>
  <c r="BB62" i="5"/>
  <c r="BC62" i="5"/>
  <c r="AP62" i="5" s="1"/>
  <c r="BD62" i="5"/>
  <c r="AO62" i="5" s="1"/>
  <c r="BE62" i="5"/>
  <c r="BF62" i="5"/>
  <c r="BG62" i="5"/>
  <c r="BH62" i="5"/>
  <c r="BI62" i="5"/>
  <c r="BJ62" i="5"/>
  <c r="N63" i="5"/>
  <c r="AK63" i="5"/>
  <c r="AL63" i="5"/>
  <c r="AM63" i="5"/>
  <c r="AN63" i="5"/>
  <c r="AQ63" i="5"/>
  <c r="AR63" i="5"/>
  <c r="AS63" i="5"/>
  <c r="AT63" i="5"/>
  <c r="AU63" i="5"/>
  <c r="AV63" i="5"/>
  <c r="AY63" i="5"/>
  <c r="AZ63" i="5"/>
  <c r="BA63" i="5"/>
  <c r="BB63" i="5"/>
  <c r="BC63" i="5"/>
  <c r="AP63" i="5" s="1"/>
  <c r="BD63" i="5"/>
  <c r="AO63" i="5" s="1"/>
  <c r="BE63" i="5"/>
  <c r="BF63" i="5"/>
  <c r="BG63" i="5"/>
  <c r="BH63" i="5"/>
  <c r="BI63" i="5"/>
  <c r="BJ63" i="5"/>
  <c r="N64" i="5"/>
  <c r="AK64" i="5"/>
  <c r="AL64" i="5"/>
  <c r="AM64" i="5"/>
  <c r="AN64" i="5"/>
  <c r="AQ64" i="5"/>
  <c r="AR64" i="5"/>
  <c r="AS64" i="5"/>
  <c r="AT64" i="5"/>
  <c r="AU64" i="5"/>
  <c r="AV64" i="5"/>
  <c r="AY64" i="5"/>
  <c r="AZ64" i="5"/>
  <c r="BA64" i="5"/>
  <c r="BB64" i="5"/>
  <c r="BC64" i="5"/>
  <c r="BD64" i="5"/>
  <c r="BE64" i="5"/>
  <c r="BF64" i="5"/>
  <c r="BG64" i="5"/>
  <c r="BH64" i="5"/>
  <c r="BI64" i="5"/>
  <c r="BJ64" i="5"/>
  <c r="N65" i="5"/>
  <c r="AK65" i="5"/>
  <c r="AL65" i="5"/>
  <c r="AM65" i="5"/>
  <c r="AN65" i="5"/>
  <c r="AQ65" i="5"/>
  <c r="AR65" i="5"/>
  <c r="AS65" i="5"/>
  <c r="AT65" i="5"/>
  <c r="AU65" i="5"/>
  <c r="AV65" i="5"/>
  <c r="AY65" i="5"/>
  <c r="AZ65" i="5"/>
  <c r="BA65" i="5"/>
  <c r="BB65" i="5"/>
  <c r="BC65" i="5"/>
  <c r="AP65" i="5" s="1"/>
  <c r="BD65" i="5"/>
  <c r="AO65" i="5" s="1"/>
  <c r="BE65" i="5"/>
  <c r="BF65" i="5"/>
  <c r="BG65" i="5"/>
  <c r="BH65" i="5"/>
  <c r="BI65" i="5"/>
  <c r="BJ65" i="5"/>
  <c r="N66" i="5"/>
  <c r="AK66" i="5"/>
  <c r="AL66" i="5"/>
  <c r="AM66" i="5"/>
  <c r="AN66" i="5"/>
  <c r="AQ66" i="5"/>
  <c r="AR66" i="5"/>
  <c r="AS66" i="5"/>
  <c r="AT66" i="5"/>
  <c r="AU66" i="5"/>
  <c r="AV66" i="5"/>
  <c r="AY66" i="5"/>
  <c r="AZ66" i="5"/>
  <c r="BA66" i="5"/>
  <c r="BB66" i="5"/>
  <c r="BC66" i="5"/>
  <c r="BD66" i="5"/>
  <c r="AO66" i="5" s="1"/>
  <c r="BE66" i="5"/>
  <c r="BF66" i="5"/>
  <c r="BG66" i="5"/>
  <c r="BH66" i="5"/>
  <c r="BI66" i="5"/>
  <c r="BJ66" i="5"/>
  <c r="N67" i="5"/>
  <c r="AK67" i="5"/>
  <c r="AL67" i="5"/>
  <c r="AM67" i="5"/>
  <c r="AN67" i="5"/>
  <c r="AQ67" i="5"/>
  <c r="AR67" i="5"/>
  <c r="AS67" i="5"/>
  <c r="AT67" i="5"/>
  <c r="AU67" i="5"/>
  <c r="AV67" i="5"/>
  <c r="AY67" i="5"/>
  <c r="AZ67" i="5"/>
  <c r="BA67" i="5"/>
  <c r="BB67" i="5"/>
  <c r="BC67" i="5"/>
  <c r="AP67" i="5" s="1"/>
  <c r="BD67" i="5"/>
  <c r="AO67" i="5" s="1"/>
  <c r="BE67" i="5"/>
  <c r="BF67" i="5"/>
  <c r="BG67" i="5"/>
  <c r="BH67" i="5"/>
  <c r="BI67" i="5"/>
  <c r="BJ67" i="5"/>
  <c r="N68" i="5"/>
  <c r="AK68" i="5"/>
  <c r="AL68" i="5"/>
  <c r="AM68" i="5"/>
  <c r="AN68" i="5"/>
  <c r="AQ68" i="5"/>
  <c r="AR68" i="5"/>
  <c r="AS68" i="5"/>
  <c r="AT68" i="5"/>
  <c r="AU68" i="5"/>
  <c r="AV68" i="5"/>
  <c r="AY68" i="5"/>
  <c r="AZ68" i="5"/>
  <c r="BA68" i="5"/>
  <c r="BB68" i="5"/>
  <c r="BC68" i="5"/>
  <c r="AP68" i="5" s="1"/>
  <c r="BD68" i="5"/>
  <c r="AO68" i="5" s="1"/>
  <c r="BE68" i="5"/>
  <c r="BF68" i="5"/>
  <c r="BG68" i="5"/>
  <c r="BH68" i="5"/>
  <c r="BI68" i="5"/>
  <c r="BJ68" i="5"/>
  <c r="N69" i="5"/>
  <c r="AK69" i="5"/>
  <c r="AL69" i="5"/>
  <c r="AM69" i="5"/>
  <c r="AN69" i="5"/>
  <c r="AQ69" i="5"/>
  <c r="AR69" i="5"/>
  <c r="AS69" i="5"/>
  <c r="AT69" i="5"/>
  <c r="AU69" i="5"/>
  <c r="AV69" i="5"/>
  <c r="AY69" i="5"/>
  <c r="AZ69" i="5"/>
  <c r="BA69" i="5"/>
  <c r="BB69" i="5"/>
  <c r="BC69" i="5"/>
  <c r="BD69" i="5"/>
  <c r="BE69" i="5"/>
  <c r="BF69" i="5"/>
  <c r="BG69" i="5"/>
  <c r="BH69" i="5"/>
  <c r="BI69" i="5"/>
  <c r="BJ69" i="5"/>
  <c r="N70" i="5"/>
  <c r="AK70" i="5"/>
  <c r="AL70" i="5"/>
  <c r="AM70" i="5"/>
  <c r="AN70" i="5"/>
  <c r="AQ70" i="5"/>
  <c r="AR70" i="5"/>
  <c r="AS70" i="5"/>
  <c r="AT70" i="5"/>
  <c r="AU70" i="5"/>
  <c r="AV70" i="5"/>
  <c r="AY70" i="5"/>
  <c r="AZ70" i="5"/>
  <c r="BA70" i="5"/>
  <c r="BB70" i="5"/>
  <c r="BC70" i="5"/>
  <c r="AP70" i="5" s="1"/>
  <c r="BD70" i="5"/>
  <c r="AO70" i="5" s="1"/>
  <c r="BE70" i="5"/>
  <c r="BF70" i="5"/>
  <c r="BG70" i="5"/>
  <c r="BH70" i="5"/>
  <c r="BI70" i="5"/>
  <c r="BJ70" i="5"/>
  <c r="N71" i="5"/>
  <c r="AK71" i="5"/>
  <c r="AL71" i="5"/>
  <c r="AM71" i="5"/>
  <c r="AN71" i="5"/>
  <c r="AQ71" i="5"/>
  <c r="AR71" i="5"/>
  <c r="AS71" i="5"/>
  <c r="AT71" i="5"/>
  <c r="AU71" i="5"/>
  <c r="AV71" i="5"/>
  <c r="AY71" i="5"/>
  <c r="AZ71" i="5"/>
  <c r="BA71" i="5"/>
  <c r="BB71" i="5"/>
  <c r="BC71" i="5"/>
  <c r="BD71" i="5"/>
  <c r="AO71" i="5" s="1"/>
  <c r="BE71" i="5"/>
  <c r="BF71" i="5"/>
  <c r="BG71" i="5"/>
  <c r="BH71" i="5"/>
  <c r="BI71" i="5"/>
  <c r="BJ71" i="5"/>
  <c r="N72" i="5"/>
  <c r="AK72" i="5"/>
  <c r="AL72" i="5"/>
  <c r="AM72" i="5"/>
  <c r="AN72" i="5"/>
  <c r="AQ72" i="5"/>
  <c r="AR72" i="5"/>
  <c r="AS72" i="5"/>
  <c r="AT72" i="5"/>
  <c r="AU72" i="5"/>
  <c r="AV72" i="5"/>
  <c r="AY72" i="5"/>
  <c r="AZ72" i="5"/>
  <c r="BA72" i="5"/>
  <c r="BB72" i="5"/>
  <c r="BC72" i="5"/>
  <c r="BD72" i="5"/>
  <c r="BE72" i="5"/>
  <c r="BF72" i="5"/>
  <c r="BG72" i="5"/>
  <c r="BH72" i="5"/>
  <c r="BI72" i="5"/>
  <c r="BJ72" i="5"/>
  <c r="N73" i="5"/>
  <c r="AK73" i="5"/>
  <c r="AL73" i="5"/>
  <c r="AM73" i="5"/>
  <c r="AN73" i="5"/>
  <c r="AQ73" i="5"/>
  <c r="AR73" i="5"/>
  <c r="AS73" i="5"/>
  <c r="AT73" i="5"/>
  <c r="AU73" i="5"/>
  <c r="AV73" i="5"/>
  <c r="AY73" i="5"/>
  <c r="AZ73" i="5"/>
  <c r="BA73" i="5"/>
  <c r="BB73" i="5"/>
  <c r="BC73" i="5"/>
  <c r="AP73" i="5" s="1"/>
  <c r="BD73" i="5"/>
  <c r="AO73" i="5" s="1"/>
  <c r="BE73" i="5"/>
  <c r="BF73" i="5"/>
  <c r="BG73" i="5"/>
  <c r="BH73" i="5"/>
  <c r="BI73" i="5"/>
  <c r="BJ73" i="5"/>
  <c r="N74" i="5"/>
  <c r="AK74" i="5"/>
  <c r="AL74" i="5"/>
  <c r="AM74" i="5"/>
  <c r="AN74" i="5"/>
  <c r="AQ74" i="5"/>
  <c r="AR74" i="5"/>
  <c r="AS74" i="5"/>
  <c r="AT74" i="5"/>
  <c r="AU74" i="5"/>
  <c r="AV74" i="5"/>
  <c r="AY74" i="5"/>
  <c r="AZ74" i="5"/>
  <c r="BA74" i="5"/>
  <c r="BB74" i="5"/>
  <c r="BC74" i="5"/>
  <c r="BD74" i="5"/>
  <c r="AO74" i="5" s="1"/>
  <c r="BE74" i="5"/>
  <c r="BF74" i="5"/>
  <c r="BG74" i="5"/>
  <c r="BH74" i="5"/>
  <c r="BI74" i="5"/>
  <c r="BJ74" i="5"/>
  <c r="N75" i="5"/>
  <c r="AK75" i="5"/>
  <c r="AL75" i="5"/>
  <c r="AM75" i="5"/>
  <c r="AN75" i="5"/>
  <c r="AQ75" i="5"/>
  <c r="AR75" i="5"/>
  <c r="AS75" i="5"/>
  <c r="AT75" i="5"/>
  <c r="AU75" i="5"/>
  <c r="AV75" i="5"/>
  <c r="AY75" i="5"/>
  <c r="AZ75" i="5"/>
  <c r="BA75" i="5"/>
  <c r="BB75" i="5"/>
  <c r="BC75" i="5"/>
  <c r="BD75" i="5"/>
  <c r="AO75" i="5" s="1"/>
  <c r="BE75" i="5"/>
  <c r="BF75" i="5"/>
  <c r="BG75" i="5"/>
  <c r="BH75" i="5"/>
  <c r="BI75" i="5"/>
  <c r="BJ75" i="5"/>
  <c r="N76" i="5"/>
  <c r="AK76" i="5"/>
  <c r="AL76" i="5"/>
  <c r="AM76" i="5"/>
  <c r="AN76" i="5"/>
  <c r="AQ76" i="5"/>
  <c r="AR76" i="5"/>
  <c r="AS76" i="5"/>
  <c r="AT76" i="5"/>
  <c r="AU76" i="5"/>
  <c r="AV76" i="5"/>
  <c r="AY76" i="5"/>
  <c r="AZ76" i="5"/>
  <c r="BA76" i="5"/>
  <c r="BB76" i="5"/>
  <c r="BC76" i="5"/>
  <c r="AP76" i="5" s="1"/>
  <c r="BD76" i="5"/>
  <c r="AO76" i="5" s="1"/>
  <c r="BE76" i="5"/>
  <c r="BF76" i="5"/>
  <c r="BG76" i="5"/>
  <c r="BH76" i="5"/>
  <c r="BI76" i="5"/>
  <c r="BJ76" i="5"/>
  <c r="N77" i="5"/>
  <c r="AK77" i="5"/>
  <c r="AL77" i="5"/>
  <c r="AM77" i="5"/>
  <c r="AN77" i="5"/>
  <c r="AQ77" i="5"/>
  <c r="AR77" i="5"/>
  <c r="AS77" i="5"/>
  <c r="AT77" i="5"/>
  <c r="AU77" i="5"/>
  <c r="AV77" i="5"/>
  <c r="AY77" i="5"/>
  <c r="AZ77" i="5"/>
  <c r="BA77" i="5"/>
  <c r="BB77" i="5"/>
  <c r="BC77" i="5"/>
  <c r="AP77" i="5" s="1"/>
  <c r="BD77" i="5"/>
  <c r="AO77" i="5" s="1"/>
  <c r="BE77" i="5"/>
  <c r="BF77" i="5"/>
  <c r="BG77" i="5"/>
  <c r="BH77" i="5"/>
  <c r="BI77" i="5"/>
  <c r="BJ77" i="5"/>
  <c r="N78" i="5"/>
  <c r="AK78" i="5"/>
  <c r="AL78" i="5"/>
  <c r="AM78" i="5"/>
  <c r="AN78" i="5"/>
  <c r="AQ78" i="5"/>
  <c r="AR78" i="5"/>
  <c r="AS78" i="5"/>
  <c r="AT78" i="5"/>
  <c r="AU78" i="5"/>
  <c r="AV78" i="5"/>
  <c r="AY78" i="5"/>
  <c r="AZ78" i="5"/>
  <c r="BA78" i="5"/>
  <c r="BB78" i="5"/>
  <c r="BC78" i="5"/>
  <c r="AP78" i="5" s="1"/>
  <c r="BD78" i="5"/>
  <c r="AO78" i="5" s="1"/>
  <c r="BE78" i="5"/>
  <c r="BF78" i="5"/>
  <c r="BG78" i="5"/>
  <c r="BH78" i="5"/>
  <c r="BI78" i="5"/>
  <c r="BJ78" i="5"/>
  <c r="N79" i="5"/>
  <c r="AK79" i="5"/>
  <c r="AL79" i="5"/>
  <c r="AM79" i="5"/>
  <c r="AN79" i="5"/>
  <c r="AQ79" i="5"/>
  <c r="AR79" i="5"/>
  <c r="AS79" i="5"/>
  <c r="AT79" i="5"/>
  <c r="AU79" i="5"/>
  <c r="AV79" i="5"/>
  <c r="AY79" i="5"/>
  <c r="AZ79" i="5"/>
  <c r="BA79" i="5"/>
  <c r="BB79" i="5"/>
  <c r="BC79" i="5"/>
  <c r="AP79" i="5" s="1"/>
  <c r="BD79" i="5"/>
  <c r="BE79" i="5"/>
  <c r="BF79" i="5"/>
  <c r="BG79" i="5"/>
  <c r="BH79" i="5"/>
  <c r="BI79" i="5"/>
  <c r="BJ79" i="5"/>
  <c r="N80" i="5"/>
  <c r="AK80" i="5"/>
  <c r="AL80" i="5"/>
  <c r="AM80" i="5"/>
  <c r="AN80" i="5"/>
  <c r="AQ80" i="5"/>
  <c r="AR80" i="5"/>
  <c r="AS80" i="5"/>
  <c r="AT80" i="5"/>
  <c r="AU80" i="5"/>
  <c r="AV80" i="5"/>
  <c r="AY80" i="5"/>
  <c r="AZ80" i="5"/>
  <c r="BA80" i="5"/>
  <c r="BB80" i="5"/>
  <c r="BC80" i="5"/>
  <c r="BD80" i="5"/>
  <c r="BE80" i="5"/>
  <c r="BF80" i="5"/>
  <c r="BG80" i="5"/>
  <c r="BH80" i="5"/>
  <c r="BI80" i="5"/>
  <c r="BJ80" i="5"/>
  <c r="N81" i="5"/>
  <c r="AK81" i="5"/>
  <c r="AL81" i="5"/>
  <c r="AM81" i="5"/>
  <c r="AN81" i="5"/>
  <c r="AQ81" i="5"/>
  <c r="AR81" i="5"/>
  <c r="AS81" i="5"/>
  <c r="AT81" i="5"/>
  <c r="AU81" i="5"/>
  <c r="AV81" i="5"/>
  <c r="AY81" i="5"/>
  <c r="AZ81" i="5"/>
  <c r="BA81" i="5"/>
  <c r="BB81" i="5"/>
  <c r="BC81" i="5"/>
  <c r="AP81" i="5" s="1"/>
  <c r="BD81" i="5"/>
  <c r="BE81" i="5"/>
  <c r="BF81" i="5"/>
  <c r="BG81" i="5"/>
  <c r="BH81" i="5"/>
  <c r="BI81" i="5"/>
  <c r="BJ81" i="5"/>
  <c r="N82" i="5"/>
  <c r="AK82" i="5"/>
  <c r="AL82" i="5"/>
  <c r="AM82" i="5"/>
  <c r="AN82" i="5"/>
  <c r="AQ82" i="5"/>
  <c r="AR82" i="5"/>
  <c r="AS82" i="5"/>
  <c r="AT82" i="5"/>
  <c r="AU82" i="5"/>
  <c r="AV82" i="5"/>
  <c r="AY82" i="5"/>
  <c r="AZ82" i="5"/>
  <c r="BA82" i="5"/>
  <c r="BB82" i="5"/>
  <c r="BC82" i="5"/>
  <c r="AP82" i="5" s="1"/>
  <c r="BD82" i="5"/>
  <c r="AO82" i="5" s="1"/>
  <c r="BE82" i="5"/>
  <c r="BF82" i="5"/>
  <c r="BG82" i="5"/>
  <c r="BH82" i="5"/>
  <c r="BI82" i="5"/>
  <c r="BJ82" i="5"/>
  <c r="N83" i="5"/>
  <c r="AK83" i="5"/>
  <c r="AL83" i="5"/>
  <c r="AM83" i="5"/>
  <c r="AN83" i="5"/>
  <c r="AQ83" i="5"/>
  <c r="AR83" i="5"/>
  <c r="AS83" i="5"/>
  <c r="AT83" i="5"/>
  <c r="AU83" i="5"/>
  <c r="AV83" i="5"/>
  <c r="AY83" i="5"/>
  <c r="AZ83" i="5"/>
  <c r="BA83" i="5"/>
  <c r="BB83" i="5"/>
  <c r="BC83" i="5"/>
  <c r="AP83" i="5" s="1"/>
  <c r="BD83" i="5"/>
  <c r="BE83" i="5"/>
  <c r="BF83" i="5"/>
  <c r="BG83" i="5"/>
  <c r="BH83" i="5"/>
  <c r="BI83" i="5"/>
  <c r="BJ83" i="5"/>
  <c r="N84" i="5"/>
  <c r="AK84" i="5"/>
  <c r="AL84" i="5"/>
  <c r="AM84" i="5"/>
  <c r="AN84" i="5"/>
  <c r="AQ84" i="5"/>
  <c r="AR84" i="5"/>
  <c r="AS84" i="5"/>
  <c r="AT84" i="5"/>
  <c r="AU84" i="5"/>
  <c r="AV84" i="5"/>
  <c r="AY84" i="5"/>
  <c r="AZ84" i="5"/>
  <c r="BA84" i="5"/>
  <c r="BB84" i="5"/>
  <c r="BC84" i="5"/>
  <c r="AP84" i="5" s="1"/>
  <c r="BD84" i="5"/>
  <c r="AO84" i="5" s="1"/>
  <c r="BE84" i="5"/>
  <c r="BF84" i="5"/>
  <c r="BG84" i="5"/>
  <c r="BH84" i="5"/>
  <c r="BI84" i="5"/>
  <c r="BJ84" i="5"/>
  <c r="N85" i="5"/>
  <c r="AK85" i="5"/>
  <c r="AL85" i="5"/>
  <c r="AM85" i="5"/>
  <c r="AN85" i="5"/>
  <c r="AQ85" i="5"/>
  <c r="AR85" i="5"/>
  <c r="AS85" i="5"/>
  <c r="AT85" i="5"/>
  <c r="AU85" i="5"/>
  <c r="AV85" i="5"/>
  <c r="AY85" i="5"/>
  <c r="AZ85" i="5"/>
  <c r="BA85" i="5"/>
  <c r="BB85" i="5"/>
  <c r="BC85" i="5"/>
  <c r="AP85" i="5" s="1"/>
  <c r="BD85" i="5"/>
  <c r="BE85" i="5"/>
  <c r="BF85" i="5"/>
  <c r="BG85" i="5"/>
  <c r="BH85" i="5"/>
  <c r="BI85" i="5"/>
  <c r="BJ85" i="5"/>
  <c r="N86" i="5"/>
  <c r="AK86" i="5"/>
  <c r="AL86" i="5"/>
  <c r="AM86" i="5"/>
  <c r="AN86" i="5"/>
  <c r="AQ86" i="5"/>
  <c r="AR86" i="5"/>
  <c r="AS86" i="5"/>
  <c r="AT86" i="5"/>
  <c r="AU86" i="5"/>
  <c r="AV86" i="5"/>
  <c r="AY86" i="5"/>
  <c r="AZ86" i="5"/>
  <c r="BA86" i="5"/>
  <c r="BB86" i="5"/>
  <c r="BC86" i="5"/>
  <c r="AP86" i="5" s="1"/>
  <c r="BD86" i="5"/>
  <c r="AO86" i="5" s="1"/>
  <c r="BE86" i="5"/>
  <c r="BF86" i="5"/>
  <c r="BG86" i="5"/>
  <c r="BH86" i="5"/>
  <c r="BI86" i="5"/>
  <c r="BJ86" i="5"/>
  <c r="N87" i="5"/>
  <c r="AK87" i="5"/>
  <c r="AL87" i="5"/>
  <c r="AM87" i="5"/>
  <c r="AN87" i="5"/>
  <c r="AQ87" i="5"/>
  <c r="AR87" i="5"/>
  <c r="AS87" i="5"/>
  <c r="AT87" i="5"/>
  <c r="AU87" i="5"/>
  <c r="AV87" i="5"/>
  <c r="AY87" i="5"/>
  <c r="AZ87" i="5"/>
  <c r="BA87" i="5"/>
  <c r="BB87" i="5"/>
  <c r="BC87" i="5"/>
  <c r="BD87" i="5"/>
  <c r="AO87" i="5" s="1"/>
  <c r="BE87" i="5"/>
  <c r="BF87" i="5"/>
  <c r="BG87" i="5"/>
  <c r="BH87" i="5"/>
  <c r="BI87" i="5"/>
  <c r="BJ87" i="5"/>
  <c r="N88" i="5"/>
  <c r="AK88" i="5"/>
  <c r="AL88" i="5"/>
  <c r="AM88" i="5"/>
  <c r="AN88" i="5"/>
  <c r="AQ88" i="5"/>
  <c r="AR88" i="5"/>
  <c r="AS88" i="5"/>
  <c r="AT88" i="5"/>
  <c r="AU88" i="5"/>
  <c r="AV88" i="5"/>
  <c r="AY88" i="5"/>
  <c r="AZ88" i="5"/>
  <c r="BA88" i="5"/>
  <c r="BB88" i="5"/>
  <c r="BC88" i="5"/>
  <c r="BD88" i="5"/>
  <c r="BE88" i="5"/>
  <c r="BF88" i="5"/>
  <c r="BG88" i="5"/>
  <c r="BH88" i="5"/>
  <c r="BI88" i="5"/>
  <c r="BJ88" i="5"/>
  <c r="N89" i="5"/>
  <c r="AK89" i="5"/>
  <c r="AL89" i="5"/>
  <c r="AM89" i="5"/>
  <c r="AN89" i="5"/>
  <c r="AQ89" i="5"/>
  <c r="AR89" i="5"/>
  <c r="AS89" i="5"/>
  <c r="AT89" i="5"/>
  <c r="AU89" i="5"/>
  <c r="AV89" i="5"/>
  <c r="AY89" i="5"/>
  <c r="AZ89" i="5"/>
  <c r="BA89" i="5"/>
  <c r="BB89" i="5"/>
  <c r="BC89" i="5"/>
  <c r="AP89" i="5" s="1"/>
  <c r="BD89" i="5"/>
  <c r="BE89" i="5"/>
  <c r="BF89" i="5"/>
  <c r="BG89" i="5"/>
  <c r="BH89" i="5"/>
  <c r="BI89" i="5"/>
  <c r="BJ89" i="5"/>
  <c r="N90" i="5"/>
  <c r="AK90" i="5"/>
  <c r="AL90" i="5"/>
  <c r="AM90" i="5"/>
  <c r="AN90" i="5"/>
  <c r="AQ90" i="5"/>
  <c r="AR90" i="5"/>
  <c r="AS90" i="5"/>
  <c r="AT90" i="5"/>
  <c r="AU90" i="5"/>
  <c r="AV90" i="5"/>
  <c r="AY90" i="5"/>
  <c r="AZ90" i="5"/>
  <c r="BA90" i="5"/>
  <c r="BB90" i="5"/>
  <c r="BC90" i="5"/>
  <c r="BD90" i="5"/>
  <c r="AO90" i="5" s="1"/>
  <c r="BE90" i="5"/>
  <c r="BF90" i="5"/>
  <c r="BG90" i="5"/>
  <c r="BH90" i="5"/>
  <c r="BI90" i="5"/>
  <c r="BJ90" i="5"/>
  <c r="N91" i="5"/>
  <c r="AK91" i="5"/>
  <c r="AL91" i="5"/>
  <c r="AM91" i="5"/>
  <c r="AN91" i="5"/>
  <c r="AQ91" i="5"/>
  <c r="AR91" i="5"/>
  <c r="AS91" i="5"/>
  <c r="AT91" i="5"/>
  <c r="AU91" i="5"/>
  <c r="AV91" i="5"/>
  <c r="AY91" i="5"/>
  <c r="AZ91" i="5"/>
  <c r="BA91" i="5"/>
  <c r="BB91" i="5"/>
  <c r="BC91" i="5"/>
  <c r="AP91" i="5" s="1"/>
  <c r="BD91" i="5"/>
  <c r="AO91" i="5" s="1"/>
  <c r="BE91" i="5"/>
  <c r="BF91" i="5"/>
  <c r="BG91" i="5"/>
  <c r="BH91" i="5"/>
  <c r="BI91" i="5"/>
  <c r="BJ91" i="5"/>
  <c r="N92" i="5"/>
  <c r="AK92" i="5"/>
  <c r="AL92" i="5"/>
  <c r="AM92" i="5"/>
  <c r="AN92" i="5"/>
  <c r="AQ92" i="5"/>
  <c r="AR92" i="5"/>
  <c r="AS92" i="5"/>
  <c r="AT92" i="5"/>
  <c r="AU92" i="5"/>
  <c r="AV92" i="5"/>
  <c r="AY92" i="5"/>
  <c r="AZ92" i="5"/>
  <c r="BA92" i="5"/>
  <c r="BB92" i="5"/>
  <c r="BC92" i="5"/>
  <c r="AP92" i="5" s="1"/>
  <c r="BD92" i="5"/>
  <c r="AO92" i="5" s="1"/>
  <c r="BE92" i="5"/>
  <c r="BF92" i="5"/>
  <c r="BG92" i="5"/>
  <c r="BH92" i="5"/>
  <c r="BI92" i="5"/>
  <c r="BJ92" i="5"/>
  <c r="N93" i="5"/>
  <c r="AK93" i="5"/>
  <c r="AL93" i="5"/>
  <c r="AM93" i="5"/>
  <c r="AN93" i="5"/>
  <c r="AQ93" i="5"/>
  <c r="AR93" i="5"/>
  <c r="AS93" i="5"/>
  <c r="AT93" i="5"/>
  <c r="AU93" i="5"/>
  <c r="AV93" i="5"/>
  <c r="AY93" i="5"/>
  <c r="AZ93" i="5"/>
  <c r="BA93" i="5"/>
  <c r="BB93" i="5"/>
  <c r="BC93" i="5"/>
  <c r="AP93" i="5" s="1"/>
  <c r="BD93" i="5"/>
  <c r="AO93" i="5" s="1"/>
  <c r="BE93" i="5"/>
  <c r="BF93" i="5"/>
  <c r="BG93" i="5"/>
  <c r="BH93" i="5"/>
  <c r="BI93" i="5"/>
  <c r="BJ93" i="5"/>
  <c r="N94" i="5"/>
  <c r="AK94" i="5"/>
  <c r="AL94" i="5"/>
  <c r="AM94" i="5"/>
  <c r="AN94" i="5"/>
  <c r="AQ94" i="5"/>
  <c r="AR94" i="5"/>
  <c r="AS94" i="5"/>
  <c r="AT94" i="5"/>
  <c r="AU94" i="5"/>
  <c r="AV94" i="5"/>
  <c r="AY94" i="5"/>
  <c r="AZ94" i="5"/>
  <c r="BA94" i="5"/>
  <c r="BB94" i="5"/>
  <c r="BC94" i="5"/>
  <c r="BD94" i="5"/>
  <c r="BE94" i="5"/>
  <c r="BF94" i="5"/>
  <c r="BG94" i="5"/>
  <c r="BH94" i="5"/>
  <c r="BI94" i="5"/>
  <c r="BJ94" i="5"/>
  <c r="N95" i="5"/>
  <c r="AK95" i="5"/>
  <c r="AL95" i="5"/>
  <c r="AM95" i="5"/>
  <c r="AN95" i="5"/>
  <c r="AQ95" i="5"/>
  <c r="AR95" i="5"/>
  <c r="AS95" i="5"/>
  <c r="AT95" i="5"/>
  <c r="AU95" i="5"/>
  <c r="AV95" i="5"/>
  <c r="AY95" i="5"/>
  <c r="AZ95" i="5"/>
  <c r="BA95" i="5"/>
  <c r="BB95" i="5"/>
  <c r="BC95" i="5"/>
  <c r="AP95" i="5" s="1"/>
  <c r="BD95" i="5"/>
  <c r="AO95" i="5" s="1"/>
  <c r="BE95" i="5"/>
  <c r="BF95" i="5"/>
  <c r="BG95" i="5"/>
  <c r="BH95" i="5"/>
  <c r="BI95" i="5"/>
  <c r="BJ95" i="5"/>
  <c r="N96" i="5"/>
  <c r="AK96" i="5"/>
  <c r="AL96" i="5"/>
  <c r="AM96" i="5"/>
  <c r="AN96" i="5"/>
  <c r="AQ96" i="5"/>
  <c r="AR96" i="5"/>
  <c r="AS96" i="5"/>
  <c r="AT96" i="5"/>
  <c r="AU96" i="5"/>
  <c r="AV96" i="5"/>
  <c r="AY96" i="5"/>
  <c r="AZ96" i="5"/>
  <c r="BA96" i="5"/>
  <c r="BB96" i="5"/>
  <c r="BC96" i="5"/>
  <c r="BD96" i="5"/>
  <c r="AO96" i="5" s="1"/>
  <c r="BE96" i="5"/>
  <c r="BF96" i="5"/>
  <c r="BG96" i="5"/>
  <c r="BH96" i="5"/>
  <c r="BI96" i="5"/>
  <c r="BJ96" i="5"/>
  <c r="N97" i="5"/>
  <c r="AK97" i="5"/>
  <c r="AL97" i="5"/>
  <c r="AM97" i="5"/>
  <c r="AN97" i="5"/>
  <c r="AQ97" i="5"/>
  <c r="AR97" i="5"/>
  <c r="AS97" i="5"/>
  <c r="AT97" i="5"/>
  <c r="AU97" i="5"/>
  <c r="AV97" i="5"/>
  <c r="AY97" i="5"/>
  <c r="AZ97" i="5"/>
  <c r="BA97" i="5"/>
  <c r="BB97" i="5"/>
  <c r="BC97" i="5"/>
  <c r="AP97" i="5" s="1"/>
  <c r="BD97" i="5"/>
  <c r="BE97" i="5"/>
  <c r="BF97" i="5"/>
  <c r="BG97" i="5"/>
  <c r="BH97" i="5"/>
  <c r="BI97" i="5"/>
  <c r="BJ97" i="5"/>
  <c r="N98" i="5"/>
  <c r="AK98" i="5"/>
  <c r="AL98" i="5"/>
  <c r="AM98" i="5"/>
  <c r="AN98" i="5"/>
  <c r="AQ98" i="5"/>
  <c r="AR98" i="5"/>
  <c r="AS98" i="5"/>
  <c r="AT98" i="5"/>
  <c r="AU98" i="5"/>
  <c r="AV98" i="5"/>
  <c r="AY98" i="5"/>
  <c r="AZ98" i="5"/>
  <c r="BA98" i="5"/>
  <c r="BB98" i="5"/>
  <c r="BC98" i="5"/>
  <c r="AP98" i="5" s="1"/>
  <c r="BD98" i="5"/>
  <c r="AO98" i="5" s="1"/>
  <c r="BE98" i="5"/>
  <c r="BF98" i="5"/>
  <c r="BG98" i="5"/>
  <c r="BH98" i="5"/>
  <c r="BI98" i="5"/>
  <c r="BJ98" i="5"/>
  <c r="N99" i="5"/>
  <c r="AK99" i="5"/>
  <c r="AL99" i="5"/>
  <c r="AM99" i="5"/>
  <c r="AN99" i="5"/>
  <c r="AQ99" i="5"/>
  <c r="AR99" i="5"/>
  <c r="AS99" i="5"/>
  <c r="AT99" i="5"/>
  <c r="AU99" i="5"/>
  <c r="AV99" i="5"/>
  <c r="AY99" i="5"/>
  <c r="AZ99" i="5"/>
  <c r="BA99" i="5"/>
  <c r="BB99" i="5"/>
  <c r="BC99" i="5"/>
  <c r="BD99" i="5"/>
  <c r="AO99" i="5" s="1"/>
  <c r="BE99" i="5"/>
  <c r="BF99" i="5"/>
  <c r="BG99" i="5"/>
  <c r="BH99" i="5"/>
  <c r="BI99" i="5"/>
  <c r="BJ99" i="5"/>
  <c r="N100" i="5"/>
  <c r="AK100" i="5"/>
  <c r="AL100" i="5"/>
  <c r="AM100" i="5"/>
  <c r="AN100" i="5"/>
  <c r="AQ100" i="5"/>
  <c r="AR100" i="5"/>
  <c r="AS100" i="5"/>
  <c r="AT100" i="5"/>
  <c r="AU100" i="5"/>
  <c r="AV100" i="5"/>
  <c r="AY100" i="5"/>
  <c r="AZ100" i="5"/>
  <c r="BA100" i="5"/>
  <c r="BB100" i="5"/>
  <c r="BC100" i="5"/>
  <c r="BD100" i="5"/>
  <c r="AO100" i="5" s="1"/>
  <c r="BE100" i="5"/>
  <c r="BF100" i="5"/>
  <c r="BG100" i="5"/>
  <c r="BH100" i="5"/>
  <c r="BI100" i="5"/>
  <c r="BJ100" i="5"/>
  <c r="N101" i="5"/>
  <c r="AK101" i="5"/>
  <c r="AL101" i="5"/>
  <c r="AM101" i="5"/>
  <c r="AN101" i="5"/>
  <c r="AQ101" i="5"/>
  <c r="AR101" i="5"/>
  <c r="AS101" i="5"/>
  <c r="AT101" i="5"/>
  <c r="AU101" i="5"/>
  <c r="AV101" i="5"/>
  <c r="AY101" i="5"/>
  <c r="AZ101" i="5"/>
  <c r="BA101" i="5"/>
  <c r="BB101" i="5"/>
  <c r="BC101" i="5"/>
  <c r="AP101" i="5" s="1"/>
  <c r="BD101" i="5"/>
  <c r="AO101" i="5" s="1"/>
  <c r="BE101" i="5"/>
  <c r="BF101" i="5"/>
  <c r="BG101" i="5"/>
  <c r="BH101" i="5"/>
  <c r="BI101" i="5"/>
  <c r="BJ101" i="5"/>
  <c r="N102" i="5"/>
  <c r="AK102" i="5"/>
  <c r="AL102" i="5"/>
  <c r="AM102" i="5"/>
  <c r="AN102" i="5"/>
  <c r="AQ102" i="5"/>
  <c r="AR102" i="5"/>
  <c r="AS102" i="5"/>
  <c r="AT102" i="5"/>
  <c r="AU102" i="5"/>
  <c r="AV102" i="5"/>
  <c r="AY102" i="5"/>
  <c r="AZ102" i="5"/>
  <c r="BA102" i="5"/>
  <c r="BB102" i="5"/>
  <c r="BC102" i="5"/>
  <c r="AP102" i="5" s="1"/>
  <c r="BD102" i="5"/>
  <c r="AO102" i="5" s="1"/>
  <c r="BE102" i="5"/>
  <c r="BF102" i="5"/>
  <c r="BG102" i="5"/>
  <c r="BH102" i="5"/>
  <c r="BI102" i="5"/>
  <c r="BJ102" i="5"/>
  <c r="N103" i="5"/>
  <c r="AK103" i="5"/>
  <c r="AL103" i="5"/>
  <c r="AM103" i="5"/>
  <c r="AN103" i="5"/>
  <c r="AQ103" i="5"/>
  <c r="AR103" i="5"/>
  <c r="AS103" i="5"/>
  <c r="AT103" i="5"/>
  <c r="AU103" i="5"/>
  <c r="AV103" i="5"/>
  <c r="AY103" i="5"/>
  <c r="AZ103" i="5"/>
  <c r="BA103" i="5"/>
  <c r="BB103" i="5"/>
  <c r="BC103" i="5"/>
  <c r="AP103" i="5" s="1"/>
  <c r="BD103" i="5"/>
  <c r="BE103" i="5"/>
  <c r="BF103" i="5"/>
  <c r="BG103" i="5"/>
  <c r="BH103" i="5"/>
  <c r="BI103" i="5"/>
  <c r="BJ103" i="5"/>
  <c r="N104" i="5"/>
  <c r="AK104" i="5"/>
  <c r="AL104" i="5"/>
  <c r="AM104" i="5"/>
  <c r="AN104" i="5"/>
  <c r="AQ104" i="5"/>
  <c r="AR104" i="5"/>
  <c r="AS104" i="5"/>
  <c r="AT104" i="5"/>
  <c r="AU104" i="5"/>
  <c r="AV104" i="5"/>
  <c r="AY104" i="5"/>
  <c r="AZ104" i="5"/>
  <c r="BA104" i="5"/>
  <c r="BB104" i="5"/>
  <c r="BC104" i="5"/>
  <c r="AP104" i="5" s="1"/>
  <c r="BD104" i="5"/>
  <c r="AO104" i="5" s="1"/>
  <c r="BE104" i="5"/>
  <c r="BF104" i="5"/>
  <c r="BG104" i="5"/>
  <c r="BH104" i="5"/>
  <c r="BI104" i="5"/>
  <c r="BJ104" i="5"/>
  <c r="N105" i="5"/>
  <c r="AK105" i="5"/>
  <c r="AL105" i="5"/>
  <c r="AM105" i="5"/>
  <c r="AN105" i="5"/>
  <c r="AQ105" i="5"/>
  <c r="AR105" i="5"/>
  <c r="AS105" i="5"/>
  <c r="AT105" i="5"/>
  <c r="AU105" i="5"/>
  <c r="AV105" i="5"/>
  <c r="AY105" i="5"/>
  <c r="AZ105" i="5"/>
  <c r="BA105" i="5"/>
  <c r="BB105" i="5"/>
  <c r="BC105" i="5"/>
  <c r="AP105" i="5" s="1"/>
  <c r="BD105" i="5"/>
  <c r="AO105" i="5" s="1"/>
  <c r="BE105" i="5"/>
  <c r="BF105" i="5"/>
  <c r="BG105" i="5"/>
  <c r="BH105" i="5"/>
  <c r="BI105" i="5"/>
  <c r="BJ105" i="5"/>
  <c r="N106" i="5"/>
  <c r="AK106" i="5"/>
  <c r="AL106" i="5"/>
  <c r="AM106" i="5"/>
  <c r="AN106" i="5"/>
  <c r="AQ106" i="5"/>
  <c r="AR106" i="5"/>
  <c r="AS106" i="5"/>
  <c r="AT106" i="5"/>
  <c r="AU106" i="5"/>
  <c r="AV106" i="5"/>
  <c r="AY106" i="5"/>
  <c r="AZ106" i="5"/>
  <c r="BA106" i="5"/>
  <c r="BB106" i="5"/>
  <c r="BC106" i="5"/>
  <c r="BD106" i="5"/>
  <c r="BE106" i="5"/>
  <c r="BF106" i="5"/>
  <c r="BG106" i="5"/>
  <c r="BH106" i="5"/>
  <c r="BI106" i="5"/>
  <c r="BJ106" i="5"/>
  <c r="N107" i="5"/>
  <c r="AK107" i="5"/>
  <c r="AL107" i="5"/>
  <c r="AM107" i="5"/>
  <c r="AN107" i="5"/>
  <c r="AQ107" i="5"/>
  <c r="AR107" i="5"/>
  <c r="AS107" i="5"/>
  <c r="AT107" i="5"/>
  <c r="AU107" i="5"/>
  <c r="AV107" i="5"/>
  <c r="AY107" i="5"/>
  <c r="AZ107" i="5"/>
  <c r="BA107" i="5"/>
  <c r="BB107" i="5"/>
  <c r="BC107" i="5"/>
  <c r="AP107" i="5" s="1"/>
  <c r="BD107" i="5"/>
  <c r="BE107" i="5"/>
  <c r="BF107" i="5"/>
  <c r="BG107" i="5"/>
  <c r="BH107" i="5"/>
  <c r="BI107" i="5"/>
  <c r="BJ107" i="5"/>
  <c r="N108" i="5"/>
  <c r="AK108" i="5"/>
  <c r="AL108" i="5"/>
  <c r="AM108" i="5"/>
  <c r="AN108" i="5"/>
  <c r="AQ108" i="5"/>
  <c r="AR108" i="5"/>
  <c r="AS108" i="5"/>
  <c r="AT108" i="5"/>
  <c r="AU108" i="5"/>
  <c r="AV108" i="5"/>
  <c r="AY108" i="5"/>
  <c r="AZ108" i="5"/>
  <c r="BA108" i="5"/>
  <c r="BB108" i="5"/>
  <c r="BC108" i="5"/>
  <c r="AP108" i="5" s="1"/>
  <c r="BD108" i="5"/>
  <c r="AO108" i="5" s="1"/>
  <c r="BE108" i="5"/>
  <c r="BF108" i="5"/>
  <c r="BG108" i="5"/>
  <c r="BH108" i="5"/>
  <c r="BI108" i="5"/>
  <c r="BJ108" i="5"/>
  <c r="N109" i="5"/>
  <c r="AK109" i="5"/>
  <c r="AL109" i="5"/>
  <c r="AM109" i="5"/>
  <c r="AN109" i="5"/>
  <c r="AQ109" i="5"/>
  <c r="AR109" i="5"/>
  <c r="AS109" i="5"/>
  <c r="AT109" i="5"/>
  <c r="AU109" i="5"/>
  <c r="AV109" i="5"/>
  <c r="AY109" i="5"/>
  <c r="AZ109" i="5"/>
  <c r="BA109" i="5"/>
  <c r="BB109" i="5"/>
  <c r="BC109" i="5"/>
  <c r="AP109" i="5" s="1"/>
  <c r="BD109" i="5"/>
  <c r="AO109" i="5" s="1"/>
  <c r="BE109" i="5"/>
  <c r="BF109" i="5"/>
  <c r="BG109" i="5"/>
  <c r="BH109" i="5"/>
  <c r="BI109" i="5"/>
  <c r="BJ109" i="5"/>
  <c r="N110" i="5"/>
  <c r="AK110" i="5"/>
  <c r="AL110" i="5"/>
  <c r="AM110" i="5"/>
  <c r="AN110" i="5"/>
  <c r="AQ110" i="5"/>
  <c r="AR110" i="5"/>
  <c r="AS110" i="5"/>
  <c r="AT110" i="5"/>
  <c r="AU110" i="5"/>
  <c r="AV110" i="5"/>
  <c r="AY110" i="5"/>
  <c r="AZ110" i="5"/>
  <c r="BA110" i="5"/>
  <c r="BB110" i="5"/>
  <c r="BC110" i="5"/>
  <c r="AP110" i="5" s="1"/>
  <c r="BD110" i="5"/>
  <c r="AO110" i="5" s="1"/>
  <c r="BE110" i="5"/>
  <c r="BF110" i="5"/>
  <c r="BG110" i="5"/>
  <c r="BH110" i="5"/>
  <c r="BI110" i="5"/>
  <c r="BJ110" i="5"/>
  <c r="N111" i="5"/>
  <c r="AK111" i="5"/>
  <c r="AL111" i="5"/>
  <c r="AM111" i="5"/>
  <c r="AN111" i="5"/>
  <c r="AQ111" i="5"/>
  <c r="AR111" i="5"/>
  <c r="AS111" i="5"/>
  <c r="AT111" i="5"/>
  <c r="AU111" i="5"/>
  <c r="AV111" i="5"/>
  <c r="AY111" i="5"/>
  <c r="AZ111" i="5"/>
  <c r="BA111" i="5"/>
  <c r="BB111" i="5"/>
  <c r="BC111" i="5"/>
  <c r="AP111" i="5" s="1"/>
  <c r="BD111" i="5"/>
  <c r="BE111" i="5"/>
  <c r="BF111" i="5"/>
  <c r="BG111" i="5"/>
  <c r="BH111" i="5"/>
  <c r="BI111" i="5"/>
  <c r="BJ111" i="5"/>
  <c r="N112" i="5"/>
  <c r="AK112" i="5"/>
  <c r="AL112" i="5"/>
  <c r="AM112" i="5"/>
  <c r="AN112" i="5"/>
  <c r="AQ112" i="5"/>
  <c r="AR112" i="5"/>
  <c r="AS112" i="5"/>
  <c r="AT112" i="5"/>
  <c r="AU112" i="5"/>
  <c r="AV112" i="5"/>
  <c r="AY112" i="5"/>
  <c r="AZ112" i="5"/>
  <c r="BA112" i="5"/>
  <c r="BB112" i="5"/>
  <c r="BC112" i="5"/>
  <c r="AP112" i="5" s="1"/>
  <c r="BD112" i="5"/>
  <c r="AO112" i="5" s="1"/>
  <c r="BE112" i="5"/>
  <c r="BF112" i="5"/>
  <c r="BG112" i="5"/>
  <c r="BH112" i="5"/>
  <c r="BI112" i="5"/>
  <c r="BJ112" i="5"/>
  <c r="N113" i="5"/>
  <c r="AK113" i="5"/>
  <c r="AL113" i="5"/>
  <c r="AM113" i="5"/>
  <c r="AN113" i="5"/>
  <c r="AQ113" i="5"/>
  <c r="AR113" i="5"/>
  <c r="AS113" i="5"/>
  <c r="AT113" i="5"/>
  <c r="AU113" i="5"/>
  <c r="AV113" i="5"/>
  <c r="AY113" i="5"/>
  <c r="AZ113" i="5"/>
  <c r="BA113" i="5"/>
  <c r="BB113" i="5"/>
  <c r="BC113" i="5"/>
  <c r="AP113" i="5" s="1"/>
  <c r="BD113" i="5"/>
  <c r="AO113" i="5" s="1"/>
  <c r="BE113" i="5"/>
  <c r="BF113" i="5"/>
  <c r="BG113" i="5"/>
  <c r="BH113" i="5"/>
  <c r="BI113" i="5"/>
  <c r="BJ113" i="5"/>
  <c r="N114" i="5"/>
  <c r="AK114" i="5"/>
  <c r="AL114" i="5"/>
  <c r="AM114" i="5"/>
  <c r="AN114" i="5"/>
  <c r="AQ114" i="5"/>
  <c r="AR114" i="5"/>
  <c r="AS114" i="5"/>
  <c r="AT114" i="5"/>
  <c r="AU114" i="5"/>
  <c r="AV114" i="5"/>
  <c r="AY114" i="5"/>
  <c r="AZ114" i="5"/>
  <c r="BA114" i="5"/>
  <c r="BB114" i="5"/>
  <c r="BC114" i="5"/>
  <c r="BD114" i="5"/>
  <c r="AO114" i="5" s="1"/>
  <c r="BE114" i="5"/>
  <c r="BF114" i="5"/>
  <c r="BG114" i="5"/>
  <c r="BH114" i="5"/>
  <c r="BI114" i="5"/>
  <c r="BJ114" i="5"/>
  <c r="N115" i="5"/>
  <c r="AK115" i="5"/>
  <c r="AL115" i="5"/>
  <c r="AM115" i="5"/>
  <c r="AN115" i="5"/>
  <c r="AQ115" i="5"/>
  <c r="AR115" i="5"/>
  <c r="AS115" i="5"/>
  <c r="AT115" i="5"/>
  <c r="AU115" i="5"/>
  <c r="AV115" i="5"/>
  <c r="AY115" i="5"/>
  <c r="AZ115" i="5"/>
  <c r="BA115" i="5"/>
  <c r="BB115" i="5"/>
  <c r="BC115" i="5"/>
  <c r="AP115" i="5" s="1"/>
  <c r="BD115" i="5"/>
  <c r="AO115" i="5" s="1"/>
  <c r="BE115" i="5"/>
  <c r="BF115" i="5"/>
  <c r="BG115" i="5"/>
  <c r="BH115" i="5"/>
  <c r="BI115" i="5"/>
  <c r="BJ115" i="5"/>
  <c r="N116" i="5"/>
  <c r="AK116" i="5"/>
  <c r="AL116" i="5"/>
  <c r="AM116" i="5"/>
  <c r="AN116" i="5"/>
  <c r="AQ116" i="5"/>
  <c r="AR116" i="5"/>
  <c r="AS116" i="5"/>
  <c r="AT116" i="5"/>
  <c r="AU116" i="5"/>
  <c r="AV116" i="5"/>
  <c r="AY116" i="5"/>
  <c r="AZ116" i="5"/>
  <c r="BA116" i="5"/>
  <c r="BB116" i="5"/>
  <c r="BC116" i="5"/>
  <c r="AP116" i="5" s="1"/>
  <c r="BD116" i="5"/>
  <c r="AO116" i="5" s="1"/>
  <c r="BE116" i="5"/>
  <c r="BF116" i="5"/>
  <c r="BG116" i="5"/>
  <c r="BH116" i="5"/>
  <c r="BI116" i="5"/>
  <c r="BJ116" i="5"/>
  <c r="N117" i="5"/>
  <c r="AK117" i="5"/>
  <c r="AL117" i="5"/>
  <c r="AM117" i="5"/>
  <c r="AN117" i="5"/>
  <c r="AQ117" i="5"/>
  <c r="AR117" i="5"/>
  <c r="AS117" i="5"/>
  <c r="AT117" i="5"/>
  <c r="AU117" i="5"/>
  <c r="AV117" i="5"/>
  <c r="AY117" i="5"/>
  <c r="AZ117" i="5"/>
  <c r="BA117" i="5"/>
  <c r="BB117" i="5"/>
  <c r="BC117" i="5"/>
  <c r="AP117" i="5" s="1"/>
  <c r="BD117" i="5"/>
  <c r="AO117" i="5" s="1"/>
  <c r="BE117" i="5"/>
  <c r="BF117" i="5"/>
  <c r="BG117" i="5"/>
  <c r="BH117" i="5"/>
  <c r="BI117" i="5"/>
  <c r="BJ117" i="5"/>
  <c r="N118" i="5"/>
  <c r="AK118" i="5"/>
  <c r="AL118" i="5"/>
  <c r="AM118" i="5"/>
  <c r="AN118" i="5"/>
  <c r="AQ118" i="5"/>
  <c r="AR118" i="5"/>
  <c r="AS118" i="5"/>
  <c r="AT118" i="5"/>
  <c r="AU118" i="5"/>
  <c r="AV118" i="5"/>
  <c r="AY118" i="5"/>
  <c r="AZ118" i="5"/>
  <c r="BA118" i="5"/>
  <c r="BB118" i="5"/>
  <c r="BC118" i="5"/>
  <c r="AP118" i="5" s="1"/>
  <c r="BD118" i="5"/>
  <c r="AO118" i="5" s="1"/>
  <c r="BE118" i="5"/>
  <c r="BF118" i="5"/>
  <c r="BG118" i="5"/>
  <c r="BH118" i="5"/>
  <c r="BI118" i="5"/>
  <c r="BJ118" i="5"/>
  <c r="N119" i="5"/>
  <c r="AK119" i="5"/>
  <c r="AL119" i="5"/>
  <c r="AM119" i="5"/>
  <c r="AN119" i="5"/>
  <c r="AQ119" i="5"/>
  <c r="AR119" i="5"/>
  <c r="AS119" i="5"/>
  <c r="AT119" i="5"/>
  <c r="AU119" i="5"/>
  <c r="AV119" i="5"/>
  <c r="AY119" i="5"/>
  <c r="AZ119" i="5"/>
  <c r="BA119" i="5"/>
  <c r="BB119" i="5"/>
  <c r="BC119" i="5"/>
  <c r="AP119" i="5" s="1"/>
  <c r="BD119" i="5"/>
  <c r="BE119" i="5"/>
  <c r="BF119" i="5"/>
  <c r="BG119" i="5"/>
  <c r="BH119" i="5"/>
  <c r="BI119" i="5"/>
  <c r="BJ119" i="5"/>
  <c r="N120" i="5"/>
  <c r="AK120" i="5"/>
  <c r="AL120" i="5"/>
  <c r="AM120" i="5"/>
  <c r="AN120" i="5"/>
  <c r="AQ120" i="5"/>
  <c r="AR120" i="5"/>
  <c r="AS120" i="5"/>
  <c r="AT120" i="5"/>
  <c r="AU120" i="5"/>
  <c r="AV120" i="5"/>
  <c r="AY120" i="5"/>
  <c r="AZ120" i="5"/>
  <c r="BA120" i="5"/>
  <c r="BB120" i="5"/>
  <c r="BC120" i="5"/>
  <c r="AP120" i="5" s="1"/>
  <c r="BD120" i="5"/>
  <c r="AO120" i="5" s="1"/>
  <c r="BE120" i="5"/>
  <c r="BF120" i="5"/>
  <c r="BG120" i="5"/>
  <c r="BH120" i="5"/>
  <c r="BI120" i="5"/>
  <c r="BJ120" i="5"/>
  <c r="N121" i="5"/>
  <c r="AK121" i="5"/>
  <c r="AL121" i="5"/>
  <c r="AM121" i="5"/>
  <c r="AN121" i="5"/>
  <c r="AQ121" i="5"/>
  <c r="AR121" i="5"/>
  <c r="AS121" i="5"/>
  <c r="AT121" i="5"/>
  <c r="AU121" i="5"/>
  <c r="AV121" i="5"/>
  <c r="AY121" i="5"/>
  <c r="AZ121" i="5"/>
  <c r="BA121" i="5"/>
  <c r="BB121" i="5"/>
  <c r="BC121" i="5"/>
  <c r="AP121" i="5" s="1"/>
  <c r="BD121" i="5"/>
  <c r="AO121" i="5" s="1"/>
  <c r="BE121" i="5"/>
  <c r="BF121" i="5"/>
  <c r="BG121" i="5"/>
  <c r="BH121" i="5"/>
  <c r="BI121" i="5"/>
  <c r="BJ121" i="5"/>
  <c r="N122" i="5"/>
  <c r="AK122" i="5"/>
  <c r="AL122" i="5"/>
  <c r="AM122" i="5"/>
  <c r="AN122" i="5"/>
  <c r="AQ122" i="5"/>
  <c r="AR122" i="5"/>
  <c r="AS122" i="5"/>
  <c r="AT122" i="5"/>
  <c r="AU122" i="5"/>
  <c r="AV122" i="5"/>
  <c r="AY122" i="5"/>
  <c r="AZ122" i="5"/>
  <c r="BA122" i="5"/>
  <c r="BB122" i="5"/>
  <c r="BC122" i="5"/>
  <c r="BD122" i="5"/>
  <c r="BE122" i="5"/>
  <c r="BF122" i="5"/>
  <c r="BG122" i="5"/>
  <c r="BH122" i="5"/>
  <c r="BI122" i="5"/>
  <c r="BJ122" i="5"/>
  <c r="N123" i="5"/>
  <c r="AK123" i="5"/>
  <c r="AL123" i="5"/>
  <c r="AM123" i="5"/>
  <c r="AN123" i="5"/>
  <c r="AQ123" i="5"/>
  <c r="AR123" i="5"/>
  <c r="AS123" i="5"/>
  <c r="AT123" i="5"/>
  <c r="AU123" i="5"/>
  <c r="AV123" i="5"/>
  <c r="AY123" i="5"/>
  <c r="AZ123" i="5"/>
  <c r="BA123" i="5"/>
  <c r="BB123" i="5"/>
  <c r="BC123" i="5"/>
  <c r="AP123" i="5" s="1"/>
  <c r="BD123" i="5"/>
  <c r="AO123" i="5" s="1"/>
  <c r="BE123" i="5"/>
  <c r="BF123" i="5"/>
  <c r="BG123" i="5"/>
  <c r="BH123" i="5"/>
  <c r="BI123" i="5"/>
  <c r="BJ123" i="5"/>
  <c r="N124" i="5"/>
  <c r="AK124" i="5"/>
  <c r="AL124" i="5"/>
  <c r="AM124" i="5"/>
  <c r="AN124" i="5"/>
  <c r="AQ124" i="5"/>
  <c r="AR124" i="5"/>
  <c r="AS124" i="5"/>
  <c r="AT124" i="5"/>
  <c r="AU124" i="5"/>
  <c r="AV124" i="5"/>
  <c r="AY124" i="5"/>
  <c r="AZ124" i="5"/>
  <c r="BA124" i="5"/>
  <c r="BB124" i="5"/>
  <c r="BC124" i="5"/>
  <c r="AP124" i="5" s="1"/>
  <c r="BD124" i="5"/>
  <c r="BE124" i="5"/>
  <c r="BF124" i="5"/>
  <c r="BG124" i="5"/>
  <c r="BH124" i="5"/>
  <c r="BI124" i="5"/>
  <c r="BJ124" i="5"/>
  <c r="N125" i="5"/>
  <c r="AK125" i="5"/>
  <c r="AL125" i="5"/>
  <c r="AM125" i="5"/>
  <c r="AN125" i="5"/>
  <c r="AQ125" i="5"/>
  <c r="AR125" i="5"/>
  <c r="AS125" i="5"/>
  <c r="AT125" i="5"/>
  <c r="AU125" i="5"/>
  <c r="AV125" i="5"/>
  <c r="AY125" i="5"/>
  <c r="AZ125" i="5"/>
  <c r="BA125" i="5"/>
  <c r="BB125" i="5"/>
  <c r="BC125" i="5"/>
  <c r="BD125" i="5"/>
  <c r="BE125" i="5"/>
  <c r="BF125" i="5"/>
  <c r="BG125" i="5"/>
  <c r="BH125" i="5"/>
  <c r="BI125" i="5"/>
  <c r="BJ125" i="5"/>
  <c r="N126" i="5"/>
  <c r="AK126" i="5"/>
  <c r="AL126" i="5"/>
  <c r="AM126" i="5"/>
  <c r="AN126" i="5"/>
  <c r="AQ126" i="5"/>
  <c r="AR126" i="5"/>
  <c r="AS126" i="5"/>
  <c r="AT126" i="5"/>
  <c r="AU126" i="5"/>
  <c r="AV126" i="5"/>
  <c r="AY126" i="5"/>
  <c r="AZ126" i="5"/>
  <c r="BA126" i="5"/>
  <c r="BB126" i="5"/>
  <c r="BC126" i="5"/>
  <c r="AP126" i="5" s="1"/>
  <c r="BD126" i="5"/>
  <c r="AO126" i="5" s="1"/>
  <c r="BE126" i="5"/>
  <c r="BF126" i="5"/>
  <c r="BG126" i="5"/>
  <c r="BH126" i="5"/>
  <c r="BI126" i="5"/>
  <c r="BJ126" i="5"/>
  <c r="N127" i="5"/>
  <c r="AK127" i="5"/>
  <c r="AL127" i="5"/>
  <c r="AM127" i="5"/>
  <c r="AN127" i="5"/>
  <c r="AQ127" i="5"/>
  <c r="AR127" i="5"/>
  <c r="AS127" i="5"/>
  <c r="AT127" i="5"/>
  <c r="AU127" i="5"/>
  <c r="AV127" i="5"/>
  <c r="AY127" i="5"/>
  <c r="AZ127" i="5"/>
  <c r="BA127" i="5"/>
  <c r="BB127" i="5"/>
  <c r="BC127" i="5"/>
  <c r="AP127" i="5" s="1"/>
  <c r="BD127" i="5"/>
  <c r="AO127" i="5" s="1"/>
  <c r="BE127" i="5"/>
  <c r="BF127" i="5"/>
  <c r="BG127" i="5"/>
  <c r="BH127" i="5"/>
  <c r="BI127" i="5"/>
  <c r="BJ127" i="5"/>
  <c r="N128" i="5"/>
  <c r="AK128" i="5"/>
  <c r="AL128" i="5"/>
  <c r="AM128" i="5"/>
  <c r="AN128" i="5"/>
  <c r="AQ128" i="5"/>
  <c r="AR128" i="5"/>
  <c r="AS128" i="5"/>
  <c r="AT128" i="5"/>
  <c r="AU128" i="5"/>
  <c r="AV128" i="5"/>
  <c r="AY128" i="5"/>
  <c r="AZ128" i="5"/>
  <c r="BA128" i="5"/>
  <c r="BB128" i="5"/>
  <c r="BC128" i="5"/>
  <c r="AP128" i="5" s="1"/>
  <c r="BD128" i="5"/>
  <c r="AO128" i="5" s="1"/>
  <c r="BE128" i="5"/>
  <c r="BF128" i="5"/>
  <c r="BG128" i="5"/>
  <c r="BH128" i="5"/>
  <c r="BI128" i="5"/>
  <c r="BJ128" i="5"/>
  <c r="N129" i="5"/>
  <c r="AK129" i="5"/>
  <c r="AL129" i="5"/>
  <c r="AM129" i="5"/>
  <c r="AN129" i="5"/>
  <c r="AQ129" i="5"/>
  <c r="AR129" i="5"/>
  <c r="AS129" i="5"/>
  <c r="AT129" i="5"/>
  <c r="AU129" i="5"/>
  <c r="AV129" i="5"/>
  <c r="AY129" i="5"/>
  <c r="AZ129" i="5"/>
  <c r="BA129" i="5"/>
  <c r="BB129" i="5"/>
  <c r="BC129" i="5"/>
  <c r="AP129" i="5" s="1"/>
  <c r="BD129" i="5"/>
  <c r="BE129" i="5"/>
  <c r="BF129" i="5"/>
  <c r="BG129" i="5"/>
  <c r="BH129" i="5"/>
  <c r="BI129" i="5"/>
  <c r="BJ129" i="5"/>
  <c r="N130" i="5"/>
  <c r="AK130" i="5"/>
  <c r="AL130" i="5"/>
  <c r="AM130" i="5"/>
  <c r="AN130" i="5"/>
  <c r="AQ130" i="5"/>
  <c r="AR130" i="5"/>
  <c r="AS130" i="5"/>
  <c r="AT130" i="5"/>
  <c r="AU130" i="5"/>
  <c r="AV130" i="5"/>
  <c r="AY130" i="5"/>
  <c r="AZ130" i="5"/>
  <c r="BA130" i="5"/>
  <c r="BB130" i="5"/>
  <c r="BC130" i="5"/>
  <c r="AP130" i="5" s="1"/>
  <c r="BD130" i="5"/>
  <c r="AO130" i="5" s="1"/>
  <c r="BE130" i="5"/>
  <c r="BF130" i="5"/>
  <c r="BG130" i="5"/>
  <c r="BH130" i="5"/>
  <c r="BI130" i="5"/>
  <c r="BJ130" i="5"/>
  <c r="N131" i="5"/>
  <c r="AK131" i="5"/>
  <c r="AL131" i="5"/>
  <c r="AM131" i="5"/>
  <c r="AN131" i="5"/>
  <c r="AQ131" i="5"/>
  <c r="AR131" i="5"/>
  <c r="AS131" i="5"/>
  <c r="AT131" i="5"/>
  <c r="AU131" i="5"/>
  <c r="AV131" i="5"/>
  <c r="AY131" i="5"/>
  <c r="AZ131" i="5"/>
  <c r="BA131" i="5"/>
  <c r="BB131" i="5"/>
  <c r="BC131" i="5"/>
  <c r="AP131" i="5" s="1"/>
  <c r="BD131" i="5"/>
  <c r="AO131" i="5" s="1"/>
  <c r="BE131" i="5"/>
  <c r="BF131" i="5"/>
  <c r="BG131" i="5"/>
  <c r="BH131" i="5"/>
  <c r="BI131" i="5"/>
  <c r="BJ131" i="5"/>
  <c r="N132" i="5"/>
  <c r="AK132" i="5"/>
  <c r="AL132" i="5"/>
  <c r="AM132" i="5"/>
  <c r="AN132" i="5"/>
  <c r="AQ132" i="5"/>
  <c r="AR132" i="5"/>
  <c r="AS132" i="5"/>
  <c r="AT132" i="5"/>
  <c r="AU132" i="5"/>
  <c r="AV132" i="5"/>
  <c r="AY132" i="5"/>
  <c r="AZ132" i="5"/>
  <c r="BA132" i="5"/>
  <c r="BB132" i="5"/>
  <c r="BC132" i="5"/>
  <c r="AP132" i="5" s="1"/>
  <c r="BD132" i="5"/>
  <c r="AO132" i="5" s="1"/>
  <c r="BE132" i="5"/>
  <c r="BF132" i="5"/>
  <c r="BG132" i="5"/>
  <c r="BH132" i="5"/>
  <c r="BI132" i="5"/>
  <c r="BJ132" i="5"/>
  <c r="N133" i="5"/>
  <c r="AK133" i="5"/>
  <c r="AL133" i="5"/>
  <c r="AM133" i="5"/>
  <c r="AN133" i="5"/>
  <c r="AQ133" i="5"/>
  <c r="AR133" i="5"/>
  <c r="AS133" i="5"/>
  <c r="AT133" i="5"/>
  <c r="AU133" i="5"/>
  <c r="AV133" i="5"/>
  <c r="AY133" i="5"/>
  <c r="AZ133" i="5"/>
  <c r="BA133" i="5"/>
  <c r="BB133" i="5"/>
  <c r="BC133" i="5"/>
  <c r="AP133" i="5" s="1"/>
  <c r="BD133" i="5"/>
  <c r="BE133" i="5"/>
  <c r="BF133" i="5"/>
  <c r="BG133" i="5"/>
  <c r="BH133" i="5"/>
  <c r="BI133" i="5"/>
  <c r="BJ133" i="5"/>
  <c r="N134" i="5"/>
  <c r="AK134" i="5"/>
  <c r="AL134" i="5"/>
  <c r="AM134" i="5"/>
  <c r="AN134" i="5"/>
  <c r="AQ134" i="5"/>
  <c r="AR134" i="5"/>
  <c r="AS134" i="5"/>
  <c r="AT134" i="5"/>
  <c r="AU134" i="5"/>
  <c r="AV134" i="5"/>
  <c r="AY134" i="5"/>
  <c r="AZ134" i="5"/>
  <c r="BA134" i="5"/>
  <c r="BB134" i="5"/>
  <c r="BC134" i="5"/>
  <c r="AP134" i="5" s="1"/>
  <c r="BD134" i="5"/>
  <c r="AO134" i="5" s="1"/>
  <c r="BE134" i="5"/>
  <c r="BF134" i="5"/>
  <c r="BG134" i="5"/>
  <c r="BH134" i="5"/>
  <c r="BI134" i="5"/>
  <c r="BJ134" i="5"/>
  <c r="N135" i="5"/>
  <c r="AK135" i="5"/>
  <c r="AL135" i="5"/>
  <c r="AM135" i="5"/>
  <c r="AN135" i="5"/>
  <c r="AQ135" i="5"/>
  <c r="AR135" i="5"/>
  <c r="AS135" i="5"/>
  <c r="AT135" i="5"/>
  <c r="AU135" i="5"/>
  <c r="AV135" i="5"/>
  <c r="AY135" i="5"/>
  <c r="AZ135" i="5"/>
  <c r="BA135" i="5"/>
  <c r="BB135" i="5"/>
  <c r="BC135" i="5"/>
  <c r="AP135" i="5" s="1"/>
  <c r="BD135" i="5"/>
  <c r="BE135" i="5"/>
  <c r="BF135" i="5"/>
  <c r="BG135" i="5"/>
  <c r="BH135" i="5"/>
  <c r="BI135" i="5"/>
  <c r="BJ135" i="5"/>
  <c r="N136" i="5"/>
  <c r="AK136" i="5"/>
  <c r="AL136" i="5"/>
  <c r="AM136" i="5"/>
  <c r="AN136" i="5"/>
  <c r="AQ136" i="5"/>
  <c r="AR136" i="5"/>
  <c r="AS136" i="5"/>
  <c r="AT136" i="5"/>
  <c r="AU136" i="5"/>
  <c r="AV136" i="5"/>
  <c r="AY136" i="5"/>
  <c r="AZ136" i="5"/>
  <c r="BA136" i="5"/>
  <c r="BB136" i="5"/>
  <c r="BC136" i="5"/>
  <c r="BD136" i="5"/>
  <c r="AO136" i="5" s="1"/>
  <c r="BE136" i="5"/>
  <c r="BF136" i="5"/>
  <c r="BG136" i="5"/>
  <c r="BH136" i="5"/>
  <c r="BI136" i="5"/>
  <c r="BJ136" i="5"/>
  <c r="N137" i="5"/>
  <c r="AK137" i="5"/>
  <c r="AL137" i="5"/>
  <c r="AM137" i="5"/>
  <c r="AN137" i="5"/>
  <c r="AQ137" i="5"/>
  <c r="AR137" i="5"/>
  <c r="AS137" i="5"/>
  <c r="AT137" i="5"/>
  <c r="AU137" i="5"/>
  <c r="AV137" i="5"/>
  <c r="AY137" i="5"/>
  <c r="AZ137" i="5"/>
  <c r="BA137" i="5"/>
  <c r="BB137" i="5"/>
  <c r="BC137" i="5"/>
  <c r="AP137" i="5" s="1"/>
  <c r="BD137" i="5"/>
  <c r="AO137" i="5" s="1"/>
  <c r="BE137" i="5"/>
  <c r="BF137" i="5"/>
  <c r="BG137" i="5"/>
  <c r="BH137" i="5"/>
  <c r="BI137" i="5"/>
  <c r="BJ137" i="5"/>
  <c r="N138" i="5"/>
  <c r="AK138" i="5"/>
  <c r="AL138" i="5"/>
  <c r="AM138" i="5"/>
  <c r="AN138" i="5"/>
  <c r="AQ138" i="5"/>
  <c r="AR138" i="5"/>
  <c r="AS138" i="5"/>
  <c r="AT138" i="5"/>
  <c r="AU138" i="5"/>
  <c r="AV138" i="5"/>
  <c r="AY138" i="5"/>
  <c r="AZ138" i="5"/>
  <c r="BA138" i="5"/>
  <c r="BB138" i="5"/>
  <c r="BC138" i="5"/>
  <c r="BD138" i="5"/>
  <c r="AO138" i="5" s="1"/>
  <c r="BE138" i="5"/>
  <c r="BF138" i="5"/>
  <c r="BG138" i="5"/>
  <c r="BH138" i="5"/>
  <c r="BI138" i="5"/>
  <c r="BJ138" i="5"/>
  <c r="N139" i="5"/>
  <c r="AK139" i="5"/>
  <c r="AL139" i="5"/>
  <c r="AM139" i="5"/>
  <c r="AN139" i="5"/>
  <c r="AQ139" i="5"/>
  <c r="AR139" i="5"/>
  <c r="AS139" i="5"/>
  <c r="AT139" i="5"/>
  <c r="AU139" i="5"/>
  <c r="AV139" i="5"/>
  <c r="AY139" i="5"/>
  <c r="AZ139" i="5"/>
  <c r="BA139" i="5"/>
  <c r="BB139" i="5"/>
  <c r="BC139" i="5"/>
  <c r="AP139" i="5" s="1"/>
  <c r="BD139" i="5"/>
  <c r="AO139" i="5" s="1"/>
  <c r="BE139" i="5"/>
  <c r="BF139" i="5"/>
  <c r="BG139" i="5"/>
  <c r="BH139" i="5"/>
  <c r="BI139" i="5"/>
  <c r="BJ139" i="5"/>
  <c r="N140" i="5"/>
  <c r="AK140" i="5"/>
  <c r="AL140" i="5"/>
  <c r="AM140" i="5"/>
  <c r="AN140" i="5"/>
  <c r="AQ140" i="5"/>
  <c r="AR140" i="5"/>
  <c r="AS140" i="5"/>
  <c r="AT140" i="5"/>
  <c r="AU140" i="5"/>
  <c r="AV140" i="5"/>
  <c r="AY140" i="5"/>
  <c r="AZ140" i="5"/>
  <c r="BA140" i="5"/>
  <c r="BB140" i="5"/>
  <c r="BC140" i="5"/>
  <c r="BD140" i="5"/>
  <c r="BE140" i="5"/>
  <c r="BF140" i="5"/>
  <c r="BG140" i="5"/>
  <c r="BH140" i="5"/>
  <c r="BI140" i="5"/>
  <c r="BJ140" i="5"/>
  <c r="N141" i="5"/>
  <c r="AK141" i="5"/>
  <c r="AL141" i="5"/>
  <c r="AM141" i="5"/>
  <c r="AN141" i="5"/>
  <c r="AQ141" i="5"/>
  <c r="AR141" i="5"/>
  <c r="AS141" i="5"/>
  <c r="AT141" i="5"/>
  <c r="AU141" i="5"/>
  <c r="AV141" i="5"/>
  <c r="AY141" i="5"/>
  <c r="AZ141" i="5"/>
  <c r="BA141" i="5"/>
  <c r="BB141" i="5"/>
  <c r="BC141" i="5"/>
  <c r="AP141" i="5" s="1"/>
  <c r="BD141" i="5"/>
  <c r="BE141" i="5"/>
  <c r="BF141" i="5"/>
  <c r="BG141" i="5"/>
  <c r="BH141" i="5"/>
  <c r="BI141" i="5"/>
  <c r="BJ141" i="5"/>
  <c r="N142" i="5"/>
  <c r="AK142" i="5"/>
  <c r="AL142" i="5"/>
  <c r="AM142" i="5"/>
  <c r="AN142" i="5"/>
  <c r="AQ142" i="5"/>
  <c r="AR142" i="5"/>
  <c r="AS142" i="5"/>
  <c r="AT142" i="5"/>
  <c r="AU142" i="5"/>
  <c r="AV142" i="5"/>
  <c r="AY142" i="5"/>
  <c r="AZ142" i="5"/>
  <c r="BA142" i="5"/>
  <c r="BB142" i="5"/>
  <c r="BC142" i="5"/>
  <c r="BD142" i="5"/>
  <c r="AO142" i="5" s="1"/>
  <c r="BE142" i="5"/>
  <c r="BF142" i="5"/>
  <c r="BG142" i="5"/>
  <c r="BH142" i="5"/>
  <c r="BI142" i="5"/>
  <c r="BJ142" i="5"/>
  <c r="N143" i="5"/>
  <c r="AK143" i="5"/>
  <c r="AL143" i="5"/>
  <c r="AM143" i="5"/>
  <c r="AN143" i="5"/>
  <c r="AQ143" i="5"/>
  <c r="AR143" i="5"/>
  <c r="AS143" i="5"/>
  <c r="AT143" i="5"/>
  <c r="AU143" i="5"/>
  <c r="AV143" i="5"/>
  <c r="AY143" i="5"/>
  <c r="AZ143" i="5"/>
  <c r="BA143" i="5"/>
  <c r="BB143" i="5"/>
  <c r="BC143" i="5"/>
  <c r="AP143" i="5" s="1"/>
  <c r="BD143" i="5"/>
  <c r="AO143" i="5" s="1"/>
  <c r="BE143" i="5"/>
  <c r="BF143" i="5"/>
  <c r="BG143" i="5"/>
  <c r="BH143" i="5"/>
  <c r="BI143" i="5"/>
  <c r="BJ143" i="5"/>
  <c r="N144" i="5"/>
  <c r="AK144" i="5"/>
  <c r="AL144" i="5"/>
  <c r="AM144" i="5"/>
  <c r="AN144" i="5"/>
  <c r="AQ144" i="5"/>
  <c r="AR144" i="5"/>
  <c r="AS144" i="5"/>
  <c r="AT144" i="5"/>
  <c r="AU144" i="5"/>
  <c r="AV144" i="5"/>
  <c r="AY144" i="5"/>
  <c r="AZ144" i="5"/>
  <c r="BA144" i="5"/>
  <c r="BB144" i="5"/>
  <c r="BC144" i="5"/>
  <c r="AP144" i="5" s="1"/>
  <c r="BD144" i="5"/>
  <c r="AO144" i="5" s="1"/>
  <c r="BE144" i="5"/>
  <c r="BF144" i="5"/>
  <c r="BG144" i="5"/>
  <c r="BH144" i="5"/>
  <c r="BI144" i="5"/>
  <c r="BJ144" i="5"/>
  <c r="N145" i="5"/>
  <c r="AK145" i="5"/>
  <c r="AL145" i="5"/>
  <c r="AM145" i="5"/>
  <c r="AN145" i="5"/>
  <c r="AQ145" i="5"/>
  <c r="AR145" i="5"/>
  <c r="AS145" i="5"/>
  <c r="AT145" i="5"/>
  <c r="AU145" i="5"/>
  <c r="AV145" i="5"/>
  <c r="AY145" i="5"/>
  <c r="AZ145" i="5"/>
  <c r="BA145" i="5"/>
  <c r="BB145" i="5"/>
  <c r="BC145" i="5"/>
  <c r="AP145" i="5" s="1"/>
  <c r="BD145" i="5"/>
  <c r="AO145" i="5" s="1"/>
  <c r="BE145" i="5"/>
  <c r="BF145" i="5"/>
  <c r="BG145" i="5"/>
  <c r="BH145" i="5"/>
  <c r="BI145" i="5"/>
  <c r="BJ145" i="5"/>
  <c r="N146" i="5"/>
  <c r="AK146" i="5"/>
  <c r="AL146" i="5"/>
  <c r="AM146" i="5"/>
  <c r="AN146" i="5"/>
  <c r="AQ146" i="5"/>
  <c r="AR146" i="5"/>
  <c r="AS146" i="5"/>
  <c r="AT146" i="5"/>
  <c r="AU146" i="5"/>
  <c r="AV146" i="5"/>
  <c r="AY146" i="5"/>
  <c r="AZ146" i="5"/>
  <c r="BA146" i="5"/>
  <c r="BB146" i="5"/>
  <c r="BC146" i="5"/>
  <c r="AP146" i="5" s="1"/>
  <c r="BD146" i="5"/>
  <c r="AO146" i="5" s="1"/>
  <c r="BE146" i="5"/>
  <c r="BF146" i="5"/>
  <c r="BG146" i="5"/>
  <c r="BH146" i="5"/>
  <c r="BI146" i="5"/>
  <c r="BJ146" i="5"/>
  <c r="N147" i="5"/>
  <c r="AK147" i="5"/>
  <c r="AL147" i="5"/>
  <c r="AM147" i="5"/>
  <c r="AN147" i="5"/>
  <c r="AQ147" i="5"/>
  <c r="AR147" i="5"/>
  <c r="AS147" i="5"/>
  <c r="AT147" i="5"/>
  <c r="AU147" i="5"/>
  <c r="AV147" i="5"/>
  <c r="AY147" i="5"/>
  <c r="AZ147" i="5"/>
  <c r="BA147" i="5"/>
  <c r="BB147" i="5"/>
  <c r="BC147" i="5"/>
  <c r="AP147" i="5" s="1"/>
  <c r="BD147" i="5"/>
  <c r="AO147" i="5" s="1"/>
  <c r="BE147" i="5"/>
  <c r="BF147" i="5"/>
  <c r="BG147" i="5"/>
  <c r="BH147" i="5"/>
  <c r="BI147" i="5"/>
  <c r="BJ147" i="5"/>
  <c r="N148" i="5"/>
  <c r="AK148" i="5"/>
  <c r="AL148" i="5"/>
  <c r="AM148" i="5"/>
  <c r="AN148" i="5"/>
  <c r="AQ148" i="5"/>
  <c r="AR148" i="5"/>
  <c r="AS148" i="5"/>
  <c r="AT148" i="5"/>
  <c r="AU148" i="5"/>
  <c r="AV148" i="5"/>
  <c r="AY148" i="5"/>
  <c r="AZ148" i="5"/>
  <c r="BA148" i="5"/>
  <c r="BB148" i="5"/>
  <c r="BC148" i="5"/>
  <c r="AP148" i="5" s="1"/>
  <c r="BD148" i="5"/>
  <c r="AO148" i="5" s="1"/>
  <c r="BE148" i="5"/>
  <c r="BF148" i="5"/>
  <c r="BG148" i="5"/>
  <c r="BH148" i="5"/>
  <c r="BI148" i="5"/>
  <c r="BJ148" i="5"/>
  <c r="N149" i="5"/>
  <c r="AK149" i="5"/>
  <c r="AL149" i="5"/>
  <c r="AM149" i="5"/>
  <c r="AN149" i="5"/>
  <c r="AQ149" i="5"/>
  <c r="AR149" i="5"/>
  <c r="AS149" i="5"/>
  <c r="AT149" i="5"/>
  <c r="AU149" i="5"/>
  <c r="AV149" i="5"/>
  <c r="AY149" i="5"/>
  <c r="AZ149" i="5"/>
  <c r="BA149" i="5"/>
  <c r="BB149" i="5"/>
  <c r="BC149" i="5"/>
  <c r="AP149" i="5" s="1"/>
  <c r="BD149" i="5"/>
  <c r="AO149" i="5" s="1"/>
  <c r="BE149" i="5"/>
  <c r="BF149" i="5"/>
  <c r="BG149" i="5"/>
  <c r="BH149" i="5"/>
  <c r="BI149" i="5"/>
  <c r="BJ149" i="5"/>
  <c r="N150" i="5"/>
  <c r="AK150" i="5"/>
  <c r="AL150" i="5"/>
  <c r="AM150" i="5"/>
  <c r="AN150" i="5"/>
  <c r="AQ150" i="5"/>
  <c r="AR150" i="5"/>
  <c r="AS150" i="5"/>
  <c r="AT150" i="5"/>
  <c r="AU150" i="5"/>
  <c r="AV150" i="5"/>
  <c r="AY150" i="5"/>
  <c r="AZ150" i="5"/>
  <c r="BA150" i="5"/>
  <c r="BB150" i="5"/>
  <c r="BC150" i="5"/>
  <c r="AP150" i="5" s="1"/>
  <c r="BD150" i="5"/>
  <c r="AO150" i="5" s="1"/>
  <c r="BE150" i="5"/>
  <c r="BF150" i="5"/>
  <c r="BG150" i="5"/>
  <c r="BH150" i="5"/>
  <c r="BI150" i="5"/>
  <c r="BJ150" i="5"/>
  <c r="N151" i="5"/>
  <c r="AK151" i="5"/>
  <c r="AL151" i="5"/>
  <c r="AM151" i="5"/>
  <c r="AN151" i="5"/>
  <c r="AQ151" i="5"/>
  <c r="AR151" i="5"/>
  <c r="AS151" i="5"/>
  <c r="AT151" i="5"/>
  <c r="AU151" i="5"/>
  <c r="AV151" i="5"/>
  <c r="AY151" i="5"/>
  <c r="AZ151" i="5"/>
  <c r="BA151" i="5"/>
  <c r="BB151" i="5"/>
  <c r="BC151" i="5"/>
  <c r="AP151" i="5" s="1"/>
  <c r="BD151" i="5"/>
  <c r="AO151" i="5" s="1"/>
  <c r="BE151" i="5"/>
  <c r="BF151" i="5"/>
  <c r="BG151" i="5"/>
  <c r="BH151" i="5"/>
  <c r="BI151" i="5"/>
  <c r="BJ151" i="5"/>
  <c r="N152" i="5"/>
  <c r="AK152" i="5"/>
  <c r="AL152" i="5"/>
  <c r="AM152" i="5"/>
  <c r="AN152" i="5"/>
  <c r="AQ152" i="5"/>
  <c r="AR152" i="5"/>
  <c r="AS152" i="5"/>
  <c r="AT152" i="5"/>
  <c r="AU152" i="5"/>
  <c r="AV152" i="5"/>
  <c r="AY152" i="5"/>
  <c r="AZ152" i="5"/>
  <c r="BA152" i="5"/>
  <c r="BB152" i="5"/>
  <c r="BC152" i="5"/>
  <c r="BD152" i="5"/>
  <c r="BE152" i="5"/>
  <c r="BF152" i="5"/>
  <c r="BG152" i="5"/>
  <c r="BH152" i="5"/>
  <c r="BI152" i="5"/>
  <c r="BJ152" i="5"/>
  <c r="N153" i="5"/>
  <c r="AK153" i="5"/>
  <c r="AL153" i="5"/>
  <c r="AM153" i="5"/>
  <c r="AN153" i="5"/>
  <c r="AQ153" i="5"/>
  <c r="AR153" i="5"/>
  <c r="AS153" i="5"/>
  <c r="AT153" i="5"/>
  <c r="AU153" i="5"/>
  <c r="AV153" i="5"/>
  <c r="AY153" i="5"/>
  <c r="AZ153" i="5"/>
  <c r="BA153" i="5"/>
  <c r="BB153" i="5"/>
  <c r="BC153" i="5"/>
  <c r="BD153" i="5"/>
  <c r="BE153" i="5"/>
  <c r="BF153" i="5"/>
  <c r="BG153" i="5"/>
  <c r="BH153" i="5"/>
  <c r="BI153" i="5"/>
  <c r="BJ153" i="5"/>
  <c r="N154" i="5"/>
  <c r="AK154" i="5"/>
  <c r="AL154" i="5"/>
  <c r="AM154" i="5"/>
  <c r="AN154" i="5"/>
  <c r="AQ154" i="5"/>
  <c r="AR154" i="5"/>
  <c r="AS154" i="5"/>
  <c r="AT154" i="5"/>
  <c r="AU154" i="5"/>
  <c r="AV154" i="5"/>
  <c r="AY154" i="5"/>
  <c r="AZ154" i="5"/>
  <c r="BA154" i="5"/>
  <c r="BB154" i="5"/>
  <c r="BC154" i="5"/>
  <c r="AP154" i="5" s="1"/>
  <c r="BD154" i="5"/>
  <c r="AO154" i="5" s="1"/>
  <c r="BE154" i="5"/>
  <c r="BF154" i="5"/>
  <c r="BG154" i="5"/>
  <c r="BH154" i="5"/>
  <c r="BI154" i="5"/>
  <c r="BJ154" i="5"/>
  <c r="N155" i="5"/>
  <c r="AK155" i="5"/>
  <c r="AL155" i="5"/>
  <c r="AM155" i="5"/>
  <c r="AN155" i="5"/>
  <c r="AQ155" i="5"/>
  <c r="AR155" i="5"/>
  <c r="AS155" i="5"/>
  <c r="AT155" i="5"/>
  <c r="AU155" i="5"/>
  <c r="AV155" i="5"/>
  <c r="AY155" i="5"/>
  <c r="AZ155" i="5"/>
  <c r="BA155" i="5"/>
  <c r="BB155" i="5"/>
  <c r="BC155" i="5"/>
  <c r="BD155" i="5"/>
  <c r="AO155" i="5" s="1"/>
  <c r="BE155" i="5"/>
  <c r="BF155" i="5"/>
  <c r="BG155" i="5"/>
  <c r="BH155" i="5"/>
  <c r="BI155" i="5"/>
  <c r="BJ155" i="5"/>
  <c r="N156" i="5"/>
  <c r="AK156" i="5"/>
  <c r="AL156" i="5"/>
  <c r="AM156" i="5"/>
  <c r="AN156" i="5"/>
  <c r="AQ156" i="5"/>
  <c r="AR156" i="5"/>
  <c r="AS156" i="5"/>
  <c r="AT156" i="5"/>
  <c r="AU156" i="5"/>
  <c r="AV156" i="5"/>
  <c r="AY156" i="5"/>
  <c r="AZ156" i="5"/>
  <c r="BA156" i="5"/>
  <c r="BB156" i="5"/>
  <c r="BC156" i="5"/>
  <c r="AP156" i="5" s="1"/>
  <c r="BD156" i="5"/>
  <c r="AO156" i="5" s="1"/>
  <c r="BE156" i="5"/>
  <c r="BF156" i="5"/>
  <c r="BG156" i="5"/>
  <c r="BH156" i="5"/>
  <c r="BI156" i="5"/>
  <c r="BJ156" i="5"/>
  <c r="N157" i="5"/>
  <c r="AK157" i="5"/>
  <c r="AL157" i="5"/>
  <c r="AM157" i="5"/>
  <c r="AN157" i="5"/>
  <c r="AQ157" i="5"/>
  <c r="AR157" i="5"/>
  <c r="AS157" i="5"/>
  <c r="AT157" i="5"/>
  <c r="AU157" i="5"/>
  <c r="AV157" i="5"/>
  <c r="AY157" i="5"/>
  <c r="AZ157" i="5"/>
  <c r="BA157" i="5"/>
  <c r="BB157" i="5"/>
  <c r="BC157" i="5"/>
  <c r="AP157" i="5" s="1"/>
  <c r="BD157" i="5"/>
  <c r="AO157" i="5" s="1"/>
  <c r="BE157" i="5"/>
  <c r="BF157" i="5"/>
  <c r="BG157" i="5"/>
  <c r="BH157" i="5"/>
  <c r="BI157" i="5"/>
  <c r="BJ157" i="5"/>
  <c r="N158" i="5"/>
  <c r="AK158" i="5"/>
  <c r="AL158" i="5"/>
  <c r="AM158" i="5"/>
  <c r="AN158" i="5"/>
  <c r="AQ158" i="5"/>
  <c r="AR158" i="5"/>
  <c r="AS158" i="5"/>
  <c r="AT158" i="5"/>
  <c r="AU158" i="5"/>
  <c r="AV158" i="5"/>
  <c r="AY158" i="5"/>
  <c r="AZ158" i="5"/>
  <c r="BA158" i="5"/>
  <c r="BB158" i="5"/>
  <c r="BC158" i="5"/>
  <c r="AP158" i="5" s="1"/>
  <c r="BD158" i="5"/>
  <c r="AO158" i="5" s="1"/>
  <c r="BE158" i="5"/>
  <c r="BF158" i="5"/>
  <c r="BG158" i="5"/>
  <c r="BH158" i="5"/>
  <c r="BI158" i="5"/>
  <c r="BJ158" i="5"/>
  <c r="N159" i="5"/>
  <c r="AK159" i="5"/>
  <c r="AL159" i="5"/>
  <c r="AM159" i="5"/>
  <c r="AN159" i="5"/>
  <c r="AQ159" i="5"/>
  <c r="AR159" i="5"/>
  <c r="AS159" i="5"/>
  <c r="AT159" i="5"/>
  <c r="AU159" i="5"/>
  <c r="AV159" i="5"/>
  <c r="AY159" i="5"/>
  <c r="AZ159" i="5"/>
  <c r="BA159" i="5"/>
  <c r="BB159" i="5"/>
  <c r="BC159" i="5"/>
  <c r="BD159" i="5"/>
  <c r="BE159" i="5"/>
  <c r="BF159" i="5"/>
  <c r="BG159" i="5"/>
  <c r="BH159" i="5"/>
  <c r="BI159" i="5"/>
  <c r="BJ159" i="5"/>
  <c r="N160" i="5"/>
  <c r="AK160" i="5"/>
  <c r="AL160" i="5"/>
  <c r="AM160" i="5"/>
  <c r="AN160" i="5"/>
  <c r="AQ160" i="5"/>
  <c r="AR160" i="5"/>
  <c r="AS160" i="5"/>
  <c r="AT160" i="5"/>
  <c r="AU160" i="5"/>
  <c r="AV160" i="5"/>
  <c r="AY160" i="5"/>
  <c r="AZ160" i="5"/>
  <c r="BA160" i="5"/>
  <c r="BB160" i="5"/>
  <c r="BC160" i="5"/>
  <c r="BD160" i="5"/>
  <c r="BE160" i="5"/>
  <c r="BF160" i="5"/>
  <c r="BG160" i="5"/>
  <c r="BH160" i="5"/>
  <c r="BI160" i="5"/>
  <c r="BJ160" i="5"/>
  <c r="N161" i="5"/>
  <c r="AK161" i="5"/>
  <c r="AL161" i="5"/>
  <c r="AM161" i="5"/>
  <c r="AN161" i="5"/>
  <c r="AQ161" i="5"/>
  <c r="AR161" i="5"/>
  <c r="AS161" i="5"/>
  <c r="AT161" i="5"/>
  <c r="AU161" i="5"/>
  <c r="AV161" i="5"/>
  <c r="AY161" i="5"/>
  <c r="AZ161" i="5"/>
  <c r="BA161" i="5"/>
  <c r="BB161" i="5"/>
  <c r="BC161" i="5"/>
  <c r="BD161" i="5"/>
  <c r="AO161" i="5" s="1"/>
  <c r="BE161" i="5"/>
  <c r="BF161" i="5"/>
  <c r="BG161" i="5"/>
  <c r="BH161" i="5"/>
  <c r="BI161" i="5"/>
  <c r="BJ161" i="5"/>
  <c r="N162" i="5"/>
  <c r="AK162" i="5"/>
  <c r="AL162" i="5"/>
  <c r="AM162" i="5"/>
  <c r="AN162" i="5"/>
  <c r="AQ162" i="5"/>
  <c r="AR162" i="5"/>
  <c r="AS162" i="5"/>
  <c r="AT162" i="5"/>
  <c r="AU162" i="5"/>
  <c r="AV162" i="5"/>
  <c r="AY162" i="5"/>
  <c r="AZ162" i="5"/>
  <c r="BA162" i="5"/>
  <c r="BB162" i="5"/>
  <c r="BC162" i="5"/>
  <c r="AP162" i="5" s="1"/>
  <c r="BD162" i="5"/>
  <c r="BE162" i="5"/>
  <c r="BF162" i="5"/>
  <c r="BG162" i="5"/>
  <c r="BH162" i="5"/>
  <c r="BI162" i="5"/>
  <c r="BJ162" i="5"/>
  <c r="N163" i="5"/>
  <c r="AK163" i="5"/>
  <c r="AL163" i="5"/>
  <c r="AM163" i="5"/>
  <c r="AN163" i="5"/>
  <c r="AQ163" i="5"/>
  <c r="AR163" i="5"/>
  <c r="AS163" i="5"/>
  <c r="AT163" i="5"/>
  <c r="AU163" i="5"/>
  <c r="AV163" i="5"/>
  <c r="AY163" i="5"/>
  <c r="AZ163" i="5"/>
  <c r="BA163" i="5"/>
  <c r="BB163" i="5"/>
  <c r="BC163" i="5"/>
  <c r="AP163" i="5" s="1"/>
  <c r="BD163" i="5"/>
  <c r="BE163" i="5"/>
  <c r="BF163" i="5"/>
  <c r="BG163" i="5"/>
  <c r="BH163" i="5"/>
  <c r="BI163" i="5"/>
  <c r="BJ163" i="5"/>
  <c r="N164" i="5"/>
  <c r="AK164" i="5"/>
  <c r="AL164" i="5"/>
  <c r="AM164" i="5"/>
  <c r="AN164" i="5"/>
  <c r="AQ164" i="5"/>
  <c r="AR164" i="5"/>
  <c r="AS164" i="5"/>
  <c r="AT164" i="5"/>
  <c r="AU164" i="5"/>
  <c r="AV164" i="5"/>
  <c r="AY164" i="5"/>
  <c r="AZ164" i="5"/>
  <c r="BA164" i="5"/>
  <c r="BB164" i="5"/>
  <c r="BC164" i="5"/>
  <c r="AP164" i="5" s="1"/>
  <c r="BD164" i="5"/>
  <c r="AO164" i="5" s="1"/>
  <c r="BE164" i="5"/>
  <c r="BF164" i="5"/>
  <c r="BG164" i="5"/>
  <c r="BH164" i="5"/>
  <c r="BI164" i="5"/>
  <c r="BJ164" i="5"/>
  <c r="N165" i="5"/>
  <c r="AK165" i="5"/>
  <c r="AL165" i="5"/>
  <c r="AM165" i="5"/>
  <c r="AN165" i="5"/>
  <c r="AQ165" i="5"/>
  <c r="AR165" i="5"/>
  <c r="AS165" i="5"/>
  <c r="AT165" i="5"/>
  <c r="AU165" i="5"/>
  <c r="AV165" i="5"/>
  <c r="AY165" i="5"/>
  <c r="AZ165" i="5"/>
  <c r="BA165" i="5"/>
  <c r="BB165" i="5"/>
  <c r="BC165" i="5"/>
  <c r="BD165" i="5"/>
  <c r="BE165" i="5"/>
  <c r="BF165" i="5"/>
  <c r="BG165" i="5"/>
  <c r="BH165" i="5"/>
  <c r="BI165" i="5"/>
  <c r="BJ165" i="5"/>
  <c r="N166" i="5"/>
  <c r="AK166" i="5"/>
  <c r="AL166" i="5"/>
  <c r="AM166" i="5"/>
  <c r="AN166" i="5"/>
  <c r="AQ166" i="5"/>
  <c r="AR166" i="5"/>
  <c r="AS166" i="5"/>
  <c r="AT166" i="5"/>
  <c r="AU166" i="5"/>
  <c r="AV166" i="5"/>
  <c r="AY166" i="5"/>
  <c r="AZ166" i="5"/>
  <c r="BA166" i="5"/>
  <c r="BB166" i="5"/>
  <c r="BC166" i="5"/>
  <c r="BD166" i="5"/>
  <c r="BE166" i="5"/>
  <c r="BF166" i="5"/>
  <c r="BG166" i="5"/>
  <c r="BH166" i="5"/>
  <c r="BI166" i="5"/>
  <c r="BJ166" i="5"/>
  <c r="N167" i="5"/>
  <c r="AK167" i="5"/>
  <c r="AL167" i="5"/>
  <c r="AM167" i="5"/>
  <c r="AN167" i="5"/>
  <c r="AQ167" i="5"/>
  <c r="AR167" i="5"/>
  <c r="AS167" i="5"/>
  <c r="AT167" i="5"/>
  <c r="AU167" i="5"/>
  <c r="AV167" i="5"/>
  <c r="AY167" i="5"/>
  <c r="AZ167" i="5"/>
  <c r="BA167" i="5"/>
  <c r="BB167" i="5"/>
  <c r="BC167" i="5"/>
  <c r="AP167" i="5" s="1"/>
  <c r="BD167" i="5"/>
  <c r="AO167" i="5" s="1"/>
  <c r="BE167" i="5"/>
  <c r="BF167" i="5"/>
  <c r="BG167" i="5"/>
  <c r="BH167" i="5"/>
  <c r="BI167" i="5"/>
  <c r="BJ167" i="5"/>
  <c r="N168" i="5"/>
  <c r="AK168" i="5"/>
  <c r="AL168" i="5"/>
  <c r="AM168" i="5"/>
  <c r="AN168" i="5"/>
  <c r="AQ168" i="5"/>
  <c r="AR168" i="5"/>
  <c r="AS168" i="5"/>
  <c r="AT168" i="5"/>
  <c r="AU168" i="5"/>
  <c r="AV168" i="5"/>
  <c r="AY168" i="5"/>
  <c r="AZ168" i="5"/>
  <c r="BA168" i="5"/>
  <c r="BB168" i="5"/>
  <c r="BC168" i="5"/>
  <c r="AP168" i="5" s="1"/>
  <c r="BD168" i="5"/>
  <c r="AO168" i="5" s="1"/>
  <c r="BE168" i="5"/>
  <c r="BF168" i="5"/>
  <c r="BG168" i="5"/>
  <c r="BH168" i="5"/>
  <c r="BI168" i="5"/>
  <c r="BJ168" i="5"/>
  <c r="N169" i="5"/>
  <c r="AK169" i="5"/>
  <c r="AL169" i="5"/>
  <c r="AM169" i="5"/>
  <c r="AN169" i="5"/>
  <c r="AQ169" i="5"/>
  <c r="AR169" i="5"/>
  <c r="AS169" i="5"/>
  <c r="AT169" i="5"/>
  <c r="AU169" i="5"/>
  <c r="AV169" i="5"/>
  <c r="AY169" i="5"/>
  <c r="AZ169" i="5"/>
  <c r="BA169" i="5"/>
  <c r="BB169" i="5"/>
  <c r="BC169" i="5"/>
  <c r="AP169" i="5" s="1"/>
  <c r="BD169" i="5"/>
  <c r="AO169" i="5" s="1"/>
  <c r="BE169" i="5"/>
  <c r="BF169" i="5"/>
  <c r="BG169" i="5"/>
  <c r="BH169" i="5"/>
  <c r="BI169" i="5"/>
  <c r="BJ169" i="5"/>
  <c r="N170" i="5"/>
  <c r="AK170" i="5"/>
  <c r="AL170" i="5"/>
  <c r="AM170" i="5"/>
  <c r="AN170" i="5"/>
  <c r="AQ170" i="5"/>
  <c r="AR170" i="5"/>
  <c r="AS170" i="5"/>
  <c r="AT170" i="5"/>
  <c r="AU170" i="5"/>
  <c r="AV170" i="5"/>
  <c r="AY170" i="5"/>
  <c r="AZ170" i="5"/>
  <c r="BA170" i="5"/>
  <c r="BB170" i="5"/>
  <c r="BC170" i="5"/>
  <c r="AP170" i="5" s="1"/>
  <c r="BD170" i="5"/>
  <c r="BE170" i="5"/>
  <c r="BF170" i="5"/>
  <c r="BG170" i="5"/>
  <c r="BH170" i="5"/>
  <c r="BI170" i="5"/>
  <c r="BJ170" i="5"/>
  <c r="N171" i="5"/>
  <c r="AK171" i="5"/>
  <c r="AL171" i="5"/>
  <c r="AM171" i="5"/>
  <c r="AN171" i="5"/>
  <c r="AQ171" i="5"/>
  <c r="AR171" i="5"/>
  <c r="AS171" i="5"/>
  <c r="AT171" i="5"/>
  <c r="AU171" i="5"/>
  <c r="AV171" i="5"/>
  <c r="AY171" i="5"/>
  <c r="AZ171" i="5"/>
  <c r="BA171" i="5"/>
  <c r="BB171" i="5"/>
  <c r="BC171" i="5"/>
  <c r="AP171" i="5" s="1"/>
  <c r="BD171" i="5"/>
  <c r="AO171" i="5" s="1"/>
  <c r="BE171" i="5"/>
  <c r="BF171" i="5"/>
  <c r="BG171" i="5"/>
  <c r="BH171" i="5"/>
  <c r="BI171" i="5"/>
  <c r="BJ171" i="5"/>
  <c r="N172" i="5"/>
  <c r="AK172" i="5"/>
  <c r="AL172" i="5"/>
  <c r="AM172" i="5"/>
  <c r="AN172" i="5"/>
  <c r="AQ172" i="5"/>
  <c r="AR172" i="5"/>
  <c r="AS172" i="5"/>
  <c r="AT172" i="5"/>
  <c r="AU172" i="5"/>
  <c r="AV172" i="5"/>
  <c r="AY172" i="5"/>
  <c r="AZ172" i="5"/>
  <c r="BA172" i="5"/>
  <c r="BB172" i="5"/>
  <c r="BC172" i="5"/>
  <c r="AP172" i="5" s="1"/>
  <c r="BD172" i="5"/>
  <c r="AO172" i="5" s="1"/>
  <c r="BE172" i="5"/>
  <c r="BF172" i="5"/>
  <c r="BG172" i="5"/>
  <c r="BH172" i="5"/>
  <c r="BI172" i="5"/>
  <c r="BJ172" i="5"/>
  <c r="N173" i="5"/>
  <c r="AK173" i="5"/>
  <c r="AL173" i="5"/>
  <c r="AM173" i="5"/>
  <c r="AN173" i="5"/>
  <c r="AQ173" i="5"/>
  <c r="AR173" i="5"/>
  <c r="AS173" i="5"/>
  <c r="AT173" i="5"/>
  <c r="AU173" i="5"/>
  <c r="AV173" i="5"/>
  <c r="AY173" i="5"/>
  <c r="AZ173" i="5"/>
  <c r="BA173" i="5"/>
  <c r="BB173" i="5"/>
  <c r="BC173" i="5"/>
  <c r="AP173" i="5" s="1"/>
  <c r="BD173" i="5"/>
  <c r="BE173" i="5"/>
  <c r="BF173" i="5"/>
  <c r="BG173" i="5"/>
  <c r="BH173" i="5"/>
  <c r="BI173" i="5"/>
  <c r="BJ173" i="5"/>
  <c r="N174" i="5"/>
  <c r="AK174" i="5"/>
  <c r="AL174" i="5"/>
  <c r="AM174" i="5"/>
  <c r="AN174" i="5"/>
  <c r="AQ174" i="5"/>
  <c r="AR174" i="5"/>
  <c r="AS174" i="5"/>
  <c r="AT174" i="5"/>
  <c r="AU174" i="5"/>
  <c r="AV174" i="5"/>
  <c r="AY174" i="5"/>
  <c r="AZ174" i="5"/>
  <c r="BA174" i="5"/>
  <c r="BB174" i="5"/>
  <c r="BC174" i="5"/>
  <c r="BD174" i="5"/>
  <c r="AO174" i="5" s="1"/>
  <c r="BE174" i="5"/>
  <c r="BF174" i="5"/>
  <c r="BG174" i="5"/>
  <c r="BH174" i="5"/>
  <c r="BI174" i="5"/>
  <c r="BJ174" i="5"/>
  <c r="N175" i="5"/>
  <c r="AK175" i="5"/>
  <c r="AL175" i="5"/>
  <c r="AM175" i="5"/>
  <c r="AN175" i="5"/>
  <c r="AQ175" i="5"/>
  <c r="AR175" i="5"/>
  <c r="AS175" i="5"/>
  <c r="AT175" i="5"/>
  <c r="AU175" i="5"/>
  <c r="AV175" i="5"/>
  <c r="AY175" i="5"/>
  <c r="AZ175" i="5"/>
  <c r="BA175" i="5"/>
  <c r="BB175" i="5"/>
  <c r="BC175" i="5"/>
  <c r="AP175" i="5" s="1"/>
  <c r="BD175" i="5"/>
  <c r="AO175" i="5" s="1"/>
  <c r="BE175" i="5"/>
  <c r="BF175" i="5"/>
  <c r="BG175" i="5"/>
  <c r="BH175" i="5"/>
  <c r="BI175" i="5"/>
  <c r="BJ175" i="5"/>
  <c r="N176" i="5"/>
  <c r="AK176" i="5"/>
  <c r="AL176" i="5"/>
  <c r="AM176" i="5"/>
  <c r="AN176" i="5"/>
  <c r="AQ176" i="5"/>
  <c r="AR176" i="5"/>
  <c r="AS176" i="5"/>
  <c r="AT176" i="5"/>
  <c r="AU176" i="5"/>
  <c r="AV176" i="5"/>
  <c r="AY176" i="5"/>
  <c r="AZ176" i="5"/>
  <c r="BA176" i="5"/>
  <c r="BB176" i="5"/>
  <c r="BC176" i="5"/>
  <c r="BD176" i="5"/>
  <c r="BE176" i="5"/>
  <c r="BF176" i="5"/>
  <c r="BG176" i="5"/>
  <c r="BH176" i="5"/>
  <c r="BI176" i="5"/>
  <c r="BJ176" i="5"/>
  <c r="N177" i="5"/>
  <c r="AK177" i="5"/>
  <c r="AL177" i="5"/>
  <c r="AM177" i="5"/>
  <c r="AN177" i="5"/>
  <c r="AQ177" i="5"/>
  <c r="AR177" i="5"/>
  <c r="AS177" i="5"/>
  <c r="AT177" i="5"/>
  <c r="AU177" i="5"/>
  <c r="AV177" i="5"/>
  <c r="AY177" i="5"/>
  <c r="AZ177" i="5"/>
  <c r="BA177" i="5"/>
  <c r="BB177" i="5"/>
  <c r="BC177" i="5"/>
  <c r="BD177" i="5"/>
  <c r="AO177" i="5" s="1"/>
  <c r="BE177" i="5"/>
  <c r="BF177" i="5"/>
  <c r="BG177" i="5"/>
  <c r="BH177" i="5"/>
  <c r="BI177" i="5"/>
  <c r="BJ177" i="5"/>
  <c r="N178" i="5"/>
  <c r="AK178" i="5"/>
  <c r="AL178" i="5"/>
  <c r="AM178" i="5"/>
  <c r="AN178" i="5"/>
  <c r="AQ178" i="5"/>
  <c r="AR178" i="5"/>
  <c r="AS178" i="5"/>
  <c r="AT178" i="5"/>
  <c r="AU178" i="5"/>
  <c r="AV178" i="5"/>
  <c r="AY178" i="5"/>
  <c r="AZ178" i="5"/>
  <c r="BA178" i="5"/>
  <c r="BB178" i="5"/>
  <c r="BC178" i="5"/>
  <c r="AP178" i="5" s="1"/>
  <c r="BD178" i="5"/>
  <c r="BE178" i="5"/>
  <c r="BF178" i="5"/>
  <c r="BG178" i="5"/>
  <c r="BH178" i="5"/>
  <c r="BI178" i="5"/>
  <c r="BJ178" i="5"/>
  <c r="N179" i="5"/>
  <c r="AK179" i="5"/>
  <c r="AL179" i="5"/>
  <c r="AM179" i="5"/>
  <c r="AN179" i="5"/>
  <c r="AQ179" i="5"/>
  <c r="AR179" i="5"/>
  <c r="AS179" i="5"/>
  <c r="AT179" i="5"/>
  <c r="AU179" i="5"/>
  <c r="AV179" i="5"/>
  <c r="AY179" i="5"/>
  <c r="AZ179" i="5"/>
  <c r="BA179" i="5"/>
  <c r="BB179" i="5"/>
  <c r="BC179" i="5"/>
  <c r="AP179" i="5" s="1"/>
  <c r="BD179" i="5"/>
  <c r="AO179" i="5" s="1"/>
  <c r="BE179" i="5"/>
  <c r="BF179" i="5"/>
  <c r="BG179" i="5"/>
  <c r="BH179" i="5"/>
  <c r="BI179" i="5"/>
  <c r="BJ179" i="5"/>
  <c r="N180" i="5"/>
  <c r="AK180" i="5"/>
  <c r="AL180" i="5"/>
  <c r="AM180" i="5"/>
  <c r="AN180" i="5"/>
  <c r="AQ180" i="5"/>
  <c r="AR180" i="5"/>
  <c r="AS180" i="5"/>
  <c r="AT180" i="5"/>
  <c r="AU180" i="5"/>
  <c r="AV180" i="5"/>
  <c r="AY180" i="5"/>
  <c r="AZ180" i="5"/>
  <c r="BA180" i="5"/>
  <c r="BB180" i="5"/>
  <c r="BC180" i="5"/>
  <c r="AP180" i="5" s="1"/>
  <c r="BD180" i="5"/>
  <c r="BE180" i="5"/>
  <c r="BF180" i="5"/>
  <c r="BG180" i="5"/>
  <c r="BH180" i="5"/>
  <c r="BI180" i="5"/>
  <c r="BJ180" i="5"/>
  <c r="D53" i="5"/>
  <c r="AL53" i="5" s="1"/>
  <c r="E53" i="5"/>
  <c r="AM53" i="5" s="1"/>
  <c r="F53" i="5"/>
  <c r="BB53" i="5" s="1"/>
  <c r="G53" i="5"/>
  <c r="BC53" i="5" s="1"/>
  <c r="H53" i="5"/>
  <c r="BE53" i="5" s="1"/>
  <c r="I53" i="5"/>
  <c r="AR53" i="5" s="1"/>
  <c r="J53" i="5"/>
  <c r="AS53" i="5" s="1"/>
  <c r="K53" i="5"/>
  <c r="AT53" i="5" s="1"/>
  <c r="L53" i="5"/>
  <c r="AU53" i="5" s="1"/>
  <c r="D54" i="5"/>
  <c r="AL54" i="5" s="1"/>
  <c r="E54" i="5"/>
  <c r="AM54" i="5" s="1"/>
  <c r="F54" i="5"/>
  <c r="BB54" i="5" s="1"/>
  <c r="G54" i="5"/>
  <c r="BC54" i="5" s="1"/>
  <c r="AP54" i="5" s="1"/>
  <c r="H54" i="5"/>
  <c r="BE54" i="5" s="1"/>
  <c r="I54" i="5"/>
  <c r="AR54" i="5" s="1"/>
  <c r="J54" i="5"/>
  <c r="AS54" i="5" s="1"/>
  <c r="K54" i="5"/>
  <c r="AT54" i="5" s="1"/>
  <c r="L54" i="5"/>
  <c r="AU54" i="5" s="1"/>
  <c r="C54" i="5"/>
  <c r="AY54" i="5" s="1"/>
  <c r="C53" i="5"/>
  <c r="D44" i="5"/>
  <c r="E44" i="5"/>
  <c r="F44" i="5"/>
  <c r="G44" i="5"/>
  <c r="H44" i="5"/>
  <c r="I44" i="5"/>
  <c r="J44" i="5"/>
  <c r="K44" i="5"/>
  <c r="L44" i="5"/>
  <c r="M44" i="5"/>
  <c r="D45" i="5"/>
  <c r="E45" i="5"/>
  <c r="F45" i="5"/>
  <c r="G45" i="5"/>
  <c r="H45" i="5"/>
  <c r="I45" i="5"/>
  <c r="J45" i="5"/>
  <c r="K45" i="5"/>
  <c r="L45" i="5"/>
  <c r="M45" i="5"/>
  <c r="C45" i="5"/>
  <c r="C44" i="5"/>
  <c r="D35" i="5"/>
  <c r="E35" i="5"/>
  <c r="F35" i="5"/>
  <c r="G35" i="5"/>
  <c r="H35" i="5"/>
  <c r="I35" i="5"/>
  <c r="J35" i="5"/>
  <c r="K35" i="5"/>
  <c r="L35" i="5"/>
  <c r="D36" i="5"/>
  <c r="E36" i="5"/>
  <c r="F36" i="5"/>
  <c r="G36" i="5"/>
  <c r="H36" i="5"/>
  <c r="I36" i="5"/>
  <c r="J36" i="5"/>
  <c r="K36" i="5"/>
  <c r="L36" i="5"/>
  <c r="C35" i="5"/>
  <c r="C36" i="5"/>
  <c r="D23" i="5"/>
  <c r="E23" i="5"/>
  <c r="F23" i="5"/>
  <c r="G23" i="5"/>
  <c r="H23" i="5"/>
  <c r="I23" i="5"/>
  <c r="J23" i="5"/>
  <c r="K23" i="5"/>
  <c r="L23" i="5"/>
  <c r="M23" i="5"/>
  <c r="D24" i="5"/>
  <c r="E24" i="5"/>
  <c r="F24" i="5"/>
  <c r="G24" i="5"/>
  <c r="H24" i="5"/>
  <c r="I24" i="5"/>
  <c r="J24" i="5"/>
  <c r="K24" i="5"/>
  <c r="L24" i="5"/>
  <c r="M24" i="5"/>
  <c r="C23" i="5"/>
  <c r="C24" i="5"/>
  <c r="BG54" i="5" l="1"/>
  <c r="BL94" i="5"/>
  <c r="V94" i="5" s="1"/>
  <c r="BA54" i="5"/>
  <c r="BK56" i="5"/>
  <c r="BA53" i="5"/>
  <c r="AZ53" i="5"/>
  <c r="AN53" i="5"/>
  <c r="BG53" i="5"/>
  <c r="BK69" i="5"/>
  <c r="AZ54" i="5"/>
  <c r="N53" i="5"/>
  <c r="BL153" i="5"/>
  <c r="AF153" i="5" s="1"/>
  <c r="N54" i="5"/>
  <c r="AQ53" i="5"/>
  <c r="AW52" i="5"/>
  <c r="BK74" i="5"/>
  <c r="BI54" i="5"/>
  <c r="BI53" i="5"/>
  <c r="BL163" i="5"/>
  <c r="AB163" i="5" s="1"/>
  <c r="BH54" i="5"/>
  <c r="BH53" i="5"/>
  <c r="AW137" i="5"/>
  <c r="AW157" i="5"/>
  <c r="AW55" i="5"/>
  <c r="AQ54" i="5"/>
  <c r="AN54" i="5"/>
  <c r="BL180" i="5"/>
  <c r="AD180" i="5" s="1"/>
  <c r="BK166" i="5"/>
  <c r="AW115" i="5"/>
  <c r="BK61" i="5"/>
  <c r="BL61" i="5" s="1"/>
  <c r="AA61" i="5" s="1"/>
  <c r="AW57" i="5"/>
  <c r="BL55" i="5"/>
  <c r="AF55" i="5" s="1"/>
  <c r="BF54" i="5"/>
  <c r="BF53" i="5"/>
  <c r="BK51" i="5"/>
  <c r="AY53" i="5"/>
  <c r="BK155" i="5"/>
  <c r="BL135" i="5"/>
  <c r="AC135" i="5" s="1"/>
  <c r="AW134" i="5"/>
  <c r="BL122" i="5"/>
  <c r="Y122" i="5" s="1"/>
  <c r="BL85" i="5"/>
  <c r="U85" i="5" s="1"/>
  <c r="BL71" i="5"/>
  <c r="AD71" i="5" s="1"/>
  <c r="AK53" i="5"/>
  <c r="AW147" i="5"/>
  <c r="AW65" i="5"/>
  <c r="BK138" i="5"/>
  <c r="AW76" i="5"/>
  <c r="BL56" i="5"/>
  <c r="AC56" i="5" s="1"/>
  <c r="BD54" i="5"/>
  <c r="AO54" i="5" s="1"/>
  <c r="AK54" i="5"/>
  <c r="BD53" i="5"/>
  <c r="AO53" i="5" s="1"/>
  <c r="BL164" i="5"/>
  <c r="Z164" i="5" s="1"/>
  <c r="AW139" i="5"/>
  <c r="BL165" i="5"/>
  <c r="V165" i="5" s="1"/>
  <c r="BK161" i="5"/>
  <c r="BL160" i="5"/>
  <c r="AF160" i="5" s="1"/>
  <c r="AW145" i="5"/>
  <c r="BL106" i="5"/>
  <c r="AD106" i="5" s="1"/>
  <c r="BK103" i="5"/>
  <c r="AW158" i="5"/>
  <c r="BL133" i="5"/>
  <c r="AA133" i="5" s="1"/>
  <c r="AW116" i="5"/>
  <c r="BK82" i="5"/>
  <c r="BL78" i="5"/>
  <c r="AA78" i="5" s="1"/>
  <c r="BL162" i="5"/>
  <c r="AD162" i="5" s="1"/>
  <c r="BK140" i="5"/>
  <c r="BK96" i="5"/>
  <c r="AW146" i="5"/>
  <c r="AW169" i="5"/>
  <c r="AW123" i="5"/>
  <c r="AW144" i="5"/>
  <c r="AW150" i="5"/>
  <c r="AW110" i="5"/>
  <c r="BL123" i="5"/>
  <c r="AB123" i="5" s="1"/>
  <c r="BK165" i="5"/>
  <c r="BL140" i="5"/>
  <c r="AA140" i="5" s="1"/>
  <c r="BK127" i="5"/>
  <c r="BK119" i="5"/>
  <c r="BK175" i="5"/>
  <c r="BK152" i="5"/>
  <c r="AW175" i="5"/>
  <c r="AW154" i="5"/>
  <c r="AO180" i="5"/>
  <c r="AW180" i="5" s="1"/>
  <c r="BK133" i="5"/>
  <c r="BL114" i="5"/>
  <c r="W114" i="5" s="1"/>
  <c r="BL80" i="5"/>
  <c r="AC80" i="5" s="1"/>
  <c r="BL79" i="5"/>
  <c r="AE79" i="5" s="1"/>
  <c r="AP71" i="5"/>
  <c r="AW71" i="5" s="1"/>
  <c r="BL72" i="5"/>
  <c r="AC72" i="5" s="1"/>
  <c r="AW68" i="5"/>
  <c r="AW63" i="5"/>
  <c r="AW60" i="5"/>
  <c r="AW172" i="5"/>
  <c r="AW151" i="5"/>
  <c r="BK171" i="5"/>
  <c r="BL171" i="5"/>
  <c r="AE171" i="5" s="1"/>
  <c r="AO165" i="5"/>
  <c r="AO163" i="5"/>
  <c r="AW163" i="5" s="1"/>
  <c r="AO162" i="5"/>
  <c r="AW162" i="5" s="1"/>
  <c r="AP161" i="5"/>
  <c r="AW161" i="5" s="1"/>
  <c r="AO160" i="5"/>
  <c r="BK157" i="5"/>
  <c r="BL157" i="5"/>
  <c r="U157" i="5" s="1"/>
  <c r="BK150" i="5"/>
  <c r="BL150" i="5"/>
  <c r="U150" i="5" s="1"/>
  <c r="BK163" i="5"/>
  <c r="AP160" i="5"/>
  <c r="BK156" i="5"/>
  <c r="AP155" i="5"/>
  <c r="AW155" i="5" s="1"/>
  <c r="BL152" i="5"/>
  <c r="AA152" i="5" s="1"/>
  <c r="BL118" i="5"/>
  <c r="AA118" i="5" s="1"/>
  <c r="BK118" i="5"/>
  <c r="AO107" i="5"/>
  <c r="AW107" i="5" s="1"/>
  <c r="AW92" i="5"/>
  <c r="AW179" i="5"/>
  <c r="BK173" i="5"/>
  <c r="AW168" i="5"/>
  <c r="BK159" i="5"/>
  <c r="AP159" i="5"/>
  <c r="BL154" i="5"/>
  <c r="Z154" i="5" s="1"/>
  <c r="BK154" i="5"/>
  <c r="AP152" i="5"/>
  <c r="BK144" i="5"/>
  <c r="BL144" i="5"/>
  <c r="AD144" i="5" s="1"/>
  <c r="BK142" i="5"/>
  <c r="BL142" i="5"/>
  <c r="U142" i="5" s="1"/>
  <c r="AW132" i="5"/>
  <c r="AO173" i="5"/>
  <c r="AW173" i="5" s="1"/>
  <c r="AO170" i="5"/>
  <c r="AW170" i="5" s="1"/>
  <c r="AP166" i="5"/>
  <c r="AE163" i="5"/>
  <c r="AW156" i="5"/>
  <c r="AW149" i="5"/>
  <c r="BK180" i="5"/>
  <c r="BL141" i="5"/>
  <c r="AE141" i="5" s="1"/>
  <c r="AO140" i="5"/>
  <c r="BK132" i="5"/>
  <c r="BL132" i="5"/>
  <c r="AA132" i="5" s="1"/>
  <c r="BL124" i="5"/>
  <c r="AE124" i="5" s="1"/>
  <c r="BK167" i="5"/>
  <c r="BL167" i="5"/>
  <c r="U167" i="5" s="1"/>
  <c r="AP165" i="5"/>
  <c r="BK162" i="5"/>
  <c r="BK160" i="5"/>
  <c r="BL159" i="5"/>
  <c r="W159" i="5" s="1"/>
  <c r="AO152" i="5"/>
  <c r="BK147" i="5"/>
  <c r="BL147" i="5"/>
  <c r="AD147" i="5" s="1"/>
  <c r="AO141" i="5"/>
  <c r="AW141" i="5" s="1"/>
  <c r="AP138" i="5"/>
  <c r="AW138" i="5" s="1"/>
  <c r="BK174" i="5"/>
  <c r="BK170" i="5"/>
  <c r="AW167" i="5"/>
  <c r="BL178" i="5"/>
  <c r="Y178" i="5" s="1"/>
  <c r="AO178" i="5"/>
  <c r="AW178" i="5" s="1"/>
  <c r="BK177" i="5"/>
  <c r="AP177" i="5"/>
  <c r="AW177" i="5" s="1"/>
  <c r="BL176" i="5"/>
  <c r="Y176" i="5" s="1"/>
  <c r="AO176" i="5"/>
  <c r="BK172" i="5"/>
  <c r="BL172" i="5"/>
  <c r="AA172" i="5" s="1"/>
  <c r="BL169" i="5"/>
  <c r="W169" i="5" s="1"/>
  <c r="BK169" i="5"/>
  <c r="BL156" i="5"/>
  <c r="U156" i="5" s="1"/>
  <c r="AO153" i="5"/>
  <c r="BL148" i="5"/>
  <c r="V148" i="5" s="1"/>
  <c r="BK148" i="5"/>
  <c r="AP140" i="5"/>
  <c r="BL128" i="5"/>
  <c r="V128" i="5" s="1"/>
  <c r="BK128" i="5"/>
  <c r="AO125" i="5"/>
  <c r="BK125" i="5"/>
  <c r="BK178" i="5"/>
  <c r="BK176" i="5"/>
  <c r="AP176" i="5"/>
  <c r="BL175" i="5"/>
  <c r="W175" i="5" s="1"/>
  <c r="BL174" i="5"/>
  <c r="AD174" i="5" s="1"/>
  <c r="AP174" i="5"/>
  <c r="AW174" i="5" s="1"/>
  <c r="BL173" i="5"/>
  <c r="AE173" i="5" s="1"/>
  <c r="BL170" i="5"/>
  <c r="AB170" i="5" s="1"/>
  <c r="AO159" i="5"/>
  <c r="BK158" i="5"/>
  <c r="BL158" i="5"/>
  <c r="W158" i="5" s="1"/>
  <c r="BK153" i="5"/>
  <c r="AP153" i="5"/>
  <c r="BL151" i="5"/>
  <c r="Y151" i="5" s="1"/>
  <c r="BK134" i="5"/>
  <c r="AW131" i="5"/>
  <c r="BL125" i="5"/>
  <c r="Y125" i="5" s="1"/>
  <c r="BK179" i="5"/>
  <c r="BL179" i="5"/>
  <c r="AF179" i="5" s="1"/>
  <c r="BK168" i="5"/>
  <c r="BL168" i="5"/>
  <c r="V168" i="5" s="1"/>
  <c r="BL166" i="5"/>
  <c r="X166" i="5" s="1"/>
  <c r="AO166" i="5"/>
  <c r="AW164" i="5"/>
  <c r="BL143" i="5"/>
  <c r="AF143" i="5" s="1"/>
  <c r="BK143" i="5"/>
  <c r="BK137" i="5"/>
  <c r="BL137" i="5"/>
  <c r="AA137" i="5" s="1"/>
  <c r="AO135" i="5"/>
  <c r="AW135" i="5" s="1"/>
  <c r="BL129" i="5"/>
  <c r="AA129" i="5" s="1"/>
  <c r="AW126" i="5"/>
  <c r="AP125" i="5"/>
  <c r="BL119" i="5"/>
  <c r="AF119" i="5" s="1"/>
  <c r="BL63" i="5"/>
  <c r="AC63" i="5" s="1"/>
  <c r="BK139" i="5"/>
  <c r="BL139" i="5"/>
  <c r="BK136" i="5"/>
  <c r="AP136" i="5"/>
  <c r="AW136" i="5" s="1"/>
  <c r="BK131" i="5"/>
  <c r="BL131" i="5"/>
  <c r="U131" i="5" s="1"/>
  <c r="AO122" i="5"/>
  <c r="BK122" i="5"/>
  <c r="BK111" i="5"/>
  <c r="BL111" i="5"/>
  <c r="X111" i="5" s="1"/>
  <c r="AO106" i="5"/>
  <c r="BK106" i="5"/>
  <c r="AP74" i="5"/>
  <c r="AW74" i="5" s="1"/>
  <c r="BL74" i="5"/>
  <c r="BK149" i="5"/>
  <c r="BL149" i="5"/>
  <c r="AC149" i="5" s="1"/>
  <c r="BL177" i="5"/>
  <c r="X177" i="5" s="1"/>
  <c r="AW171" i="5"/>
  <c r="BK164" i="5"/>
  <c r="BL161" i="5"/>
  <c r="AF161" i="5" s="1"/>
  <c r="BK145" i="5"/>
  <c r="BL145" i="5"/>
  <c r="AD145" i="5" s="1"/>
  <c r="AW143" i="5"/>
  <c r="AO88" i="5"/>
  <c r="BL88" i="5"/>
  <c r="AW86" i="5"/>
  <c r="BK76" i="5"/>
  <c r="BL76" i="5"/>
  <c r="U76" i="5" s="1"/>
  <c r="BL146" i="5"/>
  <c r="AD146" i="5" s="1"/>
  <c r="BK146" i="5"/>
  <c r="AO124" i="5"/>
  <c r="AW124" i="5" s="1"/>
  <c r="AW105" i="5"/>
  <c r="AP96" i="5"/>
  <c r="AW96" i="5" s="1"/>
  <c r="BL155" i="5"/>
  <c r="U155" i="5" s="1"/>
  <c r="BK151" i="5"/>
  <c r="AP142" i="5"/>
  <c r="AW142" i="5" s="1"/>
  <c r="AW127" i="5"/>
  <c r="BK126" i="5"/>
  <c r="AW121" i="5"/>
  <c r="AW113" i="5"/>
  <c r="BL100" i="5"/>
  <c r="AC100" i="5" s="1"/>
  <c r="AO94" i="5"/>
  <c r="BK94" i="5"/>
  <c r="BL89" i="5"/>
  <c r="V89" i="5" s="1"/>
  <c r="AO133" i="5"/>
  <c r="AW133" i="5" s="1"/>
  <c r="BK130" i="5"/>
  <c r="BL130" i="5"/>
  <c r="AE130" i="5" s="1"/>
  <c r="AO129" i="5"/>
  <c r="AW129" i="5" s="1"/>
  <c r="BK97" i="5"/>
  <c r="BL97" i="5"/>
  <c r="W97" i="5" s="1"/>
  <c r="AW148" i="5"/>
  <c r="BK141" i="5"/>
  <c r="BL136" i="5"/>
  <c r="W136" i="5" s="1"/>
  <c r="BK124" i="5"/>
  <c r="AW108" i="5"/>
  <c r="AO85" i="5"/>
  <c r="AW85" i="5" s="1"/>
  <c r="BK80" i="5"/>
  <c r="BL77" i="5"/>
  <c r="BL138" i="5"/>
  <c r="X138" i="5" s="1"/>
  <c r="BK135" i="5"/>
  <c r="AW128" i="5"/>
  <c r="BK123" i="5"/>
  <c r="BK114" i="5"/>
  <c r="AB94" i="5"/>
  <c r="AW93" i="5"/>
  <c r="BK88" i="5"/>
  <c r="V85" i="5"/>
  <c r="BL127" i="5"/>
  <c r="X127" i="5" s="1"/>
  <c r="BK115" i="5"/>
  <c r="BL115" i="5"/>
  <c r="AB115" i="5" s="1"/>
  <c r="AW101" i="5"/>
  <c r="BL87" i="5"/>
  <c r="Z87" i="5" s="1"/>
  <c r="BK87" i="5"/>
  <c r="BK81" i="5"/>
  <c r="BL81" i="5"/>
  <c r="U81" i="5" s="1"/>
  <c r="BK68" i="5"/>
  <c r="BL68" i="5"/>
  <c r="U68" i="5" s="1"/>
  <c r="AW130" i="5"/>
  <c r="AP106" i="5"/>
  <c r="BK105" i="5"/>
  <c r="BL105" i="5"/>
  <c r="AB105" i="5" s="1"/>
  <c r="BL104" i="5"/>
  <c r="X104" i="5" s="1"/>
  <c r="BK104" i="5"/>
  <c r="BK98" i="5"/>
  <c r="AW98" i="5"/>
  <c r="AP94" i="5"/>
  <c r="BK90" i="5"/>
  <c r="AP88" i="5"/>
  <c r="BL66" i="5"/>
  <c r="Z66" i="5" s="1"/>
  <c r="BL134" i="5"/>
  <c r="AE134" i="5" s="1"/>
  <c r="BK129" i="5"/>
  <c r="BL126" i="5"/>
  <c r="AP114" i="5"/>
  <c r="AW114" i="5" s="1"/>
  <c r="BK113" i="5"/>
  <c r="BL113" i="5"/>
  <c r="AD113" i="5" s="1"/>
  <c r="BL112" i="5"/>
  <c r="W112" i="5" s="1"/>
  <c r="BK112" i="5"/>
  <c r="BL103" i="5"/>
  <c r="Z103" i="5" s="1"/>
  <c r="AO103" i="5"/>
  <c r="AW103" i="5" s="1"/>
  <c r="AW102" i="5"/>
  <c r="BK101" i="5"/>
  <c r="BL101" i="5"/>
  <c r="U101" i="5" s="1"/>
  <c r="BK100" i="5"/>
  <c r="AO97" i="5"/>
  <c r="AW97" i="5" s="1"/>
  <c r="BK85" i="5"/>
  <c r="BL120" i="5"/>
  <c r="V120" i="5" s="1"/>
  <c r="BK120" i="5"/>
  <c r="AO111" i="5"/>
  <c r="AW111" i="5" s="1"/>
  <c r="BK109" i="5"/>
  <c r="BL109" i="5"/>
  <c r="AE109" i="5" s="1"/>
  <c r="AW109" i="5"/>
  <c r="BK108" i="5"/>
  <c r="BL108" i="5"/>
  <c r="AC108" i="5" s="1"/>
  <c r="BL102" i="5"/>
  <c r="AC102" i="5" s="1"/>
  <c r="BK102" i="5"/>
  <c r="AW95" i="5"/>
  <c r="AO89" i="5"/>
  <c r="AW89" i="5" s="1"/>
  <c r="BK83" i="5"/>
  <c r="BL83" i="5"/>
  <c r="AB83" i="5" s="1"/>
  <c r="BK50" i="5"/>
  <c r="BL50" i="5"/>
  <c r="AA50" i="5" s="1"/>
  <c r="AO50" i="5"/>
  <c r="AP122" i="5"/>
  <c r="BK121" i="5"/>
  <c r="BL121" i="5"/>
  <c r="AC121" i="5" s="1"/>
  <c r="AO119" i="5"/>
  <c r="AW119" i="5" s="1"/>
  <c r="AW118" i="5"/>
  <c r="BK117" i="5"/>
  <c r="BL117" i="5"/>
  <c r="Z117" i="5" s="1"/>
  <c r="AW117" i="5"/>
  <c r="BK116" i="5"/>
  <c r="BL116" i="5"/>
  <c r="AC116" i="5" s="1"/>
  <c r="BL110" i="5"/>
  <c r="AD110" i="5" s="1"/>
  <c r="BK110" i="5"/>
  <c r="BK107" i="5"/>
  <c r="BL107" i="5"/>
  <c r="X107" i="5" s="1"/>
  <c r="BK99" i="5"/>
  <c r="BL99" i="5"/>
  <c r="V99" i="5" s="1"/>
  <c r="BL93" i="5"/>
  <c r="U93" i="5" s="1"/>
  <c r="BK91" i="5"/>
  <c r="BL91" i="5"/>
  <c r="V91" i="5" s="1"/>
  <c r="AO80" i="5"/>
  <c r="AW120" i="5"/>
  <c r="AW112" i="5"/>
  <c r="AW104" i="5"/>
  <c r="BL96" i="5"/>
  <c r="V96" i="5" s="1"/>
  <c r="AP90" i="5"/>
  <c r="AW90" i="5" s="1"/>
  <c r="AW84" i="5"/>
  <c r="AO83" i="5"/>
  <c r="AW83" i="5" s="1"/>
  <c r="AO79" i="5"/>
  <c r="AW79" i="5" s="1"/>
  <c r="BK72" i="5"/>
  <c r="BK65" i="5"/>
  <c r="BL65" i="5"/>
  <c r="W65" i="5" s="1"/>
  <c r="AP99" i="5"/>
  <c r="AW99" i="5" s="1"/>
  <c r="BL95" i="5"/>
  <c r="W95" i="5" s="1"/>
  <c r="BK95" i="5"/>
  <c r="AW91" i="5"/>
  <c r="AO81" i="5"/>
  <c r="AW81" i="5" s="1"/>
  <c r="BL90" i="5"/>
  <c r="BK86" i="5"/>
  <c r="BL84" i="5"/>
  <c r="W84" i="5" s="1"/>
  <c r="AP87" i="5"/>
  <c r="AW87" i="5" s="1"/>
  <c r="AP61" i="5"/>
  <c r="BK52" i="5"/>
  <c r="BL52" i="5"/>
  <c r="AA52" i="5" s="1"/>
  <c r="AP100" i="5"/>
  <c r="AW100" i="5" s="1"/>
  <c r="BL98" i="5"/>
  <c r="AE98" i="5" s="1"/>
  <c r="BK93" i="5"/>
  <c r="BK84" i="5"/>
  <c r="AP80" i="5"/>
  <c r="BK78" i="5"/>
  <c r="BL75" i="5"/>
  <c r="Y75" i="5" s="1"/>
  <c r="BK75" i="5"/>
  <c r="BK73" i="5"/>
  <c r="BK64" i="5"/>
  <c r="BL64" i="5"/>
  <c r="X64" i="5" s="1"/>
  <c r="AW77" i="5"/>
  <c r="AP72" i="5"/>
  <c r="AP69" i="5"/>
  <c r="AW62" i="5"/>
  <c r="BK57" i="5"/>
  <c r="BL57" i="5" s="1"/>
  <c r="U57" i="5" s="1"/>
  <c r="AP56" i="5"/>
  <c r="BK92" i="5"/>
  <c r="BL92" i="5"/>
  <c r="AA92" i="5" s="1"/>
  <c r="AW82" i="5"/>
  <c r="BK77" i="5"/>
  <c r="AW73" i="5"/>
  <c r="BK70" i="5"/>
  <c r="BL70" i="5"/>
  <c r="X70" i="5" s="1"/>
  <c r="AW49" i="5"/>
  <c r="BK89" i="5"/>
  <c r="BL86" i="5"/>
  <c r="W86" i="5" s="1"/>
  <c r="BL82" i="5"/>
  <c r="AP75" i="5"/>
  <c r="AW75" i="5" s="1"/>
  <c r="BK67" i="5"/>
  <c r="BK66" i="5"/>
  <c r="AP53" i="5"/>
  <c r="BK79" i="5"/>
  <c r="AO72" i="5"/>
  <c r="Y72" i="5"/>
  <c r="BK60" i="5"/>
  <c r="BL60" i="5" s="1"/>
  <c r="AD60" i="5" s="1"/>
  <c r="AO56" i="5"/>
  <c r="BL69" i="5"/>
  <c r="Y69" i="5" s="1"/>
  <c r="AO64" i="5"/>
  <c r="BK49" i="5"/>
  <c r="BL49" i="5"/>
  <c r="AD49" i="5" s="1"/>
  <c r="AW70" i="5"/>
  <c r="AP64" i="5"/>
  <c r="BK59" i="5"/>
  <c r="BL59" i="5" s="1"/>
  <c r="X59" i="5" s="1"/>
  <c r="BK58" i="5"/>
  <c r="BL58" i="5" s="1"/>
  <c r="AO69" i="5"/>
  <c r="AW67" i="5"/>
  <c r="AO61" i="5"/>
  <c r="AW59" i="5"/>
  <c r="AW51" i="5"/>
  <c r="AW78" i="5"/>
  <c r="BK71" i="5"/>
  <c r="AP66" i="5"/>
  <c r="AW66" i="5" s="1"/>
  <c r="BK63" i="5"/>
  <c r="AP58" i="5"/>
  <c r="AW58" i="5" s="1"/>
  <c r="BK55" i="5"/>
  <c r="AP50" i="5"/>
  <c r="BK62" i="5"/>
  <c r="BL62" i="5" s="1"/>
  <c r="AC62" i="5" s="1"/>
  <c r="BL73" i="5"/>
  <c r="BL67" i="5"/>
  <c r="AE67" i="5" s="1"/>
  <c r="BL51" i="5"/>
  <c r="V51" i="5" s="1"/>
  <c r="D71" i="7"/>
  <c r="E71" i="7"/>
  <c r="F71" i="7"/>
  <c r="G71" i="7"/>
  <c r="H71" i="7"/>
  <c r="I71" i="7"/>
  <c r="J71" i="7"/>
  <c r="K71" i="7"/>
  <c r="L71" i="7"/>
  <c r="D72" i="7"/>
  <c r="E72" i="7"/>
  <c r="F72" i="7"/>
  <c r="G72" i="7"/>
  <c r="H72" i="7"/>
  <c r="I72" i="7"/>
  <c r="J72" i="7"/>
  <c r="K72" i="7"/>
  <c r="L72" i="7"/>
  <c r="C72" i="7"/>
  <c r="C71" i="7"/>
  <c r="V123" i="5" l="1"/>
  <c r="AE94" i="5"/>
  <c r="AC123" i="5"/>
  <c r="X94" i="5"/>
  <c r="Y153" i="5"/>
  <c r="V153" i="5"/>
  <c r="Y133" i="5"/>
  <c r="AC153" i="5"/>
  <c r="Y163" i="5"/>
  <c r="W163" i="5"/>
  <c r="AA163" i="5"/>
  <c r="AA153" i="5"/>
  <c r="Z153" i="5"/>
  <c r="W153" i="5"/>
  <c r="AD153" i="5"/>
  <c r="AC163" i="5"/>
  <c r="Y94" i="5"/>
  <c r="AE153" i="5"/>
  <c r="AB153" i="5"/>
  <c r="X153" i="5"/>
  <c r="U153" i="5"/>
  <c r="W94" i="5"/>
  <c r="Z94" i="5"/>
  <c r="AF94" i="5"/>
  <c r="U94" i="5"/>
  <c r="AA146" i="5"/>
  <c r="AC94" i="5"/>
  <c r="AC141" i="5"/>
  <c r="AE135" i="5"/>
  <c r="Z123" i="5"/>
  <c r="U135" i="5"/>
  <c r="AA94" i="5"/>
  <c r="U133" i="5"/>
  <c r="AA105" i="5"/>
  <c r="AF148" i="5"/>
  <c r="Y100" i="5"/>
  <c r="AE100" i="5"/>
  <c r="AA114" i="5"/>
  <c r="AB114" i="5"/>
  <c r="Y135" i="5"/>
  <c r="Y114" i="5"/>
  <c r="AA111" i="5"/>
  <c r="AF114" i="5"/>
  <c r="AB125" i="5"/>
  <c r="U114" i="5"/>
  <c r="AA135" i="5"/>
  <c r="AF165" i="5"/>
  <c r="V100" i="5"/>
  <c r="W135" i="5"/>
  <c r="AA122" i="5"/>
  <c r="U160" i="5"/>
  <c r="X123" i="5"/>
  <c r="Y123" i="5"/>
  <c r="AE123" i="5"/>
  <c r="AD123" i="5"/>
  <c r="Z163" i="5"/>
  <c r="W78" i="5"/>
  <c r="AA100" i="5"/>
  <c r="AF141" i="5"/>
  <c r="X141" i="5"/>
  <c r="AA123" i="5"/>
  <c r="AW166" i="5"/>
  <c r="U163" i="5"/>
  <c r="AD94" i="5"/>
  <c r="W160" i="5"/>
  <c r="AD160" i="5"/>
  <c r="AF56" i="5"/>
  <c r="AE160" i="5"/>
  <c r="U55" i="5"/>
  <c r="AD55" i="5"/>
  <c r="AF156" i="5"/>
  <c r="U149" i="5"/>
  <c r="V163" i="5"/>
  <c r="Y180" i="5"/>
  <c r="AD149" i="5"/>
  <c r="AC79" i="5"/>
  <c r="AE65" i="5"/>
  <c r="U104" i="5"/>
  <c r="Y148" i="5"/>
  <c r="X163" i="5"/>
  <c r="U170" i="5"/>
  <c r="AD163" i="5"/>
  <c r="AE78" i="5"/>
  <c r="Y85" i="5"/>
  <c r="AC157" i="5"/>
  <c r="AB84" i="5"/>
  <c r="U78" i="5"/>
  <c r="Y109" i="5"/>
  <c r="Z99" i="5"/>
  <c r="AB56" i="5"/>
  <c r="X148" i="5"/>
  <c r="U140" i="5"/>
  <c r="V119" i="5"/>
  <c r="X135" i="5"/>
  <c r="AB135" i="5"/>
  <c r="AF163" i="5"/>
  <c r="AW159" i="5"/>
  <c r="Y140" i="5"/>
  <c r="AE148" i="5"/>
  <c r="W56" i="5"/>
  <c r="X85" i="5"/>
  <c r="Y78" i="5"/>
  <c r="AC78" i="5"/>
  <c r="AA56" i="5"/>
  <c r="AD72" i="5"/>
  <c r="AE140" i="5"/>
  <c r="AD140" i="5"/>
  <c r="AB122" i="5"/>
  <c r="AA170" i="5"/>
  <c r="X160" i="5"/>
  <c r="U148" i="5"/>
  <c r="V135" i="5"/>
  <c r="Y160" i="5"/>
  <c r="V140" i="5"/>
  <c r="U56" i="5"/>
  <c r="AB152" i="5"/>
  <c r="AB78" i="5"/>
  <c r="W122" i="5"/>
  <c r="Y157" i="5"/>
  <c r="V131" i="5"/>
  <c r="Z170" i="5"/>
  <c r="AF135" i="5"/>
  <c r="AD135" i="5"/>
  <c r="AA165" i="5"/>
  <c r="Z56" i="5"/>
  <c r="AF78" i="5"/>
  <c r="V78" i="5"/>
  <c r="Z135" i="5"/>
  <c r="AW153" i="5"/>
  <c r="AC160" i="5"/>
  <c r="U80" i="5"/>
  <c r="X78" i="5"/>
  <c r="Z78" i="5"/>
  <c r="AB80" i="5"/>
  <c r="X80" i="5"/>
  <c r="AD80" i="5"/>
  <c r="AF80" i="5"/>
  <c r="W80" i="5"/>
  <c r="X71" i="5"/>
  <c r="AC71" i="5"/>
  <c r="AF58" i="5"/>
  <c r="AB58" i="5"/>
  <c r="U58" i="5"/>
  <c r="W58" i="5"/>
  <c r="X58" i="5"/>
  <c r="AA58" i="5"/>
  <c r="V58" i="5"/>
  <c r="AA169" i="5"/>
  <c r="AA71" i="5"/>
  <c r="AA85" i="5"/>
  <c r="AE107" i="5"/>
  <c r="AB72" i="5"/>
  <c r="X106" i="5"/>
  <c r="V72" i="5"/>
  <c r="AF85" i="5"/>
  <c r="W89" i="5"/>
  <c r="AF178" i="5"/>
  <c r="AB169" i="5"/>
  <c r="AF162" i="5"/>
  <c r="AC55" i="5"/>
  <c r="X72" i="5"/>
  <c r="AE72" i="5"/>
  <c r="X89" i="5"/>
  <c r="AD78" i="5"/>
  <c r="U72" i="5"/>
  <c r="W133" i="5"/>
  <c r="AD85" i="5"/>
  <c r="AF133" i="5"/>
  <c r="AD119" i="5"/>
  <c r="AA162" i="5"/>
  <c r="AC172" i="5"/>
  <c r="V133" i="5"/>
  <c r="V114" i="5"/>
  <c r="W162" i="5"/>
  <c r="X56" i="5"/>
  <c r="AF72" i="5"/>
  <c r="Y56" i="5"/>
  <c r="AF89" i="5"/>
  <c r="X114" i="5"/>
  <c r="AE114" i="5"/>
  <c r="AD56" i="5"/>
  <c r="Y89" i="5"/>
  <c r="AA72" i="5"/>
  <c r="Z55" i="5"/>
  <c r="AE133" i="5"/>
  <c r="AB85" i="5"/>
  <c r="U122" i="5"/>
  <c r="W141" i="5"/>
  <c r="Z173" i="5"/>
  <c r="AA160" i="5"/>
  <c r="AW176" i="5"/>
  <c r="AC133" i="5"/>
  <c r="AF149" i="5"/>
  <c r="AD114" i="5"/>
  <c r="AC173" i="5"/>
  <c r="Z133" i="5"/>
  <c r="AD96" i="5"/>
  <c r="AW140" i="5"/>
  <c r="W72" i="5"/>
  <c r="Z85" i="5"/>
  <c r="W128" i="5"/>
  <c r="AB172" i="5"/>
  <c r="V160" i="5"/>
  <c r="AE56" i="5"/>
  <c r="U89" i="5"/>
  <c r="Z72" i="5"/>
  <c r="AI72" i="5" s="1"/>
  <c r="Y84" i="5"/>
  <c r="V56" i="5"/>
  <c r="W85" i="5"/>
  <c r="AE55" i="5"/>
  <c r="AC85" i="5"/>
  <c r="AC114" i="5"/>
  <c r="Y71" i="5"/>
  <c r="AD133" i="5"/>
  <c r="Z162" i="5"/>
  <c r="U173" i="5"/>
  <c r="X133" i="5"/>
  <c r="X162" i="5"/>
  <c r="BL53" i="5"/>
  <c r="AC53" i="5" s="1"/>
  <c r="BK54" i="5"/>
  <c r="Z75" i="5"/>
  <c r="AI75" i="5" s="1"/>
  <c r="AC89" i="5"/>
  <c r="AC92" i="5"/>
  <c r="AF122" i="5"/>
  <c r="Z122" i="5"/>
  <c r="AE85" i="5"/>
  <c r="Z114" i="5"/>
  <c r="Y55" i="5"/>
  <c r="AA106" i="5"/>
  <c r="U123" i="5"/>
  <c r="W123" i="5"/>
  <c r="V136" i="5"/>
  <c r="AB133" i="5"/>
  <c r="W71" i="5"/>
  <c r="AF123" i="5"/>
  <c r="AC136" i="5"/>
  <c r="AC105" i="5"/>
  <c r="U164" i="5"/>
  <c r="Y164" i="5"/>
  <c r="AI164" i="5" s="1"/>
  <c r="BL54" i="5"/>
  <c r="Y54" i="5" s="1"/>
  <c r="AW56" i="5"/>
  <c r="AE58" i="5"/>
  <c r="W81" i="5"/>
  <c r="AB55" i="5"/>
  <c r="AB96" i="5"/>
  <c r="Z100" i="5"/>
  <c r="X55" i="5"/>
  <c r="AC122" i="5"/>
  <c r="AD154" i="5"/>
  <c r="AC140" i="5"/>
  <c r="AF136" i="5"/>
  <c r="AC164" i="5"/>
  <c r="V122" i="5"/>
  <c r="V80" i="5"/>
  <c r="V180" i="5"/>
  <c r="X180" i="5"/>
  <c r="U166" i="5"/>
  <c r="Z180" i="5"/>
  <c r="AI180" i="5" s="1"/>
  <c r="AB180" i="5"/>
  <c r="AW54" i="5"/>
  <c r="AE174" i="5"/>
  <c r="X154" i="5"/>
  <c r="AW53" i="5"/>
  <c r="AC49" i="5"/>
  <c r="AB118" i="5"/>
  <c r="V154" i="5"/>
  <c r="AE176" i="5"/>
  <c r="X164" i="5"/>
  <c r="W49" i="5"/>
  <c r="AD58" i="5"/>
  <c r="X122" i="5"/>
  <c r="X97" i="5"/>
  <c r="Z124" i="5"/>
  <c r="Z106" i="5"/>
  <c r="AC81" i="5"/>
  <c r="AE132" i="5"/>
  <c r="AE97" i="5"/>
  <c r="AB106" i="5"/>
  <c r="AD122" i="5"/>
  <c r="Y106" i="5"/>
  <c r="X119" i="5"/>
  <c r="Z140" i="5"/>
  <c r="AD169" i="5"/>
  <c r="AB164" i="5"/>
  <c r="X140" i="5"/>
  <c r="AA164" i="5"/>
  <c r="AH164" i="5" s="1"/>
  <c r="AA76" i="5"/>
  <c r="AF97" i="5"/>
  <c r="Z132" i="5"/>
  <c r="AH132" i="5" s="1"/>
  <c r="V79" i="5"/>
  <c r="U106" i="5"/>
  <c r="AF164" i="5"/>
  <c r="AB157" i="5"/>
  <c r="AA55" i="5"/>
  <c r="AF106" i="5"/>
  <c r="AE118" i="5"/>
  <c r="W55" i="5"/>
  <c r="Y138" i="5"/>
  <c r="Z79" i="5"/>
  <c r="AC106" i="5"/>
  <c r="AE122" i="5"/>
  <c r="V106" i="5"/>
  <c r="AA180" i="5"/>
  <c r="Z157" i="5"/>
  <c r="U180" i="5"/>
  <c r="AB151" i="5"/>
  <c r="AD164" i="5"/>
  <c r="Z160" i="5"/>
  <c r="W172" i="5"/>
  <c r="V55" i="5"/>
  <c r="AF103" i="5"/>
  <c r="AE164" i="5"/>
  <c r="AE49" i="5"/>
  <c r="AD105" i="5"/>
  <c r="Z142" i="5"/>
  <c r="W106" i="5"/>
  <c r="AB79" i="5"/>
  <c r="AW64" i="5"/>
  <c r="X100" i="5"/>
  <c r="Y119" i="5"/>
  <c r="AW72" i="5"/>
  <c r="AC58" i="5"/>
  <c r="Z80" i="5"/>
  <c r="AA96" i="5"/>
  <c r="AF100" i="5"/>
  <c r="Y80" i="5"/>
  <c r="AA80" i="5"/>
  <c r="AE106" i="5"/>
  <c r="AA119" i="5"/>
  <c r="AB140" i="5"/>
  <c r="AE151" i="5"/>
  <c r="AE154" i="5"/>
  <c r="AE80" i="5"/>
  <c r="U172" i="5"/>
  <c r="AC180" i="5"/>
  <c r="U154" i="5"/>
  <c r="W164" i="5"/>
  <c r="Y107" i="5"/>
  <c r="V164" i="5"/>
  <c r="AF180" i="5"/>
  <c r="V68" i="5"/>
  <c r="AF81" i="5"/>
  <c r="AA79" i="5"/>
  <c r="AB98" i="5"/>
  <c r="BK53" i="5"/>
  <c r="U129" i="5"/>
  <c r="AA155" i="5"/>
  <c r="AA127" i="5"/>
  <c r="X130" i="5"/>
  <c r="AF71" i="5"/>
  <c r="V143" i="5"/>
  <c r="AW165" i="5"/>
  <c r="V162" i="5"/>
  <c r="AF138" i="5"/>
  <c r="AE162" i="5"/>
  <c r="Y50" i="5"/>
  <c r="AA108" i="5"/>
  <c r="Z165" i="5"/>
  <c r="AB165" i="5"/>
  <c r="X165" i="5"/>
  <c r="W51" i="5"/>
  <c r="AB49" i="5"/>
  <c r="AW61" i="5"/>
  <c r="AB71" i="5"/>
  <c r="V65" i="5"/>
  <c r="X51" i="5"/>
  <c r="V49" i="5"/>
  <c r="X76" i="5"/>
  <c r="X120" i="5"/>
  <c r="AB108" i="5"/>
  <c r="V57" i="5"/>
  <c r="AA103" i="5"/>
  <c r="AH103" i="5" s="1"/>
  <c r="AB116" i="5"/>
  <c r="V71" i="5"/>
  <c r="U162" i="5"/>
  <c r="AA149" i="5"/>
  <c r="AF166" i="5"/>
  <c r="Z119" i="5"/>
  <c r="AE165" i="5"/>
  <c r="AC156" i="5"/>
  <c r="AD165" i="5"/>
  <c r="AW160" i="5"/>
  <c r="W140" i="5"/>
  <c r="Y170" i="5"/>
  <c r="AE70" i="5"/>
  <c r="AB50" i="5"/>
  <c r="W115" i="5"/>
  <c r="Y79" i="5"/>
  <c r="AA128" i="5"/>
  <c r="U130" i="5"/>
  <c r="AW88" i="5"/>
  <c r="AA130" i="5"/>
  <c r="AE51" i="5"/>
  <c r="Z50" i="5"/>
  <c r="AH50" i="5" s="1"/>
  <c r="U71" i="5"/>
  <c r="AB65" i="5"/>
  <c r="U49" i="5"/>
  <c r="AF51" i="5"/>
  <c r="W79" i="5"/>
  <c r="AF120" i="5"/>
  <c r="AA121" i="5"/>
  <c r="U110" i="5"/>
  <c r="AB113" i="5"/>
  <c r="AD57" i="5"/>
  <c r="Y103" i="5"/>
  <c r="AI103" i="5" s="1"/>
  <c r="AB124" i="5"/>
  <c r="Z145" i="5"/>
  <c r="X79" i="5"/>
  <c r="Z96" i="5"/>
  <c r="AE144" i="5"/>
  <c r="AE71" i="5"/>
  <c r="Z125" i="5"/>
  <c r="AI125" i="5" s="1"/>
  <c r="U165" i="5"/>
  <c r="Y175" i="5"/>
  <c r="AW125" i="5"/>
  <c r="AW152" i="5"/>
  <c r="W142" i="5"/>
  <c r="AC165" i="5"/>
  <c r="AC132" i="5"/>
  <c r="Y165" i="5"/>
  <c r="X128" i="5"/>
  <c r="X61" i="5"/>
  <c r="V76" i="5"/>
  <c r="AF59" i="5"/>
  <c r="AB101" i="5"/>
  <c r="AD79" i="5"/>
  <c r="V144" i="5"/>
  <c r="AF128" i="5"/>
  <c r="Z71" i="5"/>
  <c r="W151" i="5"/>
  <c r="AB155" i="5"/>
  <c r="U128" i="5"/>
  <c r="Y172" i="5"/>
  <c r="U171" i="5"/>
  <c r="Y162" i="5"/>
  <c r="W165" i="5"/>
  <c r="AF140" i="5"/>
  <c r="Y130" i="5"/>
  <c r="AF171" i="5"/>
  <c r="AE81" i="5"/>
  <c r="Y81" i="5"/>
  <c r="AD76" i="5"/>
  <c r="U79" i="5"/>
  <c r="Y66" i="5"/>
  <c r="AI66" i="5" s="1"/>
  <c r="AC101" i="5"/>
  <c r="X91" i="5"/>
  <c r="AW50" i="5"/>
  <c r="AB132" i="5"/>
  <c r="AC115" i="5"/>
  <c r="AF79" i="5"/>
  <c r="AD136" i="5"/>
  <c r="X156" i="5"/>
  <c r="AC138" i="5"/>
  <c r="X129" i="5"/>
  <c r="Y156" i="5"/>
  <c r="Z138" i="5"/>
  <c r="W180" i="5"/>
  <c r="AE180" i="5"/>
  <c r="AB162" i="5"/>
  <c r="AA150" i="5"/>
  <c r="AC162" i="5"/>
  <c r="AA171" i="5"/>
  <c r="AB160" i="5"/>
  <c r="V87" i="5"/>
  <c r="AW94" i="5"/>
  <c r="AB145" i="5"/>
  <c r="AE178" i="5"/>
  <c r="AA178" i="5"/>
  <c r="AA168" i="5"/>
  <c r="U118" i="5"/>
  <c r="W179" i="5"/>
  <c r="AD93" i="5"/>
  <c r="X112" i="5"/>
  <c r="X86" i="5"/>
  <c r="AF95" i="5"/>
  <c r="AC129" i="5"/>
  <c r="AD87" i="5"/>
  <c r="Z120" i="5"/>
  <c r="V105" i="5"/>
  <c r="AF129" i="5"/>
  <c r="AB158" i="5"/>
  <c r="Z176" i="5"/>
  <c r="AI176" i="5" s="1"/>
  <c r="AF146" i="5"/>
  <c r="U169" i="5"/>
  <c r="AA175" i="5"/>
  <c r="V169" i="5"/>
  <c r="X179" i="5"/>
  <c r="AE172" i="5"/>
  <c r="V147" i="5"/>
  <c r="W173" i="5"/>
  <c r="AE179" i="5"/>
  <c r="Z86" i="5"/>
  <c r="AF112" i="5"/>
  <c r="AA87" i="5"/>
  <c r="AH87" i="5" s="1"/>
  <c r="AF86" i="5"/>
  <c r="U179" i="5"/>
  <c r="Z109" i="5"/>
  <c r="V118" i="5"/>
  <c r="AD98" i="5"/>
  <c r="W104" i="5"/>
  <c r="Y168" i="5"/>
  <c r="AD104" i="5"/>
  <c r="AC179" i="5"/>
  <c r="X142" i="5"/>
  <c r="AB173" i="5"/>
  <c r="AE142" i="5"/>
  <c r="AD112" i="5"/>
  <c r="Y93" i="5"/>
  <c r="AD117" i="5"/>
  <c r="AF87" i="5"/>
  <c r="AC113" i="5"/>
  <c r="AD158" i="5"/>
  <c r="AA93" i="5"/>
  <c r="AE95" i="5"/>
  <c r="AD118" i="5"/>
  <c r="V110" i="5"/>
  <c r="AW106" i="5"/>
  <c r="Y145" i="5"/>
  <c r="AB146" i="5"/>
  <c r="AC146" i="5"/>
  <c r="W98" i="5"/>
  <c r="AW122" i="5"/>
  <c r="AB109" i="5"/>
  <c r="AD168" i="5"/>
  <c r="AF142" i="5"/>
  <c r="V172" i="5"/>
  <c r="AC124" i="5"/>
  <c r="Z158" i="5"/>
  <c r="W154" i="5"/>
  <c r="AD161" i="5"/>
  <c r="AB117" i="5"/>
  <c r="W109" i="5"/>
  <c r="AE175" i="5"/>
  <c r="AA99" i="5"/>
  <c r="AF104" i="5"/>
  <c r="Y127" i="5"/>
  <c r="Y116" i="5"/>
  <c r="AA116" i="5"/>
  <c r="V146" i="5"/>
  <c r="AB175" i="5"/>
  <c r="AC158" i="5"/>
  <c r="AE93" i="5"/>
  <c r="AE168" i="5"/>
  <c r="AB110" i="5"/>
  <c r="AD95" i="5"/>
  <c r="U107" i="5"/>
  <c r="W107" i="5"/>
  <c r="Z116" i="5"/>
  <c r="AC96" i="5"/>
  <c r="AC107" i="5"/>
  <c r="U112" i="5"/>
  <c r="AB92" i="5"/>
  <c r="W156" i="5"/>
  <c r="V179" i="5"/>
  <c r="U132" i="5"/>
  <c r="AD156" i="5"/>
  <c r="X113" i="5"/>
  <c r="AE138" i="5"/>
  <c r="AE169" i="5"/>
  <c r="AW80" i="5"/>
  <c r="V75" i="5"/>
  <c r="X75" i="5"/>
  <c r="AD75" i="5"/>
  <c r="AA75" i="5"/>
  <c r="W75" i="5"/>
  <c r="AF75" i="5"/>
  <c r="AE75" i="5"/>
  <c r="X67" i="5"/>
  <c r="Z69" i="5"/>
  <c r="AI69" i="5" s="1"/>
  <c r="AD67" i="5"/>
  <c r="AA66" i="5"/>
  <c r="AH66" i="5" s="1"/>
  <c r="AW69" i="5"/>
  <c r="W67" i="5"/>
  <c r="Y67" i="5"/>
  <c r="X69" i="5"/>
  <c r="U63" i="5"/>
  <c r="AB63" i="5"/>
  <c r="AA63" i="5"/>
  <c r="V62" i="5"/>
  <c r="X62" i="5"/>
  <c r="AF62" i="5"/>
  <c r="AD62" i="5"/>
  <c r="U62" i="5"/>
  <c r="AE62" i="5"/>
  <c r="U60" i="5"/>
  <c r="AB60" i="5"/>
  <c r="AA60" i="5"/>
  <c r="V60" i="5"/>
  <c r="AC60" i="5"/>
  <c r="AD59" i="5"/>
  <c r="AE59" i="5"/>
  <c r="V59" i="5"/>
  <c r="W59" i="5"/>
  <c r="W57" i="5"/>
  <c r="AE57" i="5"/>
  <c r="AB57" i="5"/>
  <c r="AF82" i="5"/>
  <c r="X82" i="5"/>
  <c r="V82" i="5"/>
  <c r="Y82" i="5"/>
  <c r="Z82" i="5"/>
  <c r="V83" i="5"/>
  <c r="AF83" i="5"/>
  <c r="AA83" i="5"/>
  <c r="AE83" i="5"/>
  <c r="Z83" i="5"/>
  <c r="X126" i="5"/>
  <c r="U126" i="5"/>
  <c r="Y126" i="5"/>
  <c r="AC126" i="5"/>
  <c r="AF126" i="5"/>
  <c r="AA126" i="5"/>
  <c r="Y73" i="5"/>
  <c r="AA73" i="5"/>
  <c r="Z73" i="5"/>
  <c r="U73" i="5"/>
  <c r="AF73" i="5"/>
  <c r="X73" i="5"/>
  <c r="W73" i="5"/>
  <c r="AD88" i="5"/>
  <c r="AB88" i="5"/>
  <c r="AA88" i="5"/>
  <c r="AC88" i="5"/>
  <c r="X88" i="5"/>
  <c r="V90" i="5"/>
  <c r="AC90" i="5"/>
  <c r="U90" i="5"/>
  <c r="AB90" i="5"/>
  <c r="AD90" i="5"/>
  <c r="AB102" i="5"/>
  <c r="AB77" i="5"/>
  <c r="AD77" i="5"/>
  <c r="AC77" i="5"/>
  <c r="AE77" i="5"/>
  <c r="V77" i="5"/>
  <c r="U77" i="5"/>
  <c r="W77" i="5"/>
  <c r="Y77" i="5"/>
  <c r="Y88" i="5"/>
  <c r="AC111" i="5"/>
  <c r="U111" i="5"/>
  <c r="AE111" i="5"/>
  <c r="V111" i="5"/>
  <c r="AB111" i="5"/>
  <c r="Z111" i="5"/>
  <c r="W111" i="5"/>
  <c r="Y139" i="5"/>
  <c r="Z139" i="5"/>
  <c r="AA139" i="5"/>
  <c r="AF139" i="5"/>
  <c r="AC143" i="5"/>
  <c r="U143" i="5"/>
  <c r="Y143" i="5"/>
  <c r="Z143" i="5"/>
  <c r="AA143" i="5"/>
  <c r="AB143" i="5"/>
  <c r="V61" i="5"/>
  <c r="W61" i="5"/>
  <c r="AC61" i="5"/>
  <c r="AE61" i="5"/>
  <c r="U61" i="5"/>
  <c r="AB61" i="5"/>
  <c r="AD61" i="5"/>
  <c r="V88" i="5"/>
  <c r="AF90" i="5"/>
  <c r="X65" i="5"/>
  <c r="Z65" i="5"/>
  <c r="AF65" i="5"/>
  <c r="AA65" i="5"/>
  <c r="Y65" i="5"/>
  <c r="AA91" i="5"/>
  <c r="Y91" i="5"/>
  <c r="Z91" i="5"/>
  <c r="AB91" i="5"/>
  <c r="Z101" i="5"/>
  <c r="AA101" i="5"/>
  <c r="W101" i="5"/>
  <c r="Y101" i="5"/>
  <c r="Z88" i="5"/>
  <c r="Y115" i="5"/>
  <c r="AD143" i="5"/>
  <c r="Y147" i="5"/>
  <c r="X147" i="5"/>
  <c r="W147" i="5"/>
  <c r="Z147" i="5"/>
  <c r="AE147" i="5"/>
  <c r="AF147" i="5"/>
  <c r="W124" i="5"/>
  <c r="X57" i="5"/>
  <c r="AF57" i="5"/>
  <c r="AA57" i="5"/>
  <c r="W64" i="5"/>
  <c r="V73" i="5"/>
  <c r="Y90" i="5"/>
  <c r="Z90" i="5"/>
  <c r="U99" i="5"/>
  <c r="W99" i="5"/>
  <c r="X99" i="5"/>
  <c r="AC99" i="5"/>
  <c r="AE99" i="5"/>
  <c r="Y99" i="5"/>
  <c r="AF110" i="5"/>
  <c r="Z110" i="5"/>
  <c r="W110" i="5"/>
  <c r="X110" i="5"/>
  <c r="Y110" i="5"/>
  <c r="AC83" i="5"/>
  <c r="X115" i="5"/>
  <c r="Y124" i="5"/>
  <c r="Y76" i="5"/>
  <c r="Z76" i="5"/>
  <c r="AF76" i="5"/>
  <c r="AE76" i="5"/>
  <c r="W76" i="5"/>
  <c r="AF111" i="5"/>
  <c r="U139" i="5"/>
  <c r="Y166" i="5"/>
  <c r="AA158" i="5"/>
  <c r="AF158" i="5"/>
  <c r="Y158" i="5"/>
  <c r="U158" i="5"/>
  <c r="V158" i="5"/>
  <c r="X158" i="5"/>
  <c r="Y128" i="5"/>
  <c r="AB128" i="5"/>
  <c r="AE128" i="5"/>
  <c r="Z128" i="5"/>
  <c r="W178" i="5"/>
  <c r="AC178" i="5"/>
  <c r="X178" i="5"/>
  <c r="AB178" i="5"/>
  <c r="U178" i="5"/>
  <c r="Z178" i="5"/>
  <c r="AI178" i="5" s="1"/>
  <c r="AD128" i="5"/>
  <c r="V141" i="5"/>
  <c r="AA141" i="5"/>
  <c r="AB141" i="5"/>
  <c r="AD141" i="5"/>
  <c r="Z141" i="5"/>
  <c r="AA144" i="5"/>
  <c r="W144" i="5"/>
  <c r="X144" i="5"/>
  <c r="AF144" i="5"/>
  <c r="Y144" i="5"/>
  <c r="Z144" i="5"/>
  <c r="Z152" i="5"/>
  <c r="AH152" i="5" s="1"/>
  <c r="AF118" i="5"/>
  <c r="Y118" i="5"/>
  <c r="Z118" i="5"/>
  <c r="AH118" i="5" s="1"/>
  <c r="W118" i="5"/>
  <c r="X118" i="5"/>
  <c r="AA159" i="5"/>
  <c r="V171" i="5"/>
  <c r="W171" i="5"/>
  <c r="Y171" i="5"/>
  <c r="AB171" i="5"/>
  <c r="AD178" i="5"/>
  <c r="AF102" i="5"/>
  <c r="Y102" i="5"/>
  <c r="Z102" i="5"/>
  <c r="W102" i="5"/>
  <c r="X102" i="5"/>
  <c r="AD102" i="5"/>
  <c r="Z126" i="5"/>
  <c r="AC74" i="5"/>
  <c r="AE74" i="5"/>
  <c r="V74" i="5"/>
  <c r="W74" i="5"/>
  <c r="AD74" i="5"/>
  <c r="AF74" i="5"/>
  <c r="X74" i="5"/>
  <c r="U74" i="5"/>
  <c r="AA174" i="5"/>
  <c r="AF174" i="5"/>
  <c r="X174" i="5"/>
  <c r="Y174" i="5"/>
  <c r="AB174" i="5"/>
  <c r="Z70" i="5"/>
  <c r="Y70" i="5"/>
  <c r="AA70" i="5"/>
  <c r="AB70" i="5"/>
  <c r="AC177" i="5"/>
  <c r="AE177" i="5"/>
  <c r="Y177" i="5"/>
  <c r="U177" i="5"/>
  <c r="AA177" i="5"/>
  <c r="AB177" i="5"/>
  <c r="Z74" i="5"/>
  <c r="Z131" i="5"/>
  <c r="X131" i="5"/>
  <c r="Y131" i="5"/>
  <c r="AA131" i="5"/>
  <c r="AF131" i="5"/>
  <c r="W143" i="5"/>
  <c r="AF167" i="5"/>
  <c r="X167" i="5"/>
  <c r="Y167" i="5"/>
  <c r="Z167" i="5"/>
  <c r="AA167" i="5"/>
  <c r="AE167" i="5"/>
  <c r="AF88" i="5"/>
  <c r="Z52" i="5"/>
  <c r="AH52" i="5" s="1"/>
  <c r="AE52" i="5"/>
  <c r="W52" i="5"/>
  <c r="Y52" i="5"/>
  <c r="AF52" i="5"/>
  <c r="X52" i="5"/>
  <c r="AA117" i="5"/>
  <c r="AH117" i="5" s="1"/>
  <c r="AC117" i="5"/>
  <c r="AF117" i="5"/>
  <c r="U117" i="5"/>
  <c r="X117" i="5"/>
  <c r="V117" i="5"/>
  <c r="U83" i="5"/>
  <c r="AD91" i="5"/>
  <c r="AD126" i="5"/>
  <c r="W139" i="5"/>
  <c r="AA77" i="5"/>
  <c r="U161" i="5"/>
  <c r="Y161" i="5"/>
  <c r="AB161" i="5"/>
  <c r="AC161" i="5"/>
  <c r="AE161" i="5"/>
  <c r="W137" i="5"/>
  <c r="V137" i="5"/>
  <c r="Y137" i="5"/>
  <c r="Z137" i="5"/>
  <c r="AH137" i="5" s="1"/>
  <c r="AF137" i="5"/>
  <c r="AD137" i="5"/>
  <c r="AE137" i="5"/>
  <c r="AB159" i="5"/>
  <c r="AD125" i="5"/>
  <c r="U125" i="5"/>
  <c r="V125" i="5"/>
  <c r="AA125" i="5"/>
  <c r="AC125" i="5"/>
  <c r="AE143" i="5"/>
  <c r="AF113" i="5"/>
  <c r="Y150" i="5"/>
  <c r="V150" i="5"/>
  <c r="W150" i="5"/>
  <c r="X150" i="5"/>
  <c r="AF150" i="5"/>
  <c r="AD150" i="5"/>
  <c r="AE150" i="5"/>
  <c r="AD167" i="5"/>
  <c r="AA161" i="5"/>
  <c r="AA67" i="5"/>
  <c r="AB67" i="5"/>
  <c r="AC67" i="5"/>
  <c r="Z67" i="5"/>
  <c r="U67" i="5"/>
  <c r="AB52" i="5"/>
  <c r="AF61" i="5"/>
  <c r="AA74" i="5"/>
  <c r="Y64" i="5"/>
  <c r="AD65" i="5"/>
  <c r="U70" i="5"/>
  <c r="W90" i="5"/>
  <c r="W91" i="5"/>
  <c r="AF91" i="5"/>
  <c r="W82" i="5"/>
  <c r="U121" i="5"/>
  <c r="X108" i="5"/>
  <c r="AD108" i="5"/>
  <c r="AE108" i="5"/>
  <c r="AF108" i="5"/>
  <c r="W108" i="5"/>
  <c r="U108" i="5"/>
  <c r="V108" i="5"/>
  <c r="AC103" i="5"/>
  <c r="U103" i="5"/>
  <c r="AE103" i="5"/>
  <c r="V103" i="5"/>
  <c r="AB103" i="5"/>
  <c r="W103" i="5"/>
  <c r="X103" i="5"/>
  <c r="Z68" i="5"/>
  <c r="W68" i="5"/>
  <c r="X68" i="5"/>
  <c r="AF68" i="5"/>
  <c r="Y68" i="5"/>
  <c r="AE68" i="5"/>
  <c r="Y108" i="5"/>
  <c r="AD121" i="5"/>
  <c r="AE139" i="5"/>
  <c r="AA120" i="5"/>
  <c r="W134" i="5"/>
  <c r="Z150" i="5"/>
  <c r="V130" i="5"/>
  <c r="AD130" i="5"/>
  <c r="AB130" i="5"/>
  <c r="AC130" i="5"/>
  <c r="AF130" i="5"/>
  <c r="X101" i="5"/>
  <c r="AB121" i="5"/>
  <c r="Z149" i="5"/>
  <c r="AE149" i="5"/>
  <c r="W149" i="5"/>
  <c r="X149" i="5"/>
  <c r="Y149" i="5"/>
  <c r="V149" i="5"/>
  <c r="AD139" i="5"/>
  <c r="AF169" i="5"/>
  <c r="X169" i="5"/>
  <c r="Y169" i="5"/>
  <c r="Z169" i="5"/>
  <c r="AA59" i="5"/>
  <c r="AB59" i="5"/>
  <c r="U59" i="5"/>
  <c r="AC59" i="5"/>
  <c r="V67" i="5"/>
  <c r="AA62" i="5"/>
  <c r="AB62" i="5"/>
  <c r="W62" i="5"/>
  <c r="AD68" i="5"/>
  <c r="AB74" i="5"/>
  <c r="X49" i="5"/>
  <c r="Z49" i="5"/>
  <c r="AF49" i="5"/>
  <c r="Y49" i="5"/>
  <c r="AA49" i="5"/>
  <c r="AE60" i="5"/>
  <c r="W60" i="5"/>
  <c r="X60" i="5"/>
  <c r="AF60" i="5"/>
  <c r="X77" i="5"/>
  <c r="AC70" i="5"/>
  <c r="AA82" i="5"/>
  <c r="AE90" i="5"/>
  <c r="AE64" i="5"/>
  <c r="AD73" i="5"/>
  <c r="AE91" i="5"/>
  <c r="U52" i="5"/>
  <c r="V92" i="5"/>
  <c r="AF99" i="5"/>
  <c r="U65" i="5"/>
  <c r="AE82" i="5"/>
  <c r="V95" i="5"/>
  <c r="U91" i="5"/>
  <c r="Z107" i="5"/>
  <c r="AA107" i="5"/>
  <c r="AD107" i="5"/>
  <c r="AF107" i="5"/>
  <c r="V107" i="5"/>
  <c r="AC110" i="5"/>
  <c r="AD50" i="5"/>
  <c r="AE50" i="5"/>
  <c r="U50" i="5"/>
  <c r="W50" i="5"/>
  <c r="AC50" i="5"/>
  <c r="AF50" i="5"/>
  <c r="X50" i="5"/>
  <c r="V50" i="5"/>
  <c r="W88" i="5"/>
  <c r="Y111" i="5"/>
  <c r="U120" i="5"/>
  <c r="V101" i="5"/>
  <c r="Y112" i="5"/>
  <c r="Z112" i="5"/>
  <c r="AB112" i="5"/>
  <c r="AC112" i="5"/>
  <c r="AE112" i="5"/>
  <c r="Z130" i="5"/>
  <c r="V98" i="5"/>
  <c r="Y104" i="5"/>
  <c r="Z104" i="5"/>
  <c r="AB104" i="5"/>
  <c r="AC104" i="5"/>
  <c r="AE104" i="5"/>
  <c r="AA104" i="5"/>
  <c r="V112" i="5"/>
  <c r="AE87" i="5"/>
  <c r="W87" i="5"/>
  <c r="U87" i="5"/>
  <c r="AC87" i="5"/>
  <c r="Y87" i="5"/>
  <c r="AI87" i="5" s="1"/>
  <c r="AB87" i="5"/>
  <c r="X87" i="5"/>
  <c r="AA110" i="5"/>
  <c r="AD103" i="5"/>
  <c r="AD155" i="5"/>
  <c r="AC155" i="5"/>
  <c r="AE155" i="5"/>
  <c r="V155" i="5"/>
  <c r="W155" i="5"/>
  <c r="Y155" i="5"/>
  <c r="AF101" i="5"/>
  <c r="Y146" i="5"/>
  <c r="AE146" i="5"/>
  <c r="W146" i="5"/>
  <c r="U146" i="5"/>
  <c r="AB99" i="5"/>
  <c r="AA145" i="5"/>
  <c r="AC145" i="5"/>
  <c r="AF145" i="5"/>
  <c r="U145" i="5"/>
  <c r="V145" i="5"/>
  <c r="W145" i="5"/>
  <c r="X145" i="5"/>
  <c r="AC131" i="5"/>
  <c r="AC139" i="5"/>
  <c r="AC119" i="5"/>
  <c r="U119" i="5"/>
  <c r="AE119" i="5"/>
  <c r="W119" i="5"/>
  <c r="AB119" i="5"/>
  <c r="U137" i="5"/>
  <c r="W177" i="5"/>
  <c r="W131" i="5"/>
  <c r="AA151" i="5"/>
  <c r="AF151" i="5"/>
  <c r="U151" i="5"/>
  <c r="V151" i="5"/>
  <c r="AC151" i="5"/>
  <c r="X151" i="5"/>
  <c r="Z151" i="5"/>
  <c r="AI151" i="5" s="1"/>
  <c r="AD151" i="5"/>
  <c r="W170" i="5"/>
  <c r="X170" i="5"/>
  <c r="AE170" i="5"/>
  <c r="AF170" i="5"/>
  <c r="V170" i="5"/>
  <c r="X175" i="5"/>
  <c r="V175" i="5"/>
  <c r="Z175" i="5"/>
  <c r="AF175" i="5"/>
  <c r="AC175" i="5"/>
  <c r="AD175" i="5"/>
  <c r="U175" i="5"/>
  <c r="AD179" i="5"/>
  <c r="AC128" i="5"/>
  <c r="AA148" i="5"/>
  <c r="AB148" i="5"/>
  <c r="AD148" i="5"/>
  <c r="W148" i="5"/>
  <c r="Z148" i="5"/>
  <c r="AC148" i="5"/>
  <c r="AE156" i="5"/>
  <c r="V156" i="5"/>
  <c r="Z156" i="5"/>
  <c r="AA156" i="5"/>
  <c r="AB156" i="5"/>
  <c r="X171" i="5"/>
  <c r="V139" i="5"/>
  <c r="AC147" i="5"/>
  <c r="AD170" i="5"/>
  <c r="AD132" i="5"/>
  <c r="AF132" i="5"/>
  <c r="V132" i="5"/>
  <c r="W132" i="5"/>
  <c r="X132" i="5"/>
  <c r="Y132" i="5"/>
  <c r="Z171" i="5"/>
  <c r="AB139" i="5"/>
  <c r="U144" i="5"/>
  <c r="Z174" i="5"/>
  <c r="AC118" i="5"/>
  <c r="Y159" i="5"/>
  <c r="U147" i="5"/>
  <c r="AB137" i="5"/>
  <c r="AF155" i="5"/>
  <c r="V167" i="5"/>
  <c r="AB73" i="5"/>
  <c r="Z121" i="5"/>
  <c r="AE121" i="5"/>
  <c r="X121" i="5"/>
  <c r="Y121" i="5"/>
  <c r="AF121" i="5"/>
  <c r="V121" i="5"/>
  <c r="W121" i="5"/>
  <c r="AB126" i="5"/>
  <c r="V69" i="5"/>
  <c r="AC69" i="5"/>
  <c r="AE69" i="5"/>
  <c r="U69" i="5"/>
  <c r="W69" i="5"/>
  <c r="AB69" i="5"/>
  <c r="AD69" i="5"/>
  <c r="AA69" i="5"/>
  <c r="AF77" i="5"/>
  <c r="AC52" i="5"/>
  <c r="W83" i="5"/>
  <c r="AD92" i="5"/>
  <c r="AC82" i="5"/>
  <c r="AC65" i="5"/>
  <c r="AC73" i="5"/>
  <c r="AC91" i="5"/>
  <c r="AE88" i="5"/>
  <c r="X134" i="5"/>
  <c r="AA134" i="5"/>
  <c r="AC134" i="5"/>
  <c r="AF134" i="5"/>
  <c r="U134" i="5"/>
  <c r="Z134" i="5"/>
  <c r="Y134" i="5"/>
  <c r="Z105" i="5"/>
  <c r="AE105" i="5"/>
  <c r="W105" i="5"/>
  <c r="Y105" i="5"/>
  <c r="Z115" i="5"/>
  <c r="AA115" i="5"/>
  <c r="AF115" i="5"/>
  <c r="V115" i="5"/>
  <c r="AD115" i="5"/>
  <c r="AA124" i="5"/>
  <c r="Y136" i="5"/>
  <c r="AB136" i="5"/>
  <c r="AA136" i="5"/>
  <c r="U136" i="5"/>
  <c r="AE136" i="5"/>
  <c r="AB167" i="5"/>
  <c r="V166" i="5"/>
  <c r="AA166" i="5"/>
  <c r="AB166" i="5"/>
  <c r="AC166" i="5"/>
  <c r="AF176" i="5"/>
  <c r="AD176" i="5"/>
  <c r="AA176" i="5"/>
  <c r="AB176" i="5"/>
  <c r="AC176" i="5"/>
  <c r="U176" i="5"/>
  <c r="X176" i="5"/>
  <c r="AC150" i="5"/>
  <c r="W161" i="5"/>
  <c r="W166" i="5"/>
  <c r="W152" i="5"/>
  <c r="AF152" i="5"/>
  <c r="X152" i="5"/>
  <c r="AC152" i="5"/>
  <c r="AD152" i="5"/>
  <c r="U152" i="5"/>
  <c r="V152" i="5"/>
  <c r="AE152" i="5"/>
  <c r="AC167" i="5"/>
  <c r="W176" i="5"/>
  <c r="AA68" i="5"/>
  <c r="AD52" i="5"/>
  <c r="AF69" i="5"/>
  <c r="V70" i="5"/>
  <c r="V86" i="5"/>
  <c r="U92" i="5"/>
  <c r="AC57" i="5"/>
  <c r="AF67" i="5"/>
  <c r="AD83" i="5"/>
  <c r="AA98" i="5"/>
  <c r="U98" i="5"/>
  <c r="Y98" i="5"/>
  <c r="Z98" i="5"/>
  <c r="AC98" i="5"/>
  <c r="AF98" i="5"/>
  <c r="X83" i="5"/>
  <c r="AE115" i="5"/>
  <c r="Z108" i="5"/>
  <c r="Y83" i="5"/>
  <c r="AF96" i="5"/>
  <c r="Y96" i="5"/>
  <c r="W96" i="5"/>
  <c r="X96" i="5"/>
  <c r="U96" i="5"/>
  <c r="AE96" i="5"/>
  <c r="X93" i="5"/>
  <c r="AF93" i="5"/>
  <c r="V93" i="5"/>
  <c r="AC93" i="5"/>
  <c r="W93" i="5"/>
  <c r="Z93" i="5"/>
  <c r="AD99" i="5"/>
  <c r="X116" i="5"/>
  <c r="AE116" i="5"/>
  <c r="AF116" i="5"/>
  <c r="AD116" i="5"/>
  <c r="U116" i="5"/>
  <c r="V116" i="5"/>
  <c r="W116" i="5"/>
  <c r="U102" i="5"/>
  <c r="W117" i="5"/>
  <c r="Y97" i="5"/>
  <c r="AD66" i="5"/>
  <c r="AE66" i="5"/>
  <c r="U66" i="5"/>
  <c r="W66" i="5"/>
  <c r="V66" i="5"/>
  <c r="X66" i="5"/>
  <c r="AC66" i="5"/>
  <c r="AF66" i="5"/>
  <c r="AA90" i="5"/>
  <c r="AE101" i="5"/>
  <c r="V134" i="5"/>
  <c r="AC68" i="5"/>
  <c r="U127" i="5"/>
  <c r="AE127" i="5"/>
  <c r="W127" i="5"/>
  <c r="V127" i="5"/>
  <c r="Z127" i="5"/>
  <c r="AB127" i="5"/>
  <c r="AC127" i="5"/>
  <c r="AD127" i="5"/>
  <c r="AF127" i="5"/>
  <c r="AB76" i="5"/>
  <c r="AB100" i="5"/>
  <c r="AD100" i="5"/>
  <c r="U100" i="5"/>
  <c r="W100" i="5"/>
  <c r="W126" i="5"/>
  <c r="AE158" i="5"/>
  <c r="AE125" i="5"/>
  <c r="AC76" i="5"/>
  <c r="AF105" i="5"/>
  <c r="X137" i="5"/>
  <c r="X125" i="5"/>
  <c r="Z136" i="5"/>
  <c r="X98" i="5"/>
  <c r="AD129" i="5"/>
  <c r="V129" i="5"/>
  <c r="W129" i="5"/>
  <c r="Z129" i="5"/>
  <c r="AH129" i="5" s="1"/>
  <c r="AB129" i="5"/>
  <c r="AE129" i="5"/>
  <c r="Y129" i="5"/>
  <c r="X139" i="5"/>
  <c r="W167" i="5"/>
  <c r="AB179" i="5"/>
  <c r="Y179" i="5"/>
  <c r="Z179" i="5"/>
  <c r="AA179" i="5"/>
  <c r="AD173" i="5"/>
  <c r="X173" i="5"/>
  <c r="AF173" i="5"/>
  <c r="V173" i="5"/>
  <c r="AD172" i="5"/>
  <c r="AF172" i="5"/>
  <c r="X172" i="5"/>
  <c r="Z172" i="5"/>
  <c r="AH172" i="5" s="1"/>
  <c r="Z177" i="5"/>
  <c r="Y141" i="5"/>
  <c r="AB150" i="5"/>
  <c r="V176" i="5"/>
  <c r="AA102" i="5"/>
  <c r="Z146" i="5"/>
  <c r="AA173" i="5"/>
  <c r="AB144" i="5"/>
  <c r="AC144" i="5"/>
  <c r="Y154" i="5"/>
  <c r="AI154" i="5" s="1"/>
  <c r="AF154" i="5"/>
  <c r="AA154" i="5"/>
  <c r="AH154" i="5" s="1"/>
  <c r="AB154" i="5"/>
  <c r="AC154" i="5"/>
  <c r="AE166" i="5"/>
  <c r="Z161" i="5"/>
  <c r="AD177" i="5"/>
  <c r="Z166" i="5"/>
  <c r="X146" i="5"/>
  <c r="AC169" i="5"/>
  <c r="AD171" i="5"/>
  <c r="U82" i="5"/>
  <c r="U64" i="5"/>
  <c r="AA64" i="5"/>
  <c r="AC64" i="5"/>
  <c r="AD64" i="5"/>
  <c r="V64" i="5"/>
  <c r="AB64" i="5"/>
  <c r="AF70" i="5"/>
  <c r="AE73" i="5"/>
  <c r="U88" i="5"/>
  <c r="X90" i="5"/>
  <c r="V126" i="5"/>
  <c r="AD131" i="5"/>
  <c r="AC174" i="5"/>
  <c r="AF177" i="5"/>
  <c r="X159" i="5"/>
  <c r="AC159" i="5"/>
  <c r="AD159" i="5"/>
  <c r="AF159" i="5"/>
  <c r="U159" i="5"/>
  <c r="V159" i="5"/>
  <c r="AD124" i="5"/>
  <c r="X124" i="5"/>
  <c r="V124" i="5"/>
  <c r="AF124" i="5"/>
  <c r="V177" i="5"/>
  <c r="Z159" i="5"/>
  <c r="U174" i="5"/>
  <c r="AC86" i="5"/>
  <c r="U86" i="5"/>
  <c r="Y86" i="5"/>
  <c r="AA86" i="5"/>
  <c r="AB86" i="5"/>
  <c r="AE86" i="5"/>
  <c r="AA51" i="5"/>
  <c r="AB51" i="5"/>
  <c r="U51" i="5"/>
  <c r="Z51" i="5"/>
  <c r="AC51" i="5"/>
  <c r="V52" i="5"/>
  <c r="Z64" i="5"/>
  <c r="Y92" i="5"/>
  <c r="W92" i="5"/>
  <c r="AF92" i="5"/>
  <c r="Z92" i="5"/>
  <c r="AH92" i="5" s="1"/>
  <c r="AE92" i="5"/>
  <c r="X92" i="5"/>
  <c r="Y74" i="5"/>
  <c r="Y120" i="5"/>
  <c r="AB120" i="5"/>
  <c r="AE120" i="5"/>
  <c r="AC120" i="5"/>
  <c r="AD101" i="5"/>
  <c r="Z113" i="5"/>
  <c r="AE113" i="5"/>
  <c r="W113" i="5"/>
  <c r="Y113" i="5"/>
  <c r="V113" i="5"/>
  <c r="AD120" i="5"/>
  <c r="V97" i="5"/>
  <c r="AC97" i="5"/>
  <c r="U97" i="5"/>
  <c r="Z97" i="5"/>
  <c r="AD97" i="5"/>
  <c r="AB97" i="5"/>
  <c r="W125" i="5"/>
  <c r="X105" i="5"/>
  <c r="AC137" i="5"/>
  <c r="AE131" i="5"/>
  <c r="Y51" i="5"/>
  <c r="AD51" i="5"/>
  <c r="W70" i="5"/>
  <c r="AF64" i="5"/>
  <c r="AB82" i="5"/>
  <c r="AD70" i="5"/>
  <c r="Z77" i="5"/>
  <c r="AD86" i="5"/>
  <c r="AB68" i="5"/>
  <c r="U75" i="5"/>
  <c r="AC75" i="5"/>
  <c r="AB75" i="5"/>
  <c r="AD82" i="5"/>
  <c r="AA97" i="5"/>
  <c r="X84" i="5"/>
  <c r="AC84" i="5"/>
  <c r="U84" i="5"/>
  <c r="AF84" i="5"/>
  <c r="AE84" i="5"/>
  <c r="AA84" i="5"/>
  <c r="AD84" i="5"/>
  <c r="Z84" i="5"/>
  <c r="V84" i="5"/>
  <c r="Y117" i="5"/>
  <c r="AI117" i="5" s="1"/>
  <c r="Y95" i="5"/>
  <c r="AA95" i="5"/>
  <c r="Z95" i="5"/>
  <c r="AB95" i="5"/>
  <c r="AC95" i="5"/>
  <c r="U95" i="5"/>
  <c r="AA113" i="5"/>
  <c r="X95" i="5"/>
  <c r="AA109" i="5"/>
  <c r="AC109" i="5"/>
  <c r="X109" i="5"/>
  <c r="AF109" i="5"/>
  <c r="U109" i="5"/>
  <c r="V109" i="5"/>
  <c r="AE117" i="5"/>
  <c r="V102" i="5"/>
  <c r="AE110" i="5"/>
  <c r="U113" i="5"/>
  <c r="AB66" i="5"/>
  <c r="AB93" i="5"/>
  <c r="AE102" i="5"/>
  <c r="U105" i="5"/>
  <c r="W120" i="5"/>
  <c r="AD134" i="5"/>
  <c r="V81" i="5"/>
  <c r="X81" i="5"/>
  <c r="AB81" i="5"/>
  <c r="AD81" i="5"/>
  <c r="AA81" i="5"/>
  <c r="Z81" i="5"/>
  <c r="U115" i="5"/>
  <c r="AB138" i="5"/>
  <c r="AD138" i="5"/>
  <c r="U138" i="5"/>
  <c r="V138" i="5"/>
  <c r="AA138" i="5"/>
  <c r="W138" i="5"/>
  <c r="U124" i="5"/>
  <c r="U141" i="5"/>
  <c r="Z89" i="5"/>
  <c r="AB89" i="5"/>
  <c r="AA89" i="5"/>
  <c r="AE89" i="5"/>
  <c r="AD89" i="5"/>
  <c r="AB107" i="5"/>
  <c r="AE126" i="5"/>
  <c r="W174" i="5"/>
  <c r="AB131" i="5"/>
  <c r="AD111" i="5"/>
  <c r="AB149" i="5"/>
  <c r="X136" i="5"/>
  <c r="AF125" i="5"/>
  <c r="AA147" i="5"/>
  <c r="Z63" i="5"/>
  <c r="X63" i="5"/>
  <c r="Y63" i="5"/>
  <c r="AE63" i="5"/>
  <c r="W63" i="5"/>
  <c r="AD63" i="5"/>
  <c r="V63" i="5"/>
  <c r="AF63" i="5"/>
  <c r="V104" i="5"/>
  <c r="AB168" i="5"/>
  <c r="U168" i="5"/>
  <c r="Z168" i="5"/>
  <c r="W168" i="5"/>
  <c r="X168" i="5"/>
  <c r="AC168" i="5"/>
  <c r="AB134" i="5"/>
  <c r="X143" i="5"/>
  <c r="Y152" i="5"/>
  <c r="V178" i="5"/>
  <c r="AC171" i="5"/>
  <c r="AA112" i="5"/>
  <c r="AE145" i="5"/>
  <c r="V161" i="5"/>
  <c r="AD166" i="5"/>
  <c r="AD109" i="5"/>
  <c r="AD142" i="5"/>
  <c r="V142" i="5"/>
  <c r="AC142" i="5"/>
  <c r="AB142" i="5"/>
  <c r="Y142" i="5"/>
  <c r="AA142" i="5"/>
  <c r="AB147" i="5"/>
  <c r="X155" i="5"/>
  <c r="Z155" i="5"/>
  <c r="X161" i="5"/>
  <c r="W130" i="5"/>
  <c r="V157" i="5"/>
  <c r="AA157" i="5"/>
  <c r="AD157" i="5"/>
  <c r="W157" i="5"/>
  <c r="X157" i="5"/>
  <c r="AE157" i="5"/>
  <c r="AF157" i="5"/>
  <c r="AF168" i="5"/>
  <c r="Y173" i="5"/>
  <c r="AE159" i="5"/>
  <c r="AC170" i="5"/>
  <c r="V174" i="5"/>
  <c r="D62" i="7"/>
  <c r="AZ62" i="7" s="1"/>
  <c r="E62" i="7"/>
  <c r="AM62" i="7" s="1"/>
  <c r="F62" i="7"/>
  <c r="AN62" i="7" s="1"/>
  <c r="G62" i="7"/>
  <c r="H62" i="7"/>
  <c r="AQ62" i="7" s="1"/>
  <c r="I62" i="7"/>
  <c r="BF62" i="7" s="1"/>
  <c r="J62" i="7"/>
  <c r="BG62" i="7" s="1"/>
  <c r="K62" i="7"/>
  <c r="AT62" i="7" s="1"/>
  <c r="L62" i="7"/>
  <c r="D63" i="7"/>
  <c r="AL63" i="7" s="1"/>
  <c r="E63" i="7"/>
  <c r="BA63" i="7" s="1"/>
  <c r="F63" i="7"/>
  <c r="G63" i="7"/>
  <c r="BC63" i="7" s="1"/>
  <c r="H63" i="7"/>
  <c r="AQ63" i="7" s="1"/>
  <c r="I63" i="7"/>
  <c r="AR63" i="7" s="1"/>
  <c r="J63" i="7"/>
  <c r="AS63" i="7" s="1"/>
  <c r="K63" i="7"/>
  <c r="L63" i="7"/>
  <c r="BI63" i="7" s="1"/>
  <c r="C63" i="7"/>
  <c r="AK63" i="7" s="1"/>
  <c r="C62" i="7"/>
  <c r="N7" i="7"/>
  <c r="N8" i="7"/>
  <c r="N9" i="7"/>
  <c r="N10" i="7"/>
  <c r="N11" i="7"/>
  <c r="N12" i="7"/>
  <c r="N13" i="7"/>
  <c r="N14" i="7"/>
  <c r="N15" i="7"/>
  <c r="N18" i="7"/>
  <c r="N19" i="7"/>
  <c r="N20" i="7"/>
  <c r="N21" i="7"/>
  <c r="N22" i="7"/>
  <c r="N23" i="7"/>
  <c r="N24" i="7"/>
  <c r="N27" i="7"/>
  <c r="N28" i="7"/>
  <c r="N29" i="7"/>
  <c r="N30" i="7"/>
  <c r="N31" i="7"/>
  <c r="N32" i="7"/>
  <c r="N33" i="7"/>
  <c r="N34" i="7"/>
  <c r="N35" i="7"/>
  <c r="N38" i="7"/>
  <c r="N39" i="7"/>
  <c r="N40" i="7"/>
  <c r="N41" i="7"/>
  <c r="N42" i="7"/>
  <c r="N43" i="7"/>
  <c r="N44" i="7"/>
  <c r="N47" i="7"/>
  <c r="N48" i="7"/>
  <c r="N49" i="7"/>
  <c r="N50" i="7"/>
  <c r="N51" i="7"/>
  <c r="N52" i="7"/>
  <c r="N55" i="7"/>
  <c r="N56" i="7"/>
  <c r="N57" i="7"/>
  <c r="N58" i="7"/>
  <c r="N59" i="7"/>
  <c r="N60" i="7"/>
  <c r="N61" i="7"/>
  <c r="N64" i="7"/>
  <c r="N65" i="7"/>
  <c r="N66" i="7"/>
  <c r="N67" i="7"/>
  <c r="N68" i="7"/>
  <c r="N69" i="7"/>
  <c r="N70" i="7"/>
  <c r="N71" i="7"/>
  <c r="N72" i="7"/>
  <c r="N73" i="7"/>
  <c r="N74" i="7"/>
  <c r="N75" i="7"/>
  <c r="N76" i="7"/>
  <c r="N77" i="7"/>
  <c r="N78" i="7"/>
  <c r="N79" i="7"/>
  <c r="N80" i="7"/>
  <c r="N81" i="7"/>
  <c r="N82" i="7"/>
  <c r="N83" i="7"/>
  <c r="N84" i="7"/>
  <c r="N85" i="7"/>
  <c r="N86" i="7"/>
  <c r="N87" i="7"/>
  <c r="N88" i="7"/>
  <c r="N89" i="7"/>
  <c r="N90" i="7"/>
  <c r="N91" i="7"/>
  <c r="AK50" i="7"/>
  <c r="AL50" i="7"/>
  <c r="AM50" i="7"/>
  <c r="AN50" i="7"/>
  <c r="AQ50" i="7"/>
  <c r="AR50" i="7"/>
  <c r="AS50" i="7"/>
  <c r="AT50" i="7"/>
  <c r="AU50" i="7"/>
  <c r="AV50" i="7"/>
  <c r="AY50" i="7"/>
  <c r="AZ50" i="7"/>
  <c r="BA50" i="7"/>
  <c r="BB50" i="7"/>
  <c r="BC50" i="7"/>
  <c r="AP50" i="7" s="1"/>
  <c r="BD50" i="7"/>
  <c r="AO50" i="7" s="1"/>
  <c r="BE50" i="7"/>
  <c r="BF50" i="7"/>
  <c r="BG50" i="7"/>
  <c r="BH50" i="7"/>
  <c r="BI50" i="7"/>
  <c r="BJ50" i="7"/>
  <c r="AK51" i="7"/>
  <c r="AL51" i="7"/>
  <c r="AM51" i="7"/>
  <c r="AN51" i="7"/>
  <c r="AQ51" i="7"/>
  <c r="AR51" i="7"/>
  <c r="AS51" i="7"/>
  <c r="AT51" i="7"/>
  <c r="AU51" i="7"/>
  <c r="AV51" i="7"/>
  <c r="AY51" i="7"/>
  <c r="AZ51" i="7"/>
  <c r="BA51" i="7"/>
  <c r="BB51" i="7"/>
  <c r="BC51" i="7"/>
  <c r="BD51" i="7"/>
  <c r="AO51" i="7" s="1"/>
  <c r="BE51" i="7"/>
  <c r="BF51" i="7"/>
  <c r="BG51" i="7"/>
  <c r="BH51" i="7"/>
  <c r="BI51" i="7"/>
  <c r="BJ51" i="7"/>
  <c r="AK52" i="7"/>
  <c r="AL52" i="7"/>
  <c r="AM52" i="7"/>
  <c r="AN52" i="7"/>
  <c r="AQ52" i="7"/>
  <c r="AR52" i="7"/>
  <c r="AS52" i="7"/>
  <c r="AT52" i="7"/>
  <c r="AU52" i="7"/>
  <c r="AV52" i="7"/>
  <c r="AY52" i="7"/>
  <c r="AZ52" i="7"/>
  <c r="BA52" i="7"/>
  <c r="BB52" i="7"/>
  <c r="BC52" i="7"/>
  <c r="BD52" i="7"/>
  <c r="AO52" i="7" s="1"/>
  <c r="BE52" i="7"/>
  <c r="BF52" i="7"/>
  <c r="BG52" i="7"/>
  <c r="BH52" i="7"/>
  <c r="BI52" i="7"/>
  <c r="BJ52" i="7"/>
  <c r="AV53" i="7"/>
  <c r="BJ53" i="7"/>
  <c r="AV54" i="7"/>
  <c r="BJ54" i="7"/>
  <c r="AK55" i="7"/>
  <c r="AL55" i="7"/>
  <c r="AM55" i="7"/>
  <c r="AN55" i="7"/>
  <c r="AQ55" i="7"/>
  <c r="AR55" i="7"/>
  <c r="AS55" i="7"/>
  <c r="AT55" i="7"/>
  <c r="AU55" i="7"/>
  <c r="AV55" i="7"/>
  <c r="AY55" i="7"/>
  <c r="AZ55" i="7"/>
  <c r="BA55" i="7"/>
  <c r="BB55" i="7"/>
  <c r="BC55" i="7"/>
  <c r="AP55" i="7" s="1"/>
  <c r="BD55" i="7"/>
  <c r="AO55" i="7" s="1"/>
  <c r="BE55" i="7"/>
  <c r="BF55" i="7"/>
  <c r="BG55" i="7"/>
  <c r="BH55" i="7"/>
  <c r="BI55" i="7"/>
  <c r="BJ55" i="7"/>
  <c r="AK56" i="7"/>
  <c r="AL56" i="7"/>
  <c r="AM56" i="7"/>
  <c r="AN56" i="7"/>
  <c r="AQ56" i="7"/>
  <c r="AR56" i="7"/>
  <c r="AS56" i="7"/>
  <c r="AT56" i="7"/>
  <c r="AU56" i="7"/>
  <c r="AV56" i="7"/>
  <c r="AY56" i="7"/>
  <c r="AZ56" i="7"/>
  <c r="BA56" i="7"/>
  <c r="BB56" i="7"/>
  <c r="BC56" i="7"/>
  <c r="AP56" i="7" s="1"/>
  <c r="BD56" i="7"/>
  <c r="BE56" i="7"/>
  <c r="BF56" i="7"/>
  <c r="BG56" i="7"/>
  <c r="BH56" i="7"/>
  <c r="BI56" i="7"/>
  <c r="BJ56" i="7"/>
  <c r="AK57" i="7"/>
  <c r="AL57" i="7"/>
  <c r="AM57" i="7"/>
  <c r="AN57" i="7"/>
  <c r="AQ57" i="7"/>
  <c r="AR57" i="7"/>
  <c r="AS57" i="7"/>
  <c r="AT57" i="7"/>
  <c r="AU57" i="7"/>
  <c r="AV57" i="7"/>
  <c r="AY57" i="7"/>
  <c r="AZ57" i="7"/>
  <c r="BA57" i="7"/>
  <c r="BB57" i="7"/>
  <c r="BC57" i="7"/>
  <c r="AP57" i="7" s="1"/>
  <c r="BD57" i="7"/>
  <c r="AO57" i="7" s="1"/>
  <c r="BE57" i="7"/>
  <c r="BF57" i="7"/>
  <c r="BG57" i="7"/>
  <c r="BH57" i="7"/>
  <c r="BI57" i="7"/>
  <c r="BJ57" i="7"/>
  <c r="AK58" i="7"/>
  <c r="AL58" i="7"/>
  <c r="AM58" i="7"/>
  <c r="AN58" i="7"/>
  <c r="AQ58" i="7"/>
  <c r="AR58" i="7"/>
  <c r="AS58" i="7"/>
  <c r="AT58" i="7"/>
  <c r="AU58" i="7"/>
  <c r="AV58" i="7"/>
  <c r="AY58" i="7"/>
  <c r="AZ58" i="7"/>
  <c r="BA58" i="7"/>
  <c r="BB58" i="7"/>
  <c r="BC58" i="7"/>
  <c r="AP58" i="7" s="1"/>
  <c r="BD58" i="7"/>
  <c r="BE58" i="7"/>
  <c r="BF58" i="7"/>
  <c r="BG58" i="7"/>
  <c r="BH58" i="7"/>
  <c r="BI58" i="7"/>
  <c r="BJ58" i="7"/>
  <c r="AK59" i="7"/>
  <c r="AL59" i="7"/>
  <c r="AM59" i="7"/>
  <c r="AN59" i="7"/>
  <c r="AQ59" i="7"/>
  <c r="AR59" i="7"/>
  <c r="AS59" i="7"/>
  <c r="AT59" i="7"/>
  <c r="AU59" i="7"/>
  <c r="AV59" i="7"/>
  <c r="AY59" i="7"/>
  <c r="AZ59" i="7"/>
  <c r="BA59" i="7"/>
  <c r="BB59" i="7"/>
  <c r="BC59" i="7"/>
  <c r="AP59" i="7" s="1"/>
  <c r="BD59" i="7"/>
  <c r="AO59" i="7" s="1"/>
  <c r="BE59" i="7"/>
  <c r="BF59" i="7"/>
  <c r="BG59" i="7"/>
  <c r="BH59" i="7"/>
  <c r="BI59" i="7"/>
  <c r="BJ59" i="7"/>
  <c r="AK60" i="7"/>
  <c r="AL60" i="7"/>
  <c r="AM60" i="7"/>
  <c r="AN60" i="7"/>
  <c r="AQ60" i="7"/>
  <c r="AR60" i="7"/>
  <c r="AS60" i="7"/>
  <c r="AT60" i="7"/>
  <c r="AU60" i="7"/>
  <c r="AV60" i="7"/>
  <c r="AY60" i="7"/>
  <c r="AZ60" i="7"/>
  <c r="BA60" i="7"/>
  <c r="BB60" i="7"/>
  <c r="BC60" i="7"/>
  <c r="AP60" i="7" s="1"/>
  <c r="BD60" i="7"/>
  <c r="AO60" i="7" s="1"/>
  <c r="BE60" i="7"/>
  <c r="BF60" i="7"/>
  <c r="BG60" i="7"/>
  <c r="BH60" i="7"/>
  <c r="BI60" i="7"/>
  <c r="BJ60" i="7"/>
  <c r="AK61" i="7"/>
  <c r="AL61" i="7"/>
  <c r="AM61" i="7"/>
  <c r="AN61" i="7"/>
  <c r="AQ61" i="7"/>
  <c r="AR61" i="7"/>
  <c r="AS61" i="7"/>
  <c r="AT61" i="7"/>
  <c r="AU61" i="7"/>
  <c r="AV61" i="7"/>
  <c r="AY61" i="7"/>
  <c r="AZ61" i="7"/>
  <c r="BA61" i="7"/>
  <c r="BB61" i="7"/>
  <c r="BC61" i="7"/>
  <c r="BD61" i="7"/>
  <c r="BE61" i="7"/>
  <c r="BF61" i="7"/>
  <c r="BG61" i="7"/>
  <c r="BH61" i="7"/>
  <c r="BI61" i="7"/>
  <c r="BJ61" i="7"/>
  <c r="AK62" i="7"/>
  <c r="AL62" i="7"/>
  <c r="AU62" i="7"/>
  <c r="AV62" i="7"/>
  <c r="AY62" i="7"/>
  <c r="BC62" i="7"/>
  <c r="AP62" i="7" s="1"/>
  <c r="BD62" i="7"/>
  <c r="AO62" i="7" s="1"/>
  <c r="BI62" i="7"/>
  <c r="BJ62" i="7"/>
  <c r="AN63" i="7"/>
  <c r="AT63" i="7"/>
  <c r="AV63" i="7"/>
  <c r="AZ63" i="7"/>
  <c r="BB63" i="7"/>
  <c r="BH63" i="7"/>
  <c r="BJ63" i="7"/>
  <c r="AK64" i="7"/>
  <c r="AL64" i="7"/>
  <c r="AM64" i="7"/>
  <c r="AN64" i="7"/>
  <c r="AQ64" i="7"/>
  <c r="AR64" i="7"/>
  <c r="AS64" i="7"/>
  <c r="AT64" i="7"/>
  <c r="AU64" i="7"/>
  <c r="AV64" i="7"/>
  <c r="AY64" i="7"/>
  <c r="AZ64" i="7"/>
  <c r="BA64" i="7"/>
  <c r="BB64" i="7"/>
  <c r="BC64" i="7"/>
  <c r="AP64" i="7" s="1"/>
  <c r="BD64" i="7"/>
  <c r="AO64" i="7" s="1"/>
  <c r="BE64" i="7"/>
  <c r="BF64" i="7"/>
  <c r="BG64" i="7"/>
  <c r="BH64" i="7"/>
  <c r="BI64" i="7"/>
  <c r="BJ64" i="7"/>
  <c r="AK65" i="7"/>
  <c r="AL65" i="7"/>
  <c r="AM65" i="7"/>
  <c r="AN65" i="7"/>
  <c r="AQ65" i="7"/>
  <c r="AR65" i="7"/>
  <c r="AS65" i="7"/>
  <c r="AT65" i="7"/>
  <c r="AU65" i="7"/>
  <c r="AV65" i="7"/>
  <c r="AY65" i="7"/>
  <c r="AZ65" i="7"/>
  <c r="BA65" i="7"/>
  <c r="BB65" i="7"/>
  <c r="BC65" i="7"/>
  <c r="AP65" i="7" s="1"/>
  <c r="BD65" i="7"/>
  <c r="AO65" i="7" s="1"/>
  <c r="BE65" i="7"/>
  <c r="BF65" i="7"/>
  <c r="BG65" i="7"/>
  <c r="BH65" i="7"/>
  <c r="BI65" i="7"/>
  <c r="BJ65" i="7"/>
  <c r="AK66" i="7"/>
  <c r="AL66" i="7"/>
  <c r="AM66" i="7"/>
  <c r="AN66" i="7"/>
  <c r="AQ66" i="7"/>
  <c r="AR66" i="7"/>
  <c r="AS66" i="7"/>
  <c r="AT66" i="7"/>
  <c r="AU66" i="7"/>
  <c r="AV66" i="7"/>
  <c r="AY66" i="7"/>
  <c r="AZ66" i="7"/>
  <c r="BA66" i="7"/>
  <c r="BB66" i="7"/>
  <c r="BC66" i="7"/>
  <c r="AP66" i="7" s="1"/>
  <c r="BD66" i="7"/>
  <c r="BE66" i="7"/>
  <c r="BF66" i="7"/>
  <c r="BG66" i="7"/>
  <c r="BH66" i="7"/>
  <c r="BI66" i="7"/>
  <c r="BJ66" i="7"/>
  <c r="AK67" i="7"/>
  <c r="AL67" i="7"/>
  <c r="AM67" i="7"/>
  <c r="AN67" i="7"/>
  <c r="AQ67" i="7"/>
  <c r="AR67" i="7"/>
  <c r="AS67" i="7"/>
  <c r="AT67" i="7"/>
  <c r="AU67" i="7"/>
  <c r="AV67" i="7"/>
  <c r="AY67" i="7"/>
  <c r="AZ67" i="7"/>
  <c r="BA67" i="7"/>
  <c r="BB67" i="7"/>
  <c r="BC67" i="7"/>
  <c r="AP67" i="7" s="1"/>
  <c r="BD67" i="7"/>
  <c r="AO67" i="7" s="1"/>
  <c r="BE67" i="7"/>
  <c r="BF67" i="7"/>
  <c r="BG67" i="7"/>
  <c r="BH67" i="7"/>
  <c r="BI67" i="7"/>
  <c r="BJ67" i="7"/>
  <c r="AK68" i="7"/>
  <c r="AL68" i="7"/>
  <c r="AM68" i="7"/>
  <c r="AN68" i="7"/>
  <c r="AQ68" i="7"/>
  <c r="AR68" i="7"/>
  <c r="AS68" i="7"/>
  <c r="AT68" i="7"/>
  <c r="AU68" i="7"/>
  <c r="AV68" i="7"/>
  <c r="AY68" i="7"/>
  <c r="AZ68" i="7"/>
  <c r="BA68" i="7"/>
  <c r="BB68" i="7"/>
  <c r="BC68" i="7"/>
  <c r="AP68" i="7" s="1"/>
  <c r="BD68" i="7"/>
  <c r="BE68" i="7"/>
  <c r="BF68" i="7"/>
  <c r="BG68" i="7"/>
  <c r="BH68" i="7"/>
  <c r="BI68" i="7"/>
  <c r="BJ68" i="7"/>
  <c r="AK69" i="7"/>
  <c r="AL69" i="7"/>
  <c r="AM69" i="7"/>
  <c r="AN69" i="7"/>
  <c r="AQ69" i="7"/>
  <c r="AR69" i="7"/>
  <c r="AS69" i="7"/>
  <c r="AT69" i="7"/>
  <c r="AU69" i="7"/>
  <c r="AV69" i="7"/>
  <c r="AY69" i="7"/>
  <c r="AZ69" i="7"/>
  <c r="BA69" i="7"/>
  <c r="BB69" i="7"/>
  <c r="BC69" i="7"/>
  <c r="BD69" i="7"/>
  <c r="BE69" i="7"/>
  <c r="BF69" i="7"/>
  <c r="BG69" i="7"/>
  <c r="BH69" i="7"/>
  <c r="BI69" i="7"/>
  <c r="BJ69" i="7"/>
  <c r="AK70" i="7"/>
  <c r="AL70" i="7"/>
  <c r="AM70" i="7"/>
  <c r="AN70" i="7"/>
  <c r="AQ70" i="7"/>
  <c r="AR70" i="7"/>
  <c r="AS70" i="7"/>
  <c r="AT70" i="7"/>
  <c r="AU70" i="7"/>
  <c r="AV70" i="7"/>
  <c r="AY70" i="7"/>
  <c r="AZ70" i="7"/>
  <c r="BA70" i="7"/>
  <c r="BB70" i="7"/>
  <c r="BC70" i="7"/>
  <c r="AP70" i="7" s="1"/>
  <c r="BD70" i="7"/>
  <c r="AO70" i="7" s="1"/>
  <c r="BE70" i="7"/>
  <c r="BF70" i="7"/>
  <c r="BG70" i="7"/>
  <c r="BH70" i="7"/>
  <c r="BI70" i="7"/>
  <c r="BJ70" i="7"/>
  <c r="AK71" i="7"/>
  <c r="AL71" i="7"/>
  <c r="AM71" i="7"/>
  <c r="AN71" i="7"/>
  <c r="AQ71" i="7"/>
  <c r="AR71" i="7"/>
  <c r="AS71" i="7"/>
  <c r="AT71" i="7"/>
  <c r="AU71" i="7"/>
  <c r="AV71" i="7"/>
  <c r="AY71" i="7"/>
  <c r="AZ71" i="7"/>
  <c r="BA71" i="7"/>
  <c r="BB71" i="7"/>
  <c r="BC71" i="7"/>
  <c r="BD71" i="7"/>
  <c r="AO71" i="7" s="1"/>
  <c r="BE71" i="7"/>
  <c r="BF71" i="7"/>
  <c r="BG71" i="7"/>
  <c r="BH71" i="7"/>
  <c r="BI71" i="7"/>
  <c r="BJ71" i="7"/>
  <c r="AK72" i="7"/>
  <c r="AL72" i="7"/>
  <c r="AM72" i="7"/>
  <c r="AN72" i="7"/>
  <c r="AQ72" i="7"/>
  <c r="AR72" i="7"/>
  <c r="AS72" i="7"/>
  <c r="AT72" i="7"/>
  <c r="AU72" i="7"/>
  <c r="AV72" i="7"/>
  <c r="AY72" i="7"/>
  <c r="AZ72" i="7"/>
  <c r="BA72" i="7"/>
  <c r="BB72" i="7"/>
  <c r="BC72" i="7"/>
  <c r="AP72" i="7" s="1"/>
  <c r="BD72" i="7"/>
  <c r="AO72" i="7" s="1"/>
  <c r="BE72" i="7"/>
  <c r="BF72" i="7"/>
  <c r="BG72" i="7"/>
  <c r="BH72" i="7"/>
  <c r="BI72" i="7"/>
  <c r="BJ72" i="7"/>
  <c r="AK73" i="7"/>
  <c r="AL73" i="7"/>
  <c r="AM73" i="7"/>
  <c r="AN73" i="7"/>
  <c r="AQ73" i="7"/>
  <c r="AR73" i="7"/>
  <c r="AS73" i="7"/>
  <c r="AT73" i="7"/>
  <c r="AU73" i="7"/>
  <c r="AV73" i="7"/>
  <c r="AY73" i="7"/>
  <c r="AZ73" i="7"/>
  <c r="BA73" i="7"/>
  <c r="BB73" i="7"/>
  <c r="BC73" i="7"/>
  <c r="AP73" i="7" s="1"/>
  <c r="BD73" i="7"/>
  <c r="AO73" i="7" s="1"/>
  <c r="BE73" i="7"/>
  <c r="BF73" i="7"/>
  <c r="BG73" i="7"/>
  <c r="BH73" i="7"/>
  <c r="BI73" i="7"/>
  <c r="BJ73" i="7"/>
  <c r="AK74" i="7"/>
  <c r="AL74" i="7"/>
  <c r="AM74" i="7"/>
  <c r="AN74" i="7"/>
  <c r="AQ74" i="7"/>
  <c r="AR74" i="7"/>
  <c r="AS74" i="7"/>
  <c r="AT74" i="7"/>
  <c r="AU74" i="7"/>
  <c r="AV74" i="7"/>
  <c r="AY74" i="7"/>
  <c r="AZ74" i="7"/>
  <c r="BA74" i="7"/>
  <c r="BB74" i="7"/>
  <c r="BC74" i="7"/>
  <c r="AP74" i="7" s="1"/>
  <c r="BD74" i="7"/>
  <c r="BE74" i="7"/>
  <c r="BF74" i="7"/>
  <c r="BG74" i="7"/>
  <c r="BH74" i="7"/>
  <c r="BI74" i="7"/>
  <c r="BJ74" i="7"/>
  <c r="AK75" i="7"/>
  <c r="AL75" i="7"/>
  <c r="AM75" i="7"/>
  <c r="AN75" i="7"/>
  <c r="AQ75" i="7"/>
  <c r="AR75" i="7"/>
  <c r="AS75" i="7"/>
  <c r="AT75" i="7"/>
  <c r="AU75" i="7"/>
  <c r="AV75" i="7"/>
  <c r="AY75" i="7"/>
  <c r="AZ75" i="7"/>
  <c r="BA75" i="7"/>
  <c r="BB75" i="7"/>
  <c r="BC75" i="7"/>
  <c r="AP75" i="7" s="1"/>
  <c r="BD75" i="7"/>
  <c r="AO75" i="7" s="1"/>
  <c r="BE75" i="7"/>
  <c r="BF75" i="7"/>
  <c r="BG75" i="7"/>
  <c r="BH75" i="7"/>
  <c r="BI75" i="7"/>
  <c r="BJ75" i="7"/>
  <c r="AK76" i="7"/>
  <c r="AL76" i="7"/>
  <c r="AM76" i="7"/>
  <c r="AN76" i="7"/>
  <c r="AQ76" i="7"/>
  <c r="AR76" i="7"/>
  <c r="AS76" i="7"/>
  <c r="AT76" i="7"/>
  <c r="AU76" i="7"/>
  <c r="AV76" i="7"/>
  <c r="AY76" i="7"/>
  <c r="AZ76" i="7"/>
  <c r="BA76" i="7"/>
  <c r="BB76" i="7"/>
  <c r="BC76" i="7"/>
  <c r="AP76" i="7" s="1"/>
  <c r="BD76" i="7"/>
  <c r="BE76" i="7"/>
  <c r="BF76" i="7"/>
  <c r="BG76" i="7"/>
  <c r="BH76" i="7"/>
  <c r="BI76" i="7"/>
  <c r="BJ76" i="7"/>
  <c r="AK77" i="7"/>
  <c r="AL77" i="7"/>
  <c r="AM77" i="7"/>
  <c r="AN77" i="7"/>
  <c r="AQ77" i="7"/>
  <c r="AR77" i="7"/>
  <c r="AS77" i="7"/>
  <c r="AT77" i="7"/>
  <c r="AU77" i="7"/>
  <c r="AV77" i="7"/>
  <c r="AY77" i="7"/>
  <c r="AZ77" i="7"/>
  <c r="BA77" i="7"/>
  <c r="BB77" i="7"/>
  <c r="BC77" i="7"/>
  <c r="BD77" i="7"/>
  <c r="AO77" i="7" s="1"/>
  <c r="BE77" i="7"/>
  <c r="BF77" i="7"/>
  <c r="BG77" i="7"/>
  <c r="BH77" i="7"/>
  <c r="BI77" i="7"/>
  <c r="BJ77" i="7"/>
  <c r="AK78" i="7"/>
  <c r="AL78" i="7"/>
  <c r="AM78" i="7"/>
  <c r="AN78" i="7"/>
  <c r="AQ78" i="7"/>
  <c r="AR78" i="7"/>
  <c r="AS78" i="7"/>
  <c r="AT78" i="7"/>
  <c r="AU78" i="7"/>
  <c r="AV78" i="7"/>
  <c r="AY78" i="7"/>
  <c r="AZ78" i="7"/>
  <c r="BA78" i="7"/>
  <c r="BB78" i="7"/>
  <c r="BC78" i="7"/>
  <c r="BD78" i="7"/>
  <c r="AO78" i="7" s="1"/>
  <c r="BE78" i="7"/>
  <c r="BF78" i="7"/>
  <c r="BG78" i="7"/>
  <c r="BH78" i="7"/>
  <c r="BI78" i="7"/>
  <c r="BJ78" i="7"/>
  <c r="AK79" i="7"/>
  <c r="AL79" i="7"/>
  <c r="AM79" i="7"/>
  <c r="AN79" i="7"/>
  <c r="AQ79" i="7"/>
  <c r="AR79" i="7"/>
  <c r="AS79" i="7"/>
  <c r="AT79" i="7"/>
  <c r="AU79" i="7"/>
  <c r="AV79" i="7"/>
  <c r="AY79" i="7"/>
  <c r="AZ79" i="7"/>
  <c r="BA79" i="7"/>
  <c r="BB79" i="7"/>
  <c r="BC79" i="7"/>
  <c r="BD79" i="7"/>
  <c r="AO79" i="7" s="1"/>
  <c r="BE79" i="7"/>
  <c r="BF79" i="7"/>
  <c r="BG79" i="7"/>
  <c r="BH79" i="7"/>
  <c r="BI79" i="7"/>
  <c r="BJ79" i="7"/>
  <c r="AK80" i="7"/>
  <c r="AL80" i="7"/>
  <c r="AM80" i="7"/>
  <c r="AN80" i="7"/>
  <c r="AQ80" i="7"/>
  <c r="AR80" i="7"/>
  <c r="AS80" i="7"/>
  <c r="AT80" i="7"/>
  <c r="AU80" i="7"/>
  <c r="AV80" i="7"/>
  <c r="AY80" i="7"/>
  <c r="AZ80" i="7"/>
  <c r="BA80" i="7"/>
  <c r="BB80" i="7"/>
  <c r="BC80" i="7"/>
  <c r="AP80" i="7" s="1"/>
  <c r="BD80" i="7"/>
  <c r="AO80" i="7" s="1"/>
  <c r="BE80" i="7"/>
  <c r="BF80" i="7"/>
  <c r="BG80" i="7"/>
  <c r="BH80" i="7"/>
  <c r="BI80" i="7"/>
  <c r="BJ80" i="7"/>
  <c r="AK81" i="7"/>
  <c r="AL81" i="7"/>
  <c r="AM81" i="7"/>
  <c r="AN81" i="7"/>
  <c r="AQ81" i="7"/>
  <c r="AR81" i="7"/>
  <c r="AS81" i="7"/>
  <c r="AT81" i="7"/>
  <c r="AU81" i="7"/>
  <c r="AV81" i="7"/>
  <c r="AY81" i="7"/>
  <c r="AZ81" i="7"/>
  <c r="BA81" i="7"/>
  <c r="BB81" i="7"/>
  <c r="BC81" i="7"/>
  <c r="AP81" i="7" s="1"/>
  <c r="BD81" i="7"/>
  <c r="AO81" i="7" s="1"/>
  <c r="BE81" i="7"/>
  <c r="BF81" i="7"/>
  <c r="BG81" i="7"/>
  <c r="BH81" i="7"/>
  <c r="BI81" i="7"/>
  <c r="BJ81" i="7"/>
  <c r="AK82" i="7"/>
  <c r="AL82" i="7"/>
  <c r="AM82" i="7"/>
  <c r="AN82" i="7"/>
  <c r="AQ82" i="7"/>
  <c r="AR82" i="7"/>
  <c r="AS82" i="7"/>
  <c r="AT82" i="7"/>
  <c r="AU82" i="7"/>
  <c r="AV82" i="7"/>
  <c r="AY82" i="7"/>
  <c r="AZ82" i="7"/>
  <c r="BA82" i="7"/>
  <c r="BB82" i="7"/>
  <c r="BC82" i="7"/>
  <c r="BD82" i="7"/>
  <c r="AO82" i="7" s="1"/>
  <c r="BE82" i="7"/>
  <c r="BF82" i="7"/>
  <c r="BG82" i="7"/>
  <c r="BH82" i="7"/>
  <c r="BI82" i="7"/>
  <c r="BJ82" i="7"/>
  <c r="AK83" i="7"/>
  <c r="AL83" i="7"/>
  <c r="AM83" i="7"/>
  <c r="AN83" i="7"/>
  <c r="AQ83" i="7"/>
  <c r="AR83" i="7"/>
  <c r="AS83" i="7"/>
  <c r="AT83" i="7"/>
  <c r="AU83" i="7"/>
  <c r="AV83" i="7"/>
  <c r="AY83" i="7"/>
  <c r="AZ83" i="7"/>
  <c r="BA83" i="7"/>
  <c r="BB83" i="7"/>
  <c r="BC83" i="7"/>
  <c r="AP83" i="7" s="1"/>
  <c r="BD83" i="7"/>
  <c r="BE83" i="7"/>
  <c r="BF83" i="7"/>
  <c r="BG83" i="7"/>
  <c r="BH83" i="7"/>
  <c r="BI83" i="7"/>
  <c r="BJ83" i="7"/>
  <c r="AK84" i="7"/>
  <c r="AL84" i="7"/>
  <c r="AM84" i="7"/>
  <c r="AN84" i="7"/>
  <c r="AQ84" i="7"/>
  <c r="AR84" i="7"/>
  <c r="AS84" i="7"/>
  <c r="AT84" i="7"/>
  <c r="AU84" i="7"/>
  <c r="AV84" i="7"/>
  <c r="AY84" i="7"/>
  <c r="AZ84" i="7"/>
  <c r="BA84" i="7"/>
  <c r="BB84" i="7"/>
  <c r="BC84" i="7"/>
  <c r="BD84" i="7"/>
  <c r="AO84" i="7" s="1"/>
  <c r="BE84" i="7"/>
  <c r="BF84" i="7"/>
  <c r="BG84" i="7"/>
  <c r="BH84" i="7"/>
  <c r="BI84" i="7"/>
  <c r="BJ84" i="7"/>
  <c r="AK85" i="7"/>
  <c r="AL85" i="7"/>
  <c r="AM85" i="7"/>
  <c r="AN85" i="7"/>
  <c r="AQ85" i="7"/>
  <c r="AR85" i="7"/>
  <c r="AS85" i="7"/>
  <c r="AT85" i="7"/>
  <c r="AU85" i="7"/>
  <c r="AV85" i="7"/>
  <c r="AY85" i="7"/>
  <c r="AZ85" i="7"/>
  <c r="BA85" i="7"/>
  <c r="BB85" i="7"/>
  <c r="BC85" i="7"/>
  <c r="AP85" i="7" s="1"/>
  <c r="BD85" i="7"/>
  <c r="AO85" i="7" s="1"/>
  <c r="BE85" i="7"/>
  <c r="BF85" i="7"/>
  <c r="BG85" i="7"/>
  <c r="BH85" i="7"/>
  <c r="BI85" i="7"/>
  <c r="BJ85" i="7"/>
  <c r="AK86" i="7"/>
  <c r="AL86" i="7"/>
  <c r="AM86" i="7"/>
  <c r="AN86" i="7"/>
  <c r="AQ86" i="7"/>
  <c r="AR86" i="7"/>
  <c r="AS86" i="7"/>
  <c r="AT86" i="7"/>
  <c r="AU86" i="7"/>
  <c r="AV86" i="7"/>
  <c r="AY86" i="7"/>
  <c r="AZ86" i="7"/>
  <c r="BA86" i="7"/>
  <c r="BB86" i="7"/>
  <c r="BC86" i="7"/>
  <c r="AP86" i="7" s="1"/>
  <c r="BD86" i="7"/>
  <c r="AO86" i="7" s="1"/>
  <c r="BE86" i="7"/>
  <c r="BF86" i="7"/>
  <c r="BG86" i="7"/>
  <c r="BH86" i="7"/>
  <c r="BI86" i="7"/>
  <c r="BJ86" i="7"/>
  <c r="AK87" i="7"/>
  <c r="AL87" i="7"/>
  <c r="AM87" i="7"/>
  <c r="AN87" i="7"/>
  <c r="AQ87" i="7"/>
  <c r="AR87" i="7"/>
  <c r="AS87" i="7"/>
  <c r="AT87" i="7"/>
  <c r="AU87" i="7"/>
  <c r="AV87" i="7"/>
  <c r="AY87" i="7"/>
  <c r="AZ87" i="7"/>
  <c r="BA87" i="7"/>
  <c r="BB87" i="7"/>
  <c r="BC87" i="7"/>
  <c r="AP87" i="7" s="1"/>
  <c r="BD87" i="7"/>
  <c r="AO87" i="7" s="1"/>
  <c r="BE87" i="7"/>
  <c r="BF87" i="7"/>
  <c r="BG87" i="7"/>
  <c r="BH87" i="7"/>
  <c r="BI87" i="7"/>
  <c r="BJ87" i="7"/>
  <c r="AK88" i="7"/>
  <c r="AL88" i="7"/>
  <c r="AM88" i="7"/>
  <c r="AN88" i="7"/>
  <c r="AQ88" i="7"/>
  <c r="AR88" i="7"/>
  <c r="AS88" i="7"/>
  <c r="AT88" i="7"/>
  <c r="AU88" i="7"/>
  <c r="AV88" i="7"/>
  <c r="AY88" i="7"/>
  <c r="AZ88" i="7"/>
  <c r="BA88" i="7"/>
  <c r="BB88" i="7"/>
  <c r="BC88" i="7"/>
  <c r="AP88" i="7" s="1"/>
  <c r="BD88" i="7"/>
  <c r="BE88" i="7"/>
  <c r="BF88" i="7"/>
  <c r="BG88" i="7"/>
  <c r="BH88" i="7"/>
  <c r="BI88" i="7"/>
  <c r="BJ88" i="7"/>
  <c r="AK89" i="7"/>
  <c r="AL89" i="7"/>
  <c r="AM89" i="7"/>
  <c r="AN89" i="7"/>
  <c r="AQ89" i="7"/>
  <c r="AR89" i="7"/>
  <c r="AS89" i="7"/>
  <c r="AT89" i="7"/>
  <c r="AU89" i="7"/>
  <c r="AV89" i="7"/>
  <c r="AY89" i="7"/>
  <c r="AZ89" i="7"/>
  <c r="BA89" i="7"/>
  <c r="BB89" i="7"/>
  <c r="BC89" i="7"/>
  <c r="AP89" i="7" s="1"/>
  <c r="BD89" i="7"/>
  <c r="BE89" i="7"/>
  <c r="BF89" i="7"/>
  <c r="BG89" i="7"/>
  <c r="BH89" i="7"/>
  <c r="BI89" i="7"/>
  <c r="BJ89" i="7"/>
  <c r="AK90" i="7"/>
  <c r="AL90" i="7"/>
  <c r="AM90" i="7"/>
  <c r="AN90" i="7"/>
  <c r="AQ90" i="7"/>
  <c r="AR90" i="7"/>
  <c r="AS90" i="7"/>
  <c r="AT90" i="7"/>
  <c r="AU90" i="7"/>
  <c r="AV90" i="7"/>
  <c r="AY90" i="7"/>
  <c r="AZ90" i="7"/>
  <c r="BA90" i="7"/>
  <c r="BB90" i="7"/>
  <c r="BC90" i="7"/>
  <c r="AP90" i="7" s="1"/>
  <c r="BD90" i="7"/>
  <c r="AO90" i="7" s="1"/>
  <c r="BE90" i="7"/>
  <c r="BF90" i="7"/>
  <c r="BG90" i="7"/>
  <c r="BH90" i="7"/>
  <c r="BI90" i="7"/>
  <c r="BJ90" i="7"/>
  <c r="AK91" i="7"/>
  <c r="AL91" i="7"/>
  <c r="AM91" i="7"/>
  <c r="AN91" i="7"/>
  <c r="AQ91" i="7"/>
  <c r="AR91" i="7"/>
  <c r="AS91" i="7"/>
  <c r="AT91" i="7"/>
  <c r="AU91" i="7"/>
  <c r="AV91" i="7"/>
  <c r="AY91" i="7"/>
  <c r="AZ91" i="7"/>
  <c r="BA91" i="7"/>
  <c r="BB91" i="7"/>
  <c r="BC91" i="7"/>
  <c r="AP91" i="7" s="1"/>
  <c r="BD91" i="7"/>
  <c r="AO91" i="7" s="1"/>
  <c r="BE91" i="7"/>
  <c r="BF91" i="7"/>
  <c r="BG91" i="7"/>
  <c r="BH91" i="7"/>
  <c r="BI91" i="7"/>
  <c r="BJ91" i="7"/>
  <c r="N92" i="7"/>
  <c r="AK92" i="7"/>
  <c r="AL92" i="7"/>
  <c r="AM92" i="7"/>
  <c r="AN92" i="7"/>
  <c r="AQ92" i="7"/>
  <c r="AR92" i="7"/>
  <c r="AS92" i="7"/>
  <c r="AT92" i="7"/>
  <c r="AU92" i="7"/>
  <c r="AV92" i="7"/>
  <c r="AY92" i="7"/>
  <c r="AZ92" i="7"/>
  <c r="BA92" i="7"/>
  <c r="BB92" i="7"/>
  <c r="BC92" i="7"/>
  <c r="AP92" i="7" s="1"/>
  <c r="BD92" i="7"/>
  <c r="AO92" i="7" s="1"/>
  <c r="BE92" i="7"/>
  <c r="BF92" i="7"/>
  <c r="BG92" i="7"/>
  <c r="BH92" i="7"/>
  <c r="BI92" i="7"/>
  <c r="BJ92" i="7"/>
  <c r="N93" i="7"/>
  <c r="AK93" i="7"/>
  <c r="AL93" i="7"/>
  <c r="AM93" i="7"/>
  <c r="AN93" i="7"/>
  <c r="AQ93" i="7"/>
  <c r="AR93" i="7"/>
  <c r="AS93" i="7"/>
  <c r="AT93" i="7"/>
  <c r="AU93" i="7"/>
  <c r="AV93" i="7"/>
  <c r="AY93" i="7"/>
  <c r="AZ93" i="7"/>
  <c r="BA93" i="7"/>
  <c r="BB93" i="7"/>
  <c r="BC93" i="7"/>
  <c r="AP93" i="7" s="1"/>
  <c r="BD93" i="7"/>
  <c r="BE93" i="7"/>
  <c r="BF93" i="7"/>
  <c r="BG93" i="7"/>
  <c r="BH93" i="7"/>
  <c r="BI93" i="7"/>
  <c r="BJ93" i="7"/>
  <c r="N94" i="7"/>
  <c r="AK94" i="7"/>
  <c r="AL94" i="7"/>
  <c r="AM94" i="7"/>
  <c r="AN94" i="7"/>
  <c r="AQ94" i="7"/>
  <c r="AR94" i="7"/>
  <c r="AS94" i="7"/>
  <c r="AT94" i="7"/>
  <c r="AU94" i="7"/>
  <c r="AV94" i="7"/>
  <c r="AY94" i="7"/>
  <c r="AZ94" i="7"/>
  <c r="BA94" i="7"/>
  <c r="BB94" i="7"/>
  <c r="BC94" i="7"/>
  <c r="BD94" i="7"/>
  <c r="BE94" i="7"/>
  <c r="BF94" i="7"/>
  <c r="BG94" i="7"/>
  <c r="BH94" i="7"/>
  <c r="BI94" i="7"/>
  <c r="BJ94" i="7"/>
  <c r="N95" i="7"/>
  <c r="AK95" i="7"/>
  <c r="AL95" i="7"/>
  <c r="AM95" i="7"/>
  <c r="AN95" i="7"/>
  <c r="AQ95" i="7"/>
  <c r="AR95" i="7"/>
  <c r="AS95" i="7"/>
  <c r="AT95" i="7"/>
  <c r="AU95" i="7"/>
  <c r="AV95" i="7"/>
  <c r="AY95" i="7"/>
  <c r="AZ95" i="7"/>
  <c r="BA95" i="7"/>
  <c r="BB95" i="7"/>
  <c r="BC95" i="7"/>
  <c r="AP95" i="7" s="1"/>
  <c r="BD95" i="7"/>
  <c r="AO95" i="7" s="1"/>
  <c r="BE95" i="7"/>
  <c r="BF95" i="7"/>
  <c r="BG95" i="7"/>
  <c r="BH95" i="7"/>
  <c r="BI95" i="7"/>
  <c r="BJ95" i="7"/>
  <c r="N96" i="7"/>
  <c r="AK96" i="7"/>
  <c r="AL96" i="7"/>
  <c r="AM96" i="7"/>
  <c r="AN96" i="7"/>
  <c r="AQ96" i="7"/>
  <c r="AR96" i="7"/>
  <c r="AS96" i="7"/>
  <c r="AT96" i="7"/>
  <c r="AU96" i="7"/>
  <c r="AV96" i="7"/>
  <c r="AY96" i="7"/>
  <c r="AZ96" i="7"/>
  <c r="BA96" i="7"/>
  <c r="BB96" i="7"/>
  <c r="BC96" i="7"/>
  <c r="BD96" i="7"/>
  <c r="AO96" i="7" s="1"/>
  <c r="BE96" i="7"/>
  <c r="BF96" i="7"/>
  <c r="BG96" i="7"/>
  <c r="BH96" i="7"/>
  <c r="BI96" i="7"/>
  <c r="BJ96" i="7"/>
  <c r="N97" i="7"/>
  <c r="AK97" i="7"/>
  <c r="AL97" i="7"/>
  <c r="AM97" i="7"/>
  <c r="AN97" i="7"/>
  <c r="AQ97" i="7"/>
  <c r="AR97" i="7"/>
  <c r="AS97" i="7"/>
  <c r="AT97" i="7"/>
  <c r="AU97" i="7"/>
  <c r="AV97" i="7"/>
  <c r="AY97" i="7"/>
  <c r="AZ97" i="7"/>
  <c r="BA97" i="7"/>
  <c r="BB97" i="7"/>
  <c r="BC97" i="7"/>
  <c r="AP97" i="7" s="1"/>
  <c r="BD97" i="7"/>
  <c r="AO97" i="7" s="1"/>
  <c r="BE97" i="7"/>
  <c r="BF97" i="7"/>
  <c r="BG97" i="7"/>
  <c r="BH97" i="7"/>
  <c r="BI97" i="7"/>
  <c r="BJ97" i="7"/>
  <c r="N98" i="7"/>
  <c r="AK98" i="7"/>
  <c r="AL98" i="7"/>
  <c r="AM98" i="7"/>
  <c r="AN98" i="7"/>
  <c r="AQ98" i="7"/>
  <c r="AR98" i="7"/>
  <c r="AS98" i="7"/>
  <c r="AT98" i="7"/>
  <c r="AU98" i="7"/>
  <c r="AV98" i="7"/>
  <c r="AY98" i="7"/>
  <c r="AZ98" i="7"/>
  <c r="BA98" i="7"/>
  <c r="BB98" i="7"/>
  <c r="BC98" i="7"/>
  <c r="AP98" i="7" s="1"/>
  <c r="BD98" i="7"/>
  <c r="AO98" i="7" s="1"/>
  <c r="BE98" i="7"/>
  <c r="BF98" i="7"/>
  <c r="BG98" i="7"/>
  <c r="BH98" i="7"/>
  <c r="BI98" i="7"/>
  <c r="BJ98" i="7"/>
  <c r="N99" i="7"/>
  <c r="AK99" i="7"/>
  <c r="AL99" i="7"/>
  <c r="AM99" i="7"/>
  <c r="AN99" i="7"/>
  <c r="AQ99" i="7"/>
  <c r="AR99" i="7"/>
  <c r="AS99" i="7"/>
  <c r="AT99" i="7"/>
  <c r="AU99" i="7"/>
  <c r="AV99" i="7"/>
  <c r="AY99" i="7"/>
  <c r="AZ99" i="7"/>
  <c r="BA99" i="7"/>
  <c r="BB99" i="7"/>
  <c r="BC99" i="7"/>
  <c r="AP99" i="7" s="1"/>
  <c r="BD99" i="7"/>
  <c r="BE99" i="7"/>
  <c r="BF99" i="7"/>
  <c r="BG99" i="7"/>
  <c r="BH99" i="7"/>
  <c r="BI99" i="7"/>
  <c r="BJ99" i="7"/>
  <c r="N100" i="7"/>
  <c r="AK100" i="7"/>
  <c r="AL100" i="7"/>
  <c r="AM100" i="7"/>
  <c r="AN100" i="7"/>
  <c r="AQ100" i="7"/>
  <c r="AR100" i="7"/>
  <c r="AS100" i="7"/>
  <c r="AT100" i="7"/>
  <c r="AU100" i="7"/>
  <c r="AV100" i="7"/>
  <c r="AY100" i="7"/>
  <c r="AZ100" i="7"/>
  <c r="BA100" i="7"/>
  <c r="BB100" i="7"/>
  <c r="BC100" i="7"/>
  <c r="AP100" i="7" s="1"/>
  <c r="BD100" i="7"/>
  <c r="AO100" i="7" s="1"/>
  <c r="BE100" i="7"/>
  <c r="BF100" i="7"/>
  <c r="BG100" i="7"/>
  <c r="BH100" i="7"/>
  <c r="BI100" i="7"/>
  <c r="BJ100" i="7"/>
  <c r="N101" i="7"/>
  <c r="AK101" i="7"/>
  <c r="AL101" i="7"/>
  <c r="AM101" i="7"/>
  <c r="AN101" i="7"/>
  <c r="AQ101" i="7"/>
  <c r="AR101" i="7"/>
  <c r="AS101" i="7"/>
  <c r="AT101" i="7"/>
  <c r="AU101" i="7"/>
  <c r="AV101" i="7"/>
  <c r="AY101" i="7"/>
  <c r="AZ101" i="7"/>
  <c r="BA101" i="7"/>
  <c r="BB101" i="7"/>
  <c r="BC101" i="7"/>
  <c r="AP101" i="7" s="1"/>
  <c r="BD101" i="7"/>
  <c r="BE101" i="7"/>
  <c r="BF101" i="7"/>
  <c r="BG101" i="7"/>
  <c r="BH101" i="7"/>
  <c r="BI101" i="7"/>
  <c r="BJ101" i="7"/>
  <c r="N102" i="7"/>
  <c r="AK102" i="7"/>
  <c r="AL102" i="7"/>
  <c r="AM102" i="7"/>
  <c r="AN102" i="7"/>
  <c r="AQ102" i="7"/>
  <c r="AR102" i="7"/>
  <c r="AS102" i="7"/>
  <c r="AT102" i="7"/>
  <c r="AU102" i="7"/>
  <c r="AV102" i="7"/>
  <c r="AY102" i="7"/>
  <c r="AZ102" i="7"/>
  <c r="BA102" i="7"/>
  <c r="BB102" i="7"/>
  <c r="BC102" i="7"/>
  <c r="BD102" i="7"/>
  <c r="BE102" i="7"/>
  <c r="BF102" i="7"/>
  <c r="BG102" i="7"/>
  <c r="BH102" i="7"/>
  <c r="BI102" i="7"/>
  <c r="BJ102" i="7"/>
  <c r="N103" i="7"/>
  <c r="AK103" i="7"/>
  <c r="AL103" i="7"/>
  <c r="AM103" i="7"/>
  <c r="AN103" i="7"/>
  <c r="AQ103" i="7"/>
  <c r="AR103" i="7"/>
  <c r="AS103" i="7"/>
  <c r="AT103" i="7"/>
  <c r="AU103" i="7"/>
  <c r="AV103" i="7"/>
  <c r="AY103" i="7"/>
  <c r="AZ103" i="7"/>
  <c r="BA103" i="7"/>
  <c r="BB103" i="7"/>
  <c r="BC103" i="7"/>
  <c r="AP103" i="7" s="1"/>
  <c r="BD103" i="7"/>
  <c r="AO103" i="7" s="1"/>
  <c r="BE103" i="7"/>
  <c r="BF103" i="7"/>
  <c r="BG103" i="7"/>
  <c r="BH103" i="7"/>
  <c r="BI103" i="7"/>
  <c r="BJ103" i="7"/>
  <c r="N104" i="7"/>
  <c r="AK104" i="7"/>
  <c r="AL104" i="7"/>
  <c r="AM104" i="7"/>
  <c r="AN104" i="7"/>
  <c r="AQ104" i="7"/>
  <c r="AR104" i="7"/>
  <c r="AS104" i="7"/>
  <c r="AT104" i="7"/>
  <c r="AU104" i="7"/>
  <c r="AV104" i="7"/>
  <c r="AY104" i="7"/>
  <c r="AZ104" i="7"/>
  <c r="BA104" i="7"/>
  <c r="BB104" i="7"/>
  <c r="BC104" i="7"/>
  <c r="BD104" i="7"/>
  <c r="BE104" i="7"/>
  <c r="BF104" i="7"/>
  <c r="BG104" i="7"/>
  <c r="BH104" i="7"/>
  <c r="BI104" i="7"/>
  <c r="BJ104" i="7"/>
  <c r="N105" i="7"/>
  <c r="AK105" i="7"/>
  <c r="AL105" i="7"/>
  <c r="AM105" i="7"/>
  <c r="AN105" i="7"/>
  <c r="AQ105" i="7"/>
  <c r="AR105" i="7"/>
  <c r="AS105" i="7"/>
  <c r="AT105" i="7"/>
  <c r="AU105" i="7"/>
  <c r="AV105" i="7"/>
  <c r="AY105" i="7"/>
  <c r="AZ105" i="7"/>
  <c r="BA105" i="7"/>
  <c r="BB105" i="7"/>
  <c r="BC105" i="7"/>
  <c r="AP105" i="7" s="1"/>
  <c r="BD105" i="7"/>
  <c r="BE105" i="7"/>
  <c r="BF105" i="7"/>
  <c r="BG105" i="7"/>
  <c r="BH105" i="7"/>
  <c r="BI105" i="7"/>
  <c r="BJ105" i="7"/>
  <c r="N106" i="7"/>
  <c r="AK106" i="7"/>
  <c r="AL106" i="7"/>
  <c r="AM106" i="7"/>
  <c r="AN106" i="7"/>
  <c r="AQ106" i="7"/>
  <c r="AR106" i="7"/>
  <c r="AS106" i="7"/>
  <c r="AT106" i="7"/>
  <c r="AU106" i="7"/>
  <c r="AV106" i="7"/>
  <c r="AY106" i="7"/>
  <c r="AZ106" i="7"/>
  <c r="BA106" i="7"/>
  <c r="BB106" i="7"/>
  <c r="BC106" i="7"/>
  <c r="AP106" i="7" s="1"/>
  <c r="BD106" i="7"/>
  <c r="AO106" i="7" s="1"/>
  <c r="BE106" i="7"/>
  <c r="BF106" i="7"/>
  <c r="BG106" i="7"/>
  <c r="BH106" i="7"/>
  <c r="BI106" i="7"/>
  <c r="BJ106" i="7"/>
  <c r="N107" i="7"/>
  <c r="AK107" i="7"/>
  <c r="AL107" i="7"/>
  <c r="AM107" i="7"/>
  <c r="AN107" i="7"/>
  <c r="AQ107" i="7"/>
  <c r="AR107" i="7"/>
  <c r="AS107" i="7"/>
  <c r="AT107" i="7"/>
  <c r="AU107" i="7"/>
  <c r="AV107" i="7"/>
  <c r="AY107" i="7"/>
  <c r="AZ107" i="7"/>
  <c r="BA107" i="7"/>
  <c r="BB107" i="7"/>
  <c r="BC107" i="7"/>
  <c r="AP107" i="7" s="1"/>
  <c r="BD107" i="7"/>
  <c r="AO107" i="7" s="1"/>
  <c r="BE107" i="7"/>
  <c r="BF107" i="7"/>
  <c r="BG107" i="7"/>
  <c r="BH107" i="7"/>
  <c r="BI107" i="7"/>
  <c r="BJ107" i="7"/>
  <c r="N108" i="7"/>
  <c r="AK108" i="7"/>
  <c r="AL108" i="7"/>
  <c r="AM108" i="7"/>
  <c r="AN108" i="7"/>
  <c r="AQ108" i="7"/>
  <c r="AR108" i="7"/>
  <c r="AS108" i="7"/>
  <c r="AT108" i="7"/>
  <c r="AU108" i="7"/>
  <c r="AV108" i="7"/>
  <c r="AY108" i="7"/>
  <c r="AZ108" i="7"/>
  <c r="BA108" i="7"/>
  <c r="BB108" i="7"/>
  <c r="BC108" i="7"/>
  <c r="AP108" i="7" s="1"/>
  <c r="BD108" i="7"/>
  <c r="AO108" i="7" s="1"/>
  <c r="BE108" i="7"/>
  <c r="BF108" i="7"/>
  <c r="BG108" i="7"/>
  <c r="BH108" i="7"/>
  <c r="BI108" i="7"/>
  <c r="BJ108" i="7"/>
  <c r="N109" i="7"/>
  <c r="AK109" i="7"/>
  <c r="AL109" i="7"/>
  <c r="AM109" i="7"/>
  <c r="AN109" i="7"/>
  <c r="AQ109" i="7"/>
  <c r="AR109" i="7"/>
  <c r="AS109" i="7"/>
  <c r="AT109" i="7"/>
  <c r="AU109" i="7"/>
  <c r="AV109" i="7"/>
  <c r="AY109" i="7"/>
  <c r="AZ109" i="7"/>
  <c r="BA109" i="7"/>
  <c r="BB109" i="7"/>
  <c r="BC109" i="7"/>
  <c r="AP109" i="7" s="1"/>
  <c r="BD109" i="7"/>
  <c r="AO109" i="7" s="1"/>
  <c r="BE109" i="7"/>
  <c r="BF109" i="7"/>
  <c r="BG109" i="7"/>
  <c r="BH109" i="7"/>
  <c r="BI109" i="7"/>
  <c r="BJ109" i="7"/>
  <c r="N110" i="7"/>
  <c r="AK110" i="7"/>
  <c r="AL110" i="7"/>
  <c r="AM110" i="7"/>
  <c r="AN110" i="7"/>
  <c r="AQ110" i="7"/>
  <c r="AR110" i="7"/>
  <c r="AS110" i="7"/>
  <c r="AT110" i="7"/>
  <c r="AU110" i="7"/>
  <c r="AV110" i="7"/>
  <c r="AY110" i="7"/>
  <c r="AZ110" i="7"/>
  <c r="BA110" i="7"/>
  <c r="BB110" i="7"/>
  <c r="BC110" i="7"/>
  <c r="AP110" i="7" s="1"/>
  <c r="BD110" i="7"/>
  <c r="AO110" i="7" s="1"/>
  <c r="BE110" i="7"/>
  <c r="BF110" i="7"/>
  <c r="BG110" i="7"/>
  <c r="BH110" i="7"/>
  <c r="BI110" i="7"/>
  <c r="BJ110" i="7"/>
  <c r="N111" i="7"/>
  <c r="AK111" i="7"/>
  <c r="AL111" i="7"/>
  <c r="AM111" i="7"/>
  <c r="AN111" i="7"/>
  <c r="AQ111" i="7"/>
  <c r="AR111" i="7"/>
  <c r="AS111" i="7"/>
  <c r="AT111" i="7"/>
  <c r="AU111" i="7"/>
  <c r="AV111" i="7"/>
  <c r="AY111" i="7"/>
  <c r="AZ111" i="7"/>
  <c r="BA111" i="7"/>
  <c r="BB111" i="7"/>
  <c r="BC111" i="7"/>
  <c r="AP111" i="7" s="1"/>
  <c r="BD111" i="7"/>
  <c r="AO111" i="7" s="1"/>
  <c r="BE111" i="7"/>
  <c r="BF111" i="7"/>
  <c r="BG111" i="7"/>
  <c r="BH111" i="7"/>
  <c r="BI111" i="7"/>
  <c r="BJ111" i="7"/>
  <c r="N112" i="7"/>
  <c r="AK112" i="7"/>
  <c r="AL112" i="7"/>
  <c r="AM112" i="7"/>
  <c r="AN112" i="7"/>
  <c r="AQ112" i="7"/>
  <c r="AR112" i="7"/>
  <c r="AS112" i="7"/>
  <c r="AT112" i="7"/>
  <c r="AU112" i="7"/>
  <c r="AV112" i="7"/>
  <c r="AY112" i="7"/>
  <c r="AZ112" i="7"/>
  <c r="BA112" i="7"/>
  <c r="BB112" i="7"/>
  <c r="BC112" i="7"/>
  <c r="BD112" i="7"/>
  <c r="AO112" i="7" s="1"/>
  <c r="BE112" i="7"/>
  <c r="BF112" i="7"/>
  <c r="BG112" i="7"/>
  <c r="BH112" i="7"/>
  <c r="BI112" i="7"/>
  <c r="BJ112" i="7"/>
  <c r="N113" i="7"/>
  <c r="AK113" i="7"/>
  <c r="AL113" i="7"/>
  <c r="AM113" i="7"/>
  <c r="AN113" i="7"/>
  <c r="AQ113" i="7"/>
  <c r="AR113" i="7"/>
  <c r="AS113" i="7"/>
  <c r="AT113" i="7"/>
  <c r="AU113" i="7"/>
  <c r="AV113" i="7"/>
  <c r="AY113" i="7"/>
  <c r="AZ113" i="7"/>
  <c r="BA113" i="7"/>
  <c r="BB113" i="7"/>
  <c r="BC113" i="7"/>
  <c r="AP113" i="7" s="1"/>
  <c r="BD113" i="7"/>
  <c r="AO113" i="7" s="1"/>
  <c r="BE113" i="7"/>
  <c r="BF113" i="7"/>
  <c r="BG113" i="7"/>
  <c r="BH113" i="7"/>
  <c r="BI113" i="7"/>
  <c r="BJ113" i="7"/>
  <c r="N114" i="7"/>
  <c r="AK114" i="7"/>
  <c r="AL114" i="7"/>
  <c r="AM114" i="7"/>
  <c r="AN114" i="7"/>
  <c r="AQ114" i="7"/>
  <c r="AR114" i="7"/>
  <c r="AS114" i="7"/>
  <c r="AT114" i="7"/>
  <c r="AU114" i="7"/>
  <c r="AV114" i="7"/>
  <c r="AY114" i="7"/>
  <c r="AZ114" i="7"/>
  <c r="BA114" i="7"/>
  <c r="BB114" i="7"/>
  <c r="BC114" i="7"/>
  <c r="BD114" i="7"/>
  <c r="BE114" i="7"/>
  <c r="BF114" i="7"/>
  <c r="BG114" i="7"/>
  <c r="BH114" i="7"/>
  <c r="BI114" i="7"/>
  <c r="BJ114" i="7"/>
  <c r="N115" i="7"/>
  <c r="AK115" i="7"/>
  <c r="AL115" i="7"/>
  <c r="AM115" i="7"/>
  <c r="AN115" i="7"/>
  <c r="AQ115" i="7"/>
  <c r="AR115" i="7"/>
  <c r="AS115" i="7"/>
  <c r="AT115" i="7"/>
  <c r="AU115" i="7"/>
  <c r="AV115" i="7"/>
  <c r="AY115" i="7"/>
  <c r="AZ115" i="7"/>
  <c r="BA115" i="7"/>
  <c r="BB115" i="7"/>
  <c r="BC115" i="7"/>
  <c r="AP115" i="7" s="1"/>
  <c r="BD115" i="7"/>
  <c r="AO115" i="7" s="1"/>
  <c r="BE115" i="7"/>
  <c r="BF115" i="7"/>
  <c r="BG115" i="7"/>
  <c r="BH115" i="7"/>
  <c r="BI115" i="7"/>
  <c r="BJ115" i="7"/>
  <c r="N116" i="7"/>
  <c r="AK116" i="7"/>
  <c r="AL116" i="7"/>
  <c r="AM116" i="7"/>
  <c r="AN116" i="7"/>
  <c r="AQ116" i="7"/>
  <c r="AR116" i="7"/>
  <c r="AS116" i="7"/>
  <c r="AT116" i="7"/>
  <c r="AU116" i="7"/>
  <c r="AV116" i="7"/>
  <c r="AY116" i="7"/>
  <c r="AZ116" i="7"/>
  <c r="BA116" i="7"/>
  <c r="BB116" i="7"/>
  <c r="BC116" i="7"/>
  <c r="AP116" i="7" s="1"/>
  <c r="BD116" i="7"/>
  <c r="AO116" i="7" s="1"/>
  <c r="BE116" i="7"/>
  <c r="BF116" i="7"/>
  <c r="BG116" i="7"/>
  <c r="BH116" i="7"/>
  <c r="BI116" i="7"/>
  <c r="BJ116" i="7"/>
  <c r="N117" i="7"/>
  <c r="AK117" i="7"/>
  <c r="AL117" i="7"/>
  <c r="AM117" i="7"/>
  <c r="AN117" i="7"/>
  <c r="AQ117" i="7"/>
  <c r="AR117" i="7"/>
  <c r="AS117" i="7"/>
  <c r="AT117" i="7"/>
  <c r="AU117" i="7"/>
  <c r="AV117" i="7"/>
  <c r="AY117" i="7"/>
  <c r="AZ117" i="7"/>
  <c r="BA117" i="7"/>
  <c r="BB117" i="7"/>
  <c r="BC117" i="7"/>
  <c r="BD117" i="7"/>
  <c r="BE117" i="7"/>
  <c r="BF117" i="7"/>
  <c r="BG117" i="7"/>
  <c r="BH117" i="7"/>
  <c r="BI117" i="7"/>
  <c r="BJ117" i="7"/>
  <c r="N118" i="7"/>
  <c r="AK118" i="7"/>
  <c r="AL118" i="7"/>
  <c r="AM118" i="7"/>
  <c r="AN118" i="7"/>
  <c r="AQ118" i="7"/>
  <c r="AR118" i="7"/>
  <c r="AS118" i="7"/>
  <c r="AT118" i="7"/>
  <c r="AU118" i="7"/>
  <c r="AV118" i="7"/>
  <c r="AY118" i="7"/>
  <c r="AZ118" i="7"/>
  <c r="BA118" i="7"/>
  <c r="BB118" i="7"/>
  <c r="BC118" i="7"/>
  <c r="AP118" i="7" s="1"/>
  <c r="BD118" i="7"/>
  <c r="AO118" i="7" s="1"/>
  <c r="BE118" i="7"/>
  <c r="BF118" i="7"/>
  <c r="BG118" i="7"/>
  <c r="BH118" i="7"/>
  <c r="BI118" i="7"/>
  <c r="BJ118" i="7"/>
  <c r="N119" i="7"/>
  <c r="AK119" i="7"/>
  <c r="AL119" i="7"/>
  <c r="AM119" i="7"/>
  <c r="AN119" i="7"/>
  <c r="AQ119" i="7"/>
  <c r="AR119" i="7"/>
  <c r="AS119" i="7"/>
  <c r="AT119" i="7"/>
  <c r="AU119" i="7"/>
  <c r="AV119" i="7"/>
  <c r="AY119" i="7"/>
  <c r="AZ119" i="7"/>
  <c r="BA119" i="7"/>
  <c r="BB119" i="7"/>
  <c r="BC119" i="7"/>
  <c r="AP119" i="7" s="1"/>
  <c r="BD119" i="7"/>
  <c r="BE119" i="7"/>
  <c r="BF119" i="7"/>
  <c r="BG119" i="7"/>
  <c r="BH119" i="7"/>
  <c r="BI119" i="7"/>
  <c r="BJ119" i="7"/>
  <c r="N120" i="7"/>
  <c r="AK120" i="7"/>
  <c r="AL120" i="7"/>
  <c r="AM120" i="7"/>
  <c r="AN120" i="7"/>
  <c r="AQ120" i="7"/>
  <c r="AR120" i="7"/>
  <c r="AS120" i="7"/>
  <c r="AT120" i="7"/>
  <c r="AU120" i="7"/>
  <c r="AV120" i="7"/>
  <c r="AY120" i="7"/>
  <c r="AZ120" i="7"/>
  <c r="BA120" i="7"/>
  <c r="BB120" i="7"/>
  <c r="BC120" i="7"/>
  <c r="AP120" i="7" s="1"/>
  <c r="BD120" i="7"/>
  <c r="BE120" i="7"/>
  <c r="BF120" i="7"/>
  <c r="BG120" i="7"/>
  <c r="BH120" i="7"/>
  <c r="BI120" i="7"/>
  <c r="BJ120" i="7"/>
  <c r="N121" i="7"/>
  <c r="AK121" i="7"/>
  <c r="AL121" i="7"/>
  <c r="AM121" i="7"/>
  <c r="AN121" i="7"/>
  <c r="AQ121" i="7"/>
  <c r="AR121" i="7"/>
  <c r="AS121" i="7"/>
  <c r="AT121" i="7"/>
  <c r="AU121" i="7"/>
  <c r="AV121" i="7"/>
  <c r="AY121" i="7"/>
  <c r="AZ121" i="7"/>
  <c r="BA121" i="7"/>
  <c r="BB121" i="7"/>
  <c r="BC121" i="7"/>
  <c r="AP121" i="7" s="1"/>
  <c r="BD121" i="7"/>
  <c r="AO121" i="7" s="1"/>
  <c r="BE121" i="7"/>
  <c r="BF121" i="7"/>
  <c r="BG121" i="7"/>
  <c r="BH121" i="7"/>
  <c r="BI121" i="7"/>
  <c r="BJ121" i="7"/>
  <c r="N122" i="7"/>
  <c r="AK122" i="7"/>
  <c r="AL122" i="7"/>
  <c r="AM122" i="7"/>
  <c r="AN122" i="7"/>
  <c r="AQ122" i="7"/>
  <c r="AR122" i="7"/>
  <c r="AS122" i="7"/>
  <c r="AT122" i="7"/>
  <c r="AU122" i="7"/>
  <c r="AV122" i="7"/>
  <c r="AY122" i="7"/>
  <c r="AZ122" i="7"/>
  <c r="BA122" i="7"/>
  <c r="BB122" i="7"/>
  <c r="BC122" i="7"/>
  <c r="BD122" i="7"/>
  <c r="AO122" i="7" s="1"/>
  <c r="BE122" i="7"/>
  <c r="BF122" i="7"/>
  <c r="BG122" i="7"/>
  <c r="BH122" i="7"/>
  <c r="BI122" i="7"/>
  <c r="BJ122" i="7"/>
  <c r="N123" i="7"/>
  <c r="AK123" i="7"/>
  <c r="AL123" i="7"/>
  <c r="AM123" i="7"/>
  <c r="AN123" i="7"/>
  <c r="AQ123" i="7"/>
  <c r="AR123" i="7"/>
  <c r="AS123" i="7"/>
  <c r="AT123" i="7"/>
  <c r="AU123" i="7"/>
  <c r="AV123" i="7"/>
  <c r="AY123" i="7"/>
  <c r="AZ123" i="7"/>
  <c r="BA123" i="7"/>
  <c r="BB123" i="7"/>
  <c r="BC123" i="7"/>
  <c r="AP123" i="7" s="1"/>
  <c r="BD123" i="7"/>
  <c r="AO123" i="7" s="1"/>
  <c r="BE123" i="7"/>
  <c r="BF123" i="7"/>
  <c r="BG123" i="7"/>
  <c r="BH123" i="7"/>
  <c r="BI123" i="7"/>
  <c r="BJ123" i="7"/>
  <c r="N124" i="7"/>
  <c r="AK124" i="7"/>
  <c r="AL124" i="7"/>
  <c r="AM124" i="7"/>
  <c r="AN124" i="7"/>
  <c r="AQ124" i="7"/>
  <c r="AR124" i="7"/>
  <c r="AS124" i="7"/>
  <c r="AT124" i="7"/>
  <c r="AU124" i="7"/>
  <c r="AV124" i="7"/>
  <c r="AY124" i="7"/>
  <c r="AZ124" i="7"/>
  <c r="BA124" i="7"/>
  <c r="BB124" i="7"/>
  <c r="BC124" i="7"/>
  <c r="AP124" i="7" s="1"/>
  <c r="BD124" i="7"/>
  <c r="AO124" i="7" s="1"/>
  <c r="BE124" i="7"/>
  <c r="BF124" i="7"/>
  <c r="BG124" i="7"/>
  <c r="BH124" i="7"/>
  <c r="BI124" i="7"/>
  <c r="BJ124" i="7"/>
  <c r="N125" i="7"/>
  <c r="AK125" i="7"/>
  <c r="AL125" i="7"/>
  <c r="AM125" i="7"/>
  <c r="AN125" i="7"/>
  <c r="AQ125" i="7"/>
  <c r="AR125" i="7"/>
  <c r="AS125" i="7"/>
  <c r="AT125" i="7"/>
  <c r="AU125" i="7"/>
  <c r="AV125" i="7"/>
  <c r="AY125" i="7"/>
  <c r="AZ125" i="7"/>
  <c r="BA125" i="7"/>
  <c r="BB125" i="7"/>
  <c r="BC125" i="7"/>
  <c r="AP125" i="7" s="1"/>
  <c r="BD125" i="7"/>
  <c r="AO125" i="7" s="1"/>
  <c r="BE125" i="7"/>
  <c r="BF125" i="7"/>
  <c r="BG125" i="7"/>
  <c r="BH125" i="7"/>
  <c r="BI125" i="7"/>
  <c r="BJ125" i="7"/>
  <c r="N126" i="7"/>
  <c r="AK126" i="7"/>
  <c r="AL126" i="7"/>
  <c r="AM126" i="7"/>
  <c r="AN126" i="7"/>
  <c r="AQ126" i="7"/>
  <c r="AR126" i="7"/>
  <c r="AS126" i="7"/>
  <c r="AT126" i="7"/>
  <c r="AU126" i="7"/>
  <c r="AV126" i="7"/>
  <c r="AY126" i="7"/>
  <c r="AZ126" i="7"/>
  <c r="BA126" i="7"/>
  <c r="BB126" i="7"/>
  <c r="BC126" i="7"/>
  <c r="AP126" i="7" s="1"/>
  <c r="BD126" i="7"/>
  <c r="AO126" i="7" s="1"/>
  <c r="BE126" i="7"/>
  <c r="BF126" i="7"/>
  <c r="BG126" i="7"/>
  <c r="BH126" i="7"/>
  <c r="BI126" i="7"/>
  <c r="BJ126" i="7"/>
  <c r="N127" i="7"/>
  <c r="AK127" i="7"/>
  <c r="AL127" i="7"/>
  <c r="AM127" i="7"/>
  <c r="AN127" i="7"/>
  <c r="AQ127" i="7"/>
  <c r="AR127" i="7"/>
  <c r="AS127" i="7"/>
  <c r="AT127" i="7"/>
  <c r="AU127" i="7"/>
  <c r="AV127" i="7"/>
  <c r="AY127" i="7"/>
  <c r="AZ127" i="7"/>
  <c r="BA127" i="7"/>
  <c r="BB127" i="7"/>
  <c r="BC127" i="7"/>
  <c r="AP127" i="7" s="1"/>
  <c r="BD127" i="7"/>
  <c r="AO127" i="7" s="1"/>
  <c r="BE127" i="7"/>
  <c r="BF127" i="7"/>
  <c r="BG127" i="7"/>
  <c r="BH127" i="7"/>
  <c r="BI127" i="7"/>
  <c r="BJ127" i="7"/>
  <c r="N128" i="7"/>
  <c r="AK128" i="7"/>
  <c r="AL128" i="7"/>
  <c r="AM128" i="7"/>
  <c r="AN128" i="7"/>
  <c r="AQ128" i="7"/>
  <c r="AR128" i="7"/>
  <c r="AS128" i="7"/>
  <c r="AT128" i="7"/>
  <c r="AU128" i="7"/>
  <c r="AV128" i="7"/>
  <c r="AY128" i="7"/>
  <c r="AZ128" i="7"/>
  <c r="BA128" i="7"/>
  <c r="BB128" i="7"/>
  <c r="BC128" i="7"/>
  <c r="AP128" i="7" s="1"/>
  <c r="BD128" i="7"/>
  <c r="AO128" i="7" s="1"/>
  <c r="BE128" i="7"/>
  <c r="BF128" i="7"/>
  <c r="BG128" i="7"/>
  <c r="BH128" i="7"/>
  <c r="BI128" i="7"/>
  <c r="BJ128" i="7"/>
  <c r="N129" i="7"/>
  <c r="AK129" i="7"/>
  <c r="AL129" i="7"/>
  <c r="AM129" i="7"/>
  <c r="AN129" i="7"/>
  <c r="AQ129" i="7"/>
  <c r="AR129" i="7"/>
  <c r="AS129" i="7"/>
  <c r="AT129" i="7"/>
  <c r="AU129" i="7"/>
  <c r="AV129" i="7"/>
  <c r="AY129" i="7"/>
  <c r="AZ129" i="7"/>
  <c r="BA129" i="7"/>
  <c r="BB129" i="7"/>
  <c r="BC129" i="7"/>
  <c r="AP129" i="7" s="1"/>
  <c r="BD129" i="7"/>
  <c r="AO129" i="7" s="1"/>
  <c r="BE129" i="7"/>
  <c r="BF129" i="7"/>
  <c r="BG129" i="7"/>
  <c r="BH129" i="7"/>
  <c r="BI129" i="7"/>
  <c r="BJ129" i="7"/>
  <c r="N130" i="7"/>
  <c r="AK130" i="7"/>
  <c r="AL130" i="7"/>
  <c r="AM130" i="7"/>
  <c r="AN130" i="7"/>
  <c r="AQ130" i="7"/>
  <c r="AR130" i="7"/>
  <c r="AS130" i="7"/>
  <c r="AT130" i="7"/>
  <c r="AU130" i="7"/>
  <c r="AV130" i="7"/>
  <c r="AY130" i="7"/>
  <c r="AZ130" i="7"/>
  <c r="BA130" i="7"/>
  <c r="BB130" i="7"/>
  <c r="BC130" i="7"/>
  <c r="AP130" i="7" s="1"/>
  <c r="BD130" i="7"/>
  <c r="AO130" i="7" s="1"/>
  <c r="BE130" i="7"/>
  <c r="BF130" i="7"/>
  <c r="BG130" i="7"/>
  <c r="BH130" i="7"/>
  <c r="BI130" i="7"/>
  <c r="BJ130" i="7"/>
  <c r="N131" i="7"/>
  <c r="AK131" i="7"/>
  <c r="AL131" i="7"/>
  <c r="AM131" i="7"/>
  <c r="AN131" i="7"/>
  <c r="AQ131" i="7"/>
  <c r="AR131" i="7"/>
  <c r="AS131" i="7"/>
  <c r="AT131" i="7"/>
  <c r="AU131" i="7"/>
  <c r="AV131" i="7"/>
  <c r="AY131" i="7"/>
  <c r="AZ131" i="7"/>
  <c r="BA131" i="7"/>
  <c r="BB131" i="7"/>
  <c r="BC131" i="7"/>
  <c r="BD131" i="7"/>
  <c r="BE131" i="7"/>
  <c r="BF131" i="7"/>
  <c r="BG131" i="7"/>
  <c r="BH131" i="7"/>
  <c r="BI131" i="7"/>
  <c r="BJ131" i="7"/>
  <c r="N132" i="7"/>
  <c r="AK132" i="7"/>
  <c r="AL132" i="7"/>
  <c r="AM132" i="7"/>
  <c r="AN132" i="7"/>
  <c r="AQ132" i="7"/>
  <c r="AR132" i="7"/>
  <c r="AS132" i="7"/>
  <c r="AT132" i="7"/>
  <c r="AU132" i="7"/>
  <c r="AV132" i="7"/>
  <c r="AY132" i="7"/>
  <c r="AZ132" i="7"/>
  <c r="BA132" i="7"/>
  <c r="BB132" i="7"/>
  <c r="BC132" i="7"/>
  <c r="AP132" i="7" s="1"/>
  <c r="BD132" i="7"/>
  <c r="AO132" i="7" s="1"/>
  <c r="BE132" i="7"/>
  <c r="BF132" i="7"/>
  <c r="BG132" i="7"/>
  <c r="BH132" i="7"/>
  <c r="BI132" i="7"/>
  <c r="BJ132" i="7"/>
  <c r="N133" i="7"/>
  <c r="AK133" i="7"/>
  <c r="AL133" i="7"/>
  <c r="AM133" i="7"/>
  <c r="AN133" i="7"/>
  <c r="AQ133" i="7"/>
  <c r="AR133" i="7"/>
  <c r="AS133" i="7"/>
  <c r="AT133" i="7"/>
  <c r="AU133" i="7"/>
  <c r="AV133" i="7"/>
  <c r="AY133" i="7"/>
  <c r="AZ133" i="7"/>
  <c r="BA133" i="7"/>
  <c r="BB133" i="7"/>
  <c r="BC133" i="7"/>
  <c r="AP133" i="7" s="1"/>
  <c r="BD133" i="7"/>
  <c r="AO133" i="7" s="1"/>
  <c r="BE133" i="7"/>
  <c r="BF133" i="7"/>
  <c r="BG133" i="7"/>
  <c r="BH133" i="7"/>
  <c r="BI133" i="7"/>
  <c r="BJ133" i="7"/>
  <c r="N134" i="7"/>
  <c r="AK134" i="7"/>
  <c r="AL134" i="7"/>
  <c r="AM134" i="7"/>
  <c r="AN134" i="7"/>
  <c r="AQ134" i="7"/>
  <c r="AR134" i="7"/>
  <c r="AS134" i="7"/>
  <c r="AT134" i="7"/>
  <c r="AU134" i="7"/>
  <c r="AV134" i="7"/>
  <c r="AY134" i="7"/>
  <c r="AZ134" i="7"/>
  <c r="BA134" i="7"/>
  <c r="BB134" i="7"/>
  <c r="BC134" i="7"/>
  <c r="AP134" i="7" s="1"/>
  <c r="BD134" i="7"/>
  <c r="AO134" i="7" s="1"/>
  <c r="BE134" i="7"/>
  <c r="BF134" i="7"/>
  <c r="BG134" i="7"/>
  <c r="BH134" i="7"/>
  <c r="BI134" i="7"/>
  <c r="BJ134" i="7"/>
  <c r="N135" i="7"/>
  <c r="AK135" i="7"/>
  <c r="AL135" i="7"/>
  <c r="AM135" i="7"/>
  <c r="AN135" i="7"/>
  <c r="AQ135" i="7"/>
  <c r="AR135" i="7"/>
  <c r="AS135" i="7"/>
  <c r="AT135" i="7"/>
  <c r="AU135" i="7"/>
  <c r="AV135" i="7"/>
  <c r="AY135" i="7"/>
  <c r="AZ135" i="7"/>
  <c r="BA135" i="7"/>
  <c r="BB135" i="7"/>
  <c r="BC135" i="7"/>
  <c r="AP135" i="7" s="1"/>
  <c r="BD135" i="7"/>
  <c r="AO135" i="7" s="1"/>
  <c r="BE135" i="7"/>
  <c r="BF135" i="7"/>
  <c r="BG135" i="7"/>
  <c r="BH135" i="7"/>
  <c r="BI135" i="7"/>
  <c r="BJ135" i="7"/>
  <c r="N136" i="7"/>
  <c r="AK136" i="7"/>
  <c r="AL136" i="7"/>
  <c r="AM136" i="7"/>
  <c r="AN136" i="7"/>
  <c r="AQ136" i="7"/>
  <c r="AR136" i="7"/>
  <c r="AS136" i="7"/>
  <c r="AT136" i="7"/>
  <c r="AU136" i="7"/>
  <c r="AV136" i="7"/>
  <c r="AY136" i="7"/>
  <c r="AZ136" i="7"/>
  <c r="BA136" i="7"/>
  <c r="BB136" i="7"/>
  <c r="BC136" i="7"/>
  <c r="AP136" i="7" s="1"/>
  <c r="BD136" i="7"/>
  <c r="BE136" i="7"/>
  <c r="BF136" i="7"/>
  <c r="BG136" i="7"/>
  <c r="BH136" i="7"/>
  <c r="BI136" i="7"/>
  <c r="BJ136" i="7"/>
  <c r="N137" i="7"/>
  <c r="AK137" i="7"/>
  <c r="AL137" i="7"/>
  <c r="AM137" i="7"/>
  <c r="AN137" i="7"/>
  <c r="AQ137" i="7"/>
  <c r="AR137" i="7"/>
  <c r="AS137" i="7"/>
  <c r="AT137" i="7"/>
  <c r="AU137" i="7"/>
  <c r="AV137" i="7"/>
  <c r="AY137" i="7"/>
  <c r="AZ137" i="7"/>
  <c r="BA137" i="7"/>
  <c r="BB137" i="7"/>
  <c r="BC137" i="7"/>
  <c r="AP137" i="7" s="1"/>
  <c r="BD137" i="7"/>
  <c r="AO137" i="7" s="1"/>
  <c r="BE137" i="7"/>
  <c r="BF137" i="7"/>
  <c r="BG137" i="7"/>
  <c r="BH137" i="7"/>
  <c r="BI137" i="7"/>
  <c r="BJ137" i="7"/>
  <c r="N138" i="7"/>
  <c r="AK138" i="7"/>
  <c r="AL138" i="7"/>
  <c r="AM138" i="7"/>
  <c r="AN138" i="7"/>
  <c r="AQ138" i="7"/>
  <c r="AR138" i="7"/>
  <c r="AS138" i="7"/>
  <c r="AT138" i="7"/>
  <c r="AU138" i="7"/>
  <c r="AV138" i="7"/>
  <c r="AY138" i="7"/>
  <c r="AZ138" i="7"/>
  <c r="BA138" i="7"/>
  <c r="BB138" i="7"/>
  <c r="BC138" i="7"/>
  <c r="BD138" i="7"/>
  <c r="AO138" i="7" s="1"/>
  <c r="BE138" i="7"/>
  <c r="BF138" i="7"/>
  <c r="BG138" i="7"/>
  <c r="BH138" i="7"/>
  <c r="BI138" i="7"/>
  <c r="BJ138" i="7"/>
  <c r="N139" i="7"/>
  <c r="AK139" i="7"/>
  <c r="AL139" i="7"/>
  <c r="AM139" i="7"/>
  <c r="AN139" i="7"/>
  <c r="AQ139" i="7"/>
  <c r="AR139" i="7"/>
  <c r="AS139" i="7"/>
  <c r="AT139" i="7"/>
  <c r="AU139" i="7"/>
  <c r="AV139" i="7"/>
  <c r="AY139" i="7"/>
  <c r="AZ139" i="7"/>
  <c r="BA139" i="7"/>
  <c r="BB139" i="7"/>
  <c r="BC139" i="7"/>
  <c r="AP139" i="7" s="1"/>
  <c r="BD139" i="7"/>
  <c r="AO139" i="7" s="1"/>
  <c r="BE139" i="7"/>
  <c r="BF139" i="7"/>
  <c r="BG139" i="7"/>
  <c r="BH139" i="7"/>
  <c r="BI139" i="7"/>
  <c r="BJ139" i="7"/>
  <c r="N140" i="7"/>
  <c r="AK140" i="7"/>
  <c r="AL140" i="7"/>
  <c r="AM140" i="7"/>
  <c r="AN140" i="7"/>
  <c r="AQ140" i="7"/>
  <c r="AR140" i="7"/>
  <c r="AS140" i="7"/>
  <c r="AT140" i="7"/>
  <c r="AU140" i="7"/>
  <c r="AV140" i="7"/>
  <c r="AY140" i="7"/>
  <c r="AZ140" i="7"/>
  <c r="BA140" i="7"/>
  <c r="BB140" i="7"/>
  <c r="BC140" i="7"/>
  <c r="AP140" i="7" s="1"/>
  <c r="BD140" i="7"/>
  <c r="AO140" i="7" s="1"/>
  <c r="BE140" i="7"/>
  <c r="BF140" i="7"/>
  <c r="BG140" i="7"/>
  <c r="BH140" i="7"/>
  <c r="BI140" i="7"/>
  <c r="BJ140" i="7"/>
  <c r="N141" i="7"/>
  <c r="AK141" i="7"/>
  <c r="AL141" i="7"/>
  <c r="AM141" i="7"/>
  <c r="AN141" i="7"/>
  <c r="AQ141" i="7"/>
  <c r="AR141" i="7"/>
  <c r="AS141" i="7"/>
  <c r="AT141" i="7"/>
  <c r="AU141" i="7"/>
  <c r="AV141" i="7"/>
  <c r="AY141" i="7"/>
  <c r="AZ141" i="7"/>
  <c r="BA141" i="7"/>
  <c r="BB141" i="7"/>
  <c r="BC141" i="7"/>
  <c r="AP141" i="7" s="1"/>
  <c r="BD141" i="7"/>
  <c r="AO141" i="7" s="1"/>
  <c r="BE141" i="7"/>
  <c r="BF141" i="7"/>
  <c r="BG141" i="7"/>
  <c r="BH141" i="7"/>
  <c r="BI141" i="7"/>
  <c r="BJ141" i="7"/>
  <c r="N142" i="7"/>
  <c r="AK142" i="7"/>
  <c r="AL142" i="7"/>
  <c r="AM142" i="7"/>
  <c r="AN142" i="7"/>
  <c r="AQ142" i="7"/>
  <c r="AR142" i="7"/>
  <c r="AS142" i="7"/>
  <c r="AT142" i="7"/>
  <c r="AU142" i="7"/>
  <c r="AV142" i="7"/>
  <c r="AY142" i="7"/>
  <c r="AZ142" i="7"/>
  <c r="BA142" i="7"/>
  <c r="BB142" i="7"/>
  <c r="BC142" i="7"/>
  <c r="AP142" i="7" s="1"/>
  <c r="BD142" i="7"/>
  <c r="AO142" i="7" s="1"/>
  <c r="BE142" i="7"/>
  <c r="BF142" i="7"/>
  <c r="BG142" i="7"/>
  <c r="BH142" i="7"/>
  <c r="BI142" i="7"/>
  <c r="BJ142" i="7"/>
  <c r="N143" i="7"/>
  <c r="AK143" i="7"/>
  <c r="AL143" i="7"/>
  <c r="AM143" i="7"/>
  <c r="AN143" i="7"/>
  <c r="AQ143" i="7"/>
  <c r="AR143" i="7"/>
  <c r="AS143" i="7"/>
  <c r="AT143" i="7"/>
  <c r="AU143" i="7"/>
  <c r="AV143" i="7"/>
  <c r="AY143" i="7"/>
  <c r="AZ143" i="7"/>
  <c r="BA143" i="7"/>
  <c r="BB143" i="7"/>
  <c r="BC143" i="7"/>
  <c r="AP143" i="7" s="1"/>
  <c r="BD143" i="7"/>
  <c r="AO143" i="7" s="1"/>
  <c r="BE143" i="7"/>
  <c r="BF143" i="7"/>
  <c r="BG143" i="7"/>
  <c r="BH143" i="7"/>
  <c r="BI143" i="7"/>
  <c r="BJ143" i="7"/>
  <c r="N144" i="7"/>
  <c r="AK144" i="7"/>
  <c r="AL144" i="7"/>
  <c r="AM144" i="7"/>
  <c r="AN144" i="7"/>
  <c r="AQ144" i="7"/>
  <c r="AR144" i="7"/>
  <c r="AS144" i="7"/>
  <c r="AT144" i="7"/>
  <c r="AU144" i="7"/>
  <c r="AV144" i="7"/>
  <c r="AY144" i="7"/>
  <c r="AZ144" i="7"/>
  <c r="BA144" i="7"/>
  <c r="BB144" i="7"/>
  <c r="BC144" i="7"/>
  <c r="AP144" i="7" s="1"/>
  <c r="BD144" i="7"/>
  <c r="AO144" i="7" s="1"/>
  <c r="BE144" i="7"/>
  <c r="BF144" i="7"/>
  <c r="BG144" i="7"/>
  <c r="BH144" i="7"/>
  <c r="BI144" i="7"/>
  <c r="BJ144" i="7"/>
  <c r="N145" i="7"/>
  <c r="AK145" i="7"/>
  <c r="AL145" i="7"/>
  <c r="AM145" i="7"/>
  <c r="AN145" i="7"/>
  <c r="AQ145" i="7"/>
  <c r="AR145" i="7"/>
  <c r="AS145" i="7"/>
  <c r="AT145" i="7"/>
  <c r="AU145" i="7"/>
  <c r="AV145" i="7"/>
  <c r="AY145" i="7"/>
  <c r="AZ145" i="7"/>
  <c r="BA145" i="7"/>
  <c r="BB145" i="7"/>
  <c r="BC145" i="7"/>
  <c r="AP145" i="7" s="1"/>
  <c r="BD145" i="7"/>
  <c r="AO145" i="7" s="1"/>
  <c r="BE145" i="7"/>
  <c r="BF145" i="7"/>
  <c r="BG145" i="7"/>
  <c r="BH145" i="7"/>
  <c r="BI145" i="7"/>
  <c r="BJ145" i="7"/>
  <c r="N146" i="7"/>
  <c r="AK146" i="7"/>
  <c r="AL146" i="7"/>
  <c r="AM146" i="7"/>
  <c r="AN146" i="7"/>
  <c r="AQ146" i="7"/>
  <c r="AR146" i="7"/>
  <c r="AS146" i="7"/>
  <c r="AT146" i="7"/>
  <c r="AU146" i="7"/>
  <c r="AV146" i="7"/>
  <c r="AY146" i="7"/>
  <c r="AZ146" i="7"/>
  <c r="BA146" i="7"/>
  <c r="BB146" i="7"/>
  <c r="BC146" i="7"/>
  <c r="AP146" i="7" s="1"/>
  <c r="BD146" i="7"/>
  <c r="AO146" i="7" s="1"/>
  <c r="BE146" i="7"/>
  <c r="BF146" i="7"/>
  <c r="BG146" i="7"/>
  <c r="BH146" i="7"/>
  <c r="BI146" i="7"/>
  <c r="BJ146" i="7"/>
  <c r="N147" i="7"/>
  <c r="AK147" i="7"/>
  <c r="AL147" i="7"/>
  <c r="AM147" i="7"/>
  <c r="AN147" i="7"/>
  <c r="AQ147" i="7"/>
  <c r="AR147" i="7"/>
  <c r="AS147" i="7"/>
  <c r="AT147" i="7"/>
  <c r="AU147" i="7"/>
  <c r="AV147" i="7"/>
  <c r="AY147" i="7"/>
  <c r="AZ147" i="7"/>
  <c r="BA147" i="7"/>
  <c r="BB147" i="7"/>
  <c r="BC147" i="7"/>
  <c r="AP147" i="7" s="1"/>
  <c r="BD147" i="7"/>
  <c r="AO147" i="7" s="1"/>
  <c r="BE147" i="7"/>
  <c r="BF147" i="7"/>
  <c r="BG147" i="7"/>
  <c r="BH147" i="7"/>
  <c r="BI147" i="7"/>
  <c r="BJ147" i="7"/>
  <c r="N148" i="7"/>
  <c r="AK148" i="7"/>
  <c r="AL148" i="7"/>
  <c r="AM148" i="7"/>
  <c r="AN148" i="7"/>
  <c r="AQ148" i="7"/>
  <c r="AR148" i="7"/>
  <c r="AS148" i="7"/>
  <c r="AT148" i="7"/>
  <c r="AU148" i="7"/>
  <c r="AV148" i="7"/>
  <c r="AY148" i="7"/>
  <c r="AZ148" i="7"/>
  <c r="BA148" i="7"/>
  <c r="BB148" i="7"/>
  <c r="BC148" i="7"/>
  <c r="AP148" i="7" s="1"/>
  <c r="BD148" i="7"/>
  <c r="AO148" i="7" s="1"/>
  <c r="BE148" i="7"/>
  <c r="BF148" i="7"/>
  <c r="BG148" i="7"/>
  <c r="BH148" i="7"/>
  <c r="BI148" i="7"/>
  <c r="BJ148" i="7"/>
  <c r="N149" i="7"/>
  <c r="AK149" i="7"/>
  <c r="AL149" i="7"/>
  <c r="AM149" i="7"/>
  <c r="AN149" i="7"/>
  <c r="AQ149" i="7"/>
  <c r="AR149" i="7"/>
  <c r="AS149" i="7"/>
  <c r="AT149" i="7"/>
  <c r="AU149" i="7"/>
  <c r="AV149" i="7"/>
  <c r="AY149" i="7"/>
  <c r="AZ149" i="7"/>
  <c r="BA149" i="7"/>
  <c r="BB149" i="7"/>
  <c r="BC149" i="7"/>
  <c r="AP149" i="7" s="1"/>
  <c r="BD149" i="7"/>
  <c r="AO149" i="7" s="1"/>
  <c r="BE149" i="7"/>
  <c r="BF149" i="7"/>
  <c r="BG149" i="7"/>
  <c r="BH149" i="7"/>
  <c r="BI149" i="7"/>
  <c r="BJ149" i="7"/>
  <c r="N150" i="7"/>
  <c r="AK150" i="7"/>
  <c r="AL150" i="7"/>
  <c r="AM150" i="7"/>
  <c r="AN150" i="7"/>
  <c r="AQ150" i="7"/>
  <c r="AR150" i="7"/>
  <c r="AS150" i="7"/>
  <c r="AT150" i="7"/>
  <c r="AU150" i="7"/>
  <c r="AV150" i="7"/>
  <c r="AY150" i="7"/>
  <c r="AZ150" i="7"/>
  <c r="BA150" i="7"/>
  <c r="BB150" i="7"/>
  <c r="BC150" i="7"/>
  <c r="BD150" i="7"/>
  <c r="AO150" i="7" s="1"/>
  <c r="BE150" i="7"/>
  <c r="BF150" i="7"/>
  <c r="BG150" i="7"/>
  <c r="BH150" i="7"/>
  <c r="BI150" i="7"/>
  <c r="BJ150" i="7"/>
  <c r="N151" i="7"/>
  <c r="AK151" i="7"/>
  <c r="AL151" i="7"/>
  <c r="AM151" i="7"/>
  <c r="AN151" i="7"/>
  <c r="AQ151" i="7"/>
  <c r="AR151" i="7"/>
  <c r="AS151" i="7"/>
  <c r="AT151" i="7"/>
  <c r="AU151" i="7"/>
  <c r="AV151" i="7"/>
  <c r="AY151" i="7"/>
  <c r="AZ151" i="7"/>
  <c r="BA151" i="7"/>
  <c r="BB151" i="7"/>
  <c r="BC151" i="7"/>
  <c r="AP151" i="7" s="1"/>
  <c r="BD151" i="7"/>
  <c r="AO151" i="7" s="1"/>
  <c r="BE151" i="7"/>
  <c r="BF151" i="7"/>
  <c r="BG151" i="7"/>
  <c r="BH151" i="7"/>
  <c r="BI151" i="7"/>
  <c r="BJ151" i="7"/>
  <c r="N152" i="7"/>
  <c r="AK152" i="7"/>
  <c r="AL152" i="7"/>
  <c r="AM152" i="7"/>
  <c r="AN152" i="7"/>
  <c r="AQ152" i="7"/>
  <c r="AR152" i="7"/>
  <c r="AS152" i="7"/>
  <c r="AT152" i="7"/>
  <c r="AU152" i="7"/>
  <c r="AV152" i="7"/>
  <c r="AY152" i="7"/>
  <c r="AZ152" i="7"/>
  <c r="BA152" i="7"/>
  <c r="BB152" i="7"/>
  <c r="BC152" i="7"/>
  <c r="AP152" i="7" s="1"/>
  <c r="BD152" i="7"/>
  <c r="AO152" i="7" s="1"/>
  <c r="BE152" i="7"/>
  <c r="BF152" i="7"/>
  <c r="BG152" i="7"/>
  <c r="BH152" i="7"/>
  <c r="BI152" i="7"/>
  <c r="BJ152" i="7"/>
  <c r="N153" i="7"/>
  <c r="AK153" i="7"/>
  <c r="AL153" i="7"/>
  <c r="AM153" i="7"/>
  <c r="AN153" i="7"/>
  <c r="AQ153" i="7"/>
  <c r="AR153" i="7"/>
  <c r="AS153" i="7"/>
  <c r="AT153" i="7"/>
  <c r="AU153" i="7"/>
  <c r="AV153" i="7"/>
  <c r="AY153" i="7"/>
  <c r="AZ153" i="7"/>
  <c r="BA153" i="7"/>
  <c r="BB153" i="7"/>
  <c r="BC153" i="7"/>
  <c r="AP153" i="7" s="1"/>
  <c r="BD153" i="7"/>
  <c r="BE153" i="7"/>
  <c r="BF153" i="7"/>
  <c r="BG153" i="7"/>
  <c r="BH153" i="7"/>
  <c r="BI153" i="7"/>
  <c r="BJ153" i="7"/>
  <c r="N154" i="7"/>
  <c r="AK154" i="7"/>
  <c r="AL154" i="7"/>
  <c r="AM154" i="7"/>
  <c r="AN154" i="7"/>
  <c r="AQ154" i="7"/>
  <c r="AR154" i="7"/>
  <c r="AS154" i="7"/>
  <c r="AT154" i="7"/>
  <c r="AU154" i="7"/>
  <c r="AV154" i="7"/>
  <c r="AY154" i="7"/>
  <c r="AZ154" i="7"/>
  <c r="BA154" i="7"/>
  <c r="BB154" i="7"/>
  <c r="BC154" i="7"/>
  <c r="AP154" i="7" s="1"/>
  <c r="BD154" i="7"/>
  <c r="AO154" i="7" s="1"/>
  <c r="BE154" i="7"/>
  <c r="BF154" i="7"/>
  <c r="BG154" i="7"/>
  <c r="BH154" i="7"/>
  <c r="BI154" i="7"/>
  <c r="BJ154" i="7"/>
  <c r="N155" i="7"/>
  <c r="AK155" i="7"/>
  <c r="AL155" i="7"/>
  <c r="AM155" i="7"/>
  <c r="AN155" i="7"/>
  <c r="AQ155" i="7"/>
  <c r="AR155" i="7"/>
  <c r="AS155" i="7"/>
  <c r="AT155" i="7"/>
  <c r="AU155" i="7"/>
  <c r="AV155" i="7"/>
  <c r="AY155" i="7"/>
  <c r="AZ155" i="7"/>
  <c r="BA155" i="7"/>
  <c r="BB155" i="7"/>
  <c r="BC155" i="7"/>
  <c r="AP155" i="7" s="1"/>
  <c r="BD155" i="7"/>
  <c r="AO155" i="7" s="1"/>
  <c r="BE155" i="7"/>
  <c r="BF155" i="7"/>
  <c r="BG155" i="7"/>
  <c r="BH155" i="7"/>
  <c r="BI155" i="7"/>
  <c r="BJ155" i="7"/>
  <c r="N156" i="7"/>
  <c r="AK156" i="7"/>
  <c r="AL156" i="7"/>
  <c r="AM156" i="7"/>
  <c r="AN156" i="7"/>
  <c r="AQ156" i="7"/>
  <c r="AR156" i="7"/>
  <c r="AS156" i="7"/>
  <c r="AT156" i="7"/>
  <c r="AU156" i="7"/>
  <c r="AV156" i="7"/>
  <c r="AY156" i="7"/>
  <c r="AZ156" i="7"/>
  <c r="BA156" i="7"/>
  <c r="BB156" i="7"/>
  <c r="BC156" i="7"/>
  <c r="AP156" i="7" s="1"/>
  <c r="BD156" i="7"/>
  <c r="BE156" i="7"/>
  <c r="BF156" i="7"/>
  <c r="BG156" i="7"/>
  <c r="BH156" i="7"/>
  <c r="BI156" i="7"/>
  <c r="BJ156" i="7"/>
  <c r="N157" i="7"/>
  <c r="AK157" i="7"/>
  <c r="AL157" i="7"/>
  <c r="AM157" i="7"/>
  <c r="AN157" i="7"/>
  <c r="AQ157" i="7"/>
  <c r="AR157" i="7"/>
  <c r="AS157" i="7"/>
  <c r="AT157" i="7"/>
  <c r="AU157" i="7"/>
  <c r="AV157" i="7"/>
  <c r="AY157" i="7"/>
  <c r="AZ157" i="7"/>
  <c r="BA157" i="7"/>
  <c r="BB157" i="7"/>
  <c r="BC157" i="7"/>
  <c r="AP157" i="7" s="1"/>
  <c r="BD157" i="7"/>
  <c r="AO157" i="7" s="1"/>
  <c r="BE157" i="7"/>
  <c r="BF157" i="7"/>
  <c r="BG157" i="7"/>
  <c r="BH157" i="7"/>
  <c r="BI157" i="7"/>
  <c r="BJ157" i="7"/>
  <c r="N158" i="7"/>
  <c r="AK158" i="7"/>
  <c r="AL158" i="7"/>
  <c r="AM158" i="7"/>
  <c r="AN158" i="7"/>
  <c r="AQ158" i="7"/>
  <c r="AR158" i="7"/>
  <c r="AS158" i="7"/>
  <c r="AT158" i="7"/>
  <c r="AU158" i="7"/>
  <c r="AV158" i="7"/>
  <c r="AY158" i="7"/>
  <c r="AZ158" i="7"/>
  <c r="BA158" i="7"/>
  <c r="BB158" i="7"/>
  <c r="BC158" i="7"/>
  <c r="BD158" i="7"/>
  <c r="AO158" i="7" s="1"/>
  <c r="BE158" i="7"/>
  <c r="BF158" i="7"/>
  <c r="BG158" i="7"/>
  <c r="BH158" i="7"/>
  <c r="BI158" i="7"/>
  <c r="BJ158" i="7"/>
  <c r="N159" i="7"/>
  <c r="AK159" i="7"/>
  <c r="AL159" i="7"/>
  <c r="AM159" i="7"/>
  <c r="AN159" i="7"/>
  <c r="AQ159" i="7"/>
  <c r="AR159" i="7"/>
  <c r="AS159" i="7"/>
  <c r="AT159" i="7"/>
  <c r="AU159" i="7"/>
  <c r="AV159" i="7"/>
  <c r="AY159" i="7"/>
  <c r="AZ159" i="7"/>
  <c r="BA159" i="7"/>
  <c r="BB159" i="7"/>
  <c r="BC159" i="7"/>
  <c r="BD159" i="7"/>
  <c r="AO159" i="7" s="1"/>
  <c r="BE159" i="7"/>
  <c r="BF159" i="7"/>
  <c r="BG159" i="7"/>
  <c r="BH159" i="7"/>
  <c r="BI159" i="7"/>
  <c r="BJ159" i="7"/>
  <c r="N160" i="7"/>
  <c r="AK160" i="7"/>
  <c r="AL160" i="7"/>
  <c r="AM160" i="7"/>
  <c r="AN160" i="7"/>
  <c r="AQ160" i="7"/>
  <c r="AR160" i="7"/>
  <c r="AS160" i="7"/>
  <c r="AT160" i="7"/>
  <c r="AU160" i="7"/>
  <c r="AV160" i="7"/>
  <c r="AY160" i="7"/>
  <c r="AZ160" i="7"/>
  <c r="BA160" i="7"/>
  <c r="BB160" i="7"/>
  <c r="BC160" i="7"/>
  <c r="AP160" i="7" s="1"/>
  <c r="BD160" i="7"/>
  <c r="BE160" i="7"/>
  <c r="BF160" i="7"/>
  <c r="BG160" i="7"/>
  <c r="BH160" i="7"/>
  <c r="BI160" i="7"/>
  <c r="BJ160" i="7"/>
  <c r="N161" i="7"/>
  <c r="AK161" i="7"/>
  <c r="AL161" i="7"/>
  <c r="AM161" i="7"/>
  <c r="AN161" i="7"/>
  <c r="AQ161" i="7"/>
  <c r="AR161" i="7"/>
  <c r="AS161" i="7"/>
  <c r="AT161" i="7"/>
  <c r="AU161" i="7"/>
  <c r="AV161" i="7"/>
  <c r="AY161" i="7"/>
  <c r="AZ161" i="7"/>
  <c r="BA161" i="7"/>
  <c r="BB161" i="7"/>
  <c r="BC161" i="7"/>
  <c r="AP161" i="7" s="1"/>
  <c r="BD161" i="7"/>
  <c r="BE161" i="7"/>
  <c r="BF161" i="7"/>
  <c r="BG161" i="7"/>
  <c r="BH161" i="7"/>
  <c r="BI161" i="7"/>
  <c r="BJ161" i="7"/>
  <c r="N162" i="7"/>
  <c r="AK162" i="7"/>
  <c r="AL162" i="7"/>
  <c r="AM162" i="7"/>
  <c r="AN162" i="7"/>
  <c r="AQ162" i="7"/>
  <c r="AR162" i="7"/>
  <c r="AS162" i="7"/>
  <c r="AT162" i="7"/>
  <c r="AU162" i="7"/>
  <c r="AV162" i="7"/>
  <c r="AY162" i="7"/>
  <c r="AZ162" i="7"/>
  <c r="BA162" i="7"/>
  <c r="BB162" i="7"/>
  <c r="BC162" i="7"/>
  <c r="AP162" i="7" s="1"/>
  <c r="BD162" i="7"/>
  <c r="AO162" i="7" s="1"/>
  <c r="BE162" i="7"/>
  <c r="BF162" i="7"/>
  <c r="BG162" i="7"/>
  <c r="BH162" i="7"/>
  <c r="BI162" i="7"/>
  <c r="BJ162" i="7"/>
  <c r="N163" i="7"/>
  <c r="AK163" i="7"/>
  <c r="AL163" i="7"/>
  <c r="AM163" i="7"/>
  <c r="AN163" i="7"/>
  <c r="AQ163" i="7"/>
  <c r="AR163" i="7"/>
  <c r="AS163" i="7"/>
  <c r="AT163" i="7"/>
  <c r="AU163" i="7"/>
  <c r="AV163" i="7"/>
  <c r="AY163" i="7"/>
  <c r="AZ163" i="7"/>
  <c r="BA163" i="7"/>
  <c r="BB163" i="7"/>
  <c r="BC163" i="7"/>
  <c r="AP163" i="7" s="1"/>
  <c r="BD163" i="7"/>
  <c r="AO163" i="7" s="1"/>
  <c r="BE163" i="7"/>
  <c r="BF163" i="7"/>
  <c r="BG163" i="7"/>
  <c r="BH163" i="7"/>
  <c r="BI163" i="7"/>
  <c r="BJ163" i="7"/>
  <c r="N164" i="7"/>
  <c r="AK164" i="7"/>
  <c r="AL164" i="7"/>
  <c r="AM164" i="7"/>
  <c r="AN164" i="7"/>
  <c r="AQ164" i="7"/>
  <c r="AR164" i="7"/>
  <c r="AS164" i="7"/>
  <c r="AT164" i="7"/>
  <c r="AU164" i="7"/>
  <c r="AV164" i="7"/>
  <c r="AY164" i="7"/>
  <c r="AZ164" i="7"/>
  <c r="BA164" i="7"/>
  <c r="BB164" i="7"/>
  <c r="BC164" i="7"/>
  <c r="AP164" i="7" s="1"/>
  <c r="BD164" i="7"/>
  <c r="BE164" i="7"/>
  <c r="BF164" i="7"/>
  <c r="BG164" i="7"/>
  <c r="BH164" i="7"/>
  <c r="BI164" i="7"/>
  <c r="BJ164" i="7"/>
  <c r="N165" i="7"/>
  <c r="AK165" i="7"/>
  <c r="AL165" i="7"/>
  <c r="AM165" i="7"/>
  <c r="AN165" i="7"/>
  <c r="AQ165" i="7"/>
  <c r="AR165" i="7"/>
  <c r="AS165" i="7"/>
  <c r="AT165" i="7"/>
  <c r="AU165" i="7"/>
  <c r="AV165" i="7"/>
  <c r="AY165" i="7"/>
  <c r="AZ165" i="7"/>
  <c r="BA165" i="7"/>
  <c r="BB165" i="7"/>
  <c r="BC165" i="7"/>
  <c r="AP165" i="7" s="1"/>
  <c r="BD165" i="7"/>
  <c r="AO165" i="7" s="1"/>
  <c r="BE165" i="7"/>
  <c r="BF165" i="7"/>
  <c r="BG165" i="7"/>
  <c r="BH165" i="7"/>
  <c r="BI165" i="7"/>
  <c r="BJ165" i="7"/>
  <c r="N166" i="7"/>
  <c r="AK166" i="7"/>
  <c r="AL166" i="7"/>
  <c r="AM166" i="7"/>
  <c r="AN166" i="7"/>
  <c r="AQ166" i="7"/>
  <c r="AR166" i="7"/>
  <c r="AS166" i="7"/>
  <c r="AT166" i="7"/>
  <c r="AU166" i="7"/>
  <c r="AV166" i="7"/>
  <c r="AY166" i="7"/>
  <c r="AZ166" i="7"/>
  <c r="BA166" i="7"/>
  <c r="BB166" i="7"/>
  <c r="BC166" i="7"/>
  <c r="BD166" i="7"/>
  <c r="BE166" i="7"/>
  <c r="BF166" i="7"/>
  <c r="BG166" i="7"/>
  <c r="BH166" i="7"/>
  <c r="BI166" i="7"/>
  <c r="BJ166" i="7"/>
  <c r="N167" i="7"/>
  <c r="AK167" i="7"/>
  <c r="AL167" i="7"/>
  <c r="AM167" i="7"/>
  <c r="AN167" i="7"/>
  <c r="AQ167" i="7"/>
  <c r="AR167" i="7"/>
  <c r="AS167" i="7"/>
  <c r="AT167" i="7"/>
  <c r="AU167" i="7"/>
  <c r="AV167" i="7"/>
  <c r="AY167" i="7"/>
  <c r="AZ167" i="7"/>
  <c r="BA167" i="7"/>
  <c r="BB167" i="7"/>
  <c r="BC167" i="7"/>
  <c r="BD167" i="7"/>
  <c r="BE167" i="7"/>
  <c r="BF167" i="7"/>
  <c r="BG167" i="7"/>
  <c r="BH167" i="7"/>
  <c r="BI167" i="7"/>
  <c r="BJ167" i="7"/>
  <c r="N168" i="7"/>
  <c r="AK168" i="7"/>
  <c r="AL168" i="7"/>
  <c r="AM168" i="7"/>
  <c r="AN168" i="7"/>
  <c r="AQ168" i="7"/>
  <c r="AR168" i="7"/>
  <c r="AS168" i="7"/>
  <c r="AT168" i="7"/>
  <c r="AU168" i="7"/>
  <c r="AV168" i="7"/>
  <c r="AY168" i="7"/>
  <c r="AZ168" i="7"/>
  <c r="BA168" i="7"/>
  <c r="BB168" i="7"/>
  <c r="BC168" i="7"/>
  <c r="AP168" i="7" s="1"/>
  <c r="BD168" i="7"/>
  <c r="AO168" i="7" s="1"/>
  <c r="BE168" i="7"/>
  <c r="BF168" i="7"/>
  <c r="BG168" i="7"/>
  <c r="BH168" i="7"/>
  <c r="BI168" i="7"/>
  <c r="BJ168" i="7"/>
  <c r="N169" i="7"/>
  <c r="AK169" i="7"/>
  <c r="AL169" i="7"/>
  <c r="AM169" i="7"/>
  <c r="AN169" i="7"/>
  <c r="AQ169" i="7"/>
  <c r="AR169" i="7"/>
  <c r="AS169" i="7"/>
  <c r="AT169" i="7"/>
  <c r="AU169" i="7"/>
  <c r="AV169" i="7"/>
  <c r="AY169" i="7"/>
  <c r="AZ169" i="7"/>
  <c r="BA169" i="7"/>
  <c r="BB169" i="7"/>
  <c r="BC169" i="7"/>
  <c r="AP169" i="7" s="1"/>
  <c r="BD169" i="7"/>
  <c r="AO169" i="7" s="1"/>
  <c r="BE169" i="7"/>
  <c r="BF169" i="7"/>
  <c r="BG169" i="7"/>
  <c r="BH169" i="7"/>
  <c r="BI169" i="7"/>
  <c r="BJ169" i="7"/>
  <c r="N170" i="7"/>
  <c r="AK170" i="7"/>
  <c r="AL170" i="7"/>
  <c r="AM170" i="7"/>
  <c r="AN170" i="7"/>
  <c r="AQ170" i="7"/>
  <c r="AR170" i="7"/>
  <c r="AS170" i="7"/>
  <c r="AT170" i="7"/>
  <c r="AU170" i="7"/>
  <c r="AV170" i="7"/>
  <c r="AY170" i="7"/>
  <c r="AZ170" i="7"/>
  <c r="BA170" i="7"/>
  <c r="BB170" i="7"/>
  <c r="BC170" i="7"/>
  <c r="AP170" i="7" s="1"/>
  <c r="BD170" i="7"/>
  <c r="BE170" i="7"/>
  <c r="BF170" i="7"/>
  <c r="BG170" i="7"/>
  <c r="BH170" i="7"/>
  <c r="BI170" i="7"/>
  <c r="BJ170" i="7"/>
  <c r="N171" i="7"/>
  <c r="AK171" i="7"/>
  <c r="AL171" i="7"/>
  <c r="AM171" i="7"/>
  <c r="AN171" i="7"/>
  <c r="AQ171" i="7"/>
  <c r="AR171" i="7"/>
  <c r="AS171" i="7"/>
  <c r="AT171" i="7"/>
  <c r="AU171" i="7"/>
  <c r="AV171" i="7"/>
  <c r="AY171" i="7"/>
  <c r="AZ171" i="7"/>
  <c r="BA171" i="7"/>
  <c r="BB171" i="7"/>
  <c r="BC171" i="7"/>
  <c r="AP171" i="7" s="1"/>
  <c r="BD171" i="7"/>
  <c r="AO171" i="7" s="1"/>
  <c r="BE171" i="7"/>
  <c r="BF171" i="7"/>
  <c r="BG171" i="7"/>
  <c r="BH171" i="7"/>
  <c r="BI171" i="7"/>
  <c r="BJ171" i="7"/>
  <c r="N172" i="7"/>
  <c r="AK172" i="7"/>
  <c r="AL172" i="7"/>
  <c r="AM172" i="7"/>
  <c r="AN172" i="7"/>
  <c r="AQ172" i="7"/>
  <c r="AR172" i="7"/>
  <c r="AS172" i="7"/>
  <c r="AT172" i="7"/>
  <c r="AU172" i="7"/>
  <c r="AV172" i="7"/>
  <c r="AY172" i="7"/>
  <c r="AZ172" i="7"/>
  <c r="BA172" i="7"/>
  <c r="BB172" i="7"/>
  <c r="BC172" i="7"/>
  <c r="BD172" i="7"/>
  <c r="AO172" i="7" s="1"/>
  <c r="BE172" i="7"/>
  <c r="BF172" i="7"/>
  <c r="BG172" i="7"/>
  <c r="BH172" i="7"/>
  <c r="BI172" i="7"/>
  <c r="BJ172" i="7"/>
  <c r="N173" i="7"/>
  <c r="AK173" i="7"/>
  <c r="AL173" i="7"/>
  <c r="AM173" i="7"/>
  <c r="AN173" i="7"/>
  <c r="AQ173" i="7"/>
  <c r="AR173" i="7"/>
  <c r="AS173" i="7"/>
  <c r="AT173" i="7"/>
  <c r="AU173" i="7"/>
  <c r="AV173" i="7"/>
  <c r="AY173" i="7"/>
  <c r="AZ173" i="7"/>
  <c r="BA173" i="7"/>
  <c r="BB173" i="7"/>
  <c r="BC173" i="7"/>
  <c r="AP173" i="7" s="1"/>
  <c r="BD173" i="7"/>
  <c r="AO173" i="7" s="1"/>
  <c r="BE173" i="7"/>
  <c r="BF173" i="7"/>
  <c r="BG173" i="7"/>
  <c r="BH173" i="7"/>
  <c r="BI173" i="7"/>
  <c r="BJ173" i="7"/>
  <c r="N174" i="7"/>
  <c r="AK174" i="7"/>
  <c r="AL174" i="7"/>
  <c r="AM174" i="7"/>
  <c r="AN174" i="7"/>
  <c r="AQ174" i="7"/>
  <c r="AR174" i="7"/>
  <c r="AS174" i="7"/>
  <c r="AT174" i="7"/>
  <c r="AU174" i="7"/>
  <c r="AV174" i="7"/>
  <c r="AY174" i="7"/>
  <c r="AZ174" i="7"/>
  <c r="BA174" i="7"/>
  <c r="BB174" i="7"/>
  <c r="BC174" i="7"/>
  <c r="AP174" i="7" s="1"/>
  <c r="BD174" i="7"/>
  <c r="AO174" i="7" s="1"/>
  <c r="BE174" i="7"/>
  <c r="BF174" i="7"/>
  <c r="BG174" i="7"/>
  <c r="BH174" i="7"/>
  <c r="BI174" i="7"/>
  <c r="BJ174" i="7"/>
  <c r="N175" i="7"/>
  <c r="AK175" i="7"/>
  <c r="AL175" i="7"/>
  <c r="AM175" i="7"/>
  <c r="AN175" i="7"/>
  <c r="AQ175" i="7"/>
  <c r="AR175" i="7"/>
  <c r="AS175" i="7"/>
  <c r="AT175" i="7"/>
  <c r="AU175" i="7"/>
  <c r="AV175" i="7"/>
  <c r="AY175" i="7"/>
  <c r="AZ175" i="7"/>
  <c r="BA175" i="7"/>
  <c r="BB175" i="7"/>
  <c r="BC175" i="7"/>
  <c r="BD175" i="7"/>
  <c r="AO175" i="7" s="1"/>
  <c r="BE175" i="7"/>
  <c r="BF175" i="7"/>
  <c r="BG175" i="7"/>
  <c r="BH175" i="7"/>
  <c r="BI175" i="7"/>
  <c r="BJ175" i="7"/>
  <c r="N176" i="7"/>
  <c r="AK176" i="7"/>
  <c r="AL176" i="7"/>
  <c r="AM176" i="7"/>
  <c r="AN176" i="7"/>
  <c r="AQ176" i="7"/>
  <c r="AR176" i="7"/>
  <c r="AS176" i="7"/>
  <c r="AT176" i="7"/>
  <c r="AU176" i="7"/>
  <c r="AV176" i="7"/>
  <c r="AY176" i="7"/>
  <c r="AZ176" i="7"/>
  <c r="BA176" i="7"/>
  <c r="BB176" i="7"/>
  <c r="BC176" i="7"/>
  <c r="AP176" i="7" s="1"/>
  <c r="BD176" i="7"/>
  <c r="BE176" i="7"/>
  <c r="BF176" i="7"/>
  <c r="BG176" i="7"/>
  <c r="BH176" i="7"/>
  <c r="BI176" i="7"/>
  <c r="BJ176" i="7"/>
  <c r="N177" i="7"/>
  <c r="AK177" i="7"/>
  <c r="AL177" i="7"/>
  <c r="AM177" i="7"/>
  <c r="AN177" i="7"/>
  <c r="AQ177" i="7"/>
  <c r="AR177" i="7"/>
  <c r="AS177" i="7"/>
  <c r="AT177" i="7"/>
  <c r="AU177" i="7"/>
  <c r="AV177" i="7"/>
  <c r="AY177" i="7"/>
  <c r="AZ177" i="7"/>
  <c r="BA177" i="7"/>
  <c r="BB177" i="7"/>
  <c r="BC177" i="7"/>
  <c r="AP177" i="7" s="1"/>
  <c r="BD177" i="7"/>
  <c r="AO177" i="7" s="1"/>
  <c r="BE177" i="7"/>
  <c r="BF177" i="7"/>
  <c r="BG177" i="7"/>
  <c r="BH177" i="7"/>
  <c r="BI177" i="7"/>
  <c r="BJ177" i="7"/>
  <c r="N178" i="7"/>
  <c r="AK178" i="7"/>
  <c r="AL178" i="7"/>
  <c r="AM178" i="7"/>
  <c r="AN178" i="7"/>
  <c r="AQ178" i="7"/>
  <c r="AR178" i="7"/>
  <c r="AS178" i="7"/>
  <c r="AT178" i="7"/>
  <c r="AU178" i="7"/>
  <c r="AV178" i="7"/>
  <c r="AY178" i="7"/>
  <c r="AZ178" i="7"/>
  <c r="BA178" i="7"/>
  <c r="BB178" i="7"/>
  <c r="BC178" i="7"/>
  <c r="BD178" i="7"/>
  <c r="AO178" i="7" s="1"/>
  <c r="BE178" i="7"/>
  <c r="BF178" i="7"/>
  <c r="BG178" i="7"/>
  <c r="BH178" i="7"/>
  <c r="BI178" i="7"/>
  <c r="BJ178" i="7"/>
  <c r="N179" i="7"/>
  <c r="AK179" i="7"/>
  <c r="AL179" i="7"/>
  <c r="AM179" i="7"/>
  <c r="AN179" i="7"/>
  <c r="AQ179" i="7"/>
  <c r="AR179" i="7"/>
  <c r="AS179" i="7"/>
  <c r="AT179" i="7"/>
  <c r="AU179" i="7"/>
  <c r="AV179" i="7"/>
  <c r="AY179" i="7"/>
  <c r="AZ179" i="7"/>
  <c r="BA179" i="7"/>
  <c r="BB179" i="7"/>
  <c r="BC179" i="7"/>
  <c r="BD179" i="7"/>
  <c r="AO179" i="7" s="1"/>
  <c r="BE179" i="7"/>
  <c r="BF179" i="7"/>
  <c r="BG179" i="7"/>
  <c r="BH179" i="7"/>
  <c r="BI179" i="7"/>
  <c r="BJ179" i="7"/>
  <c r="N180" i="7"/>
  <c r="AK180" i="7"/>
  <c r="AL180" i="7"/>
  <c r="AM180" i="7"/>
  <c r="AN180" i="7"/>
  <c r="AQ180" i="7"/>
  <c r="AR180" i="7"/>
  <c r="AS180" i="7"/>
  <c r="AT180" i="7"/>
  <c r="AU180" i="7"/>
  <c r="AV180" i="7"/>
  <c r="AY180" i="7"/>
  <c r="AZ180" i="7"/>
  <c r="BA180" i="7"/>
  <c r="BB180" i="7"/>
  <c r="BC180" i="7"/>
  <c r="AP180" i="7" s="1"/>
  <c r="BD180" i="7"/>
  <c r="BE180" i="7"/>
  <c r="BF180" i="7"/>
  <c r="BG180" i="7"/>
  <c r="BH180" i="7"/>
  <c r="BI180" i="7"/>
  <c r="BJ180" i="7"/>
  <c r="N181" i="7"/>
  <c r="AK181" i="7"/>
  <c r="AL181" i="7"/>
  <c r="AM181" i="7"/>
  <c r="AN181" i="7"/>
  <c r="AQ181" i="7"/>
  <c r="AR181" i="7"/>
  <c r="AS181" i="7"/>
  <c r="AT181" i="7"/>
  <c r="AU181" i="7"/>
  <c r="AV181" i="7"/>
  <c r="AY181" i="7"/>
  <c r="AZ181" i="7"/>
  <c r="BA181" i="7"/>
  <c r="BB181" i="7"/>
  <c r="BC181" i="7"/>
  <c r="AP181" i="7" s="1"/>
  <c r="BD181" i="7"/>
  <c r="AO181" i="7" s="1"/>
  <c r="BE181" i="7"/>
  <c r="BF181" i="7"/>
  <c r="BG181" i="7"/>
  <c r="BH181" i="7"/>
  <c r="BI181" i="7"/>
  <c r="BJ181" i="7"/>
  <c r="N182" i="7"/>
  <c r="AK182" i="7"/>
  <c r="AL182" i="7"/>
  <c r="AM182" i="7"/>
  <c r="AN182" i="7"/>
  <c r="AQ182" i="7"/>
  <c r="AR182" i="7"/>
  <c r="AS182" i="7"/>
  <c r="AT182" i="7"/>
  <c r="AU182" i="7"/>
  <c r="AV182" i="7"/>
  <c r="AY182" i="7"/>
  <c r="AZ182" i="7"/>
  <c r="BA182" i="7"/>
  <c r="BB182" i="7"/>
  <c r="BC182" i="7"/>
  <c r="AP182" i="7" s="1"/>
  <c r="BD182" i="7"/>
  <c r="AO182" i="7" s="1"/>
  <c r="BE182" i="7"/>
  <c r="BF182" i="7"/>
  <c r="BG182" i="7"/>
  <c r="BH182" i="7"/>
  <c r="BI182" i="7"/>
  <c r="BJ182" i="7"/>
  <c r="N183" i="7"/>
  <c r="AK183" i="7"/>
  <c r="AL183" i="7"/>
  <c r="AM183" i="7"/>
  <c r="AN183" i="7"/>
  <c r="AQ183" i="7"/>
  <c r="AR183" i="7"/>
  <c r="AS183" i="7"/>
  <c r="AT183" i="7"/>
  <c r="AU183" i="7"/>
  <c r="AV183" i="7"/>
  <c r="AY183" i="7"/>
  <c r="AZ183" i="7"/>
  <c r="BA183" i="7"/>
  <c r="BB183" i="7"/>
  <c r="BC183" i="7"/>
  <c r="BD183" i="7"/>
  <c r="AO183" i="7" s="1"/>
  <c r="BE183" i="7"/>
  <c r="BF183" i="7"/>
  <c r="BG183" i="7"/>
  <c r="BH183" i="7"/>
  <c r="BI183" i="7"/>
  <c r="BJ183" i="7"/>
  <c r="N184" i="7"/>
  <c r="AK184" i="7"/>
  <c r="AL184" i="7"/>
  <c r="AM184" i="7"/>
  <c r="AN184" i="7"/>
  <c r="AQ184" i="7"/>
  <c r="AR184" i="7"/>
  <c r="AS184" i="7"/>
  <c r="AT184" i="7"/>
  <c r="AU184" i="7"/>
  <c r="AV184" i="7"/>
  <c r="AY184" i="7"/>
  <c r="AZ184" i="7"/>
  <c r="BA184" i="7"/>
  <c r="BB184" i="7"/>
  <c r="BC184" i="7"/>
  <c r="AP184" i="7" s="1"/>
  <c r="BD184" i="7"/>
  <c r="BE184" i="7"/>
  <c r="BF184" i="7"/>
  <c r="BG184" i="7"/>
  <c r="BH184" i="7"/>
  <c r="BI184" i="7"/>
  <c r="BJ184" i="7"/>
  <c r="N185" i="7"/>
  <c r="AK185" i="7"/>
  <c r="AL185" i="7"/>
  <c r="AM185" i="7"/>
  <c r="AN185" i="7"/>
  <c r="AQ185" i="7"/>
  <c r="AR185" i="7"/>
  <c r="AS185" i="7"/>
  <c r="AT185" i="7"/>
  <c r="AU185" i="7"/>
  <c r="AV185" i="7"/>
  <c r="AY185" i="7"/>
  <c r="AZ185" i="7"/>
  <c r="BA185" i="7"/>
  <c r="BB185" i="7"/>
  <c r="BC185" i="7"/>
  <c r="BD185" i="7"/>
  <c r="BE185" i="7"/>
  <c r="BF185" i="7"/>
  <c r="BG185" i="7"/>
  <c r="BH185" i="7"/>
  <c r="BI185" i="7"/>
  <c r="BJ185" i="7"/>
  <c r="N186" i="7"/>
  <c r="AK186" i="7"/>
  <c r="AL186" i="7"/>
  <c r="AM186" i="7"/>
  <c r="AN186" i="7"/>
  <c r="AQ186" i="7"/>
  <c r="AR186" i="7"/>
  <c r="AS186" i="7"/>
  <c r="AT186" i="7"/>
  <c r="AU186" i="7"/>
  <c r="AV186" i="7"/>
  <c r="AY186" i="7"/>
  <c r="AZ186" i="7"/>
  <c r="BA186" i="7"/>
  <c r="BB186" i="7"/>
  <c r="BC186" i="7"/>
  <c r="AP186" i="7" s="1"/>
  <c r="BD186" i="7"/>
  <c r="AO186" i="7" s="1"/>
  <c r="BE186" i="7"/>
  <c r="BF186" i="7"/>
  <c r="BG186" i="7"/>
  <c r="BH186" i="7"/>
  <c r="BI186" i="7"/>
  <c r="BJ186" i="7"/>
  <c r="N187" i="7"/>
  <c r="AK187" i="7"/>
  <c r="AL187" i="7"/>
  <c r="AM187" i="7"/>
  <c r="AN187" i="7"/>
  <c r="AQ187" i="7"/>
  <c r="AR187" i="7"/>
  <c r="AS187" i="7"/>
  <c r="AT187" i="7"/>
  <c r="AU187" i="7"/>
  <c r="AV187" i="7"/>
  <c r="AY187" i="7"/>
  <c r="AZ187" i="7"/>
  <c r="BA187" i="7"/>
  <c r="BB187" i="7"/>
  <c r="BC187" i="7"/>
  <c r="BD187" i="7"/>
  <c r="AO187" i="7" s="1"/>
  <c r="BE187" i="7"/>
  <c r="BF187" i="7"/>
  <c r="BG187" i="7"/>
  <c r="BH187" i="7"/>
  <c r="BI187" i="7"/>
  <c r="BJ187" i="7"/>
  <c r="N188" i="7"/>
  <c r="AK188" i="7"/>
  <c r="AL188" i="7"/>
  <c r="AM188" i="7"/>
  <c r="AN188" i="7"/>
  <c r="AQ188" i="7"/>
  <c r="AR188" i="7"/>
  <c r="AS188" i="7"/>
  <c r="AT188" i="7"/>
  <c r="AU188" i="7"/>
  <c r="AV188" i="7"/>
  <c r="AY188" i="7"/>
  <c r="AZ188" i="7"/>
  <c r="BA188" i="7"/>
  <c r="BB188" i="7"/>
  <c r="BC188" i="7"/>
  <c r="AP188" i="7" s="1"/>
  <c r="BD188" i="7"/>
  <c r="AO188" i="7" s="1"/>
  <c r="BE188" i="7"/>
  <c r="BF188" i="7"/>
  <c r="BG188" i="7"/>
  <c r="BH188" i="7"/>
  <c r="BI188" i="7"/>
  <c r="BJ188" i="7"/>
  <c r="N189" i="7"/>
  <c r="AK189" i="7"/>
  <c r="AL189" i="7"/>
  <c r="AM189" i="7"/>
  <c r="AN189" i="7"/>
  <c r="AQ189" i="7"/>
  <c r="AR189" i="7"/>
  <c r="AS189" i="7"/>
  <c r="AT189" i="7"/>
  <c r="AU189" i="7"/>
  <c r="AV189" i="7"/>
  <c r="AY189" i="7"/>
  <c r="AZ189" i="7"/>
  <c r="BA189" i="7"/>
  <c r="BB189" i="7"/>
  <c r="BC189" i="7"/>
  <c r="BD189" i="7"/>
  <c r="AO189" i="7" s="1"/>
  <c r="BE189" i="7"/>
  <c r="BF189" i="7"/>
  <c r="BG189" i="7"/>
  <c r="BH189" i="7"/>
  <c r="BI189" i="7"/>
  <c r="BJ189" i="7"/>
  <c r="N190" i="7"/>
  <c r="AK190" i="7"/>
  <c r="AL190" i="7"/>
  <c r="AM190" i="7"/>
  <c r="AN190" i="7"/>
  <c r="AQ190" i="7"/>
  <c r="AR190" i="7"/>
  <c r="AS190" i="7"/>
  <c r="AT190" i="7"/>
  <c r="AU190" i="7"/>
  <c r="AV190" i="7"/>
  <c r="AY190" i="7"/>
  <c r="AZ190" i="7"/>
  <c r="BA190" i="7"/>
  <c r="BB190" i="7"/>
  <c r="BC190" i="7"/>
  <c r="AP190" i="7" s="1"/>
  <c r="BD190" i="7"/>
  <c r="BE190" i="7"/>
  <c r="BF190" i="7"/>
  <c r="BG190" i="7"/>
  <c r="BH190" i="7"/>
  <c r="BI190" i="7"/>
  <c r="BJ190" i="7"/>
  <c r="N191" i="7"/>
  <c r="AK191" i="7"/>
  <c r="AL191" i="7"/>
  <c r="AM191" i="7"/>
  <c r="AN191" i="7"/>
  <c r="AQ191" i="7"/>
  <c r="AR191" i="7"/>
  <c r="AS191" i="7"/>
  <c r="AT191" i="7"/>
  <c r="AU191" i="7"/>
  <c r="AV191" i="7"/>
  <c r="AY191" i="7"/>
  <c r="AZ191" i="7"/>
  <c r="BA191" i="7"/>
  <c r="BB191" i="7"/>
  <c r="BC191" i="7"/>
  <c r="AP191" i="7" s="1"/>
  <c r="BD191" i="7"/>
  <c r="AO191" i="7" s="1"/>
  <c r="BE191" i="7"/>
  <c r="BF191" i="7"/>
  <c r="BG191" i="7"/>
  <c r="BH191" i="7"/>
  <c r="BI191" i="7"/>
  <c r="BJ191" i="7"/>
  <c r="N192" i="7"/>
  <c r="AK192" i="7"/>
  <c r="AL192" i="7"/>
  <c r="AM192" i="7"/>
  <c r="AN192" i="7"/>
  <c r="AQ192" i="7"/>
  <c r="AR192" i="7"/>
  <c r="AS192" i="7"/>
  <c r="AT192" i="7"/>
  <c r="AU192" i="7"/>
  <c r="AV192" i="7"/>
  <c r="AY192" i="7"/>
  <c r="AZ192" i="7"/>
  <c r="BA192" i="7"/>
  <c r="BB192" i="7"/>
  <c r="BC192" i="7"/>
  <c r="AP192" i="7" s="1"/>
  <c r="BD192" i="7"/>
  <c r="AO192" i="7" s="1"/>
  <c r="BE192" i="7"/>
  <c r="BF192" i="7"/>
  <c r="BG192" i="7"/>
  <c r="BH192" i="7"/>
  <c r="BI192" i="7"/>
  <c r="BJ192" i="7"/>
  <c r="N193" i="7"/>
  <c r="AK193" i="7"/>
  <c r="AL193" i="7"/>
  <c r="AM193" i="7"/>
  <c r="AN193" i="7"/>
  <c r="AQ193" i="7"/>
  <c r="AR193" i="7"/>
  <c r="AS193" i="7"/>
  <c r="AT193" i="7"/>
  <c r="AU193" i="7"/>
  <c r="AV193" i="7"/>
  <c r="AY193" i="7"/>
  <c r="AZ193" i="7"/>
  <c r="BA193" i="7"/>
  <c r="BB193" i="7"/>
  <c r="BC193" i="7"/>
  <c r="BD193" i="7"/>
  <c r="BE193" i="7"/>
  <c r="BF193" i="7"/>
  <c r="BG193" i="7"/>
  <c r="BH193" i="7"/>
  <c r="BI193" i="7"/>
  <c r="BJ193" i="7"/>
  <c r="N194" i="7"/>
  <c r="AK194" i="7"/>
  <c r="AL194" i="7"/>
  <c r="AM194" i="7"/>
  <c r="AN194" i="7"/>
  <c r="AQ194" i="7"/>
  <c r="AR194" i="7"/>
  <c r="AS194" i="7"/>
  <c r="AT194" i="7"/>
  <c r="AU194" i="7"/>
  <c r="AV194" i="7"/>
  <c r="AY194" i="7"/>
  <c r="AZ194" i="7"/>
  <c r="BA194" i="7"/>
  <c r="BB194" i="7"/>
  <c r="BC194" i="7"/>
  <c r="BD194" i="7"/>
  <c r="AO194" i="7" s="1"/>
  <c r="BE194" i="7"/>
  <c r="BF194" i="7"/>
  <c r="BG194" i="7"/>
  <c r="BH194" i="7"/>
  <c r="BI194" i="7"/>
  <c r="BJ194" i="7"/>
  <c r="N195" i="7"/>
  <c r="AK195" i="7"/>
  <c r="AL195" i="7"/>
  <c r="AM195" i="7"/>
  <c r="AN195" i="7"/>
  <c r="AQ195" i="7"/>
  <c r="AR195" i="7"/>
  <c r="AS195" i="7"/>
  <c r="AT195" i="7"/>
  <c r="AU195" i="7"/>
  <c r="AV195" i="7"/>
  <c r="AY195" i="7"/>
  <c r="AZ195" i="7"/>
  <c r="BA195" i="7"/>
  <c r="BB195" i="7"/>
  <c r="BC195" i="7"/>
  <c r="AP195" i="7" s="1"/>
  <c r="BD195" i="7"/>
  <c r="BE195" i="7"/>
  <c r="BF195" i="7"/>
  <c r="BG195" i="7"/>
  <c r="BH195" i="7"/>
  <c r="BI195" i="7"/>
  <c r="BJ195" i="7"/>
  <c r="N196" i="7"/>
  <c r="AK196" i="7"/>
  <c r="AL196" i="7"/>
  <c r="AM196" i="7"/>
  <c r="AN196" i="7"/>
  <c r="AQ196" i="7"/>
  <c r="AR196" i="7"/>
  <c r="AS196" i="7"/>
  <c r="AT196" i="7"/>
  <c r="AU196" i="7"/>
  <c r="AV196" i="7"/>
  <c r="AY196" i="7"/>
  <c r="AZ196" i="7"/>
  <c r="BA196" i="7"/>
  <c r="BB196" i="7"/>
  <c r="BC196" i="7"/>
  <c r="AP196" i="7" s="1"/>
  <c r="BD196" i="7"/>
  <c r="AO196" i="7" s="1"/>
  <c r="BE196" i="7"/>
  <c r="BF196" i="7"/>
  <c r="BG196" i="7"/>
  <c r="BH196" i="7"/>
  <c r="BI196" i="7"/>
  <c r="BJ196" i="7"/>
  <c r="N197" i="7"/>
  <c r="AK197" i="7"/>
  <c r="AL197" i="7"/>
  <c r="AM197" i="7"/>
  <c r="AN197" i="7"/>
  <c r="AQ197" i="7"/>
  <c r="AR197" i="7"/>
  <c r="AS197" i="7"/>
  <c r="AT197" i="7"/>
  <c r="AU197" i="7"/>
  <c r="AV197" i="7"/>
  <c r="AY197" i="7"/>
  <c r="AZ197" i="7"/>
  <c r="BA197" i="7"/>
  <c r="BB197" i="7"/>
  <c r="BC197" i="7"/>
  <c r="BD197" i="7"/>
  <c r="AO197" i="7" s="1"/>
  <c r="BE197" i="7"/>
  <c r="BF197" i="7"/>
  <c r="BG197" i="7"/>
  <c r="BH197" i="7"/>
  <c r="BI197" i="7"/>
  <c r="BJ197" i="7"/>
  <c r="N198" i="7"/>
  <c r="AK198" i="7"/>
  <c r="AL198" i="7"/>
  <c r="AM198" i="7"/>
  <c r="AN198" i="7"/>
  <c r="AQ198" i="7"/>
  <c r="AR198" i="7"/>
  <c r="AS198" i="7"/>
  <c r="AT198" i="7"/>
  <c r="AU198" i="7"/>
  <c r="AV198" i="7"/>
  <c r="AY198" i="7"/>
  <c r="AZ198" i="7"/>
  <c r="BA198" i="7"/>
  <c r="BB198" i="7"/>
  <c r="BC198" i="7"/>
  <c r="AP198" i="7" s="1"/>
  <c r="BD198" i="7"/>
  <c r="AO198" i="7" s="1"/>
  <c r="BE198" i="7"/>
  <c r="BF198" i="7"/>
  <c r="BG198" i="7"/>
  <c r="BH198" i="7"/>
  <c r="BI198" i="7"/>
  <c r="BJ198" i="7"/>
  <c r="N199" i="7"/>
  <c r="AK199" i="7"/>
  <c r="AL199" i="7"/>
  <c r="AM199" i="7"/>
  <c r="AN199" i="7"/>
  <c r="AQ199" i="7"/>
  <c r="AR199" i="7"/>
  <c r="AS199" i="7"/>
  <c r="AT199" i="7"/>
  <c r="AU199" i="7"/>
  <c r="AV199" i="7"/>
  <c r="AY199" i="7"/>
  <c r="AZ199" i="7"/>
  <c r="BA199" i="7"/>
  <c r="BB199" i="7"/>
  <c r="BC199" i="7"/>
  <c r="AP199" i="7" s="1"/>
  <c r="BD199" i="7"/>
  <c r="AO199" i="7" s="1"/>
  <c r="BE199" i="7"/>
  <c r="BF199" i="7"/>
  <c r="BG199" i="7"/>
  <c r="BH199" i="7"/>
  <c r="BI199" i="7"/>
  <c r="BJ199" i="7"/>
  <c r="N200" i="7"/>
  <c r="AK200" i="7"/>
  <c r="AL200" i="7"/>
  <c r="AM200" i="7"/>
  <c r="AN200" i="7"/>
  <c r="AQ200" i="7"/>
  <c r="AR200" i="7"/>
  <c r="AS200" i="7"/>
  <c r="AT200" i="7"/>
  <c r="AU200" i="7"/>
  <c r="AV200" i="7"/>
  <c r="AY200" i="7"/>
  <c r="AZ200" i="7"/>
  <c r="BA200" i="7"/>
  <c r="BB200" i="7"/>
  <c r="BC200" i="7"/>
  <c r="AP200" i="7" s="1"/>
  <c r="BD200" i="7"/>
  <c r="AO200" i="7" s="1"/>
  <c r="BE200" i="7"/>
  <c r="BF200" i="7"/>
  <c r="BG200" i="7"/>
  <c r="BH200" i="7"/>
  <c r="BI200" i="7"/>
  <c r="BJ200" i="7"/>
  <c r="N201" i="7"/>
  <c r="AK201" i="7"/>
  <c r="AL201" i="7"/>
  <c r="AM201" i="7"/>
  <c r="AN201" i="7"/>
  <c r="AQ201" i="7"/>
  <c r="AR201" i="7"/>
  <c r="AS201" i="7"/>
  <c r="AT201" i="7"/>
  <c r="AU201" i="7"/>
  <c r="AV201" i="7"/>
  <c r="AY201" i="7"/>
  <c r="AZ201" i="7"/>
  <c r="BA201" i="7"/>
  <c r="BB201" i="7"/>
  <c r="BC201" i="7"/>
  <c r="BD201" i="7"/>
  <c r="BE201" i="7"/>
  <c r="BF201" i="7"/>
  <c r="BG201" i="7"/>
  <c r="BH201" i="7"/>
  <c r="BI201" i="7"/>
  <c r="BJ201" i="7"/>
  <c r="N202" i="7"/>
  <c r="AK202" i="7"/>
  <c r="AL202" i="7"/>
  <c r="AM202" i="7"/>
  <c r="AN202" i="7"/>
  <c r="AQ202" i="7"/>
  <c r="AR202" i="7"/>
  <c r="AS202" i="7"/>
  <c r="AT202" i="7"/>
  <c r="AU202" i="7"/>
  <c r="AV202" i="7"/>
  <c r="AY202" i="7"/>
  <c r="AZ202" i="7"/>
  <c r="BA202" i="7"/>
  <c r="BB202" i="7"/>
  <c r="BC202" i="7"/>
  <c r="BD202" i="7"/>
  <c r="AO202" i="7" s="1"/>
  <c r="BE202" i="7"/>
  <c r="BF202" i="7"/>
  <c r="BG202" i="7"/>
  <c r="BH202" i="7"/>
  <c r="BI202" i="7"/>
  <c r="BJ202" i="7"/>
  <c r="N203" i="7"/>
  <c r="AK203" i="7"/>
  <c r="AL203" i="7"/>
  <c r="AM203" i="7"/>
  <c r="AN203" i="7"/>
  <c r="AQ203" i="7"/>
  <c r="AR203" i="7"/>
  <c r="AS203" i="7"/>
  <c r="AT203" i="7"/>
  <c r="AU203" i="7"/>
  <c r="AV203" i="7"/>
  <c r="AY203" i="7"/>
  <c r="AZ203" i="7"/>
  <c r="BA203" i="7"/>
  <c r="BB203" i="7"/>
  <c r="BC203" i="7"/>
  <c r="AP203" i="7" s="1"/>
  <c r="BD203" i="7"/>
  <c r="AO203" i="7" s="1"/>
  <c r="BE203" i="7"/>
  <c r="BF203" i="7"/>
  <c r="BG203" i="7"/>
  <c r="BH203" i="7"/>
  <c r="BI203" i="7"/>
  <c r="BJ203" i="7"/>
  <c r="N204" i="7"/>
  <c r="AK204" i="7"/>
  <c r="AL204" i="7"/>
  <c r="AM204" i="7"/>
  <c r="AN204" i="7"/>
  <c r="AQ204" i="7"/>
  <c r="AR204" i="7"/>
  <c r="AS204" i="7"/>
  <c r="AT204" i="7"/>
  <c r="AU204" i="7"/>
  <c r="AV204" i="7"/>
  <c r="AY204" i="7"/>
  <c r="AZ204" i="7"/>
  <c r="BA204" i="7"/>
  <c r="BB204" i="7"/>
  <c r="BC204" i="7"/>
  <c r="AP204" i="7" s="1"/>
  <c r="BD204" i="7"/>
  <c r="AO204" i="7" s="1"/>
  <c r="BE204" i="7"/>
  <c r="BF204" i="7"/>
  <c r="BG204" i="7"/>
  <c r="BH204" i="7"/>
  <c r="BI204" i="7"/>
  <c r="BJ204" i="7"/>
  <c r="N205" i="7"/>
  <c r="AK205" i="7"/>
  <c r="AL205" i="7"/>
  <c r="AM205" i="7"/>
  <c r="AN205" i="7"/>
  <c r="AQ205" i="7"/>
  <c r="AR205" i="7"/>
  <c r="AS205" i="7"/>
  <c r="AT205" i="7"/>
  <c r="AU205" i="7"/>
  <c r="AV205" i="7"/>
  <c r="AY205" i="7"/>
  <c r="AZ205" i="7"/>
  <c r="BA205" i="7"/>
  <c r="BB205" i="7"/>
  <c r="BC205" i="7"/>
  <c r="AP205" i="7" s="1"/>
  <c r="BD205" i="7"/>
  <c r="AO205" i="7" s="1"/>
  <c r="BE205" i="7"/>
  <c r="BF205" i="7"/>
  <c r="BG205" i="7"/>
  <c r="BH205" i="7"/>
  <c r="BI205" i="7"/>
  <c r="BJ205" i="7"/>
  <c r="N206" i="7"/>
  <c r="AK206" i="7"/>
  <c r="AL206" i="7"/>
  <c r="AM206" i="7"/>
  <c r="AN206" i="7"/>
  <c r="AQ206" i="7"/>
  <c r="AR206" i="7"/>
  <c r="AS206" i="7"/>
  <c r="AT206" i="7"/>
  <c r="AU206" i="7"/>
  <c r="AV206" i="7"/>
  <c r="AY206" i="7"/>
  <c r="AZ206" i="7"/>
  <c r="BA206" i="7"/>
  <c r="BB206" i="7"/>
  <c r="BC206" i="7"/>
  <c r="AP206" i="7" s="1"/>
  <c r="BD206" i="7"/>
  <c r="BE206" i="7"/>
  <c r="BF206" i="7"/>
  <c r="BG206" i="7"/>
  <c r="BH206" i="7"/>
  <c r="BI206" i="7"/>
  <c r="BJ206" i="7"/>
  <c r="N207" i="7"/>
  <c r="AK207" i="7"/>
  <c r="AL207" i="7"/>
  <c r="AM207" i="7"/>
  <c r="AN207" i="7"/>
  <c r="AQ207" i="7"/>
  <c r="AR207" i="7"/>
  <c r="AS207" i="7"/>
  <c r="AT207" i="7"/>
  <c r="AU207" i="7"/>
  <c r="AV207" i="7"/>
  <c r="AY207" i="7"/>
  <c r="AZ207" i="7"/>
  <c r="BA207" i="7"/>
  <c r="BB207" i="7"/>
  <c r="BC207" i="7"/>
  <c r="AP207" i="7" s="1"/>
  <c r="BD207" i="7"/>
  <c r="AO207" i="7" s="1"/>
  <c r="BE207" i="7"/>
  <c r="BF207" i="7"/>
  <c r="BG207" i="7"/>
  <c r="BH207" i="7"/>
  <c r="BI207" i="7"/>
  <c r="BJ207" i="7"/>
  <c r="N208" i="7"/>
  <c r="AK208" i="7"/>
  <c r="AL208" i="7"/>
  <c r="AM208" i="7"/>
  <c r="AN208" i="7"/>
  <c r="AQ208" i="7"/>
  <c r="AR208" i="7"/>
  <c r="AS208" i="7"/>
  <c r="AT208" i="7"/>
  <c r="AU208" i="7"/>
  <c r="AV208" i="7"/>
  <c r="AY208" i="7"/>
  <c r="AZ208" i="7"/>
  <c r="BA208" i="7"/>
  <c r="BB208" i="7"/>
  <c r="BC208" i="7"/>
  <c r="AP208" i="7" s="1"/>
  <c r="BD208" i="7"/>
  <c r="AO208" i="7" s="1"/>
  <c r="BE208" i="7"/>
  <c r="BF208" i="7"/>
  <c r="BG208" i="7"/>
  <c r="BH208" i="7"/>
  <c r="BI208" i="7"/>
  <c r="BJ208" i="7"/>
  <c r="N209" i="7"/>
  <c r="AK209" i="7"/>
  <c r="AL209" i="7"/>
  <c r="AM209" i="7"/>
  <c r="AN209" i="7"/>
  <c r="AQ209" i="7"/>
  <c r="AR209" i="7"/>
  <c r="AS209" i="7"/>
  <c r="AT209" i="7"/>
  <c r="AU209" i="7"/>
  <c r="AV209" i="7"/>
  <c r="AY209" i="7"/>
  <c r="AZ209" i="7"/>
  <c r="BA209" i="7"/>
  <c r="BB209" i="7"/>
  <c r="BC209" i="7"/>
  <c r="BD209" i="7"/>
  <c r="BE209" i="7"/>
  <c r="BF209" i="7"/>
  <c r="BG209" i="7"/>
  <c r="BH209" i="7"/>
  <c r="BI209" i="7"/>
  <c r="BJ209" i="7"/>
  <c r="N210" i="7"/>
  <c r="AK210" i="7"/>
  <c r="AL210" i="7"/>
  <c r="AM210" i="7"/>
  <c r="AN210" i="7"/>
  <c r="AQ210" i="7"/>
  <c r="AR210" i="7"/>
  <c r="AS210" i="7"/>
  <c r="AT210" i="7"/>
  <c r="AU210" i="7"/>
  <c r="AV210" i="7"/>
  <c r="AY210" i="7"/>
  <c r="AZ210" i="7"/>
  <c r="BA210" i="7"/>
  <c r="BB210" i="7"/>
  <c r="BC210" i="7"/>
  <c r="BD210" i="7"/>
  <c r="BE210" i="7"/>
  <c r="BF210" i="7"/>
  <c r="BG210" i="7"/>
  <c r="BH210" i="7"/>
  <c r="BI210" i="7"/>
  <c r="BJ210" i="7"/>
  <c r="N211" i="7"/>
  <c r="AK211" i="7"/>
  <c r="AL211" i="7"/>
  <c r="AM211" i="7"/>
  <c r="AN211" i="7"/>
  <c r="AQ211" i="7"/>
  <c r="AR211" i="7"/>
  <c r="AS211" i="7"/>
  <c r="AT211" i="7"/>
  <c r="AU211" i="7"/>
  <c r="AV211" i="7"/>
  <c r="AY211" i="7"/>
  <c r="AZ211" i="7"/>
  <c r="BA211" i="7"/>
  <c r="BB211" i="7"/>
  <c r="BC211" i="7"/>
  <c r="AP211" i="7" s="1"/>
  <c r="BD211" i="7"/>
  <c r="BE211" i="7"/>
  <c r="BF211" i="7"/>
  <c r="BG211" i="7"/>
  <c r="BH211" i="7"/>
  <c r="BI211" i="7"/>
  <c r="BJ211" i="7"/>
  <c r="N212" i="7"/>
  <c r="AK212" i="7"/>
  <c r="AL212" i="7"/>
  <c r="AM212" i="7"/>
  <c r="AN212" i="7"/>
  <c r="AQ212" i="7"/>
  <c r="AR212" i="7"/>
  <c r="AS212" i="7"/>
  <c r="AT212" i="7"/>
  <c r="AU212" i="7"/>
  <c r="AV212" i="7"/>
  <c r="AY212" i="7"/>
  <c r="AZ212" i="7"/>
  <c r="BA212" i="7"/>
  <c r="BB212" i="7"/>
  <c r="BC212" i="7"/>
  <c r="BD212" i="7"/>
  <c r="AO212" i="7" s="1"/>
  <c r="BE212" i="7"/>
  <c r="BF212" i="7"/>
  <c r="BG212" i="7"/>
  <c r="BH212" i="7"/>
  <c r="BI212" i="7"/>
  <c r="BJ212" i="7"/>
  <c r="N213" i="7"/>
  <c r="AK213" i="7"/>
  <c r="AL213" i="7"/>
  <c r="AM213" i="7"/>
  <c r="AN213" i="7"/>
  <c r="AQ213" i="7"/>
  <c r="AR213" i="7"/>
  <c r="AS213" i="7"/>
  <c r="AT213" i="7"/>
  <c r="AU213" i="7"/>
  <c r="AV213" i="7"/>
  <c r="AY213" i="7"/>
  <c r="AZ213" i="7"/>
  <c r="BA213" i="7"/>
  <c r="BB213" i="7"/>
  <c r="BC213" i="7"/>
  <c r="AP213" i="7" s="1"/>
  <c r="BD213" i="7"/>
  <c r="AO213" i="7" s="1"/>
  <c r="BE213" i="7"/>
  <c r="BF213" i="7"/>
  <c r="BG213" i="7"/>
  <c r="BH213" i="7"/>
  <c r="BI213" i="7"/>
  <c r="BJ213" i="7"/>
  <c r="N214" i="7"/>
  <c r="AK214" i="7"/>
  <c r="AL214" i="7"/>
  <c r="AM214" i="7"/>
  <c r="AN214" i="7"/>
  <c r="AQ214" i="7"/>
  <c r="AR214" i="7"/>
  <c r="AS214" i="7"/>
  <c r="AT214" i="7"/>
  <c r="AU214" i="7"/>
  <c r="AV214" i="7"/>
  <c r="AY214" i="7"/>
  <c r="AZ214" i="7"/>
  <c r="BA214" i="7"/>
  <c r="BB214" i="7"/>
  <c r="BC214" i="7"/>
  <c r="AP214" i="7" s="1"/>
  <c r="BD214" i="7"/>
  <c r="AO214" i="7" s="1"/>
  <c r="BE214" i="7"/>
  <c r="BF214" i="7"/>
  <c r="BG214" i="7"/>
  <c r="BH214" i="7"/>
  <c r="BI214" i="7"/>
  <c r="BJ214" i="7"/>
  <c r="N215" i="7"/>
  <c r="AK215" i="7"/>
  <c r="AL215" i="7"/>
  <c r="AM215" i="7"/>
  <c r="AN215" i="7"/>
  <c r="AQ215" i="7"/>
  <c r="AR215" i="7"/>
  <c r="AS215" i="7"/>
  <c r="AT215" i="7"/>
  <c r="AU215" i="7"/>
  <c r="AV215" i="7"/>
  <c r="AY215" i="7"/>
  <c r="AZ215" i="7"/>
  <c r="BA215" i="7"/>
  <c r="BB215" i="7"/>
  <c r="BC215" i="7"/>
  <c r="AP215" i="7" s="1"/>
  <c r="BD215" i="7"/>
  <c r="AO215" i="7" s="1"/>
  <c r="BE215" i="7"/>
  <c r="BF215" i="7"/>
  <c r="BG215" i="7"/>
  <c r="BH215" i="7"/>
  <c r="BI215" i="7"/>
  <c r="BJ215" i="7"/>
  <c r="N216" i="7"/>
  <c r="AK216" i="7"/>
  <c r="AL216" i="7"/>
  <c r="AM216" i="7"/>
  <c r="AN216" i="7"/>
  <c r="AQ216" i="7"/>
  <c r="AR216" i="7"/>
  <c r="AS216" i="7"/>
  <c r="AT216" i="7"/>
  <c r="AU216" i="7"/>
  <c r="AV216" i="7"/>
  <c r="AY216" i="7"/>
  <c r="AZ216" i="7"/>
  <c r="BA216" i="7"/>
  <c r="BB216" i="7"/>
  <c r="BC216" i="7"/>
  <c r="AP216" i="7" s="1"/>
  <c r="BD216" i="7"/>
  <c r="AO216" i="7" s="1"/>
  <c r="BE216" i="7"/>
  <c r="BF216" i="7"/>
  <c r="BG216" i="7"/>
  <c r="BH216" i="7"/>
  <c r="BI216" i="7"/>
  <c r="BJ216" i="7"/>
  <c r="N217" i="7"/>
  <c r="AK217" i="7"/>
  <c r="AL217" i="7"/>
  <c r="AM217" i="7"/>
  <c r="AN217" i="7"/>
  <c r="AQ217" i="7"/>
  <c r="AR217" i="7"/>
  <c r="AS217" i="7"/>
  <c r="AT217" i="7"/>
  <c r="AU217" i="7"/>
  <c r="AV217" i="7"/>
  <c r="AY217" i="7"/>
  <c r="AZ217" i="7"/>
  <c r="BA217" i="7"/>
  <c r="BB217" i="7"/>
  <c r="BC217" i="7"/>
  <c r="AP217" i="7" s="1"/>
  <c r="BD217" i="7"/>
  <c r="AO217" i="7" s="1"/>
  <c r="BE217" i="7"/>
  <c r="BF217" i="7"/>
  <c r="BG217" i="7"/>
  <c r="BH217" i="7"/>
  <c r="BI217" i="7"/>
  <c r="BJ217" i="7"/>
  <c r="N218" i="7"/>
  <c r="AK218" i="7"/>
  <c r="AL218" i="7"/>
  <c r="AM218" i="7"/>
  <c r="AN218" i="7"/>
  <c r="AQ218" i="7"/>
  <c r="AR218" i="7"/>
  <c r="AS218" i="7"/>
  <c r="AT218" i="7"/>
  <c r="AU218" i="7"/>
  <c r="AV218" i="7"/>
  <c r="AY218" i="7"/>
  <c r="AZ218" i="7"/>
  <c r="BA218" i="7"/>
  <c r="BB218" i="7"/>
  <c r="BC218" i="7"/>
  <c r="BD218" i="7"/>
  <c r="AO218" i="7" s="1"/>
  <c r="BE218" i="7"/>
  <c r="BF218" i="7"/>
  <c r="BG218" i="7"/>
  <c r="BH218" i="7"/>
  <c r="BI218" i="7"/>
  <c r="BJ218" i="7"/>
  <c r="N219" i="7"/>
  <c r="AK219" i="7"/>
  <c r="AL219" i="7"/>
  <c r="AM219" i="7"/>
  <c r="AN219" i="7"/>
  <c r="AQ219" i="7"/>
  <c r="AR219" i="7"/>
  <c r="AS219" i="7"/>
  <c r="AT219" i="7"/>
  <c r="AU219" i="7"/>
  <c r="AV219" i="7"/>
  <c r="AY219" i="7"/>
  <c r="AZ219" i="7"/>
  <c r="BA219" i="7"/>
  <c r="BB219" i="7"/>
  <c r="BC219" i="7"/>
  <c r="BD219" i="7"/>
  <c r="AO219" i="7" s="1"/>
  <c r="BE219" i="7"/>
  <c r="BF219" i="7"/>
  <c r="BG219" i="7"/>
  <c r="BH219" i="7"/>
  <c r="BI219" i="7"/>
  <c r="BJ219" i="7"/>
  <c r="N220" i="7"/>
  <c r="AK220" i="7"/>
  <c r="AL220" i="7"/>
  <c r="AM220" i="7"/>
  <c r="AN220" i="7"/>
  <c r="AQ220" i="7"/>
  <c r="AR220" i="7"/>
  <c r="AS220" i="7"/>
  <c r="AT220" i="7"/>
  <c r="AU220" i="7"/>
  <c r="AV220" i="7"/>
  <c r="AY220" i="7"/>
  <c r="AZ220" i="7"/>
  <c r="BA220" i="7"/>
  <c r="BB220" i="7"/>
  <c r="BC220" i="7"/>
  <c r="AP220" i="7" s="1"/>
  <c r="BD220" i="7"/>
  <c r="AO220" i="7" s="1"/>
  <c r="BE220" i="7"/>
  <c r="BF220" i="7"/>
  <c r="BG220" i="7"/>
  <c r="BH220" i="7"/>
  <c r="BI220" i="7"/>
  <c r="BJ220" i="7"/>
  <c r="N221" i="7"/>
  <c r="AK221" i="7"/>
  <c r="AL221" i="7"/>
  <c r="AM221" i="7"/>
  <c r="AN221" i="7"/>
  <c r="AQ221" i="7"/>
  <c r="AR221" i="7"/>
  <c r="AS221" i="7"/>
  <c r="AT221" i="7"/>
  <c r="AU221" i="7"/>
  <c r="AV221" i="7"/>
  <c r="AY221" i="7"/>
  <c r="AZ221" i="7"/>
  <c r="BA221" i="7"/>
  <c r="BB221" i="7"/>
  <c r="BC221" i="7"/>
  <c r="AP221" i="7" s="1"/>
  <c r="BD221" i="7"/>
  <c r="AO221" i="7" s="1"/>
  <c r="BE221" i="7"/>
  <c r="BF221" i="7"/>
  <c r="BG221" i="7"/>
  <c r="BH221" i="7"/>
  <c r="BI221" i="7"/>
  <c r="BJ221" i="7"/>
  <c r="N222" i="7"/>
  <c r="AK222" i="7"/>
  <c r="AL222" i="7"/>
  <c r="AM222" i="7"/>
  <c r="AN222" i="7"/>
  <c r="AQ222" i="7"/>
  <c r="AR222" i="7"/>
  <c r="AS222" i="7"/>
  <c r="AT222" i="7"/>
  <c r="AU222" i="7"/>
  <c r="AV222" i="7"/>
  <c r="AY222" i="7"/>
  <c r="AZ222" i="7"/>
  <c r="BA222" i="7"/>
  <c r="BB222" i="7"/>
  <c r="BC222" i="7"/>
  <c r="BD222" i="7"/>
  <c r="AO222" i="7" s="1"/>
  <c r="BE222" i="7"/>
  <c r="BF222" i="7"/>
  <c r="BG222" i="7"/>
  <c r="BH222" i="7"/>
  <c r="BI222" i="7"/>
  <c r="BJ222" i="7"/>
  <c r="N223" i="7"/>
  <c r="AK223" i="7"/>
  <c r="AL223" i="7"/>
  <c r="AM223" i="7"/>
  <c r="AN223" i="7"/>
  <c r="AQ223" i="7"/>
  <c r="AR223" i="7"/>
  <c r="AS223" i="7"/>
  <c r="AT223" i="7"/>
  <c r="AU223" i="7"/>
  <c r="AV223" i="7"/>
  <c r="AY223" i="7"/>
  <c r="AZ223" i="7"/>
  <c r="BA223" i="7"/>
  <c r="BB223" i="7"/>
  <c r="BC223" i="7"/>
  <c r="AP223" i="7" s="1"/>
  <c r="BD223" i="7"/>
  <c r="AO223" i="7" s="1"/>
  <c r="BE223" i="7"/>
  <c r="BF223" i="7"/>
  <c r="BG223" i="7"/>
  <c r="BH223" i="7"/>
  <c r="BI223" i="7"/>
  <c r="BJ223" i="7"/>
  <c r="N224" i="7"/>
  <c r="AK224" i="7"/>
  <c r="AL224" i="7"/>
  <c r="AM224" i="7"/>
  <c r="AN224" i="7"/>
  <c r="AQ224" i="7"/>
  <c r="AR224" i="7"/>
  <c r="AS224" i="7"/>
  <c r="AT224" i="7"/>
  <c r="AU224" i="7"/>
  <c r="AV224" i="7"/>
  <c r="AY224" i="7"/>
  <c r="AZ224" i="7"/>
  <c r="BA224" i="7"/>
  <c r="BB224" i="7"/>
  <c r="BC224" i="7"/>
  <c r="AP224" i="7" s="1"/>
  <c r="BD224" i="7"/>
  <c r="AO224" i="7" s="1"/>
  <c r="BE224" i="7"/>
  <c r="BF224" i="7"/>
  <c r="BG224" i="7"/>
  <c r="BH224" i="7"/>
  <c r="BI224" i="7"/>
  <c r="BJ224" i="7"/>
  <c r="N225" i="7"/>
  <c r="AK225" i="7"/>
  <c r="AL225" i="7"/>
  <c r="AM225" i="7"/>
  <c r="AN225" i="7"/>
  <c r="AQ225" i="7"/>
  <c r="AR225" i="7"/>
  <c r="AS225" i="7"/>
  <c r="AT225" i="7"/>
  <c r="AU225" i="7"/>
  <c r="AV225" i="7"/>
  <c r="AY225" i="7"/>
  <c r="AZ225" i="7"/>
  <c r="BA225" i="7"/>
  <c r="BB225" i="7"/>
  <c r="BC225" i="7"/>
  <c r="AP225" i="7" s="1"/>
  <c r="BD225" i="7"/>
  <c r="BE225" i="7"/>
  <c r="BF225" i="7"/>
  <c r="BG225" i="7"/>
  <c r="BH225" i="7"/>
  <c r="BI225" i="7"/>
  <c r="BJ225" i="7"/>
  <c r="N226" i="7"/>
  <c r="AK226" i="7"/>
  <c r="AL226" i="7"/>
  <c r="AM226" i="7"/>
  <c r="AN226" i="7"/>
  <c r="AQ226" i="7"/>
  <c r="AR226" i="7"/>
  <c r="AS226" i="7"/>
  <c r="AT226" i="7"/>
  <c r="AU226" i="7"/>
  <c r="AV226" i="7"/>
  <c r="AY226" i="7"/>
  <c r="AZ226" i="7"/>
  <c r="BA226" i="7"/>
  <c r="BB226" i="7"/>
  <c r="BC226" i="7"/>
  <c r="AP226" i="7" s="1"/>
  <c r="BD226" i="7"/>
  <c r="AO226" i="7" s="1"/>
  <c r="BE226" i="7"/>
  <c r="BF226" i="7"/>
  <c r="BG226" i="7"/>
  <c r="BH226" i="7"/>
  <c r="BI226" i="7"/>
  <c r="BJ226" i="7"/>
  <c r="N227" i="7"/>
  <c r="AK227" i="7"/>
  <c r="AL227" i="7"/>
  <c r="AM227" i="7"/>
  <c r="AN227" i="7"/>
  <c r="AQ227" i="7"/>
  <c r="AR227" i="7"/>
  <c r="AS227" i="7"/>
  <c r="AT227" i="7"/>
  <c r="AU227" i="7"/>
  <c r="AV227" i="7"/>
  <c r="AY227" i="7"/>
  <c r="AZ227" i="7"/>
  <c r="BA227" i="7"/>
  <c r="BB227" i="7"/>
  <c r="BC227" i="7"/>
  <c r="BD227" i="7"/>
  <c r="AO227" i="7" s="1"/>
  <c r="BE227" i="7"/>
  <c r="BF227" i="7"/>
  <c r="BG227" i="7"/>
  <c r="BH227" i="7"/>
  <c r="BI227" i="7"/>
  <c r="BJ227" i="7"/>
  <c r="N228" i="7"/>
  <c r="AK228" i="7"/>
  <c r="AL228" i="7"/>
  <c r="AM228" i="7"/>
  <c r="AN228" i="7"/>
  <c r="AQ228" i="7"/>
  <c r="AR228" i="7"/>
  <c r="AS228" i="7"/>
  <c r="AT228" i="7"/>
  <c r="AU228" i="7"/>
  <c r="AV228" i="7"/>
  <c r="AY228" i="7"/>
  <c r="AZ228" i="7"/>
  <c r="BA228" i="7"/>
  <c r="BB228" i="7"/>
  <c r="BC228" i="7"/>
  <c r="BD228" i="7"/>
  <c r="AO228" i="7" s="1"/>
  <c r="BE228" i="7"/>
  <c r="BF228" i="7"/>
  <c r="BG228" i="7"/>
  <c r="BH228" i="7"/>
  <c r="BI228" i="7"/>
  <c r="BJ228" i="7"/>
  <c r="N229" i="7"/>
  <c r="AK229" i="7"/>
  <c r="AL229" i="7"/>
  <c r="AM229" i="7"/>
  <c r="AN229" i="7"/>
  <c r="AQ229" i="7"/>
  <c r="AR229" i="7"/>
  <c r="AS229" i="7"/>
  <c r="AT229" i="7"/>
  <c r="AU229" i="7"/>
  <c r="AV229" i="7"/>
  <c r="AY229" i="7"/>
  <c r="AZ229" i="7"/>
  <c r="BA229" i="7"/>
  <c r="BB229" i="7"/>
  <c r="BC229" i="7"/>
  <c r="BD229" i="7"/>
  <c r="AO229" i="7" s="1"/>
  <c r="BE229" i="7"/>
  <c r="BF229" i="7"/>
  <c r="BG229" i="7"/>
  <c r="BH229" i="7"/>
  <c r="BI229" i="7"/>
  <c r="BJ229" i="7"/>
  <c r="N230" i="7"/>
  <c r="AK230" i="7"/>
  <c r="AL230" i="7"/>
  <c r="AM230" i="7"/>
  <c r="AN230" i="7"/>
  <c r="AQ230" i="7"/>
  <c r="AR230" i="7"/>
  <c r="AS230" i="7"/>
  <c r="AT230" i="7"/>
  <c r="AU230" i="7"/>
  <c r="AV230" i="7"/>
  <c r="AY230" i="7"/>
  <c r="AZ230" i="7"/>
  <c r="BA230" i="7"/>
  <c r="BB230" i="7"/>
  <c r="BC230" i="7"/>
  <c r="AP230" i="7" s="1"/>
  <c r="BD230" i="7"/>
  <c r="AO230" i="7" s="1"/>
  <c r="BE230" i="7"/>
  <c r="BF230" i="7"/>
  <c r="BG230" i="7"/>
  <c r="BH230" i="7"/>
  <c r="BI230" i="7"/>
  <c r="BJ230" i="7"/>
  <c r="N231" i="7"/>
  <c r="AK231" i="7"/>
  <c r="AL231" i="7"/>
  <c r="AM231" i="7"/>
  <c r="AN231" i="7"/>
  <c r="AQ231" i="7"/>
  <c r="AR231" i="7"/>
  <c r="AS231" i="7"/>
  <c r="AT231" i="7"/>
  <c r="AU231" i="7"/>
  <c r="AV231" i="7"/>
  <c r="AY231" i="7"/>
  <c r="AZ231" i="7"/>
  <c r="BA231" i="7"/>
  <c r="BB231" i="7"/>
  <c r="BC231" i="7"/>
  <c r="AP231" i="7" s="1"/>
  <c r="BD231" i="7"/>
  <c r="BE231" i="7"/>
  <c r="BF231" i="7"/>
  <c r="BG231" i="7"/>
  <c r="BH231" i="7"/>
  <c r="BI231" i="7"/>
  <c r="BJ231" i="7"/>
  <c r="N232" i="7"/>
  <c r="AK232" i="7"/>
  <c r="AL232" i="7"/>
  <c r="AM232" i="7"/>
  <c r="AN232" i="7"/>
  <c r="AQ232" i="7"/>
  <c r="AR232" i="7"/>
  <c r="AS232" i="7"/>
  <c r="AT232" i="7"/>
  <c r="AU232" i="7"/>
  <c r="AV232" i="7"/>
  <c r="AY232" i="7"/>
  <c r="AZ232" i="7"/>
  <c r="BA232" i="7"/>
  <c r="BB232" i="7"/>
  <c r="BC232" i="7"/>
  <c r="AP232" i="7" s="1"/>
  <c r="BD232" i="7"/>
  <c r="AO232" i="7" s="1"/>
  <c r="BE232" i="7"/>
  <c r="BF232" i="7"/>
  <c r="BG232" i="7"/>
  <c r="BH232" i="7"/>
  <c r="BI232" i="7"/>
  <c r="BJ232" i="7"/>
  <c r="N233" i="7"/>
  <c r="AK233" i="7"/>
  <c r="AL233" i="7"/>
  <c r="AM233" i="7"/>
  <c r="AN233" i="7"/>
  <c r="AQ233" i="7"/>
  <c r="AR233" i="7"/>
  <c r="AS233" i="7"/>
  <c r="AT233" i="7"/>
  <c r="AU233" i="7"/>
  <c r="AV233" i="7"/>
  <c r="AY233" i="7"/>
  <c r="AZ233" i="7"/>
  <c r="BA233" i="7"/>
  <c r="BB233" i="7"/>
  <c r="BC233" i="7"/>
  <c r="AP233" i="7" s="1"/>
  <c r="BD233" i="7"/>
  <c r="AO233" i="7" s="1"/>
  <c r="BE233" i="7"/>
  <c r="BF233" i="7"/>
  <c r="BG233" i="7"/>
  <c r="BH233" i="7"/>
  <c r="BI233" i="7"/>
  <c r="BJ233" i="7"/>
  <c r="N234" i="7"/>
  <c r="AK234" i="7"/>
  <c r="AL234" i="7"/>
  <c r="AM234" i="7"/>
  <c r="AN234" i="7"/>
  <c r="AQ234" i="7"/>
  <c r="AR234" i="7"/>
  <c r="AS234" i="7"/>
  <c r="AT234" i="7"/>
  <c r="AU234" i="7"/>
  <c r="AV234" i="7"/>
  <c r="AY234" i="7"/>
  <c r="AZ234" i="7"/>
  <c r="BA234" i="7"/>
  <c r="BB234" i="7"/>
  <c r="BC234" i="7"/>
  <c r="AP234" i="7" s="1"/>
  <c r="BD234" i="7"/>
  <c r="AO234" i="7" s="1"/>
  <c r="BE234" i="7"/>
  <c r="BF234" i="7"/>
  <c r="BG234" i="7"/>
  <c r="BH234" i="7"/>
  <c r="BI234" i="7"/>
  <c r="BJ234" i="7"/>
  <c r="N235" i="7"/>
  <c r="AK235" i="7"/>
  <c r="AL235" i="7"/>
  <c r="AM235" i="7"/>
  <c r="AN235" i="7"/>
  <c r="AQ235" i="7"/>
  <c r="AR235" i="7"/>
  <c r="AS235" i="7"/>
  <c r="AT235" i="7"/>
  <c r="AU235" i="7"/>
  <c r="AV235" i="7"/>
  <c r="AY235" i="7"/>
  <c r="AZ235" i="7"/>
  <c r="BA235" i="7"/>
  <c r="BB235" i="7"/>
  <c r="BC235" i="7"/>
  <c r="AP235" i="7" s="1"/>
  <c r="BD235" i="7"/>
  <c r="AO235" i="7" s="1"/>
  <c r="BE235" i="7"/>
  <c r="BF235" i="7"/>
  <c r="BG235" i="7"/>
  <c r="BH235" i="7"/>
  <c r="BI235" i="7"/>
  <c r="BJ235" i="7"/>
  <c r="N236" i="7"/>
  <c r="AK236" i="7"/>
  <c r="AL236" i="7"/>
  <c r="AM236" i="7"/>
  <c r="AN236" i="7"/>
  <c r="AQ236" i="7"/>
  <c r="AR236" i="7"/>
  <c r="AS236" i="7"/>
  <c r="AT236" i="7"/>
  <c r="AU236" i="7"/>
  <c r="AV236" i="7"/>
  <c r="AY236" i="7"/>
  <c r="AZ236" i="7"/>
  <c r="BA236" i="7"/>
  <c r="BB236" i="7"/>
  <c r="BC236" i="7"/>
  <c r="AP236" i="7" s="1"/>
  <c r="BD236" i="7"/>
  <c r="AO236" i="7" s="1"/>
  <c r="BE236" i="7"/>
  <c r="BF236" i="7"/>
  <c r="BG236" i="7"/>
  <c r="BH236" i="7"/>
  <c r="BI236" i="7"/>
  <c r="BJ236" i="7"/>
  <c r="N237" i="7"/>
  <c r="AK237" i="7"/>
  <c r="AL237" i="7"/>
  <c r="AM237" i="7"/>
  <c r="AN237" i="7"/>
  <c r="AQ237" i="7"/>
  <c r="AR237" i="7"/>
  <c r="AS237" i="7"/>
  <c r="AT237" i="7"/>
  <c r="AU237" i="7"/>
  <c r="AV237" i="7"/>
  <c r="AY237" i="7"/>
  <c r="AZ237" i="7"/>
  <c r="BA237" i="7"/>
  <c r="BB237" i="7"/>
  <c r="BC237" i="7"/>
  <c r="AP237" i="7" s="1"/>
  <c r="BD237" i="7"/>
  <c r="AO237" i="7" s="1"/>
  <c r="BE237" i="7"/>
  <c r="BF237" i="7"/>
  <c r="BG237" i="7"/>
  <c r="BH237" i="7"/>
  <c r="BI237" i="7"/>
  <c r="BJ237" i="7"/>
  <c r="N238" i="7"/>
  <c r="AK238" i="7"/>
  <c r="AL238" i="7"/>
  <c r="AM238" i="7"/>
  <c r="AN238" i="7"/>
  <c r="AQ238" i="7"/>
  <c r="AR238" i="7"/>
  <c r="AS238" i="7"/>
  <c r="AT238" i="7"/>
  <c r="AU238" i="7"/>
  <c r="AV238" i="7"/>
  <c r="AY238" i="7"/>
  <c r="AZ238" i="7"/>
  <c r="BA238" i="7"/>
  <c r="BB238" i="7"/>
  <c r="BC238" i="7"/>
  <c r="BD238" i="7"/>
  <c r="BE238" i="7"/>
  <c r="BF238" i="7"/>
  <c r="BG238" i="7"/>
  <c r="BH238" i="7"/>
  <c r="BI238" i="7"/>
  <c r="BJ238" i="7"/>
  <c r="N239" i="7"/>
  <c r="AK239" i="7"/>
  <c r="AL239" i="7"/>
  <c r="AM239" i="7"/>
  <c r="AN239" i="7"/>
  <c r="AQ239" i="7"/>
  <c r="AR239" i="7"/>
  <c r="AS239" i="7"/>
  <c r="AT239" i="7"/>
  <c r="AU239" i="7"/>
  <c r="AV239" i="7"/>
  <c r="AY239" i="7"/>
  <c r="AZ239" i="7"/>
  <c r="BA239" i="7"/>
  <c r="BB239" i="7"/>
  <c r="BC239" i="7"/>
  <c r="BD239" i="7"/>
  <c r="BE239" i="7"/>
  <c r="BF239" i="7"/>
  <c r="BG239" i="7"/>
  <c r="BH239" i="7"/>
  <c r="BI239" i="7"/>
  <c r="BJ239" i="7"/>
  <c r="N240" i="7"/>
  <c r="AK240" i="7"/>
  <c r="AL240" i="7"/>
  <c r="AM240" i="7"/>
  <c r="AN240" i="7"/>
  <c r="AQ240" i="7"/>
  <c r="AR240" i="7"/>
  <c r="AS240" i="7"/>
  <c r="AT240" i="7"/>
  <c r="AU240" i="7"/>
  <c r="AV240" i="7"/>
  <c r="AY240" i="7"/>
  <c r="AZ240" i="7"/>
  <c r="BA240" i="7"/>
  <c r="BB240" i="7"/>
  <c r="BC240" i="7"/>
  <c r="AP240" i="7" s="1"/>
  <c r="BD240" i="7"/>
  <c r="AO240" i="7" s="1"/>
  <c r="BE240" i="7"/>
  <c r="BF240" i="7"/>
  <c r="BG240" i="7"/>
  <c r="BH240" i="7"/>
  <c r="BI240" i="7"/>
  <c r="BJ240" i="7"/>
  <c r="N241" i="7"/>
  <c r="AK241" i="7"/>
  <c r="AL241" i="7"/>
  <c r="AM241" i="7"/>
  <c r="AN241" i="7"/>
  <c r="AQ241" i="7"/>
  <c r="AR241" i="7"/>
  <c r="AS241" i="7"/>
  <c r="AT241" i="7"/>
  <c r="AU241" i="7"/>
  <c r="AV241" i="7"/>
  <c r="AY241" i="7"/>
  <c r="AZ241" i="7"/>
  <c r="BA241" i="7"/>
  <c r="BB241" i="7"/>
  <c r="BC241" i="7"/>
  <c r="BD241" i="7"/>
  <c r="AO241" i="7" s="1"/>
  <c r="BE241" i="7"/>
  <c r="BF241" i="7"/>
  <c r="BG241" i="7"/>
  <c r="BH241" i="7"/>
  <c r="BI241" i="7"/>
  <c r="BJ241" i="7"/>
  <c r="N242" i="7"/>
  <c r="AK242" i="7"/>
  <c r="AL242" i="7"/>
  <c r="AM242" i="7"/>
  <c r="AN242" i="7"/>
  <c r="AQ242" i="7"/>
  <c r="AR242" i="7"/>
  <c r="AS242" i="7"/>
  <c r="AT242" i="7"/>
  <c r="AU242" i="7"/>
  <c r="AV242" i="7"/>
  <c r="AY242" i="7"/>
  <c r="AZ242" i="7"/>
  <c r="BA242" i="7"/>
  <c r="BB242" i="7"/>
  <c r="BC242" i="7"/>
  <c r="AP242" i="7" s="1"/>
  <c r="BD242" i="7"/>
  <c r="AO242" i="7" s="1"/>
  <c r="BE242" i="7"/>
  <c r="BF242" i="7"/>
  <c r="BG242" i="7"/>
  <c r="BH242" i="7"/>
  <c r="BI242" i="7"/>
  <c r="BJ242" i="7"/>
  <c r="N243" i="7"/>
  <c r="AK243" i="7"/>
  <c r="AL243" i="7"/>
  <c r="AM243" i="7"/>
  <c r="AN243" i="7"/>
  <c r="AQ243" i="7"/>
  <c r="AR243" i="7"/>
  <c r="AS243" i="7"/>
  <c r="AT243" i="7"/>
  <c r="AU243" i="7"/>
  <c r="AV243" i="7"/>
  <c r="AY243" i="7"/>
  <c r="AZ243" i="7"/>
  <c r="BA243" i="7"/>
  <c r="BB243" i="7"/>
  <c r="BC243" i="7"/>
  <c r="AP243" i="7" s="1"/>
  <c r="BD243" i="7"/>
  <c r="AO243" i="7" s="1"/>
  <c r="BE243" i="7"/>
  <c r="BF243" i="7"/>
  <c r="BG243" i="7"/>
  <c r="BH243" i="7"/>
  <c r="BI243" i="7"/>
  <c r="BJ243" i="7"/>
  <c r="N244" i="7"/>
  <c r="AK244" i="7"/>
  <c r="AL244" i="7"/>
  <c r="AM244" i="7"/>
  <c r="AN244" i="7"/>
  <c r="AQ244" i="7"/>
  <c r="AR244" i="7"/>
  <c r="AS244" i="7"/>
  <c r="AT244" i="7"/>
  <c r="AU244" i="7"/>
  <c r="AV244" i="7"/>
  <c r="AY244" i="7"/>
  <c r="AZ244" i="7"/>
  <c r="BA244" i="7"/>
  <c r="BB244" i="7"/>
  <c r="BC244" i="7"/>
  <c r="AP244" i="7" s="1"/>
  <c r="BD244" i="7"/>
  <c r="BE244" i="7"/>
  <c r="BF244" i="7"/>
  <c r="BG244" i="7"/>
  <c r="BH244" i="7"/>
  <c r="BI244" i="7"/>
  <c r="BJ244" i="7"/>
  <c r="N245" i="7"/>
  <c r="AK245" i="7"/>
  <c r="AL245" i="7"/>
  <c r="AM245" i="7"/>
  <c r="AN245" i="7"/>
  <c r="AQ245" i="7"/>
  <c r="AR245" i="7"/>
  <c r="AS245" i="7"/>
  <c r="AT245" i="7"/>
  <c r="AU245" i="7"/>
  <c r="AV245" i="7"/>
  <c r="AY245" i="7"/>
  <c r="AZ245" i="7"/>
  <c r="BA245" i="7"/>
  <c r="BB245" i="7"/>
  <c r="BC245" i="7"/>
  <c r="AP245" i="7" s="1"/>
  <c r="BD245" i="7"/>
  <c r="AO245" i="7" s="1"/>
  <c r="BE245" i="7"/>
  <c r="BF245" i="7"/>
  <c r="BG245" i="7"/>
  <c r="BH245" i="7"/>
  <c r="BI245" i="7"/>
  <c r="BJ245" i="7"/>
  <c r="N246" i="7"/>
  <c r="AK246" i="7"/>
  <c r="AL246" i="7"/>
  <c r="AM246" i="7"/>
  <c r="AN246" i="7"/>
  <c r="AQ246" i="7"/>
  <c r="AR246" i="7"/>
  <c r="AS246" i="7"/>
  <c r="AT246" i="7"/>
  <c r="AU246" i="7"/>
  <c r="AV246" i="7"/>
  <c r="AY246" i="7"/>
  <c r="AZ246" i="7"/>
  <c r="BA246" i="7"/>
  <c r="BB246" i="7"/>
  <c r="BC246" i="7"/>
  <c r="AP246" i="7" s="1"/>
  <c r="BD246" i="7"/>
  <c r="AO246" i="7" s="1"/>
  <c r="BE246" i="7"/>
  <c r="BF246" i="7"/>
  <c r="BG246" i="7"/>
  <c r="BH246" i="7"/>
  <c r="BI246" i="7"/>
  <c r="BJ246" i="7"/>
  <c r="N247" i="7"/>
  <c r="AK247" i="7"/>
  <c r="AL247" i="7"/>
  <c r="AM247" i="7"/>
  <c r="AN247" i="7"/>
  <c r="AQ247" i="7"/>
  <c r="AR247" i="7"/>
  <c r="AS247" i="7"/>
  <c r="AT247" i="7"/>
  <c r="AU247" i="7"/>
  <c r="AV247" i="7"/>
  <c r="AY247" i="7"/>
  <c r="AZ247" i="7"/>
  <c r="BA247" i="7"/>
  <c r="BB247" i="7"/>
  <c r="BC247" i="7"/>
  <c r="BD247" i="7"/>
  <c r="BE247" i="7"/>
  <c r="BF247" i="7"/>
  <c r="BG247" i="7"/>
  <c r="BH247" i="7"/>
  <c r="BI247" i="7"/>
  <c r="BJ247" i="7"/>
  <c r="N248" i="7"/>
  <c r="AK248" i="7"/>
  <c r="AL248" i="7"/>
  <c r="AM248" i="7"/>
  <c r="AN248" i="7"/>
  <c r="AQ248" i="7"/>
  <c r="AR248" i="7"/>
  <c r="AS248" i="7"/>
  <c r="AT248" i="7"/>
  <c r="AU248" i="7"/>
  <c r="AV248" i="7"/>
  <c r="AY248" i="7"/>
  <c r="AZ248" i="7"/>
  <c r="BA248" i="7"/>
  <c r="BB248" i="7"/>
  <c r="BC248" i="7"/>
  <c r="AP248" i="7" s="1"/>
  <c r="BD248" i="7"/>
  <c r="AO248" i="7" s="1"/>
  <c r="BE248" i="7"/>
  <c r="BF248" i="7"/>
  <c r="BG248" i="7"/>
  <c r="BH248" i="7"/>
  <c r="BI248" i="7"/>
  <c r="BJ248" i="7"/>
  <c r="N249" i="7"/>
  <c r="AK249" i="7"/>
  <c r="AL249" i="7"/>
  <c r="AM249" i="7"/>
  <c r="AN249" i="7"/>
  <c r="AQ249" i="7"/>
  <c r="AR249" i="7"/>
  <c r="AS249" i="7"/>
  <c r="AT249" i="7"/>
  <c r="AU249" i="7"/>
  <c r="AV249" i="7"/>
  <c r="AY249" i="7"/>
  <c r="AZ249" i="7"/>
  <c r="BA249" i="7"/>
  <c r="BB249" i="7"/>
  <c r="BC249" i="7"/>
  <c r="BD249" i="7"/>
  <c r="AO249" i="7" s="1"/>
  <c r="BE249" i="7"/>
  <c r="BF249" i="7"/>
  <c r="BG249" i="7"/>
  <c r="BH249" i="7"/>
  <c r="BI249" i="7"/>
  <c r="BJ249" i="7"/>
  <c r="N250" i="7"/>
  <c r="AK250" i="7"/>
  <c r="AL250" i="7"/>
  <c r="AM250" i="7"/>
  <c r="AN250" i="7"/>
  <c r="AQ250" i="7"/>
  <c r="AR250" i="7"/>
  <c r="AS250" i="7"/>
  <c r="AT250" i="7"/>
  <c r="AU250" i="7"/>
  <c r="AV250" i="7"/>
  <c r="AY250" i="7"/>
  <c r="AZ250" i="7"/>
  <c r="BA250" i="7"/>
  <c r="BB250" i="7"/>
  <c r="BC250" i="7"/>
  <c r="AP250" i="7" s="1"/>
  <c r="BD250" i="7"/>
  <c r="AO250" i="7" s="1"/>
  <c r="BE250" i="7"/>
  <c r="BF250" i="7"/>
  <c r="BG250" i="7"/>
  <c r="BH250" i="7"/>
  <c r="BI250" i="7"/>
  <c r="BJ250" i="7"/>
  <c r="N251" i="7"/>
  <c r="AK251" i="7"/>
  <c r="AL251" i="7"/>
  <c r="AM251" i="7"/>
  <c r="AN251" i="7"/>
  <c r="AQ251" i="7"/>
  <c r="AR251" i="7"/>
  <c r="AS251" i="7"/>
  <c r="AT251" i="7"/>
  <c r="AU251" i="7"/>
  <c r="AV251" i="7"/>
  <c r="AY251" i="7"/>
  <c r="AZ251" i="7"/>
  <c r="BA251" i="7"/>
  <c r="BB251" i="7"/>
  <c r="BC251" i="7"/>
  <c r="AP251" i="7" s="1"/>
  <c r="BD251" i="7"/>
  <c r="AO251" i="7" s="1"/>
  <c r="BE251" i="7"/>
  <c r="BF251" i="7"/>
  <c r="BG251" i="7"/>
  <c r="BH251" i="7"/>
  <c r="BI251" i="7"/>
  <c r="BJ251" i="7"/>
  <c r="N252" i="7"/>
  <c r="AK252" i="7"/>
  <c r="AL252" i="7"/>
  <c r="AM252" i="7"/>
  <c r="AN252" i="7"/>
  <c r="AQ252" i="7"/>
  <c r="AR252" i="7"/>
  <c r="AS252" i="7"/>
  <c r="AT252" i="7"/>
  <c r="AU252" i="7"/>
  <c r="AV252" i="7"/>
  <c r="AY252" i="7"/>
  <c r="AZ252" i="7"/>
  <c r="BA252" i="7"/>
  <c r="BB252" i="7"/>
  <c r="BC252" i="7"/>
  <c r="AP252" i="7" s="1"/>
  <c r="BD252" i="7"/>
  <c r="BE252" i="7"/>
  <c r="BF252" i="7"/>
  <c r="BG252" i="7"/>
  <c r="BH252" i="7"/>
  <c r="BI252" i="7"/>
  <c r="BJ252" i="7"/>
  <c r="N253" i="7"/>
  <c r="AK253" i="7"/>
  <c r="AL253" i="7"/>
  <c r="AM253" i="7"/>
  <c r="AN253" i="7"/>
  <c r="AQ253" i="7"/>
  <c r="AR253" i="7"/>
  <c r="AS253" i="7"/>
  <c r="AT253" i="7"/>
  <c r="AU253" i="7"/>
  <c r="AV253" i="7"/>
  <c r="AY253" i="7"/>
  <c r="AZ253" i="7"/>
  <c r="BA253" i="7"/>
  <c r="BB253" i="7"/>
  <c r="BC253" i="7"/>
  <c r="AP253" i="7" s="1"/>
  <c r="BD253" i="7"/>
  <c r="AO253" i="7" s="1"/>
  <c r="BE253" i="7"/>
  <c r="BF253" i="7"/>
  <c r="BG253" i="7"/>
  <c r="BH253" i="7"/>
  <c r="BI253" i="7"/>
  <c r="BJ253" i="7"/>
  <c r="N254" i="7"/>
  <c r="AK254" i="7"/>
  <c r="AL254" i="7"/>
  <c r="AM254" i="7"/>
  <c r="AN254" i="7"/>
  <c r="AQ254" i="7"/>
  <c r="AR254" i="7"/>
  <c r="AS254" i="7"/>
  <c r="AT254" i="7"/>
  <c r="AU254" i="7"/>
  <c r="AV254" i="7"/>
  <c r="AY254" i="7"/>
  <c r="AZ254" i="7"/>
  <c r="BA254" i="7"/>
  <c r="BB254" i="7"/>
  <c r="BC254" i="7"/>
  <c r="AP254" i="7" s="1"/>
  <c r="BD254" i="7"/>
  <c r="AO254" i="7" s="1"/>
  <c r="BE254" i="7"/>
  <c r="BF254" i="7"/>
  <c r="BG254" i="7"/>
  <c r="BH254" i="7"/>
  <c r="BI254" i="7"/>
  <c r="BJ254" i="7"/>
  <c r="N255" i="7"/>
  <c r="AK255" i="7"/>
  <c r="AL255" i="7"/>
  <c r="AM255" i="7"/>
  <c r="AN255" i="7"/>
  <c r="AQ255" i="7"/>
  <c r="AR255" i="7"/>
  <c r="AS255" i="7"/>
  <c r="AT255" i="7"/>
  <c r="AU255" i="7"/>
  <c r="AV255" i="7"/>
  <c r="AY255" i="7"/>
  <c r="AZ255" i="7"/>
  <c r="BA255" i="7"/>
  <c r="BB255" i="7"/>
  <c r="BC255" i="7"/>
  <c r="BD255" i="7"/>
  <c r="BE255" i="7"/>
  <c r="BF255" i="7"/>
  <c r="BG255" i="7"/>
  <c r="BH255" i="7"/>
  <c r="BI255" i="7"/>
  <c r="BJ255" i="7"/>
  <c r="N256" i="7"/>
  <c r="AK256" i="7"/>
  <c r="AL256" i="7"/>
  <c r="AM256" i="7"/>
  <c r="AN256" i="7"/>
  <c r="AQ256" i="7"/>
  <c r="AR256" i="7"/>
  <c r="AS256" i="7"/>
  <c r="AT256" i="7"/>
  <c r="AU256" i="7"/>
  <c r="AV256" i="7"/>
  <c r="AY256" i="7"/>
  <c r="AZ256" i="7"/>
  <c r="BA256" i="7"/>
  <c r="BB256" i="7"/>
  <c r="BC256" i="7"/>
  <c r="AP256" i="7" s="1"/>
  <c r="BD256" i="7"/>
  <c r="AO256" i="7" s="1"/>
  <c r="BE256" i="7"/>
  <c r="BF256" i="7"/>
  <c r="BG256" i="7"/>
  <c r="BH256" i="7"/>
  <c r="BI256" i="7"/>
  <c r="BJ256" i="7"/>
  <c r="N257" i="7"/>
  <c r="AK257" i="7"/>
  <c r="AL257" i="7"/>
  <c r="AM257" i="7"/>
  <c r="AN257" i="7"/>
  <c r="AQ257" i="7"/>
  <c r="AR257" i="7"/>
  <c r="AS257" i="7"/>
  <c r="AT257" i="7"/>
  <c r="AU257" i="7"/>
  <c r="AV257" i="7"/>
  <c r="AY257" i="7"/>
  <c r="AZ257" i="7"/>
  <c r="BA257" i="7"/>
  <c r="BB257" i="7"/>
  <c r="BC257" i="7"/>
  <c r="BD257" i="7"/>
  <c r="AO257" i="7" s="1"/>
  <c r="BE257" i="7"/>
  <c r="BF257" i="7"/>
  <c r="BG257" i="7"/>
  <c r="BH257" i="7"/>
  <c r="BI257" i="7"/>
  <c r="BJ257" i="7"/>
  <c r="N258" i="7"/>
  <c r="AK258" i="7"/>
  <c r="AL258" i="7"/>
  <c r="AM258" i="7"/>
  <c r="AN258" i="7"/>
  <c r="AQ258" i="7"/>
  <c r="AR258" i="7"/>
  <c r="AS258" i="7"/>
  <c r="AT258" i="7"/>
  <c r="AU258" i="7"/>
  <c r="AV258" i="7"/>
  <c r="AY258" i="7"/>
  <c r="AZ258" i="7"/>
  <c r="BA258" i="7"/>
  <c r="BB258" i="7"/>
  <c r="BC258" i="7"/>
  <c r="AP258" i="7" s="1"/>
  <c r="BD258" i="7"/>
  <c r="AO258" i="7" s="1"/>
  <c r="BE258" i="7"/>
  <c r="BF258" i="7"/>
  <c r="BG258" i="7"/>
  <c r="BH258" i="7"/>
  <c r="BI258" i="7"/>
  <c r="BJ258" i="7"/>
  <c r="N259" i="7"/>
  <c r="AK259" i="7"/>
  <c r="AL259" i="7"/>
  <c r="AM259" i="7"/>
  <c r="AN259" i="7"/>
  <c r="AQ259" i="7"/>
  <c r="AR259" i="7"/>
  <c r="AS259" i="7"/>
  <c r="AT259" i="7"/>
  <c r="AU259" i="7"/>
  <c r="AV259" i="7"/>
  <c r="AY259" i="7"/>
  <c r="AZ259" i="7"/>
  <c r="BA259" i="7"/>
  <c r="BB259" i="7"/>
  <c r="BC259" i="7"/>
  <c r="AP259" i="7" s="1"/>
  <c r="BD259" i="7"/>
  <c r="AO259" i="7" s="1"/>
  <c r="BE259" i="7"/>
  <c r="BF259" i="7"/>
  <c r="BG259" i="7"/>
  <c r="BH259" i="7"/>
  <c r="BI259" i="7"/>
  <c r="BJ259" i="7"/>
  <c r="N260" i="7"/>
  <c r="AK260" i="7"/>
  <c r="AL260" i="7"/>
  <c r="AM260" i="7"/>
  <c r="AN260" i="7"/>
  <c r="AQ260" i="7"/>
  <c r="AR260" i="7"/>
  <c r="AS260" i="7"/>
  <c r="AT260" i="7"/>
  <c r="AU260" i="7"/>
  <c r="AV260" i="7"/>
  <c r="AY260" i="7"/>
  <c r="AZ260" i="7"/>
  <c r="BA260" i="7"/>
  <c r="BB260" i="7"/>
  <c r="BC260" i="7"/>
  <c r="AP260" i="7" s="1"/>
  <c r="BD260" i="7"/>
  <c r="AO260" i="7" s="1"/>
  <c r="BE260" i="7"/>
  <c r="BF260" i="7"/>
  <c r="BG260" i="7"/>
  <c r="BH260" i="7"/>
  <c r="BI260" i="7"/>
  <c r="BJ260" i="7"/>
  <c r="N261" i="7"/>
  <c r="AK261" i="7"/>
  <c r="AL261" i="7"/>
  <c r="AM261" i="7"/>
  <c r="AN261" i="7"/>
  <c r="AQ261" i="7"/>
  <c r="AR261" i="7"/>
  <c r="AS261" i="7"/>
  <c r="AT261" i="7"/>
  <c r="AU261" i="7"/>
  <c r="AV261" i="7"/>
  <c r="AY261" i="7"/>
  <c r="AZ261" i="7"/>
  <c r="BA261" i="7"/>
  <c r="BB261" i="7"/>
  <c r="BC261" i="7"/>
  <c r="AP261" i="7" s="1"/>
  <c r="BD261" i="7"/>
  <c r="BE261" i="7"/>
  <c r="BF261" i="7"/>
  <c r="BG261" i="7"/>
  <c r="BH261" i="7"/>
  <c r="BI261" i="7"/>
  <c r="BJ261" i="7"/>
  <c r="N262" i="7"/>
  <c r="AK262" i="7"/>
  <c r="AL262" i="7"/>
  <c r="AM262" i="7"/>
  <c r="AN262" i="7"/>
  <c r="AQ262" i="7"/>
  <c r="AR262" i="7"/>
  <c r="AS262" i="7"/>
  <c r="AT262" i="7"/>
  <c r="AU262" i="7"/>
  <c r="AV262" i="7"/>
  <c r="AY262" i="7"/>
  <c r="AZ262" i="7"/>
  <c r="BA262" i="7"/>
  <c r="BB262" i="7"/>
  <c r="BC262" i="7"/>
  <c r="AP262" i="7" s="1"/>
  <c r="BD262" i="7"/>
  <c r="AO262" i="7" s="1"/>
  <c r="BE262" i="7"/>
  <c r="BF262" i="7"/>
  <c r="BG262" i="7"/>
  <c r="BH262" i="7"/>
  <c r="BI262" i="7"/>
  <c r="BJ262" i="7"/>
  <c r="N263" i="7"/>
  <c r="AK263" i="7"/>
  <c r="AL263" i="7"/>
  <c r="AM263" i="7"/>
  <c r="AN263" i="7"/>
  <c r="AQ263" i="7"/>
  <c r="AR263" i="7"/>
  <c r="AS263" i="7"/>
  <c r="AT263" i="7"/>
  <c r="AU263" i="7"/>
  <c r="AV263" i="7"/>
  <c r="AY263" i="7"/>
  <c r="AZ263" i="7"/>
  <c r="BA263" i="7"/>
  <c r="BB263" i="7"/>
  <c r="BC263" i="7"/>
  <c r="BD263" i="7"/>
  <c r="AO263" i="7" s="1"/>
  <c r="BE263" i="7"/>
  <c r="BF263" i="7"/>
  <c r="BG263" i="7"/>
  <c r="BH263" i="7"/>
  <c r="BI263" i="7"/>
  <c r="BJ263" i="7"/>
  <c r="N264" i="7"/>
  <c r="AK264" i="7"/>
  <c r="AL264" i="7"/>
  <c r="AM264" i="7"/>
  <c r="AN264" i="7"/>
  <c r="AQ264" i="7"/>
  <c r="AR264" i="7"/>
  <c r="AS264" i="7"/>
  <c r="AT264" i="7"/>
  <c r="AU264" i="7"/>
  <c r="AV264" i="7"/>
  <c r="AY264" i="7"/>
  <c r="AZ264" i="7"/>
  <c r="BA264" i="7"/>
  <c r="BB264" i="7"/>
  <c r="BC264" i="7"/>
  <c r="BD264" i="7"/>
  <c r="BE264" i="7"/>
  <c r="BF264" i="7"/>
  <c r="BG264" i="7"/>
  <c r="BH264" i="7"/>
  <c r="BI264" i="7"/>
  <c r="BJ264" i="7"/>
  <c r="N265" i="7"/>
  <c r="AK265" i="7"/>
  <c r="AL265" i="7"/>
  <c r="AM265" i="7"/>
  <c r="AN265" i="7"/>
  <c r="AQ265" i="7"/>
  <c r="AR265" i="7"/>
  <c r="AS265" i="7"/>
  <c r="AT265" i="7"/>
  <c r="AU265" i="7"/>
  <c r="AV265" i="7"/>
  <c r="AY265" i="7"/>
  <c r="AZ265" i="7"/>
  <c r="BA265" i="7"/>
  <c r="BB265" i="7"/>
  <c r="BC265" i="7"/>
  <c r="AP265" i="7" s="1"/>
  <c r="BD265" i="7"/>
  <c r="AO265" i="7" s="1"/>
  <c r="BE265" i="7"/>
  <c r="BF265" i="7"/>
  <c r="BG265" i="7"/>
  <c r="BH265" i="7"/>
  <c r="BI265" i="7"/>
  <c r="BJ265" i="7"/>
  <c r="N266" i="7"/>
  <c r="AK266" i="7"/>
  <c r="AL266" i="7"/>
  <c r="AM266" i="7"/>
  <c r="AN266" i="7"/>
  <c r="AQ266" i="7"/>
  <c r="AR266" i="7"/>
  <c r="AS266" i="7"/>
  <c r="AT266" i="7"/>
  <c r="AU266" i="7"/>
  <c r="AV266" i="7"/>
  <c r="AY266" i="7"/>
  <c r="AZ266" i="7"/>
  <c r="BA266" i="7"/>
  <c r="BB266" i="7"/>
  <c r="BC266" i="7"/>
  <c r="AP266" i="7" s="1"/>
  <c r="BD266" i="7"/>
  <c r="BE266" i="7"/>
  <c r="BF266" i="7"/>
  <c r="BG266" i="7"/>
  <c r="BH266" i="7"/>
  <c r="BI266" i="7"/>
  <c r="BJ266" i="7"/>
  <c r="N267" i="7"/>
  <c r="AK267" i="7"/>
  <c r="AL267" i="7"/>
  <c r="AM267" i="7"/>
  <c r="AN267" i="7"/>
  <c r="AQ267" i="7"/>
  <c r="AR267" i="7"/>
  <c r="AS267" i="7"/>
  <c r="AT267" i="7"/>
  <c r="AU267" i="7"/>
  <c r="AV267" i="7"/>
  <c r="AY267" i="7"/>
  <c r="AZ267" i="7"/>
  <c r="BA267" i="7"/>
  <c r="BB267" i="7"/>
  <c r="BC267" i="7"/>
  <c r="BD267" i="7"/>
  <c r="BE267" i="7"/>
  <c r="BF267" i="7"/>
  <c r="BG267" i="7"/>
  <c r="BH267" i="7"/>
  <c r="BI267" i="7"/>
  <c r="BJ267" i="7"/>
  <c r="N268" i="7"/>
  <c r="AK268" i="7"/>
  <c r="AL268" i="7"/>
  <c r="AM268" i="7"/>
  <c r="AN268" i="7"/>
  <c r="AQ268" i="7"/>
  <c r="AR268" i="7"/>
  <c r="AS268" i="7"/>
  <c r="AT268" i="7"/>
  <c r="AU268" i="7"/>
  <c r="AV268" i="7"/>
  <c r="AY268" i="7"/>
  <c r="AZ268" i="7"/>
  <c r="BA268" i="7"/>
  <c r="BB268" i="7"/>
  <c r="BC268" i="7"/>
  <c r="AP268" i="7" s="1"/>
  <c r="BD268" i="7"/>
  <c r="AO268" i="7" s="1"/>
  <c r="BE268" i="7"/>
  <c r="BF268" i="7"/>
  <c r="BG268" i="7"/>
  <c r="BH268" i="7"/>
  <c r="BI268" i="7"/>
  <c r="BJ268" i="7"/>
  <c r="N269" i="7"/>
  <c r="AK269" i="7"/>
  <c r="AL269" i="7"/>
  <c r="AM269" i="7"/>
  <c r="AN269" i="7"/>
  <c r="AQ269" i="7"/>
  <c r="AR269" i="7"/>
  <c r="AS269" i="7"/>
  <c r="AT269" i="7"/>
  <c r="AU269" i="7"/>
  <c r="AV269" i="7"/>
  <c r="AY269" i="7"/>
  <c r="AZ269" i="7"/>
  <c r="BA269" i="7"/>
  <c r="BB269" i="7"/>
  <c r="BC269" i="7"/>
  <c r="AP269" i="7" s="1"/>
  <c r="BD269" i="7"/>
  <c r="BE269" i="7"/>
  <c r="BF269" i="7"/>
  <c r="BG269" i="7"/>
  <c r="BH269" i="7"/>
  <c r="BI269" i="7"/>
  <c r="BJ269" i="7"/>
  <c r="N270" i="7"/>
  <c r="AK270" i="7"/>
  <c r="AL270" i="7"/>
  <c r="AM270" i="7"/>
  <c r="AN270" i="7"/>
  <c r="AQ270" i="7"/>
  <c r="AR270" i="7"/>
  <c r="AS270" i="7"/>
  <c r="AT270" i="7"/>
  <c r="AU270" i="7"/>
  <c r="AV270" i="7"/>
  <c r="AY270" i="7"/>
  <c r="AZ270" i="7"/>
  <c r="BA270" i="7"/>
  <c r="BB270" i="7"/>
  <c r="BC270" i="7"/>
  <c r="AP270" i="7" s="1"/>
  <c r="BD270" i="7"/>
  <c r="AO270" i="7" s="1"/>
  <c r="BE270" i="7"/>
  <c r="BF270" i="7"/>
  <c r="BG270" i="7"/>
  <c r="BH270" i="7"/>
  <c r="BI270" i="7"/>
  <c r="BJ270" i="7"/>
  <c r="N271" i="7"/>
  <c r="AK271" i="7"/>
  <c r="AL271" i="7"/>
  <c r="AM271" i="7"/>
  <c r="AN271" i="7"/>
  <c r="AQ271" i="7"/>
  <c r="AR271" i="7"/>
  <c r="AS271" i="7"/>
  <c r="AT271" i="7"/>
  <c r="AU271" i="7"/>
  <c r="AV271" i="7"/>
  <c r="AY271" i="7"/>
  <c r="AZ271" i="7"/>
  <c r="BA271" i="7"/>
  <c r="BB271" i="7"/>
  <c r="BC271" i="7"/>
  <c r="AP271" i="7" s="1"/>
  <c r="BD271" i="7"/>
  <c r="BE271" i="7"/>
  <c r="BF271" i="7"/>
  <c r="BG271" i="7"/>
  <c r="BH271" i="7"/>
  <c r="BI271" i="7"/>
  <c r="BJ271" i="7"/>
  <c r="N272" i="7"/>
  <c r="AK272" i="7"/>
  <c r="AL272" i="7"/>
  <c r="AM272" i="7"/>
  <c r="AN272" i="7"/>
  <c r="AQ272" i="7"/>
  <c r="AR272" i="7"/>
  <c r="AS272" i="7"/>
  <c r="AT272" i="7"/>
  <c r="AU272" i="7"/>
  <c r="AV272" i="7"/>
  <c r="AY272" i="7"/>
  <c r="AZ272" i="7"/>
  <c r="BA272" i="7"/>
  <c r="BB272" i="7"/>
  <c r="BC272" i="7"/>
  <c r="AP272" i="7" s="1"/>
  <c r="BD272" i="7"/>
  <c r="BE272" i="7"/>
  <c r="BF272" i="7"/>
  <c r="BG272" i="7"/>
  <c r="BH272" i="7"/>
  <c r="BI272" i="7"/>
  <c r="BJ272" i="7"/>
  <c r="N273" i="7"/>
  <c r="AK273" i="7"/>
  <c r="AL273" i="7"/>
  <c r="AM273" i="7"/>
  <c r="AN273" i="7"/>
  <c r="AQ273" i="7"/>
  <c r="AR273" i="7"/>
  <c r="AS273" i="7"/>
  <c r="AT273" i="7"/>
  <c r="AU273" i="7"/>
  <c r="AV273" i="7"/>
  <c r="AY273" i="7"/>
  <c r="AZ273" i="7"/>
  <c r="BA273" i="7"/>
  <c r="BB273" i="7"/>
  <c r="BC273" i="7"/>
  <c r="BD273" i="7"/>
  <c r="BE273" i="7"/>
  <c r="BF273" i="7"/>
  <c r="BG273" i="7"/>
  <c r="BH273" i="7"/>
  <c r="BI273" i="7"/>
  <c r="BJ273" i="7"/>
  <c r="N274" i="7"/>
  <c r="AK274" i="7"/>
  <c r="AL274" i="7"/>
  <c r="AM274" i="7"/>
  <c r="AN274" i="7"/>
  <c r="AQ274" i="7"/>
  <c r="AR274" i="7"/>
  <c r="AS274" i="7"/>
  <c r="AT274" i="7"/>
  <c r="AU274" i="7"/>
  <c r="AV274" i="7"/>
  <c r="AY274" i="7"/>
  <c r="AZ274" i="7"/>
  <c r="BA274" i="7"/>
  <c r="BB274" i="7"/>
  <c r="BC274" i="7"/>
  <c r="AP274" i="7" s="1"/>
  <c r="BD274" i="7"/>
  <c r="AO274" i="7" s="1"/>
  <c r="BE274" i="7"/>
  <c r="BF274" i="7"/>
  <c r="BG274" i="7"/>
  <c r="BH274" i="7"/>
  <c r="BI274" i="7"/>
  <c r="BJ274" i="7"/>
  <c r="N275" i="7"/>
  <c r="AK275" i="7"/>
  <c r="AL275" i="7"/>
  <c r="AM275" i="7"/>
  <c r="AN275" i="7"/>
  <c r="AQ275" i="7"/>
  <c r="AR275" i="7"/>
  <c r="AS275" i="7"/>
  <c r="AT275" i="7"/>
  <c r="AU275" i="7"/>
  <c r="AV275" i="7"/>
  <c r="AY275" i="7"/>
  <c r="AZ275" i="7"/>
  <c r="BA275" i="7"/>
  <c r="BB275" i="7"/>
  <c r="BC275" i="7"/>
  <c r="AP275" i="7" s="1"/>
  <c r="BD275" i="7"/>
  <c r="AO275" i="7" s="1"/>
  <c r="BE275" i="7"/>
  <c r="BF275" i="7"/>
  <c r="BG275" i="7"/>
  <c r="BH275" i="7"/>
  <c r="BI275" i="7"/>
  <c r="BJ275" i="7"/>
  <c r="N276" i="7"/>
  <c r="AK276" i="7"/>
  <c r="AL276" i="7"/>
  <c r="AM276" i="7"/>
  <c r="AN276" i="7"/>
  <c r="AQ276" i="7"/>
  <c r="AR276" i="7"/>
  <c r="AS276" i="7"/>
  <c r="AT276" i="7"/>
  <c r="AU276" i="7"/>
  <c r="AV276" i="7"/>
  <c r="AY276" i="7"/>
  <c r="AZ276" i="7"/>
  <c r="BA276" i="7"/>
  <c r="BB276" i="7"/>
  <c r="BC276" i="7"/>
  <c r="AP276" i="7" s="1"/>
  <c r="BD276" i="7"/>
  <c r="AO276" i="7" s="1"/>
  <c r="BE276" i="7"/>
  <c r="BF276" i="7"/>
  <c r="BG276" i="7"/>
  <c r="BH276" i="7"/>
  <c r="BI276" i="7"/>
  <c r="BJ276" i="7"/>
  <c r="D53" i="7"/>
  <c r="AL53" i="7" s="1"/>
  <c r="E53" i="7"/>
  <c r="F53" i="7"/>
  <c r="G53" i="7"/>
  <c r="H53" i="7"/>
  <c r="BE53" i="7" s="1"/>
  <c r="I53" i="7"/>
  <c r="BF53" i="7" s="1"/>
  <c r="J53" i="7"/>
  <c r="K53" i="7"/>
  <c r="AT53" i="7" s="1"/>
  <c r="L53" i="7"/>
  <c r="AU53" i="7" s="1"/>
  <c r="D54" i="7"/>
  <c r="E54" i="7"/>
  <c r="AM54" i="7" s="1"/>
  <c r="F54" i="7"/>
  <c r="AN54" i="7" s="1"/>
  <c r="G54" i="7"/>
  <c r="BC54" i="7" s="1"/>
  <c r="AP54" i="7" s="1"/>
  <c r="H54" i="7"/>
  <c r="BE54" i="7" s="1"/>
  <c r="I54" i="7"/>
  <c r="J54" i="7"/>
  <c r="K54" i="7"/>
  <c r="BH54" i="7" s="1"/>
  <c r="L54" i="7"/>
  <c r="C54" i="7"/>
  <c r="C53" i="7"/>
  <c r="AK53" i="7" s="1"/>
  <c r="D45" i="7"/>
  <c r="E45" i="7"/>
  <c r="F45" i="7"/>
  <c r="G45" i="7"/>
  <c r="H45" i="7"/>
  <c r="I45" i="7"/>
  <c r="J45" i="7"/>
  <c r="K45" i="7"/>
  <c r="L45" i="7"/>
  <c r="M45" i="7"/>
  <c r="D46" i="7"/>
  <c r="E46" i="7"/>
  <c r="F46" i="7"/>
  <c r="G46" i="7"/>
  <c r="H46" i="7"/>
  <c r="I46" i="7"/>
  <c r="J46" i="7"/>
  <c r="K46" i="7"/>
  <c r="L46" i="7"/>
  <c r="M46" i="7"/>
  <c r="C46" i="7"/>
  <c r="C45" i="7"/>
  <c r="D36" i="7"/>
  <c r="E36" i="7"/>
  <c r="F36" i="7"/>
  <c r="G36" i="7"/>
  <c r="H36" i="7"/>
  <c r="I36" i="7"/>
  <c r="J36" i="7"/>
  <c r="K36" i="7"/>
  <c r="L36" i="7"/>
  <c r="D37" i="7"/>
  <c r="E37" i="7"/>
  <c r="F37" i="7"/>
  <c r="G37" i="7"/>
  <c r="H37" i="7"/>
  <c r="I37" i="7"/>
  <c r="J37" i="7"/>
  <c r="K37" i="7"/>
  <c r="L37" i="7"/>
  <c r="C37" i="7"/>
  <c r="C36" i="7"/>
  <c r="D25" i="7"/>
  <c r="E25" i="7"/>
  <c r="F25" i="7"/>
  <c r="G25" i="7"/>
  <c r="H25" i="7"/>
  <c r="I25" i="7"/>
  <c r="J25" i="7"/>
  <c r="K25" i="7"/>
  <c r="L25" i="7"/>
  <c r="M25" i="7"/>
  <c r="D26" i="7"/>
  <c r="E26" i="7"/>
  <c r="F26" i="7"/>
  <c r="G26" i="7"/>
  <c r="H26" i="7"/>
  <c r="I26" i="7"/>
  <c r="J26" i="7"/>
  <c r="K26" i="7"/>
  <c r="L26" i="7"/>
  <c r="M26" i="7"/>
  <c r="C26" i="7"/>
  <c r="C25" i="7"/>
  <c r="AU63" i="7" l="1"/>
  <c r="BA62" i="7"/>
  <c r="AH153" i="5"/>
  <c r="AI153" i="5"/>
  <c r="AI133" i="5"/>
  <c r="AI94" i="5"/>
  <c r="AG153" i="5"/>
  <c r="AH163" i="5"/>
  <c r="AH146" i="5"/>
  <c r="AH173" i="5"/>
  <c r="AI123" i="5"/>
  <c r="AH85" i="5"/>
  <c r="AH135" i="5"/>
  <c r="AH56" i="5"/>
  <c r="AG94" i="5"/>
  <c r="AI124" i="5"/>
  <c r="AH133" i="5"/>
  <c r="AH111" i="5"/>
  <c r="AH94" i="5"/>
  <c r="AH156" i="5"/>
  <c r="AH160" i="5"/>
  <c r="AH105" i="5"/>
  <c r="AI78" i="5"/>
  <c r="AI173" i="5"/>
  <c r="AH114" i="5"/>
  <c r="AH123" i="5"/>
  <c r="AH74" i="5"/>
  <c r="AI163" i="5"/>
  <c r="AI56" i="5"/>
  <c r="AH170" i="5"/>
  <c r="AI160" i="5"/>
  <c r="AB53" i="5"/>
  <c r="AI114" i="5"/>
  <c r="AH120" i="5"/>
  <c r="AE53" i="5"/>
  <c r="AA53" i="5"/>
  <c r="AG56" i="5"/>
  <c r="Y53" i="5"/>
  <c r="Z59" i="5"/>
  <c r="Y59" i="5" s="1"/>
  <c r="AG59" i="5" s="1"/>
  <c r="AF53" i="5"/>
  <c r="AI80" i="5"/>
  <c r="AH55" i="5"/>
  <c r="AI119" i="5"/>
  <c r="Z53" i="5"/>
  <c r="AH100" i="5"/>
  <c r="AG123" i="5"/>
  <c r="AI86" i="5"/>
  <c r="U53" i="5"/>
  <c r="AI132" i="5"/>
  <c r="AH122" i="5"/>
  <c r="AG163" i="5"/>
  <c r="W53" i="5"/>
  <c r="AH96" i="5"/>
  <c r="AH169" i="5"/>
  <c r="V53" i="5"/>
  <c r="Z57" i="5"/>
  <c r="Y57" i="5" s="1"/>
  <c r="AG57" i="5" s="1"/>
  <c r="Z61" i="5"/>
  <c r="Y61" i="5" s="1"/>
  <c r="AI135" i="5"/>
  <c r="AH165" i="5"/>
  <c r="Z62" i="5"/>
  <c r="Y62" i="5" s="1"/>
  <c r="AI62" i="5" s="1"/>
  <c r="X53" i="5"/>
  <c r="AI127" i="5"/>
  <c r="AI148" i="5"/>
  <c r="AD53" i="5"/>
  <c r="AI165" i="5"/>
  <c r="AI157" i="5"/>
  <c r="AG85" i="5"/>
  <c r="AG114" i="5"/>
  <c r="AH162" i="5"/>
  <c r="Z58" i="5"/>
  <c r="AH58" i="5" s="1"/>
  <c r="AG135" i="5"/>
  <c r="AG133" i="5"/>
  <c r="AH72" i="5"/>
  <c r="AH168" i="5"/>
  <c r="AI100" i="5"/>
  <c r="AI96" i="5"/>
  <c r="AI109" i="5"/>
  <c r="AI170" i="5"/>
  <c r="AB54" i="5"/>
  <c r="AI101" i="5"/>
  <c r="AI65" i="5"/>
  <c r="V54" i="5"/>
  <c r="AI55" i="5"/>
  <c r="AG72" i="5"/>
  <c r="AH71" i="5"/>
  <c r="AG122" i="5"/>
  <c r="AI120" i="5"/>
  <c r="AA54" i="5"/>
  <c r="AI99" i="5"/>
  <c r="AH99" i="5"/>
  <c r="AI162" i="5"/>
  <c r="AI140" i="5"/>
  <c r="AG160" i="5"/>
  <c r="Z60" i="5"/>
  <c r="Y60" i="5" s="1"/>
  <c r="AG60" i="5" s="1"/>
  <c r="AI122" i="5"/>
  <c r="U54" i="5"/>
  <c r="AM63" i="7"/>
  <c r="AY63" i="7"/>
  <c r="AG78" i="5"/>
  <c r="AI79" i="5"/>
  <c r="AH78" i="5"/>
  <c r="AH80" i="5"/>
  <c r="AH75" i="5"/>
  <c r="AH69" i="5"/>
  <c r="AI71" i="5"/>
  <c r="AI179" i="5"/>
  <c r="AG132" i="5"/>
  <c r="AG80" i="5"/>
  <c r="AI83" i="5"/>
  <c r="AH175" i="5"/>
  <c r="Z54" i="5"/>
  <c r="AI54" i="5" s="1"/>
  <c r="AH63" i="5"/>
  <c r="AI81" i="5"/>
  <c r="AH150" i="5"/>
  <c r="AI158" i="5"/>
  <c r="AH83" i="5"/>
  <c r="AH116" i="5"/>
  <c r="AH157" i="5"/>
  <c r="AH147" i="5"/>
  <c r="AI136" i="5"/>
  <c r="AI116" i="5"/>
  <c r="AD54" i="5"/>
  <c r="AH138" i="5"/>
  <c r="AH76" i="5"/>
  <c r="AI107" i="5"/>
  <c r="AG106" i="5"/>
  <c r="AG55" i="5"/>
  <c r="AI84" i="5"/>
  <c r="AI85" i="5"/>
  <c r="AG79" i="5"/>
  <c r="AF54" i="5"/>
  <c r="AI50" i="5"/>
  <c r="X54" i="5"/>
  <c r="AG164" i="5"/>
  <c r="AI138" i="5"/>
  <c r="AI106" i="5"/>
  <c r="AH86" i="5"/>
  <c r="AH155" i="5"/>
  <c r="AH145" i="5"/>
  <c r="AI152" i="5"/>
  <c r="AH124" i="5"/>
  <c r="AH171" i="5"/>
  <c r="AG52" i="5"/>
  <c r="AH149" i="5"/>
  <c r="AI139" i="5"/>
  <c r="AG140" i="5"/>
  <c r="AG162" i="5"/>
  <c r="AG165" i="5"/>
  <c r="AG180" i="5"/>
  <c r="AH106" i="5"/>
  <c r="AG100" i="5"/>
  <c r="AH130" i="5"/>
  <c r="AI111" i="5"/>
  <c r="AH79" i="5"/>
  <c r="AG71" i="5"/>
  <c r="AH180" i="5"/>
  <c r="W54" i="5"/>
  <c r="AC54" i="5"/>
  <c r="AE54" i="5"/>
  <c r="AH142" i="5"/>
  <c r="AI142" i="5"/>
  <c r="AH140" i="5"/>
  <c r="AI145" i="5"/>
  <c r="AI141" i="5"/>
  <c r="AG128" i="5"/>
  <c r="AG49" i="5"/>
  <c r="AH125" i="5"/>
  <c r="AG73" i="5"/>
  <c r="AH108" i="5"/>
  <c r="AH112" i="5"/>
  <c r="AG148" i="5"/>
  <c r="AG150" i="5"/>
  <c r="AH119" i="5"/>
  <c r="AI93" i="5"/>
  <c r="AH121" i="5"/>
  <c r="AI168" i="5"/>
  <c r="AI150" i="5"/>
  <c r="AH64" i="5"/>
  <c r="AI156" i="5"/>
  <c r="AH49" i="5"/>
  <c r="AH128" i="5"/>
  <c r="AI91" i="5"/>
  <c r="AG172" i="5"/>
  <c r="AI67" i="5"/>
  <c r="AG115" i="5"/>
  <c r="AI49" i="5"/>
  <c r="AH158" i="5"/>
  <c r="AH91" i="5"/>
  <c r="AI88" i="5"/>
  <c r="AG141" i="5"/>
  <c r="AH143" i="5"/>
  <c r="AG171" i="5"/>
  <c r="AG157" i="5"/>
  <c r="AH166" i="5"/>
  <c r="AH151" i="5"/>
  <c r="AI149" i="5"/>
  <c r="AG167" i="5"/>
  <c r="AI90" i="5"/>
  <c r="AI147" i="5"/>
  <c r="AI126" i="5"/>
  <c r="AG131" i="5"/>
  <c r="AG104" i="5"/>
  <c r="AG158" i="5"/>
  <c r="AI130" i="5"/>
  <c r="AG93" i="5"/>
  <c r="AG142" i="5"/>
  <c r="AI97" i="5"/>
  <c r="AG156" i="5"/>
  <c r="AH148" i="5"/>
  <c r="AI112" i="5"/>
  <c r="AG149" i="5"/>
  <c r="AI108" i="5"/>
  <c r="AH177" i="5"/>
  <c r="AG173" i="5"/>
  <c r="AI129" i="5"/>
  <c r="AG166" i="5"/>
  <c r="AH176" i="5"/>
  <c r="AI169" i="5"/>
  <c r="AG130" i="5"/>
  <c r="AH178" i="5"/>
  <c r="AH88" i="5"/>
  <c r="AH84" i="5"/>
  <c r="AI92" i="5"/>
  <c r="AG179" i="5"/>
  <c r="AG170" i="5"/>
  <c r="AG155" i="5"/>
  <c r="AH110" i="5"/>
  <c r="AG112" i="5"/>
  <c r="AG120" i="5"/>
  <c r="AH107" i="5"/>
  <c r="AG169" i="5"/>
  <c r="AH144" i="5"/>
  <c r="AI110" i="5"/>
  <c r="AH139" i="5"/>
  <c r="AH90" i="5"/>
  <c r="AG168" i="5"/>
  <c r="AG89" i="5"/>
  <c r="AH109" i="5"/>
  <c r="AH127" i="5"/>
  <c r="AH179" i="5"/>
  <c r="AH136" i="5"/>
  <c r="AH126" i="5"/>
  <c r="AH81" i="5"/>
  <c r="AG76" i="5"/>
  <c r="AI70" i="5"/>
  <c r="AI68" i="5"/>
  <c r="AH68" i="5"/>
  <c r="AI63" i="5"/>
  <c r="AG63" i="5"/>
  <c r="AG70" i="5"/>
  <c r="AI89" i="5"/>
  <c r="AI98" i="5"/>
  <c r="AI172" i="5"/>
  <c r="AG147" i="5"/>
  <c r="AG175" i="5"/>
  <c r="AG146" i="5"/>
  <c r="AH104" i="5"/>
  <c r="AG50" i="5"/>
  <c r="AG108" i="5"/>
  <c r="AG129" i="5"/>
  <c r="AG81" i="5"/>
  <c r="AI118" i="5"/>
  <c r="AG111" i="5"/>
  <c r="AG90" i="5"/>
  <c r="AG124" i="5"/>
  <c r="AG105" i="5"/>
  <c r="AH95" i="5"/>
  <c r="AG68" i="5"/>
  <c r="AG102" i="5"/>
  <c r="AG98" i="5"/>
  <c r="AI134" i="5"/>
  <c r="AG151" i="5"/>
  <c r="AG91" i="5"/>
  <c r="AI64" i="5"/>
  <c r="AH67" i="5"/>
  <c r="AI161" i="5"/>
  <c r="AI174" i="5"/>
  <c r="AI171" i="5"/>
  <c r="AG178" i="5"/>
  <c r="AH101" i="5"/>
  <c r="AH65" i="5"/>
  <c r="AH161" i="5"/>
  <c r="AG109" i="5"/>
  <c r="AG51" i="5"/>
  <c r="AG96" i="5"/>
  <c r="AG176" i="5"/>
  <c r="AH115" i="5"/>
  <c r="AG134" i="5"/>
  <c r="AG145" i="5"/>
  <c r="AI146" i="5"/>
  <c r="AG125" i="5"/>
  <c r="AI137" i="5"/>
  <c r="AG83" i="5"/>
  <c r="AG177" i="5"/>
  <c r="AI102" i="5"/>
  <c r="AI128" i="5"/>
  <c r="AI166" i="5"/>
  <c r="AI115" i="5"/>
  <c r="AI77" i="5"/>
  <c r="AG110" i="5"/>
  <c r="AG126" i="5"/>
  <c r="AI82" i="5"/>
  <c r="AG65" i="5"/>
  <c r="AH82" i="5"/>
  <c r="AI52" i="5"/>
  <c r="AH167" i="5"/>
  <c r="AH131" i="5"/>
  <c r="AI177" i="5"/>
  <c r="AH70" i="5"/>
  <c r="AH174" i="5"/>
  <c r="AH159" i="5"/>
  <c r="AI144" i="5"/>
  <c r="AI175" i="5"/>
  <c r="AI76" i="5"/>
  <c r="AI143" i="5"/>
  <c r="AH73" i="5"/>
  <c r="AG101" i="5"/>
  <c r="AG84" i="5"/>
  <c r="AG107" i="5"/>
  <c r="AH98" i="5"/>
  <c r="AG136" i="5"/>
  <c r="AI159" i="5"/>
  <c r="AG161" i="5"/>
  <c r="AI113" i="5"/>
  <c r="AG66" i="5"/>
  <c r="AG87" i="5"/>
  <c r="AH89" i="5"/>
  <c r="AG138" i="5"/>
  <c r="AG95" i="5"/>
  <c r="AH97" i="5"/>
  <c r="AH93" i="5"/>
  <c r="AH51" i="5"/>
  <c r="AG88" i="5"/>
  <c r="AG64" i="5"/>
  <c r="AH102" i="5"/>
  <c r="AG116" i="5"/>
  <c r="AI105" i="5"/>
  <c r="AI121" i="5"/>
  <c r="AG144" i="5"/>
  <c r="AI155" i="5"/>
  <c r="AI104" i="5"/>
  <c r="AG103" i="5"/>
  <c r="AG67" i="5"/>
  <c r="AH77" i="5"/>
  <c r="AI131" i="5"/>
  <c r="AG74" i="5"/>
  <c r="AH141" i="5"/>
  <c r="AG139" i="5"/>
  <c r="AG99" i="5"/>
  <c r="AG143" i="5"/>
  <c r="AG77" i="5"/>
  <c r="AI73" i="5"/>
  <c r="AG121" i="5"/>
  <c r="AI95" i="5"/>
  <c r="AG75" i="5"/>
  <c r="AG86" i="5"/>
  <c r="AG127" i="5"/>
  <c r="AG69" i="5"/>
  <c r="AG119" i="5"/>
  <c r="AH113" i="5"/>
  <c r="AG97" i="5"/>
  <c r="AG174" i="5"/>
  <c r="AG113" i="5"/>
  <c r="AI51" i="5"/>
  <c r="AI74" i="5"/>
  <c r="AG118" i="5"/>
  <c r="AG159" i="5"/>
  <c r="AG82" i="5"/>
  <c r="AG92" i="5"/>
  <c r="AG152" i="5"/>
  <c r="AG154" i="5"/>
  <c r="AH134" i="5"/>
  <c r="AG137" i="5"/>
  <c r="AG117" i="5"/>
  <c r="AI167" i="5"/>
  <c r="BD63" i="7"/>
  <c r="AO63" i="7" s="1"/>
  <c r="N62" i="7"/>
  <c r="BE62" i="7"/>
  <c r="AW246" i="7"/>
  <c r="BL137" i="7"/>
  <c r="AC137" i="7" s="1"/>
  <c r="BE63" i="7"/>
  <c r="BB62" i="7"/>
  <c r="AR62" i="7"/>
  <c r="N63" i="7"/>
  <c r="BG63" i="7"/>
  <c r="BF63" i="7"/>
  <c r="AS62" i="7"/>
  <c r="BH62" i="7"/>
  <c r="AW196" i="7"/>
  <c r="AQ54" i="7"/>
  <c r="BL244" i="7"/>
  <c r="W244" i="7" s="1"/>
  <c r="AW86" i="7"/>
  <c r="BL56" i="7"/>
  <c r="V56" i="7" s="1"/>
  <c r="BL88" i="7"/>
  <c r="AB88" i="7" s="1"/>
  <c r="AY53" i="7"/>
  <c r="AW109" i="7"/>
  <c r="BK71" i="7"/>
  <c r="BL71" i="7" s="1"/>
  <c r="BK178" i="7"/>
  <c r="AW118" i="7"/>
  <c r="AQ53" i="7"/>
  <c r="AW171" i="7"/>
  <c r="BL131" i="7"/>
  <c r="AD131" i="7" s="1"/>
  <c r="AW165" i="7"/>
  <c r="AW145" i="7"/>
  <c r="BL120" i="7"/>
  <c r="BD54" i="7"/>
  <c r="AO54" i="7" s="1"/>
  <c r="AW226" i="7"/>
  <c r="BK180" i="7"/>
  <c r="BL239" i="7"/>
  <c r="AB239" i="7" s="1"/>
  <c r="BK247" i="7"/>
  <c r="BK79" i="7"/>
  <c r="N37" i="7"/>
  <c r="N26" i="7"/>
  <c r="N45" i="7"/>
  <c r="AU54" i="7"/>
  <c r="BI54" i="7"/>
  <c r="BL271" i="7"/>
  <c r="AA271" i="7" s="1"/>
  <c r="BL247" i="7"/>
  <c r="AA247" i="7" s="1"/>
  <c r="BK205" i="7"/>
  <c r="AW204" i="7"/>
  <c r="AO167" i="7"/>
  <c r="BK167" i="7"/>
  <c r="BK82" i="7"/>
  <c r="BA54" i="7"/>
  <c r="N36" i="7"/>
  <c r="AN53" i="7"/>
  <c r="BB53" i="7"/>
  <c r="AL54" i="7"/>
  <c r="AZ54" i="7"/>
  <c r="AO266" i="7"/>
  <c r="AW266" i="7" s="1"/>
  <c r="BK266" i="7"/>
  <c r="AO238" i="7"/>
  <c r="BL238" i="7"/>
  <c r="AB238" i="7" s="1"/>
  <c r="BL223" i="7"/>
  <c r="U223" i="7" s="1"/>
  <c r="AO104" i="7"/>
  <c r="BK104" i="7"/>
  <c r="BK51" i="7"/>
  <c r="BG54" i="7"/>
  <c r="AS54" i="7"/>
  <c r="AO267" i="7"/>
  <c r="BK267" i="7"/>
  <c r="AW173" i="7"/>
  <c r="BK112" i="7"/>
  <c r="BK52" i="7"/>
  <c r="BF54" i="7"/>
  <c r="AR54" i="7"/>
  <c r="AW265" i="7"/>
  <c r="BK197" i="7"/>
  <c r="AW186" i="7"/>
  <c r="BL180" i="7"/>
  <c r="AW116" i="7"/>
  <c r="BL102" i="7"/>
  <c r="W102" i="7" s="1"/>
  <c r="BK64" i="7"/>
  <c r="BH53" i="7"/>
  <c r="N54" i="7"/>
  <c r="AK54" i="7"/>
  <c r="AY54" i="7"/>
  <c r="AO166" i="7"/>
  <c r="BK166" i="7"/>
  <c r="AM53" i="7"/>
  <c r="N53" i="7"/>
  <c r="BA53" i="7"/>
  <c r="AS53" i="7"/>
  <c r="BG53" i="7"/>
  <c r="BL263" i="7"/>
  <c r="AB263" i="7" s="1"/>
  <c r="BK263" i="7"/>
  <c r="BL260" i="7"/>
  <c r="AE260" i="7" s="1"/>
  <c r="BK114" i="7"/>
  <c r="BL198" i="7"/>
  <c r="BK258" i="7"/>
  <c r="AW240" i="7"/>
  <c r="BK229" i="7"/>
  <c r="BK227" i="7"/>
  <c r="BL217" i="7"/>
  <c r="X217" i="7" s="1"/>
  <c r="BL216" i="7"/>
  <c r="U216" i="7" s="1"/>
  <c r="BL203" i="7"/>
  <c r="U203" i="7" s="1"/>
  <c r="BK202" i="7"/>
  <c r="BL201" i="7"/>
  <c r="Z201" i="7" s="1"/>
  <c r="AW146" i="7"/>
  <c r="AW126" i="7"/>
  <c r="BL94" i="7"/>
  <c r="BK77" i="7"/>
  <c r="N46" i="7"/>
  <c r="AW127" i="7"/>
  <c r="BB54" i="7"/>
  <c r="BI53" i="7"/>
  <c r="AR53" i="7"/>
  <c r="AW205" i="7"/>
  <c r="BK237" i="7"/>
  <c r="BK189" i="7"/>
  <c r="BL188" i="7"/>
  <c r="AA188" i="7" s="1"/>
  <c r="AW177" i="7"/>
  <c r="BK172" i="7"/>
  <c r="AW140" i="7"/>
  <c r="BL121" i="7"/>
  <c r="AC121" i="7" s="1"/>
  <c r="AW108" i="7"/>
  <c r="AT54" i="7"/>
  <c r="AW129" i="7"/>
  <c r="AW248" i="7"/>
  <c r="BL246" i="7"/>
  <c r="AE246" i="7" s="1"/>
  <c r="AW237" i="7"/>
  <c r="AW236" i="7"/>
  <c r="AW181" i="7"/>
  <c r="BK179" i="7"/>
  <c r="AW163" i="7"/>
  <c r="BK151" i="7"/>
  <c r="BL143" i="7"/>
  <c r="AA143" i="7" s="1"/>
  <c r="BK141" i="7"/>
  <c r="BK138" i="7"/>
  <c r="AW113" i="7"/>
  <c r="AW103" i="7"/>
  <c r="BK264" i="7"/>
  <c r="AW155" i="7"/>
  <c r="N25" i="7"/>
  <c r="BC53" i="7"/>
  <c r="AP53" i="7" s="1"/>
  <c r="BD53" i="7"/>
  <c r="AO53" i="7" s="1"/>
  <c r="BK219" i="7"/>
  <c r="AW157" i="7"/>
  <c r="AW107" i="7"/>
  <c r="AO88" i="7"/>
  <c r="Y88" i="7"/>
  <c r="AW81" i="7"/>
  <c r="AZ53" i="7"/>
  <c r="BK228" i="7"/>
  <c r="BL221" i="7"/>
  <c r="Z221" i="7" s="1"/>
  <c r="BL196" i="7"/>
  <c r="AB196" i="7" s="1"/>
  <c r="AW141" i="7"/>
  <c r="AW139" i="7"/>
  <c r="BK122" i="7"/>
  <c r="AW95" i="7"/>
  <c r="BL83" i="7"/>
  <c r="BL74" i="7"/>
  <c r="AE74" i="7" s="1"/>
  <c r="BK72" i="7"/>
  <c r="AW233" i="7"/>
  <c r="AW217" i="7"/>
  <c r="V88" i="7"/>
  <c r="BL72" i="7"/>
  <c r="AB72" i="7" s="1"/>
  <c r="AW221" i="7"/>
  <c r="BL187" i="7"/>
  <c r="AE187" i="7" s="1"/>
  <c r="V180" i="7"/>
  <c r="AW133" i="7"/>
  <c r="BK120" i="7"/>
  <c r="BK188" i="7"/>
  <c r="BL96" i="7"/>
  <c r="AF96" i="7" s="1"/>
  <c r="BK87" i="7"/>
  <c r="AW60" i="7"/>
  <c r="BL268" i="7"/>
  <c r="AW213" i="7"/>
  <c r="AP264" i="7"/>
  <c r="BK253" i="7"/>
  <c r="BL253" i="7"/>
  <c r="U253" i="7" s="1"/>
  <c r="BK251" i="7"/>
  <c r="BL251" i="7"/>
  <c r="AC251" i="7" s="1"/>
  <c r="AW253" i="7"/>
  <c r="BK210" i="7"/>
  <c r="BL210" i="7"/>
  <c r="Z210" i="7" s="1"/>
  <c r="BK206" i="7"/>
  <c r="BL206" i="7"/>
  <c r="AC206" i="7" s="1"/>
  <c r="AW262" i="7"/>
  <c r="AP267" i="7"/>
  <c r="BL261" i="7"/>
  <c r="W261" i="7" s="1"/>
  <c r="AO225" i="7"/>
  <c r="AW225" i="7" s="1"/>
  <c r="BK200" i="7"/>
  <c r="BL200" i="7"/>
  <c r="BL270" i="7"/>
  <c r="AP219" i="7"/>
  <c r="AW219" i="7" s="1"/>
  <c r="BK276" i="7"/>
  <c r="BL274" i="7"/>
  <c r="X274" i="7" s="1"/>
  <c r="BK274" i="7"/>
  <c r="BK273" i="7"/>
  <c r="AP273" i="7"/>
  <c r="AO269" i="7"/>
  <c r="AW269" i="7" s="1"/>
  <c r="BK255" i="7"/>
  <c r="BL255" i="7"/>
  <c r="BL233" i="7"/>
  <c r="Y233" i="7" s="1"/>
  <c r="AW275" i="7"/>
  <c r="BK254" i="7"/>
  <c r="BL254" i="7"/>
  <c r="U254" i="7" s="1"/>
  <c r="BL232" i="7"/>
  <c r="AF232" i="7" s="1"/>
  <c r="AO231" i="7"/>
  <c r="AW231" i="7" s="1"/>
  <c r="BL185" i="7"/>
  <c r="Y185" i="7" s="1"/>
  <c r="BL259" i="7"/>
  <c r="AA259" i="7" s="1"/>
  <c r="BK259" i="7"/>
  <c r="AW254" i="7"/>
  <c r="BK234" i="7"/>
  <c r="BL234" i="7"/>
  <c r="AC234" i="7" s="1"/>
  <c r="BK226" i="7"/>
  <c r="BL226" i="7"/>
  <c r="AB226" i="7" s="1"/>
  <c r="BL215" i="7"/>
  <c r="U215" i="7" s="1"/>
  <c r="AO271" i="7"/>
  <c r="AW271" i="7" s="1"/>
  <c r="BK249" i="7"/>
  <c r="BK241" i="7"/>
  <c r="BL194" i="7"/>
  <c r="AE194" i="7" s="1"/>
  <c r="AW192" i="7"/>
  <c r="BL275" i="7"/>
  <c r="AD275" i="7" s="1"/>
  <c r="BK275" i="7"/>
  <c r="BK257" i="7"/>
  <c r="AO252" i="7"/>
  <c r="AW252" i="7" s="1"/>
  <c r="AO239" i="7"/>
  <c r="BK239" i="7"/>
  <c r="BL236" i="7"/>
  <c r="AA236" i="7" s="1"/>
  <c r="AW234" i="7"/>
  <c r="AP227" i="7"/>
  <c r="AW227" i="7" s="1"/>
  <c r="AP202" i="7"/>
  <c r="AW202" i="7" s="1"/>
  <c r="BK194" i="7"/>
  <c r="AW174" i="7"/>
  <c r="BK146" i="7"/>
  <c r="BL146" i="7"/>
  <c r="U146" i="7" s="1"/>
  <c r="AW274" i="7"/>
  <c r="AO261" i="7"/>
  <c r="AW261" i="7" s="1"/>
  <c r="AO244" i="7"/>
  <c r="AW244" i="7" s="1"/>
  <c r="AW220" i="7"/>
  <c r="BK218" i="7"/>
  <c r="BL218" i="7"/>
  <c r="Z218" i="7" s="1"/>
  <c r="BK213" i="7"/>
  <c r="AO210" i="7"/>
  <c r="AO209" i="7"/>
  <c r="BK209" i="7"/>
  <c r="BL209" i="7"/>
  <c r="Z209" i="7" s="1"/>
  <c r="AO272" i="7"/>
  <c r="AW272" i="7" s="1"/>
  <c r="AP263" i="7"/>
  <c r="AW263" i="7" s="1"/>
  <c r="BK262" i="7"/>
  <c r="BL262" i="7"/>
  <c r="BK256" i="7"/>
  <c r="BL256" i="7"/>
  <c r="W256" i="7" s="1"/>
  <c r="AW256" i="7"/>
  <c r="BL252" i="7"/>
  <c r="BL250" i="7"/>
  <c r="AA250" i="7" s="1"/>
  <c r="AP229" i="7"/>
  <c r="AW229" i="7" s="1"/>
  <c r="BK222" i="7"/>
  <c r="AP210" i="7"/>
  <c r="BL272" i="7"/>
  <c r="AB272" i="7" s="1"/>
  <c r="AW270" i="7"/>
  <c r="BK269" i="7"/>
  <c r="BL269" i="7"/>
  <c r="AF269" i="7" s="1"/>
  <c r="BL265" i="7"/>
  <c r="W265" i="7" s="1"/>
  <c r="BK265" i="7"/>
  <c r="BK242" i="7"/>
  <c r="BK238" i="7"/>
  <c r="AP238" i="7"/>
  <c r="AO176" i="7"/>
  <c r="AW176" i="7" s="1"/>
  <c r="BL276" i="7"/>
  <c r="Y276" i="7" s="1"/>
  <c r="AW276" i="7"/>
  <c r="BL273" i="7"/>
  <c r="AA273" i="7" s="1"/>
  <c r="BK272" i="7"/>
  <c r="BK271" i="7"/>
  <c r="BK268" i="7"/>
  <c r="BL264" i="7"/>
  <c r="AE264" i="7" s="1"/>
  <c r="AW260" i="7"/>
  <c r="AB247" i="7"/>
  <c r="AW245" i="7"/>
  <c r="BK243" i="7"/>
  <c r="BL243" i="7"/>
  <c r="BL242" i="7"/>
  <c r="BL235" i="7"/>
  <c r="AD235" i="7" s="1"/>
  <c r="BK221" i="7"/>
  <c r="BK212" i="7"/>
  <c r="AP194" i="7"/>
  <c r="AW194" i="7" s="1"/>
  <c r="BK270" i="7"/>
  <c r="BL267" i="7"/>
  <c r="AA267" i="7" s="1"/>
  <c r="BL258" i="7"/>
  <c r="AO247" i="7"/>
  <c r="Y247" i="7"/>
  <c r="AP241" i="7"/>
  <c r="AW241" i="7" s="1"/>
  <c r="AP239" i="7"/>
  <c r="AW235" i="7"/>
  <c r="AA201" i="7"/>
  <c r="AO201" i="7"/>
  <c r="BK199" i="7"/>
  <c r="BL199" i="7"/>
  <c r="AF199" i="7" s="1"/>
  <c r="AW268" i="7"/>
  <c r="BK261" i="7"/>
  <c r="AW259" i="7"/>
  <c r="AO255" i="7"/>
  <c r="AP249" i="7"/>
  <c r="AW249" i="7" s="1"/>
  <c r="AP247" i="7"/>
  <c r="Z247" i="7"/>
  <c r="AW242" i="7"/>
  <c r="BK236" i="7"/>
  <c r="BL225" i="7"/>
  <c r="AO211" i="7"/>
  <c r="AW211" i="7" s="1"/>
  <c r="BK204" i="7"/>
  <c r="BK201" i="7"/>
  <c r="AP201" i="7"/>
  <c r="AP257" i="7"/>
  <c r="AW257" i="7" s="1"/>
  <c r="AP255" i="7"/>
  <c r="AW250" i="7"/>
  <c r="AW243" i="7"/>
  <c r="BK240" i="7"/>
  <c r="BL240" i="7"/>
  <c r="AW232" i="7"/>
  <c r="BK231" i="7"/>
  <c r="BL231" i="7"/>
  <c r="AC231" i="7" s="1"/>
  <c r="AP228" i="7"/>
  <c r="AW228" i="7" s="1"/>
  <c r="BL227" i="7"/>
  <c r="V227" i="7" s="1"/>
  <c r="BL211" i="7"/>
  <c r="AO206" i="7"/>
  <c r="AW206" i="7" s="1"/>
  <c r="Y206" i="7"/>
  <c r="BK193" i="7"/>
  <c r="BL193" i="7"/>
  <c r="AO185" i="7"/>
  <c r="AO184" i="7"/>
  <c r="AW184" i="7" s="1"/>
  <c r="BL184" i="7"/>
  <c r="U184" i="7" s="1"/>
  <c r="BK181" i="7"/>
  <c r="AO273" i="7"/>
  <c r="BL266" i="7"/>
  <c r="AO264" i="7"/>
  <c r="BK260" i="7"/>
  <c r="AW258" i="7"/>
  <c r="AW251" i="7"/>
  <c r="BK250" i="7"/>
  <c r="BK248" i="7"/>
  <c r="BL248" i="7"/>
  <c r="W247" i="7"/>
  <c r="BK246" i="7"/>
  <c r="BK245" i="7"/>
  <c r="BL245" i="7"/>
  <c r="BK235" i="7"/>
  <c r="AW214" i="7"/>
  <c r="AE201" i="7"/>
  <c r="AO195" i="7"/>
  <c r="AW195" i="7" s="1"/>
  <c r="BL195" i="7"/>
  <c r="AD195" i="7" s="1"/>
  <c r="AO161" i="7"/>
  <c r="AW161" i="7" s="1"/>
  <c r="BL257" i="7"/>
  <c r="Z257" i="7" s="1"/>
  <c r="BK252" i="7"/>
  <c r="BL249" i="7"/>
  <c r="AD249" i="7" s="1"/>
  <c r="BK244" i="7"/>
  <c r="BL241" i="7"/>
  <c r="V241" i="7" s="1"/>
  <c r="BK233" i="7"/>
  <c r="BL230" i="7"/>
  <c r="BK224" i="7"/>
  <c r="BL220" i="7"/>
  <c r="Y220" i="7" s="1"/>
  <c r="AW216" i="7"/>
  <c r="AW215" i="7"/>
  <c r="AP212" i="7"/>
  <c r="AW212" i="7" s="1"/>
  <c r="AP209" i="7"/>
  <c r="BK207" i="7"/>
  <c r="BL207" i="7"/>
  <c r="AW198" i="7"/>
  <c r="BK191" i="7"/>
  <c r="BL191" i="7"/>
  <c r="AF191" i="7" s="1"/>
  <c r="BL190" i="7"/>
  <c r="BL174" i="7"/>
  <c r="X174" i="7" s="1"/>
  <c r="BK174" i="7"/>
  <c r="BL170" i="7"/>
  <c r="Z170" i="7" s="1"/>
  <c r="AW162" i="7"/>
  <c r="BK140" i="7"/>
  <c r="BL229" i="7"/>
  <c r="Z229" i="7" s="1"/>
  <c r="BK223" i="7"/>
  <c r="BK217" i="7"/>
  <c r="BK208" i="7"/>
  <c r="BL208" i="7"/>
  <c r="W208" i="7" s="1"/>
  <c r="BK190" i="7"/>
  <c r="AP189" i="7"/>
  <c r="AW189" i="7" s="1"/>
  <c r="BK185" i="7"/>
  <c r="BL182" i="7"/>
  <c r="AB182" i="7" s="1"/>
  <c r="BK182" i="7"/>
  <c r="AP179" i="7"/>
  <c r="AW179" i="7" s="1"/>
  <c r="BK149" i="7"/>
  <c r="AW149" i="7"/>
  <c r="AW130" i="7"/>
  <c r="BL237" i="7"/>
  <c r="W237" i="7" s="1"/>
  <c r="AW230" i="7"/>
  <c r="AW224" i="7"/>
  <c r="AP222" i="7"/>
  <c r="AW222" i="7" s="1"/>
  <c r="BL212" i="7"/>
  <c r="AA200" i="7"/>
  <c r="AO193" i="7"/>
  <c r="BK192" i="7"/>
  <c r="BL192" i="7"/>
  <c r="W192" i="7" s="1"/>
  <c r="AW191" i="7"/>
  <c r="AW182" i="7"/>
  <c r="BK175" i="7"/>
  <c r="BL175" i="7"/>
  <c r="BK163" i="7"/>
  <c r="BL163" i="7"/>
  <c r="Z163" i="7" s="1"/>
  <c r="BK232" i="7"/>
  <c r="BK230" i="7"/>
  <c r="BL228" i="7"/>
  <c r="AB228" i="7" s="1"/>
  <c r="BK225" i="7"/>
  <c r="BL224" i="7"/>
  <c r="X224" i="7" s="1"/>
  <c r="BL222" i="7"/>
  <c r="Z222" i="7" s="1"/>
  <c r="BL219" i="7"/>
  <c r="Y219" i="7" s="1"/>
  <c r="AP218" i="7"/>
  <c r="AW218" i="7" s="1"/>
  <c r="BK214" i="7"/>
  <c r="BL214" i="7"/>
  <c r="X214" i="7" s="1"/>
  <c r="BL213" i="7"/>
  <c r="V213" i="7" s="1"/>
  <c r="AW203" i="7"/>
  <c r="AW200" i="7"/>
  <c r="AP193" i="7"/>
  <c r="AW188" i="7"/>
  <c r="BL161" i="7"/>
  <c r="Z161" i="7" s="1"/>
  <c r="AW223" i="7"/>
  <c r="BK220" i="7"/>
  <c r="BK216" i="7"/>
  <c r="BK215" i="7"/>
  <c r="AW208" i="7"/>
  <c r="AD206" i="7"/>
  <c r="BL202" i="7"/>
  <c r="Z202" i="7" s="1"/>
  <c r="BK198" i="7"/>
  <c r="BK187" i="7"/>
  <c r="BK183" i="7"/>
  <c r="BL183" i="7"/>
  <c r="Z183" i="7" s="1"/>
  <c r="BK173" i="7"/>
  <c r="BL168" i="7"/>
  <c r="AF168" i="7" s="1"/>
  <c r="AO164" i="7"/>
  <c r="AW164" i="7" s="1"/>
  <c r="BL164" i="7"/>
  <c r="Y164" i="7" s="1"/>
  <c r="BK159" i="7"/>
  <c r="BK211" i="7"/>
  <c r="BL205" i="7"/>
  <c r="AA205" i="7" s="1"/>
  <c r="BK203" i="7"/>
  <c r="BL197" i="7"/>
  <c r="AP197" i="7"/>
  <c r="AW197" i="7" s="1"/>
  <c r="BK195" i="7"/>
  <c r="BK186" i="7"/>
  <c r="BL186" i="7"/>
  <c r="AB186" i="7" s="1"/>
  <c r="AP185" i="7"/>
  <c r="AP178" i="7"/>
  <c r="AW178" i="7" s="1"/>
  <c r="AP167" i="7"/>
  <c r="BL153" i="7"/>
  <c r="Z153" i="7" s="1"/>
  <c r="BL149" i="7"/>
  <c r="AC149" i="7" s="1"/>
  <c r="BK145" i="7"/>
  <c r="BL145" i="7"/>
  <c r="AP138" i="7"/>
  <c r="AW138" i="7" s="1"/>
  <c r="AW207" i="7"/>
  <c r="AW199" i="7"/>
  <c r="BK196" i="7"/>
  <c r="BL189" i="7"/>
  <c r="AC180" i="7"/>
  <c r="AD180" i="7"/>
  <c r="U180" i="7"/>
  <c r="AF180" i="7"/>
  <c r="Y180" i="7"/>
  <c r="AO180" i="7"/>
  <c r="AW180" i="7" s="1"/>
  <c r="BK177" i="7"/>
  <c r="BL177" i="7"/>
  <c r="AC177" i="7" s="1"/>
  <c r="AP172" i="7"/>
  <c r="AW172" i="7" s="1"/>
  <c r="AP166" i="7"/>
  <c r="BK164" i="7"/>
  <c r="BK162" i="7"/>
  <c r="BL162" i="7"/>
  <c r="BK158" i="7"/>
  <c r="BK156" i="7"/>
  <c r="BL156" i="7"/>
  <c r="Y156" i="7" s="1"/>
  <c r="BL144" i="7"/>
  <c r="W144" i="7" s="1"/>
  <c r="AP187" i="7"/>
  <c r="AW187" i="7" s="1"/>
  <c r="BK184" i="7"/>
  <c r="BK176" i="7"/>
  <c r="BL176" i="7"/>
  <c r="AF176" i="7" s="1"/>
  <c r="AW152" i="7"/>
  <c r="AO190" i="7"/>
  <c r="AW190" i="7" s="1"/>
  <c r="BL178" i="7"/>
  <c r="AF178" i="7" s="1"/>
  <c r="BK171" i="7"/>
  <c r="BL171" i="7"/>
  <c r="W171" i="7" s="1"/>
  <c r="AO170" i="7"/>
  <c r="AW170" i="7" s="1"/>
  <c r="AO160" i="7"/>
  <c r="AW160" i="7" s="1"/>
  <c r="V131" i="7"/>
  <c r="BL204" i="7"/>
  <c r="X204" i="7" s="1"/>
  <c r="V196" i="7"/>
  <c r="AP183" i="7"/>
  <c r="AW183" i="7" s="1"/>
  <c r="AE180" i="7"/>
  <c r="Z180" i="7"/>
  <c r="BL179" i="7"/>
  <c r="Z179" i="7" s="1"/>
  <c r="AP175" i="7"/>
  <c r="AW175" i="7" s="1"/>
  <c r="BL172" i="7"/>
  <c r="AE172" i="7" s="1"/>
  <c r="BL160" i="7"/>
  <c r="X160" i="7" s="1"/>
  <c r="BK150" i="7"/>
  <c r="BK169" i="7"/>
  <c r="AP158" i="7"/>
  <c r="AW158" i="7" s="1"/>
  <c r="BK154" i="7"/>
  <c r="BL154" i="7"/>
  <c r="BL150" i="7"/>
  <c r="AA150" i="7" s="1"/>
  <c r="BK142" i="7"/>
  <c r="BL142" i="7"/>
  <c r="AD142" i="7" s="1"/>
  <c r="BL132" i="7"/>
  <c r="Y132" i="7" s="1"/>
  <c r="BK132" i="7"/>
  <c r="Y131" i="7"/>
  <c r="AO131" i="7"/>
  <c r="BK130" i="7"/>
  <c r="BL130" i="7"/>
  <c r="AB130" i="7" s="1"/>
  <c r="BK128" i="7"/>
  <c r="BL128" i="7"/>
  <c r="U128" i="7" s="1"/>
  <c r="AW123" i="7"/>
  <c r="AP114" i="7"/>
  <c r="BL114" i="7"/>
  <c r="Z114" i="7" s="1"/>
  <c r="BL99" i="7"/>
  <c r="AF99" i="7" s="1"/>
  <c r="BK168" i="7"/>
  <c r="BK165" i="7"/>
  <c r="BL165" i="7"/>
  <c r="AO156" i="7"/>
  <c r="AW156" i="7" s="1"/>
  <c r="AO153" i="7"/>
  <c r="AW153" i="7" s="1"/>
  <c r="BK147" i="7"/>
  <c r="BL147" i="7"/>
  <c r="V147" i="7" s="1"/>
  <c r="AW144" i="7"/>
  <c r="AW137" i="7"/>
  <c r="BK136" i="7"/>
  <c r="BL136" i="7"/>
  <c r="AF136" i="7" s="1"/>
  <c r="BK133" i="7"/>
  <c r="AP112" i="7"/>
  <c r="AW112" i="7" s="1"/>
  <c r="AW169" i="7"/>
  <c r="BL167" i="7"/>
  <c r="V167" i="7" s="1"/>
  <c r="BL166" i="7"/>
  <c r="BK160" i="7"/>
  <c r="AP159" i="7"/>
  <c r="AW159" i="7" s="1"/>
  <c r="BK157" i="7"/>
  <c r="BL155" i="7"/>
  <c r="AE155" i="7" s="1"/>
  <c r="BL151" i="7"/>
  <c r="AW132" i="7"/>
  <c r="BK131" i="7"/>
  <c r="BK127" i="7"/>
  <c r="BL127" i="7"/>
  <c r="AC127" i="7" s="1"/>
  <c r="BK124" i="7"/>
  <c r="BL124" i="7"/>
  <c r="W124" i="7" s="1"/>
  <c r="AP122" i="7"/>
  <c r="AW122" i="7" s="1"/>
  <c r="BL181" i="7"/>
  <c r="V181" i="7" s="1"/>
  <c r="AB180" i="7"/>
  <c r="BL173" i="7"/>
  <c r="AC170" i="7"/>
  <c r="BK170" i="7"/>
  <c r="BL169" i="7"/>
  <c r="Z169" i="7" s="1"/>
  <c r="BL159" i="7"/>
  <c r="BL158" i="7"/>
  <c r="BL157" i="7"/>
  <c r="AA157" i="7" s="1"/>
  <c r="BK155" i="7"/>
  <c r="AW154" i="7"/>
  <c r="BK152" i="7"/>
  <c r="BL152" i="7"/>
  <c r="X152" i="7" s="1"/>
  <c r="AP150" i="7"/>
  <c r="AW150" i="7" s="1"/>
  <c r="BK148" i="7"/>
  <c r="BL148" i="7"/>
  <c r="AE148" i="7" s="1"/>
  <c r="BK139" i="7"/>
  <c r="BL139" i="7"/>
  <c r="AA139" i="7" s="1"/>
  <c r="BL135" i="7"/>
  <c r="AF135" i="7" s="1"/>
  <c r="BL122" i="7"/>
  <c r="AW121" i="7"/>
  <c r="BK113" i="7"/>
  <c r="BL113" i="7"/>
  <c r="W113" i="7" s="1"/>
  <c r="BK101" i="7"/>
  <c r="BL101" i="7"/>
  <c r="AP82" i="7"/>
  <c r="AW82" i="7" s="1"/>
  <c r="AW168" i="7"/>
  <c r="AW151" i="7"/>
  <c r="AW148" i="7"/>
  <c r="AW147" i="7"/>
  <c r="AO136" i="7"/>
  <c r="AW136" i="7" s="1"/>
  <c r="BK134" i="7"/>
  <c r="AO120" i="7"/>
  <c r="AW120" i="7" s="1"/>
  <c r="BK117" i="7"/>
  <c r="BL117" i="7"/>
  <c r="AP104" i="7"/>
  <c r="BK161" i="7"/>
  <c r="BK153" i="7"/>
  <c r="BL140" i="7"/>
  <c r="Y140" i="7" s="1"/>
  <c r="BL138" i="7"/>
  <c r="W138" i="7" s="1"/>
  <c r="BK135" i="7"/>
  <c r="AP131" i="7"/>
  <c r="BK129" i="7"/>
  <c r="BL129" i="7"/>
  <c r="BK125" i="7"/>
  <c r="BL125" i="7"/>
  <c r="X125" i="7" s="1"/>
  <c r="AW124" i="7"/>
  <c r="BK119" i="7"/>
  <c r="BL119" i="7"/>
  <c r="Z119" i="7" s="1"/>
  <c r="AO114" i="7"/>
  <c r="AO102" i="7"/>
  <c r="BK102" i="7"/>
  <c r="AO101" i="7"/>
  <c r="AW101" i="7" s="1"/>
  <c r="BK78" i="7"/>
  <c r="BK143" i="7"/>
  <c r="AW142" i="7"/>
  <c r="BK137" i="7"/>
  <c r="BL134" i="7"/>
  <c r="BL126" i="7"/>
  <c r="AE126" i="7" s="1"/>
  <c r="BK126" i="7"/>
  <c r="BK105" i="7"/>
  <c r="BL105" i="7"/>
  <c r="BK91" i="7"/>
  <c r="BL91" i="7"/>
  <c r="AE91" i="7" s="1"/>
  <c r="AW55" i="7"/>
  <c r="BL141" i="7"/>
  <c r="AD141" i="7" s="1"/>
  <c r="AW135" i="7"/>
  <c r="BK111" i="7"/>
  <c r="BK109" i="7"/>
  <c r="BL109" i="7"/>
  <c r="AO94" i="7"/>
  <c r="BK94" i="7"/>
  <c r="BK60" i="7"/>
  <c r="BL60" i="7"/>
  <c r="Y60" i="7" s="1"/>
  <c r="AC144" i="7"/>
  <c r="BK144" i="7"/>
  <c r="BL133" i="7"/>
  <c r="AW125" i="7"/>
  <c r="BK123" i="7"/>
  <c r="BL123" i="7"/>
  <c r="W123" i="7" s="1"/>
  <c r="BL116" i="7"/>
  <c r="BL106" i="7"/>
  <c r="AF106" i="7" s="1"/>
  <c r="AO93" i="7"/>
  <c r="AW93" i="7" s="1"/>
  <c r="BL93" i="7"/>
  <c r="AE93" i="7" s="1"/>
  <c r="AW143" i="7"/>
  <c r="AW134" i="7"/>
  <c r="AB131" i="7"/>
  <c r="BK107" i="7"/>
  <c r="BL107" i="7"/>
  <c r="Y107" i="7" s="1"/>
  <c r="AW92" i="7"/>
  <c r="AW75" i="7"/>
  <c r="BK116" i="7"/>
  <c r="BK108" i="7"/>
  <c r="BL108" i="7"/>
  <c r="AW128" i="7"/>
  <c r="BK121" i="7"/>
  <c r="AO119" i="7"/>
  <c r="AW119" i="7" s="1"/>
  <c r="BK115" i="7"/>
  <c r="BL115" i="7"/>
  <c r="V115" i="7" s="1"/>
  <c r="BK90" i="7"/>
  <c r="BL90" i="7"/>
  <c r="W90" i="7" s="1"/>
  <c r="AW80" i="7"/>
  <c r="BK69" i="7"/>
  <c r="BL69" i="7" s="1"/>
  <c r="AB69" i="7" s="1"/>
  <c r="AW111" i="7"/>
  <c r="AW59" i="7"/>
  <c r="AO117" i="7"/>
  <c r="AW106" i="7"/>
  <c r="BK100" i="7"/>
  <c r="BL100" i="7"/>
  <c r="Z100" i="7" s="1"/>
  <c r="BK73" i="7"/>
  <c r="BL73" i="7"/>
  <c r="V73" i="7" s="1"/>
  <c r="BK118" i="7"/>
  <c r="BL118" i="7"/>
  <c r="U118" i="7" s="1"/>
  <c r="AP117" i="7"/>
  <c r="AW115" i="7"/>
  <c r="BK110" i="7"/>
  <c r="BL110" i="7"/>
  <c r="AD110" i="7" s="1"/>
  <c r="AW110" i="7"/>
  <c r="AW90" i="7"/>
  <c r="AO99" i="7"/>
  <c r="AW99" i="7" s="1"/>
  <c r="BL97" i="7"/>
  <c r="Y97" i="7" s="1"/>
  <c r="BK85" i="7"/>
  <c r="AP77" i="7"/>
  <c r="AW77" i="7" s="1"/>
  <c r="AO58" i="7"/>
  <c r="AW58" i="7" s="1"/>
  <c r="BL111" i="7"/>
  <c r="W111" i="7" s="1"/>
  <c r="BL104" i="7"/>
  <c r="AB104" i="7" s="1"/>
  <c r="AP102" i="7"/>
  <c r="AW100" i="7"/>
  <c r="X99" i="7"/>
  <c r="BK98" i="7"/>
  <c r="BL98" i="7"/>
  <c r="U98" i="7" s="1"/>
  <c r="BK96" i="7"/>
  <c r="AP96" i="7"/>
  <c r="AW96" i="7" s="1"/>
  <c r="Z96" i="7"/>
  <c r="AP94" i="7"/>
  <c r="AP79" i="7"/>
  <c r="AW79" i="7" s="1"/>
  <c r="BL58" i="7"/>
  <c r="Z58" i="7" s="1"/>
  <c r="AP52" i="7"/>
  <c r="AW52" i="7" s="1"/>
  <c r="BK103" i="7"/>
  <c r="BL103" i="7"/>
  <c r="Y103" i="7" s="1"/>
  <c r="AW97" i="7"/>
  <c r="AW91" i="7"/>
  <c r="BK89" i="7"/>
  <c r="BL89" i="7"/>
  <c r="AA89" i="7" s="1"/>
  <c r="BL86" i="7"/>
  <c r="V86" i="7" s="1"/>
  <c r="BK86" i="7"/>
  <c r="AW85" i="7"/>
  <c r="BK84" i="7"/>
  <c r="BL84" i="7"/>
  <c r="BK106" i="7"/>
  <c r="AO105" i="7"/>
  <c r="AW105" i="7" s="1"/>
  <c r="BK95" i="7"/>
  <c r="BL95" i="7"/>
  <c r="AB95" i="7" s="1"/>
  <c r="BK93" i="7"/>
  <c r="BK92" i="7"/>
  <c r="BL92" i="7"/>
  <c r="BL81" i="7"/>
  <c r="AB81" i="7" s="1"/>
  <c r="BL112" i="7"/>
  <c r="V112" i="7" s="1"/>
  <c r="AC99" i="7"/>
  <c r="AW98" i="7"/>
  <c r="BK97" i="7"/>
  <c r="V96" i="7"/>
  <c r="AD88" i="7"/>
  <c r="Z88" i="7"/>
  <c r="BL87" i="7"/>
  <c r="BL57" i="7"/>
  <c r="AA57" i="7" s="1"/>
  <c r="BK57" i="7"/>
  <c r="BK99" i="7"/>
  <c r="AO89" i="7"/>
  <c r="AW89" i="7" s="1"/>
  <c r="AW88" i="7"/>
  <c r="BK76" i="7"/>
  <c r="BL76" i="7"/>
  <c r="AE76" i="7" s="1"/>
  <c r="AP71" i="7"/>
  <c r="AW71" i="7" s="1"/>
  <c r="AP51" i="7"/>
  <c r="AW51" i="7" s="1"/>
  <c r="BK83" i="7"/>
  <c r="BL79" i="7"/>
  <c r="Z79" i="7" s="1"/>
  <c r="BL85" i="7"/>
  <c r="AF85" i="7" s="1"/>
  <c r="AO83" i="7"/>
  <c r="AW83" i="7" s="1"/>
  <c r="BK68" i="7"/>
  <c r="BL68" i="7" s="1"/>
  <c r="BK61" i="7"/>
  <c r="BL61" i="7"/>
  <c r="Z61" i="7" s="1"/>
  <c r="BK59" i="7"/>
  <c r="BL59" i="7"/>
  <c r="Z59" i="7" s="1"/>
  <c r="AP84" i="7"/>
  <c r="AW84" i="7" s="1"/>
  <c r="BK80" i="7"/>
  <c r="BL80" i="7"/>
  <c r="AA80" i="7" s="1"/>
  <c r="AP78" i="7"/>
  <c r="AW78" i="7" s="1"/>
  <c r="BL77" i="7"/>
  <c r="AE77" i="7" s="1"/>
  <c r="BL75" i="7"/>
  <c r="Z75" i="7" s="1"/>
  <c r="BK70" i="7"/>
  <c r="BL70" i="7" s="1"/>
  <c r="V70" i="7" s="1"/>
  <c r="AW70" i="7"/>
  <c r="AO69" i="7"/>
  <c r="AW50" i="7"/>
  <c r="BK88" i="7"/>
  <c r="AW87" i="7"/>
  <c r="BL82" i="7"/>
  <c r="Z82" i="7" s="1"/>
  <c r="AP69" i="7"/>
  <c r="BK67" i="7"/>
  <c r="BL67" i="7" s="1"/>
  <c r="AF67" i="7" s="1"/>
  <c r="AW65" i="7"/>
  <c r="AO56" i="7"/>
  <c r="AW56" i="7" s="1"/>
  <c r="BK81" i="7"/>
  <c r="AO76" i="7"/>
  <c r="AW76" i="7" s="1"/>
  <c r="AW72" i="7"/>
  <c r="AW73" i="7"/>
  <c r="AO68" i="7"/>
  <c r="AW68" i="7" s="1"/>
  <c r="AO66" i="7"/>
  <c r="AW66" i="7" s="1"/>
  <c r="BL64" i="7"/>
  <c r="V64" i="7" s="1"/>
  <c r="AW57" i="7"/>
  <c r="BL51" i="7"/>
  <c r="Z51" i="7" s="1"/>
  <c r="AO61" i="7"/>
  <c r="BK56" i="7"/>
  <c r="BK55" i="7"/>
  <c r="BL55" i="7"/>
  <c r="W55" i="7" s="1"/>
  <c r="BL78" i="7"/>
  <c r="AB78" i="7" s="1"/>
  <c r="BK75" i="7"/>
  <c r="AW67" i="7"/>
  <c r="BK65" i="7"/>
  <c r="BL65" i="7"/>
  <c r="X65" i="7" s="1"/>
  <c r="AP63" i="7"/>
  <c r="AW63" i="7" s="1"/>
  <c r="AP61" i="7"/>
  <c r="BL52" i="7"/>
  <c r="X52" i="7" s="1"/>
  <c r="AO74" i="7"/>
  <c r="AW74" i="7" s="1"/>
  <c r="AW64" i="7"/>
  <c r="BK74" i="7"/>
  <c r="BK66" i="7"/>
  <c r="BL66" i="7" s="1"/>
  <c r="BK58" i="7"/>
  <c r="BL50" i="7"/>
  <c r="AB50" i="7" s="1"/>
  <c r="BK50" i="7"/>
  <c r="N379" i="1"/>
  <c r="AK379" i="1"/>
  <c r="AL379" i="1"/>
  <c r="AM379" i="1"/>
  <c r="AN379" i="1"/>
  <c r="AP379" i="1"/>
  <c r="AQ379" i="1"/>
  <c r="AR379" i="1"/>
  <c r="AS379" i="1"/>
  <c r="AT379" i="1"/>
  <c r="AU379" i="1"/>
  <c r="AV379" i="1"/>
  <c r="AY379" i="1"/>
  <c r="AZ379" i="1"/>
  <c r="BA379" i="1"/>
  <c r="BB379" i="1"/>
  <c r="BC379" i="1"/>
  <c r="BD379" i="1"/>
  <c r="AO379" i="1" s="1"/>
  <c r="BE379" i="1"/>
  <c r="BF379" i="1"/>
  <c r="BG379" i="1"/>
  <c r="BH379" i="1"/>
  <c r="BI379" i="1"/>
  <c r="BJ379" i="1"/>
  <c r="N380" i="1"/>
  <c r="AK380" i="1"/>
  <c r="AL380" i="1"/>
  <c r="AM380" i="1"/>
  <c r="AN380" i="1"/>
  <c r="AQ380" i="1"/>
  <c r="AR380" i="1"/>
  <c r="AS380" i="1"/>
  <c r="AT380" i="1"/>
  <c r="AU380" i="1"/>
  <c r="AV380" i="1"/>
  <c r="AY380" i="1"/>
  <c r="AZ380" i="1"/>
  <c r="BA380" i="1"/>
  <c r="BB380" i="1"/>
  <c r="BC380" i="1"/>
  <c r="AP380" i="1" s="1"/>
  <c r="BD380" i="1"/>
  <c r="AO380" i="1" s="1"/>
  <c r="BE380" i="1"/>
  <c r="BF380" i="1"/>
  <c r="BG380" i="1"/>
  <c r="BH380" i="1"/>
  <c r="BI380" i="1"/>
  <c r="BJ380" i="1"/>
  <c r="N356" i="1"/>
  <c r="AK356" i="1"/>
  <c r="AL356" i="1"/>
  <c r="AM356" i="1"/>
  <c r="AN356" i="1"/>
  <c r="AQ356" i="1"/>
  <c r="AR356" i="1"/>
  <c r="AS356" i="1"/>
  <c r="AT356" i="1"/>
  <c r="AU356" i="1"/>
  <c r="AV356" i="1"/>
  <c r="AY356" i="1"/>
  <c r="AZ356" i="1"/>
  <c r="BA356" i="1"/>
  <c r="BB356" i="1"/>
  <c r="BC356" i="1"/>
  <c r="AP356" i="1" s="1"/>
  <c r="BD356" i="1"/>
  <c r="AO356" i="1" s="1"/>
  <c r="BE356" i="1"/>
  <c r="BF356" i="1"/>
  <c r="BG356" i="1"/>
  <c r="BH356" i="1"/>
  <c r="BI356" i="1"/>
  <c r="BJ356" i="1"/>
  <c r="N357" i="1"/>
  <c r="AK357" i="1"/>
  <c r="AL357" i="1"/>
  <c r="AM357" i="1"/>
  <c r="AN357" i="1"/>
  <c r="AQ357" i="1"/>
  <c r="AR357" i="1"/>
  <c r="AS357" i="1"/>
  <c r="AT357" i="1"/>
  <c r="AU357" i="1"/>
  <c r="AV357" i="1"/>
  <c r="AY357" i="1"/>
  <c r="AZ357" i="1"/>
  <c r="BA357" i="1"/>
  <c r="BB357" i="1"/>
  <c r="BC357" i="1"/>
  <c r="AP357" i="1" s="1"/>
  <c r="BD357" i="1"/>
  <c r="AO357" i="1" s="1"/>
  <c r="BE357" i="1"/>
  <c r="BF357" i="1"/>
  <c r="BG357" i="1"/>
  <c r="BH357" i="1"/>
  <c r="BI357" i="1"/>
  <c r="BJ357" i="1"/>
  <c r="N358" i="1"/>
  <c r="AK358" i="1"/>
  <c r="AL358" i="1"/>
  <c r="AM358" i="1"/>
  <c r="AN358" i="1"/>
  <c r="AQ358" i="1"/>
  <c r="AR358" i="1"/>
  <c r="AS358" i="1"/>
  <c r="AT358" i="1"/>
  <c r="AU358" i="1"/>
  <c r="AV358" i="1"/>
  <c r="AY358" i="1"/>
  <c r="AZ358" i="1"/>
  <c r="BA358" i="1"/>
  <c r="BB358" i="1"/>
  <c r="BC358" i="1"/>
  <c r="BD358" i="1"/>
  <c r="AO358" i="1" s="1"/>
  <c r="BE358" i="1"/>
  <c r="BF358" i="1"/>
  <c r="BG358" i="1"/>
  <c r="BH358" i="1"/>
  <c r="BI358" i="1"/>
  <c r="BJ358" i="1"/>
  <c r="N359" i="1"/>
  <c r="AK359" i="1"/>
  <c r="AL359" i="1"/>
  <c r="AM359" i="1"/>
  <c r="AN359" i="1"/>
  <c r="AQ359" i="1"/>
  <c r="AR359" i="1"/>
  <c r="AS359" i="1"/>
  <c r="AT359" i="1"/>
  <c r="AU359" i="1"/>
  <c r="AV359" i="1"/>
  <c r="AY359" i="1"/>
  <c r="AZ359" i="1"/>
  <c r="BA359" i="1"/>
  <c r="BB359" i="1"/>
  <c r="BC359" i="1"/>
  <c r="AP359" i="1" s="1"/>
  <c r="BD359" i="1"/>
  <c r="AO359" i="1" s="1"/>
  <c r="BE359" i="1"/>
  <c r="BF359" i="1"/>
  <c r="BG359" i="1"/>
  <c r="BH359" i="1"/>
  <c r="BI359" i="1"/>
  <c r="BJ359" i="1"/>
  <c r="N360" i="1"/>
  <c r="AK360" i="1"/>
  <c r="AL360" i="1"/>
  <c r="AM360" i="1"/>
  <c r="AN360" i="1"/>
  <c r="AQ360" i="1"/>
  <c r="AR360" i="1"/>
  <c r="AS360" i="1"/>
  <c r="AT360" i="1"/>
  <c r="AU360" i="1"/>
  <c r="AV360" i="1"/>
  <c r="AY360" i="1"/>
  <c r="AZ360" i="1"/>
  <c r="BA360" i="1"/>
  <c r="BB360" i="1"/>
  <c r="BC360" i="1"/>
  <c r="BD360" i="1"/>
  <c r="BE360" i="1"/>
  <c r="BF360" i="1"/>
  <c r="BG360" i="1"/>
  <c r="BH360" i="1"/>
  <c r="BI360" i="1"/>
  <c r="BJ360" i="1"/>
  <c r="N361" i="1"/>
  <c r="AK361" i="1"/>
  <c r="AL361" i="1"/>
  <c r="AM361" i="1"/>
  <c r="AN361" i="1"/>
  <c r="AQ361" i="1"/>
  <c r="AR361" i="1"/>
  <c r="AS361" i="1"/>
  <c r="AT361" i="1"/>
  <c r="AU361" i="1"/>
  <c r="AV361" i="1"/>
  <c r="AY361" i="1"/>
  <c r="AZ361" i="1"/>
  <c r="BA361" i="1"/>
  <c r="BB361" i="1"/>
  <c r="BC361" i="1"/>
  <c r="AP361" i="1" s="1"/>
  <c r="BD361" i="1"/>
  <c r="AO361" i="1" s="1"/>
  <c r="BE361" i="1"/>
  <c r="BF361" i="1"/>
  <c r="BG361" i="1"/>
  <c r="BH361" i="1"/>
  <c r="BI361" i="1"/>
  <c r="BJ361" i="1"/>
  <c r="N362" i="1"/>
  <c r="AK362" i="1"/>
  <c r="AL362" i="1"/>
  <c r="AM362" i="1"/>
  <c r="AN362" i="1"/>
  <c r="AQ362" i="1"/>
  <c r="AR362" i="1"/>
  <c r="AS362" i="1"/>
  <c r="AT362" i="1"/>
  <c r="AU362" i="1"/>
  <c r="AV362" i="1"/>
  <c r="AY362" i="1"/>
  <c r="AZ362" i="1"/>
  <c r="BA362" i="1"/>
  <c r="BB362" i="1"/>
  <c r="BC362" i="1"/>
  <c r="AP362" i="1" s="1"/>
  <c r="BD362" i="1"/>
  <c r="AO362" i="1" s="1"/>
  <c r="BE362" i="1"/>
  <c r="BF362" i="1"/>
  <c r="BG362" i="1"/>
  <c r="BH362" i="1"/>
  <c r="BI362" i="1"/>
  <c r="BJ362" i="1"/>
  <c r="N363" i="1"/>
  <c r="AK363" i="1"/>
  <c r="AL363" i="1"/>
  <c r="AM363" i="1"/>
  <c r="AN363" i="1"/>
  <c r="AQ363" i="1"/>
  <c r="AR363" i="1"/>
  <c r="AS363" i="1"/>
  <c r="AT363" i="1"/>
  <c r="AU363" i="1"/>
  <c r="AV363" i="1"/>
  <c r="AY363" i="1"/>
  <c r="AZ363" i="1"/>
  <c r="BA363" i="1"/>
  <c r="BB363" i="1"/>
  <c r="BC363" i="1"/>
  <c r="BD363" i="1"/>
  <c r="BE363" i="1"/>
  <c r="BF363" i="1"/>
  <c r="BG363" i="1"/>
  <c r="BH363" i="1"/>
  <c r="BI363" i="1"/>
  <c r="BJ363" i="1"/>
  <c r="N364" i="1"/>
  <c r="AK364" i="1"/>
  <c r="AL364" i="1"/>
  <c r="AM364" i="1"/>
  <c r="AN364" i="1"/>
  <c r="AQ364" i="1"/>
  <c r="AR364" i="1"/>
  <c r="AS364" i="1"/>
  <c r="AT364" i="1"/>
  <c r="AU364" i="1"/>
  <c r="AV364" i="1"/>
  <c r="AY364" i="1"/>
  <c r="AZ364" i="1"/>
  <c r="BA364" i="1"/>
  <c r="BB364" i="1"/>
  <c r="BC364" i="1"/>
  <c r="AP364" i="1" s="1"/>
  <c r="BD364" i="1"/>
  <c r="AO364" i="1" s="1"/>
  <c r="BE364" i="1"/>
  <c r="BF364" i="1"/>
  <c r="BG364" i="1"/>
  <c r="BH364" i="1"/>
  <c r="BI364" i="1"/>
  <c r="BJ364" i="1"/>
  <c r="N365" i="1"/>
  <c r="AK365" i="1"/>
  <c r="AL365" i="1"/>
  <c r="AM365" i="1"/>
  <c r="AN365" i="1"/>
  <c r="AQ365" i="1"/>
  <c r="AR365" i="1"/>
  <c r="AS365" i="1"/>
  <c r="AT365" i="1"/>
  <c r="AU365" i="1"/>
  <c r="AV365" i="1"/>
  <c r="AY365" i="1"/>
  <c r="AZ365" i="1"/>
  <c r="BA365" i="1"/>
  <c r="BB365" i="1"/>
  <c r="BC365" i="1"/>
  <c r="AP365" i="1" s="1"/>
  <c r="BD365" i="1"/>
  <c r="AO365" i="1" s="1"/>
  <c r="BE365" i="1"/>
  <c r="BF365" i="1"/>
  <c r="BG365" i="1"/>
  <c r="BH365" i="1"/>
  <c r="BI365" i="1"/>
  <c r="BJ365" i="1"/>
  <c r="N366" i="1"/>
  <c r="AK366" i="1"/>
  <c r="AL366" i="1"/>
  <c r="AM366" i="1"/>
  <c r="AN366" i="1"/>
  <c r="AQ366" i="1"/>
  <c r="AR366" i="1"/>
  <c r="AS366" i="1"/>
  <c r="AT366" i="1"/>
  <c r="AU366" i="1"/>
  <c r="AV366" i="1"/>
  <c r="AY366" i="1"/>
  <c r="AZ366" i="1"/>
  <c r="BA366" i="1"/>
  <c r="BB366" i="1"/>
  <c r="BC366" i="1"/>
  <c r="BD366" i="1"/>
  <c r="AO366" i="1" s="1"/>
  <c r="BE366" i="1"/>
  <c r="BF366" i="1"/>
  <c r="BG366" i="1"/>
  <c r="BH366" i="1"/>
  <c r="BI366" i="1"/>
  <c r="BJ366" i="1"/>
  <c r="N367" i="1"/>
  <c r="AK367" i="1"/>
  <c r="AL367" i="1"/>
  <c r="AM367" i="1"/>
  <c r="AN367" i="1"/>
  <c r="AQ367" i="1"/>
  <c r="AR367" i="1"/>
  <c r="AS367" i="1"/>
  <c r="AT367" i="1"/>
  <c r="AU367" i="1"/>
  <c r="AV367" i="1"/>
  <c r="AY367" i="1"/>
  <c r="AZ367" i="1"/>
  <c r="BA367" i="1"/>
  <c r="BB367" i="1"/>
  <c r="BC367" i="1"/>
  <c r="AP367" i="1" s="1"/>
  <c r="BD367" i="1"/>
  <c r="AO367" i="1" s="1"/>
  <c r="BE367" i="1"/>
  <c r="BF367" i="1"/>
  <c r="BG367" i="1"/>
  <c r="BH367" i="1"/>
  <c r="BI367" i="1"/>
  <c r="BJ367" i="1"/>
  <c r="N368" i="1"/>
  <c r="AK368" i="1"/>
  <c r="AL368" i="1"/>
  <c r="AM368" i="1"/>
  <c r="AN368" i="1"/>
  <c r="AQ368" i="1"/>
  <c r="AR368" i="1"/>
  <c r="AS368" i="1"/>
  <c r="AT368" i="1"/>
  <c r="AU368" i="1"/>
  <c r="AV368" i="1"/>
  <c r="AY368" i="1"/>
  <c r="AZ368" i="1"/>
  <c r="BA368" i="1"/>
  <c r="BB368" i="1"/>
  <c r="BC368" i="1"/>
  <c r="BD368" i="1"/>
  <c r="BE368" i="1"/>
  <c r="BF368" i="1"/>
  <c r="BG368" i="1"/>
  <c r="BH368" i="1"/>
  <c r="BI368" i="1"/>
  <c r="BJ368" i="1"/>
  <c r="N369" i="1"/>
  <c r="AK369" i="1"/>
  <c r="AL369" i="1"/>
  <c r="AM369" i="1"/>
  <c r="AN369" i="1"/>
  <c r="AQ369" i="1"/>
  <c r="AR369" i="1"/>
  <c r="AS369" i="1"/>
  <c r="AT369" i="1"/>
  <c r="AU369" i="1"/>
  <c r="AV369" i="1"/>
  <c r="AY369" i="1"/>
  <c r="AZ369" i="1"/>
  <c r="BA369" i="1"/>
  <c r="BB369" i="1"/>
  <c r="BC369" i="1"/>
  <c r="AP369" i="1" s="1"/>
  <c r="BD369" i="1"/>
  <c r="AO369" i="1" s="1"/>
  <c r="BE369" i="1"/>
  <c r="BF369" i="1"/>
  <c r="BG369" i="1"/>
  <c r="BH369" i="1"/>
  <c r="BI369" i="1"/>
  <c r="BJ369" i="1"/>
  <c r="N370" i="1"/>
  <c r="AK370" i="1"/>
  <c r="AL370" i="1"/>
  <c r="AM370" i="1"/>
  <c r="AN370" i="1"/>
  <c r="AQ370" i="1"/>
  <c r="AR370" i="1"/>
  <c r="AS370" i="1"/>
  <c r="AT370" i="1"/>
  <c r="AU370" i="1"/>
  <c r="AV370" i="1"/>
  <c r="AY370" i="1"/>
  <c r="AZ370" i="1"/>
  <c r="BA370" i="1"/>
  <c r="BB370" i="1"/>
  <c r="BC370" i="1"/>
  <c r="AP370" i="1" s="1"/>
  <c r="BD370" i="1"/>
  <c r="AO370" i="1" s="1"/>
  <c r="BE370" i="1"/>
  <c r="BF370" i="1"/>
  <c r="BG370" i="1"/>
  <c r="BH370" i="1"/>
  <c r="BI370" i="1"/>
  <c r="BJ370" i="1"/>
  <c r="N371" i="1"/>
  <c r="AK371" i="1"/>
  <c r="AL371" i="1"/>
  <c r="AM371" i="1"/>
  <c r="AN371" i="1"/>
  <c r="AQ371" i="1"/>
  <c r="AR371" i="1"/>
  <c r="AS371" i="1"/>
  <c r="AT371" i="1"/>
  <c r="AU371" i="1"/>
  <c r="AV371" i="1"/>
  <c r="AY371" i="1"/>
  <c r="AZ371" i="1"/>
  <c r="BA371" i="1"/>
  <c r="BB371" i="1"/>
  <c r="BC371" i="1"/>
  <c r="BD371" i="1"/>
  <c r="BE371" i="1"/>
  <c r="BF371" i="1"/>
  <c r="BG371" i="1"/>
  <c r="BH371" i="1"/>
  <c r="BI371" i="1"/>
  <c r="BJ371" i="1"/>
  <c r="N372" i="1"/>
  <c r="AK372" i="1"/>
  <c r="AL372" i="1"/>
  <c r="AM372" i="1"/>
  <c r="AN372" i="1"/>
  <c r="AQ372" i="1"/>
  <c r="AR372" i="1"/>
  <c r="AS372" i="1"/>
  <c r="AT372" i="1"/>
  <c r="AU372" i="1"/>
  <c r="AV372" i="1"/>
  <c r="AY372" i="1"/>
  <c r="AZ372" i="1"/>
  <c r="BA372" i="1"/>
  <c r="BB372" i="1"/>
  <c r="BC372" i="1"/>
  <c r="AP372" i="1" s="1"/>
  <c r="BD372" i="1"/>
  <c r="AO372" i="1" s="1"/>
  <c r="BE372" i="1"/>
  <c r="BF372" i="1"/>
  <c r="BG372" i="1"/>
  <c r="BH372" i="1"/>
  <c r="BI372" i="1"/>
  <c r="BJ372" i="1"/>
  <c r="N373" i="1"/>
  <c r="AK373" i="1"/>
  <c r="AL373" i="1"/>
  <c r="AM373" i="1"/>
  <c r="AN373" i="1"/>
  <c r="AQ373" i="1"/>
  <c r="AR373" i="1"/>
  <c r="AS373" i="1"/>
  <c r="AT373" i="1"/>
  <c r="AU373" i="1"/>
  <c r="AV373" i="1"/>
  <c r="AY373" i="1"/>
  <c r="AZ373" i="1"/>
  <c r="BA373" i="1"/>
  <c r="BB373" i="1"/>
  <c r="BC373" i="1"/>
  <c r="AP373" i="1" s="1"/>
  <c r="BD373" i="1"/>
  <c r="AO373" i="1" s="1"/>
  <c r="BE373" i="1"/>
  <c r="BF373" i="1"/>
  <c r="BG373" i="1"/>
  <c r="BH373" i="1"/>
  <c r="BI373" i="1"/>
  <c r="BJ373" i="1"/>
  <c r="N374" i="1"/>
  <c r="AK374" i="1"/>
  <c r="AL374" i="1"/>
  <c r="AM374" i="1"/>
  <c r="AN374" i="1"/>
  <c r="AQ374" i="1"/>
  <c r="AR374" i="1"/>
  <c r="AS374" i="1"/>
  <c r="AT374" i="1"/>
  <c r="AU374" i="1"/>
  <c r="AV374" i="1"/>
  <c r="AY374" i="1"/>
  <c r="AZ374" i="1"/>
  <c r="BA374" i="1"/>
  <c r="BB374" i="1"/>
  <c r="BC374" i="1"/>
  <c r="BD374" i="1"/>
  <c r="AO374" i="1" s="1"/>
  <c r="BE374" i="1"/>
  <c r="BF374" i="1"/>
  <c r="BG374" i="1"/>
  <c r="BH374" i="1"/>
  <c r="BI374" i="1"/>
  <c r="BJ374" i="1"/>
  <c r="N375" i="1"/>
  <c r="AK375" i="1"/>
  <c r="AL375" i="1"/>
  <c r="AM375" i="1"/>
  <c r="AN375" i="1"/>
  <c r="AQ375" i="1"/>
  <c r="AR375" i="1"/>
  <c r="AS375" i="1"/>
  <c r="AT375" i="1"/>
  <c r="AU375" i="1"/>
  <c r="AV375" i="1"/>
  <c r="AY375" i="1"/>
  <c r="AZ375" i="1"/>
  <c r="BA375" i="1"/>
  <c r="BB375" i="1"/>
  <c r="BC375" i="1"/>
  <c r="AP375" i="1" s="1"/>
  <c r="BD375" i="1"/>
  <c r="AO375" i="1" s="1"/>
  <c r="BE375" i="1"/>
  <c r="BF375" i="1"/>
  <c r="BG375" i="1"/>
  <c r="BH375" i="1"/>
  <c r="BI375" i="1"/>
  <c r="BJ375" i="1"/>
  <c r="N376" i="1"/>
  <c r="AK376" i="1"/>
  <c r="AL376" i="1"/>
  <c r="AM376" i="1"/>
  <c r="AN376" i="1"/>
  <c r="AQ376" i="1"/>
  <c r="AR376" i="1"/>
  <c r="AS376" i="1"/>
  <c r="AT376" i="1"/>
  <c r="AU376" i="1"/>
  <c r="AV376" i="1"/>
  <c r="AY376" i="1"/>
  <c r="AZ376" i="1"/>
  <c r="BA376" i="1"/>
  <c r="BB376" i="1"/>
  <c r="BC376" i="1"/>
  <c r="BD376" i="1"/>
  <c r="BE376" i="1"/>
  <c r="BF376" i="1"/>
  <c r="BG376" i="1"/>
  <c r="BH376" i="1"/>
  <c r="BI376" i="1"/>
  <c r="BJ376" i="1"/>
  <c r="N377" i="1"/>
  <c r="AK377" i="1"/>
  <c r="AL377" i="1"/>
  <c r="AM377" i="1"/>
  <c r="AN377" i="1"/>
  <c r="AQ377" i="1"/>
  <c r="AR377" i="1"/>
  <c r="AS377" i="1"/>
  <c r="AT377" i="1"/>
  <c r="AU377" i="1"/>
  <c r="AV377" i="1"/>
  <c r="AY377" i="1"/>
  <c r="AZ377" i="1"/>
  <c r="BA377" i="1"/>
  <c r="BB377" i="1"/>
  <c r="BC377" i="1"/>
  <c r="AP377" i="1" s="1"/>
  <c r="BD377" i="1"/>
  <c r="AO377" i="1" s="1"/>
  <c r="BE377" i="1"/>
  <c r="BF377" i="1"/>
  <c r="BG377" i="1"/>
  <c r="BH377" i="1"/>
  <c r="BI377" i="1"/>
  <c r="BJ377" i="1"/>
  <c r="N378" i="1"/>
  <c r="AK378" i="1"/>
  <c r="AL378" i="1"/>
  <c r="AM378" i="1"/>
  <c r="AN378" i="1"/>
  <c r="AQ378" i="1"/>
  <c r="AR378" i="1"/>
  <c r="AS378" i="1"/>
  <c r="AT378" i="1"/>
  <c r="AU378" i="1"/>
  <c r="AV378" i="1"/>
  <c r="AY378" i="1"/>
  <c r="AZ378" i="1"/>
  <c r="BA378" i="1"/>
  <c r="BB378" i="1"/>
  <c r="BC378" i="1"/>
  <c r="AP378" i="1" s="1"/>
  <c r="BD378" i="1"/>
  <c r="AO378" i="1" s="1"/>
  <c r="BE378" i="1"/>
  <c r="BF378" i="1"/>
  <c r="BG378" i="1"/>
  <c r="BH378" i="1"/>
  <c r="BI378" i="1"/>
  <c r="BJ378" i="1"/>
  <c r="N303" i="1"/>
  <c r="AK303" i="1"/>
  <c r="AL303" i="1"/>
  <c r="AM303" i="1"/>
  <c r="AN303" i="1"/>
  <c r="AQ303" i="1"/>
  <c r="AR303" i="1"/>
  <c r="AS303" i="1"/>
  <c r="AT303" i="1"/>
  <c r="AU303" i="1"/>
  <c r="AV303" i="1"/>
  <c r="AY303" i="1"/>
  <c r="AZ303" i="1"/>
  <c r="BA303" i="1"/>
  <c r="BB303" i="1"/>
  <c r="BC303" i="1"/>
  <c r="AP303" i="1" s="1"/>
  <c r="BD303" i="1"/>
  <c r="AO303" i="1" s="1"/>
  <c r="BE303" i="1"/>
  <c r="BF303" i="1"/>
  <c r="BG303" i="1"/>
  <c r="BH303" i="1"/>
  <c r="BI303" i="1"/>
  <c r="BJ303" i="1"/>
  <c r="N304" i="1"/>
  <c r="AK304" i="1"/>
  <c r="AL304" i="1"/>
  <c r="AM304" i="1"/>
  <c r="AN304" i="1"/>
  <c r="AQ304" i="1"/>
  <c r="AR304" i="1"/>
  <c r="AS304" i="1"/>
  <c r="AT304" i="1"/>
  <c r="AU304" i="1"/>
  <c r="AV304" i="1"/>
  <c r="AY304" i="1"/>
  <c r="AZ304" i="1"/>
  <c r="BA304" i="1"/>
  <c r="BB304" i="1"/>
  <c r="BC304" i="1"/>
  <c r="BD304" i="1"/>
  <c r="AO304" i="1" s="1"/>
  <c r="BE304" i="1"/>
  <c r="BF304" i="1"/>
  <c r="BG304" i="1"/>
  <c r="BH304" i="1"/>
  <c r="BI304" i="1"/>
  <c r="BJ304" i="1"/>
  <c r="N305" i="1"/>
  <c r="AK305" i="1"/>
  <c r="AL305" i="1"/>
  <c r="AM305" i="1"/>
  <c r="AN305" i="1"/>
  <c r="AQ305" i="1"/>
  <c r="AR305" i="1"/>
  <c r="AS305" i="1"/>
  <c r="AT305" i="1"/>
  <c r="AU305" i="1"/>
  <c r="AV305" i="1"/>
  <c r="AY305" i="1"/>
  <c r="AZ305" i="1"/>
  <c r="BA305" i="1"/>
  <c r="BB305" i="1"/>
  <c r="BC305" i="1"/>
  <c r="AP305" i="1" s="1"/>
  <c r="BD305" i="1"/>
  <c r="AO305" i="1" s="1"/>
  <c r="BE305" i="1"/>
  <c r="BF305" i="1"/>
  <c r="BG305" i="1"/>
  <c r="BH305" i="1"/>
  <c r="BI305" i="1"/>
  <c r="BJ305" i="1"/>
  <c r="N306" i="1"/>
  <c r="AK306" i="1"/>
  <c r="AL306" i="1"/>
  <c r="AM306" i="1"/>
  <c r="AN306" i="1"/>
  <c r="AQ306" i="1"/>
  <c r="AR306" i="1"/>
  <c r="AS306" i="1"/>
  <c r="AT306" i="1"/>
  <c r="AU306" i="1"/>
  <c r="AV306" i="1"/>
  <c r="AY306" i="1"/>
  <c r="AZ306" i="1"/>
  <c r="BA306" i="1"/>
  <c r="BB306" i="1"/>
  <c r="BC306" i="1"/>
  <c r="AP306" i="1" s="1"/>
  <c r="BD306" i="1"/>
  <c r="BE306" i="1"/>
  <c r="BF306" i="1"/>
  <c r="BG306" i="1"/>
  <c r="BH306" i="1"/>
  <c r="BI306" i="1"/>
  <c r="BJ306" i="1"/>
  <c r="N307" i="1"/>
  <c r="AK307" i="1"/>
  <c r="AL307" i="1"/>
  <c r="AM307" i="1"/>
  <c r="AN307" i="1"/>
  <c r="AQ307" i="1"/>
  <c r="AR307" i="1"/>
  <c r="AS307" i="1"/>
  <c r="AT307" i="1"/>
  <c r="AU307" i="1"/>
  <c r="AV307" i="1"/>
  <c r="AY307" i="1"/>
  <c r="AZ307" i="1"/>
  <c r="BA307" i="1"/>
  <c r="BB307" i="1"/>
  <c r="BC307" i="1"/>
  <c r="AP307" i="1" s="1"/>
  <c r="BD307" i="1"/>
  <c r="BE307" i="1"/>
  <c r="BF307" i="1"/>
  <c r="BG307" i="1"/>
  <c r="BH307" i="1"/>
  <c r="BI307" i="1"/>
  <c r="BJ307" i="1"/>
  <c r="N308" i="1"/>
  <c r="AK308" i="1"/>
  <c r="AL308" i="1"/>
  <c r="AM308" i="1"/>
  <c r="AN308" i="1"/>
  <c r="AQ308" i="1"/>
  <c r="AR308" i="1"/>
  <c r="AS308" i="1"/>
  <c r="AT308" i="1"/>
  <c r="AU308" i="1"/>
  <c r="AV308" i="1"/>
  <c r="AY308" i="1"/>
  <c r="AZ308" i="1"/>
  <c r="BA308" i="1"/>
  <c r="BB308" i="1"/>
  <c r="BC308" i="1"/>
  <c r="AP308" i="1" s="1"/>
  <c r="BD308" i="1"/>
  <c r="AO308" i="1" s="1"/>
  <c r="BE308" i="1"/>
  <c r="BF308" i="1"/>
  <c r="BG308" i="1"/>
  <c r="BH308" i="1"/>
  <c r="BI308" i="1"/>
  <c r="BJ308" i="1"/>
  <c r="N309" i="1"/>
  <c r="AK309" i="1"/>
  <c r="AL309" i="1"/>
  <c r="AM309" i="1"/>
  <c r="AN309" i="1"/>
  <c r="AQ309" i="1"/>
  <c r="AR309" i="1"/>
  <c r="AS309" i="1"/>
  <c r="AT309" i="1"/>
  <c r="AU309" i="1"/>
  <c r="AV309" i="1"/>
  <c r="AY309" i="1"/>
  <c r="AZ309" i="1"/>
  <c r="BA309" i="1"/>
  <c r="BB309" i="1"/>
  <c r="BC309" i="1"/>
  <c r="BD309" i="1"/>
  <c r="AO309" i="1" s="1"/>
  <c r="BE309" i="1"/>
  <c r="BF309" i="1"/>
  <c r="BG309" i="1"/>
  <c r="BH309" i="1"/>
  <c r="BI309" i="1"/>
  <c r="BJ309" i="1"/>
  <c r="N310" i="1"/>
  <c r="AK310" i="1"/>
  <c r="AL310" i="1"/>
  <c r="AM310" i="1"/>
  <c r="AN310" i="1"/>
  <c r="AQ310" i="1"/>
  <c r="AR310" i="1"/>
  <c r="AS310" i="1"/>
  <c r="AT310" i="1"/>
  <c r="AU310" i="1"/>
  <c r="AV310" i="1"/>
  <c r="AY310" i="1"/>
  <c r="AZ310" i="1"/>
  <c r="BA310" i="1"/>
  <c r="BB310" i="1"/>
  <c r="BC310" i="1"/>
  <c r="AP310" i="1" s="1"/>
  <c r="BD310" i="1"/>
  <c r="BE310" i="1"/>
  <c r="BF310" i="1"/>
  <c r="BG310" i="1"/>
  <c r="BH310" i="1"/>
  <c r="BI310" i="1"/>
  <c r="BJ310" i="1"/>
  <c r="N311" i="1"/>
  <c r="AK311" i="1"/>
  <c r="AL311" i="1"/>
  <c r="AM311" i="1"/>
  <c r="AN311" i="1"/>
  <c r="AQ311" i="1"/>
  <c r="AR311" i="1"/>
  <c r="AS311" i="1"/>
  <c r="AT311" i="1"/>
  <c r="AU311" i="1"/>
  <c r="AV311" i="1"/>
  <c r="AY311" i="1"/>
  <c r="AZ311" i="1"/>
  <c r="BA311" i="1"/>
  <c r="BB311" i="1"/>
  <c r="BC311" i="1"/>
  <c r="AP311" i="1" s="1"/>
  <c r="BD311" i="1"/>
  <c r="AO311" i="1" s="1"/>
  <c r="BE311" i="1"/>
  <c r="BF311" i="1"/>
  <c r="BG311" i="1"/>
  <c r="BH311" i="1"/>
  <c r="BI311" i="1"/>
  <c r="BJ311" i="1"/>
  <c r="N312" i="1"/>
  <c r="AK312" i="1"/>
  <c r="AL312" i="1"/>
  <c r="AM312" i="1"/>
  <c r="AN312" i="1"/>
  <c r="AQ312" i="1"/>
  <c r="AR312" i="1"/>
  <c r="AS312" i="1"/>
  <c r="AT312" i="1"/>
  <c r="AU312" i="1"/>
  <c r="AV312" i="1"/>
  <c r="AY312" i="1"/>
  <c r="AZ312" i="1"/>
  <c r="BA312" i="1"/>
  <c r="BB312" i="1"/>
  <c r="BC312" i="1"/>
  <c r="BD312" i="1"/>
  <c r="AO312" i="1" s="1"/>
  <c r="BE312" i="1"/>
  <c r="BF312" i="1"/>
  <c r="BG312" i="1"/>
  <c r="BH312" i="1"/>
  <c r="BI312" i="1"/>
  <c r="BJ312" i="1"/>
  <c r="N313" i="1"/>
  <c r="AK313" i="1"/>
  <c r="AL313" i="1"/>
  <c r="AM313" i="1"/>
  <c r="AN313" i="1"/>
  <c r="AQ313" i="1"/>
  <c r="AR313" i="1"/>
  <c r="AS313" i="1"/>
  <c r="AT313" i="1"/>
  <c r="AU313" i="1"/>
  <c r="AV313" i="1"/>
  <c r="AY313" i="1"/>
  <c r="AZ313" i="1"/>
  <c r="BA313" i="1"/>
  <c r="BB313" i="1"/>
  <c r="BC313" i="1"/>
  <c r="AP313" i="1" s="1"/>
  <c r="BD313" i="1"/>
  <c r="AO313" i="1" s="1"/>
  <c r="BE313" i="1"/>
  <c r="BF313" i="1"/>
  <c r="BG313" i="1"/>
  <c r="BH313" i="1"/>
  <c r="BI313" i="1"/>
  <c r="BJ313" i="1"/>
  <c r="N314" i="1"/>
  <c r="AK314" i="1"/>
  <c r="AL314" i="1"/>
  <c r="AM314" i="1"/>
  <c r="AN314" i="1"/>
  <c r="AQ314" i="1"/>
  <c r="AR314" i="1"/>
  <c r="AS314" i="1"/>
  <c r="AT314" i="1"/>
  <c r="AU314" i="1"/>
  <c r="AV314" i="1"/>
  <c r="AY314" i="1"/>
  <c r="AZ314" i="1"/>
  <c r="BA314" i="1"/>
  <c r="BB314" i="1"/>
  <c r="BC314" i="1"/>
  <c r="AP314" i="1" s="1"/>
  <c r="BD314" i="1"/>
  <c r="BE314" i="1"/>
  <c r="BF314" i="1"/>
  <c r="BG314" i="1"/>
  <c r="BH314" i="1"/>
  <c r="BI314" i="1"/>
  <c r="BJ314" i="1"/>
  <c r="N315" i="1"/>
  <c r="AK315" i="1"/>
  <c r="AL315" i="1"/>
  <c r="AM315" i="1"/>
  <c r="AN315" i="1"/>
  <c r="AQ315" i="1"/>
  <c r="AR315" i="1"/>
  <c r="AS315" i="1"/>
  <c r="AT315" i="1"/>
  <c r="AU315" i="1"/>
  <c r="AV315" i="1"/>
  <c r="AY315" i="1"/>
  <c r="AZ315" i="1"/>
  <c r="BA315" i="1"/>
  <c r="BB315" i="1"/>
  <c r="BC315" i="1"/>
  <c r="AP315" i="1" s="1"/>
  <c r="BD315" i="1"/>
  <c r="BE315" i="1"/>
  <c r="BF315" i="1"/>
  <c r="BG315" i="1"/>
  <c r="BH315" i="1"/>
  <c r="BI315" i="1"/>
  <c r="BJ315" i="1"/>
  <c r="N316" i="1"/>
  <c r="AK316" i="1"/>
  <c r="AL316" i="1"/>
  <c r="AM316" i="1"/>
  <c r="AN316" i="1"/>
  <c r="AQ316" i="1"/>
  <c r="AR316" i="1"/>
  <c r="AS316" i="1"/>
  <c r="AT316" i="1"/>
  <c r="AU316" i="1"/>
  <c r="AV316" i="1"/>
  <c r="AY316" i="1"/>
  <c r="AZ316" i="1"/>
  <c r="BA316" i="1"/>
  <c r="BB316" i="1"/>
  <c r="BC316" i="1"/>
  <c r="AP316" i="1" s="1"/>
  <c r="BD316" i="1"/>
  <c r="AO316" i="1" s="1"/>
  <c r="BE316" i="1"/>
  <c r="BF316" i="1"/>
  <c r="BG316" i="1"/>
  <c r="BH316" i="1"/>
  <c r="BI316" i="1"/>
  <c r="BJ316" i="1"/>
  <c r="N317" i="1"/>
  <c r="AK317" i="1"/>
  <c r="AL317" i="1"/>
  <c r="AM317" i="1"/>
  <c r="AN317" i="1"/>
  <c r="AQ317" i="1"/>
  <c r="AR317" i="1"/>
  <c r="AS317" i="1"/>
  <c r="AT317" i="1"/>
  <c r="AU317" i="1"/>
  <c r="AV317" i="1"/>
  <c r="AY317" i="1"/>
  <c r="AZ317" i="1"/>
  <c r="BA317" i="1"/>
  <c r="BB317" i="1"/>
  <c r="BC317" i="1"/>
  <c r="AP317" i="1" s="1"/>
  <c r="BD317" i="1"/>
  <c r="AO317" i="1" s="1"/>
  <c r="BE317" i="1"/>
  <c r="BF317" i="1"/>
  <c r="BG317" i="1"/>
  <c r="BH317" i="1"/>
  <c r="BI317" i="1"/>
  <c r="BJ317" i="1"/>
  <c r="N318" i="1"/>
  <c r="AK318" i="1"/>
  <c r="AL318" i="1"/>
  <c r="AM318" i="1"/>
  <c r="AN318" i="1"/>
  <c r="AQ318" i="1"/>
  <c r="AR318" i="1"/>
  <c r="AS318" i="1"/>
  <c r="AT318" i="1"/>
  <c r="AU318" i="1"/>
  <c r="AV318" i="1"/>
  <c r="AY318" i="1"/>
  <c r="AZ318" i="1"/>
  <c r="BA318" i="1"/>
  <c r="BB318" i="1"/>
  <c r="BC318" i="1"/>
  <c r="AP318" i="1" s="1"/>
  <c r="BD318" i="1"/>
  <c r="BE318" i="1"/>
  <c r="BF318" i="1"/>
  <c r="BG318" i="1"/>
  <c r="BH318" i="1"/>
  <c r="BI318" i="1"/>
  <c r="BJ318" i="1"/>
  <c r="N319" i="1"/>
  <c r="AK319" i="1"/>
  <c r="AL319" i="1"/>
  <c r="AM319" i="1"/>
  <c r="AN319" i="1"/>
  <c r="AQ319" i="1"/>
  <c r="AR319" i="1"/>
  <c r="AS319" i="1"/>
  <c r="AT319" i="1"/>
  <c r="AU319" i="1"/>
  <c r="AV319" i="1"/>
  <c r="AY319" i="1"/>
  <c r="AZ319" i="1"/>
  <c r="BA319" i="1"/>
  <c r="BB319" i="1"/>
  <c r="BC319" i="1"/>
  <c r="AP319" i="1" s="1"/>
  <c r="BD319" i="1"/>
  <c r="AO319" i="1" s="1"/>
  <c r="BE319" i="1"/>
  <c r="BF319" i="1"/>
  <c r="BG319" i="1"/>
  <c r="BH319" i="1"/>
  <c r="BI319" i="1"/>
  <c r="BJ319" i="1"/>
  <c r="N320" i="1"/>
  <c r="AK320" i="1"/>
  <c r="AL320" i="1"/>
  <c r="AM320" i="1"/>
  <c r="AN320" i="1"/>
  <c r="AQ320" i="1"/>
  <c r="AR320" i="1"/>
  <c r="AS320" i="1"/>
  <c r="AT320" i="1"/>
  <c r="AU320" i="1"/>
  <c r="AV320" i="1"/>
  <c r="AY320" i="1"/>
  <c r="AZ320" i="1"/>
  <c r="BA320" i="1"/>
  <c r="BB320" i="1"/>
  <c r="BC320" i="1"/>
  <c r="BD320" i="1"/>
  <c r="AO320" i="1" s="1"/>
  <c r="BE320" i="1"/>
  <c r="BF320" i="1"/>
  <c r="BG320" i="1"/>
  <c r="BH320" i="1"/>
  <c r="BI320" i="1"/>
  <c r="BJ320" i="1"/>
  <c r="N321" i="1"/>
  <c r="AK321" i="1"/>
  <c r="AL321" i="1"/>
  <c r="AM321" i="1"/>
  <c r="AN321" i="1"/>
  <c r="AQ321" i="1"/>
  <c r="AR321" i="1"/>
  <c r="AS321" i="1"/>
  <c r="AT321" i="1"/>
  <c r="AU321" i="1"/>
  <c r="AV321" i="1"/>
  <c r="AY321" i="1"/>
  <c r="AZ321" i="1"/>
  <c r="BA321" i="1"/>
  <c r="BB321" i="1"/>
  <c r="BC321" i="1"/>
  <c r="BD321" i="1"/>
  <c r="AO321" i="1" s="1"/>
  <c r="BE321" i="1"/>
  <c r="BF321" i="1"/>
  <c r="BG321" i="1"/>
  <c r="BH321" i="1"/>
  <c r="BI321" i="1"/>
  <c r="BJ321" i="1"/>
  <c r="N322" i="1"/>
  <c r="AK322" i="1"/>
  <c r="AL322" i="1"/>
  <c r="AM322" i="1"/>
  <c r="AN322" i="1"/>
  <c r="AQ322" i="1"/>
  <c r="AR322" i="1"/>
  <c r="AS322" i="1"/>
  <c r="AT322" i="1"/>
  <c r="AU322" i="1"/>
  <c r="AV322" i="1"/>
  <c r="AY322" i="1"/>
  <c r="AZ322" i="1"/>
  <c r="BA322" i="1"/>
  <c r="BB322" i="1"/>
  <c r="BC322" i="1"/>
  <c r="AP322" i="1" s="1"/>
  <c r="BD322" i="1"/>
  <c r="AO322" i="1" s="1"/>
  <c r="BE322" i="1"/>
  <c r="BF322" i="1"/>
  <c r="BG322" i="1"/>
  <c r="BH322" i="1"/>
  <c r="BI322" i="1"/>
  <c r="BJ322" i="1"/>
  <c r="N323" i="1"/>
  <c r="AK323" i="1"/>
  <c r="AL323" i="1"/>
  <c r="AM323" i="1"/>
  <c r="AN323" i="1"/>
  <c r="AQ323" i="1"/>
  <c r="AR323" i="1"/>
  <c r="AS323" i="1"/>
  <c r="AT323" i="1"/>
  <c r="AU323" i="1"/>
  <c r="AV323" i="1"/>
  <c r="AY323" i="1"/>
  <c r="AZ323" i="1"/>
  <c r="BA323" i="1"/>
  <c r="BB323" i="1"/>
  <c r="BC323" i="1"/>
  <c r="AP323" i="1" s="1"/>
  <c r="BD323" i="1"/>
  <c r="BE323" i="1"/>
  <c r="BF323" i="1"/>
  <c r="BG323" i="1"/>
  <c r="BH323" i="1"/>
  <c r="BI323" i="1"/>
  <c r="BJ323" i="1"/>
  <c r="N324" i="1"/>
  <c r="AK324" i="1"/>
  <c r="AL324" i="1"/>
  <c r="AM324" i="1"/>
  <c r="AN324" i="1"/>
  <c r="AQ324" i="1"/>
  <c r="AR324" i="1"/>
  <c r="AS324" i="1"/>
  <c r="AT324" i="1"/>
  <c r="AU324" i="1"/>
  <c r="AV324" i="1"/>
  <c r="AY324" i="1"/>
  <c r="AZ324" i="1"/>
  <c r="BA324" i="1"/>
  <c r="BB324" i="1"/>
  <c r="BC324" i="1"/>
  <c r="AP324" i="1" s="1"/>
  <c r="BD324" i="1"/>
  <c r="AO324" i="1" s="1"/>
  <c r="BE324" i="1"/>
  <c r="BF324" i="1"/>
  <c r="BG324" i="1"/>
  <c r="BH324" i="1"/>
  <c r="BI324" i="1"/>
  <c r="BJ324" i="1"/>
  <c r="N325" i="1"/>
  <c r="AK325" i="1"/>
  <c r="AL325" i="1"/>
  <c r="AM325" i="1"/>
  <c r="AN325" i="1"/>
  <c r="AQ325" i="1"/>
  <c r="AR325" i="1"/>
  <c r="AS325" i="1"/>
  <c r="AT325" i="1"/>
  <c r="AU325" i="1"/>
  <c r="AV325" i="1"/>
  <c r="AY325" i="1"/>
  <c r="AZ325" i="1"/>
  <c r="BA325" i="1"/>
  <c r="BB325" i="1"/>
  <c r="BC325" i="1"/>
  <c r="AP325" i="1" s="1"/>
  <c r="BD325" i="1"/>
  <c r="AO325" i="1" s="1"/>
  <c r="BE325" i="1"/>
  <c r="BF325" i="1"/>
  <c r="BG325" i="1"/>
  <c r="BH325" i="1"/>
  <c r="BI325" i="1"/>
  <c r="BJ325" i="1"/>
  <c r="N326" i="1"/>
  <c r="AK326" i="1"/>
  <c r="AL326" i="1"/>
  <c r="AM326" i="1"/>
  <c r="AN326" i="1"/>
  <c r="AQ326" i="1"/>
  <c r="AR326" i="1"/>
  <c r="AS326" i="1"/>
  <c r="AT326" i="1"/>
  <c r="AU326" i="1"/>
  <c r="AV326" i="1"/>
  <c r="AY326" i="1"/>
  <c r="AZ326" i="1"/>
  <c r="BA326" i="1"/>
  <c r="BB326" i="1"/>
  <c r="BC326" i="1"/>
  <c r="BD326" i="1"/>
  <c r="BE326" i="1"/>
  <c r="BF326" i="1"/>
  <c r="BG326" i="1"/>
  <c r="BH326" i="1"/>
  <c r="BI326" i="1"/>
  <c r="BJ326" i="1"/>
  <c r="N327" i="1"/>
  <c r="AK327" i="1"/>
  <c r="AL327" i="1"/>
  <c r="AM327" i="1"/>
  <c r="AN327" i="1"/>
  <c r="AQ327" i="1"/>
  <c r="AR327" i="1"/>
  <c r="AS327" i="1"/>
  <c r="AT327" i="1"/>
  <c r="AU327" i="1"/>
  <c r="AV327" i="1"/>
  <c r="AY327" i="1"/>
  <c r="AZ327" i="1"/>
  <c r="BA327" i="1"/>
  <c r="BB327" i="1"/>
  <c r="BC327" i="1"/>
  <c r="AP327" i="1" s="1"/>
  <c r="BD327" i="1"/>
  <c r="AO327" i="1" s="1"/>
  <c r="BE327" i="1"/>
  <c r="BF327" i="1"/>
  <c r="BG327" i="1"/>
  <c r="BH327" i="1"/>
  <c r="BI327" i="1"/>
  <c r="BJ327" i="1"/>
  <c r="N328" i="1"/>
  <c r="AK328" i="1"/>
  <c r="AL328" i="1"/>
  <c r="AM328" i="1"/>
  <c r="AN328" i="1"/>
  <c r="AQ328" i="1"/>
  <c r="AR328" i="1"/>
  <c r="AS328" i="1"/>
  <c r="AT328" i="1"/>
  <c r="AU328" i="1"/>
  <c r="AV328" i="1"/>
  <c r="AY328" i="1"/>
  <c r="AZ328" i="1"/>
  <c r="BA328" i="1"/>
  <c r="BB328" i="1"/>
  <c r="BC328" i="1"/>
  <c r="BD328" i="1"/>
  <c r="AO328" i="1" s="1"/>
  <c r="BE328" i="1"/>
  <c r="BF328" i="1"/>
  <c r="BG328" i="1"/>
  <c r="BH328" i="1"/>
  <c r="BI328" i="1"/>
  <c r="BJ328" i="1"/>
  <c r="N329" i="1"/>
  <c r="AK329" i="1"/>
  <c r="AL329" i="1"/>
  <c r="AM329" i="1"/>
  <c r="AN329" i="1"/>
  <c r="AQ329" i="1"/>
  <c r="AR329" i="1"/>
  <c r="AS329" i="1"/>
  <c r="AT329" i="1"/>
  <c r="AU329" i="1"/>
  <c r="AV329" i="1"/>
  <c r="AY329" i="1"/>
  <c r="AZ329" i="1"/>
  <c r="BA329" i="1"/>
  <c r="BB329" i="1"/>
  <c r="BC329" i="1"/>
  <c r="AP329" i="1" s="1"/>
  <c r="BD329" i="1"/>
  <c r="AO329" i="1" s="1"/>
  <c r="BE329" i="1"/>
  <c r="BF329" i="1"/>
  <c r="BG329" i="1"/>
  <c r="BH329" i="1"/>
  <c r="BI329" i="1"/>
  <c r="BJ329" i="1"/>
  <c r="N330" i="1"/>
  <c r="AK330" i="1"/>
  <c r="AL330" i="1"/>
  <c r="AM330" i="1"/>
  <c r="AN330" i="1"/>
  <c r="AQ330" i="1"/>
  <c r="AR330" i="1"/>
  <c r="AS330" i="1"/>
  <c r="AT330" i="1"/>
  <c r="AU330" i="1"/>
  <c r="AV330" i="1"/>
  <c r="AY330" i="1"/>
  <c r="AZ330" i="1"/>
  <c r="BA330" i="1"/>
  <c r="BB330" i="1"/>
  <c r="BC330" i="1"/>
  <c r="AP330" i="1" s="1"/>
  <c r="BD330" i="1"/>
  <c r="AO330" i="1" s="1"/>
  <c r="BE330" i="1"/>
  <c r="BF330" i="1"/>
  <c r="BG330" i="1"/>
  <c r="BH330" i="1"/>
  <c r="BI330" i="1"/>
  <c r="BJ330" i="1"/>
  <c r="N331" i="1"/>
  <c r="AK331" i="1"/>
  <c r="AL331" i="1"/>
  <c r="AM331" i="1"/>
  <c r="AN331" i="1"/>
  <c r="AQ331" i="1"/>
  <c r="AR331" i="1"/>
  <c r="AS331" i="1"/>
  <c r="AT331" i="1"/>
  <c r="AU331" i="1"/>
  <c r="AV331" i="1"/>
  <c r="AY331" i="1"/>
  <c r="AZ331" i="1"/>
  <c r="BA331" i="1"/>
  <c r="BB331" i="1"/>
  <c r="BC331" i="1"/>
  <c r="AP331" i="1" s="1"/>
  <c r="BD331" i="1"/>
  <c r="BE331" i="1"/>
  <c r="BF331" i="1"/>
  <c r="BG331" i="1"/>
  <c r="BH331" i="1"/>
  <c r="BI331" i="1"/>
  <c r="BJ331" i="1"/>
  <c r="N332" i="1"/>
  <c r="AK332" i="1"/>
  <c r="AL332" i="1"/>
  <c r="AM332" i="1"/>
  <c r="AN332" i="1"/>
  <c r="AQ332" i="1"/>
  <c r="AR332" i="1"/>
  <c r="AS332" i="1"/>
  <c r="AT332" i="1"/>
  <c r="AU332" i="1"/>
  <c r="AV332" i="1"/>
  <c r="AY332" i="1"/>
  <c r="AZ332" i="1"/>
  <c r="BA332" i="1"/>
  <c r="BB332" i="1"/>
  <c r="BC332" i="1"/>
  <c r="AP332" i="1" s="1"/>
  <c r="BD332" i="1"/>
  <c r="AO332" i="1" s="1"/>
  <c r="BE332" i="1"/>
  <c r="BF332" i="1"/>
  <c r="BG332" i="1"/>
  <c r="BH332" i="1"/>
  <c r="BI332" i="1"/>
  <c r="BJ332" i="1"/>
  <c r="N333" i="1"/>
  <c r="AK333" i="1"/>
  <c r="AL333" i="1"/>
  <c r="AM333" i="1"/>
  <c r="AN333" i="1"/>
  <c r="AQ333" i="1"/>
  <c r="AR333" i="1"/>
  <c r="AS333" i="1"/>
  <c r="AT333" i="1"/>
  <c r="AU333" i="1"/>
  <c r="AV333" i="1"/>
  <c r="AY333" i="1"/>
  <c r="AZ333" i="1"/>
  <c r="BA333" i="1"/>
  <c r="BB333" i="1"/>
  <c r="BC333" i="1"/>
  <c r="AP333" i="1" s="1"/>
  <c r="BD333" i="1"/>
  <c r="AO333" i="1" s="1"/>
  <c r="BE333" i="1"/>
  <c r="BF333" i="1"/>
  <c r="BG333" i="1"/>
  <c r="BH333" i="1"/>
  <c r="BI333" i="1"/>
  <c r="BJ333" i="1"/>
  <c r="N334" i="1"/>
  <c r="AK334" i="1"/>
  <c r="AL334" i="1"/>
  <c r="AM334" i="1"/>
  <c r="AN334" i="1"/>
  <c r="AQ334" i="1"/>
  <c r="AR334" i="1"/>
  <c r="AS334" i="1"/>
  <c r="AT334" i="1"/>
  <c r="AU334" i="1"/>
  <c r="AV334" i="1"/>
  <c r="AY334" i="1"/>
  <c r="AZ334" i="1"/>
  <c r="BA334" i="1"/>
  <c r="BB334" i="1"/>
  <c r="BC334" i="1"/>
  <c r="AP334" i="1" s="1"/>
  <c r="BD334" i="1"/>
  <c r="AO334" i="1" s="1"/>
  <c r="BE334" i="1"/>
  <c r="BF334" i="1"/>
  <c r="BG334" i="1"/>
  <c r="BH334" i="1"/>
  <c r="BI334" i="1"/>
  <c r="BJ334" i="1"/>
  <c r="N335" i="1"/>
  <c r="AK335" i="1"/>
  <c r="AL335" i="1"/>
  <c r="AM335" i="1"/>
  <c r="AN335" i="1"/>
  <c r="AQ335" i="1"/>
  <c r="AR335" i="1"/>
  <c r="AS335" i="1"/>
  <c r="AT335" i="1"/>
  <c r="AU335" i="1"/>
  <c r="AV335" i="1"/>
  <c r="AY335" i="1"/>
  <c r="AZ335" i="1"/>
  <c r="BA335" i="1"/>
  <c r="BB335" i="1"/>
  <c r="BC335" i="1"/>
  <c r="AP335" i="1" s="1"/>
  <c r="BD335" i="1"/>
  <c r="AO335" i="1" s="1"/>
  <c r="BE335" i="1"/>
  <c r="BF335" i="1"/>
  <c r="BG335" i="1"/>
  <c r="BH335" i="1"/>
  <c r="BI335" i="1"/>
  <c r="BJ335" i="1"/>
  <c r="N336" i="1"/>
  <c r="AK336" i="1"/>
  <c r="AL336" i="1"/>
  <c r="AM336" i="1"/>
  <c r="AN336" i="1"/>
  <c r="AQ336" i="1"/>
  <c r="AR336" i="1"/>
  <c r="AS336" i="1"/>
  <c r="AT336" i="1"/>
  <c r="AU336" i="1"/>
  <c r="AV336" i="1"/>
  <c r="AY336" i="1"/>
  <c r="AZ336" i="1"/>
  <c r="BA336" i="1"/>
  <c r="BB336" i="1"/>
  <c r="BC336" i="1"/>
  <c r="AP336" i="1" s="1"/>
  <c r="BD336" i="1"/>
  <c r="AO336" i="1" s="1"/>
  <c r="BE336" i="1"/>
  <c r="BF336" i="1"/>
  <c r="BG336" i="1"/>
  <c r="BH336" i="1"/>
  <c r="BI336" i="1"/>
  <c r="BJ336" i="1"/>
  <c r="N337" i="1"/>
  <c r="AK337" i="1"/>
  <c r="AL337" i="1"/>
  <c r="AM337" i="1"/>
  <c r="AN337" i="1"/>
  <c r="AQ337" i="1"/>
  <c r="AR337" i="1"/>
  <c r="AS337" i="1"/>
  <c r="AT337" i="1"/>
  <c r="AU337" i="1"/>
  <c r="AV337" i="1"/>
  <c r="AY337" i="1"/>
  <c r="AZ337" i="1"/>
  <c r="BA337" i="1"/>
  <c r="BB337" i="1"/>
  <c r="BC337" i="1"/>
  <c r="AP337" i="1" s="1"/>
  <c r="BD337" i="1"/>
  <c r="AO337" i="1" s="1"/>
  <c r="BE337" i="1"/>
  <c r="BF337" i="1"/>
  <c r="BG337" i="1"/>
  <c r="BH337" i="1"/>
  <c r="BI337" i="1"/>
  <c r="BJ337" i="1"/>
  <c r="N338" i="1"/>
  <c r="AK338" i="1"/>
  <c r="AL338" i="1"/>
  <c r="AM338" i="1"/>
  <c r="AN338" i="1"/>
  <c r="AQ338" i="1"/>
  <c r="AR338" i="1"/>
  <c r="AS338" i="1"/>
  <c r="AT338" i="1"/>
  <c r="AU338" i="1"/>
  <c r="AV338" i="1"/>
  <c r="AY338" i="1"/>
  <c r="AZ338" i="1"/>
  <c r="BA338" i="1"/>
  <c r="BB338" i="1"/>
  <c r="BC338" i="1"/>
  <c r="BD338" i="1"/>
  <c r="BE338" i="1"/>
  <c r="BF338" i="1"/>
  <c r="BG338" i="1"/>
  <c r="BH338" i="1"/>
  <c r="BI338" i="1"/>
  <c r="BJ338" i="1"/>
  <c r="N339" i="1"/>
  <c r="AK339" i="1"/>
  <c r="AL339" i="1"/>
  <c r="AM339" i="1"/>
  <c r="AN339" i="1"/>
  <c r="AQ339" i="1"/>
  <c r="AR339" i="1"/>
  <c r="AS339" i="1"/>
  <c r="AT339" i="1"/>
  <c r="AU339" i="1"/>
  <c r="AV339" i="1"/>
  <c r="AY339" i="1"/>
  <c r="AZ339" i="1"/>
  <c r="BA339" i="1"/>
  <c r="BB339" i="1"/>
  <c r="BC339" i="1"/>
  <c r="AP339" i="1" s="1"/>
  <c r="BD339" i="1"/>
  <c r="AO339" i="1" s="1"/>
  <c r="BE339" i="1"/>
  <c r="BF339" i="1"/>
  <c r="BG339" i="1"/>
  <c r="BH339" i="1"/>
  <c r="BI339" i="1"/>
  <c r="BJ339" i="1"/>
  <c r="N340" i="1"/>
  <c r="AK340" i="1"/>
  <c r="AL340" i="1"/>
  <c r="AM340" i="1"/>
  <c r="AN340" i="1"/>
  <c r="AQ340" i="1"/>
  <c r="AR340" i="1"/>
  <c r="AS340" i="1"/>
  <c r="AT340" i="1"/>
  <c r="AU340" i="1"/>
  <c r="AV340" i="1"/>
  <c r="AY340" i="1"/>
  <c r="AZ340" i="1"/>
  <c r="BA340" i="1"/>
  <c r="BB340" i="1"/>
  <c r="BC340" i="1"/>
  <c r="AP340" i="1" s="1"/>
  <c r="BD340" i="1"/>
  <c r="AO340" i="1" s="1"/>
  <c r="BE340" i="1"/>
  <c r="BF340" i="1"/>
  <c r="BG340" i="1"/>
  <c r="BH340" i="1"/>
  <c r="BI340" i="1"/>
  <c r="BJ340" i="1"/>
  <c r="N341" i="1"/>
  <c r="AK341" i="1"/>
  <c r="AL341" i="1"/>
  <c r="AM341" i="1"/>
  <c r="AN341" i="1"/>
  <c r="AQ341" i="1"/>
  <c r="AR341" i="1"/>
  <c r="AS341" i="1"/>
  <c r="AT341" i="1"/>
  <c r="AU341" i="1"/>
  <c r="AV341" i="1"/>
  <c r="AY341" i="1"/>
  <c r="AZ341" i="1"/>
  <c r="BA341" i="1"/>
  <c r="BB341" i="1"/>
  <c r="BC341" i="1"/>
  <c r="AP341" i="1" s="1"/>
  <c r="BD341" i="1"/>
  <c r="BE341" i="1"/>
  <c r="BF341" i="1"/>
  <c r="BG341" i="1"/>
  <c r="BH341" i="1"/>
  <c r="BI341" i="1"/>
  <c r="BJ341" i="1"/>
  <c r="N342" i="1"/>
  <c r="AK342" i="1"/>
  <c r="AL342" i="1"/>
  <c r="AM342" i="1"/>
  <c r="AN342" i="1"/>
  <c r="AQ342" i="1"/>
  <c r="AR342" i="1"/>
  <c r="AS342" i="1"/>
  <c r="AT342" i="1"/>
  <c r="AU342" i="1"/>
  <c r="AV342" i="1"/>
  <c r="AY342" i="1"/>
  <c r="AZ342" i="1"/>
  <c r="BA342" i="1"/>
  <c r="BB342" i="1"/>
  <c r="BC342" i="1"/>
  <c r="AP342" i="1" s="1"/>
  <c r="BD342" i="1"/>
  <c r="AO342" i="1" s="1"/>
  <c r="BE342" i="1"/>
  <c r="BF342" i="1"/>
  <c r="BG342" i="1"/>
  <c r="BH342" i="1"/>
  <c r="BI342" i="1"/>
  <c r="BJ342" i="1"/>
  <c r="N343" i="1"/>
  <c r="AK343" i="1"/>
  <c r="AL343" i="1"/>
  <c r="AM343" i="1"/>
  <c r="AN343" i="1"/>
  <c r="AQ343" i="1"/>
  <c r="AR343" i="1"/>
  <c r="AS343" i="1"/>
  <c r="AT343" i="1"/>
  <c r="AU343" i="1"/>
  <c r="AV343" i="1"/>
  <c r="AY343" i="1"/>
  <c r="AZ343" i="1"/>
  <c r="BA343" i="1"/>
  <c r="BB343" i="1"/>
  <c r="BC343" i="1"/>
  <c r="AP343" i="1" s="1"/>
  <c r="BD343" i="1"/>
  <c r="BE343" i="1"/>
  <c r="BF343" i="1"/>
  <c r="BG343" i="1"/>
  <c r="BH343" i="1"/>
  <c r="BI343" i="1"/>
  <c r="BJ343" i="1"/>
  <c r="N344" i="1"/>
  <c r="AK344" i="1"/>
  <c r="AL344" i="1"/>
  <c r="AM344" i="1"/>
  <c r="AN344" i="1"/>
  <c r="AQ344" i="1"/>
  <c r="AR344" i="1"/>
  <c r="AS344" i="1"/>
  <c r="AT344" i="1"/>
  <c r="AU344" i="1"/>
  <c r="AV344" i="1"/>
  <c r="AY344" i="1"/>
  <c r="AZ344" i="1"/>
  <c r="BA344" i="1"/>
  <c r="BB344" i="1"/>
  <c r="BC344" i="1"/>
  <c r="BD344" i="1"/>
  <c r="BE344" i="1"/>
  <c r="BF344" i="1"/>
  <c r="BG344" i="1"/>
  <c r="BH344" i="1"/>
  <c r="BI344" i="1"/>
  <c r="BJ344" i="1"/>
  <c r="N345" i="1"/>
  <c r="AK345" i="1"/>
  <c r="AL345" i="1"/>
  <c r="AM345" i="1"/>
  <c r="AN345" i="1"/>
  <c r="AQ345" i="1"/>
  <c r="AR345" i="1"/>
  <c r="AS345" i="1"/>
  <c r="AT345" i="1"/>
  <c r="AU345" i="1"/>
  <c r="AV345" i="1"/>
  <c r="AY345" i="1"/>
  <c r="AZ345" i="1"/>
  <c r="BA345" i="1"/>
  <c r="BB345" i="1"/>
  <c r="BC345" i="1"/>
  <c r="AP345" i="1" s="1"/>
  <c r="BD345" i="1"/>
  <c r="AO345" i="1" s="1"/>
  <c r="BE345" i="1"/>
  <c r="BF345" i="1"/>
  <c r="BG345" i="1"/>
  <c r="BH345" i="1"/>
  <c r="BI345" i="1"/>
  <c r="BJ345" i="1"/>
  <c r="N346" i="1"/>
  <c r="AK346" i="1"/>
  <c r="AL346" i="1"/>
  <c r="AM346" i="1"/>
  <c r="AN346" i="1"/>
  <c r="AQ346" i="1"/>
  <c r="AR346" i="1"/>
  <c r="AS346" i="1"/>
  <c r="AT346" i="1"/>
  <c r="AU346" i="1"/>
  <c r="AV346" i="1"/>
  <c r="AY346" i="1"/>
  <c r="AZ346" i="1"/>
  <c r="BA346" i="1"/>
  <c r="BB346" i="1"/>
  <c r="BC346" i="1"/>
  <c r="AP346" i="1" s="1"/>
  <c r="BD346" i="1"/>
  <c r="AO346" i="1" s="1"/>
  <c r="BE346" i="1"/>
  <c r="BF346" i="1"/>
  <c r="BG346" i="1"/>
  <c r="BH346" i="1"/>
  <c r="BI346" i="1"/>
  <c r="BJ346" i="1"/>
  <c r="N347" i="1"/>
  <c r="AK347" i="1"/>
  <c r="AL347" i="1"/>
  <c r="AM347" i="1"/>
  <c r="AN347" i="1"/>
  <c r="AQ347" i="1"/>
  <c r="AR347" i="1"/>
  <c r="AS347" i="1"/>
  <c r="AT347" i="1"/>
  <c r="AU347" i="1"/>
  <c r="AV347" i="1"/>
  <c r="AY347" i="1"/>
  <c r="AZ347" i="1"/>
  <c r="BA347" i="1"/>
  <c r="BB347" i="1"/>
  <c r="BC347" i="1"/>
  <c r="BD347" i="1"/>
  <c r="AO347" i="1" s="1"/>
  <c r="BE347" i="1"/>
  <c r="BF347" i="1"/>
  <c r="BG347" i="1"/>
  <c r="BH347" i="1"/>
  <c r="BI347" i="1"/>
  <c r="BJ347" i="1"/>
  <c r="N348" i="1"/>
  <c r="AK348" i="1"/>
  <c r="AL348" i="1"/>
  <c r="AM348" i="1"/>
  <c r="AN348" i="1"/>
  <c r="AQ348" i="1"/>
  <c r="AR348" i="1"/>
  <c r="AS348" i="1"/>
  <c r="AT348" i="1"/>
  <c r="AU348" i="1"/>
  <c r="AV348" i="1"/>
  <c r="AY348" i="1"/>
  <c r="AZ348" i="1"/>
  <c r="BA348" i="1"/>
  <c r="BB348" i="1"/>
  <c r="BC348" i="1"/>
  <c r="AP348" i="1" s="1"/>
  <c r="BD348" i="1"/>
  <c r="AO348" i="1" s="1"/>
  <c r="BE348" i="1"/>
  <c r="BF348" i="1"/>
  <c r="BG348" i="1"/>
  <c r="BH348" i="1"/>
  <c r="BI348" i="1"/>
  <c r="BJ348" i="1"/>
  <c r="N349" i="1"/>
  <c r="AK349" i="1"/>
  <c r="AL349" i="1"/>
  <c r="AM349" i="1"/>
  <c r="AN349" i="1"/>
  <c r="AQ349" i="1"/>
  <c r="AR349" i="1"/>
  <c r="AS349" i="1"/>
  <c r="AT349" i="1"/>
  <c r="AU349" i="1"/>
  <c r="AV349" i="1"/>
  <c r="AY349" i="1"/>
  <c r="AZ349" i="1"/>
  <c r="BA349" i="1"/>
  <c r="BB349" i="1"/>
  <c r="BC349" i="1"/>
  <c r="AP349" i="1" s="1"/>
  <c r="BD349" i="1"/>
  <c r="AO349" i="1" s="1"/>
  <c r="BE349" i="1"/>
  <c r="BF349" i="1"/>
  <c r="BG349" i="1"/>
  <c r="BH349" i="1"/>
  <c r="BI349" i="1"/>
  <c r="BJ349" i="1"/>
  <c r="N350" i="1"/>
  <c r="AK350" i="1"/>
  <c r="AL350" i="1"/>
  <c r="AM350" i="1"/>
  <c r="AN350" i="1"/>
  <c r="AQ350" i="1"/>
  <c r="AR350" i="1"/>
  <c r="AS350" i="1"/>
  <c r="AT350" i="1"/>
  <c r="AU350" i="1"/>
  <c r="AV350" i="1"/>
  <c r="AY350" i="1"/>
  <c r="AZ350" i="1"/>
  <c r="BA350" i="1"/>
  <c r="BB350" i="1"/>
  <c r="BC350" i="1"/>
  <c r="AP350" i="1" s="1"/>
  <c r="BD350" i="1"/>
  <c r="BE350" i="1"/>
  <c r="BF350" i="1"/>
  <c r="BG350" i="1"/>
  <c r="BH350" i="1"/>
  <c r="BI350" i="1"/>
  <c r="BJ350" i="1"/>
  <c r="N351" i="1"/>
  <c r="AK351" i="1"/>
  <c r="AL351" i="1"/>
  <c r="AM351" i="1"/>
  <c r="AN351" i="1"/>
  <c r="AQ351" i="1"/>
  <c r="AR351" i="1"/>
  <c r="AS351" i="1"/>
  <c r="AT351" i="1"/>
  <c r="AU351" i="1"/>
  <c r="AV351" i="1"/>
  <c r="AY351" i="1"/>
  <c r="AZ351" i="1"/>
  <c r="BA351" i="1"/>
  <c r="BB351" i="1"/>
  <c r="BC351" i="1"/>
  <c r="AP351" i="1" s="1"/>
  <c r="BD351" i="1"/>
  <c r="BE351" i="1"/>
  <c r="BF351" i="1"/>
  <c r="BG351" i="1"/>
  <c r="BH351" i="1"/>
  <c r="BI351" i="1"/>
  <c r="BJ351" i="1"/>
  <c r="N352" i="1"/>
  <c r="AK352" i="1"/>
  <c r="AL352" i="1"/>
  <c r="AM352" i="1"/>
  <c r="AN352" i="1"/>
  <c r="AQ352" i="1"/>
  <c r="AR352" i="1"/>
  <c r="AS352" i="1"/>
  <c r="AT352" i="1"/>
  <c r="AU352" i="1"/>
  <c r="AV352" i="1"/>
  <c r="AY352" i="1"/>
  <c r="AZ352" i="1"/>
  <c r="BA352" i="1"/>
  <c r="BB352" i="1"/>
  <c r="BC352" i="1"/>
  <c r="AP352" i="1" s="1"/>
  <c r="BD352" i="1"/>
  <c r="AO352" i="1" s="1"/>
  <c r="BE352" i="1"/>
  <c r="BF352" i="1"/>
  <c r="BG352" i="1"/>
  <c r="BH352" i="1"/>
  <c r="BI352" i="1"/>
  <c r="BJ352" i="1"/>
  <c r="N353" i="1"/>
  <c r="AK353" i="1"/>
  <c r="AL353" i="1"/>
  <c r="AM353" i="1"/>
  <c r="AN353" i="1"/>
  <c r="AQ353" i="1"/>
  <c r="AR353" i="1"/>
  <c r="AS353" i="1"/>
  <c r="AT353" i="1"/>
  <c r="AU353" i="1"/>
  <c r="AV353" i="1"/>
  <c r="AY353" i="1"/>
  <c r="AZ353" i="1"/>
  <c r="BA353" i="1"/>
  <c r="BB353" i="1"/>
  <c r="BC353" i="1"/>
  <c r="AP353" i="1" s="1"/>
  <c r="BD353" i="1"/>
  <c r="AO353" i="1" s="1"/>
  <c r="BE353" i="1"/>
  <c r="BF353" i="1"/>
  <c r="BG353" i="1"/>
  <c r="BH353" i="1"/>
  <c r="BI353" i="1"/>
  <c r="BJ353" i="1"/>
  <c r="N354" i="1"/>
  <c r="AK354" i="1"/>
  <c r="AL354" i="1"/>
  <c r="AM354" i="1"/>
  <c r="AN354" i="1"/>
  <c r="AQ354" i="1"/>
  <c r="AR354" i="1"/>
  <c r="AS354" i="1"/>
  <c r="AT354" i="1"/>
  <c r="AU354" i="1"/>
  <c r="AV354" i="1"/>
  <c r="AY354" i="1"/>
  <c r="AZ354" i="1"/>
  <c r="BA354" i="1"/>
  <c r="BB354" i="1"/>
  <c r="BC354" i="1"/>
  <c r="AP354" i="1" s="1"/>
  <c r="BD354" i="1"/>
  <c r="AO354" i="1" s="1"/>
  <c r="BE354" i="1"/>
  <c r="BF354" i="1"/>
  <c r="BG354" i="1"/>
  <c r="BH354" i="1"/>
  <c r="BI354" i="1"/>
  <c r="BJ354" i="1"/>
  <c r="N355" i="1"/>
  <c r="AK355" i="1"/>
  <c r="AL355" i="1"/>
  <c r="AM355" i="1"/>
  <c r="AN355" i="1"/>
  <c r="AQ355" i="1"/>
  <c r="AR355" i="1"/>
  <c r="AS355" i="1"/>
  <c r="AT355" i="1"/>
  <c r="AU355" i="1"/>
  <c r="AV355" i="1"/>
  <c r="AY355" i="1"/>
  <c r="AZ355" i="1"/>
  <c r="BA355" i="1"/>
  <c r="BB355" i="1"/>
  <c r="BC355" i="1"/>
  <c r="AP355" i="1" s="1"/>
  <c r="BD355" i="1"/>
  <c r="AO355" i="1" s="1"/>
  <c r="BE355" i="1"/>
  <c r="BF355" i="1"/>
  <c r="BG355" i="1"/>
  <c r="BH355" i="1"/>
  <c r="BI355" i="1"/>
  <c r="BJ355" i="1"/>
  <c r="N219" i="1"/>
  <c r="AK219" i="1"/>
  <c r="AL219" i="1"/>
  <c r="AM219" i="1"/>
  <c r="AN219" i="1"/>
  <c r="AQ219" i="1"/>
  <c r="AR219" i="1"/>
  <c r="AS219" i="1"/>
  <c r="AT219" i="1"/>
  <c r="AU219" i="1"/>
  <c r="AV219" i="1"/>
  <c r="AY219" i="1"/>
  <c r="AZ219" i="1"/>
  <c r="BA219" i="1"/>
  <c r="BB219" i="1"/>
  <c r="BC219" i="1"/>
  <c r="AP219" i="1" s="1"/>
  <c r="BD219" i="1"/>
  <c r="AO219" i="1" s="1"/>
  <c r="BE219" i="1"/>
  <c r="BF219" i="1"/>
  <c r="BG219" i="1"/>
  <c r="BH219" i="1"/>
  <c r="BI219" i="1"/>
  <c r="BJ219" i="1"/>
  <c r="N220" i="1"/>
  <c r="AK220" i="1"/>
  <c r="AL220" i="1"/>
  <c r="AM220" i="1"/>
  <c r="AN220" i="1"/>
  <c r="AQ220" i="1"/>
  <c r="AR220" i="1"/>
  <c r="AS220" i="1"/>
  <c r="AT220" i="1"/>
  <c r="AU220" i="1"/>
  <c r="AV220" i="1"/>
  <c r="AY220" i="1"/>
  <c r="AZ220" i="1"/>
  <c r="BA220" i="1"/>
  <c r="BB220" i="1"/>
  <c r="BC220" i="1"/>
  <c r="AP220" i="1" s="1"/>
  <c r="BD220" i="1"/>
  <c r="AO220" i="1" s="1"/>
  <c r="BE220" i="1"/>
  <c r="BF220" i="1"/>
  <c r="BG220" i="1"/>
  <c r="BH220" i="1"/>
  <c r="BI220" i="1"/>
  <c r="BJ220" i="1"/>
  <c r="N221" i="1"/>
  <c r="AK221" i="1"/>
  <c r="AL221" i="1"/>
  <c r="AM221" i="1"/>
  <c r="AN221" i="1"/>
  <c r="AQ221" i="1"/>
  <c r="AR221" i="1"/>
  <c r="AS221" i="1"/>
  <c r="AT221" i="1"/>
  <c r="AU221" i="1"/>
  <c r="AV221" i="1"/>
  <c r="AY221" i="1"/>
  <c r="AZ221" i="1"/>
  <c r="BA221" i="1"/>
  <c r="BB221" i="1"/>
  <c r="BC221" i="1"/>
  <c r="AP221" i="1" s="1"/>
  <c r="BD221" i="1"/>
  <c r="AO221" i="1" s="1"/>
  <c r="BE221" i="1"/>
  <c r="BF221" i="1"/>
  <c r="BG221" i="1"/>
  <c r="BH221" i="1"/>
  <c r="BI221" i="1"/>
  <c r="BJ221" i="1"/>
  <c r="N222" i="1"/>
  <c r="AK222" i="1"/>
  <c r="AL222" i="1"/>
  <c r="AM222" i="1"/>
  <c r="AN222" i="1"/>
  <c r="AQ222" i="1"/>
  <c r="AR222" i="1"/>
  <c r="AS222" i="1"/>
  <c r="AT222" i="1"/>
  <c r="AU222" i="1"/>
  <c r="AV222" i="1"/>
  <c r="AY222" i="1"/>
  <c r="AZ222" i="1"/>
  <c r="BA222" i="1"/>
  <c r="BB222" i="1"/>
  <c r="BC222" i="1"/>
  <c r="AP222" i="1" s="1"/>
  <c r="BD222" i="1"/>
  <c r="AO222" i="1" s="1"/>
  <c r="BE222" i="1"/>
  <c r="BF222" i="1"/>
  <c r="BG222" i="1"/>
  <c r="BH222" i="1"/>
  <c r="BI222" i="1"/>
  <c r="BJ222" i="1"/>
  <c r="N223" i="1"/>
  <c r="AK223" i="1"/>
  <c r="AL223" i="1"/>
  <c r="AM223" i="1"/>
  <c r="AN223" i="1"/>
  <c r="AQ223" i="1"/>
  <c r="AR223" i="1"/>
  <c r="AS223" i="1"/>
  <c r="AT223" i="1"/>
  <c r="AU223" i="1"/>
  <c r="AV223" i="1"/>
  <c r="AY223" i="1"/>
  <c r="AZ223" i="1"/>
  <c r="BA223" i="1"/>
  <c r="BB223" i="1"/>
  <c r="BC223" i="1"/>
  <c r="BD223" i="1"/>
  <c r="BE223" i="1"/>
  <c r="BF223" i="1"/>
  <c r="BG223" i="1"/>
  <c r="BH223" i="1"/>
  <c r="BI223" i="1"/>
  <c r="BJ223" i="1"/>
  <c r="N224" i="1"/>
  <c r="AK224" i="1"/>
  <c r="AL224" i="1"/>
  <c r="AM224" i="1"/>
  <c r="AN224" i="1"/>
  <c r="AQ224" i="1"/>
  <c r="AR224" i="1"/>
  <c r="AS224" i="1"/>
  <c r="AT224" i="1"/>
  <c r="AU224" i="1"/>
  <c r="AV224" i="1"/>
  <c r="AY224" i="1"/>
  <c r="AZ224" i="1"/>
  <c r="BA224" i="1"/>
  <c r="BB224" i="1"/>
  <c r="BC224" i="1"/>
  <c r="AP224" i="1" s="1"/>
  <c r="BD224" i="1"/>
  <c r="AO224" i="1" s="1"/>
  <c r="BE224" i="1"/>
  <c r="BF224" i="1"/>
  <c r="BG224" i="1"/>
  <c r="BH224" i="1"/>
  <c r="BI224" i="1"/>
  <c r="BJ224" i="1"/>
  <c r="N225" i="1"/>
  <c r="AK225" i="1"/>
  <c r="AL225" i="1"/>
  <c r="AM225" i="1"/>
  <c r="AN225" i="1"/>
  <c r="AQ225" i="1"/>
  <c r="AR225" i="1"/>
  <c r="AS225" i="1"/>
  <c r="AT225" i="1"/>
  <c r="AU225" i="1"/>
  <c r="AV225" i="1"/>
  <c r="AY225" i="1"/>
  <c r="AZ225" i="1"/>
  <c r="BA225" i="1"/>
  <c r="BB225" i="1"/>
  <c r="BC225" i="1"/>
  <c r="AP225" i="1" s="1"/>
  <c r="BD225" i="1"/>
  <c r="AO225" i="1" s="1"/>
  <c r="BE225" i="1"/>
  <c r="BF225" i="1"/>
  <c r="BG225" i="1"/>
  <c r="BH225" i="1"/>
  <c r="BI225" i="1"/>
  <c r="BJ225" i="1"/>
  <c r="N226" i="1"/>
  <c r="AK226" i="1"/>
  <c r="AL226" i="1"/>
  <c r="AM226" i="1"/>
  <c r="AN226" i="1"/>
  <c r="AQ226" i="1"/>
  <c r="AR226" i="1"/>
  <c r="AS226" i="1"/>
  <c r="AT226" i="1"/>
  <c r="AU226" i="1"/>
  <c r="AV226" i="1"/>
  <c r="AY226" i="1"/>
  <c r="AZ226" i="1"/>
  <c r="BA226" i="1"/>
  <c r="BB226" i="1"/>
  <c r="BC226" i="1"/>
  <c r="AP226" i="1" s="1"/>
  <c r="BD226" i="1"/>
  <c r="BE226" i="1"/>
  <c r="BF226" i="1"/>
  <c r="BG226" i="1"/>
  <c r="BH226" i="1"/>
  <c r="BI226" i="1"/>
  <c r="BJ226" i="1"/>
  <c r="N227" i="1"/>
  <c r="AK227" i="1"/>
  <c r="AL227" i="1"/>
  <c r="AM227" i="1"/>
  <c r="AN227" i="1"/>
  <c r="AQ227" i="1"/>
  <c r="AR227" i="1"/>
  <c r="AS227" i="1"/>
  <c r="AT227" i="1"/>
  <c r="AU227" i="1"/>
  <c r="AV227" i="1"/>
  <c r="AY227" i="1"/>
  <c r="AZ227" i="1"/>
  <c r="BA227" i="1"/>
  <c r="BB227" i="1"/>
  <c r="BC227" i="1"/>
  <c r="AP227" i="1" s="1"/>
  <c r="BD227" i="1"/>
  <c r="AO227" i="1" s="1"/>
  <c r="BE227" i="1"/>
  <c r="BF227" i="1"/>
  <c r="BG227" i="1"/>
  <c r="BH227" i="1"/>
  <c r="BI227" i="1"/>
  <c r="BJ227" i="1"/>
  <c r="N228" i="1"/>
  <c r="AK228" i="1"/>
  <c r="AL228" i="1"/>
  <c r="AM228" i="1"/>
  <c r="AN228" i="1"/>
  <c r="AQ228" i="1"/>
  <c r="AR228" i="1"/>
  <c r="AS228" i="1"/>
  <c r="AT228" i="1"/>
  <c r="AU228" i="1"/>
  <c r="AV228" i="1"/>
  <c r="AY228" i="1"/>
  <c r="AZ228" i="1"/>
  <c r="BA228" i="1"/>
  <c r="BB228" i="1"/>
  <c r="BC228" i="1"/>
  <c r="AP228" i="1" s="1"/>
  <c r="BD228" i="1"/>
  <c r="AO228" i="1" s="1"/>
  <c r="BE228" i="1"/>
  <c r="BF228" i="1"/>
  <c r="BG228" i="1"/>
  <c r="BH228" i="1"/>
  <c r="BI228" i="1"/>
  <c r="BJ228" i="1"/>
  <c r="N229" i="1"/>
  <c r="AK229" i="1"/>
  <c r="AL229" i="1"/>
  <c r="AM229" i="1"/>
  <c r="AN229" i="1"/>
  <c r="AQ229" i="1"/>
  <c r="AR229" i="1"/>
  <c r="AS229" i="1"/>
  <c r="AT229" i="1"/>
  <c r="AU229" i="1"/>
  <c r="AV229" i="1"/>
  <c r="AY229" i="1"/>
  <c r="AZ229" i="1"/>
  <c r="BA229" i="1"/>
  <c r="BB229" i="1"/>
  <c r="BC229" i="1"/>
  <c r="AP229" i="1" s="1"/>
  <c r="BD229" i="1"/>
  <c r="AO229" i="1" s="1"/>
  <c r="BE229" i="1"/>
  <c r="BF229" i="1"/>
  <c r="BG229" i="1"/>
  <c r="BH229" i="1"/>
  <c r="BI229" i="1"/>
  <c r="BJ229" i="1"/>
  <c r="N230" i="1"/>
  <c r="AK230" i="1"/>
  <c r="AL230" i="1"/>
  <c r="AM230" i="1"/>
  <c r="AN230" i="1"/>
  <c r="AQ230" i="1"/>
  <c r="AR230" i="1"/>
  <c r="AS230" i="1"/>
  <c r="AT230" i="1"/>
  <c r="AU230" i="1"/>
  <c r="AV230" i="1"/>
  <c r="AY230" i="1"/>
  <c r="AZ230" i="1"/>
  <c r="BA230" i="1"/>
  <c r="BB230" i="1"/>
  <c r="BC230" i="1"/>
  <c r="AP230" i="1" s="1"/>
  <c r="BD230" i="1"/>
  <c r="AO230" i="1" s="1"/>
  <c r="BE230" i="1"/>
  <c r="BF230" i="1"/>
  <c r="BG230" i="1"/>
  <c r="BH230" i="1"/>
  <c r="BI230" i="1"/>
  <c r="BJ230" i="1"/>
  <c r="N231" i="1"/>
  <c r="AK231" i="1"/>
  <c r="AL231" i="1"/>
  <c r="AM231" i="1"/>
  <c r="AN231" i="1"/>
  <c r="AQ231" i="1"/>
  <c r="AR231" i="1"/>
  <c r="AS231" i="1"/>
  <c r="AT231" i="1"/>
  <c r="AU231" i="1"/>
  <c r="AV231" i="1"/>
  <c r="AY231" i="1"/>
  <c r="AZ231" i="1"/>
  <c r="BA231" i="1"/>
  <c r="BB231" i="1"/>
  <c r="BC231" i="1"/>
  <c r="BD231" i="1"/>
  <c r="BE231" i="1"/>
  <c r="BF231" i="1"/>
  <c r="BG231" i="1"/>
  <c r="BH231" i="1"/>
  <c r="BI231" i="1"/>
  <c r="BJ231" i="1"/>
  <c r="N232" i="1"/>
  <c r="AK232" i="1"/>
  <c r="AL232" i="1"/>
  <c r="AM232" i="1"/>
  <c r="AN232" i="1"/>
  <c r="AQ232" i="1"/>
  <c r="AR232" i="1"/>
  <c r="AS232" i="1"/>
  <c r="AT232" i="1"/>
  <c r="AU232" i="1"/>
  <c r="AV232" i="1"/>
  <c r="AY232" i="1"/>
  <c r="AZ232" i="1"/>
  <c r="BA232" i="1"/>
  <c r="BB232" i="1"/>
  <c r="BC232" i="1"/>
  <c r="AP232" i="1" s="1"/>
  <c r="BD232" i="1"/>
  <c r="AO232" i="1" s="1"/>
  <c r="BE232" i="1"/>
  <c r="BF232" i="1"/>
  <c r="BG232" i="1"/>
  <c r="BH232" i="1"/>
  <c r="BI232" i="1"/>
  <c r="BJ232" i="1"/>
  <c r="N233" i="1"/>
  <c r="AK233" i="1"/>
  <c r="AL233" i="1"/>
  <c r="AM233" i="1"/>
  <c r="AN233" i="1"/>
  <c r="AQ233" i="1"/>
  <c r="AR233" i="1"/>
  <c r="AS233" i="1"/>
  <c r="AT233" i="1"/>
  <c r="AU233" i="1"/>
  <c r="AV233" i="1"/>
  <c r="AY233" i="1"/>
  <c r="AZ233" i="1"/>
  <c r="BA233" i="1"/>
  <c r="BB233" i="1"/>
  <c r="BC233" i="1"/>
  <c r="BD233" i="1"/>
  <c r="AO233" i="1" s="1"/>
  <c r="BE233" i="1"/>
  <c r="BF233" i="1"/>
  <c r="BG233" i="1"/>
  <c r="BH233" i="1"/>
  <c r="BI233" i="1"/>
  <c r="BJ233" i="1"/>
  <c r="N234" i="1"/>
  <c r="AK234" i="1"/>
  <c r="AL234" i="1"/>
  <c r="AM234" i="1"/>
  <c r="AN234" i="1"/>
  <c r="AQ234" i="1"/>
  <c r="AR234" i="1"/>
  <c r="AS234" i="1"/>
  <c r="AT234" i="1"/>
  <c r="AU234" i="1"/>
  <c r="AV234" i="1"/>
  <c r="AY234" i="1"/>
  <c r="AZ234" i="1"/>
  <c r="BA234" i="1"/>
  <c r="BB234" i="1"/>
  <c r="BC234" i="1"/>
  <c r="AP234" i="1" s="1"/>
  <c r="BD234" i="1"/>
  <c r="BE234" i="1"/>
  <c r="BF234" i="1"/>
  <c r="BG234" i="1"/>
  <c r="BH234" i="1"/>
  <c r="BI234" i="1"/>
  <c r="BJ234" i="1"/>
  <c r="N235" i="1"/>
  <c r="AK235" i="1"/>
  <c r="AL235" i="1"/>
  <c r="AM235" i="1"/>
  <c r="AN235" i="1"/>
  <c r="AQ235" i="1"/>
  <c r="AR235" i="1"/>
  <c r="AS235" i="1"/>
  <c r="AT235" i="1"/>
  <c r="AU235" i="1"/>
  <c r="AV235" i="1"/>
  <c r="AY235" i="1"/>
  <c r="AZ235" i="1"/>
  <c r="BA235" i="1"/>
  <c r="BB235" i="1"/>
  <c r="BC235" i="1"/>
  <c r="AP235" i="1" s="1"/>
  <c r="BD235" i="1"/>
  <c r="AO235" i="1" s="1"/>
  <c r="BE235" i="1"/>
  <c r="BF235" i="1"/>
  <c r="BG235" i="1"/>
  <c r="BH235" i="1"/>
  <c r="BI235" i="1"/>
  <c r="BJ235" i="1"/>
  <c r="N236" i="1"/>
  <c r="AK236" i="1"/>
  <c r="AL236" i="1"/>
  <c r="AM236" i="1"/>
  <c r="AN236" i="1"/>
  <c r="AQ236" i="1"/>
  <c r="AR236" i="1"/>
  <c r="AS236" i="1"/>
  <c r="AT236" i="1"/>
  <c r="AU236" i="1"/>
  <c r="AV236" i="1"/>
  <c r="AY236" i="1"/>
  <c r="AZ236" i="1"/>
  <c r="BA236" i="1"/>
  <c r="BB236" i="1"/>
  <c r="BC236" i="1"/>
  <c r="AP236" i="1" s="1"/>
  <c r="BD236" i="1"/>
  <c r="BE236" i="1"/>
  <c r="BF236" i="1"/>
  <c r="BG236" i="1"/>
  <c r="BH236" i="1"/>
  <c r="BI236" i="1"/>
  <c r="BJ236" i="1"/>
  <c r="N237" i="1"/>
  <c r="AK237" i="1"/>
  <c r="AL237" i="1"/>
  <c r="AM237" i="1"/>
  <c r="AN237" i="1"/>
  <c r="AQ237" i="1"/>
  <c r="AR237" i="1"/>
  <c r="AS237" i="1"/>
  <c r="AT237" i="1"/>
  <c r="AU237" i="1"/>
  <c r="AV237" i="1"/>
  <c r="AY237" i="1"/>
  <c r="AZ237" i="1"/>
  <c r="BA237" i="1"/>
  <c r="BB237" i="1"/>
  <c r="BC237" i="1"/>
  <c r="AP237" i="1" s="1"/>
  <c r="BD237" i="1"/>
  <c r="AO237" i="1" s="1"/>
  <c r="BE237" i="1"/>
  <c r="BF237" i="1"/>
  <c r="BG237" i="1"/>
  <c r="BH237" i="1"/>
  <c r="BI237" i="1"/>
  <c r="BJ237" i="1"/>
  <c r="N238" i="1"/>
  <c r="AK238" i="1"/>
  <c r="AL238" i="1"/>
  <c r="AM238" i="1"/>
  <c r="AN238" i="1"/>
  <c r="AQ238" i="1"/>
  <c r="AR238" i="1"/>
  <c r="AS238" i="1"/>
  <c r="AT238" i="1"/>
  <c r="AU238" i="1"/>
  <c r="AV238" i="1"/>
  <c r="AY238" i="1"/>
  <c r="AZ238" i="1"/>
  <c r="BA238" i="1"/>
  <c r="BB238" i="1"/>
  <c r="BC238" i="1"/>
  <c r="AP238" i="1" s="1"/>
  <c r="BD238" i="1"/>
  <c r="BE238" i="1"/>
  <c r="BF238" i="1"/>
  <c r="BG238" i="1"/>
  <c r="BH238" i="1"/>
  <c r="BI238" i="1"/>
  <c r="BJ238" i="1"/>
  <c r="N239" i="1"/>
  <c r="AK239" i="1"/>
  <c r="AL239" i="1"/>
  <c r="AM239" i="1"/>
  <c r="AN239" i="1"/>
  <c r="AQ239" i="1"/>
  <c r="AR239" i="1"/>
  <c r="AS239" i="1"/>
  <c r="AT239" i="1"/>
  <c r="AU239" i="1"/>
  <c r="AV239" i="1"/>
  <c r="AY239" i="1"/>
  <c r="AZ239" i="1"/>
  <c r="BA239" i="1"/>
  <c r="BB239" i="1"/>
  <c r="BC239" i="1"/>
  <c r="BD239" i="1"/>
  <c r="BE239" i="1"/>
  <c r="BF239" i="1"/>
  <c r="BG239" i="1"/>
  <c r="BH239" i="1"/>
  <c r="BI239" i="1"/>
  <c r="BJ239" i="1"/>
  <c r="N240" i="1"/>
  <c r="AK240" i="1"/>
  <c r="AL240" i="1"/>
  <c r="AM240" i="1"/>
  <c r="AN240" i="1"/>
  <c r="AQ240" i="1"/>
  <c r="AR240" i="1"/>
  <c r="AS240" i="1"/>
  <c r="AT240" i="1"/>
  <c r="AU240" i="1"/>
  <c r="AV240" i="1"/>
  <c r="AY240" i="1"/>
  <c r="AZ240" i="1"/>
  <c r="BA240" i="1"/>
  <c r="BB240" i="1"/>
  <c r="BC240" i="1"/>
  <c r="AP240" i="1" s="1"/>
  <c r="BD240" i="1"/>
  <c r="AO240" i="1" s="1"/>
  <c r="BE240" i="1"/>
  <c r="BF240" i="1"/>
  <c r="BG240" i="1"/>
  <c r="BH240" i="1"/>
  <c r="BI240" i="1"/>
  <c r="BJ240" i="1"/>
  <c r="N241" i="1"/>
  <c r="AK241" i="1"/>
  <c r="AL241" i="1"/>
  <c r="AM241" i="1"/>
  <c r="AN241" i="1"/>
  <c r="AQ241" i="1"/>
  <c r="AR241" i="1"/>
  <c r="AS241" i="1"/>
  <c r="AT241" i="1"/>
  <c r="AU241" i="1"/>
  <c r="AV241" i="1"/>
  <c r="AY241" i="1"/>
  <c r="AZ241" i="1"/>
  <c r="BA241" i="1"/>
  <c r="BB241" i="1"/>
  <c r="BC241" i="1"/>
  <c r="BD241" i="1"/>
  <c r="AO241" i="1" s="1"/>
  <c r="BE241" i="1"/>
  <c r="BF241" i="1"/>
  <c r="BG241" i="1"/>
  <c r="BH241" i="1"/>
  <c r="BI241" i="1"/>
  <c r="BJ241" i="1"/>
  <c r="N242" i="1"/>
  <c r="AK242" i="1"/>
  <c r="AL242" i="1"/>
  <c r="AM242" i="1"/>
  <c r="AN242" i="1"/>
  <c r="AQ242" i="1"/>
  <c r="AR242" i="1"/>
  <c r="AS242" i="1"/>
  <c r="AT242" i="1"/>
  <c r="AU242" i="1"/>
  <c r="AV242" i="1"/>
  <c r="AY242" i="1"/>
  <c r="AZ242" i="1"/>
  <c r="BA242" i="1"/>
  <c r="BB242" i="1"/>
  <c r="BC242" i="1"/>
  <c r="AP242" i="1" s="1"/>
  <c r="BD242" i="1"/>
  <c r="BE242" i="1"/>
  <c r="BF242" i="1"/>
  <c r="BG242" i="1"/>
  <c r="BH242" i="1"/>
  <c r="BI242" i="1"/>
  <c r="BJ242" i="1"/>
  <c r="N243" i="1"/>
  <c r="AK243" i="1"/>
  <c r="AL243" i="1"/>
  <c r="AM243" i="1"/>
  <c r="AN243" i="1"/>
  <c r="AQ243" i="1"/>
  <c r="AR243" i="1"/>
  <c r="AS243" i="1"/>
  <c r="AT243" i="1"/>
  <c r="AU243" i="1"/>
  <c r="AV243" i="1"/>
  <c r="AY243" i="1"/>
  <c r="AZ243" i="1"/>
  <c r="BA243" i="1"/>
  <c r="BB243" i="1"/>
  <c r="BC243" i="1"/>
  <c r="AP243" i="1" s="1"/>
  <c r="BD243" i="1"/>
  <c r="AO243" i="1" s="1"/>
  <c r="BE243" i="1"/>
  <c r="BF243" i="1"/>
  <c r="BG243" i="1"/>
  <c r="BH243" i="1"/>
  <c r="BI243" i="1"/>
  <c r="BJ243" i="1"/>
  <c r="N244" i="1"/>
  <c r="AK244" i="1"/>
  <c r="AL244" i="1"/>
  <c r="AM244" i="1"/>
  <c r="AN244" i="1"/>
  <c r="AQ244" i="1"/>
  <c r="AR244" i="1"/>
  <c r="AS244" i="1"/>
  <c r="AT244" i="1"/>
  <c r="AU244" i="1"/>
  <c r="AV244" i="1"/>
  <c r="AY244" i="1"/>
  <c r="AZ244" i="1"/>
  <c r="BA244" i="1"/>
  <c r="BB244" i="1"/>
  <c r="BC244" i="1"/>
  <c r="AP244" i="1" s="1"/>
  <c r="BD244" i="1"/>
  <c r="BE244" i="1"/>
  <c r="BF244" i="1"/>
  <c r="BG244" i="1"/>
  <c r="BH244" i="1"/>
  <c r="BI244" i="1"/>
  <c r="BJ244" i="1"/>
  <c r="N245" i="1"/>
  <c r="AK245" i="1"/>
  <c r="AL245" i="1"/>
  <c r="AM245" i="1"/>
  <c r="AN245" i="1"/>
  <c r="AQ245" i="1"/>
  <c r="AR245" i="1"/>
  <c r="AS245" i="1"/>
  <c r="AT245" i="1"/>
  <c r="AU245" i="1"/>
  <c r="AV245" i="1"/>
  <c r="AY245" i="1"/>
  <c r="AZ245" i="1"/>
  <c r="BA245" i="1"/>
  <c r="BB245" i="1"/>
  <c r="BC245" i="1"/>
  <c r="BD245" i="1"/>
  <c r="AO245" i="1" s="1"/>
  <c r="BE245" i="1"/>
  <c r="BF245" i="1"/>
  <c r="BG245" i="1"/>
  <c r="BH245" i="1"/>
  <c r="BI245" i="1"/>
  <c r="BJ245" i="1"/>
  <c r="N246" i="1"/>
  <c r="AK246" i="1"/>
  <c r="AL246" i="1"/>
  <c r="AM246" i="1"/>
  <c r="AN246" i="1"/>
  <c r="AQ246" i="1"/>
  <c r="AR246" i="1"/>
  <c r="AS246" i="1"/>
  <c r="AT246" i="1"/>
  <c r="AU246" i="1"/>
  <c r="AV246" i="1"/>
  <c r="AY246" i="1"/>
  <c r="AZ246" i="1"/>
  <c r="BA246" i="1"/>
  <c r="BB246" i="1"/>
  <c r="BC246" i="1"/>
  <c r="AP246" i="1" s="1"/>
  <c r="BD246" i="1"/>
  <c r="BE246" i="1"/>
  <c r="BF246" i="1"/>
  <c r="BG246" i="1"/>
  <c r="BH246" i="1"/>
  <c r="BI246" i="1"/>
  <c r="BJ246" i="1"/>
  <c r="N247" i="1"/>
  <c r="AK247" i="1"/>
  <c r="AL247" i="1"/>
  <c r="AM247" i="1"/>
  <c r="AN247" i="1"/>
  <c r="AQ247" i="1"/>
  <c r="AR247" i="1"/>
  <c r="AS247" i="1"/>
  <c r="AT247" i="1"/>
  <c r="AU247" i="1"/>
  <c r="AV247" i="1"/>
  <c r="AY247" i="1"/>
  <c r="AZ247" i="1"/>
  <c r="BA247" i="1"/>
  <c r="BB247" i="1"/>
  <c r="BC247" i="1"/>
  <c r="BD247" i="1"/>
  <c r="BE247" i="1"/>
  <c r="BF247" i="1"/>
  <c r="BG247" i="1"/>
  <c r="BH247" i="1"/>
  <c r="BI247" i="1"/>
  <c r="BJ247" i="1"/>
  <c r="N248" i="1"/>
  <c r="AK248" i="1"/>
  <c r="AL248" i="1"/>
  <c r="AM248" i="1"/>
  <c r="AN248" i="1"/>
  <c r="AQ248" i="1"/>
  <c r="AR248" i="1"/>
  <c r="AS248" i="1"/>
  <c r="AT248" i="1"/>
  <c r="AU248" i="1"/>
  <c r="AV248" i="1"/>
  <c r="AY248" i="1"/>
  <c r="AZ248" i="1"/>
  <c r="BA248" i="1"/>
  <c r="BB248" i="1"/>
  <c r="BC248" i="1"/>
  <c r="AP248" i="1" s="1"/>
  <c r="BD248" i="1"/>
  <c r="AO248" i="1" s="1"/>
  <c r="BE248" i="1"/>
  <c r="BF248" i="1"/>
  <c r="BG248" i="1"/>
  <c r="BH248" i="1"/>
  <c r="BI248" i="1"/>
  <c r="BJ248" i="1"/>
  <c r="N249" i="1"/>
  <c r="AK249" i="1"/>
  <c r="AL249" i="1"/>
  <c r="AM249" i="1"/>
  <c r="AN249" i="1"/>
  <c r="AQ249" i="1"/>
  <c r="AR249" i="1"/>
  <c r="AS249" i="1"/>
  <c r="AT249" i="1"/>
  <c r="AU249" i="1"/>
  <c r="AV249" i="1"/>
  <c r="AY249" i="1"/>
  <c r="AZ249" i="1"/>
  <c r="BA249" i="1"/>
  <c r="BB249" i="1"/>
  <c r="BC249" i="1"/>
  <c r="BD249" i="1"/>
  <c r="AO249" i="1" s="1"/>
  <c r="BE249" i="1"/>
  <c r="BF249" i="1"/>
  <c r="BG249" i="1"/>
  <c r="BH249" i="1"/>
  <c r="BI249" i="1"/>
  <c r="BJ249" i="1"/>
  <c r="N250" i="1"/>
  <c r="AK250" i="1"/>
  <c r="AL250" i="1"/>
  <c r="AM250" i="1"/>
  <c r="AN250" i="1"/>
  <c r="AQ250" i="1"/>
  <c r="AR250" i="1"/>
  <c r="AS250" i="1"/>
  <c r="AT250" i="1"/>
  <c r="AU250" i="1"/>
  <c r="AV250" i="1"/>
  <c r="AY250" i="1"/>
  <c r="AZ250" i="1"/>
  <c r="BA250" i="1"/>
  <c r="BB250" i="1"/>
  <c r="BC250" i="1"/>
  <c r="AP250" i="1" s="1"/>
  <c r="BD250" i="1"/>
  <c r="AO250" i="1" s="1"/>
  <c r="BE250" i="1"/>
  <c r="BF250" i="1"/>
  <c r="BG250" i="1"/>
  <c r="BH250" i="1"/>
  <c r="BI250" i="1"/>
  <c r="BJ250" i="1"/>
  <c r="N251" i="1"/>
  <c r="AK251" i="1"/>
  <c r="AL251" i="1"/>
  <c r="AM251" i="1"/>
  <c r="AN251" i="1"/>
  <c r="AQ251" i="1"/>
  <c r="AR251" i="1"/>
  <c r="AS251" i="1"/>
  <c r="AT251" i="1"/>
  <c r="AU251" i="1"/>
  <c r="AV251" i="1"/>
  <c r="AY251" i="1"/>
  <c r="AZ251" i="1"/>
  <c r="BA251" i="1"/>
  <c r="BB251" i="1"/>
  <c r="BC251" i="1"/>
  <c r="AP251" i="1" s="1"/>
  <c r="BD251" i="1"/>
  <c r="BE251" i="1"/>
  <c r="BF251" i="1"/>
  <c r="BG251" i="1"/>
  <c r="BH251" i="1"/>
  <c r="BI251" i="1"/>
  <c r="BJ251" i="1"/>
  <c r="N252" i="1"/>
  <c r="AK252" i="1"/>
  <c r="AL252" i="1"/>
  <c r="AM252" i="1"/>
  <c r="AN252" i="1"/>
  <c r="AQ252" i="1"/>
  <c r="AR252" i="1"/>
  <c r="AS252" i="1"/>
  <c r="AT252" i="1"/>
  <c r="AU252" i="1"/>
  <c r="AV252" i="1"/>
  <c r="AY252" i="1"/>
  <c r="AZ252" i="1"/>
  <c r="BA252" i="1"/>
  <c r="BB252" i="1"/>
  <c r="BC252" i="1"/>
  <c r="AP252" i="1" s="1"/>
  <c r="BD252" i="1"/>
  <c r="BE252" i="1"/>
  <c r="BF252" i="1"/>
  <c r="BG252" i="1"/>
  <c r="BH252" i="1"/>
  <c r="BI252" i="1"/>
  <c r="BJ252" i="1"/>
  <c r="N253" i="1"/>
  <c r="AK253" i="1"/>
  <c r="AL253" i="1"/>
  <c r="AM253" i="1"/>
  <c r="AN253" i="1"/>
  <c r="AQ253" i="1"/>
  <c r="AR253" i="1"/>
  <c r="AS253" i="1"/>
  <c r="AT253" i="1"/>
  <c r="AU253" i="1"/>
  <c r="AV253" i="1"/>
  <c r="AY253" i="1"/>
  <c r="AZ253" i="1"/>
  <c r="BA253" i="1"/>
  <c r="BB253" i="1"/>
  <c r="BC253" i="1"/>
  <c r="AP253" i="1" s="1"/>
  <c r="BD253" i="1"/>
  <c r="AO253" i="1" s="1"/>
  <c r="BE253" i="1"/>
  <c r="BF253" i="1"/>
  <c r="BG253" i="1"/>
  <c r="BH253" i="1"/>
  <c r="BI253" i="1"/>
  <c r="BJ253" i="1"/>
  <c r="N254" i="1"/>
  <c r="AK254" i="1"/>
  <c r="AL254" i="1"/>
  <c r="AM254" i="1"/>
  <c r="AN254" i="1"/>
  <c r="AQ254" i="1"/>
  <c r="AR254" i="1"/>
  <c r="AS254" i="1"/>
  <c r="AT254" i="1"/>
  <c r="AU254" i="1"/>
  <c r="AV254" i="1"/>
  <c r="AY254" i="1"/>
  <c r="AZ254" i="1"/>
  <c r="BA254" i="1"/>
  <c r="BB254" i="1"/>
  <c r="BC254" i="1"/>
  <c r="AP254" i="1" s="1"/>
  <c r="BD254" i="1"/>
  <c r="AO254" i="1" s="1"/>
  <c r="BE254" i="1"/>
  <c r="BF254" i="1"/>
  <c r="BG254" i="1"/>
  <c r="BH254" i="1"/>
  <c r="BI254" i="1"/>
  <c r="BJ254" i="1"/>
  <c r="N255" i="1"/>
  <c r="AK255" i="1"/>
  <c r="AL255" i="1"/>
  <c r="AM255" i="1"/>
  <c r="AN255" i="1"/>
  <c r="AQ255" i="1"/>
  <c r="AR255" i="1"/>
  <c r="AS255" i="1"/>
  <c r="AT255" i="1"/>
  <c r="AU255" i="1"/>
  <c r="AV255" i="1"/>
  <c r="AY255" i="1"/>
  <c r="AZ255" i="1"/>
  <c r="BA255" i="1"/>
  <c r="BB255" i="1"/>
  <c r="BC255" i="1"/>
  <c r="AP255" i="1" s="1"/>
  <c r="BD255" i="1"/>
  <c r="BE255" i="1"/>
  <c r="BF255" i="1"/>
  <c r="BG255" i="1"/>
  <c r="BH255" i="1"/>
  <c r="BI255" i="1"/>
  <c r="BJ255" i="1"/>
  <c r="N256" i="1"/>
  <c r="AK256" i="1"/>
  <c r="AL256" i="1"/>
  <c r="AM256" i="1"/>
  <c r="AN256" i="1"/>
  <c r="AQ256" i="1"/>
  <c r="AR256" i="1"/>
  <c r="AS256" i="1"/>
  <c r="AT256" i="1"/>
  <c r="AU256" i="1"/>
  <c r="AV256" i="1"/>
  <c r="AY256" i="1"/>
  <c r="AZ256" i="1"/>
  <c r="BA256" i="1"/>
  <c r="BB256" i="1"/>
  <c r="BC256" i="1"/>
  <c r="AP256" i="1" s="1"/>
  <c r="BD256" i="1"/>
  <c r="AO256" i="1" s="1"/>
  <c r="BE256" i="1"/>
  <c r="BF256" i="1"/>
  <c r="BG256" i="1"/>
  <c r="BH256" i="1"/>
  <c r="BI256" i="1"/>
  <c r="BJ256" i="1"/>
  <c r="N257" i="1"/>
  <c r="AK257" i="1"/>
  <c r="AL257" i="1"/>
  <c r="AM257" i="1"/>
  <c r="AN257" i="1"/>
  <c r="AQ257" i="1"/>
  <c r="AR257" i="1"/>
  <c r="AS257" i="1"/>
  <c r="AT257" i="1"/>
  <c r="AU257" i="1"/>
  <c r="AV257" i="1"/>
  <c r="AY257" i="1"/>
  <c r="AZ257" i="1"/>
  <c r="BA257" i="1"/>
  <c r="BB257" i="1"/>
  <c r="BC257" i="1"/>
  <c r="AP257" i="1" s="1"/>
  <c r="BD257" i="1"/>
  <c r="AO257" i="1" s="1"/>
  <c r="BE257" i="1"/>
  <c r="BF257" i="1"/>
  <c r="BG257" i="1"/>
  <c r="BH257" i="1"/>
  <c r="BI257" i="1"/>
  <c r="BJ257" i="1"/>
  <c r="N258" i="1"/>
  <c r="AK258" i="1"/>
  <c r="AL258" i="1"/>
  <c r="AM258" i="1"/>
  <c r="AN258" i="1"/>
  <c r="AQ258" i="1"/>
  <c r="AR258" i="1"/>
  <c r="AS258" i="1"/>
  <c r="AT258" i="1"/>
  <c r="AU258" i="1"/>
  <c r="AV258" i="1"/>
  <c r="AY258" i="1"/>
  <c r="AZ258" i="1"/>
  <c r="BA258" i="1"/>
  <c r="BB258" i="1"/>
  <c r="BC258" i="1"/>
  <c r="BD258" i="1"/>
  <c r="AO258" i="1" s="1"/>
  <c r="BE258" i="1"/>
  <c r="BF258" i="1"/>
  <c r="BG258" i="1"/>
  <c r="BH258" i="1"/>
  <c r="BI258" i="1"/>
  <c r="BJ258" i="1"/>
  <c r="N259" i="1"/>
  <c r="AK259" i="1"/>
  <c r="AL259" i="1"/>
  <c r="AM259" i="1"/>
  <c r="AN259" i="1"/>
  <c r="AQ259" i="1"/>
  <c r="AR259" i="1"/>
  <c r="AS259" i="1"/>
  <c r="AT259" i="1"/>
  <c r="AU259" i="1"/>
  <c r="AV259" i="1"/>
  <c r="AY259" i="1"/>
  <c r="AZ259" i="1"/>
  <c r="BA259" i="1"/>
  <c r="BB259" i="1"/>
  <c r="BC259" i="1"/>
  <c r="AP259" i="1" s="1"/>
  <c r="BD259" i="1"/>
  <c r="AO259" i="1" s="1"/>
  <c r="BE259" i="1"/>
  <c r="BF259" i="1"/>
  <c r="BG259" i="1"/>
  <c r="BH259" i="1"/>
  <c r="BI259" i="1"/>
  <c r="BJ259" i="1"/>
  <c r="N260" i="1"/>
  <c r="AK260" i="1"/>
  <c r="AL260" i="1"/>
  <c r="AM260" i="1"/>
  <c r="AN260" i="1"/>
  <c r="AQ260" i="1"/>
  <c r="AR260" i="1"/>
  <c r="AS260" i="1"/>
  <c r="AT260" i="1"/>
  <c r="AU260" i="1"/>
  <c r="AV260" i="1"/>
  <c r="AY260" i="1"/>
  <c r="AZ260" i="1"/>
  <c r="BA260" i="1"/>
  <c r="BB260" i="1"/>
  <c r="BC260" i="1"/>
  <c r="AP260" i="1" s="1"/>
  <c r="BD260" i="1"/>
  <c r="AO260" i="1" s="1"/>
  <c r="BE260" i="1"/>
  <c r="BF260" i="1"/>
  <c r="BG260" i="1"/>
  <c r="BH260" i="1"/>
  <c r="BI260" i="1"/>
  <c r="BJ260" i="1"/>
  <c r="N261" i="1"/>
  <c r="AK261" i="1"/>
  <c r="AL261" i="1"/>
  <c r="AM261" i="1"/>
  <c r="AN261" i="1"/>
  <c r="AQ261" i="1"/>
  <c r="AR261" i="1"/>
  <c r="AS261" i="1"/>
  <c r="AT261" i="1"/>
  <c r="AU261" i="1"/>
  <c r="AV261" i="1"/>
  <c r="AY261" i="1"/>
  <c r="AZ261" i="1"/>
  <c r="BA261" i="1"/>
  <c r="BB261" i="1"/>
  <c r="BC261" i="1"/>
  <c r="BD261" i="1"/>
  <c r="AO261" i="1" s="1"/>
  <c r="BE261" i="1"/>
  <c r="BF261" i="1"/>
  <c r="BG261" i="1"/>
  <c r="BH261" i="1"/>
  <c r="BI261" i="1"/>
  <c r="BJ261" i="1"/>
  <c r="N262" i="1"/>
  <c r="AK262" i="1"/>
  <c r="AL262" i="1"/>
  <c r="AM262" i="1"/>
  <c r="AN262" i="1"/>
  <c r="AQ262" i="1"/>
  <c r="AR262" i="1"/>
  <c r="AS262" i="1"/>
  <c r="AT262" i="1"/>
  <c r="AU262" i="1"/>
  <c r="AV262" i="1"/>
  <c r="AY262" i="1"/>
  <c r="AZ262" i="1"/>
  <c r="BA262" i="1"/>
  <c r="BB262" i="1"/>
  <c r="BC262" i="1"/>
  <c r="AP262" i="1" s="1"/>
  <c r="BD262" i="1"/>
  <c r="AO262" i="1" s="1"/>
  <c r="BE262" i="1"/>
  <c r="BF262" i="1"/>
  <c r="BG262" i="1"/>
  <c r="BH262" i="1"/>
  <c r="BI262" i="1"/>
  <c r="BJ262" i="1"/>
  <c r="N263" i="1"/>
  <c r="AK263" i="1"/>
  <c r="AL263" i="1"/>
  <c r="AM263" i="1"/>
  <c r="AN263" i="1"/>
  <c r="AQ263" i="1"/>
  <c r="AR263" i="1"/>
  <c r="AS263" i="1"/>
  <c r="AT263" i="1"/>
  <c r="AU263" i="1"/>
  <c r="AV263" i="1"/>
  <c r="AY263" i="1"/>
  <c r="AZ263" i="1"/>
  <c r="BA263" i="1"/>
  <c r="BB263" i="1"/>
  <c r="BC263" i="1"/>
  <c r="AP263" i="1" s="1"/>
  <c r="BD263" i="1"/>
  <c r="BE263" i="1"/>
  <c r="BF263" i="1"/>
  <c r="BG263" i="1"/>
  <c r="BH263" i="1"/>
  <c r="BI263" i="1"/>
  <c r="BJ263" i="1"/>
  <c r="N264" i="1"/>
  <c r="AK264" i="1"/>
  <c r="AL264" i="1"/>
  <c r="AM264" i="1"/>
  <c r="AN264" i="1"/>
  <c r="AQ264" i="1"/>
  <c r="AR264" i="1"/>
  <c r="AS264" i="1"/>
  <c r="AT264" i="1"/>
  <c r="AU264" i="1"/>
  <c r="AV264" i="1"/>
  <c r="AY264" i="1"/>
  <c r="AZ264" i="1"/>
  <c r="BA264" i="1"/>
  <c r="BB264" i="1"/>
  <c r="BC264" i="1"/>
  <c r="AP264" i="1" s="1"/>
  <c r="BD264" i="1"/>
  <c r="AO264" i="1" s="1"/>
  <c r="BE264" i="1"/>
  <c r="BF264" i="1"/>
  <c r="BG264" i="1"/>
  <c r="BH264" i="1"/>
  <c r="BI264" i="1"/>
  <c r="BJ264" i="1"/>
  <c r="N265" i="1"/>
  <c r="AK265" i="1"/>
  <c r="AL265" i="1"/>
  <c r="AM265" i="1"/>
  <c r="AN265" i="1"/>
  <c r="AQ265" i="1"/>
  <c r="AR265" i="1"/>
  <c r="AS265" i="1"/>
  <c r="AT265" i="1"/>
  <c r="AU265" i="1"/>
  <c r="AV265" i="1"/>
  <c r="AY265" i="1"/>
  <c r="AZ265" i="1"/>
  <c r="BA265" i="1"/>
  <c r="BB265" i="1"/>
  <c r="BC265" i="1"/>
  <c r="AP265" i="1" s="1"/>
  <c r="BD265" i="1"/>
  <c r="AO265" i="1" s="1"/>
  <c r="BE265" i="1"/>
  <c r="BF265" i="1"/>
  <c r="BG265" i="1"/>
  <c r="BH265" i="1"/>
  <c r="BI265" i="1"/>
  <c r="BJ265" i="1"/>
  <c r="N266" i="1"/>
  <c r="AK266" i="1"/>
  <c r="AL266" i="1"/>
  <c r="AM266" i="1"/>
  <c r="AN266" i="1"/>
  <c r="AQ266" i="1"/>
  <c r="AR266" i="1"/>
  <c r="AS266" i="1"/>
  <c r="AT266" i="1"/>
  <c r="AU266" i="1"/>
  <c r="AV266" i="1"/>
  <c r="AY266" i="1"/>
  <c r="AZ266" i="1"/>
  <c r="BA266" i="1"/>
  <c r="BB266" i="1"/>
  <c r="BC266" i="1"/>
  <c r="BD266" i="1"/>
  <c r="AO266" i="1" s="1"/>
  <c r="BE266" i="1"/>
  <c r="BF266" i="1"/>
  <c r="BG266" i="1"/>
  <c r="BH266" i="1"/>
  <c r="BI266" i="1"/>
  <c r="BJ266" i="1"/>
  <c r="N267" i="1"/>
  <c r="AK267" i="1"/>
  <c r="AL267" i="1"/>
  <c r="AM267" i="1"/>
  <c r="AN267" i="1"/>
  <c r="AQ267" i="1"/>
  <c r="AR267" i="1"/>
  <c r="AS267" i="1"/>
  <c r="AT267" i="1"/>
  <c r="AU267" i="1"/>
  <c r="AV267" i="1"/>
  <c r="AY267" i="1"/>
  <c r="AZ267" i="1"/>
  <c r="BA267" i="1"/>
  <c r="BB267" i="1"/>
  <c r="BC267" i="1"/>
  <c r="AP267" i="1" s="1"/>
  <c r="BD267" i="1"/>
  <c r="BE267" i="1"/>
  <c r="BF267" i="1"/>
  <c r="BG267" i="1"/>
  <c r="BH267" i="1"/>
  <c r="BI267" i="1"/>
  <c r="BJ267" i="1"/>
  <c r="N268" i="1"/>
  <c r="AK268" i="1"/>
  <c r="AL268" i="1"/>
  <c r="AM268" i="1"/>
  <c r="AN268" i="1"/>
  <c r="AQ268" i="1"/>
  <c r="AR268" i="1"/>
  <c r="AS268" i="1"/>
  <c r="AT268" i="1"/>
  <c r="AU268" i="1"/>
  <c r="AV268" i="1"/>
  <c r="AY268" i="1"/>
  <c r="AZ268" i="1"/>
  <c r="BA268" i="1"/>
  <c r="BB268" i="1"/>
  <c r="BC268" i="1"/>
  <c r="AP268" i="1" s="1"/>
  <c r="BD268" i="1"/>
  <c r="AO268" i="1" s="1"/>
  <c r="BE268" i="1"/>
  <c r="BF268" i="1"/>
  <c r="BG268" i="1"/>
  <c r="BH268" i="1"/>
  <c r="BI268" i="1"/>
  <c r="BJ268" i="1"/>
  <c r="N269" i="1"/>
  <c r="AK269" i="1"/>
  <c r="AL269" i="1"/>
  <c r="AM269" i="1"/>
  <c r="AN269" i="1"/>
  <c r="AQ269" i="1"/>
  <c r="AR269" i="1"/>
  <c r="AS269" i="1"/>
  <c r="AT269" i="1"/>
  <c r="AU269" i="1"/>
  <c r="AV269" i="1"/>
  <c r="AY269" i="1"/>
  <c r="AZ269" i="1"/>
  <c r="BA269" i="1"/>
  <c r="BB269" i="1"/>
  <c r="BC269" i="1"/>
  <c r="BD269" i="1"/>
  <c r="AO269" i="1" s="1"/>
  <c r="BE269" i="1"/>
  <c r="BF269" i="1"/>
  <c r="BG269" i="1"/>
  <c r="BH269" i="1"/>
  <c r="BI269" i="1"/>
  <c r="BJ269" i="1"/>
  <c r="N270" i="1"/>
  <c r="AK270" i="1"/>
  <c r="AL270" i="1"/>
  <c r="AM270" i="1"/>
  <c r="AN270" i="1"/>
  <c r="AQ270" i="1"/>
  <c r="AR270" i="1"/>
  <c r="AS270" i="1"/>
  <c r="AT270" i="1"/>
  <c r="AU270" i="1"/>
  <c r="AV270" i="1"/>
  <c r="AY270" i="1"/>
  <c r="AZ270" i="1"/>
  <c r="BA270" i="1"/>
  <c r="BB270" i="1"/>
  <c r="BC270" i="1"/>
  <c r="BD270" i="1"/>
  <c r="BE270" i="1"/>
  <c r="BF270" i="1"/>
  <c r="BG270" i="1"/>
  <c r="BH270" i="1"/>
  <c r="BI270" i="1"/>
  <c r="BJ270" i="1"/>
  <c r="N271" i="1"/>
  <c r="AK271" i="1"/>
  <c r="AL271" i="1"/>
  <c r="AM271" i="1"/>
  <c r="AN271" i="1"/>
  <c r="AQ271" i="1"/>
  <c r="AR271" i="1"/>
  <c r="AS271" i="1"/>
  <c r="AT271" i="1"/>
  <c r="AU271" i="1"/>
  <c r="AV271" i="1"/>
  <c r="AY271" i="1"/>
  <c r="AZ271" i="1"/>
  <c r="BA271" i="1"/>
  <c r="BB271" i="1"/>
  <c r="BC271" i="1"/>
  <c r="AP271" i="1" s="1"/>
  <c r="BD271" i="1"/>
  <c r="AO271" i="1" s="1"/>
  <c r="BE271" i="1"/>
  <c r="BF271" i="1"/>
  <c r="BG271" i="1"/>
  <c r="BH271" i="1"/>
  <c r="BI271" i="1"/>
  <c r="BJ271" i="1"/>
  <c r="N272" i="1"/>
  <c r="AK272" i="1"/>
  <c r="AL272" i="1"/>
  <c r="AM272" i="1"/>
  <c r="AN272" i="1"/>
  <c r="AQ272" i="1"/>
  <c r="AR272" i="1"/>
  <c r="AS272" i="1"/>
  <c r="AT272" i="1"/>
  <c r="AU272" i="1"/>
  <c r="AV272" i="1"/>
  <c r="AY272" i="1"/>
  <c r="AZ272" i="1"/>
  <c r="BA272" i="1"/>
  <c r="BB272" i="1"/>
  <c r="BC272" i="1"/>
  <c r="AP272" i="1" s="1"/>
  <c r="BD272" i="1"/>
  <c r="AO272" i="1" s="1"/>
  <c r="BE272" i="1"/>
  <c r="BF272" i="1"/>
  <c r="BG272" i="1"/>
  <c r="BH272" i="1"/>
  <c r="BI272" i="1"/>
  <c r="BJ272" i="1"/>
  <c r="N273" i="1"/>
  <c r="AK273" i="1"/>
  <c r="AL273" i="1"/>
  <c r="AM273" i="1"/>
  <c r="AN273" i="1"/>
  <c r="AQ273" i="1"/>
  <c r="AR273" i="1"/>
  <c r="AS273" i="1"/>
  <c r="AT273" i="1"/>
  <c r="AU273" i="1"/>
  <c r="AV273" i="1"/>
  <c r="AY273" i="1"/>
  <c r="AZ273" i="1"/>
  <c r="BA273" i="1"/>
  <c r="BB273" i="1"/>
  <c r="BC273" i="1"/>
  <c r="AP273" i="1" s="1"/>
  <c r="BD273" i="1"/>
  <c r="AO273" i="1" s="1"/>
  <c r="BE273" i="1"/>
  <c r="BF273" i="1"/>
  <c r="BG273" i="1"/>
  <c r="BH273" i="1"/>
  <c r="BI273" i="1"/>
  <c r="BJ273" i="1"/>
  <c r="N274" i="1"/>
  <c r="AK274" i="1"/>
  <c r="AL274" i="1"/>
  <c r="AM274" i="1"/>
  <c r="AN274" i="1"/>
  <c r="AQ274" i="1"/>
  <c r="AR274" i="1"/>
  <c r="AS274" i="1"/>
  <c r="AT274" i="1"/>
  <c r="AU274" i="1"/>
  <c r="AV274" i="1"/>
  <c r="AY274" i="1"/>
  <c r="AZ274" i="1"/>
  <c r="BA274" i="1"/>
  <c r="BB274" i="1"/>
  <c r="BC274" i="1"/>
  <c r="AP274" i="1" s="1"/>
  <c r="BD274" i="1"/>
  <c r="AO274" i="1" s="1"/>
  <c r="BE274" i="1"/>
  <c r="BF274" i="1"/>
  <c r="BG274" i="1"/>
  <c r="BH274" i="1"/>
  <c r="BI274" i="1"/>
  <c r="BJ274" i="1"/>
  <c r="N275" i="1"/>
  <c r="AK275" i="1"/>
  <c r="AL275" i="1"/>
  <c r="AM275" i="1"/>
  <c r="AN275" i="1"/>
  <c r="AQ275" i="1"/>
  <c r="AR275" i="1"/>
  <c r="AS275" i="1"/>
  <c r="AT275" i="1"/>
  <c r="AU275" i="1"/>
  <c r="AV275" i="1"/>
  <c r="AY275" i="1"/>
  <c r="AZ275" i="1"/>
  <c r="BA275" i="1"/>
  <c r="BB275" i="1"/>
  <c r="BC275" i="1"/>
  <c r="BD275" i="1"/>
  <c r="BE275" i="1"/>
  <c r="BF275" i="1"/>
  <c r="BG275" i="1"/>
  <c r="BH275" i="1"/>
  <c r="BI275" i="1"/>
  <c r="BJ275" i="1"/>
  <c r="N276" i="1"/>
  <c r="AK276" i="1"/>
  <c r="AL276" i="1"/>
  <c r="AM276" i="1"/>
  <c r="AN276" i="1"/>
  <c r="AQ276" i="1"/>
  <c r="AR276" i="1"/>
  <c r="AS276" i="1"/>
  <c r="AT276" i="1"/>
  <c r="AU276" i="1"/>
  <c r="AV276" i="1"/>
  <c r="AY276" i="1"/>
  <c r="AZ276" i="1"/>
  <c r="BA276" i="1"/>
  <c r="BB276" i="1"/>
  <c r="BC276" i="1"/>
  <c r="AP276" i="1" s="1"/>
  <c r="BD276" i="1"/>
  <c r="AO276" i="1" s="1"/>
  <c r="BE276" i="1"/>
  <c r="BF276" i="1"/>
  <c r="BG276" i="1"/>
  <c r="BH276" i="1"/>
  <c r="BI276" i="1"/>
  <c r="BJ276" i="1"/>
  <c r="N277" i="1"/>
  <c r="AK277" i="1"/>
  <c r="AL277" i="1"/>
  <c r="AM277" i="1"/>
  <c r="AN277" i="1"/>
  <c r="AQ277" i="1"/>
  <c r="AR277" i="1"/>
  <c r="AS277" i="1"/>
  <c r="AT277" i="1"/>
  <c r="AU277" i="1"/>
  <c r="AV277" i="1"/>
  <c r="AY277" i="1"/>
  <c r="AZ277" i="1"/>
  <c r="BA277" i="1"/>
  <c r="BB277" i="1"/>
  <c r="BC277" i="1"/>
  <c r="AP277" i="1" s="1"/>
  <c r="BD277" i="1"/>
  <c r="AO277" i="1" s="1"/>
  <c r="BE277" i="1"/>
  <c r="BF277" i="1"/>
  <c r="BG277" i="1"/>
  <c r="BH277" i="1"/>
  <c r="BI277" i="1"/>
  <c r="BJ277" i="1"/>
  <c r="N278" i="1"/>
  <c r="AK278" i="1"/>
  <c r="AL278" i="1"/>
  <c r="AM278" i="1"/>
  <c r="AN278" i="1"/>
  <c r="AQ278" i="1"/>
  <c r="AR278" i="1"/>
  <c r="AS278" i="1"/>
  <c r="AT278" i="1"/>
  <c r="AU278" i="1"/>
  <c r="AV278" i="1"/>
  <c r="AY278" i="1"/>
  <c r="AZ278" i="1"/>
  <c r="BA278" i="1"/>
  <c r="BB278" i="1"/>
  <c r="BC278" i="1"/>
  <c r="AP278" i="1" s="1"/>
  <c r="BD278" i="1"/>
  <c r="BE278" i="1"/>
  <c r="BF278" i="1"/>
  <c r="BG278" i="1"/>
  <c r="BH278" i="1"/>
  <c r="BI278" i="1"/>
  <c r="BJ278" i="1"/>
  <c r="N279" i="1"/>
  <c r="AK279" i="1"/>
  <c r="AL279" i="1"/>
  <c r="AM279" i="1"/>
  <c r="AN279" i="1"/>
  <c r="AQ279" i="1"/>
  <c r="AR279" i="1"/>
  <c r="AS279" i="1"/>
  <c r="AT279" i="1"/>
  <c r="AU279" i="1"/>
  <c r="AV279" i="1"/>
  <c r="AY279" i="1"/>
  <c r="AZ279" i="1"/>
  <c r="BA279" i="1"/>
  <c r="BB279" i="1"/>
  <c r="BC279" i="1"/>
  <c r="AP279" i="1" s="1"/>
  <c r="BD279" i="1"/>
  <c r="BE279" i="1"/>
  <c r="BF279" i="1"/>
  <c r="BG279" i="1"/>
  <c r="BH279" i="1"/>
  <c r="BI279" i="1"/>
  <c r="BJ279" i="1"/>
  <c r="N280" i="1"/>
  <c r="AK280" i="1"/>
  <c r="AL280" i="1"/>
  <c r="AM280" i="1"/>
  <c r="AN280" i="1"/>
  <c r="AQ280" i="1"/>
  <c r="AR280" i="1"/>
  <c r="AS280" i="1"/>
  <c r="AT280" i="1"/>
  <c r="AU280" i="1"/>
  <c r="AV280" i="1"/>
  <c r="AY280" i="1"/>
  <c r="AZ280" i="1"/>
  <c r="BA280" i="1"/>
  <c r="BB280" i="1"/>
  <c r="BC280" i="1"/>
  <c r="AP280" i="1" s="1"/>
  <c r="BD280" i="1"/>
  <c r="AO280" i="1" s="1"/>
  <c r="BE280" i="1"/>
  <c r="BF280" i="1"/>
  <c r="BG280" i="1"/>
  <c r="BH280" i="1"/>
  <c r="BI280" i="1"/>
  <c r="BJ280" i="1"/>
  <c r="N281" i="1"/>
  <c r="AK281" i="1"/>
  <c r="AL281" i="1"/>
  <c r="AM281" i="1"/>
  <c r="AN281" i="1"/>
  <c r="AQ281" i="1"/>
  <c r="AR281" i="1"/>
  <c r="AS281" i="1"/>
  <c r="AT281" i="1"/>
  <c r="AU281" i="1"/>
  <c r="AV281" i="1"/>
  <c r="AY281" i="1"/>
  <c r="AZ281" i="1"/>
  <c r="BA281" i="1"/>
  <c r="BB281" i="1"/>
  <c r="BC281" i="1"/>
  <c r="BD281" i="1"/>
  <c r="AO281" i="1" s="1"/>
  <c r="BE281" i="1"/>
  <c r="BF281" i="1"/>
  <c r="BG281" i="1"/>
  <c r="BH281" i="1"/>
  <c r="BI281" i="1"/>
  <c r="BJ281" i="1"/>
  <c r="N282" i="1"/>
  <c r="AK282" i="1"/>
  <c r="AL282" i="1"/>
  <c r="AM282" i="1"/>
  <c r="AN282" i="1"/>
  <c r="AQ282" i="1"/>
  <c r="AR282" i="1"/>
  <c r="AS282" i="1"/>
  <c r="AT282" i="1"/>
  <c r="AU282" i="1"/>
  <c r="AV282" i="1"/>
  <c r="AY282" i="1"/>
  <c r="AZ282" i="1"/>
  <c r="BA282" i="1"/>
  <c r="BB282" i="1"/>
  <c r="BC282" i="1"/>
  <c r="BD282" i="1"/>
  <c r="AO282" i="1" s="1"/>
  <c r="BE282" i="1"/>
  <c r="BF282" i="1"/>
  <c r="BG282" i="1"/>
  <c r="BH282" i="1"/>
  <c r="BI282" i="1"/>
  <c r="BJ282" i="1"/>
  <c r="N283" i="1"/>
  <c r="AK283" i="1"/>
  <c r="AL283" i="1"/>
  <c r="AM283" i="1"/>
  <c r="AN283" i="1"/>
  <c r="AQ283" i="1"/>
  <c r="AR283" i="1"/>
  <c r="AS283" i="1"/>
  <c r="AT283" i="1"/>
  <c r="AU283" i="1"/>
  <c r="AV283" i="1"/>
  <c r="AY283" i="1"/>
  <c r="AZ283" i="1"/>
  <c r="BA283" i="1"/>
  <c r="BB283" i="1"/>
  <c r="BC283" i="1"/>
  <c r="AP283" i="1" s="1"/>
  <c r="BD283" i="1"/>
  <c r="AO283" i="1" s="1"/>
  <c r="BE283" i="1"/>
  <c r="BF283" i="1"/>
  <c r="BG283" i="1"/>
  <c r="BH283" i="1"/>
  <c r="BI283" i="1"/>
  <c r="BJ283" i="1"/>
  <c r="N284" i="1"/>
  <c r="AK284" i="1"/>
  <c r="AL284" i="1"/>
  <c r="AM284" i="1"/>
  <c r="AN284" i="1"/>
  <c r="AQ284" i="1"/>
  <c r="AR284" i="1"/>
  <c r="AS284" i="1"/>
  <c r="AT284" i="1"/>
  <c r="AU284" i="1"/>
  <c r="AV284" i="1"/>
  <c r="AY284" i="1"/>
  <c r="AZ284" i="1"/>
  <c r="BA284" i="1"/>
  <c r="BB284" i="1"/>
  <c r="BC284" i="1"/>
  <c r="AP284" i="1" s="1"/>
  <c r="BD284" i="1"/>
  <c r="AO284" i="1" s="1"/>
  <c r="BE284" i="1"/>
  <c r="BF284" i="1"/>
  <c r="BG284" i="1"/>
  <c r="BH284" i="1"/>
  <c r="BI284" i="1"/>
  <c r="BJ284" i="1"/>
  <c r="N285" i="1"/>
  <c r="AK285" i="1"/>
  <c r="AL285" i="1"/>
  <c r="AM285" i="1"/>
  <c r="AN285" i="1"/>
  <c r="AQ285" i="1"/>
  <c r="AR285" i="1"/>
  <c r="AS285" i="1"/>
  <c r="AT285" i="1"/>
  <c r="AU285" i="1"/>
  <c r="AV285" i="1"/>
  <c r="AY285" i="1"/>
  <c r="AZ285" i="1"/>
  <c r="BA285" i="1"/>
  <c r="BB285" i="1"/>
  <c r="BC285" i="1"/>
  <c r="AP285" i="1" s="1"/>
  <c r="BD285" i="1"/>
  <c r="AO285" i="1" s="1"/>
  <c r="BE285" i="1"/>
  <c r="BF285" i="1"/>
  <c r="BG285" i="1"/>
  <c r="BH285" i="1"/>
  <c r="BI285" i="1"/>
  <c r="BJ285" i="1"/>
  <c r="N286" i="1"/>
  <c r="AK286" i="1"/>
  <c r="AL286" i="1"/>
  <c r="AM286" i="1"/>
  <c r="AN286" i="1"/>
  <c r="AQ286" i="1"/>
  <c r="AR286" i="1"/>
  <c r="AS286" i="1"/>
  <c r="AT286" i="1"/>
  <c r="AU286" i="1"/>
  <c r="AV286" i="1"/>
  <c r="AY286" i="1"/>
  <c r="AZ286" i="1"/>
  <c r="BA286" i="1"/>
  <c r="BB286" i="1"/>
  <c r="BC286" i="1"/>
  <c r="AP286" i="1" s="1"/>
  <c r="BD286" i="1"/>
  <c r="AO286" i="1" s="1"/>
  <c r="BE286" i="1"/>
  <c r="BF286" i="1"/>
  <c r="BG286" i="1"/>
  <c r="BH286" i="1"/>
  <c r="BI286" i="1"/>
  <c r="BJ286" i="1"/>
  <c r="N287" i="1"/>
  <c r="AK287" i="1"/>
  <c r="AL287" i="1"/>
  <c r="AM287" i="1"/>
  <c r="AN287" i="1"/>
  <c r="AQ287" i="1"/>
  <c r="AR287" i="1"/>
  <c r="AS287" i="1"/>
  <c r="AT287" i="1"/>
  <c r="AU287" i="1"/>
  <c r="AV287" i="1"/>
  <c r="AY287" i="1"/>
  <c r="AZ287" i="1"/>
  <c r="BA287" i="1"/>
  <c r="BB287" i="1"/>
  <c r="BC287" i="1"/>
  <c r="BD287" i="1"/>
  <c r="AO287" i="1" s="1"/>
  <c r="BE287" i="1"/>
  <c r="BF287" i="1"/>
  <c r="BG287" i="1"/>
  <c r="BH287" i="1"/>
  <c r="BI287" i="1"/>
  <c r="BJ287" i="1"/>
  <c r="N288" i="1"/>
  <c r="AK288" i="1"/>
  <c r="AL288" i="1"/>
  <c r="AM288" i="1"/>
  <c r="AN288" i="1"/>
  <c r="AQ288" i="1"/>
  <c r="AR288" i="1"/>
  <c r="AS288" i="1"/>
  <c r="AT288" i="1"/>
  <c r="AU288" i="1"/>
  <c r="AV288" i="1"/>
  <c r="AY288" i="1"/>
  <c r="AZ288" i="1"/>
  <c r="BA288" i="1"/>
  <c r="BB288" i="1"/>
  <c r="BC288" i="1"/>
  <c r="AP288" i="1" s="1"/>
  <c r="BD288" i="1"/>
  <c r="AO288" i="1" s="1"/>
  <c r="BE288" i="1"/>
  <c r="BF288" i="1"/>
  <c r="BG288" i="1"/>
  <c r="BH288" i="1"/>
  <c r="BI288" i="1"/>
  <c r="BJ288" i="1"/>
  <c r="N289" i="1"/>
  <c r="AK289" i="1"/>
  <c r="AL289" i="1"/>
  <c r="AM289" i="1"/>
  <c r="AN289" i="1"/>
  <c r="AQ289" i="1"/>
  <c r="AR289" i="1"/>
  <c r="AS289" i="1"/>
  <c r="AT289" i="1"/>
  <c r="AU289" i="1"/>
  <c r="AV289" i="1"/>
  <c r="AY289" i="1"/>
  <c r="AZ289" i="1"/>
  <c r="BA289" i="1"/>
  <c r="BB289" i="1"/>
  <c r="BC289" i="1"/>
  <c r="BD289" i="1"/>
  <c r="AO289" i="1" s="1"/>
  <c r="BE289" i="1"/>
  <c r="BF289" i="1"/>
  <c r="BG289" i="1"/>
  <c r="BH289" i="1"/>
  <c r="BI289" i="1"/>
  <c r="BJ289" i="1"/>
  <c r="N290" i="1"/>
  <c r="AK290" i="1"/>
  <c r="AL290" i="1"/>
  <c r="AM290" i="1"/>
  <c r="AN290" i="1"/>
  <c r="AQ290" i="1"/>
  <c r="AR290" i="1"/>
  <c r="AS290" i="1"/>
  <c r="AT290" i="1"/>
  <c r="AU290" i="1"/>
  <c r="AV290" i="1"/>
  <c r="AY290" i="1"/>
  <c r="AZ290" i="1"/>
  <c r="BA290" i="1"/>
  <c r="BB290" i="1"/>
  <c r="BC290" i="1"/>
  <c r="AP290" i="1" s="1"/>
  <c r="BD290" i="1"/>
  <c r="BE290" i="1"/>
  <c r="BF290" i="1"/>
  <c r="BG290" i="1"/>
  <c r="BH290" i="1"/>
  <c r="BI290" i="1"/>
  <c r="BJ290" i="1"/>
  <c r="N291" i="1"/>
  <c r="AK291" i="1"/>
  <c r="AL291" i="1"/>
  <c r="AM291" i="1"/>
  <c r="AN291" i="1"/>
  <c r="AQ291" i="1"/>
  <c r="AR291" i="1"/>
  <c r="AS291" i="1"/>
  <c r="AT291" i="1"/>
  <c r="AU291" i="1"/>
  <c r="AV291" i="1"/>
  <c r="AY291" i="1"/>
  <c r="AZ291" i="1"/>
  <c r="BA291" i="1"/>
  <c r="BB291" i="1"/>
  <c r="BC291" i="1"/>
  <c r="AP291" i="1" s="1"/>
  <c r="BD291" i="1"/>
  <c r="AO291" i="1" s="1"/>
  <c r="BE291" i="1"/>
  <c r="BF291" i="1"/>
  <c r="BG291" i="1"/>
  <c r="BH291" i="1"/>
  <c r="BI291" i="1"/>
  <c r="BJ291" i="1"/>
  <c r="N292" i="1"/>
  <c r="AK292" i="1"/>
  <c r="AL292" i="1"/>
  <c r="AM292" i="1"/>
  <c r="AN292" i="1"/>
  <c r="AQ292" i="1"/>
  <c r="AR292" i="1"/>
  <c r="AS292" i="1"/>
  <c r="AT292" i="1"/>
  <c r="AU292" i="1"/>
  <c r="AV292" i="1"/>
  <c r="AY292" i="1"/>
  <c r="AZ292" i="1"/>
  <c r="BA292" i="1"/>
  <c r="BB292" i="1"/>
  <c r="BC292" i="1"/>
  <c r="AP292" i="1" s="1"/>
  <c r="BD292" i="1"/>
  <c r="AO292" i="1" s="1"/>
  <c r="BE292" i="1"/>
  <c r="BF292" i="1"/>
  <c r="BG292" i="1"/>
  <c r="BH292" i="1"/>
  <c r="BI292" i="1"/>
  <c r="BJ292" i="1"/>
  <c r="N293" i="1"/>
  <c r="AK293" i="1"/>
  <c r="AL293" i="1"/>
  <c r="AM293" i="1"/>
  <c r="AN293" i="1"/>
  <c r="AQ293" i="1"/>
  <c r="AR293" i="1"/>
  <c r="AS293" i="1"/>
  <c r="AT293" i="1"/>
  <c r="AU293" i="1"/>
  <c r="AV293" i="1"/>
  <c r="AY293" i="1"/>
  <c r="AZ293" i="1"/>
  <c r="BA293" i="1"/>
  <c r="BB293" i="1"/>
  <c r="BC293" i="1"/>
  <c r="AP293" i="1" s="1"/>
  <c r="BD293" i="1"/>
  <c r="AO293" i="1" s="1"/>
  <c r="BE293" i="1"/>
  <c r="BF293" i="1"/>
  <c r="BG293" i="1"/>
  <c r="BH293" i="1"/>
  <c r="BI293" i="1"/>
  <c r="BJ293" i="1"/>
  <c r="N294" i="1"/>
  <c r="AK294" i="1"/>
  <c r="AL294" i="1"/>
  <c r="AM294" i="1"/>
  <c r="AN294" i="1"/>
  <c r="AQ294" i="1"/>
  <c r="AR294" i="1"/>
  <c r="AS294" i="1"/>
  <c r="AT294" i="1"/>
  <c r="AU294" i="1"/>
  <c r="AV294" i="1"/>
  <c r="AY294" i="1"/>
  <c r="AZ294" i="1"/>
  <c r="BA294" i="1"/>
  <c r="BB294" i="1"/>
  <c r="BC294" i="1"/>
  <c r="AP294" i="1" s="1"/>
  <c r="BD294" i="1"/>
  <c r="BE294" i="1"/>
  <c r="BF294" i="1"/>
  <c r="BG294" i="1"/>
  <c r="BH294" i="1"/>
  <c r="BI294" i="1"/>
  <c r="BJ294" i="1"/>
  <c r="N295" i="1"/>
  <c r="AK295" i="1"/>
  <c r="AL295" i="1"/>
  <c r="AM295" i="1"/>
  <c r="AN295" i="1"/>
  <c r="AQ295" i="1"/>
  <c r="AR295" i="1"/>
  <c r="AS295" i="1"/>
  <c r="AT295" i="1"/>
  <c r="AU295" i="1"/>
  <c r="AV295" i="1"/>
  <c r="AY295" i="1"/>
  <c r="AZ295" i="1"/>
  <c r="BA295" i="1"/>
  <c r="BB295" i="1"/>
  <c r="BC295" i="1"/>
  <c r="BD295" i="1"/>
  <c r="AO295" i="1" s="1"/>
  <c r="BE295" i="1"/>
  <c r="BF295" i="1"/>
  <c r="BG295" i="1"/>
  <c r="BH295" i="1"/>
  <c r="BI295" i="1"/>
  <c r="BJ295" i="1"/>
  <c r="N296" i="1"/>
  <c r="AK296" i="1"/>
  <c r="AL296" i="1"/>
  <c r="AM296" i="1"/>
  <c r="AN296" i="1"/>
  <c r="AQ296" i="1"/>
  <c r="AR296" i="1"/>
  <c r="AS296" i="1"/>
  <c r="AT296" i="1"/>
  <c r="AU296" i="1"/>
  <c r="AV296" i="1"/>
  <c r="AY296" i="1"/>
  <c r="AZ296" i="1"/>
  <c r="BA296" i="1"/>
  <c r="BB296" i="1"/>
  <c r="BC296" i="1"/>
  <c r="BD296" i="1"/>
  <c r="AO296" i="1" s="1"/>
  <c r="BE296" i="1"/>
  <c r="BF296" i="1"/>
  <c r="BG296" i="1"/>
  <c r="BH296" i="1"/>
  <c r="BI296" i="1"/>
  <c r="BJ296" i="1"/>
  <c r="N297" i="1"/>
  <c r="AK297" i="1"/>
  <c r="AL297" i="1"/>
  <c r="AM297" i="1"/>
  <c r="AN297" i="1"/>
  <c r="AQ297" i="1"/>
  <c r="AR297" i="1"/>
  <c r="AS297" i="1"/>
  <c r="AT297" i="1"/>
  <c r="AU297" i="1"/>
  <c r="AV297" i="1"/>
  <c r="AY297" i="1"/>
  <c r="AZ297" i="1"/>
  <c r="BA297" i="1"/>
  <c r="BB297" i="1"/>
  <c r="BC297" i="1"/>
  <c r="AP297" i="1" s="1"/>
  <c r="BD297" i="1"/>
  <c r="AO297" i="1" s="1"/>
  <c r="BE297" i="1"/>
  <c r="BF297" i="1"/>
  <c r="BG297" i="1"/>
  <c r="BH297" i="1"/>
  <c r="BI297" i="1"/>
  <c r="BJ297" i="1"/>
  <c r="N298" i="1"/>
  <c r="AK298" i="1"/>
  <c r="AL298" i="1"/>
  <c r="AM298" i="1"/>
  <c r="AN298" i="1"/>
  <c r="AQ298" i="1"/>
  <c r="AR298" i="1"/>
  <c r="AS298" i="1"/>
  <c r="AT298" i="1"/>
  <c r="AU298" i="1"/>
  <c r="AV298" i="1"/>
  <c r="AY298" i="1"/>
  <c r="AZ298" i="1"/>
  <c r="BA298" i="1"/>
  <c r="BB298" i="1"/>
  <c r="BC298" i="1"/>
  <c r="AP298" i="1" s="1"/>
  <c r="BD298" i="1"/>
  <c r="BE298" i="1"/>
  <c r="BF298" i="1"/>
  <c r="BG298" i="1"/>
  <c r="BH298" i="1"/>
  <c r="BI298" i="1"/>
  <c r="BJ298" i="1"/>
  <c r="N299" i="1"/>
  <c r="AK299" i="1"/>
  <c r="AL299" i="1"/>
  <c r="AM299" i="1"/>
  <c r="AN299" i="1"/>
  <c r="AQ299" i="1"/>
  <c r="AR299" i="1"/>
  <c r="AS299" i="1"/>
  <c r="AT299" i="1"/>
  <c r="AU299" i="1"/>
  <c r="AV299" i="1"/>
  <c r="AY299" i="1"/>
  <c r="AZ299" i="1"/>
  <c r="BA299" i="1"/>
  <c r="BB299" i="1"/>
  <c r="BC299" i="1"/>
  <c r="AP299" i="1" s="1"/>
  <c r="BD299" i="1"/>
  <c r="AO299" i="1" s="1"/>
  <c r="BE299" i="1"/>
  <c r="BF299" i="1"/>
  <c r="BG299" i="1"/>
  <c r="BH299" i="1"/>
  <c r="BI299" i="1"/>
  <c r="BJ299" i="1"/>
  <c r="N300" i="1"/>
  <c r="AK300" i="1"/>
  <c r="AL300" i="1"/>
  <c r="AM300" i="1"/>
  <c r="AN300" i="1"/>
  <c r="AQ300" i="1"/>
  <c r="AR300" i="1"/>
  <c r="AS300" i="1"/>
  <c r="AT300" i="1"/>
  <c r="AU300" i="1"/>
  <c r="AV300" i="1"/>
  <c r="AY300" i="1"/>
  <c r="AZ300" i="1"/>
  <c r="BA300" i="1"/>
  <c r="BB300" i="1"/>
  <c r="BC300" i="1"/>
  <c r="AP300" i="1" s="1"/>
  <c r="BD300" i="1"/>
  <c r="AO300" i="1" s="1"/>
  <c r="BE300" i="1"/>
  <c r="BF300" i="1"/>
  <c r="BG300" i="1"/>
  <c r="BH300" i="1"/>
  <c r="BI300" i="1"/>
  <c r="BJ300" i="1"/>
  <c r="N301" i="1"/>
  <c r="AK301" i="1"/>
  <c r="AL301" i="1"/>
  <c r="AM301" i="1"/>
  <c r="AN301" i="1"/>
  <c r="AQ301" i="1"/>
  <c r="AR301" i="1"/>
  <c r="AS301" i="1"/>
  <c r="AT301" i="1"/>
  <c r="AU301" i="1"/>
  <c r="AV301" i="1"/>
  <c r="AY301" i="1"/>
  <c r="AZ301" i="1"/>
  <c r="BA301" i="1"/>
  <c r="BB301" i="1"/>
  <c r="BC301" i="1"/>
  <c r="AP301" i="1" s="1"/>
  <c r="BD301" i="1"/>
  <c r="BE301" i="1"/>
  <c r="BF301" i="1"/>
  <c r="BG301" i="1"/>
  <c r="BH301" i="1"/>
  <c r="BI301" i="1"/>
  <c r="BJ301" i="1"/>
  <c r="N302" i="1"/>
  <c r="AK302" i="1"/>
  <c r="AL302" i="1"/>
  <c r="AM302" i="1"/>
  <c r="AN302" i="1"/>
  <c r="AQ302" i="1"/>
  <c r="AR302" i="1"/>
  <c r="AS302" i="1"/>
  <c r="AT302" i="1"/>
  <c r="AU302" i="1"/>
  <c r="AV302" i="1"/>
  <c r="AY302" i="1"/>
  <c r="AZ302" i="1"/>
  <c r="BA302" i="1"/>
  <c r="BB302" i="1"/>
  <c r="BC302" i="1"/>
  <c r="AP302" i="1" s="1"/>
  <c r="BD302" i="1"/>
  <c r="AO302" i="1" s="1"/>
  <c r="BE302" i="1"/>
  <c r="BF302" i="1"/>
  <c r="BG302" i="1"/>
  <c r="BH302" i="1"/>
  <c r="BI302" i="1"/>
  <c r="BJ302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AK91" i="1"/>
  <c r="AL91" i="1"/>
  <c r="AM91" i="1"/>
  <c r="AN91" i="1"/>
  <c r="AQ91" i="1"/>
  <c r="AR91" i="1"/>
  <c r="AS91" i="1"/>
  <c r="AT91" i="1"/>
  <c r="AU91" i="1"/>
  <c r="AV91" i="1"/>
  <c r="AY91" i="1"/>
  <c r="AZ91" i="1"/>
  <c r="BA91" i="1"/>
  <c r="BB91" i="1"/>
  <c r="BC91" i="1"/>
  <c r="AP91" i="1" s="1"/>
  <c r="BD91" i="1"/>
  <c r="BE91" i="1"/>
  <c r="BF91" i="1"/>
  <c r="BG91" i="1"/>
  <c r="BH91" i="1"/>
  <c r="BI91" i="1"/>
  <c r="BJ91" i="1"/>
  <c r="AK92" i="1"/>
  <c r="AL92" i="1"/>
  <c r="AM92" i="1"/>
  <c r="AN92" i="1"/>
  <c r="AQ92" i="1"/>
  <c r="AR92" i="1"/>
  <c r="AS92" i="1"/>
  <c r="AT92" i="1"/>
  <c r="AU92" i="1"/>
  <c r="AV92" i="1"/>
  <c r="AY92" i="1"/>
  <c r="AZ92" i="1"/>
  <c r="BA92" i="1"/>
  <c r="BB92" i="1"/>
  <c r="BC92" i="1"/>
  <c r="AP92" i="1" s="1"/>
  <c r="BD92" i="1"/>
  <c r="AO92" i="1" s="1"/>
  <c r="BE92" i="1"/>
  <c r="BF92" i="1"/>
  <c r="BG92" i="1"/>
  <c r="BH92" i="1"/>
  <c r="BI92" i="1"/>
  <c r="BJ92" i="1"/>
  <c r="AK93" i="1"/>
  <c r="AL93" i="1"/>
  <c r="AM93" i="1"/>
  <c r="AN93" i="1"/>
  <c r="AQ93" i="1"/>
  <c r="AR93" i="1"/>
  <c r="AS93" i="1"/>
  <c r="AT93" i="1"/>
  <c r="AU93" i="1"/>
  <c r="AV93" i="1"/>
  <c r="AY93" i="1"/>
  <c r="AZ93" i="1"/>
  <c r="BA93" i="1"/>
  <c r="BB93" i="1"/>
  <c r="BC93" i="1"/>
  <c r="AP93" i="1" s="1"/>
  <c r="BD93" i="1"/>
  <c r="AO93" i="1" s="1"/>
  <c r="BE93" i="1"/>
  <c r="BF93" i="1"/>
  <c r="BG93" i="1"/>
  <c r="BH93" i="1"/>
  <c r="BI93" i="1"/>
  <c r="BJ93" i="1"/>
  <c r="AK94" i="1"/>
  <c r="AL94" i="1"/>
  <c r="AM94" i="1"/>
  <c r="AN94" i="1"/>
  <c r="AQ94" i="1"/>
  <c r="AR94" i="1"/>
  <c r="AS94" i="1"/>
  <c r="AT94" i="1"/>
  <c r="AU94" i="1"/>
  <c r="AV94" i="1"/>
  <c r="AY94" i="1"/>
  <c r="AZ94" i="1"/>
  <c r="BA94" i="1"/>
  <c r="BB94" i="1"/>
  <c r="BC94" i="1"/>
  <c r="BD94" i="1"/>
  <c r="AO94" i="1" s="1"/>
  <c r="BE94" i="1"/>
  <c r="BF94" i="1"/>
  <c r="BG94" i="1"/>
  <c r="BH94" i="1"/>
  <c r="BI94" i="1"/>
  <c r="BJ94" i="1"/>
  <c r="AK95" i="1"/>
  <c r="AL95" i="1"/>
  <c r="AM95" i="1"/>
  <c r="AN95" i="1"/>
  <c r="AQ95" i="1"/>
  <c r="AR95" i="1"/>
  <c r="AS95" i="1"/>
  <c r="AT95" i="1"/>
  <c r="AU95" i="1"/>
  <c r="AV95" i="1"/>
  <c r="AY95" i="1"/>
  <c r="AZ95" i="1"/>
  <c r="BA95" i="1"/>
  <c r="BB95" i="1"/>
  <c r="BC95" i="1"/>
  <c r="AP95" i="1" s="1"/>
  <c r="BD95" i="1"/>
  <c r="AO95" i="1" s="1"/>
  <c r="BE95" i="1"/>
  <c r="BF95" i="1"/>
  <c r="BG95" i="1"/>
  <c r="BH95" i="1"/>
  <c r="BI95" i="1"/>
  <c r="BJ95" i="1"/>
  <c r="AK96" i="1"/>
  <c r="AL96" i="1"/>
  <c r="AM96" i="1"/>
  <c r="AN96" i="1"/>
  <c r="AQ96" i="1"/>
  <c r="AR96" i="1"/>
  <c r="AS96" i="1"/>
  <c r="AT96" i="1"/>
  <c r="AU96" i="1"/>
  <c r="AV96" i="1"/>
  <c r="AY96" i="1"/>
  <c r="AZ96" i="1"/>
  <c r="BA96" i="1"/>
  <c r="BB96" i="1"/>
  <c r="BC96" i="1"/>
  <c r="AP96" i="1" s="1"/>
  <c r="BD96" i="1"/>
  <c r="AO96" i="1" s="1"/>
  <c r="BE96" i="1"/>
  <c r="BF96" i="1"/>
  <c r="BG96" i="1"/>
  <c r="BH96" i="1"/>
  <c r="BI96" i="1"/>
  <c r="BJ96" i="1"/>
  <c r="AK97" i="1"/>
  <c r="AL97" i="1"/>
  <c r="AM97" i="1"/>
  <c r="AN97" i="1"/>
  <c r="AQ97" i="1"/>
  <c r="AR97" i="1"/>
  <c r="AS97" i="1"/>
  <c r="AT97" i="1"/>
  <c r="AU97" i="1"/>
  <c r="AV97" i="1"/>
  <c r="AY97" i="1"/>
  <c r="AZ97" i="1"/>
  <c r="BA97" i="1"/>
  <c r="BB97" i="1"/>
  <c r="BC97" i="1"/>
  <c r="AP97" i="1" s="1"/>
  <c r="BD97" i="1"/>
  <c r="BE97" i="1"/>
  <c r="BF97" i="1"/>
  <c r="BG97" i="1"/>
  <c r="BH97" i="1"/>
  <c r="BI97" i="1"/>
  <c r="BJ97" i="1"/>
  <c r="AK98" i="1"/>
  <c r="AL98" i="1"/>
  <c r="AM98" i="1"/>
  <c r="AN98" i="1"/>
  <c r="AQ98" i="1"/>
  <c r="AR98" i="1"/>
  <c r="AS98" i="1"/>
  <c r="AT98" i="1"/>
  <c r="AU98" i="1"/>
  <c r="AV98" i="1"/>
  <c r="AY98" i="1"/>
  <c r="AZ98" i="1"/>
  <c r="BA98" i="1"/>
  <c r="BB98" i="1"/>
  <c r="BC98" i="1"/>
  <c r="AP98" i="1" s="1"/>
  <c r="BD98" i="1"/>
  <c r="AO98" i="1" s="1"/>
  <c r="BE98" i="1"/>
  <c r="BF98" i="1"/>
  <c r="BG98" i="1"/>
  <c r="BH98" i="1"/>
  <c r="BI98" i="1"/>
  <c r="BJ98" i="1"/>
  <c r="AK99" i="1"/>
  <c r="AL99" i="1"/>
  <c r="AM99" i="1"/>
  <c r="AN99" i="1"/>
  <c r="AQ99" i="1"/>
  <c r="AR99" i="1"/>
  <c r="AS99" i="1"/>
  <c r="AT99" i="1"/>
  <c r="AU99" i="1"/>
  <c r="AV99" i="1"/>
  <c r="AY99" i="1"/>
  <c r="AZ99" i="1"/>
  <c r="BA99" i="1"/>
  <c r="BB99" i="1"/>
  <c r="BC99" i="1"/>
  <c r="BD99" i="1"/>
  <c r="AO99" i="1" s="1"/>
  <c r="BE99" i="1"/>
  <c r="BF99" i="1"/>
  <c r="BG99" i="1"/>
  <c r="BH99" i="1"/>
  <c r="BI99" i="1"/>
  <c r="BJ99" i="1"/>
  <c r="AK100" i="1"/>
  <c r="AL100" i="1"/>
  <c r="AM100" i="1"/>
  <c r="AN100" i="1"/>
  <c r="AQ100" i="1"/>
  <c r="AR100" i="1"/>
  <c r="AS100" i="1"/>
  <c r="AT100" i="1"/>
  <c r="AU100" i="1"/>
  <c r="AV100" i="1"/>
  <c r="AY100" i="1"/>
  <c r="AZ100" i="1"/>
  <c r="BA100" i="1"/>
  <c r="BB100" i="1"/>
  <c r="BC100" i="1"/>
  <c r="AP100" i="1" s="1"/>
  <c r="BD100" i="1"/>
  <c r="AO100" i="1" s="1"/>
  <c r="BE100" i="1"/>
  <c r="BF100" i="1"/>
  <c r="BG100" i="1"/>
  <c r="BH100" i="1"/>
  <c r="BI100" i="1"/>
  <c r="BJ100" i="1"/>
  <c r="AK101" i="1"/>
  <c r="AL101" i="1"/>
  <c r="AM101" i="1"/>
  <c r="AN101" i="1"/>
  <c r="AQ101" i="1"/>
  <c r="AR101" i="1"/>
  <c r="AS101" i="1"/>
  <c r="AT101" i="1"/>
  <c r="AU101" i="1"/>
  <c r="AV101" i="1"/>
  <c r="AY101" i="1"/>
  <c r="AZ101" i="1"/>
  <c r="BA101" i="1"/>
  <c r="BB101" i="1"/>
  <c r="BC101" i="1"/>
  <c r="BD101" i="1"/>
  <c r="AO101" i="1" s="1"/>
  <c r="BE101" i="1"/>
  <c r="BF101" i="1"/>
  <c r="BG101" i="1"/>
  <c r="BH101" i="1"/>
  <c r="BI101" i="1"/>
  <c r="BJ101" i="1"/>
  <c r="AK102" i="1"/>
  <c r="AL102" i="1"/>
  <c r="AM102" i="1"/>
  <c r="AN102" i="1"/>
  <c r="AQ102" i="1"/>
  <c r="AR102" i="1"/>
  <c r="AS102" i="1"/>
  <c r="AT102" i="1"/>
  <c r="AU102" i="1"/>
  <c r="AV102" i="1"/>
  <c r="AY102" i="1"/>
  <c r="AZ102" i="1"/>
  <c r="BA102" i="1"/>
  <c r="BB102" i="1"/>
  <c r="BC102" i="1"/>
  <c r="BD102" i="1"/>
  <c r="AO102" i="1" s="1"/>
  <c r="BE102" i="1"/>
  <c r="BF102" i="1"/>
  <c r="BG102" i="1"/>
  <c r="BH102" i="1"/>
  <c r="BI102" i="1"/>
  <c r="BJ102" i="1"/>
  <c r="AK103" i="1"/>
  <c r="AL103" i="1"/>
  <c r="AM103" i="1"/>
  <c r="AN103" i="1"/>
  <c r="AQ103" i="1"/>
  <c r="AR103" i="1"/>
  <c r="AS103" i="1"/>
  <c r="AT103" i="1"/>
  <c r="AU103" i="1"/>
  <c r="AV103" i="1"/>
  <c r="AY103" i="1"/>
  <c r="AZ103" i="1"/>
  <c r="BA103" i="1"/>
  <c r="BB103" i="1"/>
  <c r="BC103" i="1"/>
  <c r="AP103" i="1" s="1"/>
  <c r="BD103" i="1"/>
  <c r="BE103" i="1"/>
  <c r="BF103" i="1"/>
  <c r="BG103" i="1"/>
  <c r="BH103" i="1"/>
  <c r="BI103" i="1"/>
  <c r="BJ103" i="1"/>
  <c r="AK104" i="1"/>
  <c r="AL104" i="1"/>
  <c r="AM104" i="1"/>
  <c r="AN104" i="1"/>
  <c r="AQ104" i="1"/>
  <c r="AR104" i="1"/>
  <c r="AS104" i="1"/>
  <c r="AT104" i="1"/>
  <c r="AU104" i="1"/>
  <c r="AV104" i="1"/>
  <c r="AY104" i="1"/>
  <c r="AZ104" i="1"/>
  <c r="BA104" i="1"/>
  <c r="BB104" i="1"/>
  <c r="BC104" i="1"/>
  <c r="AP104" i="1" s="1"/>
  <c r="BD104" i="1"/>
  <c r="BE104" i="1"/>
  <c r="BF104" i="1"/>
  <c r="BG104" i="1"/>
  <c r="BH104" i="1"/>
  <c r="BI104" i="1"/>
  <c r="BJ104" i="1"/>
  <c r="AK105" i="1"/>
  <c r="AL105" i="1"/>
  <c r="AM105" i="1"/>
  <c r="AN105" i="1"/>
  <c r="AQ105" i="1"/>
  <c r="AR105" i="1"/>
  <c r="AS105" i="1"/>
  <c r="AT105" i="1"/>
  <c r="AU105" i="1"/>
  <c r="AV105" i="1"/>
  <c r="AY105" i="1"/>
  <c r="AZ105" i="1"/>
  <c r="BA105" i="1"/>
  <c r="BB105" i="1"/>
  <c r="BC105" i="1"/>
  <c r="AP105" i="1" s="1"/>
  <c r="BD105" i="1"/>
  <c r="AO105" i="1" s="1"/>
  <c r="BE105" i="1"/>
  <c r="BF105" i="1"/>
  <c r="BG105" i="1"/>
  <c r="BH105" i="1"/>
  <c r="BI105" i="1"/>
  <c r="BJ105" i="1"/>
  <c r="AK106" i="1"/>
  <c r="AL106" i="1"/>
  <c r="AM106" i="1"/>
  <c r="AN106" i="1"/>
  <c r="AQ106" i="1"/>
  <c r="AR106" i="1"/>
  <c r="AS106" i="1"/>
  <c r="AT106" i="1"/>
  <c r="AU106" i="1"/>
  <c r="AV106" i="1"/>
  <c r="AY106" i="1"/>
  <c r="AZ106" i="1"/>
  <c r="BA106" i="1"/>
  <c r="BB106" i="1"/>
  <c r="BC106" i="1"/>
  <c r="BD106" i="1"/>
  <c r="BE106" i="1"/>
  <c r="BF106" i="1"/>
  <c r="BG106" i="1"/>
  <c r="BH106" i="1"/>
  <c r="BI106" i="1"/>
  <c r="BJ106" i="1"/>
  <c r="AK107" i="1"/>
  <c r="AL107" i="1"/>
  <c r="AM107" i="1"/>
  <c r="AN107" i="1"/>
  <c r="AQ107" i="1"/>
  <c r="AR107" i="1"/>
  <c r="AS107" i="1"/>
  <c r="AT107" i="1"/>
  <c r="AU107" i="1"/>
  <c r="AV107" i="1"/>
  <c r="AY107" i="1"/>
  <c r="AZ107" i="1"/>
  <c r="BA107" i="1"/>
  <c r="BB107" i="1"/>
  <c r="BC107" i="1"/>
  <c r="AP107" i="1" s="1"/>
  <c r="BD107" i="1"/>
  <c r="AO107" i="1" s="1"/>
  <c r="BE107" i="1"/>
  <c r="BF107" i="1"/>
  <c r="BG107" i="1"/>
  <c r="BH107" i="1"/>
  <c r="BI107" i="1"/>
  <c r="BJ107" i="1"/>
  <c r="AK108" i="1"/>
  <c r="AL108" i="1"/>
  <c r="AM108" i="1"/>
  <c r="AN108" i="1"/>
  <c r="AQ108" i="1"/>
  <c r="AR108" i="1"/>
  <c r="AS108" i="1"/>
  <c r="AT108" i="1"/>
  <c r="AU108" i="1"/>
  <c r="AV108" i="1"/>
  <c r="AY108" i="1"/>
  <c r="AZ108" i="1"/>
  <c r="BA108" i="1"/>
  <c r="BB108" i="1"/>
  <c r="BC108" i="1"/>
  <c r="AP108" i="1" s="1"/>
  <c r="BD108" i="1"/>
  <c r="AO108" i="1" s="1"/>
  <c r="BE108" i="1"/>
  <c r="BF108" i="1"/>
  <c r="BG108" i="1"/>
  <c r="BH108" i="1"/>
  <c r="BI108" i="1"/>
  <c r="BJ108" i="1"/>
  <c r="AK109" i="1"/>
  <c r="AL109" i="1"/>
  <c r="AM109" i="1"/>
  <c r="AN109" i="1"/>
  <c r="AQ109" i="1"/>
  <c r="AR109" i="1"/>
  <c r="AS109" i="1"/>
  <c r="AT109" i="1"/>
  <c r="AU109" i="1"/>
  <c r="AV109" i="1"/>
  <c r="AY109" i="1"/>
  <c r="AZ109" i="1"/>
  <c r="BA109" i="1"/>
  <c r="BB109" i="1"/>
  <c r="BC109" i="1"/>
  <c r="AP109" i="1" s="1"/>
  <c r="BD109" i="1"/>
  <c r="AO109" i="1" s="1"/>
  <c r="BE109" i="1"/>
  <c r="BF109" i="1"/>
  <c r="BG109" i="1"/>
  <c r="BH109" i="1"/>
  <c r="BI109" i="1"/>
  <c r="BJ109" i="1"/>
  <c r="AK110" i="1"/>
  <c r="AL110" i="1"/>
  <c r="AM110" i="1"/>
  <c r="AN110" i="1"/>
  <c r="AQ110" i="1"/>
  <c r="AR110" i="1"/>
  <c r="AS110" i="1"/>
  <c r="AT110" i="1"/>
  <c r="AU110" i="1"/>
  <c r="AV110" i="1"/>
  <c r="AY110" i="1"/>
  <c r="AZ110" i="1"/>
  <c r="BA110" i="1"/>
  <c r="BB110" i="1"/>
  <c r="BC110" i="1"/>
  <c r="BD110" i="1"/>
  <c r="AO110" i="1" s="1"/>
  <c r="BE110" i="1"/>
  <c r="BF110" i="1"/>
  <c r="BG110" i="1"/>
  <c r="BH110" i="1"/>
  <c r="BI110" i="1"/>
  <c r="BJ110" i="1"/>
  <c r="AK111" i="1"/>
  <c r="AL111" i="1"/>
  <c r="AM111" i="1"/>
  <c r="AN111" i="1"/>
  <c r="AQ111" i="1"/>
  <c r="AR111" i="1"/>
  <c r="AS111" i="1"/>
  <c r="AT111" i="1"/>
  <c r="AU111" i="1"/>
  <c r="AV111" i="1"/>
  <c r="AY111" i="1"/>
  <c r="AZ111" i="1"/>
  <c r="BA111" i="1"/>
  <c r="BB111" i="1"/>
  <c r="BC111" i="1"/>
  <c r="AP111" i="1" s="1"/>
  <c r="BD111" i="1"/>
  <c r="BE111" i="1"/>
  <c r="BF111" i="1"/>
  <c r="BG111" i="1"/>
  <c r="BH111" i="1"/>
  <c r="BI111" i="1"/>
  <c r="BJ111" i="1"/>
  <c r="AK112" i="1"/>
  <c r="AL112" i="1"/>
  <c r="AM112" i="1"/>
  <c r="AN112" i="1"/>
  <c r="AQ112" i="1"/>
  <c r="AR112" i="1"/>
  <c r="AS112" i="1"/>
  <c r="AT112" i="1"/>
  <c r="AU112" i="1"/>
  <c r="AV112" i="1"/>
  <c r="AY112" i="1"/>
  <c r="AZ112" i="1"/>
  <c r="BA112" i="1"/>
  <c r="BB112" i="1"/>
  <c r="BC112" i="1"/>
  <c r="AP112" i="1" s="1"/>
  <c r="BD112" i="1"/>
  <c r="BE112" i="1"/>
  <c r="BF112" i="1"/>
  <c r="BG112" i="1"/>
  <c r="BH112" i="1"/>
  <c r="BI112" i="1"/>
  <c r="BJ112" i="1"/>
  <c r="AK113" i="1"/>
  <c r="AL113" i="1"/>
  <c r="AM113" i="1"/>
  <c r="AN113" i="1"/>
  <c r="AQ113" i="1"/>
  <c r="AR113" i="1"/>
  <c r="AS113" i="1"/>
  <c r="AT113" i="1"/>
  <c r="AU113" i="1"/>
  <c r="AV113" i="1"/>
  <c r="AY113" i="1"/>
  <c r="AZ113" i="1"/>
  <c r="BA113" i="1"/>
  <c r="BB113" i="1"/>
  <c r="BC113" i="1"/>
  <c r="AP113" i="1" s="1"/>
  <c r="BD113" i="1"/>
  <c r="BE113" i="1"/>
  <c r="BF113" i="1"/>
  <c r="BG113" i="1"/>
  <c r="BH113" i="1"/>
  <c r="BI113" i="1"/>
  <c r="BJ113" i="1"/>
  <c r="AK114" i="1"/>
  <c r="AL114" i="1"/>
  <c r="AM114" i="1"/>
  <c r="AN114" i="1"/>
  <c r="AQ114" i="1"/>
  <c r="AR114" i="1"/>
  <c r="AS114" i="1"/>
  <c r="AT114" i="1"/>
  <c r="AU114" i="1"/>
  <c r="AV114" i="1"/>
  <c r="AY114" i="1"/>
  <c r="AZ114" i="1"/>
  <c r="BA114" i="1"/>
  <c r="BB114" i="1"/>
  <c r="BC114" i="1"/>
  <c r="BD114" i="1"/>
  <c r="AO114" i="1" s="1"/>
  <c r="BE114" i="1"/>
  <c r="BF114" i="1"/>
  <c r="BG114" i="1"/>
  <c r="BH114" i="1"/>
  <c r="BI114" i="1"/>
  <c r="BJ114" i="1"/>
  <c r="AK115" i="1"/>
  <c r="AL115" i="1"/>
  <c r="AM115" i="1"/>
  <c r="AN115" i="1"/>
  <c r="AQ115" i="1"/>
  <c r="AR115" i="1"/>
  <c r="AS115" i="1"/>
  <c r="AT115" i="1"/>
  <c r="AU115" i="1"/>
  <c r="AV115" i="1"/>
  <c r="AY115" i="1"/>
  <c r="AZ115" i="1"/>
  <c r="BA115" i="1"/>
  <c r="BB115" i="1"/>
  <c r="BC115" i="1"/>
  <c r="BD115" i="1"/>
  <c r="BE115" i="1"/>
  <c r="BF115" i="1"/>
  <c r="BG115" i="1"/>
  <c r="BH115" i="1"/>
  <c r="BI115" i="1"/>
  <c r="BJ115" i="1"/>
  <c r="AK116" i="1"/>
  <c r="AL116" i="1"/>
  <c r="AM116" i="1"/>
  <c r="AN116" i="1"/>
  <c r="AQ116" i="1"/>
  <c r="AR116" i="1"/>
  <c r="AS116" i="1"/>
  <c r="AT116" i="1"/>
  <c r="AU116" i="1"/>
  <c r="AV116" i="1"/>
  <c r="AY116" i="1"/>
  <c r="AZ116" i="1"/>
  <c r="BA116" i="1"/>
  <c r="BB116" i="1"/>
  <c r="BC116" i="1"/>
  <c r="AP116" i="1" s="1"/>
  <c r="BD116" i="1"/>
  <c r="AO116" i="1" s="1"/>
  <c r="BE116" i="1"/>
  <c r="BF116" i="1"/>
  <c r="BG116" i="1"/>
  <c r="BH116" i="1"/>
  <c r="BI116" i="1"/>
  <c r="BJ116" i="1"/>
  <c r="AK117" i="1"/>
  <c r="AL117" i="1"/>
  <c r="AM117" i="1"/>
  <c r="AN117" i="1"/>
  <c r="AQ117" i="1"/>
  <c r="AR117" i="1"/>
  <c r="AS117" i="1"/>
  <c r="AT117" i="1"/>
  <c r="AU117" i="1"/>
  <c r="AV117" i="1"/>
  <c r="AY117" i="1"/>
  <c r="AZ117" i="1"/>
  <c r="BA117" i="1"/>
  <c r="BB117" i="1"/>
  <c r="BC117" i="1"/>
  <c r="AP117" i="1" s="1"/>
  <c r="BD117" i="1"/>
  <c r="AO117" i="1" s="1"/>
  <c r="BE117" i="1"/>
  <c r="BF117" i="1"/>
  <c r="BG117" i="1"/>
  <c r="BH117" i="1"/>
  <c r="BI117" i="1"/>
  <c r="BJ117" i="1"/>
  <c r="AK118" i="1"/>
  <c r="AL118" i="1"/>
  <c r="AM118" i="1"/>
  <c r="AN118" i="1"/>
  <c r="AQ118" i="1"/>
  <c r="AR118" i="1"/>
  <c r="AS118" i="1"/>
  <c r="AT118" i="1"/>
  <c r="AU118" i="1"/>
  <c r="AV118" i="1"/>
  <c r="AY118" i="1"/>
  <c r="AZ118" i="1"/>
  <c r="BA118" i="1"/>
  <c r="BB118" i="1"/>
  <c r="BC118" i="1"/>
  <c r="AP118" i="1" s="1"/>
  <c r="BD118" i="1"/>
  <c r="AO118" i="1" s="1"/>
  <c r="BE118" i="1"/>
  <c r="BF118" i="1"/>
  <c r="BG118" i="1"/>
  <c r="BH118" i="1"/>
  <c r="BI118" i="1"/>
  <c r="BJ118" i="1"/>
  <c r="AK119" i="1"/>
  <c r="AL119" i="1"/>
  <c r="AM119" i="1"/>
  <c r="AN119" i="1"/>
  <c r="AQ119" i="1"/>
  <c r="AR119" i="1"/>
  <c r="AS119" i="1"/>
  <c r="AT119" i="1"/>
  <c r="AU119" i="1"/>
  <c r="AV119" i="1"/>
  <c r="AY119" i="1"/>
  <c r="AZ119" i="1"/>
  <c r="BA119" i="1"/>
  <c r="BB119" i="1"/>
  <c r="BC119" i="1"/>
  <c r="AP119" i="1" s="1"/>
  <c r="BD119" i="1"/>
  <c r="AO119" i="1" s="1"/>
  <c r="BE119" i="1"/>
  <c r="BF119" i="1"/>
  <c r="BG119" i="1"/>
  <c r="BH119" i="1"/>
  <c r="BI119" i="1"/>
  <c r="BJ119" i="1"/>
  <c r="AK120" i="1"/>
  <c r="AL120" i="1"/>
  <c r="AM120" i="1"/>
  <c r="AN120" i="1"/>
  <c r="AQ120" i="1"/>
  <c r="AR120" i="1"/>
  <c r="AS120" i="1"/>
  <c r="AT120" i="1"/>
  <c r="AU120" i="1"/>
  <c r="AV120" i="1"/>
  <c r="AY120" i="1"/>
  <c r="AZ120" i="1"/>
  <c r="BA120" i="1"/>
  <c r="BB120" i="1"/>
  <c r="BC120" i="1"/>
  <c r="AP120" i="1" s="1"/>
  <c r="BD120" i="1"/>
  <c r="AO120" i="1" s="1"/>
  <c r="BE120" i="1"/>
  <c r="BF120" i="1"/>
  <c r="BG120" i="1"/>
  <c r="BH120" i="1"/>
  <c r="BI120" i="1"/>
  <c r="BJ120" i="1"/>
  <c r="AK121" i="1"/>
  <c r="AL121" i="1"/>
  <c r="AM121" i="1"/>
  <c r="AN121" i="1"/>
  <c r="AQ121" i="1"/>
  <c r="AR121" i="1"/>
  <c r="AS121" i="1"/>
  <c r="AT121" i="1"/>
  <c r="AU121" i="1"/>
  <c r="AV121" i="1"/>
  <c r="AY121" i="1"/>
  <c r="AZ121" i="1"/>
  <c r="BA121" i="1"/>
  <c r="BB121" i="1"/>
  <c r="BC121" i="1"/>
  <c r="AP121" i="1" s="1"/>
  <c r="BD121" i="1"/>
  <c r="AO121" i="1" s="1"/>
  <c r="BE121" i="1"/>
  <c r="BF121" i="1"/>
  <c r="BG121" i="1"/>
  <c r="BH121" i="1"/>
  <c r="BI121" i="1"/>
  <c r="BJ121" i="1"/>
  <c r="AK122" i="1"/>
  <c r="AL122" i="1"/>
  <c r="AM122" i="1"/>
  <c r="AN122" i="1"/>
  <c r="AQ122" i="1"/>
  <c r="AR122" i="1"/>
  <c r="AS122" i="1"/>
  <c r="AT122" i="1"/>
  <c r="AU122" i="1"/>
  <c r="AV122" i="1"/>
  <c r="AY122" i="1"/>
  <c r="AZ122" i="1"/>
  <c r="BA122" i="1"/>
  <c r="BB122" i="1"/>
  <c r="BC122" i="1"/>
  <c r="AP122" i="1" s="1"/>
  <c r="BD122" i="1"/>
  <c r="AO122" i="1" s="1"/>
  <c r="BE122" i="1"/>
  <c r="BF122" i="1"/>
  <c r="BG122" i="1"/>
  <c r="BH122" i="1"/>
  <c r="BI122" i="1"/>
  <c r="BJ122" i="1"/>
  <c r="AK123" i="1"/>
  <c r="AL123" i="1"/>
  <c r="AM123" i="1"/>
  <c r="AN123" i="1"/>
  <c r="AQ123" i="1"/>
  <c r="AR123" i="1"/>
  <c r="AS123" i="1"/>
  <c r="AT123" i="1"/>
  <c r="AU123" i="1"/>
  <c r="AV123" i="1"/>
  <c r="AY123" i="1"/>
  <c r="AZ123" i="1"/>
  <c r="BA123" i="1"/>
  <c r="BB123" i="1"/>
  <c r="BC123" i="1"/>
  <c r="BD123" i="1"/>
  <c r="BE123" i="1"/>
  <c r="BF123" i="1"/>
  <c r="BG123" i="1"/>
  <c r="BH123" i="1"/>
  <c r="BI123" i="1"/>
  <c r="BJ123" i="1"/>
  <c r="AK124" i="1"/>
  <c r="AL124" i="1"/>
  <c r="AM124" i="1"/>
  <c r="AN124" i="1"/>
  <c r="AQ124" i="1"/>
  <c r="AR124" i="1"/>
  <c r="AS124" i="1"/>
  <c r="AT124" i="1"/>
  <c r="AU124" i="1"/>
  <c r="AV124" i="1"/>
  <c r="AY124" i="1"/>
  <c r="AZ124" i="1"/>
  <c r="BA124" i="1"/>
  <c r="BB124" i="1"/>
  <c r="BC124" i="1"/>
  <c r="BD124" i="1"/>
  <c r="BE124" i="1"/>
  <c r="BF124" i="1"/>
  <c r="BG124" i="1"/>
  <c r="BH124" i="1"/>
  <c r="BI124" i="1"/>
  <c r="BJ124" i="1"/>
  <c r="AK125" i="1"/>
  <c r="AL125" i="1"/>
  <c r="AM125" i="1"/>
  <c r="AN125" i="1"/>
  <c r="AQ125" i="1"/>
  <c r="AR125" i="1"/>
  <c r="AS125" i="1"/>
  <c r="AT125" i="1"/>
  <c r="AU125" i="1"/>
  <c r="AV125" i="1"/>
  <c r="AY125" i="1"/>
  <c r="AZ125" i="1"/>
  <c r="BA125" i="1"/>
  <c r="BB125" i="1"/>
  <c r="BC125" i="1"/>
  <c r="AP125" i="1" s="1"/>
  <c r="BD125" i="1"/>
  <c r="BE125" i="1"/>
  <c r="BF125" i="1"/>
  <c r="BG125" i="1"/>
  <c r="BH125" i="1"/>
  <c r="BI125" i="1"/>
  <c r="BJ125" i="1"/>
  <c r="AK126" i="1"/>
  <c r="AL126" i="1"/>
  <c r="AM126" i="1"/>
  <c r="AN126" i="1"/>
  <c r="AQ126" i="1"/>
  <c r="AR126" i="1"/>
  <c r="AS126" i="1"/>
  <c r="AT126" i="1"/>
  <c r="AU126" i="1"/>
  <c r="AV126" i="1"/>
  <c r="AY126" i="1"/>
  <c r="AZ126" i="1"/>
  <c r="BA126" i="1"/>
  <c r="BB126" i="1"/>
  <c r="BC126" i="1"/>
  <c r="AP126" i="1" s="1"/>
  <c r="BD126" i="1"/>
  <c r="BE126" i="1"/>
  <c r="BF126" i="1"/>
  <c r="BG126" i="1"/>
  <c r="BH126" i="1"/>
  <c r="BI126" i="1"/>
  <c r="BJ126" i="1"/>
  <c r="AK127" i="1"/>
  <c r="AL127" i="1"/>
  <c r="AM127" i="1"/>
  <c r="AN127" i="1"/>
  <c r="AQ127" i="1"/>
  <c r="AR127" i="1"/>
  <c r="AS127" i="1"/>
  <c r="AT127" i="1"/>
  <c r="AU127" i="1"/>
  <c r="AV127" i="1"/>
  <c r="AY127" i="1"/>
  <c r="AZ127" i="1"/>
  <c r="BA127" i="1"/>
  <c r="BB127" i="1"/>
  <c r="BC127" i="1"/>
  <c r="BD127" i="1"/>
  <c r="BE127" i="1"/>
  <c r="BF127" i="1"/>
  <c r="BG127" i="1"/>
  <c r="BH127" i="1"/>
  <c r="BI127" i="1"/>
  <c r="BJ127" i="1"/>
  <c r="AK128" i="1"/>
  <c r="AL128" i="1"/>
  <c r="AM128" i="1"/>
  <c r="AN128" i="1"/>
  <c r="AQ128" i="1"/>
  <c r="AR128" i="1"/>
  <c r="AS128" i="1"/>
  <c r="AT128" i="1"/>
  <c r="AU128" i="1"/>
  <c r="AV128" i="1"/>
  <c r="AY128" i="1"/>
  <c r="AZ128" i="1"/>
  <c r="BA128" i="1"/>
  <c r="BB128" i="1"/>
  <c r="BC128" i="1"/>
  <c r="AP128" i="1" s="1"/>
  <c r="BD128" i="1"/>
  <c r="BE128" i="1"/>
  <c r="BF128" i="1"/>
  <c r="BG128" i="1"/>
  <c r="BH128" i="1"/>
  <c r="BI128" i="1"/>
  <c r="BJ128" i="1"/>
  <c r="AK129" i="1"/>
  <c r="AL129" i="1"/>
  <c r="AM129" i="1"/>
  <c r="AN129" i="1"/>
  <c r="AQ129" i="1"/>
  <c r="AR129" i="1"/>
  <c r="AS129" i="1"/>
  <c r="AT129" i="1"/>
  <c r="AU129" i="1"/>
  <c r="AV129" i="1"/>
  <c r="AY129" i="1"/>
  <c r="AZ129" i="1"/>
  <c r="BA129" i="1"/>
  <c r="BB129" i="1"/>
  <c r="BC129" i="1"/>
  <c r="BD129" i="1"/>
  <c r="AO129" i="1" s="1"/>
  <c r="BE129" i="1"/>
  <c r="BF129" i="1"/>
  <c r="BG129" i="1"/>
  <c r="BH129" i="1"/>
  <c r="BI129" i="1"/>
  <c r="BJ129" i="1"/>
  <c r="AK130" i="1"/>
  <c r="AL130" i="1"/>
  <c r="AM130" i="1"/>
  <c r="AN130" i="1"/>
  <c r="AQ130" i="1"/>
  <c r="AR130" i="1"/>
  <c r="AS130" i="1"/>
  <c r="AT130" i="1"/>
  <c r="AU130" i="1"/>
  <c r="AV130" i="1"/>
  <c r="AY130" i="1"/>
  <c r="AZ130" i="1"/>
  <c r="BA130" i="1"/>
  <c r="BB130" i="1"/>
  <c r="BC130" i="1"/>
  <c r="AP130" i="1" s="1"/>
  <c r="BD130" i="1"/>
  <c r="AO130" i="1" s="1"/>
  <c r="BE130" i="1"/>
  <c r="BF130" i="1"/>
  <c r="BG130" i="1"/>
  <c r="BH130" i="1"/>
  <c r="BI130" i="1"/>
  <c r="BJ130" i="1"/>
  <c r="AK131" i="1"/>
  <c r="AL131" i="1"/>
  <c r="AM131" i="1"/>
  <c r="AN131" i="1"/>
  <c r="AQ131" i="1"/>
  <c r="AR131" i="1"/>
  <c r="AS131" i="1"/>
  <c r="AT131" i="1"/>
  <c r="AU131" i="1"/>
  <c r="AV131" i="1"/>
  <c r="AY131" i="1"/>
  <c r="AZ131" i="1"/>
  <c r="BA131" i="1"/>
  <c r="BB131" i="1"/>
  <c r="BC131" i="1"/>
  <c r="AP131" i="1" s="1"/>
  <c r="BD131" i="1"/>
  <c r="AO131" i="1" s="1"/>
  <c r="BE131" i="1"/>
  <c r="BF131" i="1"/>
  <c r="BG131" i="1"/>
  <c r="BH131" i="1"/>
  <c r="BI131" i="1"/>
  <c r="BJ131" i="1"/>
  <c r="AK132" i="1"/>
  <c r="AL132" i="1"/>
  <c r="AM132" i="1"/>
  <c r="AN132" i="1"/>
  <c r="AQ132" i="1"/>
  <c r="AR132" i="1"/>
  <c r="AS132" i="1"/>
  <c r="AT132" i="1"/>
  <c r="AU132" i="1"/>
  <c r="AV132" i="1"/>
  <c r="AY132" i="1"/>
  <c r="AZ132" i="1"/>
  <c r="BA132" i="1"/>
  <c r="BB132" i="1"/>
  <c r="BC132" i="1"/>
  <c r="AP132" i="1" s="1"/>
  <c r="BD132" i="1"/>
  <c r="BE132" i="1"/>
  <c r="BF132" i="1"/>
  <c r="BG132" i="1"/>
  <c r="BH132" i="1"/>
  <c r="BI132" i="1"/>
  <c r="BJ132" i="1"/>
  <c r="AK133" i="1"/>
  <c r="AL133" i="1"/>
  <c r="AM133" i="1"/>
  <c r="AN133" i="1"/>
  <c r="AQ133" i="1"/>
  <c r="AR133" i="1"/>
  <c r="AS133" i="1"/>
  <c r="AT133" i="1"/>
  <c r="AU133" i="1"/>
  <c r="AV133" i="1"/>
  <c r="AY133" i="1"/>
  <c r="AZ133" i="1"/>
  <c r="BA133" i="1"/>
  <c r="BB133" i="1"/>
  <c r="BC133" i="1"/>
  <c r="AP133" i="1" s="1"/>
  <c r="BD133" i="1"/>
  <c r="AO133" i="1" s="1"/>
  <c r="BE133" i="1"/>
  <c r="BF133" i="1"/>
  <c r="BG133" i="1"/>
  <c r="BH133" i="1"/>
  <c r="BI133" i="1"/>
  <c r="BJ133" i="1"/>
  <c r="AK134" i="1"/>
  <c r="AL134" i="1"/>
  <c r="AM134" i="1"/>
  <c r="AN134" i="1"/>
  <c r="AQ134" i="1"/>
  <c r="AR134" i="1"/>
  <c r="AS134" i="1"/>
  <c r="AT134" i="1"/>
  <c r="AU134" i="1"/>
  <c r="AV134" i="1"/>
  <c r="AY134" i="1"/>
  <c r="AZ134" i="1"/>
  <c r="BA134" i="1"/>
  <c r="BB134" i="1"/>
  <c r="BC134" i="1"/>
  <c r="AP134" i="1" s="1"/>
  <c r="BD134" i="1"/>
  <c r="AO134" i="1" s="1"/>
  <c r="BE134" i="1"/>
  <c r="BF134" i="1"/>
  <c r="BG134" i="1"/>
  <c r="BH134" i="1"/>
  <c r="BI134" i="1"/>
  <c r="BJ134" i="1"/>
  <c r="AK135" i="1"/>
  <c r="AL135" i="1"/>
  <c r="AM135" i="1"/>
  <c r="AN135" i="1"/>
  <c r="AQ135" i="1"/>
  <c r="AR135" i="1"/>
  <c r="AS135" i="1"/>
  <c r="AT135" i="1"/>
  <c r="AU135" i="1"/>
  <c r="AV135" i="1"/>
  <c r="AY135" i="1"/>
  <c r="AZ135" i="1"/>
  <c r="BA135" i="1"/>
  <c r="BB135" i="1"/>
  <c r="BC135" i="1"/>
  <c r="AP135" i="1" s="1"/>
  <c r="BD135" i="1"/>
  <c r="AO135" i="1" s="1"/>
  <c r="BE135" i="1"/>
  <c r="BF135" i="1"/>
  <c r="BG135" i="1"/>
  <c r="BH135" i="1"/>
  <c r="BI135" i="1"/>
  <c r="BJ135" i="1"/>
  <c r="AK136" i="1"/>
  <c r="AL136" i="1"/>
  <c r="AM136" i="1"/>
  <c r="AN136" i="1"/>
  <c r="AQ136" i="1"/>
  <c r="AR136" i="1"/>
  <c r="AS136" i="1"/>
  <c r="AT136" i="1"/>
  <c r="AU136" i="1"/>
  <c r="AV136" i="1"/>
  <c r="AY136" i="1"/>
  <c r="AZ136" i="1"/>
  <c r="BA136" i="1"/>
  <c r="BB136" i="1"/>
  <c r="BC136" i="1"/>
  <c r="AP136" i="1" s="1"/>
  <c r="BD136" i="1"/>
  <c r="BE136" i="1"/>
  <c r="BF136" i="1"/>
  <c r="BG136" i="1"/>
  <c r="BH136" i="1"/>
  <c r="BI136" i="1"/>
  <c r="BJ136" i="1"/>
  <c r="AK137" i="1"/>
  <c r="AL137" i="1"/>
  <c r="AM137" i="1"/>
  <c r="AN137" i="1"/>
  <c r="AQ137" i="1"/>
  <c r="AR137" i="1"/>
  <c r="AS137" i="1"/>
  <c r="AT137" i="1"/>
  <c r="AU137" i="1"/>
  <c r="AV137" i="1"/>
  <c r="AY137" i="1"/>
  <c r="AZ137" i="1"/>
  <c r="BA137" i="1"/>
  <c r="BB137" i="1"/>
  <c r="BC137" i="1"/>
  <c r="BD137" i="1"/>
  <c r="AO137" i="1" s="1"/>
  <c r="BE137" i="1"/>
  <c r="BF137" i="1"/>
  <c r="BG137" i="1"/>
  <c r="BH137" i="1"/>
  <c r="BI137" i="1"/>
  <c r="BJ137" i="1"/>
  <c r="AK138" i="1"/>
  <c r="AL138" i="1"/>
  <c r="AM138" i="1"/>
  <c r="AN138" i="1"/>
  <c r="AQ138" i="1"/>
  <c r="AR138" i="1"/>
  <c r="AS138" i="1"/>
  <c r="AT138" i="1"/>
  <c r="AU138" i="1"/>
  <c r="AV138" i="1"/>
  <c r="AY138" i="1"/>
  <c r="AZ138" i="1"/>
  <c r="BA138" i="1"/>
  <c r="BB138" i="1"/>
  <c r="BC138" i="1"/>
  <c r="AP138" i="1" s="1"/>
  <c r="BD138" i="1"/>
  <c r="BE138" i="1"/>
  <c r="BF138" i="1"/>
  <c r="BG138" i="1"/>
  <c r="BH138" i="1"/>
  <c r="BI138" i="1"/>
  <c r="BJ138" i="1"/>
  <c r="AK139" i="1"/>
  <c r="AL139" i="1"/>
  <c r="AM139" i="1"/>
  <c r="AN139" i="1"/>
  <c r="AQ139" i="1"/>
  <c r="AR139" i="1"/>
  <c r="AS139" i="1"/>
  <c r="AT139" i="1"/>
  <c r="AU139" i="1"/>
  <c r="AV139" i="1"/>
  <c r="AY139" i="1"/>
  <c r="AZ139" i="1"/>
  <c r="BA139" i="1"/>
  <c r="BB139" i="1"/>
  <c r="BC139" i="1"/>
  <c r="AP139" i="1" s="1"/>
  <c r="BD139" i="1"/>
  <c r="AO139" i="1" s="1"/>
  <c r="BE139" i="1"/>
  <c r="BF139" i="1"/>
  <c r="BG139" i="1"/>
  <c r="BH139" i="1"/>
  <c r="BI139" i="1"/>
  <c r="BJ139" i="1"/>
  <c r="AK140" i="1"/>
  <c r="AL140" i="1"/>
  <c r="AM140" i="1"/>
  <c r="AN140" i="1"/>
  <c r="AQ140" i="1"/>
  <c r="AR140" i="1"/>
  <c r="AS140" i="1"/>
  <c r="AT140" i="1"/>
  <c r="AU140" i="1"/>
  <c r="AV140" i="1"/>
  <c r="AY140" i="1"/>
  <c r="AZ140" i="1"/>
  <c r="BA140" i="1"/>
  <c r="BB140" i="1"/>
  <c r="BC140" i="1"/>
  <c r="AP140" i="1" s="1"/>
  <c r="BD140" i="1"/>
  <c r="AO140" i="1" s="1"/>
  <c r="BE140" i="1"/>
  <c r="BF140" i="1"/>
  <c r="BG140" i="1"/>
  <c r="BH140" i="1"/>
  <c r="BI140" i="1"/>
  <c r="BJ140" i="1"/>
  <c r="AK141" i="1"/>
  <c r="AL141" i="1"/>
  <c r="AM141" i="1"/>
  <c r="AN141" i="1"/>
  <c r="AQ141" i="1"/>
  <c r="AR141" i="1"/>
  <c r="AS141" i="1"/>
  <c r="AT141" i="1"/>
  <c r="AU141" i="1"/>
  <c r="AV141" i="1"/>
  <c r="AY141" i="1"/>
  <c r="AZ141" i="1"/>
  <c r="BA141" i="1"/>
  <c r="BB141" i="1"/>
  <c r="BC141" i="1"/>
  <c r="AP141" i="1" s="1"/>
  <c r="BD141" i="1"/>
  <c r="AO141" i="1" s="1"/>
  <c r="BE141" i="1"/>
  <c r="BF141" i="1"/>
  <c r="BG141" i="1"/>
  <c r="BH141" i="1"/>
  <c r="BI141" i="1"/>
  <c r="BJ141" i="1"/>
  <c r="AK142" i="1"/>
  <c r="AL142" i="1"/>
  <c r="AM142" i="1"/>
  <c r="AN142" i="1"/>
  <c r="AQ142" i="1"/>
  <c r="AR142" i="1"/>
  <c r="AS142" i="1"/>
  <c r="AT142" i="1"/>
  <c r="AU142" i="1"/>
  <c r="AV142" i="1"/>
  <c r="AY142" i="1"/>
  <c r="AZ142" i="1"/>
  <c r="BA142" i="1"/>
  <c r="BB142" i="1"/>
  <c r="BC142" i="1"/>
  <c r="AP142" i="1" s="1"/>
  <c r="BD142" i="1"/>
  <c r="BE142" i="1"/>
  <c r="BF142" i="1"/>
  <c r="BG142" i="1"/>
  <c r="BH142" i="1"/>
  <c r="BI142" i="1"/>
  <c r="BJ142" i="1"/>
  <c r="AK143" i="1"/>
  <c r="AL143" i="1"/>
  <c r="AM143" i="1"/>
  <c r="AN143" i="1"/>
  <c r="AQ143" i="1"/>
  <c r="AR143" i="1"/>
  <c r="AS143" i="1"/>
  <c r="AT143" i="1"/>
  <c r="AU143" i="1"/>
  <c r="AV143" i="1"/>
  <c r="AY143" i="1"/>
  <c r="AZ143" i="1"/>
  <c r="BA143" i="1"/>
  <c r="BB143" i="1"/>
  <c r="BC143" i="1"/>
  <c r="BD143" i="1"/>
  <c r="BE143" i="1"/>
  <c r="BF143" i="1"/>
  <c r="BG143" i="1"/>
  <c r="BH143" i="1"/>
  <c r="BI143" i="1"/>
  <c r="BJ143" i="1"/>
  <c r="AK144" i="1"/>
  <c r="AL144" i="1"/>
  <c r="AM144" i="1"/>
  <c r="AN144" i="1"/>
  <c r="AQ144" i="1"/>
  <c r="AR144" i="1"/>
  <c r="AS144" i="1"/>
  <c r="AT144" i="1"/>
  <c r="AU144" i="1"/>
  <c r="AV144" i="1"/>
  <c r="AY144" i="1"/>
  <c r="AZ144" i="1"/>
  <c r="BA144" i="1"/>
  <c r="BB144" i="1"/>
  <c r="BC144" i="1"/>
  <c r="AP144" i="1" s="1"/>
  <c r="BD144" i="1"/>
  <c r="AO144" i="1" s="1"/>
  <c r="BE144" i="1"/>
  <c r="BF144" i="1"/>
  <c r="BG144" i="1"/>
  <c r="BH144" i="1"/>
  <c r="BI144" i="1"/>
  <c r="BJ144" i="1"/>
  <c r="AK145" i="1"/>
  <c r="AL145" i="1"/>
  <c r="AM145" i="1"/>
  <c r="AN145" i="1"/>
  <c r="AQ145" i="1"/>
  <c r="AR145" i="1"/>
  <c r="AS145" i="1"/>
  <c r="AT145" i="1"/>
  <c r="AU145" i="1"/>
  <c r="AV145" i="1"/>
  <c r="AY145" i="1"/>
  <c r="AZ145" i="1"/>
  <c r="BA145" i="1"/>
  <c r="BB145" i="1"/>
  <c r="BC145" i="1"/>
  <c r="AP145" i="1" s="1"/>
  <c r="BD145" i="1"/>
  <c r="AO145" i="1" s="1"/>
  <c r="BE145" i="1"/>
  <c r="BF145" i="1"/>
  <c r="BG145" i="1"/>
  <c r="BH145" i="1"/>
  <c r="BI145" i="1"/>
  <c r="BJ145" i="1"/>
  <c r="AK146" i="1"/>
  <c r="AL146" i="1"/>
  <c r="AM146" i="1"/>
  <c r="AN146" i="1"/>
  <c r="AQ146" i="1"/>
  <c r="AR146" i="1"/>
  <c r="AS146" i="1"/>
  <c r="AT146" i="1"/>
  <c r="AU146" i="1"/>
  <c r="AV146" i="1"/>
  <c r="AY146" i="1"/>
  <c r="AZ146" i="1"/>
  <c r="BA146" i="1"/>
  <c r="BB146" i="1"/>
  <c r="BC146" i="1"/>
  <c r="AP146" i="1" s="1"/>
  <c r="BD146" i="1"/>
  <c r="AO146" i="1" s="1"/>
  <c r="BE146" i="1"/>
  <c r="BF146" i="1"/>
  <c r="BG146" i="1"/>
  <c r="BH146" i="1"/>
  <c r="BI146" i="1"/>
  <c r="BJ146" i="1"/>
  <c r="AK147" i="1"/>
  <c r="AL147" i="1"/>
  <c r="AM147" i="1"/>
  <c r="AN147" i="1"/>
  <c r="AQ147" i="1"/>
  <c r="AR147" i="1"/>
  <c r="AS147" i="1"/>
  <c r="AT147" i="1"/>
  <c r="AU147" i="1"/>
  <c r="AV147" i="1"/>
  <c r="AY147" i="1"/>
  <c r="AZ147" i="1"/>
  <c r="BA147" i="1"/>
  <c r="BB147" i="1"/>
  <c r="BC147" i="1"/>
  <c r="AP147" i="1" s="1"/>
  <c r="BD147" i="1"/>
  <c r="AO147" i="1" s="1"/>
  <c r="BE147" i="1"/>
  <c r="BF147" i="1"/>
  <c r="BG147" i="1"/>
  <c r="BH147" i="1"/>
  <c r="BI147" i="1"/>
  <c r="BJ147" i="1"/>
  <c r="AK148" i="1"/>
  <c r="AL148" i="1"/>
  <c r="AM148" i="1"/>
  <c r="AN148" i="1"/>
  <c r="AQ148" i="1"/>
  <c r="AR148" i="1"/>
  <c r="AS148" i="1"/>
  <c r="AT148" i="1"/>
  <c r="AU148" i="1"/>
  <c r="AV148" i="1"/>
  <c r="AY148" i="1"/>
  <c r="AZ148" i="1"/>
  <c r="BA148" i="1"/>
  <c r="BB148" i="1"/>
  <c r="BC148" i="1"/>
  <c r="AP148" i="1" s="1"/>
  <c r="BD148" i="1"/>
  <c r="AO148" i="1" s="1"/>
  <c r="BE148" i="1"/>
  <c r="BF148" i="1"/>
  <c r="BG148" i="1"/>
  <c r="BH148" i="1"/>
  <c r="BI148" i="1"/>
  <c r="BJ148" i="1"/>
  <c r="AK149" i="1"/>
  <c r="AL149" i="1"/>
  <c r="AM149" i="1"/>
  <c r="AN149" i="1"/>
  <c r="AQ149" i="1"/>
  <c r="AR149" i="1"/>
  <c r="AS149" i="1"/>
  <c r="AT149" i="1"/>
  <c r="AU149" i="1"/>
  <c r="AV149" i="1"/>
  <c r="AY149" i="1"/>
  <c r="AZ149" i="1"/>
  <c r="BA149" i="1"/>
  <c r="BB149" i="1"/>
  <c r="BC149" i="1"/>
  <c r="BD149" i="1"/>
  <c r="AO149" i="1" s="1"/>
  <c r="BE149" i="1"/>
  <c r="BF149" i="1"/>
  <c r="BG149" i="1"/>
  <c r="BH149" i="1"/>
  <c r="BI149" i="1"/>
  <c r="BJ149" i="1"/>
  <c r="AK150" i="1"/>
  <c r="AL150" i="1"/>
  <c r="AM150" i="1"/>
  <c r="AN150" i="1"/>
  <c r="AQ150" i="1"/>
  <c r="AR150" i="1"/>
  <c r="AS150" i="1"/>
  <c r="AT150" i="1"/>
  <c r="AU150" i="1"/>
  <c r="AV150" i="1"/>
  <c r="AY150" i="1"/>
  <c r="AZ150" i="1"/>
  <c r="BA150" i="1"/>
  <c r="BB150" i="1"/>
  <c r="BC150" i="1"/>
  <c r="AP150" i="1" s="1"/>
  <c r="BD150" i="1"/>
  <c r="AO150" i="1" s="1"/>
  <c r="BE150" i="1"/>
  <c r="BF150" i="1"/>
  <c r="BG150" i="1"/>
  <c r="BH150" i="1"/>
  <c r="BI150" i="1"/>
  <c r="BJ150" i="1"/>
  <c r="AK151" i="1"/>
  <c r="AL151" i="1"/>
  <c r="AM151" i="1"/>
  <c r="AN151" i="1"/>
  <c r="AQ151" i="1"/>
  <c r="AR151" i="1"/>
  <c r="AS151" i="1"/>
  <c r="AT151" i="1"/>
  <c r="AU151" i="1"/>
  <c r="AV151" i="1"/>
  <c r="AY151" i="1"/>
  <c r="AZ151" i="1"/>
  <c r="BA151" i="1"/>
  <c r="BB151" i="1"/>
  <c r="BC151" i="1"/>
  <c r="AP151" i="1" s="1"/>
  <c r="BD151" i="1"/>
  <c r="AO151" i="1" s="1"/>
  <c r="BE151" i="1"/>
  <c r="BF151" i="1"/>
  <c r="BG151" i="1"/>
  <c r="BH151" i="1"/>
  <c r="BI151" i="1"/>
  <c r="BJ151" i="1"/>
  <c r="AK152" i="1"/>
  <c r="AL152" i="1"/>
  <c r="AM152" i="1"/>
  <c r="AN152" i="1"/>
  <c r="AQ152" i="1"/>
  <c r="AR152" i="1"/>
  <c r="AS152" i="1"/>
  <c r="AT152" i="1"/>
  <c r="AU152" i="1"/>
  <c r="AV152" i="1"/>
  <c r="AY152" i="1"/>
  <c r="AZ152" i="1"/>
  <c r="BA152" i="1"/>
  <c r="BB152" i="1"/>
  <c r="BC152" i="1"/>
  <c r="AP152" i="1" s="1"/>
  <c r="BD152" i="1"/>
  <c r="AO152" i="1" s="1"/>
  <c r="BE152" i="1"/>
  <c r="BF152" i="1"/>
  <c r="BG152" i="1"/>
  <c r="BH152" i="1"/>
  <c r="BI152" i="1"/>
  <c r="BJ152" i="1"/>
  <c r="AK153" i="1"/>
  <c r="AL153" i="1"/>
  <c r="AM153" i="1"/>
  <c r="AN153" i="1"/>
  <c r="AQ153" i="1"/>
  <c r="AR153" i="1"/>
  <c r="AS153" i="1"/>
  <c r="AT153" i="1"/>
  <c r="AU153" i="1"/>
  <c r="AV153" i="1"/>
  <c r="AY153" i="1"/>
  <c r="AZ153" i="1"/>
  <c r="BA153" i="1"/>
  <c r="BB153" i="1"/>
  <c r="BC153" i="1"/>
  <c r="BD153" i="1"/>
  <c r="AO153" i="1" s="1"/>
  <c r="BE153" i="1"/>
  <c r="BF153" i="1"/>
  <c r="BG153" i="1"/>
  <c r="BH153" i="1"/>
  <c r="BI153" i="1"/>
  <c r="BJ153" i="1"/>
  <c r="AK154" i="1"/>
  <c r="AL154" i="1"/>
  <c r="AM154" i="1"/>
  <c r="AN154" i="1"/>
  <c r="AQ154" i="1"/>
  <c r="AR154" i="1"/>
  <c r="AS154" i="1"/>
  <c r="AT154" i="1"/>
  <c r="AU154" i="1"/>
  <c r="AV154" i="1"/>
  <c r="AY154" i="1"/>
  <c r="AZ154" i="1"/>
  <c r="BA154" i="1"/>
  <c r="BB154" i="1"/>
  <c r="BC154" i="1"/>
  <c r="BD154" i="1"/>
  <c r="BE154" i="1"/>
  <c r="BF154" i="1"/>
  <c r="BG154" i="1"/>
  <c r="BH154" i="1"/>
  <c r="BI154" i="1"/>
  <c r="BJ154" i="1"/>
  <c r="AK155" i="1"/>
  <c r="AL155" i="1"/>
  <c r="AM155" i="1"/>
  <c r="AN155" i="1"/>
  <c r="AQ155" i="1"/>
  <c r="AR155" i="1"/>
  <c r="AS155" i="1"/>
  <c r="AT155" i="1"/>
  <c r="AU155" i="1"/>
  <c r="AV155" i="1"/>
  <c r="AY155" i="1"/>
  <c r="AZ155" i="1"/>
  <c r="BA155" i="1"/>
  <c r="BB155" i="1"/>
  <c r="BC155" i="1"/>
  <c r="BD155" i="1"/>
  <c r="BE155" i="1"/>
  <c r="BF155" i="1"/>
  <c r="BG155" i="1"/>
  <c r="BH155" i="1"/>
  <c r="BI155" i="1"/>
  <c r="BJ155" i="1"/>
  <c r="AK156" i="1"/>
  <c r="AL156" i="1"/>
  <c r="AM156" i="1"/>
  <c r="AN156" i="1"/>
  <c r="AQ156" i="1"/>
  <c r="AR156" i="1"/>
  <c r="AS156" i="1"/>
  <c r="AT156" i="1"/>
  <c r="AU156" i="1"/>
  <c r="AV156" i="1"/>
  <c r="AY156" i="1"/>
  <c r="AZ156" i="1"/>
  <c r="BA156" i="1"/>
  <c r="BB156" i="1"/>
  <c r="BC156" i="1"/>
  <c r="BD156" i="1"/>
  <c r="AO156" i="1" s="1"/>
  <c r="BE156" i="1"/>
  <c r="BF156" i="1"/>
  <c r="BG156" i="1"/>
  <c r="BH156" i="1"/>
  <c r="BI156" i="1"/>
  <c r="BJ156" i="1"/>
  <c r="AK157" i="1"/>
  <c r="AL157" i="1"/>
  <c r="AM157" i="1"/>
  <c r="AN157" i="1"/>
  <c r="AQ157" i="1"/>
  <c r="AR157" i="1"/>
  <c r="AS157" i="1"/>
  <c r="AT157" i="1"/>
  <c r="AU157" i="1"/>
  <c r="AV157" i="1"/>
  <c r="AY157" i="1"/>
  <c r="AZ157" i="1"/>
  <c r="BA157" i="1"/>
  <c r="BB157" i="1"/>
  <c r="BC157" i="1"/>
  <c r="AP157" i="1" s="1"/>
  <c r="BD157" i="1"/>
  <c r="AO157" i="1" s="1"/>
  <c r="BE157" i="1"/>
  <c r="BF157" i="1"/>
  <c r="BG157" i="1"/>
  <c r="BH157" i="1"/>
  <c r="BI157" i="1"/>
  <c r="BJ157" i="1"/>
  <c r="AK158" i="1"/>
  <c r="AL158" i="1"/>
  <c r="AM158" i="1"/>
  <c r="AN158" i="1"/>
  <c r="AQ158" i="1"/>
  <c r="AR158" i="1"/>
  <c r="AS158" i="1"/>
  <c r="AT158" i="1"/>
  <c r="AU158" i="1"/>
  <c r="AV158" i="1"/>
  <c r="AY158" i="1"/>
  <c r="AZ158" i="1"/>
  <c r="BA158" i="1"/>
  <c r="BB158" i="1"/>
  <c r="BC158" i="1"/>
  <c r="BD158" i="1"/>
  <c r="BE158" i="1"/>
  <c r="BF158" i="1"/>
  <c r="BG158" i="1"/>
  <c r="BH158" i="1"/>
  <c r="BI158" i="1"/>
  <c r="BJ158" i="1"/>
  <c r="AK159" i="1"/>
  <c r="AL159" i="1"/>
  <c r="AM159" i="1"/>
  <c r="AN159" i="1"/>
  <c r="AQ159" i="1"/>
  <c r="AR159" i="1"/>
  <c r="AS159" i="1"/>
  <c r="AT159" i="1"/>
  <c r="AU159" i="1"/>
  <c r="AV159" i="1"/>
  <c r="AY159" i="1"/>
  <c r="AZ159" i="1"/>
  <c r="BA159" i="1"/>
  <c r="BB159" i="1"/>
  <c r="BC159" i="1"/>
  <c r="AP159" i="1" s="1"/>
  <c r="BD159" i="1"/>
  <c r="AO159" i="1" s="1"/>
  <c r="BE159" i="1"/>
  <c r="BF159" i="1"/>
  <c r="BG159" i="1"/>
  <c r="BH159" i="1"/>
  <c r="BI159" i="1"/>
  <c r="BJ159" i="1"/>
  <c r="AK160" i="1"/>
  <c r="AL160" i="1"/>
  <c r="AM160" i="1"/>
  <c r="AN160" i="1"/>
  <c r="AQ160" i="1"/>
  <c r="AR160" i="1"/>
  <c r="AS160" i="1"/>
  <c r="AT160" i="1"/>
  <c r="AU160" i="1"/>
  <c r="AV160" i="1"/>
  <c r="AY160" i="1"/>
  <c r="AZ160" i="1"/>
  <c r="BA160" i="1"/>
  <c r="BB160" i="1"/>
  <c r="BC160" i="1"/>
  <c r="BD160" i="1"/>
  <c r="AO160" i="1" s="1"/>
  <c r="BE160" i="1"/>
  <c r="BF160" i="1"/>
  <c r="BG160" i="1"/>
  <c r="BH160" i="1"/>
  <c r="BI160" i="1"/>
  <c r="BJ160" i="1"/>
  <c r="AK161" i="1"/>
  <c r="AL161" i="1"/>
  <c r="AM161" i="1"/>
  <c r="AN161" i="1"/>
  <c r="AQ161" i="1"/>
  <c r="AR161" i="1"/>
  <c r="AS161" i="1"/>
  <c r="AT161" i="1"/>
  <c r="AU161" i="1"/>
  <c r="AV161" i="1"/>
  <c r="AY161" i="1"/>
  <c r="AZ161" i="1"/>
  <c r="BA161" i="1"/>
  <c r="BB161" i="1"/>
  <c r="BC161" i="1"/>
  <c r="BD161" i="1"/>
  <c r="BE161" i="1"/>
  <c r="BF161" i="1"/>
  <c r="BG161" i="1"/>
  <c r="BH161" i="1"/>
  <c r="BI161" i="1"/>
  <c r="BJ161" i="1"/>
  <c r="AK162" i="1"/>
  <c r="AL162" i="1"/>
  <c r="AM162" i="1"/>
  <c r="AN162" i="1"/>
  <c r="AQ162" i="1"/>
  <c r="AR162" i="1"/>
  <c r="AS162" i="1"/>
  <c r="AT162" i="1"/>
  <c r="AU162" i="1"/>
  <c r="AV162" i="1"/>
  <c r="AY162" i="1"/>
  <c r="AZ162" i="1"/>
  <c r="BA162" i="1"/>
  <c r="BB162" i="1"/>
  <c r="BC162" i="1"/>
  <c r="AP162" i="1" s="1"/>
  <c r="BD162" i="1"/>
  <c r="AO162" i="1" s="1"/>
  <c r="BE162" i="1"/>
  <c r="BF162" i="1"/>
  <c r="BG162" i="1"/>
  <c r="BH162" i="1"/>
  <c r="BI162" i="1"/>
  <c r="BJ162" i="1"/>
  <c r="AK163" i="1"/>
  <c r="AL163" i="1"/>
  <c r="AM163" i="1"/>
  <c r="AN163" i="1"/>
  <c r="AQ163" i="1"/>
  <c r="AR163" i="1"/>
  <c r="AS163" i="1"/>
  <c r="AT163" i="1"/>
  <c r="AU163" i="1"/>
  <c r="AV163" i="1"/>
  <c r="AY163" i="1"/>
  <c r="AZ163" i="1"/>
  <c r="BA163" i="1"/>
  <c r="BB163" i="1"/>
  <c r="BC163" i="1"/>
  <c r="BD163" i="1"/>
  <c r="AO163" i="1" s="1"/>
  <c r="BE163" i="1"/>
  <c r="BF163" i="1"/>
  <c r="BG163" i="1"/>
  <c r="BH163" i="1"/>
  <c r="BI163" i="1"/>
  <c r="BJ163" i="1"/>
  <c r="AK164" i="1"/>
  <c r="AL164" i="1"/>
  <c r="AM164" i="1"/>
  <c r="AN164" i="1"/>
  <c r="AQ164" i="1"/>
  <c r="AR164" i="1"/>
  <c r="AS164" i="1"/>
  <c r="AT164" i="1"/>
  <c r="AU164" i="1"/>
  <c r="AV164" i="1"/>
  <c r="AY164" i="1"/>
  <c r="AZ164" i="1"/>
  <c r="BA164" i="1"/>
  <c r="BB164" i="1"/>
  <c r="BC164" i="1"/>
  <c r="AP164" i="1" s="1"/>
  <c r="BD164" i="1"/>
  <c r="AO164" i="1" s="1"/>
  <c r="BE164" i="1"/>
  <c r="BF164" i="1"/>
  <c r="BG164" i="1"/>
  <c r="BH164" i="1"/>
  <c r="BI164" i="1"/>
  <c r="BJ164" i="1"/>
  <c r="AK165" i="1"/>
  <c r="AL165" i="1"/>
  <c r="AM165" i="1"/>
  <c r="AN165" i="1"/>
  <c r="AQ165" i="1"/>
  <c r="AR165" i="1"/>
  <c r="AS165" i="1"/>
  <c r="AT165" i="1"/>
  <c r="AU165" i="1"/>
  <c r="AV165" i="1"/>
  <c r="AY165" i="1"/>
  <c r="AZ165" i="1"/>
  <c r="BA165" i="1"/>
  <c r="BB165" i="1"/>
  <c r="BC165" i="1"/>
  <c r="AP165" i="1" s="1"/>
  <c r="BD165" i="1"/>
  <c r="AO165" i="1" s="1"/>
  <c r="BE165" i="1"/>
  <c r="BF165" i="1"/>
  <c r="BG165" i="1"/>
  <c r="BH165" i="1"/>
  <c r="BI165" i="1"/>
  <c r="BJ165" i="1"/>
  <c r="AK166" i="1"/>
  <c r="AL166" i="1"/>
  <c r="AM166" i="1"/>
  <c r="AN166" i="1"/>
  <c r="AQ166" i="1"/>
  <c r="AR166" i="1"/>
  <c r="AS166" i="1"/>
  <c r="AT166" i="1"/>
  <c r="AU166" i="1"/>
  <c r="AV166" i="1"/>
  <c r="AY166" i="1"/>
  <c r="AZ166" i="1"/>
  <c r="BA166" i="1"/>
  <c r="BB166" i="1"/>
  <c r="BC166" i="1"/>
  <c r="AP166" i="1" s="1"/>
  <c r="BD166" i="1"/>
  <c r="BE166" i="1"/>
  <c r="BF166" i="1"/>
  <c r="BG166" i="1"/>
  <c r="BH166" i="1"/>
  <c r="BI166" i="1"/>
  <c r="BJ166" i="1"/>
  <c r="AK167" i="1"/>
  <c r="AL167" i="1"/>
  <c r="AM167" i="1"/>
  <c r="AN167" i="1"/>
  <c r="AQ167" i="1"/>
  <c r="AR167" i="1"/>
  <c r="AS167" i="1"/>
  <c r="AT167" i="1"/>
  <c r="AU167" i="1"/>
  <c r="AV167" i="1"/>
  <c r="AY167" i="1"/>
  <c r="AZ167" i="1"/>
  <c r="BA167" i="1"/>
  <c r="BB167" i="1"/>
  <c r="BC167" i="1"/>
  <c r="BD167" i="1"/>
  <c r="AO167" i="1" s="1"/>
  <c r="BE167" i="1"/>
  <c r="BF167" i="1"/>
  <c r="BG167" i="1"/>
  <c r="BH167" i="1"/>
  <c r="BI167" i="1"/>
  <c r="BJ167" i="1"/>
  <c r="AK168" i="1"/>
  <c r="AL168" i="1"/>
  <c r="AM168" i="1"/>
  <c r="AN168" i="1"/>
  <c r="AQ168" i="1"/>
  <c r="AR168" i="1"/>
  <c r="AS168" i="1"/>
  <c r="AT168" i="1"/>
  <c r="AU168" i="1"/>
  <c r="AV168" i="1"/>
  <c r="AY168" i="1"/>
  <c r="AZ168" i="1"/>
  <c r="BA168" i="1"/>
  <c r="BB168" i="1"/>
  <c r="BC168" i="1"/>
  <c r="BD168" i="1"/>
  <c r="AO168" i="1" s="1"/>
  <c r="BE168" i="1"/>
  <c r="BF168" i="1"/>
  <c r="BG168" i="1"/>
  <c r="BH168" i="1"/>
  <c r="BI168" i="1"/>
  <c r="BJ168" i="1"/>
  <c r="AK169" i="1"/>
  <c r="AL169" i="1"/>
  <c r="AM169" i="1"/>
  <c r="AN169" i="1"/>
  <c r="AQ169" i="1"/>
  <c r="AR169" i="1"/>
  <c r="AS169" i="1"/>
  <c r="AT169" i="1"/>
  <c r="AU169" i="1"/>
  <c r="AV169" i="1"/>
  <c r="AY169" i="1"/>
  <c r="AZ169" i="1"/>
  <c r="BA169" i="1"/>
  <c r="BB169" i="1"/>
  <c r="BC169" i="1"/>
  <c r="AP169" i="1" s="1"/>
  <c r="BD169" i="1"/>
  <c r="AO169" i="1" s="1"/>
  <c r="BE169" i="1"/>
  <c r="BF169" i="1"/>
  <c r="BG169" i="1"/>
  <c r="BH169" i="1"/>
  <c r="BI169" i="1"/>
  <c r="BJ169" i="1"/>
  <c r="AK170" i="1"/>
  <c r="AL170" i="1"/>
  <c r="AM170" i="1"/>
  <c r="AN170" i="1"/>
  <c r="AQ170" i="1"/>
  <c r="AR170" i="1"/>
  <c r="AS170" i="1"/>
  <c r="AT170" i="1"/>
  <c r="AU170" i="1"/>
  <c r="AV170" i="1"/>
  <c r="AY170" i="1"/>
  <c r="AZ170" i="1"/>
  <c r="BA170" i="1"/>
  <c r="BB170" i="1"/>
  <c r="BC170" i="1"/>
  <c r="AP170" i="1" s="1"/>
  <c r="BD170" i="1"/>
  <c r="BE170" i="1"/>
  <c r="BF170" i="1"/>
  <c r="BG170" i="1"/>
  <c r="BH170" i="1"/>
  <c r="BI170" i="1"/>
  <c r="BJ170" i="1"/>
  <c r="AK171" i="1"/>
  <c r="AL171" i="1"/>
  <c r="AM171" i="1"/>
  <c r="AN171" i="1"/>
  <c r="AQ171" i="1"/>
  <c r="AR171" i="1"/>
  <c r="AS171" i="1"/>
  <c r="AT171" i="1"/>
  <c r="AU171" i="1"/>
  <c r="AV171" i="1"/>
  <c r="AY171" i="1"/>
  <c r="AZ171" i="1"/>
  <c r="BA171" i="1"/>
  <c r="BB171" i="1"/>
  <c r="BC171" i="1"/>
  <c r="AP171" i="1" s="1"/>
  <c r="BD171" i="1"/>
  <c r="AO171" i="1" s="1"/>
  <c r="BE171" i="1"/>
  <c r="BF171" i="1"/>
  <c r="BG171" i="1"/>
  <c r="BH171" i="1"/>
  <c r="BI171" i="1"/>
  <c r="BJ171" i="1"/>
  <c r="AK172" i="1"/>
  <c r="AL172" i="1"/>
  <c r="AM172" i="1"/>
  <c r="AN172" i="1"/>
  <c r="AQ172" i="1"/>
  <c r="AR172" i="1"/>
  <c r="AS172" i="1"/>
  <c r="AT172" i="1"/>
  <c r="AU172" i="1"/>
  <c r="AV172" i="1"/>
  <c r="AY172" i="1"/>
  <c r="AZ172" i="1"/>
  <c r="BA172" i="1"/>
  <c r="BB172" i="1"/>
  <c r="BC172" i="1"/>
  <c r="BD172" i="1"/>
  <c r="AO172" i="1" s="1"/>
  <c r="BE172" i="1"/>
  <c r="BF172" i="1"/>
  <c r="BG172" i="1"/>
  <c r="BH172" i="1"/>
  <c r="BI172" i="1"/>
  <c r="BJ172" i="1"/>
  <c r="N173" i="1"/>
  <c r="AK173" i="1"/>
  <c r="AL173" i="1"/>
  <c r="AM173" i="1"/>
  <c r="AN173" i="1"/>
  <c r="AQ173" i="1"/>
  <c r="AR173" i="1"/>
  <c r="AS173" i="1"/>
  <c r="AT173" i="1"/>
  <c r="AU173" i="1"/>
  <c r="AV173" i="1"/>
  <c r="AY173" i="1"/>
  <c r="AZ173" i="1"/>
  <c r="BA173" i="1"/>
  <c r="BB173" i="1"/>
  <c r="BC173" i="1"/>
  <c r="AP173" i="1" s="1"/>
  <c r="BD173" i="1"/>
  <c r="BE173" i="1"/>
  <c r="BF173" i="1"/>
  <c r="BG173" i="1"/>
  <c r="BH173" i="1"/>
  <c r="BI173" i="1"/>
  <c r="BJ173" i="1"/>
  <c r="N174" i="1"/>
  <c r="AK174" i="1"/>
  <c r="AL174" i="1"/>
  <c r="AM174" i="1"/>
  <c r="AN174" i="1"/>
  <c r="AQ174" i="1"/>
  <c r="AR174" i="1"/>
  <c r="AS174" i="1"/>
  <c r="AT174" i="1"/>
  <c r="AU174" i="1"/>
  <c r="AV174" i="1"/>
  <c r="AY174" i="1"/>
  <c r="AZ174" i="1"/>
  <c r="BA174" i="1"/>
  <c r="BB174" i="1"/>
  <c r="BC174" i="1"/>
  <c r="AP174" i="1" s="1"/>
  <c r="BD174" i="1"/>
  <c r="BE174" i="1"/>
  <c r="BF174" i="1"/>
  <c r="BG174" i="1"/>
  <c r="BH174" i="1"/>
  <c r="BI174" i="1"/>
  <c r="BJ174" i="1"/>
  <c r="N175" i="1"/>
  <c r="AK175" i="1"/>
  <c r="AL175" i="1"/>
  <c r="AM175" i="1"/>
  <c r="AN175" i="1"/>
  <c r="AQ175" i="1"/>
  <c r="AR175" i="1"/>
  <c r="AS175" i="1"/>
  <c r="AT175" i="1"/>
  <c r="AU175" i="1"/>
  <c r="AV175" i="1"/>
  <c r="AY175" i="1"/>
  <c r="AZ175" i="1"/>
  <c r="BA175" i="1"/>
  <c r="BB175" i="1"/>
  <c r="BC175" i="1"/>
  <c r="AP175" i="1" s="1"/>
  <c r="BD175" i="1"/>
  <c r="AO175" i="1" s="1"/>
  <c r="BE175" i="1"/>
  <c r="BF175" i="1"/>
  <c r="BG175" i="1"/>
  <c r="BH175" i="1"/>
  <c r="BI175" i="1"/>
  <c r="BJ175" i="1"/>
  <c r="N176" i="1"/>
  <c r="AK176" i="1"/>
  <c r="AL176" i="1"/>
  <c r="AM176" i="1"/>
  <c r="AN176" i="1"/>
  <c r="AQ176" i="1"/>
  <c r="AR176" i="1"/>
  <c r="AS176" i="1"/>
  <c r="AT176" i="1"/>
  <c r="AU176" i="1"/>
  <c r="AV176" i="1"/>
  <c r="AY176" i="1"/>
  <c r="AZ176" i="1"/>
  <c r="BA176" i="1"/>
  <c r="BB176" i="1"/>
  <c r="BC176" i="1"/>
  <c r="AP176" i="1" s="1"/>
  <c r="BD176" i="1"/>
  <c r="BE176" i="1"/>
  <c r="BF176" i="1"/>
  <c r="BG176" i="1"/>
  <c r="BH176" i="1"/>
  <c r="BI176" i="1"/>
  <c r="BJ176" i="1"/>
  <c r="N177" i="1"/>
  <c r="AK177" i="1"/>
  <c r="AL177" i="1"/>
  <c r="AM177" i="1"/>
  <c r="AN177" i="1"/>
  <c r="AQ177" i="1"/>
  <c r="AR177" i="1"/>
  <c r="AS177" i="1"/>
  <c r="AT177" i="1"/>
  <c r="AU177" i="1"/>
  <c r="AV177" i="1"/>
  <c r="AY177" i="1"/>
  <c r="AZ177" i="1"/>
  <c r="BA177" i="1"/>
  <c r="BB177" i="1"/>
  <c r="BC177" i="1"/>
  <c r="BD177" i="1"/>
  <c r="AO177" i="1" s="1"/>
  <c r="BE177" i="1"/>
  <c r="BF177" i="1"/>
  <c r="BG177" i="1"/>
  <c r="BH177" i="1"/>
  <c r="BI177" i="1"/>
  <c r="BJ177" i="1"/>
  <c r="N178" i="1"/>
  <c r="AK178" i="1"/>
  <c r="AL178" i="1"/>
  <c r="AM178" i="1"/>
  <c r="AN178" i="1"/>
  <c r="AQ178" i="1"/>
  <c r="AR178" i="1"/>
  <c r="AS178" i="1"/>
  <c r="AT178" i="1"/>
  <c r="AU178" i="1"/>
  <c r="AV178" i="1"/>
  <c r="AY178" i="1"/>
  <c r="AZ178" i="1"/>
  <c r="BA178" i="1"/>
  <c r="BB178" i="1"/>
  <c r="BC178" i="1"/>
  <c r="AP178" i="1" s="1"/>
  <c r="BD178" i="1"/>
  <c r="AO178" i="1" s="1"/>
  <c r="BE178" i="1"/>
  <c r="BF178" i="1"/>
  <c r="BG178" i="1"/>
  <c r="BH178" i="1"/>
  <c r="BI178" i="1"/>
  <c r="BJ178" i="1"/>
  <c r="N179" i="1"/>
  <c r="AK179" i="1"/>
  <c r="AL179" i="1"/>
  <c r="AM179" i="1"/>
  <c r="AN179" i="1"/>
  <c r="AQ179" i="1"/>
  <c r="AR179" i="1"/>
  <c r="AS179" i="1"/>
  <c r="AT179" i="1"/>
  <c r="AU179" i="1"/>
  <c r="AV179" i="1"/>
  <c r="AY179" i="1"/>
  <c r="AZ179" i="1"/>
  <c r="BA179" i="1"/>
  <c r="BB179" i="1"/>
  <c r="BC179" i="1"/>
  <c r="BD179" i="1"/>
  <c r="AO179" i="1" s="1"/>
  <c r="BE179" i="1"/>
  <c r="BF179" i="1"/>
  <c r="BG179" i="1"/>
  <c r="BH179" i="1"/>
  <c r="BI179" i="1"/>
  <c r="BJ179" i="1"/>
  <c r="N180" i="1"/>
  <c r="AK180" i="1"/>
  <c r="AL180" i="1"/>
  <c r="AM180" i="1"/>
  <c r="AN180" i="1"/>
  <c r="AQ180" i="1"/>
  <c r="AR180" i="1"/>
  <c r="AS180" i="1"/>
  <c r="AT180" i="1"/>
  <c r="AU180" i="1"/>
  <c r="AV180" i="1"/>
  <c r="AY180" i="1"/>
  <c r="AZ180" i="1"/>
  <c r="BA180" i="1"/>
  <c r="BB180" i="1"/>
  <c r="BC180" i="1"/>
  <c r="AP180" i="1" s="1"/>
  <c r="BD180" i="1"/>
  <c r="BE180" i="1"/>
  <c r="BF180" i="1"/>
  <c r="BG180" i="1"/>
  <c r="BH180" i="1"/>
  <c r="BI180" i="1"/>
  <c r="BJ180" i="1"/>
  <c r="N181" i="1"/>
  <c r="AK181" i="1"/>
  <c r="AL181" i="1"/>
  <c r="AM181" i="1"/>
  <c r="AN181" i="1"/>
  <c r="AQ181" i="1"/>
  <c r="AR181" i="1"/>
  <c r="AS181" i="1"/>
  <c r="AT181" i="1"/>
  <c r="AU181" i="1"/>
  <c r="AV181" i="1"/>
  <c r="AY181" i="1"/>
  <c r="AZ181" i="1"/>
  <c r="BA181" i="1"/>
  <c r="BB181" i="1"/>
  <c r="BC181" i="1"/>
  <c r="AP181" i="1" s="1"/>
  <c r="BD181" i="1"/>
  <c r="BE181" i="1"/>
  <c r="BF181" i="1"/>
  <c r="BG181" i="1"/>
  <c r="BH181" i="1"/>
  <c r="BI181" i="1"/>
  <c r="BJ181" i="1"/>
  <c r="N182" i="1"/>
  <c r="AK182" i="1"/>
  <c r="AL182" i="1"/>
  <c r="AM182" i="1"/>
  <c r="AN182" i="1"/>
  <c r="AQ182" i="1"/>
  <c r="AR182" i="1"/>
  <c r="AS182" i="1"/>
  <c r="AT182" i="1"/>
  <c r="AU182" i="1"/>
  <c r="AV182" i="1"/>
  <c r="AY182" i="1"/>
  <c r="AZ182" i="1"/>
  <c r="BA182" i="1"/>
  <c r="BB182" i="1"/>
  <c r="BC182" i="1"/>
  <c r="BD182" i="1"/>
  <c r="AO182" i="1" s="1"/>
  <c r="BE182" i="1"/>
  <c r="BF182" i="1"/>
  <c r="BG182" i="1"/>
  <c r="BH182" i="1"/>
  <c r="BI182" i="1"/>
  <c r="BJ182" i="1"/>
  <c r="N183" i="1"/>
  <c r="AK183" i="1"/>
  <c r="AL183" i="1"/>
  <c r="AM183" i="1"/>
  <c r="AN183" i="1"/>
  <c r="AQ183" i="1"/>
  <c r="AR183" i="1"/>
  <c r="AS183" i="1"/>
  <c r="AT183" i="1"/>
  <c r="AU183" i="1"/>
  <c r="AV183" i="1"/>
  <c r="AY183" i="1"/>
  <c r="AZ183" i="1"/>
  <c r="BA183" i="1"/>
  <c r="BB183" i="1"/>
  <c r="BC183" i="1"/>
  <c r="BD183" i="1"/>
  <c r="AO183" i="1" s="1"/>
  <c r="BE183" i="1"/>
  <c r="BF183" i="1"/>
  <c r="BG183" i="1"/>
  <c r="BH183" i="1"/>
  <c r="BI183" i="1"/>
  <c r="BJ183" i="1"/>
  <c r="N184" i="1"/>
  <c r="AK184" i="1"/>
  <c r="AL184" i="1"/>
  <c r="AM184" i="1"/>
  <c r="AN184" i="1"/>
  <c r="AQ184" i="1"/>
  <c r="AR184" i="1"/>
  <c r="AS184" i="1"/>
  <c r="AT184" i="1"/>
  <c r="AU184" i="1"/>
  <c r="AV184" i="1"/>
  <c r="AY184" i="1"/>
  <c r="AZ184" i="1"/>
  <c r="BA184" i="1"/>
  <c r="BB184" i="1"/>
  <c r="BC184" i="1"/>
  <c r="BD184" i="1"/>
  <c r="AO184" i="1" s="1"/>
  <c r="BE184" i="1"/>
  <c r="BF184" i="1"/>
  <c r="BG184" i="1"/>
  <c r="BH184" i="1"/>
  <c r="BI184" i="1"/>
  <c r="BJ184" i="1"/>
  <c r="N185" i="1"/>
  <c r="AK185" i="1"/>
  <c r="AL185" i="1"/>
  <c r="AM185" i="1"/>
  <c r="AN185" i="1"/>
  <c r="AQ185" i="1"/>
  <c r="AR185" i="1"/>
  <c r="AS185" i="1"/>
  <c r="AT185" i="1"/>
  <c r="AU185" i="1"/>
  <c r="AV185" i="1"/>
  <c r="AY185" i="1"/>
  <c r="AZ185" i="1"/>
  <c r="BA185" i="1"/>
  <c r="BB185" i="1"/>
  <c r="BC185" i="1"/>
  <c r="BD185" i="1"/>
  <c r="AO185" i="1" s="1"/>
  <c r="BE185" i="1"/>
  <c r="BF185" i="1"/>
  <c r="BG185" i="1"/>
  <c r="BH185" i="1"/>
  <c r="BI185" i="1"/>
  <c r="BJ185" i="1"/>
  <c r="N186" i="1"/>
  <c r="AK186" i="1"/>
  <c r="AL186" i="1"/>
  <c r="AM186" i="1"/>
  <c r="AN186" i="1"/>
  <c r="AQ186" i="1"/>
  <c r="AR186" i="1"/>
  <c r="AS186" i="1"/>
  <c r="AT186" i="1"/>
  <c r="AU186" i="1"/>
  <c r="AV186" i="1"/>
  <c r="AY186" i="1"/>
  <c r="AZ186" i="1"/>
  <c r="BA186" i="1"/>
  <c r="BB186" i="1"/>
  <c r="BC186" i="1"/>
  <c r="AP186" i="1" s="1"/>
  <c r="BD186" i="1"/>
  <c r="AO186" i="1" s="1"/>
  <c r="BE186" i="1"/>
  <c r="BF186" i="1"/>
  <c r="BG186" i="1"/>
  <c r="BH186" i="1"/>
  <c r="BI186" i="1"/>
  <c r="BJ186" i="1"/>
  <c r="N187" i="1"/>
  <c r="AK187" i="1"/>
  <c r="AL187" i="1"/>
  <c r="AM187" i="1"/>
  <c r="AN187" i="1"/>
  <c r="AQ187" i="1"/>
  <c r="AR187" i="1"/>
  <c r="AS187" i="1"/>
  <c r="AT187" i="1"/>
  <c r="AU187" i="1"/>
  <c r="AV187" i="1"/>
  <c r="AY187" i="1"/>
  <c r="AZ187" i="1"/>
  <c r="BA187" i="1"/>
  <c r="BB187" i="1"/>
  <c r="BC187" i="1"/>
  <c r="AP187" i="1" s="1"/>
  <c r="BD187" i="1"/>
  <c r="BE187" i="1"/>
  <c r="BF187" i="1"/>
  <c r="BG187" i="1"/>
  <c r="BH187" i="1"/>
  <c r="BI187" i="1"/>
  <c r="BJ187" i="1"/>
  <c r="N188" i="1"/>
  <c r="AK188" i="1"/>
  <c r="AL188" i="1"/>
  <c r="AM188" i="1"/>
  <c r="AN188" i="1"/>
  <c r="AQ188" i="1"/>
  <c r="AR188" i="1"/>
  <c r="AS188" i="1"/>
  <c r="AT188" i="1"/>
  <c r="AU188" i="1"/>
  <c r="AV188" i="1"/>
  <c r="AY188" i="1"/>
  <c r="AZ188" i="1"/>
  <c r="BA188" i="1"/>
  <c r="BB188" i="1"/>
  <c r="BC188" i="1"/>
  <c r="AP188" i="1" s="1"/>
  <c r="BD188" i="1"/>
  <c r="AO188" i="1" s="1"/>
  <c r="BE188" i="1"/>
  <c r="BF188" i="1"/>
  <c r="BG188" i="1"/>
  <c r="BH188" i="1"/>
  <c r="BI188" i="1"/>
  <c r="BJ188" i="1"/>
  <c r="N189" i="1"/>
  <c r="AK189" i="1"/>
  <c r="AL189" i="1"/>
  <c r="AM189" i="1"/>
  <c r="AN189" i="1"/>
  <c r="AQ189" i="1"/>
  <c r="AR189" i="1"/>
  <c r="AS189" i="1"/>
  <c r="AT189" i="1"/>
  <c r="AU189" i="1"/>
  <c r="AV189" i="1"/>
  <c r="AY189" i="1"/>
  <c r="AZ189" i="1"/>
  <c r="BA189" i="1"/>
  <c r="BB189" i="1"/>
  <c r="BC189" i="1"/>
  <c r="AP189" i="1" s="1"/>
  <c r="BD189" i="1"/>
  <c r="AO189" i="1" s="1"/>
  <c r="BE189" i="1"/>
  <c r="BF189" i="1"/>
  <c r="BG189" i="1"/>
  <c r="BH189" i="1"/>
  <c r="BI189" i="1"/>
  <c r="BJ189" i="1"/>
  <c r="N190" i="1"/>
  <c r="AK190" i="1"/>
  <c r="AL190" i="1"/>
  <c r="AM190" i="1"/>
  <c r="AN190" i="1"/>
  <c r="AQ190" i="1"/>
  <c r="AR190" i="1"/>
  <c r="AS190" i="1"/>
  <c r="AT190" i="1"/>
  <c r="AU190" i="1"/>
  <c r="AV190" i="1"/>
  <c r="AY190" i="1"/>
  <c r="AZ190" i="1"/>
  <c r="BA190" i="1"/>
  <c r="BB190" i="1"/>
  <c r="BC190" i="1"/>
  <c r="AP190" i="1" s="1"/>
  <c r="BD190" i="1"/>
  <c r="BE190" i="1"/>
  <c r="BF190" i="1"/>
  <c r="BG190" i="1"/>
  <c r="BH190" i="1"/>
  <c r="BI190" i="1"/>
  <c r="BJ190" i="1"/>
  <c r="N191" i="1"/>
  <c r="AK191" i="1"/>
  <c r="AL191" i="1"/>
  <c r="AM191" i="1"/>
  <c r="AN191" i="1"/>
  <c r="AQ191" i="1"/>
  <c r="AR191" i="1"/>
  <c r="AS191" i="1"/>
  <c r="AT191" i="1"/>
  <c r="AU191" i="1"/>
  <c r="AV191" i="1"/>
  <c r="AY191" i="1"/>
  <c r="AZ191" i="1"/>
  <c r="BA191" i="1"/>
  <c r="BB191" i="1"/>
  <c r="BC191" i="1"/>
  <c r="AP191" i="1" s="1"/>
  <c r="BD191" i="1"/>
  <c r="AO191" i="1" s="1"/>
  <c r="BE191" i="1"/>
  <c r="BF191" i="1"/>
  <c r="BG191" i="1"/>
  <c r="BH191" i="1"/>
  <c r="BI191" i="1"/>
  <c r="BJ191" i="1"/>
  <c r="N192" i="1"/>
  <c r="AK192" i="1"/>
  <c r="AL192" i="1"/>
  <c r="AM192" i="1"/>
  <c r="AN192" i="1"/>
  <c r="AQ192" i="1"/>
  <c r="AR192" i="1"/>
  <c r="AS192" i="1"/>
  <c r="AT192" i="1"/>
  <c r="AU192" i="1"/>
  <c r="AV192" i="1"/>
  <c r="AY192" i="1"/>
  <c r="AZ192" i="1"/>
  <c r="BA192" i="1"/>
  <c r="BB192" i="1"/>
  <c r="BC192" i="1"/>
  <c r="AP192" i="1" s="1"/>
  <c r="BD192" i="1"/>
  <c r="BE192" i="1"/>
  <c r="BF192" i="1"/>
  <c r="BG192" i="1"/>
  <c r="BH192" i="1"/>
  <c r="BI192" i="1"/>
  <c r="BJ192" i="1"/>
  <c r="N193" i="1"/>
  <c r="AK193" i="1"/>
  <c r="AL193" i="1"/>
  <c r="AM193" i="1"/>
  <c r="AN193" i="1"/>
  <c r="AQ193" i="1"/>
  <c r="AR193" i="1"/>
  <c r="AS193" i="1"/>
  <c r="AT193" i="1"/>
  <c r="AU193" i="1"/>
  <c r="AV193" i="1"/>
  <c r="AY193" i="1"/>
  <c r="AZ193" i="1"/>
  <c r="BA193" i="1"/>
  <c r="BB193" i="1"/>
  <c r="BC193" i="1"/>
  <c r="BD193" i="1"/>
  <c r="AO193" i="1" s="1"/>
  <c r="BE193" i="1"/>
  <c r="BF193" i="1"/>
  <c r="BG193" i="1"/>
  <c r="BH193" i="1"/>
  <c r="BI193" i="1"/>
  <c r="BJ193" i="1"/>
  <c r="N194" i="1"/>
  <c r="AK194" i="1"/>
  <c r="AL194" i="1"/>
  <c r="AM194" i="1"/>
  <c r="AN194" i="1"/>
  <c r="AQ194" i="1"/>
  <c r="AR194" i="1"/>
  <c r="AS194" i="1"/>
  <c r="AT194" i="1"/>
  <c r="AU194" i="1"/>
  <c r="AV194" i="1"/>
  <c r="AY194" i="1"/>
  <c r="AZ194" i="1"/>
  <c r="BA194" i="1"/>
  <c r="BB194" i="1"/>
  <c r="BC194" i="1"/>
  <c r="AP194" i="1" s="1"/>
  <c r="BD194" i="1"/>
  <c r="AO194" i="1" s="1"/>
  <c r="BE194" i="1"/>
  <c r="BF194" i="1"/>
  <c r="BG194" i="1"/>
  <c r="BH194" i="1"/>
  <c r="BI194" i="1"/>
  <c r="BJ194" i="1"/>
  <c r="N195" i="1"/>
  <c r="AK195" i="1"/>
  <c r="AL195" i="1"/>
  <c r="AM195" i="1"/>
  <c r="AN195" i="1"/>
  <c r="AQ195" i="1"/>
  <c r="AR195" i="1"/>
  <c r="AS195" i="1"/>
  <c r="AT195" i="1"/>
  <c r="AU195" i="1"/>
  <c r="AV195" i="1"/>
  <c r="AY195" i="1"/>
  <c r="AZ195" i="1"/>
  <c r="BA195" i="1"/>
  <c r="BB195" i="1"/>
  <c r="BC195" i="1"/>
  <c r="AP195" i="1" s="1"/>
  <c r="BD195" i="1"/>
  <c r="AO195" i="1" s="1"/>
  <c r="BE195" i="1"/>
  <c r="BF195" i="1"/>
  <c r="BG195" i="1"/>
  <c r="BH195" i="1"/>
  <c r="BI195" i="1"/>
  <c r="BJ195" i="1"/>
  <c r="N196" i="1"/>
  <c r="AK196" i="1"/>
  <c r="AL196" i="1"/>
  <c r="AM196" i="1"/>
  <c r="AN196" i="1"/>
  <c r="AQ196" i="1"/>
  <c r="AR196" i="1"/>
  <c r="AS196" i="1"/>
  <c r="AT196" i="1"/>
  <c r="AU196" i="1"/>
  <c r="AV196" i="1"/>
  <c r="AY196" i="1"/>
  <c r="AZ196" i="1"/>
  <c r="BA196" i="1"/>
  <c r="BB196" i="1"/>
  <c r="BC196" i="1"/>
  <c r="AP196" i="1" s="1"/>
  <c r="BD196" i="1"/>
  <c r="AO196" i="1" s="1"/>
  <c r="BE196" i="1"/>
  <c r="BF196" i="1"/>
  <c r="BG196" i="1"/>
  <c r="BH196" i="1"/>
  <c r="BI196" i="1"/>
  <c r="BJ196" i="1"/>
  <c r="N197" i="1"/>
  <c r="AK197" i="1"/>
  <c r="AL197" i="1"/>
  <c r="AM197" i="1"/>
  <c r="AN197" i="1"/>
  <c r="AQ197" i="1"/>
  <c r="AR197" i="1"/>
  <c r="AS197" i="1"/>
  <c r="AT197" i="1"/>
  <c r="AU197" i="1"/>
  <c r="AV197" i="1"/>
  <c r="AY197" i="1"/>
  <c r="AZ197" i="1"/>
  <c r="BA197" i="1"/>
  <c r="BB197" i="1"/>
  <c r="BC197" i="1"/>
  <c r="AP197" i="1" s="1"/>
  <c r="BD197" i="1"/>
  <c r="AO197" i="1" s="1"/>
  <c r="BE197" i="1"/>
  <c r="BF197" i="1"/>
  <c r="BG197" i="1"/>
  <c r="BH197" i="1"/>
  <c r="BI197" i="1"/>
  <c r="BJ197" i="1"/>
  <c r="N198" i="1"/>
  <c r="AK198" i="1"/>
  <c r="AL198" i="1"/>
  <c r="AM198" i="1"/>
  <c r="AN198" i="1"/>
  <c r="AQ198" i="1"/>
  <c r="AR198" i="1"/>
  <c r="AS198" i="1"/>
  <c r="AT198" i="1"/>
  <c r="AU198" i="1"/>
  <c r="AV198" i="1"/>
  <c r="AY198" i="1"/>
  <c r="AZ198" i="1"/>
  <c r="BA198" i="1"/>
  <c r="BB198" i="1"/>
  <c r="BC198" i="1"/>
  <c r="AP198" i="1" s="1"/>
  <c r="BD198" i="1"/>
  <c r="AO198" i="1" s="1"/>
  <c r="BE198" i="1"/>
  <c r="BF198" i="1"/>
  <c r="BG198" i="1"/>
  <c r="BH198" i="1"/>
  <c r="BI198" i="1"/>
  <c r="BJ198" i="1"/>
  <c r="N199" i="1"/>
  <c r="AK199" i="1"/>
  <c r="AL199" i="1"/>
  <c r="AM199" i="1"/>
  <c r="AN199" i="1"/>
  <c r="AQ199" i="1"/>
  <c r="AR199" i="1"/>
  <c r="AS199" i="1"/>
  <c r="AT199" i="1"/>
  <c r="AU199" i="1"/>
  <c r="AV199" i="1"/>
  <c r="AY199" i="1"/>
  <c r="AZ199" i="1"/>
  <c r="BA199" i="1"/>
  <c r="BB199" i="1"/>
  <c r="BC199" i="1"/>
  <c r="AP199" i="1" s="1"/>
  <c r="BD199" i="1"/>
  <c r="AO199" i="1" s="1"/>
  <c r="BE199" i="1"/>
  <c r="BF199" i="1"/>
  <c r="BG199" i="1"/>
  <c r="BH199" i="1"/>
  <c r="BI199" i="1"/>
  <c r="BJ199" i="1"/>
  <c r="N200" i="1"/>
  <c r="AK200" i="1"/>
  <c r="AL200" i="1"/>
  <c r="AM200" i="1"/>
  <c r="AN200" i="1"/>
  <c r="AQ200" i="1"/>
  <c r="AR200" i="1"/>
  <c r="AS200" i="1"/>
  <c r="AT200" i="1"/>
  <c r="AU200" i="1"/>
  <c r="AV200" i="1"/>
  <c r="AY200" i="1"/>
  <c r="AZ200" i="1"/>
  <c r="BA200" i="1"/>
  <c r="BB200" i="1"/>
  <c r="BC200" i="1"/>
  <c r="AP200" i="1" s="1"/>
  <c r="BD200" i="1"/>
  <c r="AO200" i="1" s="1"/>
  <c r="BE200" i="1"/>
  <c r="BF200" i="1"/>
  <c r="BG200" i="1"/>
  <c r="BH200" i="1"/>
  <c r="BI200" i="1"/>
  <c r="BJ200" i="1"/>
  <c r="N201" i="1"/>
  <c r="AK201" i="1"/>
  <c r="AL201" i="1"/>
  <c r="AM201" i="1"/>
  <c r="AN201" i="1"/>
  <c r="AQ201" i="1"/>
  <c r="AR201" i="1"/>
  <c r="AS201" i="1"/>
  <c r="AT201" i="1"/>
  <c r="AU201" i="1"/>
  <c r="AV201" i="1"/>
  <c r="AY201" i="1"/>
  <c r="AZ201" i="1"/>
  <c r="BA201" i="1"/>
  <c r="BB201" i="1"/>
  <c r="BC201" i="1"/>
  <c r="AP201" i="1" s="1"/>
  <c r="BD201" i="1"/>
  <c r="AO201" i="1" s="1"/>
  <c r="BE201" i="1"/>
  <c r="BF201" i="1"/>
  <c r="BG201" i="1"/>
  <c r="BH201" i="1"/>
  <c r="BI201" i="1"/>
  <c r="BJ201" i="1"/>
  <c r="N202" i="1"/>
  <c r="AK202" i="1"/>
  <c r="AL202" i="1"/>
  <c r="AM202" i="1"/>
  <c r="AN202" i="1"/>
  <c r="AQ202" i="1"/>
  <c r="AR202" i="1"/>
  <c r="AS202" i="1"/>
  <c r="AT202" i="1"/>
  <c r="AU202" i="1"/>
  <c r="AV202" i="1"/>
  <c r="AY202" i="1"/>
  <c r="AZ202" i="1"/>
  <c r="BA202" i="1"/>
  <c r="BB202" i="1"/>
  <c r="BC202" i="1"/>
  <c r="BD202" i="1"/>
  <c r="BE202" i="1"/>
  <c r="BF202" i="1"/>
  <c r="BG202" i="1"/>
  <c r="BH202" i="1"/>
  <c r="BI202" i="1"/>
  <c r="BJ202" i="1"/>
  <c r="N203" i="1"/>
  <c r="AK203" i="1"/>
  <c r="AL203" i="1"/>
  <c r="AM203" i="1"/>
  <c r="AN203" i="1"/>
  <c r="AQ203" i="1"/>
  <c r="AR203" i="1"/>
  <c r="AS203" i="1"/>
  <c r="AT203" i="1"/>
  <c r="AU203" i="1"/>
  <c r="AV203" i="1"/>
  <c r="AY203" i="1"/>
  <c r="AZ203" i="1"/>
  <c r="BA203" i="1"/>
  <c r="BB203" i="1"/>
  <c r="BC203" i="1"/>
  <c r="BD203" i="1"/>
  <c r="BE203" i="1"/>
  <c r="BF203" i="1"/>
  <c r="BG203" i="1"/>
  <c r="BH203" i="1"/>
  <c r="BI203" i="1"/>
  <c r="BJ203" i="1"/>
  <c r="N204" i="1"/>
  <c r="AK204" i="1"/>
  <c r="AL204" i="1"/>
  <c r="AM204" i="1"/>
  <c r="AN204" i="1"/>
  <c r="AQ204" i="1"/>
  <c r="AR204" i="1"/>
  <c r="AS204" i="1"/>
  <c r="AT204" i="1"/>
  <c r="AU204" i="1"/>
  <c r="AV204" i="1"/>
  <c r="AY204" i="1"/>
  <c r="AZ204" i="1"/>
  <c r="BA204" i="1"/>
  <c r="BB204" i="1"/>
  <c r="BC204" i="1"/>
  <c r="BD204" i="1"/>
  <c r="AO204" i="1" s="1"/>
  <c r="BE204" i="1"/>
  <c r="BF204" i="1"/>
  <c r="BG204" i="1"/>
  <c r="BH204" i="1"/>
  <c r="BI204" i="1"/>
  <c r="BJ204" i="1"/>
  <c r="N205" i="1"/>
  <c r="AK205" i="1"/>
  <c r="AL205" i="1"/>
  <c r="AM205" i="1"/>
  <c r="AN205" i="1"/>
  <c r="AQ205" i="1"/>
  <c r="AR205" i="1"/>
  <c r="AS205" i="1"/>
  <c r="AT205" i="1"/>
  <c r="AU205" i="1"/>
  <c r="AV205" i="1"/>
  <c r="AY205" i="1"/>
  <c r="AZ205" i="1"/>
  <c r="BA205" i="1"/>
  <c r="BB205" i="1"/>
  <c r="BC205" i="1"/>
  <c r="AP205" i="1" s="1"/>
  <c r="BD205" i="1"/>
  <c r="AO205" i="1" s="1"/>
  <c r="BE205" i="1"/>
  <c r="BF205" i="1"/>
  <c r="BG205" i="1"/>
  <c r="BH205" i="1"/>
  <c r="BI205" i="1"/>
  <c r="BJ205" i="1"/>
  <c r="N206" i="1"/>
  <c r="AK206" i="1"/>
  <c r="AL206" i="1"/>
  <c r="AM206" i="1"/>
  <c r="AN206" i="1"/>
  <c r="AQ206" i="1"/>
  <c r="AR206" i="1"/>
  <c r="AS206" i="1"/>
  <c r="AT206" i="1"/>
  <c r="AU206" i="1"/>
  <c r="AV206" i="1"/>
  <c r="AY206" i="1"/>
  <c r="AZ206" i="1"/>
  <c r="BA206" i="1"/>
  <c r="BB206" i="1"/>
  <c r="BC206" i="1"/>
  <c r="AP206" i="1" s="1"/>
  <c r="BD206" i="1"/>
  <c r="AO206" i="1" s="1"/>
  <c r="BE206" i="1"/>
  <c r="BF206" i="1"/>
  <c r="BG206" i="1"/>
  <c r="BH206" i="1"/>
  <c r="BI206" i="1"/>
  <c r="BJ206" i="1"/>
  <c r="N207" i="1"/>
  <c r="AK207" i="1"/>
  <c r="AL207" i="1"/>
  <c r="AM207" i="1"/>
  <c r="AN207" i="1"/>
  <c r="AQ207" i="1"/>
  <c r="AR207" i="1"/>
  <c r="AS207" i="1"/>
  <c r="AT207" i="1"/>
  <c r="AU207" i="1"/>
  <c r="AV207" i="1"/>
  <c r="AY207" i="1"/>
  <c r="AZ207" i="1"/>
  <c r="BA207" i="1"/>
  <c r="BB207" i="1"/>
  <c r="BC207" i="1"/>
  <c r="BD207" i="1"/>
  <c r="AO207" i="1" s="1"/>
  <c r="BE207" i="1"/>
  <c r="BF207" i="1"/>
  <c r="BG207" i="1"/>
  <c r="BH207" i="1"/>
  <c r="BI207" i="1"/>
  <c r="BJ207" i="1"/>
  <c r="N208" i="1"/>
  <c r="AK208" i="1"/>
  <c r="AL208" i="1"/>
  <c r="AM208" i="1"/>
  <c r="AN208" i="1"/>
  <c r="AQ208" i="1"/>
  <c r="AR208" i="1"/>
  <c r="AS208" i="1"/>
  <c r="AT208" i="1"/>
  <c r="AU208" i="1"/>
  <c r="AV208" i="1"/>
  <c r="AY208" i="1"/>
  <c r="AZ208" i="1"/>
  <c r="BA208" i="1"/>
  <c r="BB208" i="1"/>
  <c r="BC208" i="1"/>
  <c r="BD208" i="1"/>
  <c r="AO208" i="1" s="1"/>
  <c r="BE208" i="1"/>
  <c r="BF208" i="1"/>
  <c r="BG208" i="1"/>
  <c r="BH208" i="1"/>
  <c r="BI208" i="1"/>
  <c r="BJ208" i="1"/>
  <c r="N209" i="1"/>
  <c r="AK209" i="1"/>
  <c r="AL209" i="1"/>
  <c r="AM209" i="1"/>
  <c r="AN209" i="1"/>
  <c r="AQ209" i="1"/>
  <c r="AR209" i="1"/>
  <c r="AS209" i="1"/>
  <c r="AT209" i="1"/>
  <c r="AU209" i="1"/>
  <c r="AV209" i="1"/>
  <c r="AY209" i="1"/>
  <c r="AZ209" i="1"/>
  <c r="BA209" i="1"/>
  <c r="BB209" i="1"/>
  <c r="BC209" i="1"/>
  <c r="AP209" i="1" s="1"/>
  <c r="BD209" i="1"/>
  <c r="AO209" i="1" s="1"/>
  <c r="BE209" i="1"/>
  <c r="BF209" i="1"/>
  <c r="BG209" i="1"/>
  <c r="BH209" i="1"/>
  <c r="BI209" i="1"/>
  <c r="BJ209" i="1"/>
  <c r="N210" i="1"/>
  <c r="AK210" i="1"/>
  <c r="AL210" i="1"/>
  <c r="AM210" i="1"/>
  <c r="AN210" i="1"/>
  <c r="AQ210" i="1"/>
  <c r="AR210" i="1"/>
  <c r="AS210" i="1"/>
  <c r="AT210" i="1"/>
  <c r="AU210" i="1"/>
  <c r="AV210" i="1"/>
  <c r="AY210" i="1"/>
  <c r="AZ210" i="1"/>
  <c r="BA210" i="1"/>
  <c r="BB210" i="1"/>
  <c r="BC210" i="1"/>
  <c r="AP210" i="1" s="1"/>
  <c r="BD210" i="1"/>
  <c r="AO210" i="1" s="1"/>
  <c r="BE210" i="1"/>
  <c r="BF210" i="1"/>
  <c r="BG210" i="1"/>
  <c r="BH210" i="1"/>
  <c r="BI210" i="1"/>
  <c r="BJ210" i="1"/>
  <c r="N211" i="1"/>
  <c r="AK211" i="1"/>
  <c r="AL211" i="1"/>
  <c r="AM211" i="1"/>
  <c r="AN211" i="1"/>
  <c r="AQ211" i="1"/>
  <c r="AR211" i="1"/>
  <c r="AS211" i="1"/>
  <c r="AT211" i="1"/>
  <c r="AU211" i="1"/>
  <c r="AV211" i="1"/>
  <c r="AY211" i="1"/>
  <c r="AZ211" i="1"/>
  <c r="BA211" i="1"/>
  <c r="BB211" i="1"/>
  <c r="BC211" i="1"/>
  <c r="AP211" i="1" s="1"/>
  <c r="BD211" i="1"/>
  <c r="AO211" i="1" s="1"/>
  <c r="BE211" i="1"/>
  <c r="BF211" i="1"/>
  <c r="BG211" i="1"/>
  <c r="BH211" i="1"/>
  <c r="BI211" i="1"/>
  <c r="BJ211" i="1"/>
  <c r="N212" i="1"/>
  <c r="AK212" i="1"/>
  <c r="AL212" i="1"/>
  <c r="AM212" i="1"/>
  <c r="AN212" i="1"/>
  <c r="AQ212" i="1"/>
  <c r="AR212" i="1"/>
  <c r="AS212" i="1"/>
  <c r="AT212" i="1"/>
  <c r="AU212" i="1"/>
  <c r="AV212" i="1"/>
  <c r="AY212" i="1"/>
  <c r="AZ212" i="1"/>
  <c r="BA212" i="1"/>
  <c r="BB212" i="1"/>
  <c r="BC212" i="1"/>
  <c r="AP212" i="1" s="1"/>
  <c r="BD212" i="1"/>
  <c r="AO212" i="1" s="1"/>
  <c r="BE212" i="1"/>
  <c r="BF212" i="1"/>
  <c r="BG212" i="1"/>
  <c r="BH212" i="1"/>
  <c r="BI212" i="1"/>
  <c r="BJ212" i="1"/>
  <c r="N213" i="1"/>
  <c r="AK213" i="1"/>
  <c r="AL213" i="1"/>
  <c r="AM213" i="1"/>
  <c r="AN213" i="1"/>
  <c r="AQ213" i="1"/>
  <c r="AR213" i="1"/>
  <c r="AS213" i="1"/>
  <c r="AT213" i="1"/>
  <c r="AU213" i="1"/>
  <c r="AV213" i="1"/>
  <c r="AY213" i="1"/>
  <c r="AZ213" i="1"/>
  <c r="BA213" i="1"/>
  <c r="BB213" i="1"/>
  <c r="BC213" i="1"/>
  <c r="AP213" i="1" s="1"/>
  <c r="BD213" i="1"/>
  <c r="AO213" i="1" s="1"/>
  <c r="BE213" i="1"/>
  <c r="BF213" i="1"/>
  <c r="BG213" i="1"/>
  <c r="BH213" i="1"/>
  <c r="BI213" i="1"/>
  <c r="BJ213" i="1"/>
  <c r="N214" i="1"/>
  <c r="AK214" i="1"/>
  <c r="AL214" i="1"/>
  <c r="AM214" i="1"/>
  <c r="AN214" i="1"/>
  <c r="AQ214" i="1"/>
  <c r="AR214" i="1"/>
  <c r="AS214" i="1"/>
  <c r="AT214" i="1"/>
  <c r="AU214" i="1"/>
  <c r="AV214" i="1"/>
  <c r="AY214" i="1"/>
  <c r="AZ214" i="1"/>
  <c r="BA214" i="1"/>
  <c r="BB214" i="1"/>
  <c r="BC214" i="1"/>
  <c r="BD214" i="1"/>
  <c r="AO214" i="1" s="1"/>
  <c r="BE214" i="1"/>
  <c r="BF214" i="1"/>
  <c r="BG214" i="1"/>
  <c r="BH214" i="1"/>
  <c r="BI214" i="1"/>
  <c r="BJ214" i="1"/>
  <c r="N215" i="1"/>
  <c r="AK215" i="1"/>
  <c r="AL215" i="1"/>
  <c r="AM215" i="1"/>
  <c r="AN215" i="1"/>
  <c r="AQ215" i="1"/>
  <c r="AR215" i="1"/>
  <c r="AS215" i="1"/>
  <c r="AT215" i="1"/>
  <c r="AU215" i="1"/>
  <c r="AV215" i="1"/>
  <c r="AY215" i="1"/>
  <c r="AZ215" i="1"/>
  <c r="BA215" i="1"/>
  <c r="BB215" i="1"/>
  <c r="BC215" i="1"/>
  <c r="AP215" i="1" s="1"/>
  <c r="BD215" i="1"/>
  <c r="AO215" i="1" s="1"/>
  <c r="BE215" i="1"/>
  <c r="BF215" i="1"/>
  <c r="BG215" i="1"/>
  <c r="BH215" i="1"/>
  <c r="BI215" i="1"/>
  <c r="BJ215" i="1"/>
  <c r="N216" i="1"/>
  <c r="AK216" i="1"/>
  <c r="AL216" i="1"/>
  <c r="AM216" i="1"/>
  <c r="AN216" i="1"/>
  <c r="AQ216" i="1"/>
  <c r="AR216" i="1"/>
  <c r="AS216" i="1"/>
  <c r="AT216" i="1"/>
  <c r="AU216" i="1"/>
  <c r="AV216" i="1"/>
  <c r="AY216" i="1"/>
  <c r="AZ216" i="1"/>
  <c r="BA216" i="1"/>
  <c r="BB216" i="1"/>
  <c r="BC216" i="1"/>
  <c r="BD216" i="1"/>
  <c r="BE216" i="1"/>
  <c r="BF216" i="1"/>
  <c r="BG216" i="1"/>
  <c r="BH216" i="1"/>
  <c r="BI216" i="1"/>
  <c r="BJ216" i="1"/>
  <c r="N217" i="1"/>
  <c r="AK217" i="1"/>
  <c r="AL217" i="1"/>
  <c r="AM217" i="1"/>
  <c r="AN217" i="1"/>
  <c r="AQ217" i="1"/>
  <c r="AR217" i="1"/>
  <c r="AS217" i="1"/>
  <c r="AT217" i="1"/>
  <c r="AU217" i="1"/>
  <c r="AV217" i="1"/>
  <c r="AY217" i="1"/>
  <c r="AZ217" i="1"/>
  <c r="BA217" i="1"/>
  <c r="BB217" i="1"/>
  <c r="BC217" i="1"/>
  <c r="AP217" i="1" s="1"/>
  <c r="BD217" i="1"/>
  <c r="AO217" i="1" s="1"/>
  <c r="BE217" i="1"/>
  <c r="BF217" i="1"/>
  <c r="BG217" i="1"/>
  <c r="BH217" i="1"/>
  <c r="BI217" i="1"/>
  <c r="BJ217" i="1"/>
  <c r="N218" i="1"/>
  <c r="AK218" i="1"/>
  <c r="AL218" i="1"/>
  <c r="AM218" i="1"/>
  <c r="AN218" i="1"/>
  <c r="AQ218" i="1"/>
  <c r="AR218" i="1"/>
  <c r="AS218" i="1"/>
  <c r="AT218" i="1"/>
  <c r="AU218" i="1"/>
  <c r="AV218" i="1"/>
  <c r="AY218" i="1"/>
  <c r="AZ218" i="1"/>
  <c r="BA218" i="1"/>
  <c r="BB218" i="1"/>
  <c r="BC218" i="1"/>
  <c r="AP218" i="1" s="1"/>
  <c r="BD218" i="1"/>
  <c r="AO218" i="1" s="1"/>
  <c r="BE218" i="1"/>
  <c r="BF218" i="1"/>
  <c r="BG218" i="1"/>
  <c r="BH218" i="1"/>
  <c r="BI218" i="1"/>
  <c r="BJ218" i="1"/>
  <c r="D71" i="1"/>
  <c r="E71" i="1"/>
  <c r="F71" i="1"/>
  <c r="G71" i="1"/>
  <c r="H71" i="1"/>
  <c r="I71" i="1"/>
  <c r="J71" i="1"/>
  <c r="K71" i="1"/>
  <c r="L71" i="1"/>
  <c r="M71" i="1"/>
  <c r="D72" i="1"/>
  <c r="E72" i="1"/>
  <c r="F72" i="1"/>
  <c r="G72" i="1"/>
  <c r="H72" i="1"/>
  <c r="I72" i="1"/>
  <c r="J72" i="1"/>
  <c r="K72" i="1"/>
  <c r="L72" i="1"/>
  <c r="M72" i="1"/>
  <c r="C72" i="1"/>
  <c r="C71" i="1"/>
  <c r="N63" i="1"/>
  <c r="N64" i="1"/>
  <c r="N65" i="1"/>
  <c r="N66" i="1"/>
  <c r="N67" i="1"/>
  <c r="N68" i="1"/>
  <c r="N69" i="1"/>
  <c r="N70" i="1"/>
  <c r="N73" i="1"/>
  <c r="N74" i="1"/>
  <c r="N54" i="1"/>
  <c r="N55" i="1"/>
  <c r="D59" i="1"/>
  <c r="E59" i="1"/>
  <c r="F59" i="1"/>
  <c r="G59" i="1"/>
  <c r="H59" i="1"/>
  <c r="I59" i="1"/>
  <c r="J59" i="1"/>
  <c r="K59" i="1"/>
  <c r="L59" i="1"/>
  <c r="D60" i="1"/>
  <c r="E60" i="1"/>
  <c r="F60" i="1"/>
  <c r="G60" i="1"/>
  <c r="H60" i="1"/>
  <c r="I60" i="1"/>
  <c r="J60" i="1"/>
  <c r="K60" i="1"/>
  <c r="L60" i="1"/>
  <c r="C60" i="1"/>
  <c r="C59" i="1"/>
  <c r="U106" i="7" l="1"/>
  <c r="Z130" i="7"/>
  <c r="AI53" i="5"/>
  <c r="AH54" i="5"/>
  <c r="AH59" i="5"/>
  <c r="AH53" i="5"/>
  <c r="AH62" i="5"/>
  <c r="AG62" i="5"/>
  <c r="AH60" i="5"/>
  <c r="AI59" i="5"/>
  <c r="AG53" i="5"/>
  <c r="Y58" i="5"/>
  <c r="AI58" i="5" s="1"/>
  <c r="AG61" i="5"/>
  <c r="AI61" i="5"/>
  <c r="AH61" i="5"/>
  <c r="AI57" i="5"/>
  <c r="AI60" i="5"/>
  <c r="AH57" i="5"/>
  <c r="AG54" i="5"/>
  <c r="AE256" i="7"/>
  <c r="AI88" i="7"/>
  <c r="AD74" i="7"/>
  <c r="X144" i="7"/>
  <c r="AA142" i="7"/>
  <c r="U260" i="7"/>
  <c r="X260" i="7"/>
  <c r="AA260" i="7"/>
  <c r="V246" i="7"/>
  <c r="AE137" i="7"/>
  <c r="Z137" i="7"/>
  <c r="AC232" i="7"/>
  <c r="AD137" i="7"/>
  <c r="AC102" i="7"/>
  <c r="AA239" i="7"/>
  <c r="BK62" i="7"/>
  <c r="V74" i="7"/>
  <c r="AA168" i="7"/>
  <c r="AF102" i="7"/>
  <c r="X271" i="7"/>
  <c r="Z260" i="7"/>
  <c r="AC271" i="7"/>
  <c r="X73" i="7"/>
  <c r="AW102" i="7"/>
  <c r="AD260" i="7"/>
  <c r="AA216" i="7"/>
  <c r="V263" i="7"/>
  <c r="AD96" i="7"/>
  <c r="W143" i="7"/>
  <c r="AF260" i="7"/>
  <c r="AE96" i="7"/>
  <c r="AW104" i="7"/>
  <c r="AC239" i="7"/>
  <c r="AC96" i="7"/>
  <c r="BL255" i="1"/>
  <c r="AC255" i="1" s="1"/>
  <c r="AW276" i="1"/>
  <c r="BL207" i="1"/>
  <c r="Y207" i="1" s="1"/>
  <c r="BL202" i="1"/>
  <c r="U202" i="1" s="1"/>
  <c r="BL314" i="1"/>
  <c r="AF314" i="1" s="1"/>
  <c r="BK269" i="1"/>
  <c r="AW195" i="1"/>
  <c r="AW334" i="1"/>
  <c r="AW352" i="1"/>
  <c r="AW196" i="1"/>
  <c r="AW210" i="1"/>
  <c r="AW201" i="1"/>
  <c r="BK184" i="1"/>
  <c r="BL176" i="1"/>
  <c r="W176" i="1" s="1"/>
  <c r="BL301" i="1"/>
  <c r="W301" i="1" s="1"/>
  <c r="BK296" i="1"/>
  <c r="BK254" i="1"/>
  <c r="BK249" i="1"/>
  <c r="AW332" i="1"/>
  <c r="AW367" i="1"/>
  <c r="BK185" i="1"/>
  <c r="BL252" i="1"/>
  <c r="W252" i="1" s="1"/>
  <c r="AW379" i="1"/>
  <c r="BK177" i="1"/>
  <c r="AW264" i="1"/>
  <c r="BL247" i="1"/>
  <c r="V247" i="1" s="1"/>
  <c r="BL206" i="1"/>
  <c r="AA206" i="1" s="1"/>
  <c r="BL242" i="1"/>
  <c r="AC242" i="1" s="1"/>
  <c r="AW354" i="1"/>
  <c r="AW353" i="1"/>
  <c r="AW324" i="1"/>
  <c r="BK321" i="1"/>
  <c r="AW197" i="1"/>
  <c r="BK179" i="1"/>
  <c r="AW333" i="1"/>
  <c r="BL278" i="1"/>
  <c r="Y278" i="1" s="1"/>
  <c r="BL260" i="1"/>
  <c r="X260" i="1" s="1"/>
  <c r="BK231" i="1"/>
  <c r="AW311" i="1"/>
  <c r="AW380" i="1"/>
  <c r="AW212" i="1"/>
  <c r="AW288" i="1"/>
  <c r="BL230" i="1"/>
  <c r="AE230" i="1" s="1"/>
  <c r="BL223" i="1"/>
  <c r="X223" i="1" s="1"/>
  <c r="AW325" i="1"/>
  <c r="AW375" i="1"/>
  <c r="AW362" i="1"/>
  <c r="AW215" i="1"/>
  <c r="AW218" i="1"/>
  <c r="AW272" i="1"/>
  <c r="BL263" i="1"/>
  <c r="X263" i="1" s="1"/>
  <c r="BK245" i="1"/>
  <c r="BK233" i="1"/>
  <c r="AW365" i="1"/>
  <c r="AW357" i="1"/>
  <c r="AW200" i="1"/>
  <c r="BL264" i="1"/>
  <c r="AC264" i="1" s="1"/>
  <c r="AW230" i="1"/>
  <c r="BL323" i="1"/>
  <c r="AC323" i="1" s="1"/>
  <c r="BL322" i="1"/>
  <c r="Z322" i="1" s="1"/>
  <c r="BK380" i="1"/>
  <c r="W66" i="7"/>
  <c r="Y96" i="7"/>
  <c r="AI96" i="7" s="1"/>
  <c r="Y147" i="7"/>
  <c r="W137" i="7"/>
  <c r="V137" i="7"/>
  <c r="AB227" i="7"/>
  <c r="Y201" i="7"/>
  <c r="AI201" i="7" s="1"/>
  <c r="AB256" i="7"/>
  <c r="AB51" i="7"/>
  <c r="AB96" i="7"/>
  <c r="AA121" i="7"/>
  <c r="Y137" i="7"/>
  <c r="AB137" i="7"/>
  <c r="U201" i="7"/>
  <c r="AA206" i="7"/>
  <c r="X201" i="7"/>
  <c r="U271" i="7"/>
  <c r="V239" i="7"/>
  <c r="U221" i="7"/>
  <c r="AB139" i="7"/>
  <c r="AF137" i="7"/>
  <c r="AA137" i="7"/>
  <c r="X206" i="7"/>
  <c r="V201" i="7"/>
  <c r="U206" i="7"/>
  <c r="U239" i="7"/>
  <c r="X137" i="7"/>
  <c r="BK63" i="7"/>
  <c r="U96" i="7"/>
  <c r="U137" i="7"/>
  <c r="X184" i="7"/>
  <c r="U102" i="7"/>
  <c r="AF206" i="7"/>
  <c r="AF201" i="7"/>
  <c r="AW210" i="7"/>
  <c r="AD66" i="7"/>
  <c r="AC106" i="7"/>
  <c r="AA96" i="7"/>
  <c r="AH96" i="7" s="1"/>
  <c r="Z146" i="7"/>
  <c r="AD102" i="7"/>
  <c r="X239" i="7"/>
  <c r="AW264" i="7"/>
  <c r="AA196" i="7"/>
  <c r="AF246" i="7"/>
  <c r="AD210" i="7"/>
  <c r="Z239" i="7"/>
  <c r="AD187" i="7"/>
  <c r="U196" i="7"/>
  <c r="Y273" i="7"/>
  <c r="Y210" i="7"/>
  <c r="AI210" i="7" s="1"/>
  <c r="AD239" i="7"/>
  <c r="Y194" i="7"/>
  <c r="Y246" i="7"/>
  <c r="AD246" i="7"/>
  <c r="AA232" i="7"/>
  <c r="AC187" i="7"/>
  <c r="AA246" i="7"/>
  <c r="AA208" i="7"/>
  <c r="AF239" i="7"/>
  <c r="W239" i="7"/>
  <c r="W271" i="7"/>
  <c r="V187" i="7"/>
  <c r="AF271" i="7"/>
  <c r="AB271" i="7"/>
  <c r="Z187" i="7"/>
  <c r="V221" i="7"/>
  <c r="X196" i="7"/>
  <c r="U246" i="7"/>
  <c r="AE239" i="7"/>
  <c r="AE271" i="7"/>
  <c r="U187" i="7"/>
  <c r="V271" i="7"/>
  <c r="Z196" i="7"/>
  <c r="AF196" i="7"/>
  <c r="AC246" i="7"/>
  <c r="AF276" i="7"/>
  <c r="AF187" i="7"/>
  <c r="Y239" i="7"/>
  <c r="AI239" i="7" s="1"/>
  <c r="AD271" i="7"/>
  <c r="Z177" i="7"/>
  <c r="AB187" i="7"/>
  <c r="W203" i="7"/>
  <c r="Z271" i="7"/>
  <c r="AH271" i="7" s="1"/>
  <c r="Y271" i="7"/>
  <c r="AF148" i="7"/>
  <c r="Y170" i="7"/>
  <c r="AI247" i="7"/>
  <c r="U224" i="7"/>
  <c r="AA203" i="7"/>
  <c r="X88" i="7"/>
  <c r="W170" i="7"/>
  <c r="V188" i="7"/>
  <c r="AE247" i="7"/>
  <c r="AF203" i="7"/>
  <c r="Y256" i="7"/>
  <c r="X261" i="7"/>
  <c r="V256" i="7"/>
  <c r="V264" i="7"/>
  <c r="V203" i="7"/>
  <c r="AA221" i="7"/>
  <c r="X253" i="7"/>
  <c r="AF221" i="7"/>
  <c r="Y114" i="7"/>
  <c r="AI114" i="7" s="1"/>
  <c r="V148" i="7"/>
  <c r="AD217" i="7"/>
  <c r="AD264" i="7"/>
  <c r="AD203" i="7"/>
  <c r="AD221" i="7"/>
  <c r="AF170" i="7"/>
  <c r="AC203" i="7"/>
  <c r="AE221" i="7"/>
  <c r="X203" i="7"/>
  <c r="Z203" i="7"/>
  <c r="AH203" i="7" s="1"/>
  <c r="U88" i="7"/>
  <c r="Y125" i="7"/>
  <c r="AD148" i="7"/>
  <c r="AB203" i="7"/>
  <c r="W273" i="7"/>
  <c r="Y203" i="7"/>
  <c r="AE203" i="7"/>
  <c r="W253" i="7"/>
  <c r="Z148" i="7"/>
  <c r="AD143" i="7"/>
  <c r="Y148" i="7"/>
  <c r="U170" i="7"/>
  <c r="X148" i="7"/>
  <c r="AD219" i="7"/>
  <c r="X170" i="7"/>
  <c r="AD247" i="7"/>
  <c r="U261" i="7"/>
  <c r="Z244" i="7"/>
  <c r="AB216" i="7"/>
  <c r="AA74" i="7"/>
  <c r="Z76" i="7"/>
  <c r="U74" i="7"/>
  <c r="W74" i="7"/>
  <c r="W131" i="7"/>
  <c r="W163" i="7"/>
  <c r="Y146" i="7"/>
  <c r="AC74" i="7"/>
  <c r="Z74" i="7"/>
  <c r="AD73" i="7"/>
  <c r="U99" i="7"/>
  <c r="AB74" i="7"/>
  <c r="U144" i="7"/>
  <c r="U143" i="7"/>
  <c r="AW114" i="7"/>
  <c r="Z131" i="7"/>
  <c r="AI131" i="7" s="1"/>
  <c r="AE163" i="7"/>
  <c r="X143" i="7"/>
  <c r="AE143" i="7"/>
  <c r="AE88" i="7"/>
  <c r="AW53" i="7"/>
  <c r="W93" i="7"/>
  <c r="AB66" i="7"/>
  <c r="AC88" i="7"/>
  <c r="W88" i="7"/>
  <c r="AE95" i="7"/>
  <c r="W146" i="7"/>
  <c r="V143" i="7"/>
  <c r="AW131" i="7"/>
  <c r="U131" i="7"/>
  <c r="AB143" i="7"/>
  <c r="AW62" i="7"/>
  <c r="AA141" i="7"/>
  <c r="Y74" i="7"/>
  <c r="X74" i="7"/>
  <c r="AF88" i="7"/>
  <c r="U126" i="7"/>
  <c r="V141" i="7"/>
  <c r="AF131" i="7"/>
  <c r="X182" i="7"/>
  <c r="AA182" i="7"/>
  <c r="AF74" i="7"/>
  <c r="U141" i="7"/>
  <c r="Y142" i="7"/>
  <c r="AC163" i="7"/>
  <c r="BL62" i="7"/>
  <c r="AB62" i="7" s="1"/>
  <c r="AD72" i="7"/>
  <c r="Z72" i="7"/>
  <c r="X72" i="7"/>
  <c r="U72" i="7"/>
  <c r="AF72" i="7"/>
  <c r="Y72" i="7"/>
  <c r="AE72" i="7"/>
  <c r="BL63" i="7"/>
  <c r="Z63" i="7" s="1"/>
  <c r="AA107" i="7"/>
  <c r="U107" i="7"/>
  <c r="AC188" i="7"/>
  <c r="W188" i="7"/>
  <c r="Y223" i="7"/>
  <c r="AF223" i="7"/>
  <c r="W223" i="7"/>
  <c r="AB133" i="7"/>
  <c r="AF133" i="7"/>
  <c r="U60" i="7"/>
  <c r="AD188" i="7"/>
  <c r="AE178" i="7"/>
  <c r="AA174" i="7"/>
  <c r="AC223" i="7"/>
  <c r="Y252" i="7"/>
  <c r="AC252" i="7"/>
  <c r="Y238" i="7"/>
  <c r="Z238" i="7"/>
  <c r="V238" i="7"/>
  <c r="AC238" i="7"/>
  <c r="W238" i="7"/>
  <c r="X238" i="7"/>
  <c r="W56" i="7"/>
  <c r="W103" i="7"/>
  <c r="Y177" i="7"/>
  <c r="Y190" i="7"/>
  <c r="AA190" i="7"/>
  <c r="AB188" i="7"/>
  <c r="AB258" i="7"/>
  <c r="AA258" i="7"/>
  <c r="AF238" i="7"/>
  <c r="AE223" i="7"/>
  <c r="BK53" i="7"/>
  <c r="Y56" i="7"/>
  <c r="W72" i="7"/>
  <c r="AF82" i="7"/>
  <c r="AE56" i="7"/>
  <c r="AF56" i="7"/>
  <c r="W100" i="7"/>
  <c r="AD103" i="7"/>
  <c r="AF114" i="7"/>
  <c r="AD139" i="7"/>
  <c r="U178" i="7"/>
  <c r="U155" i="7"/>
  <c r="AB178" i="7"/>
  <c r="AF141" i="7"/>
  <c r="AE188" i="7"/>
  <c r="AI180" i="7"/>
  <c r="AA192" i="7"/>
  <c r="AA238" i="7"/>
  <c r="AA223" i="7"/>
  <c r="V236" i="7"/>
  <c r="Y188" i="7"/>
  <c r="U238" i="7"/>
  <c r="AD238" i="7"/>
  <c r="AE238" i="7"/>
  <c r="AE146" i="7"/>
  <c r="AD146" i="7"/>
  <c r="AB146" i="7"/>
  <c r="AB223" i="7"/>
  <c r="U234" i="7"/>
  <c r="W187" i="7"/>
  <c r="X187" i="7"/>
  <c r="Y187" i="7"/>
  <c r="AA187" i="7"/>
  <c r="AH247" i="7"/>
  <c r="AW117" i="7"/>
  <c r="AE240" i="7"/>
  <c r="AD240" i="7"/>
  <c r="V216" i="7"/>
  <c r="Z216" i="7"/>
  <c r="X216" i="7"/>
  <c r="AE216" i="7"/>
  <c r="AF120" i="7"/>
  <c r="Z120" i="7"/>
  <c r="U188" i="7"/>
  <c r="V223" i="7"/>
  <c r="Z226" i="7"/>
  <c r="AC226" i="7"/>
  <c r="AA56" i="7"/>
  <c r="W67" i="7"/>
  <c r="X114" i="7"/>
  <c r="AC60" i="7"/>
  <c r="AB56" i="7"/>
  <c r="AD56" i="7"/>
  <c r="Z107" i="7"/>
  <c r="AI107" i="7" s="1"/>
  <c r="W139" i="7"/>
  <c r="Z139" i="7"/>
  <c r="AH139" i="7" s="1"/>
  <c r="Y139" i="7"/>
  <c r="AC216" i="7"/>
  <c r="W224" i="7"/>
  <c r="AF224" i="7"/>
  <c r="Y264" i="7"/>
  <c r="AB264" i="7"/>
  <c r="W264" i="7"/>
  <c r="AC56" i="7"/>
  <c r="AC72" i="7"/>
  <c r="X56" i="7"/>
  <c r="AF100" i="7"/>
  <c r="Y99" i="7"/>
  <c r="AF111" i="7"/>
  <c r="AC100" i="7"/>
  <c r="AB127" i="7"/>
  <c r="AD127" i="7"/>
  <c r="AF188" i="7"/>
  <c r="AB107" i="7"/>
  <c r="AB197" i="7"/>
  <c r="U197" i="7"/>
  <c r="W216" i="7"/>
  <c r="AF216" i="7"/>
  <c r="Z236" i="7"/>
  <c r="AH236" i="7" s="1"/>
  <c r="Y161" i="7"/>
  <c r="AI161" i="7" s="1"/>
  <c r="AE253" i="7"/>
  <c r="U244" i="7"/>
  <c r="AF253" i="7"/>
  <c r="X244" i="7"/>
  <c r="AB244" i="7"/>
  <c r="Z227" i="7"/>
  <c r="Y216" i="7"/>
  <c r="W196" i="7"/>
  <c r="Y196" i="7"/>
  <c r="AE196" i="7"/>
  <c r="AC196" i="7"/>
  <c r="AD196" i="7"/>
  <c r="X246" i="7"/>
  <c r="W246" i="7"/>
  <c r="Z246" i="7"/>
  <c r="AB246" i="7"/>
  <c r="AB201" i="7"/>
  <c r="W201" i="7"/>
  <c r="AC201" i="7"/>
  <c r="AD201" i="7"/>
  <c r="W260" i="7"/>
  <c r="Y260" i="7"/>
  <c r="AI260" i="7" s="1"/>
  <c r="AC260" i="7"/>
  <c r="AA131" i="7"/>
  <c r="X131" i="7"/>
  <c r="AE131" i="7"/>
  <c r="AC131" i="7"/>
  <c r="U130" i="7"/>
  <c r="AC130" i="7"/>
  <c r="AD268" i="7"/>
  <c r="X268" i="7"/>
  <c r="U225" i="7"/>
  <c r="Z225" i="7"/>
  <c r="AC107" i="7"/>
  <c r="X223" i="7"/>
  <c r="AD223" i="7"/>
  <c r="AE217" i="7"/>
  <c r="AC217" i="7"/>
  <c r="AF217" i="7"/>
  <c r="AE244" i="7"/>
  <c r="Y244" i="7"/>
  <c r="AA244" i="7"/>
  <c r="AB77" i="7"/>
  <c r="V139" i="7"/>
  <c r="AB195" i="7"/>
  <c r="AE226" i="7"/>
  <c r="U56" i="7"/>
  <c r="AW69" i="7"/>
  <c r="X100" i="7"/>
  <c r="U100" i="7"/>
  <c r="X188" i="7"/>
  <c r="AD236" i="7"/>
  <c r="AE272" i="7"/>
  <c r="W272" i="7"/>
  <c r="U272" i="7"/>
  <c r="AD244" i="7"/>
  <c r="Z223" i="7"/>
  <c r="V72" i="7"/>
  <c r="AC75" i="7"/>
  <c r="AA72" i="7"/>
  <c r="AE82" i="7"/>
  <c r="Z56" i="7"/>
  <c r="AC50" i="7"/>
  <c r="AA114" i="7"/>
  <c r="AH114" i="7" s="1"/>
  <c r="AW94" i="7"/>
  <c r="Y144" i="7"/>
  <c r="AA144" i="7"/>
  <c r="AF144" i="7"/>
  <c r="AE144" i="7"/>
  <c r="Z178" i="7"/>
  <c r="AC225" i="7"/>
  <c r="AB217" i="7"/>
  <c r="AB184" i="7"/>
  <c r="Y184" i="7"/>
  <c r="AC184" i="7"/>
  <c r="AC244" i="7"/>
  <c r="AF244" i="7"/>
  <c r="V244" i="7"/>
  <c r="AD216" i="7"/>
  <c r="Z188" i="7"/>
  <c r="AH188" i="7" s="1"/>
  <c r="Y221" i="7"/>
  <c r="AI221" i="7" s="1"/>
  <c r="W221" i="7"/>
  <c r="AW167" i="7"/>
  <c r="AW193" i="7"/>
  <c r="AE273" i="7"/>
  <c r="AW185" i="7"/>
  <c r="AC209" i="7"/>
  <c r="AW255" i="7"/>
  <c r="V273" i="7"/>
  <c r="AE232" i="7"/>
  <c r="AA88" i="7"/>
  <c r="AH88" i="7" s="1"/>
  <c r="BL54" i="7"/>
  <c r="AB54" i="7" s="1"/>
  <c r="BK54" i="7"/>
  <c r="AD243" i="7"/>
  <c r="X243" i="7"/>
  <c r="AC243" i="7"/>
  <c r="U243" i="7"/>
  <c r="U94" i="7"/>
  <c r="X94" i="7"/>
  <c r="W94" i="7"/>
  <c r="AA94" i="7"/>
  <c r="AE94" i="7"/>
  <c r="Y94" i="7"/>
  <c r="AF94" i="7"/>
  <c r="V94" i="7"/>
  <c r="Z94" i="7"/>
  <c r="X120" i="7"/>
  <c r="Z122" i="7"/>
  <c r="Y122" i="7"/>
  <c r="Y215" i="7"/>
  <c r="Y211" i="7"/>
  <c r="AB211" i="7"/>
  <c r="AD211" i="7"/>
  <c r="V211" i="7"/>
  <c r="AA83" i="7"/>
  <c r="Y83" i="7"/>
  <c r="AE83" i="7"/>
  <c r="AF83" i="7"/>
  <c r="AB83" i="7"/>
  <c r="V83" i="7"/>
  <c r="W83" i="7"/>
  <c r="AC83" i="7"/>
  <c r="U83" i="7"/>
  <c r="AC87" i="7"/>
  <c r="Y87" i="7"/>
  <c r="AD94" i="7"/>
  <c r="X191" i="7"/>
  <c r="W164" i="7"/>
  <c r="AE164" i="7"/>
  <c r="AB164" i="7"/>
  <c r="U193" i="7"/>
  <c r="AE193" i="7"/>
  <c r="AC193" i="7"/>
  <c r="Z175" i="7"/>
  <c r="AD175" i="7"/>
  <c r="AA175" i="7"/>
  <c r="X175" i="7"/>
  <c r="AB162" i="7"/>
  <c r="U162" i="7"/>
  <c r="AC94" i="7"/>
  <c r="AE117" i="7"/>
  <c r="Y117" i="7"/>
  <c r="X117" i="7"/>
  <c r="AE101" i="7"/>
  <c r="AB101" i="7"/>
  <c r="AC101" i="7"/>
  <c r="Y101" i="7"/>
  <c r="AA120" i="7"/>
  <c r="U120" i="7"/>
  <c r="AE120" i="7"/>
  <c r="W120" i="7"/>
  <c r="AB120" i="7"/>
  <c r="AD120" i="7"/>
  <c r="AC120" i="7"/>
  <c r="Y120" i="7"/>
  <c r="AB181" i="7"/>
  <c r="AE181" i="7"/>
  <c r="W181" i="7"/>
  <c r="AD181" i="7"/>
  <c r="W128" i="7"/>
  <c r="AA128" i="7"/>
  <c r="V120" i="7"/>
  <c r="V198" i="7"/>
  <c r="AD198" i="7"/>
  <c r="AA198" i="7"/>
  <c r="Y198" i="7"/>
  <c r="U198" i="7"/>
  <c r="AB94" i="7"/>
  <c r="W109" i="7"/>
  <c r="U109" i="7"/>
  <c r="AE109" i="7"/>
  <c r="V109" i="7"/>
  <c r="AB86" i="7"/>
  <c r="AA86" i="7"/>
  <c r="Z86" i="7"/>
  <c r="X86" i="7"/>
  <c r="V105" i="7"/>
  <c r="AA105" i="7"/>
  <c r="Y136" i="7"/>
  <c r="AE136" i="7"/>
  <c r="AA242" i="7"/>
  <c r="X242" i="7"/>
  <c r="V242" i="7"/>
  <c r="AB92" i="7"/>
  <c r="AC92" i="7"/>
  <c r="AE269" i="7"/>
  <c r="U269" i="7"/>
  <c r="AD83" i="7"/>
  <c r="Z166" i="7"/>
  <c r="AF166" i="7"/>
  <c r="AA166" i="7"/>
  <c r="Z154" i="7"/>
  <c r="AF154" i="7"/>
  <c r="X154" i="7"/>
  <c r="W154" i="7"/>
  <c r="U154" i="7"/>
  <c r="U145" i="7"/>
  <c r="Z145" i="7"/>
  <c r="W145" i="7"/>
  <c r="Y145" i="7"/>
  <c r="AC245" i="7"/>
  <c r="AE245" i="7"/>
  <c r="W245" i="7"/>
  <c r="U245" i="7"/>
  <c r="AF245" i="7"/>
  <c r="AE198" i="7"/>
  <c r="AE67" i="7"/>
  <c r="X66" i="7"/>
  <c r="AD111" i="7"/>
  <c r="AB102" i="7"/>
  <c r="AB124" i="7"/>
  <c r="AE111" i="7"/>
  <c r="AA147" i="7"/>
  <c r="AB172" i="7"/>
  <c r="X102" i="7"/>
  <c r="W195" i="7"/>
  <c r="W209" i="7"/>
  <c r="AA195" i="7"/>
  <c r="W194" i="7"/>
  <c r="W236" i="7"/>
  <c r="AF247" i="7"/>
  <c r="Y176" i="7"/>
  <c r="AB240" i="7"/>
  <c r="Y272" i="7"/>
  <c r="AA276" i="7"/>
  <c r="Y236" i="7"/>
  <c r="AD71" i="7"/>
  <c r="BL53" i="7"/>
  <c r="Z53" i="7" s="1"/>
  <c r="AF66" i="7"/>
  <c r="AB76" i="7"/>
  <c r="U67" i="7"/>
  <c r="AA73" i="7"/>
  <c r="AA66" i="7"/>
  <c r="W95" i="7"/>
  <c r="Z102" i="7"/>
  <c r="U50" i="7"/>
  <c r="Y95" i="7"/>
  <c r="AA102" i="7"/>
  <c r="Y111" i="7"/>
  <c r="AA127" i="7"/>
  <c r="X111" i="7"/>
  <c r="Y172" i="7"/>
  <c r="Z141" i="7"/>
  <c r="AD147" i="7"/>
  <c r="V150" i="7"/>
  <c r="AW166" i="7"/>
  <c r="W226" i="7"/>
  <c r="AE227" i="7"/>
  <c r="Y195" i="7"/>
  <c r="AD227" i="7"/>
  <c r="Z197" i="7"/>
  <c r="W204" i="7"/>
  <c r="Z249" i="7"/>
  <c r="X247" i="7"/>
  <c r="AF261" i="7"/>
  <c r="AB257" i="7"/>
  <c r="AB121" i="7"/>
  <c r="Z147" i="7"/>
  <c r="AF160" i="7"/>
  <c r="AA230" i="7"/>
  <c r="V230" i="7"/>
  <c r="Z194" i="7"/>
  <c r="AI194" i="7" s="1"/>
  <c r="W77" i="7"/>
  <c r="AC67" i="7"/>
  <c r="AD126" i="7"/>
  <c r="Y102" i="7"/>
  <c r="AA183" i="7"/>
  <c r="AH183" i="7" s="1"/>
  <c r="V102" i="7"/>
  <c r="X161" i="7"/>
  <c r="AD172" i="7"/>
  <c r="AD204" i="7"/>
  <c r="Z195" i="7"/>
  <c r="AF230" i="7"/>
  <c r="W225" i="7"/>
  <c r="AD231" i="7"/>
  <c r="V66" i="7"/>
  <c r="U66" i="7"/>
  <c r="AE66" i="7"/>
  <c r="Y76" i="7"/>
  <c r="AC66" i="7"/>
  <c r="AA81" i="7"/>
  <c r="AE103" i="7"/>
  <c r="AE102" i="7"/>
  <c r="AF161" i="7"/>
  <c r="V219" i="7"/>
  <c r="X231" i="7"/>
  <c r="AD194" i="7"/>
  <c r="AE225" i="7"/>
  <c r="U233" i="7"/>
  <c r="AW201" i="7"/>
  <c r="AW209" i="7"/>
  <c r="AW267" i="7"/>
  <c r="AW238" i="7"/>
  <c r="W84" i="7"/>
  <c r="Y84" i="7"/>
  <c r="AA113" i="7"/>
  <c r="W108" i="7"/>
  <c r="Z108" i="7"/>
  <c r="U91" i="7"/>
  <c r="X159" i="7"/>
  <c r="Z159" i="7"/>
  <c r="AC159" i="7"/>
  <c r="V159" i="7"/>
  <c r="AB173" i="7"/>
  <c r="AD173" i="7"/>
  <c r="Y173" i="7"/>
  <c r="AD220" i="7"/>
  <c r="V220" i="7"/>
  <c r="AE235" i="7"/>
  <c r="AB235" i="7"/>
  <c r="AA235" i="7"/>
  <c r="Y235" i="7"/>
  <c r="AA220" i="7"/>
  <c r="X263" i="7"/>
  <c r="U263" i="7"/>
  <c r="AA263" i="7"/>
  <c r="AE263" i="7"/>
  <c r="AF263" i="7"/>
  <c r="AC263" i="7"/>
  <c r="AD263" i="7"/>
  <c r="W263" i="7"/>
  <c r="Y263" i="7"/>
  <c r="Z263" i="7"/>
  <c r="AA270" i="7"/>
  <c r="U270" i="7"/>
  <c r="AE270" i="7"/>
  <c r="AA64" i="7"/>
  <c r="AD64" i="7"/>
  <c r="AE70" i="7"/>
  <c r="AB70" i="7"/>
  <c r="W70" i="7"/>
  <c r="AB113" i="7"/>
  <c r="AF207" i="7"/>
  <c r="V207" i="7"/>
  <c r="U207" i="7"/>
  <c r="AC108" i="7"/>
  <c r="AB123" i="7"/>
  <c r="AC123" i="7"/>
  <c r="AE123" i="7"/>
  <c r="U123" i="7"/>
  <c r="Y123" i="7"/>
  <c r="AD62" i="7"/>
  <c r="Z138" i="7"/>
  <c r="AE138" i="7"/>
  <c r="AB108" i="7"/>
  <c r="X176" i="7"/>
  <c r="AC176" i="7"/>
  <c r="U176" i="7"/>
  <c r="AE176" i="7"/>
  <c r="U153" i="7"/>
  <c r="AC153" i="7"/>
  <c r="X153" i="7"/>
  <c r="AB220" i="7"/>
  <c r="AC207" i="7"/>
  <c r="U121" i="7"/>
  <c r="W121" i="7"/>
  <c r="AE121" i="7"/>
  <c r="AD121" i="7"/>
  <c r="V121" i="7"/>
  <c r="AF121" i="7"/>
  <c r="Z121" i="7"/>
  <c r="X121" i="7"/>
  <c r="Y121" i="7"/>
  <c r="AA217" i="7"/>
  <c r="Y217" i="7"/>
  <c r="Z217" i="7"/>
  <c r="V217" i="7"/>
  <c r="W217" i="7"/>
  <c r="U217" i="7"/>
  <c r="AD98" i="7"/>
  <c r="AC98" i="7"/>
  <c r="AA98" i="7"/>
  <c r="V98" i="7"/>
  <c r="X122" i="7"/>
  <c r="AC122" i="7"/>
  <c r="AD159" i="7"/>
  <c r="AE108" i="7"/>
  <c r="AD205" i="7"/>
  <c r="Z205" i="7"/>
  <c r="AH205" i="7" s="1"/>
  <c r="AB205" i="7"/>
  <c r="AD202" i="7"/>
  <c r="AE202" i="7"/>
  <c r="W202" i="7"/>
  <c r="AA265" i="7"/>
  <c r="Y265" i="7"/>
  <c r="Z265" i="7"/>
  <c r="X215" i="7"/>
  <c r="AF215" i="7"/>
  <c r="Z198" i="7"/>
  <c r="AF198" i="7"/>
  <c r="AC198" i="7"/>
  <c r="X198" i="7"/>
  <c r="AB198" i="7"/>
  <c r="W198" i="7"/>
  <c r="AA151" i="7"/>
  <c r="AD151" i="7"/>
  <c r="AA134" i="7"/>
  <c r="AD134" i="7"/>
  <c r="X151" i="7"/>
  <c r="AD51" i="7"/>
  <c r="V51" i="7"/>
  <c r="X98" i="7"/>
  <c r="AA51" i="7"/>
  <c r="AH51" i="7" s="1"/>
  <c r="X64" i="7"/>
  <c r="U68" i="7"/>
  <c r="W68" i="7"/>
  <c r="AC68" i="7"/>
  <c r="W92" i="7"/>
  <c r="Y92" i="7"/>
  <c r="X92" i="7"/>
  <c r="AD95" i="7"/>
  <c r="AF98" i="7"/>
  <c r="AC135" i="7"/>
  <c r="V135" i="7"/>
  <c r="AA135" i="7"/>
  <c r="AB138" i="7"/>
  <c r="Y153" i="7"/>
  <c r="AI153" i="7" s="1"/>
  <c r="W179" i="7"/>
  <c r="AD179" i="7"/>
  <c r="V179" i="7"/>
  <c r="AB179" i="7"/>
  <c r="AE179" i="7"/>
  <c r="AD135" i="7"/>
  <c r="AD183" i="7"/>
  <c r="AF183" i="7"/>
  <c r="X183" i="7"/>
  <c r="AE161" i="7"/>
  <c r="W161" i="7"/>
  <c r="AC161" i="7"/>
  <c r="Y248" i="7"/>
  <c r="AB248" i="7"/>
  <c r="AC267" i="7"/>
  <c r="AF267" i="7"/>
  <c r="AD267" i="7"/>
  <c r="X267" i="7"/>
  <c r="V267" i="7"/>
  <c r="W235" i="7"/>
  <c r="AD207" i="7"/>
  <c r="AF113" i="7"/>
  <c r="X113" i="7"/>
  <c r="AC113" i="7"/>
  <c r="Z113" i="7"/>
  <c r="U113" i="7"/>
  <c r="Y113" i="7"/>
  <c r="Z167" i="7"/>
  <c r="AA167" i="7"/>
  <c r="U167" i="7"/>
  <c r="AD167" i="7"/>
  <c r="W255" i="7"/>
  <c r="AB255" i="7"/>
  <c r="AE110" i="7"/>
  <c r="AB110" i="7"/>
  <c r="Z158" i="7"/>
  <c r="AD158" i="7"/>
  <c r="AA158" i="7"/>
  <c r="Y64" i="7"/>
  <c r="AF222" i="7"/>
  <c r="AD222" i="7"/>
  <c r="X222" i="7"/>
  <c r="V222" i="7"/>
  <c r="AC222" i="7"/>
  <c r="AB71" i="7"/>
  <c r="AB68" i="7"/>
  <c r="AF64" i="7"/>
  <c r="AB79" i="7"/>
  <c r="AA97" i="7"/>
  <c r="AF97" i="7"/>
  <c r="X97" i="7"/>
  <c r="AD97" i="7"/>
  <c r="X135" i="7"/>
  <c r="AC93" i="7"/>
  <c r="U93" i="7"/>
  <c r="AF123" i="7"/>
  <c r="AC179" i="7"/>
  <c r="Z151" i="7"/>
  <c r="AW247" i="7"/>
  <c r="AF275" i="7"/>
  <c r="X275" i="7"/>
  <c r="V275" i="7"/>
  <c r="Z275" i="7"/>
  <c r="AC275" i="7"/>
  <c r="AA275" i="7"/>
  <c r="AA274" i="7"/>
  <c r="Y274" i="7"/>
  <c r="U209" i="7"/>
  <c r="Y143" i="7"/>
  <c r="Y193" i="7"/>
  <c r="AE209" i="7"/>
  <c r="AC233" i="7"/>
  <c r="AB233" i="7"/>
  <c r="X233" i="7"/>
  <c r="X83" i="7"/>
  <c r="Z83" i="7"/>
  <c r="X180" i="7"/>
  <c r="AA180" i="7"/>
  <c r="AH180" i="7" s="1"/>
  <c r="W180" i="7"/>
  <c r="AW54" i="7"/>
  <c r="AW61" i="7"/>
  <c r="AA87" i="7"/>
  <c r="V101" i="7"/>
  <c r="AF105" i="7"/>
  <c r="AC143" i="7"/>
  <c r="U160" i="7"/>
  <c r="AE170" i="7"/>
  <c r="AF143" i="7"/>
  <c r="AC154" i="7"/>
  <c r="AB163" i="7"/>
  <c r="W172" i="7"/>
  <c r="AB194" i="7"/>
  <c r="AC162" i="7"/>
  <c r="AE154" i="7"/>
  <c r="Z181" i="7"/>
  <c r="AE184" i="7"/>
  <c r="U232" i="7"/>
  <c r="Z143" i="7"/>
  <c r="AH143" i="7" s="1"/>
  <c r="AF175" i="7"/>
  <c r="Y218" i="7"/>
  <c r="AI218" i="7" s="1"/>
  <c r="AE140" i="7"/>
  <c r="Y228" i="7"/>
  <c r="X162" i="7"/>
  <c r="Y127" i="7"/>
  <c r="AD242" i="7"/>
  <c r="AC269" i="7"/>
  <c r="AD256" i="7"/>
  <c r="AD182" i="7"/>
  <c r="W233" i="7"/>
  <c r="Z273" i="7"/>
  <c r="AI137" i="7"/>
  <c r="Y160" i="7"/>
  <c r="W132" i="7"/>
  <c r="W218" i="7"/>
  <c r="AE233" i="7"/>
  <c r="V247" i="7"/>
  <c r="AC247" i="7"/>
  <c r="U247" i="7"/>
  <c r="X87" i="7"/>
  <c r="AD149" i="7"/>
  <c r="W75" i="7"/>
  <c r="W50" i="7"/>
  <c r="AF75" i="7"/>
  <c r="AF87" i="7"/>
  <c r="AD109" i="7"/>
  <c r="U73" i="7"/>
  <c r="AB109" i="7"/>
  <c r="AC109" i="7"/>
  <c r="AA125" i="7"/>
  <c r="AD125" i="7"/>
  <c r="AB132" i="7"/>
  <c r="W117" i="7"/>
  <c r="AF117" i="7"/>
  <c r="AF184" i="7"/>
  <c r="X103" i="7"/>
  <c r="AD132" i="7"/>
  <c r="AB149" i="7"/>
  <c r="AC155" i="7"/>
  <c r="X181" i="7"/>
  <c r="AB177" i="7"/>
  <c r="Y227" i="7"/>
  <c r="AB204" i="7"/>
  <c r="Z233" i="7"/>
  <c r="AI233" i="7" s="1"/>
  <c r="AC182" i="7"/>
  <c r="X190" i="7"/>
  <c r="AH221" i="7"/>
  <c r="AA231" i="7"/>
  <c r="AF242" i="7"/>
  <c r="U231" i="7"/>
  <c r="V240" i="7"/>
  <c r="Y257" i="7"/>
  <c r="AI257" i="7" s="1"/>
  <c r="AA257" i="7"/>
  <c r="AH257" i="7" s="1"/>
  <c r="AB249" i="7"/>
  <c r="Y209" i="7"/>
  <c r="AI209" i="7" s="1"/>
  <c r="AE218" i="7"/>
  <c r="AA249" i="7"/>
  <c r="AE224" i="7"/>
  <c r="X232" i="7"/>
  <c r="V249" i="7"/>
  <c r="V260" i="7"/>
  <c r="AB260" i="7"/>
  <c r="X75" i="7"/>
  <c r="V157" i="7"/>
  <c r="AC160" i="7"/>
  <c r="AF162" i="7"/>
  <c r="AH201" i="7"/>
  <c r="AB218" i="7"/>
  <c r="Y50" i="7"/>
  <c r="U75" i="7"/>
  <c r="AE75" i="7"/>
  <c r="AD86" i="7"/>
  <c r="AE50" i="7"/>
  <c r="Y85" i="7"/>
  <c r="Y105" i="7"/>
  <c r="V111" i="7"/>
  <c r="Z117" i="7"/>
  <c r="AC73" i="7"/>
  <c r="AB103" i="7"/>
  <c r="AB126" i="7"/>
  <c r="AC105" i="7"/>
  <c r="U101" i="7"/>
  <c r="Z155" i="7"/>
  <c r="Z172" i="7"/>
  <c r="Z204" i="7"/>
  <c r="AC145" i="7"/>
  <c r="AD160" i="7"/>
  <c r="X230" i="7"/>
  <c r="Z193" i="7"/>
  <c r="AB140" i="7"/>
  <c r="U163" i="7"/>
  <c r="Y224" i="7"/>
  <c r="AF190" i="7"/>
  <c r="W193" i="7"/>
  <c r="AA243" i="7"/>
  <c r="V250" i="7"/>
  <c r="AW239" i="7"/>
  <c r="AC221" i="7"/>
  <c r="AB221" i="7"/>
  <c r="W96" i="7"/>
  <c r="X96" i="7"/>
  <c r="X221" i="7"/>
  <c r="Y61" i="7"/>
  <c r="AI61" i="7" s="1"/>
  <c r="AE61" i="7"/>
  <c r="AB60" i="7"/>
  <c r="W60" i="7"/>
  <c r="AB61" i="7"/>
  <c r="W61" i="7"/>
  <c r="AF59" i="7"/>
  <c r="W59" i="7"/>
  <c r="AE59" i="7"/>
  <c r="AF58" i="7"/>
  <c r="Y58" i="7"/>
  <c r="AI58" i="7" s="1"/>
  <c r="AA58" i="7"/>
  <c r="AH58" i="7" s="1"/>
  <c r="U58" i="7"/>
  <c r="X58" i="7"/>
  <c r="AC58" i="7"/>
  <c r="AB57" i="7"/>
  <c r="AC57" i="7"/>
  <c r="U57" i="7"/>
  <c r="Z57" i="7"/>
  <c r="AH57" i="7" s="1"/>
  <c r="X104" i="7"/>
  <c r="Y104" i="7"/>
  <c r="AE104" i="7"/>
  <c r="U104" i="7"/>
  <c r="AF104" i="7"/>
  <c r="W104" i="7"/>
  <c r="AD118" i="7"/>
  <c r="Z116" i="7"/>
  <c r="V116" i="7"/>
  <c r="W116" i="7"/>
  <c r="X116" i="7"/>
  <c r="Y116" i="7"/>
  <c r="AE116" i="7"/>
  <c r="AD116" i="7"/>
  <c r="AF116" i="7"/>
  <c r="X156" i="7"/>
  <c r="AF156" i="7"/>
  <c r="AC156" i="7"/>
  <c r="U156" i="7"/>
  <c r="AA156" i="7"/>
  <c r="Z156" i="7"/>
  <c r="AI156" i="7" s="1"/>
  <c r="AC189" i="7"/>
  <c r="AE189" i="7"/>
  <c r="AF189" i="7"/>
  <c r="W189" i="7"/>
  <c r="X189" i="7"/>
  <c r="Y189" i="7"/>
  <c r="AD200" i="7"/>
  <c r="V200" i="7"/>
  <c r="Y200" i="7"/>
  <c r="AB200" i="7"/>
  <c r="V55" i="7"/>
  <c r="X79" i="7"/>
  <c r="W57" i="7"/>
  <c r="AA90" i="7"/>
  <c r="AD90" i="7"/>
  <c r="V90" i="7"/>
  <c r="X90" i="7"/>
  <c r="Y90" i="7"/>
  <c r="U90" i="7"/>
  <c r="AE115" i="7"/>
  <c r="AB116" i="7"/>
  <c r="W156" i="7"/>
  <c r="AD189" i="7"/>
  <c r="Y229" i="7"/>
  <c r="AI229" i="7" s="1"/>
  <c r="AC229" i="7"/>
  <c r="U229" i="7"/>
  <c r="AE229" i="7"/>
  <c r="W229" i="7"/>
  <c r="Z191" i="7"/>
  <c r="AA191" i="7"/>
  <c r="AB191" i="7"/>
  <c r="Y191" i="7"/>
  <c r="AC241" i="7"/>
  <c r="AE241" i="7"/>
  <c r="AF241" i="7"/>
  <c r="U241" i="7"/>
  <c r="X241" i="7"/>
  <c r="W241" i="7"/>
  <c r="Z228" i="7"/>
  <c r="Z270" i="7"/>
  <c r="X200" i="7"/>
  <c r="U65" i="7"/>
  <c r="AC85" i="7"/>
  <c r="U85" i="7"/>
  <c r="Z85" i="7"/>
  <c r="AA85" i="7"/>
  <c r="W85" i="7"/>
  <c r="AE57" i="7"/>
  <c r="X84" i="7"/>
  <c r="AF84" i="7"/>
  <c r="U84" i="7"/>
  <c r="V84" i="7"/>
  <c r="AC84" i="7"/>
  <c r="AA84" i="7"/>
  <c r="AD84" i="7"/>
  <c r="AE84" i="7"/>
  <c r="X89" i="7"/>
  <c r="AB89" i="7"/>
  <c r="V89" i="7"/>
  <c r="W89" i="7"/>
  <c r="AF89" i="7"/>
  <c r="AD89" i="7"/>
  <c r="AB85" i="7"/>
  <c r="X69" i="7"/>
  <c r="AF69" i="7"/>
  <c r="U69" i="7"/>
  <c r="V69" i="7"/>
  <c r="AC69" i="7"/>
  <c r="AD69" i="7"/>
  <c r="AA69" i="7"/>
  <c r="Z93" i="7"/>
  <c r="AA93" i="7"/>
  <c r="AD93" i="7"/>
  <c r="AF93" i="7"/>
  <c r="X93" i="7"/>
  <c r="V93" i="7"/>
  <c r="Y133" i="7"/>
  <c r="AC133" i="7"/>
  <c r="AE133" i="7"/>
  <c r="W133" i="7"/>
  <c r="U133" i="7"/>
  <c r="X133" i="7"/>
  <c r="Z133" i="7"/>
  <c r="AA129" i="7"/>
  <c r="X129" i="7"/>
  <c r="Z129" i="7"/>
  <c r="AF129" i="7"/>
  <c r="AD129" i="7"/>
  <c r="V140" i="7"/>
  <c r="U152" i="7"/>
  <c r="V169" i="7"/>
  <c r="AB169" i="7"/>
  <c r="AA169" i="7"/>
  <c r="AH169" i="7" s="1"/>
  <c r="AD169" i="7"/>
  <c r="Z124" i="7"/>
  <c r="AF124" i="7"/>
  <c r="Y124" i="7"/>
  <c r="AE124" i="7"/>
  <c r="V124" i="7"/>
  <c r="X124" i="7"/>
  <c r="Z112" i="7"/>
  <c r="Z136" i="7"/>
  <c r="AD136" i="7"/>
  <c r="V136" i="7"/>
  <c r="W136" i="7"/>
  <c r="AA136" i="7"/>
  <c r="AB136" i="7"/>
  <c r="U165" i="7"/>
  <c r="AC165" i="7"/>
  <c r="Z165" i="7"/>
  <c r="AA165" i="7"/>
  <c r="AF165" i="7"/>
  <c r="X165" i="7"/>
  <c r="AA99" i="7"/>
  <c r="V128" i="7"/>
  <c r="AB128" i="7"/>
  <c r="AD128" i="7"/>
  <c r="AE128" i="7"/>
  <c r="Y128" i="7"/>
  <c r="Z200" i="7"/>
  <c r="AH200" i="7" s="1"/>
  <c r="V142" i="7"/>
  <c r="Z174" i="7"/>
  <c r="AD156" i="7"/>
  <c r="V228" i="7"/>
  <c r="Z189" i="7"/>
  <c r="X259" i="7"/>
  <c r="U276" i="7"/>
  <c r="AE276" i="7"/>
  <c r="W276" i="7"/>
  <c r="AB276" i="7"/>
  <c r="AF200" i="7"/>
  <c r="AF258" i="7"/>
  <c r="U200" i="7"/>
  <c r="V268" i="7"/>
  <c r="U71" i="7"/>
  <c r="W71" i="7"/>
  <c r="X71" i="7"/>
  <c r="AC71" i="7"/>
  <c r="AF71" i="7"/>
  <c r="AE71" i="7"/>
  <c r="W76" i="7"/>
  <c r="AD52" i="7"/>
  <c r="AE60" i="7"/>
  <c r="AC65" i="7"/>
  <c r="AF73" i="7"/>
  <c r="AA79" i="7"/>
  <c r="AH79" i="7" s="1"/>
  <c r="U55" i="7"/>
  <c r="V65" i="7"/>
  <c r="U81" i="7"/>
  <c r="V75" i="7"/>
  <c r="AD75" i="7"/>
  <c r="Y75" i="7"/>
  <c r="AI75" i="7" s="1"/>
  <c r="AA75" i="7"/>
  <c r="AH75" i="7" s="1"/>
  <c r="AB75" i="7"/>
  <c r="U80" i="7"/>
  <c r="U59" i="7"/>
  <c r="AA68" i="7"/>
  <c r="V68" i="7"/>
  <c r="X68" i="7"/>
  <c r="AF68" i="7"/>
  <c r="AD68" i="7"/>
  <c r="V80" i="7"/>
  <c r="V85" i="7"/>
  <c r="X81" i="7"/>
  <c r="AE85" i="7"/>
  <c r="Y81" i="7"/>
  <c r="AB93" i="7"/>
  <c r="AE100" i="7"/>
  <c r="U92" i="7"/>
  <c r="W101" i="7"/>
  <c r="Z52" i="7"/>
  <c r="Z87" i="7"/>
  <c r="AB111" i="7"/>
  <c r="AC111" i="7"/>
  <c r="U111" i="7"/>
  <c r="Z111" i="7"/>
  <c r="AA111" i="7"/>
  <c r="W91" i="7"/>
  <c r="AC118" i="7"/>
  <c r="X80" i="7"/>
  <c r="AA112" i="7"/>
  <c r="AC90" i="7"/>
  <c r="AC115" i="7"/>
  <c r="Y108" i="7"/>
  <c r="AA108" i="7"/>
  <c r="U108" i="7"/>
  <c r="V108" i="7"/>
  <c r="X108" i="7"/>
  <c r="AF108" i="7"/>
  <c r="AD108" i="7"/>
  <c r="U116" i="7"/>
  <c r="AD124" i="7"/>
  <c r="Z140" i="7"/>
  <c r="AI140" i="7" s="1"/>
  <c r="AE145" i="7"/>
  <c r="Z62" i="7"/>
  <c r="X62" i="7"/>
  <c r="Y119" i="7"/>
  <c r="AI119" i="7" s="1"/>
  <c r="Y129" i="7"/>
  <c r="AC91" i="7"/>
  <c r="U135" i="7"/>
  <c r="AD140" i="7"/>
  <c r="Z104" i="7"/>
  <c r="AF140" i="7"/>
  <c r="AB157" i="7"/>
  <c r="V113" i="7"/>
  <c r="AE113" i="7"/>
  <c r="AD113" i="7"/>
  <c r="X139" i="7"/>
  <c r="U139" i="7"/>
  <c r="AC139" i="7"/>
  <c r="AE139" i="7"/>
  <c r="AF139" i="7"/>
  <c r="AA148" i="7"/>
  <c r="AC148" i="7"/>
  <c r="U148" i="7"/>
  <c r="W148" i="7"/>
  <c r="AC152" i="7"/>
  <c r="Y158" i="7"/>
  <c r="AB158" i="7"/>
  <c r="AC158" i="7"/>
  <c r="AE158" i="7"/>
  <c r="U158" i="7"/>
  <c r="W158" i="7"/>
  <c r="AF158" i="7"/>
  <c r="U181" i="7"/>
  <c r="AF181" i="7"/>
  <c r="AC181" i="7"/>
  <c r="AA181" i="7"/>
  <c r="U124" i="7"/>
  <c r="W151" i="7"/>
  <c r="AE151" i="7"/>
  <c r="Y151" i="7"/>
  <c r="U151" i="7"/>
  <c r="AB151" i="7"/>
  <c r="AC151" i="7"/>
  <c r="V158" i="7"/>
  <c r="U161" i="7"/>
  <c r="V151" i="7"/>
  <c r="V165" i="7"/>
  <c r="U168" i="7"/>
  <c r="AF151" i="7"/>
  <c r="AB156" i="7"/>
  <c r="X167" i="7"/>
  <c r="U179" i="7"/>
  <c r="AF179" i="7"/>
  <c r="Y179" i="7"/>
  <c r="AI179" i="7" s="1"/>
  <c r="AA179" i="7"/>
  <c r="AH179" i="7" s="1"/>
  <c r="X179" i="7"/>
  <c r="AA189" i="7"/>
  <c r="W155" i="7"/>
  <c r="Y181" i="7"/>
  <c r="Z144" i="7"/>
  <c r="V144" i="7"/>
  <c r="AB144" i="7"/>
  <c r="AD144" i="7"/>
  <c r="U177" i="7"/>
  <c r="W162" i="7"/>
  <c r="U186" i="7"/>
  <c r="V186" i="7"/>
  <c r="V195" i="7"/>
  <c r="X207" i="7"/>
  <c r="AC215" i="7"/>
  <c r="U237" i="7"/>
  <c r="AB155" i="7"/>
  <c r="AE186" i="7"/>
  <c r="U214" i="7"/>
  <c r="AB222" i="7"/>
  <c r="AE222" i="7"/>
  <c r="U222" i="7"/>
  <c r="Y222" i="7"/>
  <c r="AI222" i="7" s="1"/>
  <c r="W222" i="7"/>
  <c r="AD228" i="7"/>
  <c r="AB175" i="7"/>
  <c r="U175" i="7"/>
  <c r="W175" i="7"/>
  <c r="V175" i="7"/>
  <c r="Y175" i="7"/>
  <c r="AE175" i="7"/>
  <c r="AB202" i="7"/>
  <c r="W219" i="7"/>
  <c r="AA133" i="7"/>
  <c r="AA159" i="7"/>
  <c r="AB234" i="7"/>
  <c r="U191" i="7"/>
  <c r="AE208" i="7"/>
  <c r="AC224" i="7"/>
  <c r="AE249" i="7"/>
  <c r="AF249" i="7"/>
  <c r="W249" i="7"/>
  <c r="U249" i="7"/>
  <c r="X249" i="7"/>
  <c r="AC249" i="7"/>
  <c r="W165" i="7"/>
  <c r="AD174" i="7"/>
  <c r="AA214" i="7"/>
  <c r="AB229" i="7"/>
  <c r="AE234" i="7"/>
  <c r="W254" i="7"/>
  <c r="AF259" i="7"/>
  <c r="AA222" i="7"/>
  <c r="AH222" i="7" s="1"/>
  <c r="W240" i="7"/>
  <c r="AC261" i="7"/>
  <c r="X269" i="7"/>
  <c r="AE129" i="7"/>
  <c r="AC199" i="7"/>
  <c r="Z241" i="7"/>
  <c r="Y240" i="7"/>
  <c r="AD251" i="7"/>
  <c r="AF264" i="7"/>
  <c r="U264" i="7"/>
  <c r="X264" i="7"/>
  <c r="AC264" i="7"/>
  <c r="AA264" i="7"/>
  <c r="W177" i="7"/>
  <c r="X251" i="7"/>
  <c r="AD265" i="7"/>
  <c r="AF272" i="7"/>
  <c r="V272" i="7"/>
  <c r="X272" i="7"/>
  <c r="AA272" i="7"/>
  <c r="AD272" i="7"/>
  <c r="Z272" i="7"/>
  <c r="AC272" i="7"/>
  <c r="AF252" i="7"/>
  <c r="AE191" i="7"/>
  <c r="Y241" i="7"/>
  <c r="X146" i="7"/>
  <c r="AA146" i="7"/>
  <c r="V146" i="7"/>
  <c r="AF146" i="7"/>
  <c r="AB241" i="7"/>
  <c r="AF185" i="7"/>
  <c r="AA233" i="7"/>
  <c r="AF233" i="7"/>
  <c r="V233" i="7"/>
  <c r="AD233" i="7"/>
  <c r="AE255" i="7"/>
  <c r="Z219" i="7"/>
  <c r="AI219" i="7" s="1"/>
  <c r="AC276" i="7"/>
  <c r="AC200" i="7"/>
  <c r="AF250" i="7"/>
  <c r="U251" i="7"/>
  <c r="AE68" i="7"/>
  <c r="AB65" i="7"/>
  <c r="W65" i="7"/>
  <c r="Y65" i="7"/>
  <c r="Z65" i="7"/>
  <c r="AE65" i="7"/>
  <c r="AE78" i="7"/>
  <c r="AF78" i="7"/>
  <c r="U78" i="7"/>
  <c r="W78" i="7"/>
  <c r="AC78" i="7"/>
  <c r="AA78" i="7"/>
  <c r="X78" i="7"/>
  <c r="Y115" i="7"/>
  <c r="Z115" i="7"/>
  <c r="AA115" i="7"/>
  <c r="AB115" i="7"/>
  <c r="W115" i="7"/>
  <c r="Y213" i="7"/>
  <c r="W213" i="7"/>
  <c r="AB213" i="7"/>
  <c r="AC213" i="7"/>
  <c r="AE213" i="7"/>
  <c r="U213" i="7"/>
  <c r="X212" i="7"/>
  <c r="W212" i="7"/>
  <c r="AC212" i="7"/>
  <c r="AE212" i="7"/>
  <c r="Y266" i="7"/>
  <c r="AC266" i="7"/>
  <c r="AE266" i="7"/>
  <c r="AF266" i="7"/>
  <c r="U266" i="7"/>
  <c r="W266" i="7"/>
  <c r="AB266" i="7"/>
  <c r="Z266" i="7"/>
  <c r="AB80" i="7"/>
  <c r="W80" i="7"/>
  <c r="Y80" i="7"/>
  <c r="Z80" i="7"/>
  <c r="AH80" i="7" s="1"/>
  <c r="AE80" i="7"/>
  <c r="V79" i="7"/>
  <c r="AB168" i="7"/>
  <c r="W168" i="7"/>
  <c r="Y168" i="7"/>
  <c r="Z168" i="7"/>
  <c r="AH168" i="7" s="1"/>
  <c r="AE168" i="7"/>
  <c r="AD168" i="7"/>
  <c r="U248" i="7"/>
  <c r="AC248" i="7"/>
  <c r="AF248" i="7"/>
  <c r="X248" i="7"/>
  <c r="AA248" i="7"/>
  <c r="Z248" i="7"/>
  <c r="X258" i="7"/>
  <c r="AA234" i="7"/>
  <c r="AD234" i="7"/>
  <c r="AF234" i="7"/>
  <c r="X234" i="7"/>
  <c r="Y234" i="7"/>
  <c r="Z234" i="7"/>
  <c r="V234" i="7"/>
  <c r="AA254" i="7"/>
  <c r="AF254" i="7"/>
  <c r="X254" i="7"/>
  <c r="Y254" i="7"/>
  <c r="AD254" i="7"/>
  <c r="V254" i="7"/>
  <c r="W268" i="7"/>
  <c r="AB268" i="7"/>
  <c r="AE268" i="7"/>
  <c r="Z268" i="7"/>
  <c r="V52" i="7"/>
  <c r="AA65" i="7"/>
  <c r="AD70" i="7"/>
  <c r="AD57" i="7"/>
  <c r="AE156" i="7"/>
  <c r="U157" i="7"/>
  <c r="AC157" i="7"/>
  <c r="Y157" i="7"/>
  <c r="AE157" i="7"/>
  <c r="AF157" i="7"/>
  <c r="W157" i="7"/>
  <c r="Z157" i="7"/>
  <c r="AH157" i="7" s="1"/>
  <c r="X157" i="7"/>
  <c r="AD157" i="7"/>
  <c r="AE142" i="7"/>
  <c r="W142" i="7"/>
  <c r="AB142" i="7"/>
  <c r="Z142" i="7"/>
  <c r="AC142" i="7"/>
  <c r="X168" i="7"/>
  <c r="U149" i="7"/>
  <c r="Y149" i="7"/>
  <c r="Z149" i="7"/>
  <c r="AF149" i="7"/>
  <c r="W149" i="7"/>
  <c r="V168" i="7"/>
  <c r="V248" i="7"/>
  <c r="V174" i="7"/>
  <c r="AF211" i="7"/>
  <c r="U211" i="7"/>
  <c r="X211" i="7"/>
  <c r="AA211" i="7"/>
  <c r="AE211" i="7"/>
  <c r="AC211" i="7"/>
  <c r="W234" i="7"/>
  <c r="AA251" i="7"/>
  <c r="V251" i="7"/>
  <c r="V265" i="7"/>
  <c r="V262" i="7"/>
  <c r="Y262" i="7"/>
  <c r="AA262" i="7"/>
  <c r="AD262" i="7"/>
  <c r="AB262" i="7"/>
  <c r="AF262" i="7"/>
  <c r="AA266" i="7"/>
  <c r="X50" i="7"/>
  <c r="Z50" i="7"/>
  <c r="AA50" i="7"/>
  <c r="AF50" i="7"/>
  <c r="AH74" i="7"/>
  <c r="AC55" i="7"/>
  <c r="Y51" i="7"/>
  <c r="AI51" i="7" s="1"/>
  <c r="U51" i="7"/>
  <c r="W51" i="7"/>
  <c r="X51" i="7"/>
  <c r="AE51" i="7"/>
  <c r="AF51" i="7"/>
  <c r="AC51" i="7"/>
  <c r="AC80" i="7"/>
  <c r="AC59" i="7"/>
  <c r="AD80" i="7"/>
  <c r="AD85" i="7"/>
  <c r="AF65" i="7"/>
  <c r="AF103" i="7"/>
  <c r="W69" i="7"/>
  <c r="AA116" i="7"/>
  <c r="AB106" i="7"/>
  <c r="AD106" i="7"/>
  <c r="V106" i="7"/>
  <c r="W106" i="7"/>
  <c r="Z106" i="7"/>
  <c r="Y106" i="7"/>
  <c r="AA106" i="7"/>
  <c r="AE105" i="7"/>
  <c r="W105" i="7"/>
  <c r="Z105" i="7"/>
  <c r="AB105" i="7"/>
  <c r="AE149" i="7"/>
  <c r="AA160" i="7"/>
  <c r="X169" i="7"/>
  <c r="V152" i="7"/>
  <c r="U136" i="7"/>
  <c r="AC128" i="7"/>
  <c r="AF167" i="7"/>
  <c r="AB150" i="7"/>
  <c r="AB171" i="7"/>
  <c r="U204" i="7"/>
  <c r="AA204" i="7"/>
  <c r="AC204" i="7"/>
  <c r="AE204" i="7"/>
  <c r="V176" i="7"/>
  <c r="W176" i="7"/>
  <c r="Z176" i="7"/>
  <c r="AB176" i="7"/>
  <c r="AD176" i="7"/>
  <c r="AA176" i="7"/>
  <c r="Z182" i="7"/>
  <c r="AC186" i="7"/>
  <c r="AD186" i="7"/>
  <c r="AA229" i="7"/>
  <c r="AH229" i="7" s="1"/>
  <c r="AD115" i="7"/>
  <c r="V205" i="7"/>
  <c r="AE219" i="7"/>
  <c r="AB166" i="7"/>
  <c r="U182" i="7"/>
  <c r="AC191" i="7"/>
  <c r="AF204" i="7"/>
  <c r="AE165" i="7"/>
  <c r="W200" i="7"/>
  <c r="AE231" i="7"/>
  <c r="V231" i="7"/>
  <c r="W231" i="7"/>
  <c r="AB231" i="7"/>
  <c r="Z231" i="7"/>
  <c r="W248" i="7"/>
  <c r="AE254" i="7"/>
  <c r="V266" i="7"/>
  <c r="AF212" i="7"/>
  <c r="AD225" i="7"/>
  <c r="V225" i="7"/>
  <c r="AA225" i="7"/>
  <c r="AB225" i="7"/>
  <c r="Z262" i="7"/>
  <c r="AC171" i="7"/>
  <c r="V229" i="7"/>
  <c r="Y267" i="7"/>
  <c r="AB267" i="7"/>
  <c r="U267" i="7"/>
  <c r="W267" i="7"/>
  <c r="AE267" i="7"/>
  <c r="X229" i="7"/>
  <c r="AA241" i="7"/>
  <c r="AE177" i="7"/>
  <c r="AF251" i="7"/>
  <c r="Z269" i="7"/>
  <c r="AD269" i="7"/>
  <c r="V269" i="7"/>
  <c r="W269" i="7"/>
  <c r="AA269" i="7"/>
  <c r="AB269" i="7"/>
  <c r="U262" i="7"/>
  <c r="X213" i="7"/>
  <c r="AC236" i="7"/>
  <c r="AE236" i="7"/>
  <c r="U236" i="7"/>
  <c r="AB236" i="7"/>
  <c r="Z215" i="7"/>
  <c r="AB215" i="7"/>
  <c r="AD215" i="7"/>
  <c r="AE215" i="7"/>
  <c r="V215" i="7"/>
  <c r="W215" i="7"/>
  <c r="Y231" i="7"/>
  <c r="AC254" i="7"/>
  <c r="AC274" i="7"/>
  <c r="AE274" i="7"/>
  <c r="AF274" i="7"/>
  <c r="U274" i="7"/>
  <c r="AB274" i="7"/>
  <c r="AA213" i="7"/>
  <c r="Z261" i="7"/>
  <c r="AA261" i="7"/>
  <c r="AB261" i="7"/>
  <c r="AD261" i="7"/>
  <c r="V261" i="7"/>
  <c r="Z267" i="7"/>
  <c r="AH267" i="7" s="1"/>
  <c r="V243" i="7"/>
  <c r="V210" i="7"/>
  <c r="X210" i="7"/>
  <c r="U210" i="7"/>
  <c r="AA210" i="7"/>
  <c r="AH210" i="7" s="1"/>
  <c r="AC210" i="7"/>
  <c r="AF210" i="7"/>
  <c r="AE89" i="7"/>
  <c r="Z118" i="7"/>
  <c r="Y118" i="7"/>
  <c r="AA118" i="7"/>
  <c r="AF118" i="7"/>
  <c r="X119" i="7"/>
  <c r="AD119" i="7"/>
  <c r="AF119" i="7"/>
  <c r="AE119" i="7"/>
  <c r="V119" i="7"/>
  <c r="W119" i="7"/>
  <c r="V189" i="7"/>
  <c r="W250" i="7"/>
  <c r="AE250" i="7"/>
  <c r="Y250" i="7"/>
  <c r="Z250" i="7"/>
  <c r="AH250" i="7" s="1"/>
  <c r="U250" i="7"/>
  <c r="AC250" i="7"/>
  <c r="AB250" i="7"/>
  <c r="W259" i="7"/>
  <c r="Y259" i="7"/>
  <c r="AB259" i="7"/>
  <c r="Z259" i="7"/>
  <c r="AH259" i="7" s="1"/>
  <c r="AE259" i="7"/>
  <c r="X255" i="7"/>
  <c r="AF255" i="7"/>
  <c r="AC255" i="7"/>
  <c r="AD255" i="7"/>
  <c r="U255" i="7"/>
  <c r="V255" i="7"/>
  <c r="AA255" i="7"/>
  <c r="AB270" i="7"/>
  <c r="AD270" i="7"/>
  <c r="V270" i="7"/>
  <c r="Y270" i="7"/>
  <c r="Z171" i="7"/>
  <c r="Y174" i="7"/>
  <c r="AF174" i="7"/>
  <c r="W174" i="7"/>
  <c r="AE174" i="7"/>
  <c r="W230" i="7"/>
  <c r="Y230" i="7"/>
  <c r="AB230" i="7"/>
  <c r="Z230" i="7"/>
  <c r="AC230" i="7"/>
  <c r="AE230" i="7"/>
  <c r="AD241" i="7"/>
  <c r="W258" i="7"/>
  <c r="AE258" i="7"/>
  <c r="Y258" i="7"/>
  <c r="U258" i="7"/>
  <c r="Z258" i="7"/>
  <c r="AC258" i="7"/>
  <c r="AA212" i="7"/>
  <c r="Z252" i="7"/>
  <c r="V252" i="7"/>
  <c r="W252" i="7"/>
  <c r="AB252" i="7"/>
  <c r="AE252" i="7"/>
  <c r="AD252" i="7"/>
  <c r="U185" i="7"/>
  <c r="V185" i="7"/>
  <c r="AA185" i="7"/>
  <c r="AB185" i="7"/>
  <c r="AD185" i="7"/>
  <c r="AC185" i="7"/>
  <c r="AF270" i="7"/>
  <c r="AD230" i="7"/>
  <c r="AB251" i="7"/>
  <c r="W251" i="7"/>
  <c r="Y251" i="7"/>
  <c r="AE251" i="7"/>
  <c r="Z251" i="7"/>
  <c r="AD78" i="7"/>
  <c r="AD55" i="7"/>
  <c r="Y78" i="7"/>
  <c r="AC79" i="7"/>
  <c r="AD79" i="7"/>
  <c r="AF79" i="7"/>
  <c r="AE90" i="7"/>
  <c r="U115" i="7"/>
  <c r="AC119" i="7"/>
  <c r="V110" i="7"/>
  <c r="Y197" i="7"/>
  <c r="AC197" i="7"/>
  <c r="AF197" i="7"/>
  <c r="W197" i="7"/>
  <c r="X197" i="7"/>
  <c r="AE197" i="7"/>
  <c r="W186" i="7"/>
  <c r="AE169" i="7"/>
  <c r="AB192" i="7"/>
  <c r="AD192" i="7"/>
  <c r="V192" i="7"/>
  <c r="Y192" i="7"/>
  <c r="AD212" i="7"/>
  <c r="AD208" i="7"/>
  <c r="V208" i="7"/>
  <c r="AB208" i="7"/>
  <c r="Y208" i="7"/>
  <c r="AF208" i="7"/>
  <c r="AC174" i="7"/>
  <c r="AF268" i="7"/>
  <c r="W129" i="7"/>
  <c r="U199" i="7"/>
  <c r="X252" i="7"/>
  <c r="W191" i="7"/>
  <c r="X185" i="7"/>
  <c r="X250" i="7"/>
  <c r="X57" i="7"/>
  <c r="AD65" i="7"/>
  <c r="V50" i="7"/>
  <c r="AC81" i="7"/>
  <c r="AA77" i="7"/>
  <c r="AC77" i="7"/>
  <c r="U77" i="7"/>
  <c r="V77" i="7"/>
  <c r="X77" i="7"/>
  <c r="AF77" i="7"/>
  <c r="AF81" i="7"/>
  <c r="Z110" i="7"/>
  <c r="AA92" i="7"/>
  <c r="AD92" i="7"/>
  <c r="V92" i="7"/>
  <c r="Z92" i="7"/>
  <c r="AF92" i="7"/>
  <c r="U95" i="7"/>
  <c r="AC95" i="7"/>
  <c r="AA95" i="7"/>
  <c r="AF95" i="7"/>
  <c r="X95" i="7"/>
  <c r="Z95" i="7"/>
  <c r="Y110" i="7"/>
  <c r="U89" i="7"/>
  <c r="U103" i="7"/>
  <c r="AC103" i="7"/>
  <c r="AA103" i="7"/>
  <c r="Z103" i="7"/>
  <c r="AI103" i="7" s="1"/>
  <c r="W97" i="7"/>
  <c r="AE97" i="7"/>
  <c r="AC97" i="7"/>
  <c r="U97" i="7"/>
  <c r="AB97" i="7"/>
  <c r="Z97" i="7"/>
  <c r="AF80" i="7"/>
  <c r="AC116" i="7"/>
  <c r="X115" i="7"/>
  <c r="Z127" i="7"/>
  <c r="Y93" i="7"/>
  <c r="V133" i="7"/>
  <c r="Y126" i="7"/>
  <c r="Z126" i="7"/>
  <c r="AA126" i="7"/>
  <c r="W126" i="7"/>
  <c r="X126" i="7"/>
  <c r="AF126" i="7"/>
  <c r="U87" i="7"/>
  <c r="X112" i="7"/>
  <c r="AA124" i="7"/>
  <c r="U129" i="7"/>
  <c r="AB147" i="7"/>
  <c r="X128" i="7"/>
  <c r="U122" i="7"/>
  <c r="AD122" i="7"/>
  <c r="V122" i="7"/>
  <c r="AE122" i="7"/>
  <c r="W122" i="7"/>
  <c r="AA122" i="7"/>
  <c r="AB122" i="7"/>
  <c r="W159" i="7"/>
  <c r="AE159" i="7"/>
  <c r="Y159" i="7"/>
  <c r="AB159" i="7"/>
  <c r="U159" i="7"/>
  <c r="X118" i="7"/>
  <c r="AC168" i="7"/>
  <c r="AD105" i="7"/>
  <c r="U132" i="7"/>
  <c r="X132" i="7"/>
  <c r="Z132" i="7"/>
  <c r="AI132" i="7" s="1"/>
  <c r="AC132" i="7"/>
  <c r="AF132" i="7"/>
  <c r="AA132" i="7"/>
  <c r="AE132" i="7"/>
  <c r="U142" i="7"/>
  <c r="V154" i="7"/>
  <c r="AD154" i="7"/>
  <c r="AA154" i="7"/>
  <c r="AB154" i="7"/>
  <c r="Y154" i="7"/>
  <c r="V191" i="7"/>
  <c r="W147" i="7"/>
  <c r="AA197" i="7"/>
  <c r="AB153" i="7"/>
  <c r="AD153" i="7"/>
  <c r="AE153" i="7"/>
  <c r="V153" i="7"/>
  <c r="W153" i="7"/>
  <c r="AE162" i="7"/>
  <c r="V161" i="7"/>
  <c r="AA161" i="7"/>
  <c r="AH161" i="7" s="1"/>
  <c r="AB161" i="7"/>
  <c r="AD161" i="7"/>
  <c r="X199" i="7"/>
  <c r="AC214" i="7"/>
  <c r="U192" i="7"/>
  <c r="AD213" i="7"/>
  <c r="U208" i="7"/>
  <c r="V237" i="7"/>
  <c r="AC183" i="7"/>
  <c r="AD248" i="7"/>
  <c r="AW273" i="7"/>
  <c r="AF57" i="7"/>
  <c r="AA71" i="7"/>
  <c r="Z71" i="7" s="1"/>
  <c r="Y77" i="7"/>
  <c r="AD53" i="7"/>
  <c r="W52" i="7"/>
  <c r="W64" i="7"/>
  <c r="AE64" i="7"/>
  <c r="U64" i="7"/>
  <c r="AB64" i="7"/>
  <c r="AC64" i="7"/>
  <c r="Z64" i="7"/>
  <c r="V71" i="7"/>
  <c r="AD50" i="7"/>
  <c r="V67" i="7"/>
  <c r="AD67" i="7"/>
  <c r="AA67" i="7"/>
  <c r="AB67" i="7"/>
  <c r="V82" i="7"/>
  <c r="AD82" i="7"/>
  <c r="AA82" i="7"/>
  <c r="AH82" i="7" s="1"/>
  <c r="AB82" i="7"/>
  <c r="U82" i="7"/>
  <c r="Y82" i="7"/>
  <c r="AI82" i="7" s="1"/>
  <c r="Z90" i="7"/>
  <c r="AD77" i="7"/>
  <c r="Z84" i="7"/>
  <c r="X61" i="7"/>
  <c r="AF61" i="7"/>
  <c r="AC61" i="7"/>
  <c r="AD61" i="7"/>
  <c r="U61" i="7"/>
  <c r="AA61" i="7"/>
  <c r="AH61" i="7" s="1"/>
  <c r="V61" i="7"/>
  <c r="W82" i="7"/>
  <c r="Z89" i="7"/>
  <c r="AH89" i="7" s="1"/>
  <c r="X67" i="7"/>
  <c r="X82" i="7"/>
  <c r="Z55" i="7"/>
  <c r="AC82" i="7"/>
  <c r="U112" i="7"/>
  <c r="Z81" i="7"/>
  <c r="V95" i="7"/>
  <c r="AA104" i="7"/>
  <c r="AC89" i="7"/>
  <c r="V103" i="7"/>
  <c r="AE92" i="7"/>
  <c r="AB98" i="7"/>
  <c r="W98" i="7"/>
  <c r="Y98" i="7"/>
  <c r="AE98" i="7"/>
  <c r="Z98" i="7"/>
  <c r="Z77" i="7"/>
  <c r="V97" i="7"/>
  <c r="V126" i="7"/>
  <c r="X105" i="7"/>
  <c r="AB90" i="7"/>
  <c r="W118" i="7"/>
  <c r="AE69" i="7"/>
  <c r="V104" i="7"/>
  <c r="AB84" i="7"/>
  <c r="AE106" i="7"/>
  <c r="AF115" i="7"/>
  <c r="Z128" i="7"/>
  <c r="X106" i="7"/>
  <c r="AD123" i="7"/>
  <c r="V123" i="7"/>
  <c r="Z123" i="7"/>
  <c r="AA123" i="7"/>
  <c r="X142" i="7"/>
  <c r="Z109" i="7"/>
  <c r="AA109" i="7"/>
  <c r="Y109" i="7"/>
  <c r="X109" i="7"/>
  <c r="AF109" i="7"/>
  <c r="AD133" i="7"/>
  <c r="AC141" i="7"/>
  <c r="AE141" i="7"/>
  <c r="W141" i="7"/>
  <c r="Y141" i="7"/>
  <c r="X141" i="7"/>
  <c r="AB141" i="7"/>
  <c r="U105" i="7"/>
  <c r="Z125" i="7"/>
  <c r="AI125" i="7" s="1"/>
  <c r="AB125" i="7"/>
  <c r="U125" i="7"/>
  <c r="AF125" i="7"/>
  <c r="W125" i="7"/>
  <c r="AC125" i="7"/>
  <c r="AE125" i="7"/>
  <c r="V125" i="7"/>
  <c r="AC129" i="7"/>
  <c r="AD117" i="7"/>
  <c r="U117" i="7"/>
  <c r="AA117" i="7"/>
  <c r="AB117" i="7"/>
  <c r="AC117" i="7"/>
  <c r="V117" i="7"/>
  <c r="AF128" i="7"/>
  <c r="Z162" i="7"/>
  <c r="AF169" i="7"/>
  <c r="AF90" i="7"/>
  <c r="AF122" i="7"/>
  <c r="X149" i="7"/>
  <c r="AF153" i="7"/>
  <c r="AC124" i="7"/>
  <c r="AD152" i="7"/>
  <c r="X123" i="7"/>
  <c r="AC136" i="7"/>
  <c r="AD165" i="7"/>
  <c r="Y169" i="7"/>
  <c r="AI169" i="7" s="1"/>
  <c r="U114" i="7"/>
  <c r="V114" i="7"/>
  <c r="W114" i="7"/>
  <c r="AC114" i="7"/>
  <c r="AB114" i="7"/>
  <c r="AE114" i="7"/>
  <c r="AD114" i="7"/>
  <c r="X130" i="7"/>
  <c r="AA130" i="7"/>
  <c r="AH130" i="7" s="1"/>
  <c r="AD130" i="7"/>
  <c r="V130" i="7"/>
  <c r="W130" i="7"/>
  <c r="AE130" i="7"/>
  <c r="AF130" i="7"/>
  <c r="Y130" i="7"/>
  <c r="AI130" i="7" s="1"/>
  <c r="V132" i="7"/>
  <c r="AA172" i="7"/>
  <c r="AC172" i="7"/>
  <c r="X172" i="7"/>
  <c r="AF172" i="7"/>
  <c r="U172" i="7"/>
  <c r="V172" i="7"/>
  <c r="AD191" i="7"/>
  <c r="V204" i="7"/>
  <c r="AB148" i="7"/>
  <c r="AI170" i="7"/>
  <c r="AC178" i="7"/>
  <c r="AD178" i="7"/>
  <c r="V178" i="7"/>
  <c r="Y178" i="7"/>
  <c r="AA178" i="7"/>
  <c r="AB189" i="7"/>
  <c r="AA149" i="7"/>
  <c r="X158" i="7"/>
  <c r="W178" i="7"/>
  <c r="W185" i="7"/>
  <c r="AA153" i="7"/>
  <c r="AH153" i="7" s="1"/>
  <c r="U205" i="7"/>
  <c r="AF159" i="7"/>
  <c r="X178" i="7"/>
  <c r="AB210" i="7"/>
  <c r="Z224" i="7"/>
  <c r="AI224" i="7" s="1"/>
  <c r="V224" i="7"/>
  <c r="AB224" i="7"/>
  <c r="AA224" i="7"/>
  <c r="AD224" i="7"/>
  <c r="U230" i="7"/>
  <c r="AC192" i="7"/>
  <c r="V214" i="7"/>
  <c r="AF231" i="7"/>
  <c r="AC208" i="7"/>
  <c r="AD237" i="7"/>
  <c r="AD170" i="7"/>
  <c r="V170" i="7"/>
  <c r="AB170" i="7"/>
  <c r="AA170" i="7"/>
  <c r="AH170" i="7" s="1"/>
  <c r="X220" i="7"/>
  <c r="Z220" i="7"/>
  <c r="AI220" i="7" s="1"/>
  <c r="AC220" i="7"/>
  <c r="AF220" i="7"/>
  <c r="W220" i="7"/>
  <c r="U220" i="7"/>
  <c r="AF257" i="7"/>
  <c r="U257" i="7"/>
  <c r="X257" i="7"/>
  <c r="AC257" i="7"/>
  <c r="AE257" i="7"/>
  <c r="W257" i="7"/>
  <c r="AC175" i="7"/>
  <c r="AE200" i="7"/>
  <c r="AF243" i="7"/>
  <c r="W262" i="7"/>
  <c r="AE192" i="7"/>
  <c r="X225" i="7"/>
  <c r="AE248" i="7"/>
  <c r="Z255" i="7"/>
  <c r="AD266" i="7"/>
  <c r="X192" i="7"/>
  <c r="AF225" i="7"/>
  <c r="Y255" i="7"/>
  <c r="Z274" i="7"/>
  <c r="AD229" i="7"/>
  <c r="Y249" i="7"/>
  <c r="Y268" i="7"/>
  <c r="AF229" i="7"/>
  <c r="W242" i="7"/>
  <c r="AE242" i="7"/>
  <c r="Y242" i="7"/>
  <c r="AC242" i="7"/>
  <c r="U242" i="7"/>
  <c r="Z242" i="7"/>
  <c r="AB242" i="7"/>
  <c r="U268" i="7"/>
  <c r="U273" i="7"/>
  <c r="AF273" i="7"/>
  <c r="X273" i="7"/>
  <c r="AC273" i="7"/>
  <c r="AD273" i="7"/>
  <c r="X208" i="7"/>
  <c r="V258" i="7"/>
  <c r="U256" i="7"/>
  <c r="AC256" i="7"/>
  <c r="Z256" i="7"/>
  <c r="X256" i="7"/>
  <c r="AA256" i="7"/>
  <c r="AF256" i="7"/>
  <c r="AC262" i="7"/>
  <c r="AF209" i="7"/>
  <c r="V209" i="7"/>
  <c r="X209" i="7"/>
  <c r="AA209" i="7"/>
  <c r="AH209" i="7" s="1"/>
  <c r="AB209" i="7"/>
  <c r="AD209" i="7"/>
  <c r="AF213" i="7"/>
  <c r="Y261" i="7"/>
  <c r="AC146" i="7"/>
  <c r="X236" i="7"/>
  <c r="AB254" i="7"/>
  <c r="AB275" i="7"/>
  <c r="AE275" i="7"/>
  <c r="W275" i="7"/>
  <c r="U275" i="7"/>
  <c r="Y275" i="7"/>
  <c r="U194" i="7"/>
  <c r="AF194" i="7"/>
  <c r="V194" i="7"/>
  <c r="X194" i="7"/>
  <c r="AA194" i="7"/>
  <c r="AC194" i="7"/>
  <c r="AA215" i="7"/>
  <c r="V226" i="7"/>
  <c r="X226" i="7"/>
  <c r="Y226" i="7"/>
  <c r="AA226" i="7"/>
  <c r="AD226" i="7"/>
  <c r="AF226" i="7"/>
  <c r="U226" i="7"/>
  <c r="V259" i="7"/>
  <c r="Y269" i="7"/>
  <c r="V274" i="7"/>
  <c r="AE220" i="7"/>
  <c r="AE261" i="7"/>
  <c r="AB273" i="7"/>
  <c r="V253" i="7"/>
  <c r="AD253" i="7"/>
  <c r="Z253" i="7"/>
  <c r="AA253" i="7"/>
  <c r="AB253" i="7"/>
  <c r="Y253" i="7"/>
  <c r="AC126" i="7"/>
  <c r="AB152" i="7"/>
  <c r="W152" i="7"/>
  <c r="Y152" i="7"/>
  <c r="Z152" i="7"/>
  <c r="AE152" i="7"/>
  <c r="Y199" i="7"/>
  <c r="Z199" i="7"/>
  <c r="AB199" i="7"/>
  <c r="AE199" i="7"/>
  <c r="W199" i="7"/>
  <c r="AA199" i="7"/>
  <c r="AA52" i="7"/>
  <c r="U52" i="7"/>
  <c r="AB52" i="7"/>
  <c r="AC52" i="7"/>
  <c r="V59" i="7"/>
  <c r="AD59" i="7"/>
  <c r="AA59" i="7"/>
  <c r="AH59" i="7" s="1"/>
  <c r="AB59" i="7"/>
  <c r="Y59" i="7"/>
  <c r="AI59" i="7" s="1"/>
  <c r="AA91" i="7"/>
  <c r="AD91" i="7"/>
  <c r="AF91" i="7"/>
  <c r="X91" i="7"/>
  <c r="Y91" i="7"/>
  <c r="V91" i="7"/>
  <c r="Z91" i="7"/>
  <c r="W134" i="7"/>
  <c r="Y134" i="7"/>
  <c r="AB134" i="7"/>
  <c r="AE134" i="7"/>
  <c r="U134" i="7"/>
  <c r="AC134" i="7"/>
  <c r="AA140" i="7"/>
  <c r="AH140" i="7" s="1"/>
  <c r="AC140" i="7"/>
  <c r="U140" i="7"/>
  <c r="X140" i="7"/>
  <c r="Z99" i="7"/>
  <c r="V99" i="7"/>
  <c r="W99" i="7"/>
  <c r="AB99" i="7"/>
  <c r="AD99" i="7"/>
  <c r="AE99" i="7"/>
  <c r="Y150" i="7"/>
  <c r="AF150" i="7"/>
  <c r="U150" i="7"/>
  <c r="X150" i="7"/>
  <c r="W150" i="7"/>
  <c r="AC150" i="7"/>
  <c r="AE150" i="7"/>
  <c r="AA177" i="7"/>
  <c r="AD177" i="7"/>
  <c r="X177" i="7"/>
  <c r="AF177" i="7"/>
  <c r="V177" i="7"/>
  <c r="AF228" i="7"/>
  <c r="U228" i="7"/>
  <c r="AC228" i="7"/>
  <c r="AA228" i="7"/>
  <c r="X228" i="7"/>
  <c r="AD250" i="7"/>
  <c r="Y52" i="7"/>
  <c r="Y79" i="7"/>
  <c r="AI79" i="7" s="1"/>
  <c r="AE52" i="7"/>
  <c r="AF52" i="7"/>
  <c r="X55" i="7"/>
  <c r="Y63" i="7"/>
  <c r="AI63" i="7" s="1"/>
  <c r="U63" i="7"/>
  <c r="Z78" i="7"/>
  <c r="AB91" i="7"/>
  <c r="AB87" i="7"/>
  <c r="AE87" i="7"/>
  <c r="W87" i="7"/>
  <c r="V87" i="7"/>
  <c r="AF112" i="7"/>
  <c r="W112" i="7"/>
  <c r="Y112" i="7"/>
  <c r="AI112" i="7" s="1"/>
  <c r="AC112" i="7"/>
  <c r="AB112" i="7"/>
  <c r="AE112" i="7"/>
  <c r="AD81" i="7"/>
  <c r="AE81" i="7"/>
  <c r="V81" i="7"/>
  <c r="W81" i="7"/>
  <c r="AD112" i="7"/>
  <c r="W86" i="7"/>
  <c r="Y86" i="7"/>
  <c r="U86" i="7"/>
  <c r="AE86" i="7"/>
  <c r="AF86" i="7"/>
  <c r="AA110" i="7"/>
  <c r="AC110" i="7"/>
  <c r="AF110" i="7"/>
  <c r="W110" i="7"/>
  <c r="X110" i="7"/>
  <c r="U110" i="7"/>
  <c r="V100" i="7"/>
  <c r="AD100" i="7"/>
  <c r="AB100" i="7"/>
  <c r="AA100" i="7"/>
  <c r="AH100" i="7" s="1"/>
  <c r="Y100" i="7"/>
  <c r="AI100" i="7" s="1"/>
  <c r="AE118" i="7"/>
  <c r="AD104" i="7"/>
  <c r="AB119" i="7"/>
  <c r="AD87" i="7"/>
  <c r="W107" i="7"/>
  <c r="X107" i="7"/>
  <c r="V107" i="7"/>
  <c r="AE107" i="7"/>
  <c r="AD107" i="7"/>
  <c r="AF107" i="7"/>
  <c r="AB118" i="7"/>
  <c r="AF142" i="7"/>
  <c r="AI148" i="7"/>
  <c r="Z134" i="7"/>
  <c r="Z101" i="7"/>
  <c r="AA101" i="7"/>
  <c r="AD101" i="7"/>
  <c r="AF101" i="7"/>
  <c r="X101" i="7"/>
  <c r="AB129" i="7"/>
  <c r="Z150" i="7"/>
  <c r="AH150" i="7" s="1"/>
  <c r="AF173" i="7"/>
  <c r="U173" i="7"/>
  <c r="AC173" i="7"/>
  <c r="X173" i="7"/>
  <c r="Z173" i="7"/>
  <c r="AA173" i="7"/>
  <c r="X127" i="7"/>
  <c r="V127" i="7"/>
  <c r="W127" i="7"/>
  <c r="AF127" i="7"/>
  <c r="AE127" i="7"/>
  <c r="Y166" i="7"/>
  <c r="W166" i="7"/>
  <c r="AC166" i="7"/>
  <c r="U166" i="7"/>
  <c r="AE166" i="7"/>
  <c r="V166" i="7"/>
  <c r="U169" i="7"/>
  <c r="AF152" i="7"/>
  <c r="Z192" i="7"/>
  <c r="Y165" i="7"/>
  <c r="AA152" i="7"/>
  <c r="W169" i="7"/>
  <c r="AE185" i="7"/>
  <c r="V145" i="7"/>
  <c r="X145" i="7"/>
  <c r="AA145" i="7"/>
  <c r="AD145" i="7"/>
  <c r="AB145" i="7"/>
  <c r="AF145" i="7"/>
  <c r="Y205" i="7"/>
  <c r="AC205" i="7"/>
  <c r="AF205" i="7"/>
  <c r="X205" i="7"/>
  <c r="AE205" i="7"/>
  <c r="W205" i="7"/>
  <c r="X164" i="7"/>
  <c r="AF164" i="7"/>
  <c r="AA164" i="7"/>
  <c r="AC164" i="7"/>
  <c r="AD164" i="7"/>
  <c r="U164" i="7"/>
  <c r="Z164" i="7"/>
  <c r="AI164" i="7" s="1"/>
  <c r="V164" i="7"/>
  <c r="U212" i="7"/>
  <c r="X134" i="7"/>
  <c r="AA163" i="7"/>
  <c r="AH163" i="7" s="1"/>
  <c r="V163" i="7"/>
  <c r="X163" i="7"/>
  <c r="Y163" i="7"/>
  <c r="AI163" i="7" s="1"/>
  <c r="AD163" i="7"/>
  <c r="AF163" i="7"/>
  <c r="AD214" i="7"/>
  <c r="W173" i="7"/>
  <c r="Y182" i="7"/>
  <c r="AE182" i="7"/>
  <c r="AF182" i="7"/>
  <c r="W182" i="7"/>
  <c r="V197" i="7"/>
  <c r="W140" i="7"/>
  <c r="AE190" i="7"/>
  <c r="U190" i="7"/>
  <c r="V190" i="7"/>
  <c r="W190" i="7"/>
  <c r="AB190" i="7"/>
  <c r="Z190" i="7"/>
  <c r="AH190" i="7" s="1"/>
  <c r="AC190" i="7"/>
  <c r="AD190" i="7"/>
  <c r="Y207" i="7"/>
  <c r="Z207" i="7"/>
  <c r="AB207" i="7"/>
  <c r="AE207" i="7"/>
  <c r="W207" i="7"/>
  <c r="AA207" i="7"/>
  <c r="Z212" i="7"/>
  <c r="W227" i="7"/>
  <c r="U195" i="7"/>
  <c r="AE195" i="7"/>
  <c r="AF195" i="7"/>
  <c r="X195" i="7"/>
  <c r="AC195" i="7"/>
  <c r="AE262" i="7"/>
  <c r="AD193" i="7"/>
  <c r="AF193" i="7"/>
  <c r="V193" i="7"/>
  <c r="AA193" i="7"/>
  <c r="AB193" i="7"/>
  <c r="X193" i="7"/>
  <c r="AF192" i="7"/>
  <c r="Z254" i="7"/>
  <c r="AA268" i="7"/>
  <c r="Y204" i="7"/>
  <c r="AB243" i="7"/>
  <c r="W243" i="7"/>
  <c r="Z243" i="7"/>
  <c r="AE243" i="7"/>
  <c r="Y243" i="7"/>
  <c r="AC268" i="7"/>
  <c r="W211" i="7"/>
  <c r="AD258" i="7"/>
  <c r="AF236" i="7"/>
  <c r="V199" i="7"/>
  <c r="Z232" i="7"/>
  <c r="AB232" i="7"/>
  <c r="AD232" i="7"/>
  <c r="V232" i="7"/>
  <c r="W232" i="7"/>
  <c r="Y232" i="7"/>
  <c r="AD259" i="7"/>
  <c r="AD274" i="7"/>
  <c r="AA252" i="7"/>
  <c r="Y225" i="7"/>
  <c r="W228" i="7"/>
  <c r="V257" i="7"/>
  <c r="W210" i="7"/>
  <c r="W274" i="7"/>
  <c r="Z264" i="7"/>
  <c r="U79" i="7"/>
  <c r="AE79" i="7"/>
  <c r="W79" i="7"/>
  <c r="V171" i="7"/>
  <c r="X171" i="7"/>
  <c r="Y171" i="7"/>
  <c r="AA171" i="7"/>
  <c r="AD171" i="7"/>
  <c r="AF171" i="7"/>
  <c r="V78" i="7"/>
  <c r="Y55" i="7"/>
  <c r="AA55" i="7"/>
  <c r="AB55" i="7"/>
  <c r="V57" i="7"/>
  <c r="AD150" i="7"/>
  <c r="U189" i="7"/>
  <c r="X186" i="7"/>
  <c r="Y186" i="7"/>
  <c r="Z186" i="7"/>
  <c r="AA186" i="7"/>
  <c r="AF186" i="7"/>
  <c r="Y212" i="7"/>
  <c r="Y214" i="7"/>
  <c r="Z214" i="7"/>
  <c r="AB214" i="7"/>
  <c r="AE214" i="7"/>
  <c r="W214" i="7"/>
  <c r="V212" i="7"/>
  <c r="AF237" i="7"/>
  <c r="X237" i="7"/>
  <c r="Y237" i="7"/>
  <c r="AA237" i="7"/>
  <c r="AB237" i="7"/>
  <c r="AC237" i="7"/>
  <c r="Z237" i="7"/>
  <c r="AC270" i="7"/>
  <c r="X265" i="7"/>
  <c r="AC265" i="7"/>
  <c r="AF265" i="7"/>
  <c r="U265" i="7"/>
  <c r="AE265" i="7"/>
  <c r="Y57" i="7"/>
  <c r="X59" i="7"/>
  <c r="AF55" i="7"/>
  <c r="U70" i="7"/>
  <c r="AC70" i="7"/>
  <c r="X70" i="7"/>
  <c r="AA70" i="7"/>
  <c r="AF70" i="7"/>
  <c r="AE55" i="7"/>
  <c r="V76" i="7"/>
  <c r="X76" i="7"/>
  <c r="AA76" i="7"/>
  <c r="AD76" i="7"/>
  <c r="AF76" i="7"/>
  <c r="AC76" i="7"/>
  <c r="U76" i="7"/>
  <c r="AC86" i="7"/>
  <c r="V58" i="7"/>
  <c r="W58" i="7"/>
  <c r="AB58" i="7"/>
  <c r="AE58" i="7"/>
  <c r="AD58" i="7"/>
  <c r="AB73" i="7"/>
  <c r="AE73" i="7"/>
  <c r="W73" i="7"/>
  <c r="Z73" i="7"/>
  <c r="Y73" i="7"/>
  <c r="V118" i="7"/>
  <c r="AC104" i="7"/>
  <c r="AA119" i="7"/>
  <c r="AH119" i="7" s="1"/>
  <c r="X85" i="7"/>
  <c r="Z60" i="7"/>
  <c r="AI60" i="7" s="1"/>
  <c r="AA60" i="7"/>
  <c r="AF60" i="7"/>
  <c r="X60" i="7"/>
  <c r="AD60" i="7"/>
  <c r="V60" i="7"/>
  <c r="X136" i="7"/>
  <c r="U119" i="7"/>
  <c r="AF138" i="7"/>
  <c r="V138" i="7"/>
  <c r="X138" i="7"/>
  <c r="AA138" i="7"/>
  <c r="AC138" i="7"/>
  <c r="AD138" i="7"/>
  <c r="Y138" i="7"/>
  <c r="AE171" i="7"/>
  <c r="W135" i="7"/>
  <c r="Y135" i="7"/>
  <c r="AB135" i="7"/>
  <c r="Z135" i="7"/>
  <c r="AE135" i="7"/>
  <c r="AB165" i="7"/>
  <c r="V173" i="7"/>
  <c r="Y89" i="7"/>
  <c r="U127" i="7"/>
  <c r="AA155" i="7"/>
  <c r="V155" i="7"/>
  <c r="X155" i="7"/>
  <c r="AD155" i="7"/>
  <c r="Y155" i="7"/>
  <c r="AF155" i="7"/>
  <c r="W167" i="7"/>
  <c r="AE167" i="7"/>
  <c r="Y167" i="7"/>
  <c r="AB167" i="7"/>
  <c r="AC167" i="7"/>
  <c r="V129" i="7"/>
  <c r="U138" i="7"/>
  <c r="X147" i="7"/>
  <c r="U147" i="7"/>
  <c r="AE147" i="7"/>
  <c r="AF147" i="7"/>
  <c r="AC147" i="7"/>
  <c r="AD166" i="7"/>
  <c r="V134" i="7"/>
  <c r="AC169" i="7"/>
  <c r="AB160" i="7"/>
  <c r="W160" i="7"/>
  <c r="Z160" i="7"/>
  <c r="V160" i="7"/>
  <c r="AE160" i="7"/>
  <c r="Z208" i="7"/>
  <c r="U171" i="7"/>
  <c r="X166" i="7"/>
  <c r="V156" i="7"/>
  <c r="V162" i="7"/>
  <c r="AD162" i="7"/>
  <c r="Y162" i="7"/>
  <c r="AA162" i="7"/>
  <c r="AB174" i="7"/>
  <c r="Z185" i="7"/>
  <c r="AI185" i="7" s="1"/>
  <c r="Z211" i="7"/>
  <c r="AB183" i="7"/>
  <c r="U183" i="7"/>
  <c r="W183" i="7"/>
  <c r="V183" i="7"/>
  <c r="Y183" i="7"/>
  <c r="AI183" i="7" s="1"/>
  <c r="AE183" i="7"/>
  <c r="V202" i="7"/>
  <c r="X202" i="7"/>
  <c r="U202" i="7"/>
  <c r="Y202" i="7"/>
  <c r="AI202" i="7" s="1"/>
  <c r="AA202" i="7"/>
  <c r="AH202" i="7" s="1"/>
  <c r="AF202" i="7"/>
  <c r="AC202" i="7"/>
  <c r="AB212" i="7"/>
  <c r="Z213" i="7"/>
  <c r="AC219" i="7"/>
  <c r="AF219" i="7"/>
  <c r="X219" i="7"/>
  <c r="U219" i="7"/>
  <c r="AA219" i="7"/>
  <c r="AF134" i="7"/>
  <c r="V149" i="7"/>
  <c r="AE173" i="7"/>
  <c r="AD197" i="7"/>
  <c r="U174" i="7"/>
  <c r="AE237" i="7"/>
  <c r="V245" i="7"/>
  <c r="AD245" i="7"/>
  <c r="Z245" i="7"/>
  <c r="Y245" i="7"/>
  <c r="AA245" i="7"/>
  <c r="AB245" i="7"/>
  <c r="V184" i="7"/>
  <c r="W184" i="7"/>
  <c r="Z184" i="7"/>
  <c r="AA184" i="7"/>
  <c r="AD184" i="7"/>
  <c r="AA227" i="7"/>
  <c r="AC227" i="7"/>
  <c r="U227" i="7"/>
  <c r="X227" i="7"/>
  <c r="AF227" i="7"/>
  <c r="U240" i="7"/>
  <c r="AC240" i="7"/>
  <c r="AA240" i="7"/>
  <c r="AF240" i="7"/>
  <c r="X240" i="7"/>
  <c r="Z240" i="7"/>
  <c r="U252" i="7"/>
  <c r="X245" i="7"/>
  <c r="X276" i="7"/>
  <c r="AC235" i="7"/>
  <c r="U235" i="7"/>
  <c r="X235" i="7"/>
  <c r="V235" i="7"/>
  <c r="Z235" i="7"/>
  <c r="AF235" i="7"/>
  <c r="W270" i="7"/>
  <c r="AB219" i="7"/>
  <c r="Z276" i="7"/>
  <c r="AH276" i="7" s="1"/>
  <c r="U218" i="7"/>
  <c r="V218" i="7"/>
  <c r="X218" i="7"/>
  <c r="AC218" i="7"/>
  <c r="AA218" i="7"/>
  <c r="AH218" i="7" s="1"/>
  <c r="AD218" i="7"/>
  <c r="AF218" i="7"/>
  <c r="AD199" i="7"/>
  <c r="U259" i="7"/>
  <c r="V182" i="7"/>
  <c r="X262" i="7"/>
  <c r="X270" i="7"/>
  <c r="AB265" i="7"/>
  <c r="AE228" i="7"/>
  <c r="AD257" i="7"/>
  <c r="AE210" i="7"/>
  <c r="V276" i="7"/>
  <c r="AC259" i="7"/>
  <c r="AF214" i="7"/>
  <c r="AB206" i="7"/>
  <c r="AE206" i="7"/>
  <c r="W206" i="7"/>
  <c r="Z206" i="7"/>
  <c r="V206" i="7"/>
  <c r="AD276" i="7"/>
  <c r="AC253" i="7"/>
  <c r="X266" i="7"/>
  <c r="BL380" i="1"/>
  <c r="Z380" i="1" s="1"/>
  <c r="BL379" i="1"/>
  <c r="AD379" i="1" s="1"/>
  <c r="BK379" i="1"/>
  <c r="AW370" i="1"/>
  <c r="AW291" i="1"/>
  <c r="AW355" i="1"/>
  <c r="AW364" i="1"/>
  <c r="AW359" i="1"/>
  <c r="AW300" i="1"/>
  <c r="AW317" i="1"/>
  <c r="AW378" i="1"/>
  <c r="BK363" i="1"/>
  <c r="AW346" i="1"/>
  <c r="AW319" i="1"/>
  <c r="BK313" i="1"/>
  <c r="BK309" i="1"/>
  <c r="BK304" i="1"/>
  <c r="BL363" i="1"/>
  <c r="V363" i="1" s="1"/>
  <c r="BK295" i="1"/>
  <c r="AW335" i="1"/>
  <c r="AW327" i="1"/>
  <c r="BK326" i="1"/>
  <c r="BK312" i="1"/>
  <c r="AW373" i="1"/>
  <c r="AW302" i="1"/>
  <c r="BL295" i="1"/>
  <c r="W295" i="1" s="1"/>
  <c r="BL338" i="1"/>
  <c r="U338" i="1" s="1"/>
  <c r="BL307" i="1"/>
  <c r="V307" i="1" s="1"/>
  <c r="AW303" i="1"/>
  <c r="BK347" i="1"/>
  <c r="BL342" i="1"/>
  <c r="V342" i="1" s="1"/>
  <c r="BL368" i="1"/>
  <c r="U368" i="1" s="1"/>
  <c r="BL378" i="1"/>
  <c r="BK378" i="1"/>
  <c r="AP366" i="1"/>
  <c r="AW366" i="1" s="1"/>
  <c r="AP374" i="1"/>
  <c r="AW374" i="1" s="1"/>
  <c r="BK360" i="1"/>
  <c r="AP368" i="1"/>
  <c r="AW377" i="1"/>
  <c r="BK367" i="1"/>
  <c r="BL367" i="1"/>
  <c r="V367" i="1" s="1"/>
  <c r="BK375" i="1"/>
  <c r="BL375" i="1"/>
  <c r="AB375" i="1" s="1"/>
  <c r="AP363" i="1"/>
  <c r="AW361" i="1"/>
  <c r="AO376" i="1"/>
  <c r="BK368" i="1"/>
  <c r="AP376" i="1"/>
  <c r="BK366" i="1"/>
  <c r="BK374" i="1"/>
  <c r="BK372" i="1"/>
  <c r="BL372" i="1"/>
  <c r="W372" i="1" s="1"/>
  <c r="AW369" i="1"/>
  <c r="AP358" i="1"/>
  <c r="AW358" i="1" s="1"/>
  <c r="BL357" i="1"/>
  <c r="AB357" i="1" s="1"/>
  <c r="BL371" i="1"/>
  <c r="W371" i="1" s="1"/>
  <c r="AO371" i="1"/>
  <c r="BL365" i="1"/>
  <c r="AB365" i="1" s="1"/>
  <c r="BK356" i="1"/>
  <c r="BL356" i="1"/>
  <c r="AE356" i="1" s="1"/>
  <c r="AW356" i="1"/>
  <c r="AO360" i="1"/>
  <c r="BK359" i="1"/>
  <c r="BL359" i="1"/>
  <c r="AA359" i="1" s="1"/>
  <c r="AO368" i="1"/>
  <c r="BL360" i="1"/>
  <c r="Y360" i="1" s="1"/>
  <c r="BL376" i="1"/>
  <c r="X376" i="1" s="1"/>
  <c r="AW372" i="1"/>
  <c r="BK358" i="1"/>
  <c r="BK376" i="1"/>
  <c r="AO363" i="1"/>
  <c r="BL362" i="1"/>
  <c r="U362" i="1" s="1"/>
  <c r="BK362" i="1"/>
  <c r="BL373" i="1"/>
  <c r="AA373" i="1" s="1"/>
  <c r="BK371" i="1"/>
  <c r="AP371" i="1"/>
  <c r="BL370" i="1"/>
  <c r="AB370" i="1" s="1"/>
  <c r="BK370" i="1"/>
  <c r="BK365" i="1"/>
  <c r="BL364" i="1"/>
  <c r="AC364" i="1" s="1"/>
  <c r="BK373" i="1"/>
  <c r="BK357" i="1"/>
  <c r="BL377" i="1"/>
  <c r="AD377" i="1" s="1"/>
  <c r="BL369" i="1"/>
  <c r="AC369" i="1" s="1"/>
  <c r="BK364" i="1"/>
  <c r="BL361" i="1"/>
  <c r="AC361" i="1" s="1"/>
  <c r="AP360" i="1"/>
  <c r="BK377" i="1"/>
  <c r="BL374" i="1"/>
  <c r="AE374" i="1" s="1"/>
  <c r="BK369" i="1"/>
  <c r="BL366" i="1"/>
  <c r="X366" i="1" s="1"/>
  <c r="BK361" i="1"/>
  <c r="BL358" i="1"/>
  <c r="W358" i="1" s="1"/>
  <c r="BL355" i="1"/>
  <c r="U355" i="1" s="1"/>
  <c r="BK355" i="1"/>
  <c r="BL345" i="1"/>
  <c r="U345" i="1" s="1"/>
  <c r="BK345" i="1"/>
  <c r="AO341" i="1"/>
  <c r="AW341" i="1" s="1"/>
  <c r="BL339" i="1"/>
  <c r="AE339" i="1" s="1"/>
  <c r="BK352" i="1"/>
  <c r="BL352" i="1"/>
  <c r="AC352" i="1" s="1"/>
  <c r="AO351" i="1"/>
  <c r="AW351" i="1" s="1"/>
  <c r="BL351" i="1"/>
  <c r="W351" i="1" s="1"/>
  <c r="AW348" i="1"/>
  <c r="BK344" i="1"/>
  <c r="BL344" i="1"/>
  <c r="AE344" i="1" s="1"/>
  <c r="BL341" i="1"/>
  <c r="X341" i="1" s="1"/>
  <c r="BK325" i="1"/>
  <c r="BL325" i="1"/>
  <c r="AC325" i="1" s="1"/>
  <c r="BK310" i="1"/>
  <c r="BL310" i="1"/>
  <c r="AD310" i="1" s="1"/>
  <c r="BL343" i="1"/>
  <c r="Y343" i="1" s="1"/>
  <c r="BK343" i="1"/>
  <c r="BK353" i="1"/>
  <c r="BL353" i="1"/>
  <c r="AC353" i="1" s="1"/>
  <c r="BL340" i="1"/>
  <c r="AB340" i="1" s="1"/>
  <c r="BL354" i="1"/>
  <c r="V354" i="1" s="1"/>
  <c r="BK354" i="1"/>
  <c r="BL350" i="1"/>
  <c r="AA350" i="1" s="1"/>
  <c r="BK349" i="1"/>
  <c r="BL349" i="1"/>
  <c r="AD349" i="1" s="1"/>
  <c r="AW342" i="1"/>
  <c r="BK328" i="1"/>
  <c r="BL329" i="1"/>
  <c r="X329" i="1" s="1"/>
  <c r="BK329" i="1"/>
  <c r="BL315" i="1"/>
  <c r="W315" i="1" s="1"/>
  <c r="BK306" i="1"/>
  <c r="BL306" i="1"/>
  <c r="AW349" i="1"/>
  <c r="BL348" i="1"/>
  <c r="V348" i="1" s="1"/>
  <c r="AP347" i="1"/>
  <c r="AW347" i="1" s="1"/>
  <c r="BK340" i="1"/>
  <c r="AW336" i="1"/>
  <c r="BK318" i="1"/>
  <c r="BL318" i="1"/>
  <c r="Y318" i="1" s="1"/>
  <c r="AO307" i="1"/>
  <c r="AW307" i="1" s="1"/>
  <c r="BL305" i="1"/>
  <c r="AF305" i="1" s="1"/>
  <c r="BK305" i="1"/>
  <c r="AW345" i="1"/>
  <c r="AO344" i="1"/>
  <c r="BK327" i="1"/>
  <c r="BL327" i="1"/>
  <c r="AA327" i="1" s="1"/>
  <c r="AO306" i="1"/>
  <c r="AW306" i="1" s="1"/>
  <c r="AO343" i="1"/>
  <c r="AW343" i="1" s="1"/>
  <c r="AP338" i="1"/>
  <c r="AW337" i="1"/>
  <c r="BK333" i="1"/>
  <c r="BL333" i="1"/>
  <c r="U333" i="1" s="1"/>
  <c r="BK351" i="1"/>
  <c r="BK346" i="1"/>
  <c r="BL346" i="1"/>
  <c r="AA346" i="1" s="1"/>
  <c r="AP344" i="1"/>
  <c r="BK324" i="1"/>
  <c r="BL324" i="1"/>
  <c r="U324" i="1" s="1"/>
  <c r="BK320" i="1"/>
  <c r="BK317" i="1"/>
  <c r="BL317" i="1"/>
  <c r="Y317" i="1" s="1"/>
  <c r="BK350" i="1"/>
  <c r="BK338" i="1"/>
  <c r="AP326" i="1"/>
  <c r="BL326" i="1"/>
  <c r="W326" i="1" s="1"/>
  <c r="AO350" i="1"/>
  <c r="AW350" i="1" s="1"/>
  <c r="BK348" i="1"/>
  <c r="BL347" i="1"/>
  <c r="AA347" i="1" s="1"/>
  <c r="AW340" i="1"/>
  <c r="BL336" i="1"/>
  <c r="AE336" i="1" s="1"/>
  <c r="BK336" i="1"/>
  <c r="BK330" i="1"/>
  <c r="BL330" i="1"/>
  <c r="AA330" i="1" s="1"/>
  <c r="AP309" i="1"/>
  <c r="AW309" i="1" s="1"/>
  <c r="BK342" i="1"/>
  <c r="BK341" i="1"/>
  <c r="BK339" i="1"/>
  <c r="AO338" i="1"/>
  <c r="BK332" i="1"/>
  <c r="BL332" i="1"/>
  <c r="X332" i="1" s="1"/>
  <c r="AP328" i="1"/>
  <c r="AW328" i="1" s="1"/>
  <c r="AO326" i="1"/>
  <c r="AP320" i="1"/>
  <c r="AW320" i="1" s="1"/>
  <c r="AW316" i="1"/>
  <c r="AO314" i="1"/>
  <c r="AW314" i="1" s="1"/>
  <c r="AW339" i="1"/>
  <c r="AF323" i="1"/>
  <c r="BL309" i="1"/>
  <c r="Z309" i="1" s="1"/>
  <c r="AW308" i="1"/>
  <c r="BK303" i="1"/>
  <c r="BL303" i="1"/>
  <c r="AB303" i="1" s="1"/>
  <c r="BK337" i="1"/>
  <c r="BL337" i="1"/>
  <c r="AC337" i="1" s="1"/>
  <c r="BK335" i="1"/>
  <c r="BL335" i="1"/>
  <c r="AA335" i="1" s="1"/>
  <c r="BL331" i="1"/>
  <c r="AE331" i="1" s="1"/>
  <c r="AP321" i="1"/>
  <c r="AW321" i="1" s="1"/>
  <c r="AO315" i="1"/>
  <c r="AW315" i="1" s="1"/>
  <c r="BK334" i="1"/>
  <c r="BL334" i="1"/>
  <c r="W334" i="1" s="1"/>
  <c r="AW313" i="1"/>
  <c r="BK322" i="1"/>
  <c r="AO318" i="1"/>
  <c r="AW318" i="1" s="1"/>
  <c r="BK316" i="1"/>
  <c r="BL316" i="1"/>
  <c r="AP312" i="1"/>
  <c r="AW312" i="1" s="1"/>
  <c r="AO331" i="1"/>
  <c r="AW331" i="1" s="1"/>
  <c r="AW330" i="1"/>
  <c r="BL321" i="1"/>
  <c r="BK319" i="1"/>
  <c r="BL319" i="1"/>
  <c r="V319" i="1" s="1"/>
  <c r="AW305" i="1"/>
  <c r="BK314" i="1"/>
  <c r="AO310" i="1"/>
  <c r="AW310" i="1" s="1"/>
  <c r="BK308" i="1"/>
  <c r="BL308" i="1"/>
  <c r="W308" i="1" s="1"/>
  <c r="AP304" i="1"/>
  <c r="AW304" i="1" s="1"/>
  <c r="AW329" i="1"/>
  <c r="AO323" i="1"/>
  <c r="AW323" i="1" s="1"/>
  <c r="AW322" i="1"/>
  <c r="BL313" i="1"/>
  <c r="Z313" i="1" s="1"/>
  <c r="BK311" i="1"/>
  <c r="BL311" i="1"/>
  <c r="AA311" i="1" s="1"/>
  <c r="BK331" i="1"/>
  <c r="BL328" i="1"/>
  <c r="AA328" i="1" s="1"/>
  <c r="BK323" i="1"/>
  <c r="BL320" i="1"/>
  <c r="AA320" i="1" s="1"/>
  <c r="BK315" i="1"/>
  <c r="BL312" i="1"/>
  <c r="AD312" i="1" s="1"/>
  <c r="BK307" i="1"/>
  <c r="BL304" i="1"/>
  <c r="AA304" i="1" s="1"/>
  <c r="AW284" i="1"/>
  <c r="AW273" i="1"/>
  <c r="AW268" i="1"/>
  <c r="AW199" i="1"/>
  <c r="AW253" i="1"/>
  <c r="AW240" i="1"/>
  <c r="BK273" i="1"/>
  <c r="BK229" i="1"/>
  <c r="BL220" i="1"/>
  <c r="AD220" i="1" s="1"/>
  <c r="BL192" i="1"/>
  <c r="Z192" i="1" s="1"/>
  <c r="AW209" i="1"/>
  <c r="BK202" i="1"/>
  <c r="AW194" i="1"/>
  <c r="BL180" i="1"/>
  <c r="AC180" i="1" s="1"/>
  <c r="AW274" i="1"/>
  <c r="AE255" i="1"/>
  <c r="AW228" i="1"/>
  <c r="AW277" i="1"/>
  <c r="AW262" i="1"/>
  <c r="AW224" i="1"/>
  <c r="AW213" i="1"/>
  <c r="AW211" i="1"/>
  <c r="V207" i="1"/>
  <c r="AP207" i="1"/>
  <c r="AW207" i="1" s="1"/>
  <c r="BK182" i="1"/>
  <c r="AW248" i="1"/>
  <c r="AW206" i="1"/>
  <c r="BK204" i="1"/>
  <c r="BK183" i="1"/>
  <c r="BL268" i="1"/>
  <c r="AF268" i="1" s="1"/>
  <c r="BL174" i="1"/>
  <c r="U174" i="1" s="1"/>
  <c r="BL289" i="1"/>
  <c r="AF289" i="1" s="1"/>
  <c r="BK289" i="1"/>
  <c r="BL287" i="1"/>
  <c r="X287" i="1" s="1"/>
  <c r="BK287" i="1"/>
  <c r="AO270" i="1"/>
  <c r="BK270" i="1"/>
  <c r="BL270" i="1"/>
  <c r="AA270" i="1" s="1"/>
  <c r="AW297" i="1"/>
  <c r="AW292" i="1"/>
  <c r="BK266" i="1"/>
  <c r="AO294" i="1"/>
  <c r="AW294" i="1" s="1"/>
  <c r="BL294" i="1"/>
  <c r="Y294" i="1" s="1"/>
  <c r="BL300" i="1"/>
  <c r="U300" i="1" s="1"/>
  <c r="BK300" i="1"/>
  <c r="BL280" i="1"/>
  <c r="AE280" i="1" s="1"/>
  <c r="AW293" i="1"/>
  <c r="AW283" i="1"/>
  <c r="AW280" i="1"/>
  <c r="BK279" i="1"/>
  <c r="BL279" i="1"/>
  <c r="AF279" i="1" s="1"/>
  <c r="AO301" i="1"/>
  <c r="AW301" i="1" s="1"/>
  <c r="BL299" i="1"/>
  <c r="V299" i="1" s="1"/>
  <c r="BL292" i="1"/>
  <c r="Y292" i="1" s="1"/>
  <c r="BK292" i="1"/>
  <c r="BL291" i="1"/>
  <c r="AC291" i="1" s="1"/>
  <c r="BK291" i="1"/>
  <c r="BL282" i="1"/>
  <c r="Y282" i="1" s="1"/>
  <c r="AP275" i="1"/>
  <c r="AP269" i="1"/>
  <c r="AW269" i="1" s="1"/>
  <c r="AW260" i="1"/>
  <c r="BL257" i="1"/>
  <c r="X257" i="1" s="1"/>
  <c r="BK257" i="1"/>
  <c r="BK297" i="1"/>
  <c r="BK290" i="1"/>
  <c r="BK281" i="1"/>
  <c r="BL281" i="1"/>
  <c r="Y281" i="1" s="1"/>
  <c r="BK267" i="1"/>
  <c r="BL267" i="1"/>
  <c r="AC267" i="1" s="1"/>
  <c r="BL261" i="1"/>
  <c r="U261" i="1" s="1"/>
  <c r="BK261" i="1"/>
  <c r="BK258" i="1"/>
  <c r="AF255" i="1"/>
  <c r="BK285" i="1"/>
  <c r="BK298" i="1"/>
  <c r="AP296" i="1"/>
  <c r="AW296" i="1" s="1"/>
  <c r="BK275" i="1"/>
  <c r="BK302" i="1"/>
  <c r="BL293" i="1"/>
  <c r="AA293" i="1" s="1"/>
  <c r="BK293" i="1"/>
  <c r="AP287" i="1"/>
  <c r="AW287" i="1" s="1"/>
  <c r="BL275" i="1"/>
  <c r="Y275" i="1" s="1"/>
  <c r="BL272" i="1"/>
  <c r="AC272" i="1" s="1"/>
  <c r="BL296" i="1"/>
  <c r="AF296" i="1" s="1"/>
  <c r="AW285" i="1"/>
  <c r="BL284" i="1"/>
  <c r="W284" i="1" s="1"/>
  <c r="BK284" i="1"/>
  <c r="AP266" i="1"/>
  <c r="AW266" i="1" s="1"/>
  <c r="BK299" i="1"/>
  <c r="AO298" i="1"/>
  <c r="AW298" i="1" s="1"/>
  <c r="AP295" i="1"/>
  <c r="AW295" i="1" s="1"/>
  <c r="BK294" i="1"/>
  <c r="AO290" i="1"/>
  <c r="AW290" i="1" s="1"/>
  <c r="AP289" i="1"/>
  <c r="AW289" i="1" s="1"/>
  <c r="BL288" i="1"/>
  <c r="AD288" i="1" s="1"/>
  <c r="AO267" i="1"/>
  <c r="AW267" i="1" s="1"/>
  <c r="BL266" i="1"/>
  <c r="Z266" i="1" s="1"/>
  <c r="BK239" i="1"/>
  <c r="BL239" i="1"/>
  <c r="AA239" i="1" s="1"/>
  <c r="AW299" i="1"/>
  <c r="BL302" i="1"/>
  <c r="AA302" i="1" s="1"/>
  <c r="BK301" i="1"/>
  <c r="BL298" i="1"/>
  <c r="AE298" i="1" s="1"/>
  <c r="BL297" i="1"/>
  <c r="BL290" i="1"/>
  <c r="AF290" i="1" s="1"/>
  <c r="AW286" i="1"/>
  <c r="BK283" i="1"/>
  <c r="BK282" i="1"/>
  <c r="AP282" i="1"/>
  <c r="AW282" i="1" s="1"/>
  <c r="AO278" i="1"/>
  <c r="AW278" i="1" s="1"/>
  <c r="BK278" i="1"/>
  <c r="BK274" i="1"/>
  <c r="BL274" i="1"/>
  <c r="W274" i="1" s="1"/>
  <c r="AP231" i="1"/>
  <c r="BK286" i="1"/>
  <c r="AO275" i="1"/>
  <c r="AW265" i="1"/>
  <c r="AP258" i="1"/>
  <c r="AW258" i="1" s="1"/>
  <c r="AO255" i="1"/>
  <c r="AW255" i="1" s="1"/>
  <c r="AP245" i="1"/>
  <c r="AW245" i="1" s="1"/>
  <c r="BK232" i="1"/>
  <c r="BL232" i="1"/>
  <c r="Y232" i="1" s="1"/>
  <c r="BK226" i="1"/>
  <c r="BL226" i="1"/>
  <c r="Y226" i="1" s="1"/>
  <c r="AO223" i="1"/>
  <c r="BK223" i="1"/>
  <c r="BK276" i="1"/>
  <c r="BK271" i="1"/>
  <c r="BL271" i="1"/>
  <c r="AF271" i="1" s="1"/>
  <c r="AO263" i="1"/>
  <c r="AW263" i="1" s="1"/>
  <c r="AO234" i="1"/>
  <c r="AW234" i="1" s="1"/>
  <c r="BL283" i="1"/>
  <c r="AC283" i="1" s="1"/>
  <c r="AO279" i="1"/>
  <c r="AW279" i="1" s="1"/>
  <c r="AP270" i="1"/>
  <c r="AP233" i="1"/>
  <c r="AW233" i="1" s="1"/>
  <c r="BL286" i="1"/>
  <c r="AB286" i="1" s="1"/>
  <c r="AP281" i="1"/>
  <c r="AW281" i="1" s="1"/>
  <c r="BL277" i="1"/>
  <c r="AC277" i="1" s="1"/>
  <c r="BK277" i="1"/>
  <c r="BL265" i="1"/>
  <c r="U265" i="1" s="1"/>
  <c r="BK265" i="1"/>
  <c r="AP261" i="1"/>
  <c r="AW261" i="1" s="1"/>
  <c r="BK260" i="1"/>
  <c r="BL253" i="1"/>
  <c r="X253" i="1" s="1"/>
  <c r="BK253" i="1"/>
  <c r="AO246" i="1"/>
  <c r="AW246" i="1" s="1"/>
  <c r="BK288" i="1"/>
  <c r="BL285" i="1"/>
  <c r="X285" i="1" s="1"/>
  <c r="BK280" i="1"/>
  <c r="BK264" i="1"/>
  <c r="AW256" i="1"/>
  <c r="BL254" i="1"/>
  <c r="U254" i="1" s="1"/>
  <c r="AO252" i="1"/>
  <c r="AW252" i="1" s="1"/>
  <c r="BK237" i="1"/>
  <c r="AW227" i="1"/>
  <c r="BL225" i="1"/>
  <c r="AA225" i="1" s="1"/>
  <c r="BK225" i="1"/>
  <c r="BL269" i="1"/>
  <c r="X269" i="1" s="1"/>
  <c r="BK263" i="1"/>
  <c r="BK255" i="1"/>
  <c r="AO244" i="1"/>
  <c r="AW244" i="1" s="1"/>
  <c r="BL244" i="1"/>
  <c r="Y244" i="1" s="1"/>
  <c r="AP223" i="1"/>
  <c r="BK262" i="1"/>
  <c r="BL262" i="1"/>
  <c r="AB262" i="1" s="1"/>
  <c r="BL259" i="1"/>
  <c r="BL258" i="1"/>
  <c r="X258" i="1" s="1"/>
  <c r="AW257" i="1"/>
  <c r="AW254" i="1"/>
  <c r="BK234" i="1"/>
  <c r="BL234" i="1"/>
  <c r="X234" i="1" s="1"/>
  <c r="BK230" i="1"/>
  <c r="BL276" i="1"/>
  <c r="V276" i="1" s="1"/>
  <c r="BL273" i="1"/>
  <c r="Z273" i="1" s="1"/>
  <c r="AW271" i="1"/>
  <c r="BK268" i="1"/>
  <c r="BK256" i="1"/>
  <c r="BL256" i="1"/>
  <c r="V256" i="1" s="1"/>
  <c r="AO251" i="1"/>
  <c r="AW251" i="1" s="1"/>
  <c r="BL236" i="1"/>
  <c r="AB236" i="1" s="1"/>
  <c r="BL228" i="1"/>
  <c r="AF228" i="1" s="1"/>
  <c r="BK272" i="1"/>
  <c r="BK259" i="1"/>
  <c r="BK250" i="1"/>
  <c r="BL250" i="1"/>
  <c r="AF250" i="1" s="1"/>
  <c r="AO242" i="1"/>
  <c r="AW242" i="1" s="1"/>
  <c r="AO236" i="1"/>
  <c r="AW236" i="1" s="1"/>
  <c r="AW222" i="1"/>
  <c r="BK252" i="1"/>
  <c r="AP249" i="1"/>
  <c r="AW249" i="1" s="1"/>
  <c r="BL245" i="1"/>
  <c r="AD245" i="1" s="1"/>
  <c r="BL233" i="1"/>
  <c r="Z233" i="1" s="1"/>
  <c r="BK227" i="1"/>
  <c r="BL227" i="1"/>
  <c r="V227" i="1" s="1"/>
  <c r="AA220" i="1"/>
  <c r="AW259" i="1"/>
  <c r="AO247" i="1"/>
  <c r="BK247" i="1"/>
  <c r="BK246" i="1"/>
  <c r="BL246" i="1"/>
  <c r="AE246" i="1" s="1"/>
  <c r="AW243" i="1"/>
  <c r="BK238" i="1"/>
  <c r="BL238" i="1"/>
  <c r="AD238" i="1" s="1"/>
  <c r="AW232" i="1"/>
  <c r="BL231" i="1"/>
  <c r="Z231" i="1" s="1"/>
  <c r="BL222" i="1"/>
  <c r="AB222" i="1" s="1"/>
  <c r="BL221" i="1"/>
  <c r="Z221" i="1" s="1"/>
  <c r="BK221" i="1"/>
  <c r="AW220" i="1"/>
  <c r="BL251" i="1"/>
  <c r="U251" i="1" s="1"/>
  <c r="AE247" i="1"/>
  <c r="BK242" i="1"/>
  <c r="BK241" i="1"/>
  <c r="AP241" i="1"/>
  <c r="AW241" i="1" s="1"/>
  <c r="AW237" i="1"/>
  <c r="AW235" i="1"/>
  <c r="AW225" i="1"/>
  <c r="AO238" i="1"/>
  <c r="AW238" i="1" s="1"/>
  <c r="AW229" i="1"/>
  <c r="BK224" i="1"/>
  <c r="BL224" i="1"/>
  <c r="AF224" i="1" s="1"/>
  <c r="BK219" i="1"/>
  <c r="BL219" i="1"/>
  <c r="BL249" i="1"/>
  <c r="AA249" i="1" s="1"/>
  <c r="AP247" i="1"/>
  <c r="BK243" i="1"/>
  <c r="BL243" i="1"/>
  <c r="AD243" i="1" s="1"/>
  <c r="AO239" i="1"/>
  <c r="BL237" i="1"/>
  <c r="AD237" i="1" s="1"/>
  <c r="AW221" i="1"/>
  <c r="AW250" i="1"/>
  <c r="BK248" i="1"/>
  <c r="BL248" i="1"/>
  <c r="X248" i="1" s="1"/>
  <c r="BL241" i="1"/>
  <c r="V241" i="1" s="1"/>
  <c r="AP239" i="1"/>
  <c r="AO226" i="1"/>
  <c r="AW226" i="1" s="1"/>
  <c r="BK222" i="1"/>
  <c r="AW219" i="1"/>
  <c r="BK251" i="1"/>
  <c r="BK240" i="1"/>
  <c r="BL240" i="1"/>
  <c r="AF240" i="1" s="1"/>
  <c r="BK235" i="1"/>
  <c r="BL235" i="1"/>
  <c r="AE235" i="1" s="1"/>
  <c r="AO231" i="1"/>
  <c r="BL229" i="1"/>
  <c r="AC229" i="1" s="1"/>
  <c r="BK244" i="1"/>
  <c r="BK236" i="1"/>
  <c r="BK228" i="1"/>
  <c r="BK220" i="1"/>
  <c r="BK149" i="1"/>
  <c r="BK110" i="1"/>
  <c r="AW98" i="1"/>
  <c r="BL165" i="1"/>
  <c r="V165" i="1" s="1"/>
  <c r="BL172" i="1"/>
  <c r="AC172" i="1" s="1"/>
  <c r="AW148" i="1"/>
  <c r="BK94" i="1"/>
  <c r="AW93" i="1"/>
  <c r="AW100" i="1"/>
  <c r="BK160" i="1"/>
  <c r="AW150" i="1"/>
  <c r="AW134" i="1"/>
  <c r="BK167" i="1"/>
  <c r="BL97" i="1"/>
  <c r="AB97" i="1" s="1"/>
  <c r="BL106" i="1"/>
  <c r="X106" i="1" s="1"/>
  <c r="AW165" i="1"/>
  <c r="BK139" i="1"/>
  <c r="AW92" i="1"/>
  <c r="AW145" i="1"/>
  <c r="BL119" i="1"/>
  <c r="X119" i="1" s="1"/>
  <c r="BK102" i="1"/>
  <c r="BL161" i="1"/>
  <c r="AD161" i="1" s="1"/>
  <c r="BL112" i="1"/>
  <c r="V112" i="1" s="1"/>
  <c r="AW107" i="1"/>
  <c r="AW147" i="1"/>
  <c r="AW116" i="1"/>
  <c r="BL138" i="1"/>
  <c r="V138" i="1" s="1"/>
  <c r="BK130" i="1"/>
  <c r="BL127" i="1"/>
  <c r="U127" i="1" s="1"/>
  <c r="BL104" i="1"/>
  <c r="AD104" i="1" s="1"/>
  <c r="BK93" i="1"/>
  <c r="BK172" i="1"/>
  <c r="BK153" i="1"/>
  <c r="AW151" i="1"/>
  <c r="BK144" i="1"/>
  <c r="BL117" i="1"/>
  <c r="AB117" i="1" s="1"/>
  <c r="AW146" i="1"/>
  <c r="BK99" i="1"/>
  <c r="BK141" i="1"/>
  <c r="BK143" i="1"/>
  <c r="AW109" i="1"/>
  <c r="BL141" i="1"/>
  <c r="Z141" i="1" s="1"/>
  <c r="BK129" i="1"/>
  <c r="BK156" i="1"/>
  <c r="AW105" i="1"/>
  <c r="BL95" i="1"/>
  <c r="V95" i="1" s="1"/>
  <c r="BL159" i="1"/>
  <c r="AD159" i="1" s="1"/>
  <c r="BK159" i="1"/>
  <c r="AO216" i="1"/>
  <c r="AP208" i="1"/>
  <c r="AW208" i="1" s="1"/>
  <c r="AO181" i="1"/>
  <c r="AW181" i="1" s="1"/>
  <c r="BL181" i="1"/>
  <c r="AC181" i="1" s="1"/>
  <c r="AW217" i="1"/>
  <c r="BL201" i="1"/>
  <c r="W201" i="1" s="1"/>
  <c r="BK152" i="1"/>
  <c r="BL152" i="1"/>
  <c r="W152" i="1" s="1"/>
  <c r="BK215" i="1"/>
  <c r="BL215" i="1"/>
  <c r="AB215" i="1" s="1"/>
  <c r="BL208" i="1"/>
  <c r="Z208" i="1" s="1"/>
  <c r="BK206" i="1"/>
  <c r="BL205" i="1"/>
  <c r="AF205" i="1" s="1"/>
  <c r="AP202" i="1"/>
  <c r="BK173" i="1"/>
  <c r="AO173" i="1"/>
  <c r="AW173" i="1" s="1"/>
  <c r="AP160" i="1"/>
  <c r="AW160" i="1" s="1"/>
  <c r="AP204" i="1"/>
  <c r="AW204" i="1" s="1"/>
  <c r="BK199" i="1"/>
  <c r="BL199" i="1"/>
  <c r="Y199" i="1" s="1"/>
  <c r="BL196" i="1"/>
  <c r="AA196" i="1" s="1"/>
  <c r="BK196" i="1"/>
  <c r="BL190" i="1"/>
  <c r="U190" i="1" s="1"/>
  <c r="BK190" i="1"/>
  <c r="AP185" i="1"/>
  <c r="AW185" i="1" s="1"/>
  <c r="BL173" i="1"/>
  <c r="AB173" i="1" s="1"/>
  <c r="AW171" i="1"/>
  <c r="BK169" i="1"/>
  <c r="BL169" i="1"/>
  <c r="AE169" i="1" s="1"/>
  <c r="AP167" i="1"/>
  <c r="AW167" i="1" s="1"/>
  <c r="AW157" i="1"/>
  <c r="BK124" i="1"/>
  <c r="AP214" i="1"/>
  <c r="AW214" i="1" s="1"/>
  <c r="BK205" i="1"/>
  <c r="AP203" i="1"/>
  <c r="BL216" i="1"/>
  <c r="AF216" i="1" s="1"/>
  <c r="BK208" i="1"/>
  <c r="BK198" i="1"/>
  <c r="BL198" i="1"/>
  <c r="AA198" i="1" s="1"/>
  <c r="AO161" i="1"/>
  <c r="BL213" i="1"/>
  <c r="BL193" i="1"/>
  <c r="AE193" i="1" s="1"/>
  <c r="AP179" i="1"/>
  <c r="AW179" i="1" s="1"/>
  <c r="BK154" i="1"/>
  <c r="AO142" i="1"/>
  <c r="AW142" i="1" s="1"/>
  <c r="BL142" i="1"/>
  <c r="AA142" i="1" s="1"/>
  <c r="AO126" i="1"/>
  <c r="AW126" i="1" s="1"/>
  <c r="BL126" i="1"/>
  <c r="U126" i="1" s="1"/>
  <c r="BK214" i="1"/>
  <c r="BK203" i="1"/>
  <c r="BK168" i="1"/>
  <c r="AO192" i="1"/>
  <c r="AW192" i="1" s="1"/>
  <c r="AP216" i="1"/>
  <c r="AW205" i="1"/>
  <c r="BL200" i="1"/>
  <c r="AA200" i="1" s="1"/>
  <c r="BK200" i="1"/>
  <c r="BL197" i="1"/>
  <c r="U197" i="1" s="1"/>
  <c r="BK197" i="1"/>
  <c r="BK193" i="1"/>
  <c r="BK189" i="1"/>
  <c r="BL189" i="1"/>
  <c r="AD189" i="1" s="1"/>
  <c r="AP184" i="1"/>
  <c r="AW184" i="1" s="1"/>
  <c r="BK155" i="1"/>
  <c r="AO155" i="1"/>
  <c r="BL212" i="1"/>
  <c r="AA212" i="1" s="1"/>
  <c r="BK212" i="1"/>
  <c r="BK216" i="1"/>
  <c r="AO202" i="1"/>
  <c r="AO180" i="1"/>
  <c r="AW180" i="1" s="1"/>
  <c r="BK163" i="1"/>
  <c r="BK218" i="1"/>
  <c r="BL218" i="1"/>
  <c r="AC218" i="1" s="1"/>
  <c r="BK211" i="1"/>
  <c r="BL211" i="1"/>
  <c r="AA211" i="1" s="1"/>
  <c r="BK210" i="1"/>
  <c r="BL210" i="1"/>
  <c r="AC210" i="1" s="1"/>
  <c r="BK209" i="1"/>
  <c r="U206" i="1"/>
  <c r="BL203" i="1"/>
  <c r="W203" i="1" s="1"/>
  <c r="AO203" i="1"/>
  <c r="BL194" i="1"/>
  <c r="W194" i="1" s="1"/>
  <c r="BL188" i="1"/>
  <c r="AE188" i="1" s="1"/>
  <c r="BK188" i="1"/>
  <c r="BL155" i="1"/>
  <c r="V155" i="1" s="1"/>
  <c r="BL186" i="1"/>
  <c r="V186" i="1" s="1"/>
  <c r="BK186" i="1"/>
  <c r="AO176" i="1"/>
  <c r="AW176" i="1" s="1"/>
  <c r="BK175" i="1"/>
  <c r="BK194" i="1"/>
  <c r="AO190" i="1"/>
  <c r="AW190" i="1" s="1"/>
  <c r="AW189" i="1"/>
  <c r="BL185" i="1"/>
  <c r="W185" i="1" s="1"/>
  <c r="BL182" i="1"/>
  <c r="W182" i="1" s="1"/>
  <c r="BK176" i="1"/>
  <c r="AP168" i="1"/>
  <c r="AW168" i="1" s="1"/>
  <c r="BL163" i="1"/>
  <c r="X163" i="1" s="1"/>
  <c r="BL154" i="1"/>
  <c r="AD154" i="1" s="1"/>
  <c r="BL151" i="1"/>
  <c r="U151" i="1" s="1"/>
  <c r="BK151" i="1"/>
  <c r="BK207" i="1"/>
  <c r="BL204" i="1"/>
  <c r="Z204" i="1" s="1"/>
  <c r="AW198" i="1"/>
  <c r="BK195" i="1"/>
  <c r="BL184" i="1"/>
  <c r="AD184" i="1" s="1"/>
  <c r="AP182" i="1"/>
  <c r="AW182" i="1" s="1"/>
  <c r="AO174" i="1"/>
  <c r="AW174" i="1" s="1"/>
  <c r="BK171" i="1"/>
  <c r="BL171" i="1"/>
  <c r="AE171" i="1" s="1"/>
  <c r="BK148" i="1"/>
  <c r="BL148" i="1"/>
  <c r="AA148" i="1" s="1"/>
  <c r="BK187" i="1"/>
  <c r="BK178" i="1"/>
  <c r="BL178" i="1"/>
  <c r="AC178" i="1" s="1"/>
  <c r="BL195" i="1"/>
  <c r="V195" i="1" s="1"/>
  <c r="BK191" i="1"/>
  <c r="BK158" i="1"/>
  <c r="BL158" i="1"/>
  <c r="X158" i="1" s="1"/>
  <c r="AP153" i="1"/>
  <c r="AW153" i="1" s="1"/>
  <c r="BK192" i="1"/>
  <c r="AO187" i="1"/>
  <c r="AW187" i="1" s="1"/>
  <c r="BK180" i="1"/>
  <c r="AW178" i="1"/>
  <c r="BL167" i="1"/>
  <c r="AB167" i="1" s="1"/>
  <c r="AP161" i="1"/>
  <c r="BK138" i="1"/>
  <c r="AO132" i="1"/>
  <c r="AW132" i="1" s="1"/>
  <c r="BL132" i="1"/>
  <c r="AB132" i="1" s="1"/>
  <c r="BK166" i="1"/>
  <c r="BL166" i="1"/>
  <c r="Y166" i="1" s="1"/>
  <c r="BK161" i="1"/>
  <c r="BK213" i="1"/>
  <c r="BL217" i="1"/>
  <c r="AD217" i="1" s="1"/>
  <c r="BL209" i="1"/>
  <c r="U209" i="1" s="1"/>
  <c r="AW191" i="1"/>
  <c r="BL187" i="1"/>
  <c r="AA187" i="1" s="1"/>
  <c r="AW186" i="1"/>
  <c r="AP183" i="1"/>
  <c r="AW183" i="1" s="1"/>
  <c r="BL177" i="1"/>
  <c r="X177" i="1" s="1"/>
  <c r="AP177" i="1"/>
  <c r="AW177" i="1" s="1"/>
  <c r="AO170" i="1"/>
  <c r="AW170" i="1" s="1"/>
  <c r="AO166" i="1"/>
  <c r="AW166" i="1" s="1"/>
  <c r="BK164" i="1"/>
  <c r="BL164" i="1"/>
  <c r="W164" i="1" s="1"/>
  <c r="BK157" i="1"/>
  <c r="BL157" i="1"/>
  <c r="Y157" i="1" s="1"/>
  <c r="AP149" i="1"/>
  <c r="AW149" i="1" s="1"/>
  <c r="BK145" i="1"/>
  <c r="BL145" i="1"/>
  <c r="AC145" i="1" s="1"/>
  <c r="BK128" i="1"/>
  <c r="BL128" i="1"/>
  <c r="W128" i="1" s="1"/>
  <c r="BK201" i="1"/>
  <c r="BK217" i="1"/>
  <c r="BL214" i="1"/>
  <c r="X214" i="1" s="1"/>
  <c r="AP193" i="1"/>
  <c r="AW193" i="1" s="1"/>
  <c r="BL191" i="1"/>
  <c r="AF191" i="1" s="1"/>
  <c r="BL183" i="1"/>
  <c r="Z183" i="1" s="1"/>
  <c r="BL179" i="1"/>
  <c r="W179" i="1" s="1"/>
  <c r="BL170" i="1"/>
  <c r="AD170" i="1" s="1"/>
  <c r="BL168" i="1"/>
  <c r="AA168" i="1" s="1"/>
  <c r="BK165" i="1"/>
  <c r="AP163" i="1"/>
  <c r="AW163" i="1" s="1"/>
  <c r="BL162" i="1"/>
  <c r="Y162" i="1" s="1"/>
  <c r="AO143" i="1"/>
  <c r="BL143" i="1"/>
  <c r="AE143" i="1" s="1"/>
  <c r="BL175" i="1"/>
  <c r="V175" i="1" s="1"/>
  <c r="AP172" i="1"/>
  <c r="AW172" i="1" s="1"/>
  <c r="BK162" i="1"/>
  <c r="AP154" i="1"/>
  <c r="AO138" i="1"/>
  <c r="AW138" i="1" s="1"/>
  <c r="BK137" i="1"/>
  <c r="BK134" i="1"/>
  <c r="BL134" i="1"/>
  <c r="AC134" i="1" s="1"/>
  <c r="BK127" i="1"/>
  <c r="BL123" i="1"/>
  <c r="Y123" i="1" s="1"/>
  <c r="BK108" i="1"/>
  <c r="AW188" i="1"/>
  <c r="BK181" i="1"/>
  <c r="BK174" i="1"/>
  <c r="BK170" i="1"/>
  <c r="AW162" i="1"/>
  <c r="AW159" i="1"/>
  <c r="AP156" i="1"/>
  <c r="AW156" i="1" s="1"/>
  <c r="AP155" i="1"/>
  <c r="AW140" i="1"/>
  <c r="BL124" i="1"/>
  <c r="V124" i="1" s="1"/>
  <c r="AW175" i="1"/>
  <c r="AW164" i="1"/>
  <c r="AO158" i="1"/>
  <c r="BL156" i="1"/>
  <c r="Y156" i="1" s="1"/>
  <c r="BL122" i="1"/>
  <c r="AB122" i="1" s="1"/>
  <c r="BK122" i="1"/>
  <c r="AO111" i="1"/>
  <c r="AW111" i="1" s="1"/>
  <c r="BL111" i="1"/>
  <c r="AC111" i="1" s="1"/>
  <c r="BL160" i="1"/>
  <c r="AF160" i="1" s="1"/>
  <c r="AP158" i="1"/>
  <c r="BL153" i="1"/>
  <c r="AB153" i="1" s="1"/>
  <c r="BL140" i="1"/>
  <c r="Y140" i="1" s="1"/>
  <c r="AO154" i="1"/>
  <c r="BK150" i="1"/>
  <c r="BL150" i="1"/>
  <c r="AB150" i="1" s="1"/>
  <c r="AW144" i="1"/>
  <c r="BK140" i="1"/>
  <c r="AW135" i="1"/>
  <c r="AP129" i="1"/>
  <c r="AW129" i="1" s="1"/>
  <c r="AO124" i="1"/>
  <c r="AO123" i="1"/>
  <c r="BK123" i="1"/>
  <c r="AW139" i="1"/>
  <c r="BL137" i="1"/>
  <c r="Y137" i="1" s="1"/>
  <c r="AP124" i="1"/>
  <c r="BK114" i="1"/>
  <c r="BK105" i="1"/>
  <c r="BL105" i="1"/>
  <c r="AO103" i="1"/>
  <c r="AW103" i="1" s="1"/>
  <c r="AW152" i="1"/>
  <c r="BL144" i="1"/>
  <c r="AD144" i="1" s="1"/>
  <c r="AW141" i="1"/>
  <c r="BK136" i="1"/>
  <c r="BL136" i="1"/>
  <c r="BK101" i="1"/>
  <c r="AW169" i="1"/>
  <c r="BK125" i="1"/>
  <c r="BL125" i="1"/>
  <c r="V125" i="1" s="1"/>
  <c r="BL116" i="1"/>
  <c r="Z116" i="1" s="1"/>
  <c r="BK116" i="1"/>
  <c r="BL147" i="1"/>
  <c r="BK147" i="1"/>
  <c r="AP143" i="1"/>
  <c r="AO136" i="1"/>
  <c r="AW136" i="1" s="1"/>
  <c r="AW131" i="1"/>
  <c r="BL129" i="1"/>
  <c r="V129" i="1" s="1"/>
  <c r="AO127" i="1"/>
  <c r="AP123" i="1"/>
  <c r="BK121" i="1"/>
  <c r="BK115" i="1"/>
  <c r="BL115" i="1"/>
  <c r="AE115" i="1" s="1"/>
  <c r="BL108" i="1"/>
  <c r="V108" i="1" s="1"/>
  <c r="BK100" i="1"/>
  <c r="AP137" i="1"/>
  <c r="AW137" i="1" s="1"/>
  <c r="AP127" i="1"/>
  <c r="AO106" i="1"/>
  <c r="BL100" i="1"/>
  <c r="V100" i="1" s="1"/>
  <c r="BL149" i="1"/>
  <c r="AD149" i="1" s="1"/>
  <c r="BK135" i="1"/>
  <c r="BL135" i="1"/>
  <c r="AA135" i="1" s="1"/>
  <c r="BK133" i="1"/>
  <c r="BL133" i="1"/>
  <c r="AE133" i="1" s="1"/>
  <c r="AO128" i="1"/>
  <c r="AW128" i="1" s="1"/>
  <c r="AO125" i="1"/>
  <c r="AW125" i="1" s="1"/>
  <c r="BL118" i="1"/>
  <c r="AD118" i="1" s="1"/>
  <c r="BK118" i="1"/>
  <c r="BK106" i="1"/>
  <c r="AP106" i="1"/>
  <c r="BK146" i="1"/>
  <c r="BL146" i="1"/>
  <c r="AB146" i="1" s="1"/>
  <c r="BK132" i="1"/>
  <c r="BL130" i="1"/>
  <c r="AF130" i="1" s="1"/>
  <c r="AP101" i="1"/>
  <c r="AW101" i="1" s="1"/>
  <c r="AW122" i="1"/>
  <c r="AW121" i="1"/>
  <c r="AP114" i="1"/>
  <c r="AW114" i="1" s="1"/>
  <c r="AO112" i="1"/>
  <c r="AW112" i="1" s="1"/>
  <c r="BK142" i="1"/>
  <c r="BL139" i="1"/>
  <c r="X139" i="1" s="1"/>
  <c r="AW133" i="1"/>
  <c r="BK131" i="1"/>
  <c r="BL131" i="1"/>
  <c r="AC131" i="1" s="1"/>
  <c r="AW130" i="1"/>
  <c r="BK117" i="1"/>
  <c r="BK113" i="1"/>
  <c r="BL113" i="1"/>
  <c r="AC113" i="1" s="1"/>
  <c r="AW108" i="1"/>
  <c r="AO104" i="1"/>
  <c r="AW104" i="1" s="1"/>
  <c r="BK96" i="1"/>
  <c r="BL96" i="1"/>
  <c r="U96" i="1" s="1"/>
  <c r="AO115" i="1"/>
  <c r="BK107" i="1"/>
  <c r="BL107" i="1"/>
  <c r="Y107" i="1" s="1"/>
  <c r="AP102" i="1"/>
  <c r="AW102" i="1" s="1"/>
  <c r="AP94" i="1"/>
  <c r="AW94" i="1" s="1"/>
  <c r="AO91" i="1"/>
  <c r="AW91" i="1" s="1"/>
  <c r="BL120" i="1"/>
  <c r="Y120" i="1" s="1"/>
  <c r="BK120" i="1"/>
  <c r="AW119" i="1"/>
  <c r="AW117" i="1"/>
  <c r="AP115" i="1"/>
  <c r="AP110" i="1"/>
  <c r="AW110" i="1" s="1"/>
  <c r="AO97" i="1"/>
  <c r="AW97" i="1" s="1"/>
  <c r="BL91" i="1"/>
  <c r="W91" i="1" s="1"/>
  <c r="BL121" i="1"/>
  <c r="AF121" i="1" s="1"/>
  <c r="AW118" i="1"/>
  <c r="AO113" i="1"/>
  <c r="AW113" i="1" s="1"/>
  <c r="AP99" i="1"/>
  <c r="AW99" i="1" s="1"/>
  <c r="BK119" i="1"/>
  <c r="BK112" i="1"/>
  <c r="BK104" i="1"/>
  <c r="BK103" i="1"/>
  <c r="BL103" i="1"/>
  <c r="Y103" i="1" s="1"/>
  <c r="BL102" i="1"/>
  <c r="AA102" i="1" s="1"/>
  <c r="BL101" i="1"/>
  <c r="X101" i="1" s="1"/>
  <c r="BL109" i="1"/>
  <c r="AA109" i="1" s="1"/>
  <c r="BK109" i="1"/>
  <c r="BK98" i="1"/>
  <c r="BL98" i="1"/>
  <c r="AB98" i="1" s="1"/>
  <c r="BK92" i="1"/>
  <c r="BK126" i="1"/>
  <c r="BL114" i="1"/>
  <c r="U114" i="1" s="1"/>
  <c r="BL110" i="1"/>
  <c r="AF110" i="1" s="1"/>
  <c r="BL99" i="1"/>
  <c r="AE99" i="1" s="1"/>
  <c r="BK97" i="1"/>
  <c r="BL92" i="1"/>
  <c r="V92" i="1" s="1"/>
  <c r="AW120" i="1"/>
  <c r="BK111" i="1"/>
  <c r="BK95" i="1"/>
  <c r="BK91" i="1"/>
  <c r="AW96" i="1"/>
  <c r="BL94" i="1"/>
  <c r="Z94" i="1" s="1"/>
  <c r="AW95" i="1"/>
  <c r="BL93" i="1"/>
  <c r="AA93" i="1" s="1"/>
  <c r="N71" i="1"/>
  <c r="N72" i="1"/>
  <c r="D50" i="1"/>
  <c r="E50" i="1"/>
  <c r="F50" i="1"/>
  <c r="G50" i="1"/>
  <c r="H50" i="1"/>
  <c r="I50" i="1"/>
  <c r="J50" i="1"/>
  <c r="K50" i="1"/>
  <c r="L50" i="1"/>
  <c r="D51" i="1"/>
  <c r="AL51" i="1" s="1"/>
  <c r="E51" i="1"/>
  <c r="AM51" i="1" s="1"/>
  <c r="F51" i="1"/>
  <c r="AN51" i="1" s="1"/>
  <c r="G51" i="1"/>
  <c r="BD51" i="1" s="1"/>
  <c r="AO51" i="1" s="1"/>
  <c r="H51" i="1"/>
  <c r="AQ51" i="1" s="1"/>
  <c r="I51" i="1"/>
  <c r="AR51" i="1" s="1"/>
  <c r="J51" i="1"/>
  <c r="BG51" i="1" s="1"/>
  <c r="K51" i="1"/>
  <c r="BH51" i="1" s="1"/>
  <c r="L51" i="1"/>
  <c r="BI51" i="1" s="1"/>
  <c r="C51" i="1"/>
  <c r="AK51" i="1" s="1"/>
  <c r="C50" i="1"/>
  <c r="AV51" i="1"/>
  <c r="BJ51" i="1"/>
  <c r="N52" i="1"/>
  <c r="AK52" i="1"/>
  <c r="AL52" i="1"/>
  <c r="AM52" i="1"/>
  <c r="AN52" i="1"/>
  <c r="AQ52" i="1"/>
  <c r="AR52" i="1"/>
  <c r="AS52" i="1"/>
  <c r="AT52" i="1"/>
  <c r="AU52" i="1"/>
  <c r="AV52" i="1"/>
  <c r="AY52" i="1"/>
  <c r="AZ52" i="1"/>
  <c r="BA52" i="1"/>
  <c r="BB52" i="1"/>
  <c r="BC52" i="1"/>
  <c r="BD52" i="1"/>
  <c r="AO52" i="1" s="1"/>
  <c r="BE52" i="1"/>
  <c r="BF52" i="1"/>
  <c r="BG52" i="1"/>
  <c r="BH52" i="1"/>
  <c r="BI52" i="1"/>
  <c r="BJ52" i="1"/>
  <c r="N53" i="1"/>
  <c r="AK53" i="1"/>
  <c r="AL53" i="1"/>
  <c r="AM53" i="1"/>
  <c r="AN53" i="1"/>
  <c r="AQ53" i="1"/>
  <c r="AR53" i="1"/>
  <c r="AS53" i="1"/>
  <c r="AT53" i="1"/>
  <c r="AU53" i="1"/>
  <c r="AV53" i="1"/>
  <c r="AY53" i="1"/>
  <c r="AZ53" i="1"/>
  <c r="BA53" i="1"/>
  <c r="BB53" i="1"/>
  <c r="BC53" i="1"/>
  <c r="AP53" i="1" s="1"/>
  <c r="BD53" i="1"/>
  <c r="AO53" i="1" s="1"/>
  <c r="BE53" i="1"/>
  <c r="BF53" i="1"/>
  <c r="BG53" i="1"/>
  <c r="BH53" i="1"/>
  <c r="BI53" i="1"/>
  <c r="BJ53" i="1"/>
  <c r="AK54" i="1"/>
  <c r="AL54" i="1"/>
  <c r="AM54" i="1"/>
  <c r="AN54" i="1"/>
  <c r="AQ54" i="1"/>
  <c r="AR54" i="1"/>
  <c r="AS54" i="1"/>
  <c r="AT54" i="1"/>
  <c r="AU54" i="1"/>
  <c r="AV54" i="1"/>
  <c r="AY54" i="1"/>
  <c r="AZ54" i="1"/>
  <c r="BA54" i="1"/>
  <c r="BB54" i="1"/>
  <c r="BC54" i="1"/>
  <c r="AP54" i="1" s="1"/>
  <c r="BD54" i="1"/>
  <c r="AO54" i="1" s="1"/>
  <c r="BE54" i="1"/>
  <c r="BF54" i="1"/>
  <c r="BG54" i="1"/>
  <c r="BH54" i="1"/>
  <c r="BI54" i="1"/>
  <c r="BJ54" i="1"/>
  <c r="AK55" i="1"/>
  <c r="AL55" i="1"/>
  <c r="AM55" i="1"/>
  <c r="AN55" i="1"/>
  <c r="AQ55" i="1"/>
  <c r="AR55" i="1"/>
  <c r="AS55" i="1"/>
  <c r="AT55" i="1"/>
  <c r="AU55" i="1"/>
  <c r="AV55" i="1"/>
  <c r="AY55" i="1"/>
  <c r="AZ55" i="1"/>
  <c r="BA55" i="1"/>
  <c r="BB55" i="1"/>
  <c r="BC55" i="1"/>
  <c r="AP55" i="1" s="1"/>
  <c r="BD55" i="1"/>
  <c r="BE55" i="1"/>
  <c r="BF55" i="1"/>
  <c r="BG55" i="1"/>
  <c r="BH55" i="1"/>
  <c r="BI55" i="1"/>
  <c r="BJ55" i="1"/>
  <c r="N56" i="1"/>
  <c r="AK56" i="1"/>
  <c r="AL56" i="1"/>
  <c r="AM56" i="1"/>
  <c r="AN56" i="1"/>
  <c r="AQ56" i="1"/>
  <c r="AR56" i="1"/>
  <c r="AS56" i="1"/>
  <c r="AT56" i="1"/>
  <c r="AU56" i="1"/>
  <c r="AV56" i="1"/>
  <c r="AY56" i="1"/>
  <c r="AZ56" i="1"/>
  <c r="BA56" i="1"/>
  <c r="BB56" i="1"/>
  <c r="BC56" i="1"/>
  <c r="AP56" i="1" s="1"/>
  <c r="BD56" i="1"/>
  <c r="AO56" i="1" s="1"/>
  <c r="BE56" i="1"/>
  <c r="BF56" i="1"/>
  <c r="BG56" i="1"/>
  <c r="BH56" i="1"/>
  <c r="BI56" i="1"/>
  <c r="BJ56" i="1"/>
  <c r="N57" i="1"/>
  <c r="AK57" i="1"/>
  <c r="AL57" i="1"/>
  <c r="AM57" i="1"/>
  <c r="AN57" i="1"/>
  <c r="AQ57" i="1"/>
  <c r="AR57" i="1"/>
  <c r="AS57" i="1"/>
  <c r="AT57" i="1"/>
  <c r="AU57" i="1"/>
  <c r="AV57" i="1"/>
  <c r="AY57" i="1"/>
  <c r="AZ57" i="1"/>
  <c r="BA57" i="1"/>
  <c r="BB57" i="1"/>
  <c r="BC57" i="1"/>
  <c r="BD57" i="1"/>
  <c r="BE57" i="1"/>
  <c r="BF57" i="1"/>
  <c r="BG57" i="1"/>
  <c r="BH57" i="1"/>
  <c r="BI57" i="1"/>
  <c r="BJ57" i="1"/>
  <c r="N58" i="1"/>
  <c r="AK58" i="1"/>
  <c r="AL58" i="1"/>
  <c r="AM58" i="1"/>
  <c r="AN58" i="1"/>
  <c r="AQ58" i="1"/>
  <c r="AR58" i="1"/>
  <c r="AS58" i="1"/>
  <c r="AT58" i="1"/>
  <c r="AU58" i="1"/>
  <c r="AV58" i="1"/>
  <c r="AY58" i="1"/>
  <c r="AZ58" i="1"/>
  <c r="BA58" i="1"/>
  <c r="BB58" i="1"/>
  <c r="BC58" i="1"/>
  <c r="BD58" i="1"/>
  <c r="BE58" i="1"/>
  <c r="BF58" i="1"/>
  <c r="BG58" i="1"/>
  <c r="BH58" i="1"/>
  <c r="BI58" i="1"/>
  <c r="BJ58" i="1"/>
  <c r="N59" i="1"/>
  <c r="AK59" i="1"/>
  <c r="AL59" i="1"/>
  <c r="AM59" i="1"/>
  <c r="AN59" i="1"/>
  <c r="AQ59" i="1"/>
  <c r="AR59" i="1"/>
  <c r="AS59" i="1"/>
  <c r="AT59" i="1"/>
  <c r="AU59" i="1"/>
  <c r="AV59" i="1"/>
  <c r="AY59" i="1"/>
  <c r="AZ59" i="1"/>
  <c r="BA59" i="1"/>
  <c r="BB59" i="1"/>
  <c r="BC59" i="1"/>
  <c r="AP59" i="1" s="1"/>
  <c r="BD59" i="1"/>
  <c r="AO59" i="1" s="1"/>
  <c r="BE59" i="1"/>
  <c r="BF59" i="1"/>
  <c r="BG59" i="1"/>
  <c r="BH59" i="1"/>
  <c r="BI59" i="1"/>
  <c r="BJ59" i="1"/>
  <c r="N60" i="1"/>
  <c r="AK60" i="1"/>
  <c r="AL60" i="1"/>
  <c r="AM60" i="1"/>
  <c r="AN60" i="1"/>
  <c r="AQ60" i="1"/>
  <c r="AR60" i="1"/>
  <c r="AS60" i="1"/>
  <c r="AT60" i="1"/>
  <c r="AU60" i="1"/>
  <c r="AV60" i="1"/>
  <c r="AY60" i="1"/>
  <c r="AZ60" i="1"/>
  <c r="BA60" i="1"/>
  <c r="BB60" i="1"/>
  <c r="BC60" i="1"/>
  <c r="BD60" i="1"/>
  <c r="AO60" i="1" s="1"/>
  <c r="BE60" i="1"/>
  <c r="BF60" i="1"/>
  <c r="BG60" i="1"/>
  <c r="BH60" i="1"/>
  <c r="BI60" i="1"/>
  <c r="BJ60" i="1"/>
  <c r="N61" i="1"/>
  <c r="AK61" i="1"/>
  <c r="AL61" i="1"/>
  <c r="AM61" i="1"/>
  <c r="AN61" i="1"/>
  <c r="AQ61" i="1"/>
  <c r="AR61" i="1"/>
  <c r="AS61" i="1"/>
  <c r="AT61" i="1"/>
  <c r="AU61" i="1"/>
  <c r="AV61" i="1"/>
  <c r="AY61" i="1"/>
  <c r="AZ61" i="1"/>
  <c r="BA61" i="1"/>
  <c r="BB61" i="1"/>
  <c r="BC61" i="1"/>
  <c r="AP61" i="1" s="1"/>
  <c r="BD61" i="1"/>
  <c r="AO61" i="1" s="1"/>
  <c r="BE61" i="1"/>
  <c r="BF61" i="1"/>
  <c r="BG61" i="1"/>
  <c r="BH61" i="1"/>
  <c r="BI61" i="1"/>
  <c r="BJ61" i="1"/>
  <c r="N62" i="1"/>
  <c r="AK62" i="1"/>
  <c r="AL62" i="1"/>
  <c r="AM62" i="1"/>
  <c r="AN62" i="1"/>
  <c r="AQ62" i="1"/>
  <c r="AR62" i="1"/>
  <c r="AS62" i="1"/>
  <c r="AT62" i="1"/>
  <c r="AU62" i="1"/>
  <c r="AV62" i="1"/>
  <c r="AY62" i="1"/>
  <c r="AZ62" i="1"/>
  <c r="BA62" i="1"/>
  <c r="BB62" i="1"/>
  <c r="BC62" i="1"/>
  <c r="AP62" i="1" s="1"/>
  <c r="BD62" i="1"/>
  <c r="AO62" i="1" s="1"/>
  <c r="BE62" i="1"/>
  <c r="BF62" i="1"/>
  <c r="BG62" i="1"/>
  <c r="BH62" i="1"/>
  <c r="BI62" i="1"/>
  <c r="BJ62" i="1"/>
  <c r="AK63" i="1"/>
  <c r="AL63" i="1"/>
  <c r="AM63" i="1"/>
  <c r="AN63" i="1"/>
  <c r="AQ63" i="1"/>
  <c r="AR63" i="1"/>
  <c r="AS63" i="1"/>
  <c r="AT63" i="1"/>
  <c r="AU63" i="1"/>
  <c r="AV63" i="1"/>
  <c r="AY63" i="1"/>
  <c r="AZ63" i="1"/>
  <c r="BA63" i="1"/>
  <c r="BB63" i="1"/>
  <c r="BC63" i="1"/>
  <c r="AP63" i="1" s="1"/>
  <c r="BD63" i="1"/>
  <c r="BE63" i="1"/>
  <c r="BF63" i="1"/>
  <c r="BG63" i="1"/>
  <c r="BH63" i="1"/>
  <c r="BI63" i="1"/>
  <c r="BJ63" i="1"/>
  <c r="AK64" i="1"/>
  <c r="AL64" i="1"/>
  <c r="AM64" i="1"/>
  <c r="AN64" i="1"/>
  <c r="AQ64" i="1"/>
  <c r="AR64" i="1"/>
  <c r="AS64" i="1"/>
  <c r="AT64" i="1"/>
  <c r="AU64" i="1"/>
  <c r="AV64" i="1"/>
  <c r="AY64" i="1"/>
  <c r="AZ64" i="1"/>
  <c r="BA64" i="1"/>
  <c r="BB64" i="1"/>
  <c r="BC64" i="1"/>
  <c r="AP64" i="1" s="1"/>
  <c r="BD64" i="1"/>
  <c r="AO64" i="1" s="1"/>
  <c r="BE64" i="1"/>
  <c r="BF64" i="1"/>
  <c r="BG64" i="1"/>
  <c r="BH64" i="1"/>
  <c r="BI64" i="1"/>
  <c r="BJ64" i="1"/>
  <c r="AK65" i="1"/>
  <c r="AL65" i="1"/>
  <c r="AM65" i="1"/>
  <c r="AN65" i="1"/>
  <c r="AQ65" i="1"/>
  <c r="AR65" i="1"/>
  <c r="AS65" i="1"/>
  <c r="AT65" i="1"/>
  <c r="AU65" i="1"/>
  <c r="AV65" i="1"/>
  <c r="AY65" i="1"/>
  <c r="AZ65" i="1"/>
  <c r="BA65" i="1"/>
  <c r="BB65" i="1"/>
  <c r="BC65" i="1"/>
  <c r="BD65" i="1"/>
  <c r="AO65" i="1" s="1"/>
  <c r="BE65" i="1"/>
  <c r="BF65" i="1"/>
  <c r="BG65" i="1"/>
  <c r="BH65" i="1"/>
  <c r="BI65" i="1"/>
  <c r="BJ65" i="1"/>
  <c r="AK66" i="1"/>
  <c r="AL66" i="1"/>
  <c r="AM66" i="1"/>
  <c r="AN66" i="1"/>
  <c r="AQ66" i="1"/>
  <c r="AR66" i="1"/>
  <c r="AS66" i="1"/>
  <c r="AT66" i="1"/>
  <c r="AU66" i="1"/>
  <c r="AV66" i="1"/>
  <c r="AY66" i="1"/>
  <c r="AZ66" i="1"/>
  <c r="BA66" i="1"/>
  <c r="BB66" i="1"/>
  <c r="BC66" i="1"/>
  <c r="AP66" i="1" s="1"/>
  <c r="BD66" i="1"/>
  <c r="BE66" i="1"/>
  <c r="BF66" i="1"/>
  <c r="BG66" i="1"/>
  <c r="BH66" i="1"/>
  <c r="BI66" i="1"/>
  <c r="BJ66" i="1"/>
  <c r="AK67" i="1"/>
  <c r="AL67" i="1"/>
  <c r="AM67" i="1"/>
  <c r="AN67" i="1"/>
  <c r="AQ67" i="1"/>
  <c r="AR67" i="1"/>
  <c r="AS67" i="1"/>
  <c r="AT67" i="1"/>
  <c r="AU67" i="1"/>
  <c r="AV67" i="1"/>
  <c r="AY67" i="1"/>
  <c r="AZ67" i="1"/>
  <c r="BA67" i="1"/>
  <c r="BB67" i="1"/>
  <c r="BC67" i="1"/>
  <c r="AP67" i="1" s="1"/>
  <c r="BD67" i="1"/>
  <c r="AO67" i="1" s="1"/>
  <c r="BE67" i="1"/>
  <c r="BF67" i="1"/>
  <c r="BG67" i="1"/>
  <c r="BH67" i="1"/>
  <c r="BI67" i="1"/>
  <c r="BJ67" i="1"/>
  <c r="AK68" i="1"/>
  <c r="AL68" i="1"/>
  <c r="AM68" i="1"/>
  <c r="AN68" i="1"/>
  <c r="AQ68" i="1"/>
  <c r="AR68" i="1"/>
  <c r="AS68" i="1"/>
  <c r="AT68" i="1"/>
  <c r="AU68" i="1"/>
  <c r="AV68" i="1"/>
  <c r="AY68" i="1"/>
  <c r="AZ68" i="1"/>
  <c r="BA68" i="1"/>
  <c r="BB68" i="1"/>
  <c r="BC68" i="1"/>
  <c r="BD68" i="1"/>
  <c r="AO68" i="1" s="1"/>
  <c r="BE68" i="1"/>
  <c r="BF68" i="1"/>
  <c r="BG68" i="1"/>
  <c r="BH68" i="1"/>
  <c r="BI68" i="1"/>
  <c r="BJ68" i="1"/>
  <c r="AK69" i="1"/>
  <c r="AL69" i="1"/>
  <c r="AM69" i="1"/>
  <c r="AN69" i="1"/>
  <c r="AQ69" i="1"/>
  <c r="AR69" i="1"/>
  <c r="AS69" i="1"/>
  <c r="AT69" i="1"/>
  <c r="AU69" i="1"/>
  <c r="AV69" i="1"/>
  <c r="AY69" i="1"/>
  <c r="AZ69" i="1"/>
  <c r="BA69" i="1"/>
  <c r="BB69" i="1"/>
  <c r="BC69" i="1"/>
  <c r="AP69" i="1" s="1"/>
  <c r="BD69" i="1"/>
  <c r="AO69" i="1" s="1"/>
  <c r="BE69" i="1"/>
  <c r="BF69" i="1"/>
  <c r="BG69" i="1"/>
  <c r="BH69" i="1"/>
  <c r="BI69" i="1"/>
  <c r="BJ69" i="1"/>
  <c r="AK70" i="1"/>
  <c r="AL70" i="1"/>
  <c r="AM70" i="1"/>
  <c r="AN70" i="1"/>
  <c r="AQ70" i="1"/>
  <c r="AR70" i="1"/>
  <c r="AS70" i="1"/>
  <c r="AT70" i="1"/>
  <c r="AU70" i="1"/>
  <c r="AV70" i="1"/>
  <c r="AY70" i="1"/>
  <c r="AZ70" i="1"/>
  <c r="BA70" i="1"/>
  <c r="BB70" i="1"/>
  <c r="BC70" i="1"/>
  <c r="AP70" i="1" s="1"/>
  <c r="BD70" i="1"/>
  <c r="AO70" i="1" s="1"/>
  <c r="BE70" i="1"/>
  <c r="BF70" i="1"/>
  <c r="BG70" i="1"/>
  <c r="BH70" i="1"/>
  <c r="BI70" i="1"/>
  <c r="BJ70" i="1"/>
  <c r="AK71" i="1"/>
  <c r="AL71" i="1"/>
  <c r="AM71" i="1"/>
  <c r="AN71" i="1"/>
  <c r="AQ71" i="1"/>
  <c r="AR71" i="1"/>
  <c r="AS71" i="1"/>
  <c r="AT71" i="1"/>
  <c r="AU71" i="1"/>
  <c r="AV71" i="1"/>
  <c r="AY71" i="1"/>
  <c r="AZ71" i="1"/>
  <c r="BA71" i="1"/>
  <c r="BB71" i="1"/>
  <c r="BC71" i="1"/>
  <c r="AP71" i="1" s="1"/>
  <c r="BD71" i="1"/>
  <c r="BE71" i="1"/>
  <c r="BF71" i="1"/>
  <c r="BG71" i="1"/>
  <c r="BH71" i="1"/>
  <c r="BI71" i="1"/>
  <c r="BJ71" i="1"/>
  <c r="AK72" i="1"/>
  <c r="AL72" i="1"/>
  <c r="AM72" i="1"/>
  <c r="AN72" i="1"/>
  <c r="AQ72" i="1"/>
  <c r="AR72" i="1"/>
  <c r="AS72" i="1"/>
  <c r="AT72" i="1"/>
  <c r="AU72" i="1"/>
  <c r="AV72" i="1"/>
  <c r="AY72" i="1"/>
  <c r="AZ72" i="1"/>
  <c r="BA72" i="1"/>
  <c r="BB72" i="1"/>
  <c r="BC72" i="1"/>
  <c r="AP72" i="1" s="1"/>
  <c r="BD72" i="1"/>
  <c r="AO72" i="1" s="1"/>
  <c r="BE72" i="1"/>
  <c r="BF72" i="1"/>
  <c r="BG72" i="1"/>
  <c r="BH72" i="1"/>
  <c r="BI72" i="1"/>
  <c r="BJ72" i="1"/>
  <c r="AK73" i="1"/>
  <c r="AL73" i="1"/>
  <c r="AM73" i="1"/>
  <c r="AN73" i="1"/>
  <c r="AQ73" i="1"/>
  <c r="AR73" i="1"/>
  <c r="AS73" i="1"/>
  <c r="AT73" i="1"/>
  <c r="AU73" i="1"/>
  <c r="AV73" i="1"/>
  <c r="AY73" i="1"/>
  <c r="AZ73" i="1"/>
  <c r="BA73" i="1"/>
  <c r="BB73" i="1"/>
  <c r="BC73" i="1"/>
  <c r="BD73" i="1"/>
  <c r="AO73" i="1" s="1"/>
  <c r="BE73" i="1"/>
  <c r="BF73" i="1"/>
  <c r="BG73" i="1"/>
  <c r="BH73" i="1"/>
  <c r="BI73" i="1"/>
  <c r="BJ73" i="1"/>
  <c r="AK74" i="1"/>
  <c r="AL74" i="1"/>
  <c r="AM74" i="1"/>
  <c r="AN74" i="1"/>
  <c r="AQ74" i="1"/>
  <c r="AR74" i="1"/>
  <c r="AS74" i="1"/>
  <c r="AT74" i="1"/>
  <c r="AU74" i="1"/>
  <c r="AV74" i="1"/>
  <c r="AY74" i="1"/>
  <c r="AZ74" i="1"/>
  <c r="BA74" i="1"/>
  <c r="BB74" i="1"/>
  <c r="BC74" i="1"/>
  <c r="AP74" i="1" s="1"/>
  <c r="BD74" i="1"/>
  <c r="AO74" i="1" s="1"/>
  <c r="BE74" i="1"/>
  <c r="BF74" i="1"/>
  <c r="BG74" i="1"/>
  <c r="BH74" i="1"/>
  <c r="BI74" i="1"/>
  <c r="BJ74" i="1"/>
  <c r="AK75" i="1"/>
  <c r="AL75" i="1"/>
  <c r="AM75" i="1"/>
  <c r="AN75" i="1"/>
  <c r="AQ75" i="1"/>
  <c r="AR75" i="1"/>
  <c r="AS75" i="1"/>
  <c r="AT75" i="1"/>
  <c r="AU75" i="1"/>
  <c r="AV75" i="1"/>
  <c r="AY75" i="1"/>
  <c r="AZ75" i="1"/>
  <c r="BA75" i="1"/>
  <c r="BB75" i="1"/>
  <c r="BC75" i="1"/>
  <c r="AP75" i="1" s="1"/>
  <c r="BD75" i="1"/>
  <c r="AO75" i="1" s="1"/>
  <c r="BE75" i="1"/>
  <c r="BF75" i="1"/>
  <c r="BG75" i="1"/>
  <c r="BH75" i="1"/>
  <c r="BI75" i="1"/>
  <c r="BJ75" i="1"/>
  <c r="AK76" i="1"/>
  <c r="AL76" i="1"/>
  <c r="AM76" i="1"/>
  <c r="AN76" i="1"/>
  <c r="AQ76" i="1"/>
  <c r="AR76" i="1"/>
  <c r="AS76" i="1"/>
  <c r="AT76" i="1"/>
  <c r="AU76" i="1"/>
  <c r="AV76" i="1"/>
  <c r="AY76" i="1"/>
  <c r="AZ76" i="1"/>
  <c r="BA76" i="1"/>
  <c r="BB76" i="1"/>
  <c r="BC76" i="1"/>
  <c r="AP76" i="1" s="1"/>
  <c r="BD76" i="1"/>
  <c r="AO76" i="1" s="1"/>
  <c r="BE76" i="1"/>
  <c r="BF76" i="1"/>
  <c r="BG76" i="1"/>
  <c r="BH76" i="1"/>
  <c r="BI76" i="1"/>
  <c r="BJ76" i="1"/>
  <c r="AK77" i="1"/>
  <c r="AL77" i="1"/>
  <c r="AM77" i="1"/>
  <c r="AN77" i="1"/>
  <c r="AQ77" i="1"/>
  <c r="AR77" i="1"/>
  <c r="AS77" i="1"/>
  <c r="AT77" i="1"/>
  <c r="AU77" i="1"/>
  <c r="AV77" i="1"/>
  <c r="AY77" i="1"/>
  <c r="AZ77" i="1"/>
  <c r="BA77" i="1"/>
  <c r="BB77" i="1"/>
  <c r="BC77" i="1"/>
  <c r="AP77" i="1" s="1"/>
  <c r="BD77" i="1"/>
  <c r="AO77" i="1" s="1"/>
  <c r="BE77" i="1"/>
  <c r="BF77" i="1"/>
  <c r="BG77" i="1"/>
  <c r="BH77" i="1"/>
  <c r="BI77" i="1"/>
  <c r="BJ77" i="1"/>
  <c r="AK78" i="1"/>
  <c r="AL78" i="1"/>
  <c r="AM78" i="1"/>
  <c r="AN78" i="1"/>
  <c r="AQ78" i="1"/>
  <c r="AR78" i="1"/>
  <c r="AS78" i="1"/>
  <c r="AT78" i="1"/>
  <c r="AU78" i="1"/>
  <c r="AV78" i="1"/>
  <c r="AY78" i="1"/>
  <c r="AZ78" i="1"/>
  <c r="BA78" i="1"/>
  <c r="BB78" i="1"/>
  <c r="BC78" i="1"/>
  <c r="AP78" i="1" s="1"/>
  <c r="BD78" i="1"/>
  <c r="AO78" i="1" s="1"/>
  <c r="BE78" i="1"/>
  <c r="BF78" i="1"/>
  <c r="BG78" i="1"/>
  <c r="BH78" i="1"/>
  <c r="BI78" i="1"/>
  <c r="BJ78" i="1"/>
  <c r="AK79" i="1"/>
  <c r="AL79" i="1"/>
  <c r="AM79" i="1"/>
  <c r="AN79" i="1"/>
  <c r="AQ79" i="1"/>
  <c r="AR79" i="1"/>
  <c r="AS79" i="1"/>
  <c r="AT79" i="1"/>
  <c r="AU79" i="1"/>
  <c r="AV79" i="1"/>
  <c r="AY79" i="1"/>
  <c r="AZ79" i="1"/>
  <c r="BA79" i="1"/>
  <c r="BB79" i="1"/>
  <c r="BC79" i="1"/>
  <c r="AP79" i="1" s="1"/>
  <c r="BD79" i="1"/>
  <c r="AO79" i="1" s="1"/>
  <c r="BE79" i="1"/>
  <c r="BF79" i="1"/>
  <c r="BG79" i="1"/>
  <c r="BH79" i="1"/>
  <c r="BI79" i="1"/>
  <c r="BJ79" i="1"/>
  <c r="AK80" i="1"/>
  <c r="AL80" i="1"/>
  <c r="AM80" i="1"/>
  <c r="AN80" i="1"/>
  <c r="AQ80" i="1"/>
  <c r="AR80" i="1"/>
  <c r="AS80" i="1"/>
  <c r="AT80" i="1"/>
  <c r="AU80" i="1"/>
  <c r="AV80" i="1"/>
  <c r="AY80" i="1"/>
  <c r="AZ80" i="1"/>
  <c r="BA80" i="1"/>
  <c r="BB80" i="1"/>
  <c r="BC80" i="1"/>
  <c r="BD80" i="1"/>
  <c r="AO80" i="1" s="1"/>
  <c r="BE80" i="1"/>
  <c r="BF80" i="1"/>
  <c r="BG80" i="1"/>
  <c r="BH80" i="1"/>
  <c r="BI80" i="1"/>
  <c r="BJ80" i="1"/>
  <c r="AK81" i="1"/>
  <c r="AL81" i="1"/>
  <c r="AM81" i="1"/>
  <c r="AN81" i="1"/>
  <c r="AQ81" i="1"/>
  <c r="AR81" i="1"/>
  <c r="AS81" i="1"/>
  <c r="AT81" i="1"/>
  <c r="AU81" i="1"/>
  <c r="AV81" i="1"/>
  <c r="AY81" i="1"/>
  <c r="AZ81" i="1"/>
  <c r="BA81" i="1"/>
  <c r="BB81" i="1"/>
  <c r="BC81" i="1"/>
  <c r="AP81" i="1" s="1"/>
  <c r="BD81" i="1"/>
  <c r="AO81" i="1" s="1"/>
  <c r="BE81" i="1"/>
  <c r="BF81" i="1"/>
  <c r="BG81" i="1"/>
  <c r="BH81" i="1"/>
  <c r="BI81" i="1"/>
  <c r="BJ81" i="1"/>
  <c r="AK82" i="1"/>
  <c r="AL82" i="1"/>
  <c r="AM82" i="1"/>
  <c r="AN82" i="1"/>
  <c r="AQ82" i="1"/>
  <c r="AR82" i="1"/>
  <c r="AS82" i="1"/>
  <c r="AT82" i="1"/>
  <c r="AU82" i="1"/>
  <c r="AV82" i="1"/>
  <c r="AY82" i="1"/>
  <c r="AZ82" i="1"/>
  <c r="BA82" i="1"/>
  <c r="BB82" i="1"/>
  <c r="BC82" i="1"/>
  <c r="AP82" i="1" s="1"/>
  <c r="BD82" i="1"/>
  <c r="AO82" i="1" s="1"/>
  <c r="BE82" i="1"/>
  <c r="BF82" i="1"/>
  <c r="BG82" i="1"/>
  <c r="BH82" i="1"/>
  <c r="BI82" i="1"/>
  <c r="BJ82" i="1"/>
  <c r="AK83" i="1"/>
  <c r="AL83" i="1"/>
  <c r="AM83" i="1"/>
  <c r="AN83" i="1"/>
  <c r="AQ83" i="1"/>
  <c r="AR83" i="1"/>
  <c r="AS83" i="1"/>
  <c r="AT83" i="1"/>
  <c r="AU83" i="1"/>
  <c r="AV83" i="1"/>
  <c r="AY83" i="1"/>
  <c r="AZ83" i="1"/>
  <c r="BA83" i="1"/>
  <c r="BB83" i="1"/>
  <c r="BC83" i="1"/>
  <c r="AP83" i="1" s="1"/>
  <c r="BD83" i="1"/>
  <c r="BE83" i="1"/>
  <c r="BF83" i="1"/>
  <c r="BG83" i="1"/>
  <c r="BH83" i="1"/>
  <c r="BI83" i="1"/>
  <c r="BJ83" i="1"/>
  <c r="AK84" i="1"/>
  <c r="AL84" i="1"/>
  <c r="AM84" i="1"/>
  <c r="AN84" i="1"/>
  <c r="AQ84" i="1"/>
  <c r="AR84" i="1"/>
  <c r="AS84" i="1"/>
  <c r="AT84" i="1"/>
  <c r="AU84" i="1"/>
  <c r="AV84" i="1"/>
  <c r="AY84" i="1"/>
  <c r="AZ84" i="1"/>
  <c r="BA84" i="1"/>
  <c r="BB84" i="1"/>
  <c r="BC84" i="1"/>
  <c r="AP84" i="1" s="1"/>
  <c r="BD84" i="1"/>
  <c r="AO84" i="1" s="1"/>
  <c r="BE84" i="1"/>
  <c r="BF84" i="1"/>
  <c r="BG84" i="1"/>
  <c r="BH84" i="1"/>
  <c r="BI84" i="1"/>
  <c r="BJ84" i="1"/>
  <c r="AK85" i="1"/>
  <c r="AL85" i="1"/>
  <c r="AM85" i="1"/>
  <c r="AN85" i="1"/>
  <c r="AQ85" i="1"/>
  <c r="AR85" i="1"/>
  <c r="AS85" i="1"/>
  <c r="AT85" i="1"/>
  <c r="AU85" i="1"/>
  <c r="AV85" i="1"/>
  <c r="AY85" i="1"/>
  <c r="AZ85" i="1"/>
  <c r="BA85" i="1"/>
  <c r="BB85" i="1"/>
  <c r="BC85" i="1"/>
  <c r="AP85" i="1" s="1"/>
  <c r="BD85" i="1"/>
  <c r="AO85" i="1" s="1"/>
  <c r="BE85" i="1"/>
  <c r="BF85" i="1"/>
  <c r="BG85" i="1"/>
  <c r="BH85" i="1"/>
  <c r="BI85" i="1"/>
  <c r="BJ85" i="1"/>
  <c r="AK86" i="1"/>
  <c r="AL86" i="1"/>
  <c r="AM86" i="1"/>
  <c r="AN86" i="1"/>
  <c r="AQ86" i="1"/>
  <c r="AR86" i="1"/>
  <c r="AS86" i="1"/>
  <c r="AT86" i="1"/>
  <c r="AU86" i="1"/>
  <c r="AV86" i="1"/>
  <c r="AY86" i="1"/>
  <c r="AZ86" i="1"/>
  <c r="BA86" i="1"/>
  <c r="BB86" i="1"/>
  <c r="BC86" i="1"/>
  <c r="AP86" i="1" s="1"/>
  <c r="BD86" i="1"/>
  <c r="AO86" i="1" s="1"/>
  <c r="BE86" i="1"/>
  <c r="BF86" i="1"/>
  <c r="BG86" i="1"/>
  <c r="BH86" i="1"/>
  <c r="BI86" i="1"/>
  <c r="BJ86" i="1"/>
  <c r="AK87" i="1"/>
  <c r="AL87" i="1"/>
  <c r="AM87" i="1"/>
  <c r="AN87" i="1"/>
  <c r="AQ87" i="1"/>
  <c r="AR87" i="1"/>
  <c r="AS87" i="1"/>
  <c r="AT87" i="1"/>
  <c r="AU87" i="1"/>
  <c r="AV87" i="1"/>
  <c r="AY87" i="1"/>
  <c r="AZ87" i="1"/>
  <c r="BA87" i="1"/>
  <c r="BB87" i="1"/>
  <c r="BC87" i="1"/>
  <c r="AP87" i="1" s="1"/>
  <c r="BD87" i="1"/>
  <c r="AO87" i="1" s="1"/>
  <c r="BE87" i="1"/>
  <c r="BF87" i="1"/>
  <c r="BG87" i="1"/>
  <c r="BH87" i="1"/>
  <c r="BI87" i="1"/>
  <c r="BJ87" i="1"/>
  <c r="AK88" i="1"/>
  <c r="AL88" i="1"/>
  <c r="AM88" i="1"/>
  <c r="AN88" i="1"/>
  <c r="AQ88" i="1"/>
  <c r="AR88" i="1"/>
  <c r="AS88" i="1"/>
  <c r="AT88" i="1"/>
  <c r="AU88" i="1"/>
  <c r="AV88" i="1"/>
  <c r="AY88" i="1"/>
  <c r="AZ88" i="1"/>
  <c r="BA88" i="1"/>
  <c r="BB88" i="1"/>
  <c r="BC88" i="1"/>
  <c r="AP88" i="1" s="1"/>
  <c r="BD88" i="1"/>
  <c r="AO88" i="1" s="1"/>
  <c r="BE88" i="1"/>
  <c r="BF88" i="1"/>
  <c r="BG88" i="1"/>
  <c r="BH88" i="1"/>
  <c r="BI88" i="1"/>
  <c r="BJ88" i="1"/>
  <c r="AK89" i="1"/>
  <c r="AL89" i="1"/>
  <c r="AM89" i="1"/>
  <c r="AN89" i="1"/>
  <c r="AQ89" i="1"/>
  <c r="AR89" i="1"/>
  <c r="AS89" i="1"/>
  <c r="AT89" i="1"/>
  <c r="AU89" i="1"/>
  <c r="AV89" i="1"/>
  <c r="AY89" i="1"/>
  <c r="AZ89" i="1"/>
  <c r="BA89" i="1"/>
  <c r="BB89" i="1"/>
  <c r="BC89" i="1"/>
  <c r="AP89" i="1" s="1"/>
  <c r="BD89" i="1"/>
  <c r="BE89" i="1"/>
  <c r="BF89" i="1"/>
  <c r="BG89" i="1"/>
  <c r="BH89" i="1"/>
  <c r="BI89" i="1"/>
  <c r="BJ89" i="1"/>
  <c r="AK90" i="1"/>
  <c r="AL90" i="1"/>
  <c r="AM90" i="1"/>
  <c r="AN90" i="1"/>
  <c r="AQ90" i="1"/>
  <c r="AR90" i="1"/>
  <c r="AS90" i="1"/>
  <c r="AT90" i="1"/>
  <c r="AU90" i="1"/>
  <c r="AV90" i="1"/>
  <c r="AY90" i="1"/>
  <c r="AZ90" i="1"/>
  <c r="BA90" i="1"/>
  <c r="BB90" i="1"/>
  <c r="BC90" i="1"/>
  <c r="AP90" i="1" s="1"/>
  <c r="BD90" i="1"/>
  <c r="AO90" i="1" s="1"/>
  <c r="BE90" i="1"/>
  <c r="BF90" i="1"/>
  <c r="BG90" i="1"/>
  <c r="BH90" i="1"/>
  <c r="BI90" i="1"/>
  <c r="BJ90" i="1"/>
  <c r="C43" i="1"/>
  <c r="M44" i="1"/>
  <c r="L44" i="1"/>
  <c r="K44" i="1"/>
  <c r="J44" i="1"/>
  <c r="I44" i="1"/>
  <c r="H44" i="1"/>
  <c r="G44" i="1"/>
  <c r="F44" i="1"/>
  <c r="E44" i="1"/>
  <c r="D44" i="1"/>
  <c r="C44" i="1"/>
  <c r="M43" i="1"/>
  <c r="L43" i="1"/>
  <c r="K43" i="1"/>
  <c r="J43" i="1"/>
  <c r="I43" i="1"/>
  <c r="H43" i="1"/>
  <c r="G43" i="1"/>
  <c r="F43" i="1"/>
  <c r="E43" i="1"/>
  <c r="D43" i="1"/>
  <c r="D34" i="1"/>
  <c r="E34" i="1"/>
  <c r="F34" i="1"/>
  <c r="G34" i="1"/>
  <c r="H34" i="1"/>
  <c r="I34" i="1"/>
  <c r="J34" i="1"/>
  <c r="K34" i="1"/>
  <c r="L34" i="1"/>
  <c r="D35" i="1"/>
  <c r="E35" i="1"/>
  <c r="F35" i="1"/>
  <c r="G35" i="1"/>
  <c r="H35" i="1"/>
  <c r="I35" i="1"/>
  <c r="J35" i="1"/>
  <c r="K35" i="1"/>
  <c r="L35" i="1"/>
  <c r="C35" i="1"/>
  <c r="C34" i="1"/>
  <c r="D26" i="1"/>
  <c r="E26" i="1"/>
  <c r="F26" i="1"/>
  <c r="G26" i="1"/>
  <c r="H26" i="1"/>
  <c r="I26" i="1"/>
  <c r="J26" i="1"/>
  <c r="K26" i="1"/>
  <c r="L26" i="1"/>
  <c r="M26" i="1"/>
  <c r="D27" i="1"/>
  <c r="E27" i="1"/>
  <c r="F27" i="1"/>
  <c r="G27" i="1"/>
  <c r="H27" i="1"/>
  <c r="I27" i="1"/>
  <c r="J27" i="1"/>
  <c r="K27" i="1"/>
  <c r="L27" i="1"/>
  <c r="M27" i="1"/>
  <c r="C27" i="1"/>
  <c r="C26" i="1"/>
  <c r="N21" i="1"/>
  <c r="N28" i="1"/>
  <c r="N29" i="1"/>
  <c r="N30" i="1"/>
  <c r="AH260" i="7" l="1"/>
  <c r="AH245" i="7"/>
  <c r="AG58" i="5"/>
  <c r="AH145" i="7"/>
  <c r="AI74" i="7"/>
  <c r="AH239" i="7"/>
  <c r="AH137" i="7"/>
  <c r="AH227" i="7"/>
  <c r="AI102" i="7"/>
  <c r="AH52" i="7"/>
  <c r="AH194" i="7"/>
  <c r="Z69" i="7"/>
  <c r="Y69" i="7" s="1"/>
  <c r="AG69" i="7" s="1"/>
  <c r="Z66" i="7"/>
  <c r="AI146" i="7"/>
  <c r="AH232" i="7"/>
  <c r="AH178" i="7"/>
  <c r="AH197" i="7"/>
  <c r="AH175" i="7"/>
  <c r="AH56" i="7"/>
  <c r="AI227" i="7"/>
  <c r="AI246" i="7"/>
  <c r="Z70" i="7"/>
  <c r="Y70" i="7" s="1"/>
  <c r="AH154" i="7"/>
  <c r="AI159" i="7"/>
  <c r="AH127" i="7"/>
  <c r="U62" i="7"/>
  <c r="AH196" i="7"/>
  <c r="AI187" i="7"/>
  <c r="AG271" i="7"/>
  <c r="AI186" i="7"/>
  <c r="Z67" i="7"/>
  <c r="Y67" i="7" s="1"/>
  <c r="AI67" i="7" s="1"/>
  <c r="AI197" i="7"/>
  <c r="AI141" i="7"/>
  <c r="AH121" i="7"/>
  <c r="AG137" i="7"/>
  <c r="AH208" i="7"/>
  <c r="AD63" i="7"/>
  <c r="V63" i="7"/>
  <c r="AH148" i="7"/>
  <c r="AA63" i="7"/>
  <c r="AH63" i="7" s="1"/>
  <c r="AH113" i="7"/>
  <c r="AI147" i="7"/>
  <c r="AI236" i="7"/>
  <c r="AH244" i="7"/>
  <c r="AC63" i="7"/>
  <c r="AI266" i="7"/>
  <c r="AF62" i="7"/>
  <c r="V62" i="7"/>
  <c r="AI244" i="7"/>
  <c r="AI271" i="7"/>
  <c r="AA263" i="1"/>
  <c r="AB206" i="1"/>
  <c r="X206" i="1"/>
  <c r="Z207" i="1"/>
  <c r="AI207" i="1" s="1"/>
  <c r="AF207" i="1"/>
  <c r="X230" i="1"/>
  <c r="V206" i="1"/>
  <c r="Z206" i="1"/>
  <c r="AH206" i="1" s="1"/>
  <c r="AB342" i="1"/>
  <c r="X207" i="1"/>
  <c r="W206" i="1"/>
  <c r="W207" i="1"/>
  <c r="AC207" i="1"/>
  <c r="AE207" i="1"/>
  <c r="AB242" i="1"/>
  <c r="AE202" i="1"/>
  <c r="AD255" i="1"/>
  <c r="AE206" i="1"/>
  <c r="AF206" i="1"/>
  <c r="X255" i="1"/>
  <c r="AD206" i="1"/>
  <c r="AB255" i="1"/>
  <c r="Y255" i="1"/>
  <c r="V263" i="1"/>
  <c r="AD264" i="1"/>
  <c r="AC206" i="1"/>
  <c r="Y206" i="1"/>
  <c r="Z255" i="1"/>
  <c r="AF263" i="1"/>
  <c r="AA264" i="1"/>
  <c r="X323" i="1"/>
  <c r="AA255" i="1"/>
  <c r="U207" i="1"/>
  <c r="AA207" i="1"/>
  <c r="AH207" i="1" s="1"/>
  <c r="AB207" i="1"/>
  <c r="V255" i="1"/>
  <c r="U255" i="1"/>
  <c r="AD207" i="1"/>
  <c r="W255" i="1"/>
  <c r="U253" i="1"/>
  <c r="Y172" i="1"/>
  <c r="Z242" i="1"/>
  <c r="W242" i="1"/>
  <c r="V202" i="1"/>
  <c r="AE343" i="1"/>
  <c r="AE326" i="1"/>
  <c r="Y314" i="1"/>
  <c r="X192" i="1"/>
  <c r="X220" i="1"/>
  <c r="AC314" i="1"/>
  <c r="AF220" i="1"/>
  <c r="Y354" i="1"/>
  <c r="W314" i="1"/>
  <c r="Y106" i="1"/>
  <c r="Z300" i="1"/>
  <c r="V314" i="1"/>
  <c r="AF262" i="1"/>
  <c r="AC339" i="1"/>
  <c r="Y220" i="1"/>
  <c r="AB327" i="1"/>
  <c r="AB319" i="1"/>
  <c r="AE342" i="1"/>
  <c r="AE287" i="1"/>
  <c r="AC106" i="1"/>
  <c r="AE134" i="1"/>
  <c r="AE145" i="1"/>
  <c r="AB202" i="1"/>
  <c r="Z180" i="1"/>
  <c r="W292" i="1"/>
  <c r="V304" i="1"/>
  <c r="Z301" i="1"/>
  <c r="X339" i="1"/>
  <c r="AB317" i="1"/>
  <c r="AE242" i="1"/>
  <c r="AF339" i="1"/>
  <c r="AW360" i="1"/>
  <c r="AW363" i="1"/>
  <c r="AT51" i="1"/>
  <c r="AF234" i="1"/>
  <c r="Z237" i="1"/>
  <c r="V185" i="1"/>
  <c r="AF202" i="1"/>
  <c r="AB223" i="1"/>
  <c r="AA234" i="1"/>
  <c r="Z277" i="1"/>
  <c r="AA305" i="1"/>
  <c r="AF338" i="1"/>
  <c r="AA182" i="1"/>
  <c r="W310" i="1"/>
  <c r="AE185" i="1"/>
  <c r="AD263" i="1"/>
  <c r="AE317" i="1"/>
  <c r="AE182" i="1"/>
  <c r="Z317" i="1"/>
  <c r="AI317" i="1" s="1"/>
  <c r="Y195" i="1"/>
  <c r="Z205" i="1"/>
  <c r="AC202" i="1"/>
  <c r="Z292" i="1"/>
  <c r="AI292" i="1" s="1"/>
  <c r="W323" i="1"/>
  <c r="AE323" i="1"/>
  <c r="V339" i="1"/>
  <c r="AE180" i="1"/>
  <c r="Y180" i="1"/>
  <c r="AD267" i="1"/>
  <c r="AD202" i="1"/>
  <c r="AA202" i="1"/>
  <c r="Z202" i="1"/>
  <c r="Y242" i="1"/>
  <c r="AF230" i="1"/>
  <c r="V252" i="1"/>
  <c r="AD323" i="1"/>
  <c r="AC342" i="1"/>
  <c r="Z365" i="1"/>
  <c r="AF95" i="1"/>
  <c r="Y202" i="1"/>
  <c r="AI202" i="1" s="1"/>
  <c r="W202" i="1"/>
  <c r="X202" i="1"/>
  <c r="AB180" i="1"/>
  <c r="U242" i="1"/>
  <c r="V230" i="1"/>
  <c r="W263" i="1"/>
  <c r="Z295" i="1"/>
  <c r="AB311" i="1"/>
  <c r="AA323" i="1"/>
  <c r="AB323" i="1"/>
  <c r="AA199" i="1"/>
  <c r="AB199" i="1"/>
  <c r="U199" i="1"/>
  <c r="AD339" i="1"/>
  <c r="V176" i="1"/>
  <c r="Z200" i="1"/>
  <c r="AH200" i="1" s="1"/>
  <c r="Y283" i="1"/>
  <c r="AE260" i="1"/>
  <c r="AF301" i="1"/>
  <c r="AE223" i="1"/>
  <c r="AA322" i="1"/>
  <c r="AH322" i="1" s="1"/>
  <c r="AB336" i="1"/>
  <c r="AE314" i="1"/>
  <c r="AA338" i="1"/>
  <c r="Y322" i="1"/>
  <c r="AI322" i="1" s="1"/>
  <c r="AD343" i="1"/>
  <c r="Z368" i="1"/>
  <c r="X301" i="1"/>
  <c r="Z332" i="1"/>
  <c r="Z125" i="1"/>
  <c r="V174" i="1"/>
  <c r="W220" i="1"/>
  <c r="AA257" i="1"/>
  <c r="V301" i="1"/>
  <c r="Y304" i="1"/>
  <c r="AA315" i="1"/>
  <c r="X322" i="1"/>
  <c r="AW338" i="1"/>
  <c r="AD304" i="1"/>
  <c r="AB314" i="1"/>
  <c r="X314" i="1"/>
  <c r="W322" i="1"/>
  <c r="AC301" i="1"/>
  <c r="AB200" i="1"/>
  <c r="Y192" i="1"/>
  <c r="AI192" i="1" s="1"/>
  <c r="X211" i="1"/>
  <c r="AA246" i="1"/>
  <c r="W239" i="1"/>
  <c r="U301" i="1"/>
  <c r="AB318" i="1"/>
  <c r="Y339" i="1"/>
  <c r="AF322" i="1"/>
  <c r="AF361" i="1"/>
  <c r="AA365" i="1"/>
  <c r="AH365" i="1" s="1"/>
  <c r="AW326" i="1"/>
  <c r="U248" i="1"/>
  <c r="AC246" i="1"/>
  <c r="AU51" i="1"/>
  <c r="V130" i="1"/>
  <c r="AW124" i="1"/>
  <c r="AD175" i="1"/>
  <c r="X127" i="1"/>
  <c r="AD225" i="1"/>
  <c r="W223" i="1"/>
  <c r="W267" i="1"/>
  <c r="AB283" i="1"/>
  <c r="Y301" i="1"/>
  <c r="AA301" i="1"/>
  <c r="AH301" i="1" s="1"/>
  <c r="AB343" i="1"/>
  <c r="U339" i="1"/>
  <c r="V318" i="1"/>
  <c r="AB119" i="1"/>
  <c r="Z165" i="1"/>
  <c r="AC174" i="1"/>
  <c r="W237" i="1"/>
  <c r="V234" i="1"/>
  <c r="AE261" i="1"/>
  <c r="AE264" i="1"/>
  <c r="AB247" i="1"/>
  <c r="AD338" i="1"/>
  <c r="V377" i="1"/>
  <c r="Z95" i="1"/>
  <c r="U120" i="1"/>
  <c r="Y165" i="1"/>
  <c r="W189" i="1"/>
  <c r="V187" i="1"/>
  <c r="AW231" i="1"/>
  <c r="X247" i="1"/>
  <c r="X278" i="1"/>
  <c r="AW270" i="1"/>
  <c r="U293" i="1"/>
  <c r="AD301" i="1"/>
  <c r="W264" i="1"/>
  <c r="U314" i="1"/>
  <c r="X307" i="1"/>
  <c r="AE310" i="1"/>
  <c r="Z344" i="1"/>
  <c r="Z314" i="1"/>
  <c r="AA314" i="1"/>
  <c r="AC338" i="1"/>
  <c r="AW368" i="1"/>
  <c r="AC377" i="1"/>
  <c r="AB368" i="1"/>
  <c r="Y173" i="1"/>
  <c r="AD299" i="1"/>
  <c r="BL74" i="1"/>
  <c r="V74" i="1" s="1"/>
  <c r="X264" i="1"/>
  <c r="W240" i="1"/>
  <c r="AC247" i="1"/>
  <c r="Y247" i="1"/>
  <c r="W232" i="1"/>
  <c r="Y264" i="1"/>
  <c r="AF264" i="1"/>
  <c r="Y97" i="1"/>
  <c r="AE165" i="1"/>
  <c r="V233" i="1"/>
  <c r="AF247" i="1"/>
  <c r="AB246" i="1"/>
  <c r="Z264" i="1"/>
  <c r="V264" i="1"/>
  <c r="Y311" i="1"/>
  <c r="Z341" i="1"/>
  <c r="U317" i="1"/>
  <c r="AW344" i="1"/>
  <c r="AB338" i="1"/>
  <c r="V344" i="1"/>
  <c r="AB356" i="1"/>
  <c r="BE51" i="1"/>
  <c r="AF97" i="1"/>
  <c r="AF138" i="1"/>
  <c r="W159" i="1"/>
  <c r="AA192" i="1"/>
  <c r="AH192" i="1" s="1"/>
  <c r="AD233" i="1"/>
  <c r="AA247" i="1"/>
  <c r="X267" i="1"/>
  <c r="Z223" i="1"/>
  <c r="Z267" i="1"/>
  <c r="AF237" i="1"/>
  <c r="AC299" i="1"/>
  <c r="AB301" i="1"/>
  <c r="AE301" i="1"/>
  <c r="U264" i="1"/>
  <c r="X331" i="1"/>
  <c r="U315" i="1"/>
  <c r="AD314" i="1"/>
  <c r="AE341" i="1"/>
  <c r="AF315" i="1"/>
  <c r="W338" i="1"/>
  <c r="Z247" i="1"/>
  <c r="AD247" i="1"/>
  <c r="AB264" i="1"/>
  <c r="BF51" i="1"/>
  <c r="AC217" i="1"/>
  <c r="Z254" i="1"/>
  <c r="AD234" i="1"/>
  <c r="X237" i="1"/>
  <c r="AD277" i="1"/>
  <c r="BK73" i="1"/>
  <c r="BK70" i="1"/>
  <c r="BL68" i="1"/>
  <c r="W68" i="1" s="1"/>
  <c r="BC51" i="1"/>
  <c r="AP51" i="1" s="1"/>
  <c r="Z117" i="1"/>
  <c r="AA205" i="1"/>
  <c r="U247" i="1"/>
  <c r="U246" i="1"/>
  <c r="AF267" i="1"/>
  <c r="Y279" i="1"/>
  <c r="AA283" i="1"/>
  <c r="Y267" i="1"/>
  <c r="AI267" i="1" s="1"/>
  <c r="Z299" i="1"/>
  <c r="U299" i="1"/>
  <c r="AA299" i="1"/>
  <c r="AD311" i="1"/>
  <c r="AC315" i="1"/>
  <c r="W331" i="1"/>
  <c r="Y315" i="1"/>
  <c r="AE377" i="1"/>
  <c r="AF377" i="1"/>
  <c r="AW74" i="1"/>
  <c r="AE176" i="1"/>
  <c r="AF192" i="1"/>
  <c r="AA223" i="1"/>
  <c r="AF276" i="1"/>
  <c r="AD252" i="1"/>
  <c r="W260" i="1"/>
  <c r="AE322" i="1"/>
  <c r="AB322" i="1"/>
  <c r="BK52" i="1"/>
  <c r="BB51" i="1"/>
  <c r="AW106" i="1"/>
  <c r="X111" i="1"/>
  <c r="AA134" i="1"/>
  <c r="AA176" i="1"/>
  <c r="AW203" i="1"/>
  <c r="AE192" i="1"/>
  <c r="AB195" i="1"/>
  <c r="Y216" i="1"/>
  <c r="V192" i="1"/>
  <c r="Y231" i="1"/>
  <c r="AI231" i="1" s="1"/>
  <c r="AD240" i="1"/>
  <c r="AC222" i="1"/>
  <c r="AE229" i="1"/>
  <c r="AD224" i="1"/>
  <c r="W224" i="1"/>
  <c r="AC252" i="1"/>
  <c r="Y284" i="1"/>
  <c r="X240" i="1"/>
  <c r="X261" i="1"/>
  <c r="V220" i="1"/>
  <c r="U260" i="1"/>
  <c r="V242" i="1"/>
  <c r="W271" i="1"/>
  <c r="AD230" i="1"/>
  <c r="X235" i="1"/>
  <c r="AC266" i="1"/>
  <c r="AC223" i="1"/>
  <c r="AA284" i="1"/>
  <c r="AB252" i="1"/>
  <c r="Y260" i="1"/>
  <c r="AB260" i="1"/>
  <c r="Z268" i="1"/>
  <c r="U278" i="1"/>
  <c r="Y323" i="1"/>
  <c r="AC322" i="1"/>
  <c r="W311" i="1"/>
  <c r="V323" i="1"/>
  <c r="V347" i="1"/>
  <c r="AA348" i="1"/>
  <c r="V322" i="1"/>
  <c r="U336" i="1"/>
  <c r="AD342" i="1"/>
  <c r="AC370" i="1"/>
  <c r="AC375" i="1"/>
  <c r="AC119" i="1"/>
  <c r="AD165" i="1"/>
  <c r="AB192" i="1"/>
  <c r="AF260" i="1"/>
  <c r="AF278" i="1"/>
  <c r="U223" i="1"/>
  <c r="AE268" i="1"/>
  <c r="W278" i="1"/>
  <c r="U322" i="1"/>
  <c r="BA51" i="1"/>
  <c r="AB107" i="1"/>
  <c r="Y191" i="1"/>
  <c r="U192" i="1"/>
  <c r="Y203" i="1"/>
  <c r="X175" i="1"/>
  <c r="AA216" i="1"/>
  <c r="AW216" i="1"/>
  <c r="AD192" i="1"/>
  <c r="Z244" i="1"/>
  <c r="AI244" i="1" s="1"/>
  <c r="AB241" i="1"/>
  <c r="Z225" i="1"/>
  <c r="AH225" i="1" s="1"/>
  <c r="AB230" i="1"/>
  <c r="AB225" i="1"/>
  <c r="AE224" i="1"/>
  <c r="AW247" i="1"/>
  <c r="U220" i="1"/>
  <c r="AD262" i="1"/>
  <c r="Y248" i="1"/>
  <c r="AE262" i="1"/>
  <c r="U225" i="1"/>
  <c r="Y252" i="1"/>
  <c r="W281" i="1"/>
  <c r="Z220" i="1"/>
  <c r="AC260" i="1"/>
  <c r="V222" i="1"/>
  <c r="AA278" i="1"/>
  <c r="AW275" i="1"/>
  <c r="Z230" i="1"/>
  <c r="AF235" i="1"/>
  <c r="AD223" i="1"/>
  <c r="AB292" i="1"/>
  <c r="U302" i="1"/>
  <c r="Z252" i="1"/>
  <c r="V260" i="1"/>
  <c r="Y268" i="1"/>
  <c r="AE278" i="1"/>
  <c r="AA242" i="1"/>
  <c r="U323" i="1"/>
  <c r="Z323" i="1"/>
  <c r="AE351" i="1"/>
  <c r="Z342" i="1"/>
  <c r="AA375" i="1"/>
  <c r="AD364" i="1"/>
  <c r="W247" i="1"/>
  <c r="AE252" i="1"/>
  <c r="AA260" i="1"/>
  <c r="W192" i="1"/>
  <c r="Y138" i="1"/>
  <c r="Z175" i="1"/>
  <c r="AC192" i="1"/>
  <c r="Z176" i="1"/>
  <c r="AA177" i="1"/>
  <c r="Z216" i="1"/>
  <c r="AD215" i="1"/>
  <c r="Z119" i="1"/>
  <c r="AB231" i="1"/>
  <c r="AD242" i="1"/>
  <c r="X242" i="1"/>
  <c r="AC220" i="1"/>
  <c r="U268" i="1"/>
  <c r="U230" i="1"/>
  <c r="AB263" i="1"/>
  <c r="X252" i="1"/>
  <c r="Z281" i="1"/>
  <c r="AI281" i="1" s="1"/>
  <c r="AD222" i="1"/>
  <c r="AF287" i="1"/>
  <c r="Y263" i="1"/>
  <c r="AC278" i="1"/>
  <c r="AA230" i="1"/>
  <c r="V223" i="1"/>
  <c r="AF252" i="1"/>
  <c r="AC302" i="1"/>
  <c r="AD260" i="1"/>
  <c r="Z278" i="1"/>
  <c r="AI278" i="1" s="1"/>
  <c r="W230" i="1"/>
  <c r="AC351" i="1"/>
  <c r="AB353" i="1"/>
  <c r="AF342" i="1"/>
  <c r="V364" i="1"/>
  <c r="X288" i="1"/>
  <c r="AB240" i="1"/>
  <c r="U222" i="1"/>
  <c r="AF142" i="1"/>
  <c r="BL52" i="1"/>
  <c r="AD52" i="1" s="1"/>
  <c r="AY51" i="1"/>
  <c r="AD134" i="1"/>
  <c r="U176" i="1"/>
  <c r="AD177" i="1"/>
  <c r="AF177" i="1"/>
  <c r="AB176" i="1"/>
  <c r="AE191" i="1"/>
  <c r="V119" i="1"/>
  <c r="Y230" i="1"/>
  <c r="AF242" i="1"/>
  <c r="AC268" i="1"/>
  <c r="AC230" i="1"/>
  <c r="Z265" i="1"/>
  <c r="AC263" i="1"/>
  <c r="Y246" i="1"/>
  <c r="Z261" i="1"/>
  <c r="AF284" i="1"/>
  <c r="Y223" i="1"/>
  <c r="V279" i="1"/>
  <c r="V300" i="1"/>
  <c r="X271" i="1"/>
  <c r="AF223" i="1"/>
  <c r="AA279" i="1"/>
  <c r="AA252" i="1"/>
  <c r="Z263" i="1"/>
  <c r="V278" i="1"/>
  <c r="Z260" i="1"/>
  <c r="AB278" i="1"/>
  <c r="AB220" i="1"/>
  <c r="Y342" i="1"/>
  <c r="Y319" i="1"/>
  <c r="AD322" i="1"/>
  <c r="V375" i="1"/>
  <c r="AD176" i="1"/>
  <c r="AE240" i="1"/>
  <c r="AF176" i="1"/>
  <c r="Y182" i="1"/>
  <c r="AZ51" i="1"/>
  <c r="AA104" i="1"/>
  <c r="AF119" i="1"/>
  <c r="X138" i="1"/>
  <c r="AB145" i="1"/>
  <c r="AF175" i="1"/>
  <c r="AC176" i="1"/>
  <c r="V196" i="1"/>
  <c r="X176" i="1"/>
  <c r="AE181" i="1"/>
  <c r="Y176" i="1"/>
  <c r="AE138" i="1"/>
  <c r="X203" i="1"/>
  <c r="AE119" i="1"/>
  <c r="U252" i="1"/>
  <c r="AD248" i="1"/>
  <c r="U245" i="1"/>
  <c r="V225" i="1"/>
  <c r="AD268" i="1"/>
  <c r="AE263" i="1"/>
  <c r="AE220" i="1"/>
  <c r="AW223" i="1"/>
  <c r="U274" i="1"/>
  <c r="W287" i="1"/>
  <c r="U263" i="1"/>
  <c r="AD278" i="1"/>
  <c r="AE284" i="1"/>
  <c r="W342" i="1"/>
  <c r="AD375" i="1"/>
  <c r="Y71" i="7"/>
  <c r="AI71" i="7" s="1"/>
  <c r="Z68" i="7"/>
  <c r="Y68" i="7" s="1"/>
  <c r="AI68" i="7" s="1"/>
  <c r="Y66" i="7"/>
  <c r="AI66" i="7" s="1"/>
  <c r="AH177" i="7"/>
  <c r="AI120" i="7"/>
  <c r="AG74" i="7"/>
  <c r="AI256" i="7"/>
  <c r="AH67" i="7"/>
  <c r="AH146" i="7"/>
  <c r="AF53" i="7"/>
  <c r="AC54" i="7"/>
  <c r="AH195" i="7"/>
  <c r="AI196" i="7"/>
  <c r="AH141" i="7"/>
  <c r="W53" i="7"/>
  <c r="W54" i="7"/>
  <c r="AI76" i="7"/>
  <c r="AH187" i="7"/>
  <c r="AI72" i="7"/>
  <c r="AG239" i="7"/>
  <c r="AI226" i="7"/>
  <c r="AB53" i="7"/>
  <c r="AI177" i="7"/>
  <c r="AI252" i="7"/>
  <c r="AI142" i="7"/>
  <c r="AI145" i="7"/>
  <c r="AH86" i="7"/>
  <c r="AI203" i="7"/>
  <c r="AG203" i="7"/>
  <c r="AG246" i="7"/>
  <c r="AI273" i="7"/>
  <c r="AH238" i="7"/>
  <c r="AI238" i="7"/>
  <c r="AG221" i="7"/>
  <c r="AH76" i="7"/>
  <c r="AI268" i="7"/>
  <c r="AI181" i="7"/>
  <c r="AH186" i="7"/>
  <c r="AH242" i="7"/>
  <c r="AI249" i="7"/>
  <c r="AI95" i="7"/>
  <c r="AH182" i="7"/>
  <c r="AG96" i="7"/>
  <c r="AH219" i="7"/>
  <c r="AI275" i="7"/>
  <c r="AH204" i="7"/>
  <c r="AI264" i="7"/>
  <c r="AI204" i="7"/>
  <c r="AH122" i="7"/>
  <c r="AI85" i="7"/>
  <c r="AH94" i="7"/>
  <c r="AG223" i="7"/>
  <c r="AG201" i="7"/>
  <c r="AI216" i="7"/>
  <c r="AG244" i="7"/>
  <c r="AH258" i="7"/>
  <c r="AH246" i="7"/>
  <c r="AH275" i="7"/>
  <c r="AG217" i="7"/>
  <c r="AI121" i="7"/>
  <c r="AH131" i="7"/>
  <c r="AG196" i="7"/>
  <c r="AG216" i="7"/>
  <c r="AF63" i="7"/>
  <c r="AH172" i="7"/>
  <c r="AA62" i="7"/>
  <c r="AH62" i="7" s="1"/>
  <c r="AE62" i="7"/>
  <c r="Y62" i="7"/>
  <c r="AI62" i="7" s="1"/>
  <c r="AH120" i="7"/>
  <c r="AH117" i="7"/>
  <c r="AI158" i="7"/>
  <c r="AI113" i="7"/>
  <c r="AI184" i="7"/>
  <c r="X53" i="7"/>
  <c r="AG187" i="7"/>
  <c r="AE63" i="7"/>
  <c r="Y53" i="7"/>
  <c r="AC62" i="7"/>
  <c r="AB63" i="7"/>
  <c r="AH73" i="7"/>
  <c r="AI117" i="7"/>
  <c r="AG131" i="7"/>
  <c r="AI139" i="7"/>
  <c r="AI56" i="7"/>
  <c r="AC53" i="7"/>
  <c r="AI83" i="7"/>
  <c r="W63" i="7"/>
  <c r="AI123" i="7"/>
  <c r="AE53" i="7"/>
  <c r="AI87" i="7"/>
  <c r="AH85" i="7"/>
  <c r="U53" i="7"/>
  <c r="AH102" i="7"/>
  <c r="AH83" i="7"/>
  <c r="AH72" i="7"/>
  <c r="AG56" i="7"/>
  <c r="AH173" i="7"/>
  <c r="X63" i="7"/>
  <c r="AH98" i="7"/>
  <c r="AI105" i="7"/>
  <c r="W62" i="7"/>
  <c r="AI122" i="7"/>
  <c r="AI178" i="7"/>
  <c r="AI92" i="7"/>
  <c r="V54" i="7"/>
  <c r="AH134" i="7"/>
  <c r="AE54" i="7"/>
  <c r="AH151" i="7"/>
  <c r="AD54" i="7"/>
  <c r="AG188" i="7"/>
  <c r="AI94" i="7"/>
  <c r="AG193" i="7"/>
  <c r="AI207" i="7"/>
  <c r="AH152" i="7"/>
  <c r="AI213" i="7"/>
  <c r="AI175" i="7"/>
  <c r="AI129" i="7"/>
  <c r="AH223" i="7"/>
  <c r="AH107" i="7"/>
  <c r="AH198" i="7"/>
  <c r="AG120" i="7"/>
  <c r="AI223" i="7"/>
  <c r="X54" i="7"/>
  <c r="AI165" i="7"/>
  <c r="AI106" i="7"/>
  <c r="AH65" i="7"/>
  <c r="AH174" i="7"/>
  <c r="AG180" i="7"/>
  <c r="AI265" i="7"/>
  <c r="AI188" i="7"/>
  <c r="AA54" i="7"/>
  <c r="AG88" i="7"/>
  <c r="AI189" i="7"/>
  <c r="AG83" i="7"/>
  <c r="AH273" i="7"/>
  <c r="AG72" i="7"/>
  <c r="AH243" i="7"/>
  <c r="AH216" i="7"/>
  <c r="AF54" i="7"/>
  <c r="AG102" i="7"/>
  <c r="AH166" i="7"/>
  <c r="AG94" i="7"/>
  <c r="AG238" i="7"/>
  <c r="AI151" i="7"/>
  <c r="AG247" i="7"/>
  <c r="AI215" i="7"/>
  <c r="AH225" i="7"/>
  <c r="AH192" i="7"/>
  <c r="AI173" i="7"/>
  <c r="AI86" i="7"/>
  <c r="AI166" i="7"/>
  <c r="AI99" i="7"/>
  <c r="AH226" i="7"/>
  <c r="AH109" i="7"/>
  <c r="AH128" i="7"/>
  <c r="AH249" i="7"/>
  <c r="AI195" i="7"/>
  <c r="AH66" i="7"/>
  <c r="AI176" i="7"/>
  <c r="AI152" i="7"/>
  <c r="AI272" i="7"/>
  <c r="AI248" i="7"/>
  <c r="AH159" i="7"/>
  <c r="AH181" i="7"/>
  <c r="AH263" i="7"/>
  <c r="AI245" i="7"/>
  <c r="AI211" i="7"/>
  <c r="AI52" i="7"/>
  <c r="AI269" i="7"/>
  <c r="AI109" i="7"/>
  <c r="AH266" i="7"/>
  <c r="AH189" i="7"/>
  <c r="AI136" i="7"/>
  <c r="AG260" i="7"/>
  <c r="AH125" i="7"/>
  <c r="AH147" i="7"/>
  <c r="AH167" i="7"/>
  <c r="AI174" i="7"/>
  <c r="AH230" i="7"/>
  <c r="AG128" i="7"/>
  <c r="AG234" i="7"/>
  <c r="AI101" i="7"/>
  <c r="AH77" i="7"/>
  <c r="AG176" i="7"/>
  <c r="AH105" i="7"/>
  <c r="AI70" i="7"/>
  <c r="AI111" i="7"/>
  <c r="AI228" i="7"/>
  <c r="AI193" i="7"/>
  <c r="AI274" i="7"/>
  <c r="AH265" i="7"/>
  <c r="AH270" i="7"/>
  <c r="AI50" i="7"/>
  <c r="AH135" i="7"/>
  <c r="AG198" i="7"/>
  <c r="AI138" i="7"/>
  <c r="AI84" i="7"/>
  <c r="AH92" i="7"/>
  <c r="AH252" i="7"/>
  <c r="AH81" i="7"/>
  <c r="AI64" i="7"/>
  <c r="AH124" i="7"/>
  <c r="AH95" i="7"/>
  <c r="AH231" i="7"/>
  <c r="AG272" i="7"/>
  <c r="AG264" i="7"/>
  <c r="AH214" i="7"/>
  <c r="AI172" i="7"/>
  <c r="AI143" i="7"/>
  <c r="AI198" i="7"/>
  <c r="AA53" i="7"/>
  <c r="AH53" i="7" s="1"/>
  <c r="V53" i="7"/>
  <c r="AG155" i="7"/>
  <c r="AH71" i="7"/>
  <c r="AH235" i="7"/>
  <c r="AG245" i="7"/>
  <c r="AI55" i="7"/>
  <c r="AH164" i="7"/>
  <c r="AI205" i="7"/>
  <c r="AH91" i="7"/>
  <c r="AH224" i="7"/>
  <c r="AH97" i="7"/>
  <c r="Z54" i="7"/>
  <c r="U54" i="7"/>
  <c r="Y54" i="7"/>
  <c r="AH64" i="7"/>
  <c r="AH206" i="7"/>
  <c r="AI206" i="7"/>
  <c r="AG121" i="7"/>
  <c r="AI263" i="7"/>
  <c r="AG227" i="7"/>
  <c r="AG184" i="7"/>
  <c r="AG100" i="7"/>
  <c r="AH110" i="7"/>
  <c r="AI77" i="7"/>
  <c r="AG50" i="7"/>
  <c r="AH118" i="7"/>
  <c r="AI231" i="7"/>
  <c r="AH158" i="7"/>
  <c r="AG263" i="7"/>
  <c r="AG206" i="7"/>
  <c r="AG259" i="7"/>
  <c r="AH138" i="7"/>
  <c r="AI57" i="7"/>
  <c r="AH171" i="7"/>
  <c r="AH207" i="7"/>
  <c r="AG197" i="7"/>
  <c r="AH274" i="7"/>
  <c r="AG105" i="7"/>
  <c r="AG123" i="7"/>
  <c r="AG143" i="7"/>
  <c r="AI93" i="7"/>
  <c r="AI78" i="7"/>
  <c r="AI118" i="7"/>
  <c r="AH176" i="7"/>
  <c r="AH106" i="7"/>
  <c r="AH116" i="7"/>
  <c r="AH93" i="7"/>
  <c r="AH156" i="7"/>
  <c r="AI171" i="7"/>
  <c r="AG163" i="7"/>
  <c r="AG257" i="7"/>
  <c r="AG231" i="7"/>
  <c r="AG204" i="7"/>
  <c r="AG113" i="7"/>
  <c r="AG194" i="7"/>
  <c r="AG146" i="7"/>
  <c r="AG273" i="7"/>
  <c r="AG141" i="7"/>
  <c r="AG67" i="7"/>
  <c r="AI110" i="7"/>
  <c r="AG261" i="7"/>
  <c r="AG274" i="7"/>
  <c r="AI267" i="7"/>
  <c r="AH262" i="7"/>
  <c r="AH264" i="7"/>
  <c r="AH108" i="7"/>
  <c r="AI191" i="7"/>
  <c r="AI217" i="7"/>
  <c r="AG269" i="7"/>
  <c r="AI155" i="7"/>
  <c r="AI126" i="7"/>
  <c r="AI276" i="7"/>
  <c r="AI127" i="7"/>
  <c r="AG108" i="7"/>
  <c r="AG68" i="7"/>
  <c r="AI167" i="7"/>
  <c r="AI160" i="7"/>
  <c r="AI243" i="7"/>
  <c r="AG230" i="7"/>
  <c r="AH104" i="7"/>
  <c r="AI270" i="7"/>
  <c r="AG106" i="7"/>
  <c r="AI65" i="7"/>
  <c r="AH272" i="7"/>
  <c r="AI108" i="7"/>
  <c r="AI133" i="7"/>
  <c r="AI104" i="7"/>
  <c r="AH217" i="7"/>
  <c r="AG138" i="7"/>
  <c r="AG99" i="7"/>
  <c r="AH162" i="7"/>
  <c r="AG101" i="7"/>
  <c r="AI255" i="7"/>
  <c r="AH87" i="7"/>
  <c r="AI116" i="7"/>
  <c r="AI162" i="7"/>
  <c r="AH155" i="7"/>
  <c r="AH237" i="7"/>
  <c r="AH268" i="7"/>
  <c r="AG220" i="7"/>
  <c r="AG130" i="7"/>
  <c r="AH184" i="7"/>
  <c r="AG147" i="7"/>
  <c r="AG167" i="7"/>
  <c r="AI89" i="7"/>
  <c r="AG119" i="7"/>
  <c r="AG73" i="7"/>
  <c r="AI214" i="7"/>
  <c r="AH193" i="7"/>
  <c r="AI182" i="7"/>
  <c r="AH101" i="7"/>
  <c r="AH215" i="7"/>
  <c r="AG275" i="7"/>
  <c r="AH256" i="7"/>
  <c r="AG170" i="7"/>
  <c r="AH269" i="7"/>
  <c r="AH133" i="7"/>
  <c r="AG162" i="7"/>
  <c r="AH111" i="7"/>
  <c r="AG92" i="7"/>
  <c r="AI124" i="7"/>
  <c r="AG60" i="7"/>
  <c r="AG58" i="7"/>
  <c r="AI53" i="7"/>
  <c r="AG213" i="7"/>
  <c r="AG65" i="7"/>
  <c r="AG116" i="7"/>
  <c r="AG150" i="7"/>
  <c r="AG254" i="7"/>
  <c r="AG156" i="7"/>
  <c r="AI250" i="7"/>
  <c r="AH233" i="7"/>
  <c r="AG233" i="7"/>
  <c r="AG104" i="7"/>
  <c r="AG207" i="7"/>
  <c r="AG270" i="7"/>
  <c r="AG202" i="7"/>
  <c r="AI225" i="7"/>
  <c r="AG225" i="7"/>
  <c r="AH228" i="7"/>
  <c r="AG140" i="7"/>
  <c r="AG52" i="7"/>
  <c r="AG253" i="7"/>
  <c r="AG209" i="7"/>
  <c r="AG224" i="7"/>
  <c r="AG126" i="7"/>
  <c r="AG61" i="7"/>
  <c r="AG153" i="7"/>
  <c r="AG136" i="7"/>
  <c r="AI97" i="7"/>
  <c r="AG174" i="7"/>
  <c r="AG226" i="7"/>
  <c r="AG243" i="7"/>
  <c r="AG232" i="7"/>
  <c r="AI150" i="7"/>
  <c r="AG178" i="7"/>
  <c r="AG199" i="7"/>
  <c r="AG215" i="7"/>
  <c r="AI190" i="7"/>
  <c r="AH240" i="7"/>
  <c r="AG118" i="7"/>
  <c r="AG79" i="7"/>
  <c r="AG75" i="7"/>
  <c r="AG210" i="7"/>
  <c r="AH144" i="7"/>
  <c r="AI144" i="7"/>
  <c r="AG144" i="7"/>
  <c r="AG158" i="7"/>
  <c r="AG80" i="7"/>
  <c r="AG219" i="7"/>
  <c r="AG70" i="7"/>
  <c r="AG183" i="7"/>
  <c r="AG171" i="7"/>
  <c r="AG98" i="7"/>
  <c r="AG145" i="7"/>
  <c r="AI134" i="7"/>
  <c r="AI154" i="7"/>
  <c r="AG154" i="7"/>
  <c r="AG159" i="7"/>
  <c r="AG255" i="7"/>
  <c r="AG160" i="7"/>
  <c r="AG265" i="7"/>
  <c r="AG107" i="7"/>
  <c r="AG91" i="7"/>
  <c r="AG109" i="7"/>
  <c r="AG122" i="7"/>
  <c r="AG103" i="7"/>
  <c r="AG95" i="7"/>
  <c r="AG93" i="7"/>
  <c r="AG218" i="7"/>
  <c r="AG76" i="7"/>
  <c r="AI237" i="7"/>
  <c r="AG189" i="7"/>
  <c r="AG166" i="7"/>
  <c r="AI199" i="7"/>
  <c r="AG242" i="7"/>
  <c r="AG205" i="7"/>
  <c r="AG117" i="7"/>
  <c r="AG125" i="7"/>
  <c r="AI98" i="7"/>
  <c r="AG132" i="7"/>
  <c r="AG97" i="7"/>
  <c r="AG89" i="7"/>
  <c r="AH185" i="7"/>
  <c r="AG258" i="7"/>
  <c r="AI259" i="7"/>
  <c r="AH220" i="7"/>
  <c r="AH241" i="7"/>
  <c r="AH160" i="7"/>
  <c r="AH50" i="7"/>
  <c r="AH211" i="7"/>
  <c r="AI235" i="7"/>
  <c r="AI254" i="7"/>
  <c r="AG177" i="7"/>
  <c r="AG133" i="7"/>
  <c r="AG241" i="7"/>
  <c r="AG240" i="7"/>
  <c r="AI241" i="7"/>
  <c r="AG237" i="7"/>
  <c r="AG151" i="7"/>
  <c r="AG181" i="7"/>
  <c r="AG139" i="7"/>
  <c r="AG111" i="7"/>
  <c r="AG55" i="7"/>
  <c r="AG276" i="7"/>
  <c r="AG165" i="7"/>
  <c r="AI253" i="7"/>
  <c r="AI258" i="7"/>
  <c r="AI135" i="7"/>
  <c r="AI73" i="7"/>
  <c r="AH70" i="7"/>
  <c r="AI212" i="7"/>
  <c r="AG190" i="7"/>
  <c r="AG169" i="7"/>
  <c r="AG110" i="7"/>
  <c r="AI91" i="7"/>
  <c r="AI261" i="7"/>
  <c r="AG256" i="7"/>
  <c r="AI242" i="7"/>
  <c r="AH123" i="7"/>
  <c r="AG112" i="7"/>
  <c r="AG129" i="7"/>
  <c r="AH126" i="7"/>
  <c r="AG77" i="7"/>
  <c r="AI192" i="7"/>
  <c r="AG185" i="7"/>
  <c r="AH142" i="7"/>
  <c r="AG51" i="7"/>
  <c r="AG211" i="7"/>
  <c r="AH234" i="7"/>
  <c r="AG248" i="7"/>
  <c r="AI80" i="7"/>
  <c r="AI240" i="7"/>
  <c r="AG222" i="7"/>
  <c r="AG168" i="7"/>
  <c r="AG135" i="7"/>
  <c r="AH112" i="7"/>
  <c r="AI81" i="7"/>
  <c r="AG229" i="7"/>
  <c r="AH90" i="7"/>
  <c r="AG164" i="7"/>
  <c r="AG228" i="7"/>
  <c r="AG172" i="7"/>
  <c r="AG208" i="7"/>
  <c r="AG142" i="7"/>
  <c r="AG235" i="7"/>
  <c r="AG252" i="7"/>
  <c r="AG127" i="7"/>
  <c r="AH60" i="7"/>
  <c r="AI232" i="7"/>
  <c r="AG195" i="7"/>
  <c r="AG86" i="7"/>
  <c r="AG134" i="7"/>
  <c r="AH199" i="7"/>
  <c r="AH253" i="7"/>
  <c r="AG192" i="7"/>
  <c r="AH132" i="7"/>
  <c r="AI251" i="7"/>
  <c r="AI230" i="7"/>
  <c r="AH261" i="7"/>
  <c r="AG236" i="7"/>
  <c r="AH251" i="7"/>
  <c r="AI157" i="7"/>
  <c r="AH254" i="7"/>
  <c r="AG266" i="7"/>
  <c r="AH115" i="7"/>
  <c r="AH78" i="7"/>
  <c r="AG191" i="7"/>
  <c r="AG148" i="7"/>
  <c r="AG81" i="7"/>
  <c r="AG200" i="7"/>
  <c r="AH99" i="7"/>
  <c r="AH136" i="7"/>
  <c r="AG152" i="7"/>
  <c r="AH129" i="7"/>
  <c r="AH84" i="7"/>
  <c r="AI200" i="7"/>
  <c r="AH55" i="7"/>
  <c r="AG212" i="7"/>
  <c r="AG173" i="7"/>
  <c r="AG268" i="7"/>
  <c r="AH149" i="7"/>
  <c r="AG114" i="7"/>
  <c r="AG82" i="7"/>
  <c r="AG64" i="7"/>
  <c r="AG87" i="7"/>
  <c r="AH103" i="7"/>
  <c r="AI208" i="7"/>
  <c r="AG115" i="7"/>
  <c r="AH212" i="7"/>
  <c r="AH255" i="7"/>
  <c r="AG250" i="7"/>
  <c r="AH213" i="7"/>
  <c r="AG262" i="7"/>
  <c r="AG267" i="7"/>
  <c r="AG182" i="7"/>
  <c r="AI149" i="7"/>
  <c r="AG157" i="7"/>
  <c r="AI115" i="7"/>
  <c r="AG249" i="7"/>
  <c r="AG175" i="7"/>
  <c r="AG214" i="7"/>
  <c r="AG179" i="7"/>
  <c r="AG161" i="7"/>
  <c r="AG124" i="7"/>
  <c r="AG90" i="7"/>
  <c r="AI262" i="7"/>
  <c r="AG149" i="7"/>
  <c r="AI234" i="7"/>
  <c r="AH248" i="7"/>
  <c r="AI168" i="7"/>
  <c r="AG78" i="7"/>
  <c r="AG251" i="7"/>
  <c r="AG186" i="7"/>
  <c r="AG59" i="7"/>
  <c r="AI128" i="7"/>
  <c r="AH165" i="7"/>
  <c r="AG84" i="7"/>
  <c r="AG85" i="7"/>
  <c r="AH191" i="7"/>
  <c r="AI90" i="7"/>
  <c r="AG57" i="7"/>
  <c r="AB380" i="1"/>
  <c r="Y380" i="1"/>
  <c r="AI380" i="1" s="1"/>
  <c r="Z373" i="1"/>
  <c r="AH373" i="1" s="1"/>
  <c r="AE371" i="1"/>
  <c r="W290" i="1"/>
  <c r="AA291" i="1"/>
  <c r="W318" i="1"/>
  <c r="Y336" i="1"/>
  <c r="AF307" i="1"/>
  <c r="AB328" i="1"/>
  <c r="W336" i="1"/>
  <c r="W352" i="1"/>
  <c r="X349" i="1"/>
  <c r="AA357" i="1"/>
  <c r="AE372" i="1"/>
  <c r="U337" i="1"/>
  <c r="AF349" i="1"/>
  <c r="AF341" i="1"/>
  <c r="X350" i="1"/>
  <c r="U356" i="1"/>
  <c r="AC359" i="1"/>
  <c r="AF374" i="1"/>
  <c r="AD337" i="1"/>
  <c r="Y376" i="1"/>
  <c r="AE296" i="1"/>
  <c r="AC300" i="1"/>
  <c r="V328" i="1"/>
  <c r="U332" i="1"/>
  <c r="V336" i="1"/>
  <c r="AB307" i="1"/>
  <c r="Z360" i="1"/>
  <c r="AI360" i="1" s="1"/>
  <c r="U341" i="1"/>
  <c r="AA349" i="1"/>
  <c r="Z371" i="1"/>
  <c r="V311" i="1"/>
  <c r="W332" i="1"/>
  <c r="AB337" i="1"/>
  <c r="AF336" i="1"/>
  <c r="U307" i="1"/>
  <c r="V337" i="1"/>
  <c r="AC332" i="1"/>
  <c r="AD336" i="1"/>
  <c r="W341" i="1"/>
  <c r="AF328" i="1"/>
  <c r="Y341" i="1"/>
  <c r="AA367" i="1"/>
  <c r="U379" i="1"/>
  <c r="W379" i="1"/>
  <c r="X380" i="1"/>
  <c r="AF380" i="1"/>
  <c r="W380" i="1"/>
  <c r="U380" i="1"/>
  <c r="AC380" i="1"/>
  <c r="V380" i="1"/>
  <c r="AD380" i="1"/>
  <c r="AE380" i="1"/>
  <c r="V379" i="1"/>
  <c r="AC379" i="1"/>
  <c r="Y379" i="1"/>
  <c r="AA380" i="1"/>
  <c r="AH380" i="1" s="1"/>
  <c r="Z379" i="1"/>
  <c r="X379" i="1"/>
  <c r="AF379" i="1"/>
  <c r="AA379" i="1"/>
  <c r="AB379" i="1"/>
  <c r="AE379" i="1"/>
  <c r="W289" i="1"/>
  <c r="V313" i="1"/>
  <c r="AE290" i="1"/>
  <c r="AE289" i="1"/>
  <c r="AE318" i="1"/>
  <c r="AF331" i="1"/>
  <c r="AD313" i="1"/>
  <c r="AF313" i="1"/>
  <c r="AB333" i="1"/>
  <c r="Z354" i="1"/>
  <c r="AD354" i="1"/>
  <c r="AE346" i="1"/>
  <c r="AB355" i="1"/>
  <c r="AD367" i="1"/>
  <c r="V374" i="1"/>
  <c r="U367" i="1"/>
  <c r="AE368" i="1"/>
  <c r="V290" i="1"/>
  <c r="V287" i="1"/>
  <c r="AA300" i="1"/>
  <c r="AB309" i="1"/>
  <c r="Y331" i="1"/>
  <c r="AC334" i="1"/>
  <c r="AA313" i="1"/>
  <c r="AH313" i="1" s="1"/>
  <c r="Y326" i="1"/>
  <c r="U342" i="1"/>
  <c r="W307" i="1"/>
  <c r="U331" i="1"/>
  <c r="AD318" i="1"/>
  <c r="AA343" i="1"/>
  <c r="Y346" i="1"/>
  <c r="AB346" i="1"/>
  <c r="AE355" i="1"/>
  <c r="AE338" i="1"/>
  <c r="U343" i="1"/>
  <c r="AA342" i="1"/>
  <c r="AB347" i="1"/>
  <c r="AA351" i="1"/>
  <c r="AE364" i="1"/>
  <c r="Y363" i="1"/>
  <c r="W363" i="1"/>
  <c r="AA368" i="1"/>
  <c r="AC367" i="1"/>
  <c r="AW376" i="1"/>
  <c r="Y357" i="1"/>
  <c r="X368" i="1"/>
  <c r="AC368" i="1"/>
  <c r="AA307" i="1"/>
  <c r="X313" i="1"/>
  <c r="W346" i="1"/>
  <c r="AB354" i="1"/>
  <c r="AB367" i="1"/>
  <c r="X290" i="1"/>
  <c r="Z324" i="1"/>
  <c r="AF308" i="1"/>
  <c r="V303" i="1"/>
  <c r="V346" i="1"/>
  <c r="W354" i="1"/>
  <c r="AB326" i="1"/>
  <c r="AD363" i="1"/>
  <c r="U363" i="1"/>
  <c r="AB294" i="1"/>
  <c r="X289" i="1"/>
  <c r="U294" i="1"/>
  <c r="AA295" i="1"/>
  <c r="U287" i="1"/>
  <c r="Z333" i="1"/>
  <c r="AD326" i="1"/>
  <c r="AD303" i="1"/>
  <c r="Y338" i="1"/>
  <c r="W303" i="1"/>
  <c r="AB334" i="1"/>
  <c r="W343" i="1"/>
  <c r="AC333" i="1"/>
  <c r="AD307" i="1"/>
  <c r="AC331" i="1"/>
  <c r="AD346" i="1"/>
  <c r="Z338" i="1"/>
  <c r="Y344" i="1"/>
  <c r="Z347" i="1"/>
  <c r="AH347" i="1" s="1"/>
  <c r="X315" i="1"/>
  <c r="AC317" i="1"/>
  <c r="V338" i="1"/>
  <c r="X342" i="1"/>
  <c r="V310" i="1"/>
  <c r="Z357" i="1"/>
  <c r="AE363" i="1"/>
  <c r="X358" i="1"/>
  <c r="U372" i="1"/>
  <c r="V358" i="1"/>
  <c r="Z376" i="1"/>
  <c r="U364" i="1"/>
  <c r="W368" i="1"/>
  <c r="Z289" i="1"/>
  <c r="Y335" i="1"/>
  <c r="AE303" i="1"/>
  <c r="Z351" i="1"/>
  <c r="AF368" i="1"/>
  <c r="AB359" i="1"/>
  <c r="AB363" i="1"/>
  <c r="X363" i="1"/>
  <c r="AC363" i="1"/>
  <c r="V368" i="1"/>
  <c r="Y295" i="1"/>
  <c r="V288" i="1"/>
  <c r="AB295" i="1"/>
  <c r="AC295" i="1"/>
  <c r="Z287" i="1"/>
  <c r="X295" i="1"/>
  <c r="AA287" i="1"/>
  <c r="U290" i="1"/>
  <c r="AD295" i="1"/>
  <c r="AC287" i="1"/>
  <c r="Y303" i="1"/>
  <c r="AB335" i="1"/>
  <c r="V329" i="1"/>
  <c r="AC307" i="1"/>
  <c r="AF329" i="1"/>
  <c r="Z307" i="1"/>
  <c r="X338" i="1"/>
  <c r="Z345" i="1"/>
  <c r="Y307" i="1"/>
  <c r="AA332" i="1"/>
  <c r="AB325" i="1"/>
  <c r="X345" i="1"/>
  <c r="AD344" i="1"/>
  <c r="U370" i="1"/>
  <c r="AB372" i="1"/>
  <c r="AW371" i="1"/>
  <c r="AA363" i="1"/>
  <c r="AD372" i="1"/>
  <c r="AF363" i="1"/>
  <c r="AB364" i="1"/>
  <c r="V372" i="1"/>
  <c r="Z363" i="1"/>
  <c r="AF358" i="1"/>
  <c r="Z366" i="1"/>
  <c r="AD368" i="1"/>
  <c r="AE307" i="1"/>
  <c r="AF295" i="1"/>
  <c r="V295" i="1"/>
  <c r="U295" i="1"/>
  <c r="AE295" i="1"/>
  <c r="AB291" i="1"/>
  <c r="Y310" i="1"/>
  <c r="AB310" i="1"/>
  <c r="AD329" i="1"/>
  <c r="AD334" i="1"/>
  <c r="U351" i="1"/>
  <c r="X328" i="1"/>
  <c r="Y368" i="1"/>
  <c r="Y365" i="1"/>
  <c r="AD366" i="1"/>
  <c r="W366" i="1"/>
  <c r="Z378" i="1"/>
  <c r="V378" i="1"/>
  <c r="AD378" i="1"/>
  <c r="AF378" i="1"/>
  <c r="Y378" i="1"/>
  <c r="AE378" i="1"/>
  <c r="W378" i="1"/>
  <c r="X378" i="1"/>
  <c r="U374" i="1"/>
  <c r="AA374" i="1"/>
  <c r="AB374" i="1"/>
  <c r="AC374" i="1"/>
  <c r="V359" i="1"/>
  <c r="Z362" i="1"/>
  <c r="W362" i="1"/>
  <c r="AD362" i="1"/>
  <c r="AE362" i="1"/>
  <c r="V362" i="1"/>
  <c r="Y362" i="1"/>
  <c r="AF362" i="1"/>
  <c r="X362" i="1"/>
  <c r="AB360" i="1"/>
  <c r="AC360" i="1"/>
  <c r="U360" i="1"/>
  <c r="AD360" i="1"/>
  <c r="V360" i="1"/>
  <c r="W360" i="1"/>
  <c r="AE360" i="1"/>
  <c r="AA371" i="1"/>
  <c r="AC371" i="1"/>
  <c r="U371" i="1"/>
  <c r="AD371" i="1"/>
  <c r="V371" i="1"/>
  <c r="AB371" i="1"/>
  <c r="AD358" i="1"/>
  <c r="W356" i="1"/>
  <c r="AD374" i="1"/>
  <c r="AC362" i="1"/>
  <c r="Y377" i="1"/>
  <c r="AA377" i="1"/>
  <c r="AB377" i="1"/>
  <c r="Z377" i="1"/>
  <c r="AD359" i="1"/>
  <c r="Y366" i="1"/>
  <c r="X360" i="1"/>
  <c r="Y373" i="1"/>
  <c r="AA378" i="1"/>
  <c r="AA362" i="1"/>
  <c r="W375" i="1"/>
  <c r="AE375" i="1"/>
  <c r="X375" i="1"/>
  <c r="Y375" i="1"/>
  <c r="Z375" i="1"/>
  <c r="AF375" i="1"/>
  <c r="U369" i="1"/>
  <c r="AF356" i="1"/>
  <c r="Y356" i="1"/>
  <c r="X356" i="1"/>
  <c r="Z356" i="1"/>
  <c r="AA356" i="1"/>
  <c r="U361" i="1"/>
  <c r="Y358" i="1"/>
  <c r="Z374" i="1"/>
  <c r="X371" i="1"/>
  <c r="AA360" i="1"/>
  <c r="AC373" i="1"/>
  <c r="U373" i="1"/>
  <c r="AE373" i="1"/>
  <c r="AD373" i="1"/>
  <c r="V373" i="1"/>
  <c r="X373" i="1"/>
  <c r="W373" i="1"/>
  <c r="AF373" i="1"/>
  <c r="AA376" i="1"/>
  <c r="U365" i="1"/>
  <c r="AC365" i="1"/>
  <c r="AF365" i="1"/>
  <c r="X365" i="1"/>
  <c r="AD365" i="1"/>
  <c r="W365" i="1"/>
  <c r="V365" i="1"/>
  <c r="AE365" i="1"/>
  <c r="W377" i="1"/>
  <c r="AF366" i="1"/>
  <c r="X377" i="1"/>
  <c r="AE366" i="1"/>
  <c r="AF371" i="1"/>
  <c r="U375" i="1"/>
  <c r="W367" i="1"/>
  <c r="AE367" i="1"/>
  <c r="X367" i="1"/>
  <c r="Y367" i="1"/>
  <c r="AF367" i="1"/>
  <c r="Z367" i="1"/>
  <c r="AF360" i="1"/>
  <c r="Y369" i="1"/>
  <c r="Z369" i="1"/>
  <c r="AA369" i="1"/>
  <c r="AB369" i="1"/>
  <c r="AE369" i="1"/>
  <c r="AA358" i="1"/>
  <c r="AB358" i="1"/>
  <c r="AC358" i="1"/>
  <c r="U358" i="1"/>
  <c r="Y361" i="1"/>
  <c r="Z361" i="1"/>
  <c r="AA361" i="1"/>
  <c r="AB361" i="1"/>
  <c r="V369" i="1"/>
  <c r="AE358" i="1"/>
  <c r="X369" i="1"/>
  <c r="AB378" i="1"/>
  <c r="Y374" i="1"/>
  <c r="Y364" i="1"/>
  <c r="AF364" i="1"/>
  <c r="X364" i="1"/>
  <c r="Z364" i="1"/>
  <c r="AA364" i="1"/>
  <c r="AE361" i="1"/>
  <c r="X374" i="1"/>
  <c r="AC356" i="1"/>
  <c r="AD369" i="1"/>
  <c r="V356" i="1"/>
  <c r="V366" i="1"/>
  <c r="AF369" i="1"/>
  <c r="V361" i="1"/>
  <c r="W361" i="1"/>
  <c r="AF359" i="1"/>
  <c r="X359" i="1"/>
  <c r="W359" i="1"/>
  <c r="AE359" i="1"/>
  <c r="Z359" i="1"/>
  <c r="AH359" i="1" s="1"/>
  <c r="Y359" i="1"/>
  <c r="Z358" i="1"/>
  <c r="AC378" i="1"/>
  <c r="AA366" i="1"/>
  <c r="AB366" i="1"/>
  <c r="AC366" i="1"/>
  <c r="U366" i="1"/>
  <c r="W364" i="1"/>
  <c r="Z370" i="1"/>
  <c r="V370" i="1"/>
  <c r="AD370" i="1"/>
  <c r="AE370" i="1"/>
  <c r="W370" i="1"/>
  <c r="AF370" i="1"/>
  <c r="X370" i="1"/>
  <c r="Y370" i="1"/>
  <c r="W374" i="1"/>
  <c r="AB376" i="1"/>
  <c r="U376" i="1"/>
  <c r="AD376" i="1"/>
  <c r="V376" i="1"/>
  <c r="AE376" i="1"/>
  <c r="W376" i="1"/>
  <c r="AC376" i="1"/>
  <c r="U359" i="1"/>
  <c r="X361" i="1"/>
  <c r="Y371" i="1"/>
  <c r="AD357" i="1"/>
  <c r="AC357" i="1"/>
  <c r="U357" i="1"/>
  <c r="V357" i="1"/>
  <c r="AE357" i="1"/>
  <c r="AF357" i="1"/>
  <c r="W357" i="1"/>
  <c r="X357" i="1"/>
  <c r="X372" i="1"/>
  <c r="AF372" i="1"/>
  <c r="Y372" i="1"/>
  <c r="Z372" i="1"/>
  <c r="AA372" i="1"/>
  <c r="AD356" i="1"/>
  <c r="W369" i="1"/>
  <c r="AC372" i="1"/>
  <c r="AA370" i="1"/>
  <c r="U377" i="1"/>
  <c r="AB362" i="1"/>
  <c r="AB373" i="1"/>
  <c r="AF376" i="1"/>
  <c r="AD361" i="1"/>
  <c r="U378" i="1"/>
  <c r="W321" i="1"/>
  <c r="AE321" i="1"/>
  <c r="Y321" i="1"/>
  <c r="AB321" i="1"/>
  <c r="U321" i="1"/>
  <c r="AB330" i="1"/>
  <c r="W330" i="1"/>
  <c r="Z330" i="1"/>
  <c r="AH330" i="1" s="1"/>
  <c r="AD330" i="1"/>
  <c r="Y330" i="1"/>
  <c r="AE330" i="1"/>
  <c r="AE352" i="1"/>
  <c r="AB306" i="1"/>
  <c r="AE306" i="1"/>
  <c r="V306" i="1"/>
  <c r="W306" i="1"/>
  <c r="Z306" i="1"/>
  <c r="Z350" i="1"/>
  <c r="AH350" i="1" s="1"/>
  <c r="AD350" i="1"/>
  <c r="AB350" i="1"/>
  <c r="V350" i="1"/>
  <c r="W350" i="1"/>
  <c r="V316" i="1"/>
  <c r="AD316" i="1"/>
  <c r="Y316" i="1"/>
  <c r="AA316" i="1"/>
  <c r="AA333" i="1"/>
  <c r="AD333" i="1"/>
  <c r="V333" i="1"/>
  <c r="X333" i="1"/>
  <c r="AF333" i="1"/>
  <c r="AA319" i="1"/>
  <c r="AB320" i="1"/>
  <c r="AC320" i="1"/>
  <c r="AE320" i="1"/>
  <c r="U320" i="1"/>
  <c r="W320" i="1"/>
  <c r="V312" i="1"/>
  <c r="V308" i="1"/>
  <c r="AD308" i="1"/>
  <c r="Y308" i="1"/>
  <c r="AA308" i="1"/>
  <c r="X308" i="1"/>
  <c r="W325" i="1"/>
  <c r="AE308" i="1"/>
  <c r="X321" i="1"/>
  <c r="Z308" i="1"/>
  <c r="AD328" i="1"/>
  <c r="AA306" i="1"/>
  <c r="Z316" i="1"/>
  <c r="X316" i="1"/>
  <c r="AC330" i="1"/>
  <c r="X320" i="1"/>
  <c r="AE353" i="1"/>
  <c r="AC350" i="1"/>
  <c r="U327" i="1"/>
  <c r="AC327" i="1"/>
  <c r="X327" i="1"/>
  <c r="Z327" i="1"/>
  <c r="AH327" i="1" s="1"/>
  <c r="AF327" i="1"/>
  <c r="W327" i="1"/>
  <c r="U306" i="1"/>
  <c r="U329" i="1"/>
  <c r="AE335" i="1"/>
  <c r="Z340" i="1"/>
  <c r="AD340" i="1"/>
  <c r="AE340" i="1"/>
  <c r="W340" i="1"/>
  <c r="V340" i="1"/>
  <c r="Y340" i="1"/>
  <c r="AA340" i="1"/>
  <c r="AE345" i="1"/>
  <c r="W345" i="1"/>
  <c r="Y345" i="1"/>
  <c r="AA345" i="1"/>
  <c r="AB345" i="1"/>
  <c r="Y355" i="1"/>
  <c r="AA355" i="1"/>
  <c r="W355" i="1"/>
  <c r="X355" i="1"/>
  <c r="AF355" i="1"/>
  <c r="AE325" i="1"/>
  <c r="AA329" i="1"/>
  <c r="U316" i="1"/>
  <c r="AD306" i="1"/>
  <c r="AF321" i="1"/>
  <c r="Z321" i="1"/>
  <c r="AD335" i="1"/>
  <c r="U303" i="1"/>
  <c r="AC303" i="1"/>
  <c r="X303" i="1"/>
  <c r="Z303" i="1"/>
  <c r="AA303" i="1"/>
  <c r="AF303" i="1"/>
  <c r="AA309" i="1"/>
  <c r="AH309" i="1" s="1"/>
  <c r="X309" i="1"/>
  <c r="Y309" i="1"/>
  <c r="AI309" i="1" s="1"/>
  <c r="AC309" i="1"/>
  <c r="AD309" i="1"/>
  <c r="AF309" i="1"/>
  <c r="U309" i="1"/>
  <c r="V309" i="1"/>
  <c r="AB308" i="1"/>
  <c r="Z320" i="1"/>
  <c r="AH320" i="1" s="1"/>
  <c r="Z328" i="1"/>
  <c r="AH328" i="1" s="1"/>
  <c r="AF316" i="1"/>
  <c r="Y333" i="1"/>
  <c r="AF320" i="1"/>
  <c r="AD347" i="1"/>
  <c r="Z352" i="1"/>
  <c r="V327" i="1"/>
  <c r="AC306" i="1"/>
  <c r="X354" i="1"/>
  <c r="AA354" i="1"/>
  <c r="AC354" i="1"/>
  <c r="AE354" i="1"/>
  <c r="AF354" i="1"/>
  <c r="U354" i="1"/>
  <c r="X340" i="1"/>
  <c r="W316" i="1"/>
  <c r="AB352" i="1"/>
  <c r="U325" i="1"/>
  <c r="X351" i="1"/>
  <c r="V351" i="1"/>
  <c r="AF351" i="1"/>
  <c r="AD351" i="1"/>
  <c r="AB351" i="1"/>
  <c r="W309" i="1"/>
  <c r="W344" i="1"/>
  <c r="AC345" i="1"/>
  <c r="AC355" i="1"/>
  <c r="V321" i="1"/>
  <c r="Z355" i="1"/>
  <c r="Y351" i="1"/>
  <c r="AE309" i="1"/>
  <c r="AE347" i="1"/>
  <c r="V345" i="1"/>
  <c r="AF340" i="1"/>
  <c r="W305" i="1"/>
  <c r="AE305" i="1"/>
  <c r="AB305" i="1"/>
  <c r="Y305" i="1"/>
  <c r="Z305" i="1"/>
  <c r="AC305" i="1"/>
  <c r="AC312" i="1"/>
  <c r="AE312" i="1"/>
  <c r="U312" i="1"/>
  <c r="W312" i="1"/>
  <c r="X312" i="1"/>
  <c r="AB312" i="1"/>
  <c r="AA321" i="1"/>
  <c r="X330" i="1"/>
  <c r="X305" i="1"/>
  <c r="AD321" i="1"/>
  <c r="X353" i="1"/>
  <c r="AA353" i="1"/>
  <c r="Y353" i="1"/>
  <c r="AD353" i="1"/>
  <c r="AF353" i="1"/>
  <c r="V353" i="1"/>
  <c r="Z353" i="1"/>
  <c r="U319" i="1"/>
  <c r="AC319" i="1"/>
  <c r="AE319" i="1"/>
  <c r="AF319" i="1"/>
  <c r="X319" i="1"/>
  <c r="Z319" i="1"/>
  <c r="W319" i="1"/>
  <c r="U330" i="1"/>
  <c r="V324" i="1"/>
  <c r="AD324" i="1"/>
  <c r="X324" i="1"/>
  <c r="Y324" i="1"/>
  <c r="AA324" i="1"/>
  <c r="AF324" i="1"/>
  <c r="AD319" i="1"/>
  <c r="W324" i="1"/>
  <c r="W333" i="1"/>
  <c r="W348" i="1"/>
  <c r="AE348" i="1"/>
  <c r="Y348" i="1"/>
  <c r="AC348" i="1"/>
  <c r="Z348" i="1"/>
  <c r="U348" i="1"/>
  <c r="AF312" i="1"/>
  <c r="W329" i="1"/>
  <c r="AE329" i="1"/>
  <c r="Y329" i="1"/>
  <c r="AB329" i="1"/>
  <c r="AD348" i="1"/>
  <c r="Y327" i="1"/>
  <c r="AE324" i="1"/>
  <c r="AE333" i="1"/>
  <c r="AE337" i="1"/>
  <c r="AF337" i="1"/>
  <c r="X337" i="1"/>
  <c r="W337" i="1"/>
  <c r="Y337" i="1"/>
  <c r="Z337" i="1"/>
  <c r="Y312" i="1"/>
  <c r="AC321" i="1"/>
  <c r="V332" i="1"/>
  <c r="AD332" i="1"/>
  <c r="AF332" i="1"/>
  <c r="Y332" i="1"/>
  <c r="AB332" i="1"/>
  <c r="AB324" i="1"/>
  <c r="X326" i="1"/>
  <c r="AF326" i="1"/>
  <c r="AA326" i="1"/>
  <c r="AC326" i="1"/>
  <c r="U326" i="1"/>
  <c r="V326" i="1"/>
  <c r="AA317" i="1"/>
  <c r="V317" i="1"/>
  <c r="X317" i="1"/>
  <c r="AF317" i="1"/>
  <c r="AD317" i="1"/>
  <c r="Z329" i="1"/>
  <c r="AF345" i="1"/>
  <c r="Y306" i="1"/>
  <c r="AD327" i="1"/>
  <c r="U305" i="1"/>
  <c r="X318" i="1"/>
  <c r="AF318" i="1"/>
  <c r="AC318" i="1"/>
  <c r="AA318" i="1"/>
  <c r="Z318" i="1"/>
  <c r="AI318" i="1" s="1"/>
  <c r="U318" i="1"/>
  <c r="U340" i="1"/>
  <c r="AC329" i="1"/>
  <c r="AB349" i="1"/>
  <c r="V349" i="1"/>
  <c r="AE349" i="1"/>
  <c r="W349" i="1"/>
  <c r="Y349" i="1"/>
  <c r="Z349" i="1"/>
  <c r="AC349" i="1"/>
  <c r="V355" i="1"/>
  <c r="AF343" i="1"/>
  <c r="AC343" i="1"/>
  <c r="X343" i="1"/>
  <c r="Z343" i="1"/>
  <c r="AD341" i="1"/>
  <c r="V341" i="1"/>
  <c r="AA341" i="1"/>
  <c r="AB341" i="1"/>
  <c r="AC341" i="1"/>
  <c r="AB348" i="1"/>
  <c r="AD345" i="1"/>
  <c r="AD305" i="1"/>
  <c r="V352" i="1"/>
  <c r="AA352" i="1"/>
  <c r="X352" i="1"/>
  <c r="Y352" i="1"/>
  <c r="AD352" i="1"/>
  <c r="AF352" i="1"/>
  <c r="AA312" i="1"/>
  <c r="AF350" i="1"/>
  <c r="AF330" i="1"/>
  <c r="AB316" i="1"/>
  <c r="AC335" i="1"/>
  <c r="X335" i="1"/>
  <c r="AF335" i="1"/>
  <c r="U335" i="1"/>
  <c r="V335" i="1"/>
  <c r="W335" i="1"/>
  <c r="Y350" i="1"/>
  <c r="W353" i="1"/>
  <c r="AA325" i="1"/>
  <c r="AF325" i="1"/>
  <c r="V325" i="1"/>
  <c r="AD325" i="1"/>
  <c r="X325" i="1"/>
  <c r="Y325" i="1"/>
  <c r="U328" i="1"/>
  <c r="W328" i="1"/>
  <c r="AC328" i="1"/>
  <c r="AE328" i="1"/>
  <c r="W313" i="1"/>
  <c r="AE313" i="1"/>
  <c r="AB313" i="1"/>
  <c r="AC313" i="1"/>
  <c r="U313" i="1"/>
  <c r="Y313" i="1"/>
  <c r="AI313" i="1" s="1"/>
  <c r="Z335" i="1"/>
  <c r="AH335" i="1" s="1"/>
  <c r="U308" i="1"/>
  <c r="X306" i="1"/>
  <c r="AC316" i="1"/>
  <c r="Y320" i="1"/>
  <c r="U350" i="1"/>
  <c r="AC324" i="1"/>
  <c r="AE316" i="1"/>
  <c r="AC308" i="1"/>
  <c r="AF306" i="1"/>
  <c r="V320" i="1"/>
  <c r="Z312" i="1"/>
  <c r="U304" i="1"/>
  <c r="W304" i="1"/>
  <c r="AC304" i="1"/>
  <c r="AE304" i="1"/>
  <c r="X304" i="1"/>
  <c r="AB304" i="1"/>
  <c r="U311" i="1"/>
  <c r="AC311" i="1"/>
  <c r="AF311" i="1"/>
  <c r="Z311" i="1"/>
  <c r="AH311" i="1" s="1"/>
  <c r="X311" i="1"/>
  <c r="AE311" i="1"/>
  <c r="Y328" i="1"/>
  <c r="Z304" i="1"/>
  <c r="AH304" i="1" s="1"/>
  <c r="AE332" i="1"/>
  <c r="AD320" i="1"/>
  <c r="Z325" i="1"/>
  <c r="AE327" i="1"/>
  <c r="AA334" i="1"/>
  <c r="X334" i="1"/>
  <c r="U334" i="1"/>
  <c r="V334" i="1"/>
  <c r="AF334" i="1"/>
  <c r="Y334" i="1"/>
  <c r="AF304" i="1"/>
  <c r="W317" i="1"/>
  <c r="Z331" i="1"/>
  <c r="V331" i="1"/>
  <c r="AA331" i="1"/>
  <c r="AB331" i="1"/>
  <c r="AD331" i="1"/>
  <c r="AE334" i="1"/>
  <c r="AC336" i="1"/>
  <c r="AA336" i="1"/>
  <c r="Z336" i="1"/>
  <c r="X336" i="1"/>
  <c r="Y347" i="1"/>
  <c r="AC347" i="1"/>
  <c r="U347" i="1"/>
  <c r="W347" i="1"/>
  <c r="X347" i="1"/>
  <c r="Z326" i="1"/>
  <c r="V330" i="1"/>
  <c r="U346" i="1"/>
  <c r="AC346" i="1"/>
  <c r="AF346" i="1"/>
  <c r="X346" i="1"/>
  <c r="Z346" i="1"/>
  <c r="AH346" i="1" s="1"/>
  <c r="AA337" i="1"/>
  <c r="AC340" i="1"/>
  <c r="V305" i="1"/>
  <c r="Z315" i="1"/>
  <c r="AB315" i="1"/>
  <c r="AD315" i="1"/>
  <c r="V315" i="1"/>
  <c r="AE315" i="1"/>
  <c r="Z334" i="1"/>
  <c r="U349" i="1"/>
  <c r="AD355" i="1"/>
  <c r="U353" i="1"/>
  <c r="AF348" i="1"/>
  <c r="V343" i="1"/>
  <c r="X310" i="1"/>
  <c r="AF310" i="1"/>
  <c r="U310" i="1"/>
  <c r="Z310" i="1"/>
  <c r="AA310" i="1"/>
  <c r="AC310" i="1"/>
  <c r="AC344" i="1"/>
  <c r="U344" i="1"/>
  <c r="AB344" i="1"/>
  <c r="AF344" i="1"/>
  <c r="AA344" i="1"/>
  <c r="X344" i="1"/>
  <c r="U352" i="1"/>
  <c r="Z339" i="1"/>
  <c r="AB339" i="1"/>
  <c r="AA339" i="1"/>
  <c r="W339" i="1"/>
  <c r="AE350" i="1"/>
  <c r="AF347" i="1"/>
  <c r="X348" i="1"/>
  <c r="AD227" i="1"/>
  <c r="AE190" i="1"/>
  <c r="AB174" i="1"/>
  <c r="V250" i="1"/>
  <c r="AA180" i="1"/>
  <c r="AC265" i="1"/>
  <c r="AF198" i="1"/>
  <c r="AC163" i="1"/>
  <c r="U218" i="1"/>
  <c r="AC200" i="1"/>
  <c r="Z179" i="1"/>
  <c r="U243" i="1"/>
  <c r="W253" i="1"/>
  <c r="AC227" i="1"/>
  <c r="AE232" i="1"/>
  <c r="W250" i="1"/>
  <c r="W172" i="1"/>
  <c r="U165" i="1"/>
  <c r="AF186" i="1"/>
  <c r="U186" i="1"/>
  <c r="X165" i="1"/>
  <c r="Y190" i="1"/>
  <c r="AA215" i="1"/>
  <c r="V217" i="1"/>
  <c r="Y200" i="1"/>
  <c r="AE175" i="1"/>
  <c r="U215" i="1"/>
  <c r="W161" i="1"/>
  <c r="AE221" i="1"/>
  <c r="X227" i="1"/>
  <c r="AB243" i="1"/>
  <c r="AC243" i="1"/>
  <c r="AE237" i="1"/>
  <c r="AA233" i="1"/>
  <c r="AH233" i="1" s="1"/>
  <c r="AE253" i="1"/>
  <c r="X229" i="1"/>
  <c r="U233" i="1"/>
  <c r="AF270" i="1"/>
  <c r="AE282" i="1"/>
  <c r="Z274" i="1"/>
  <c r="AD232" i="1"/>
  <c r="AB282" i="1"/>
  <c r="X256" i="1"/>
  <c r="U281" i="1"/>
  <c r="X279" i="1"/>
  <c r="X281" i="1"/>
  <c r="W268" i="1"/>
  <c r="Y270" i="1"/>
  <c r="AF208" i="1"/>
  <c r="AB228" i="1"/>
  <c r="AE281" i="1"/>
  <c r="AA256" i="1"/>
  <c r="AA258" i="1"/>
  <c r="AF174" i="1"/>
  <c r="AE172" i="1"/>
  <c r="U180" i="1"/>
  <c r="AB165" i="1"/>
  <c r="Y185" i="1"/>
  <c r="X174" i="1"/>
  <c r="AF165" i="1"/>
  <c r="AE179" i="1"/>
  <c r="Y174" i="1"/>
  <c r="Y193" i="1"/>
  <c r="Y214" i="1"/>
  <c r="AD174" i="1"/>
  <c r="AE208" i="1"/>
  <c r="AW202" i="1"/>
  <c r="AA210" i="1"/>
  <c r="W174" i="1"/>
  <c r="AA218" i="1"/>
  <c r="W198" i="1"/>
  <c r="Z185" i="1"/>
  <c r="X209" i="1"/>
  <c r="AD186" i="1"/>
  <c r="AF203" i="1"/>
  <c r="AD198" i="1"/>
  <c r="AF227" i="1"/>
  <c r="Y239" i="1"/>
  <c r="U244" i="1"/>
  <c r="V265" i="1"/>
  <c r="AF229" i="1"/>
  <c r="Z253" i="1"/>
  <c r="X243" i="1"/>
  <c r="AD256" i="1"/>
  <c r="X266" i="1"/>
  <c r="V271" i="1"/>
  <c r="AB269" i="1"/>
  <c r="AF256" i="1"/>
  <c r="AC281" i="1"/>
  <c r="V243" i="1"/>
  <c r="AF281" i="1"/>
  <c r="AB265" i="1"/>
  <c r="X268" i="1"/>
  <c r="U279" i="1"/>
  <c r="AA275" i="1"/>
  <c r="AB284" i="1"/>
  <c r="X250" i="1"/>
  <c r="AD214" i="1"/>
  <c r="AA250" i="1"/>
  <c r="AD180" i="1"/>
  <c r="AE174" i="1"/>
  <c r="AF189" i="1"/>
  <c r="U189" i="1"/>
  <c r="U200" i="1"/>
  <c r="V210" i="1"/>
  <c r="AD282" i="1"/>
  <c r="U161" i="1"/>
  <c r="AA174" i="1"/>
  <c r="U210" i="1"/>
  <c r="AD210" i="1"/>
  <c r="AC215" i="1"/>
  <c r="X270" i="1"/>
  <c r="AE183" i="1"/>
  <c r="AC165" i="1"/>
  <c r="U177" i="1"/>
  <c r="Z186" i="1"/>
  <c r="X180" i="1"/>
  <c r="AA165" i="1"/>
  <c r="AF180" i="1"/>
  <c r="W180" i="1"/>
  <c r="Z174" i="1"/>
  <c r="AE203" i="1"/>
  <c r="AB211" i="1"/>
  <c r="Z184" i="1"/>
  <c r="AA191" i="1"/>
  <c r="X208" i="1"/>
  <c r="Z203" i="1"/>
  <c r="AD187" i="1"/>
  <c r="AA226" i="1"/>
  <c r="AW239" i="1"/>
  <c r="W231" i="1"/>
  <c r="AF258" i="1"/>
  <c r="AF243" i="1"/>
  <c r="AB275" i="1"/>
  <c r="AD258" i="1"/>
  <c r="AE231" i="1"/>
  <c r="AD271" i="1"/>
  <c r="Z270" i="1"/>
  <c r="AH270" i="1" s="1"/>
  <c r="AA268" i="1"/>
  <c r="AB268" i="1"/>
  <c r="V268" i="1"/>
  <c r="AC279" i="1"/>
  <c r="AC179" i="1"/>
  <c r="Z258" i="1"/>
  <c r="Z214" i="1"/>
  <c r="U227" i="1"/>
  <c r="V180" i="1"/>
  <c r="AF226" i="1"/>
  <c r="U217" i="1"/>
  <c r="AB210" i="1"/>
  <c r="W214" i="1"/>
  <c r="X217" i="1"/>
  <c r="W208" i="1"/>
  <c r="AA185" i="1"/>
  <c r="W229" i="1"/>
  <c r="U221" i="1"/>
  <c r="V226" i="1"/>
  <c r="AB276" i="1"/>
  <c r="Y259" i="1"/>
  <c r="Z259" i="1"/>
  <c r="AB259" i="1"/>
  <c r="V259" i="1"/>
  <c r="AA297" i="1"/>
  <c r="X297" i="1"/>
  <c r="Z297" i="1"/>
  <c r="AF297" i="1"/>
  <c r="U297" i="1"/>
  <c r="AD259" i="1"/>
  <c r="AA254" i="1"/>
  <c r="AD254" i="1"/>
  <c r="X254" i="1"/>
  <c r="V254" i="1"/>
  <c r="AF254" i="1"/>
  <c r="Y254" i="1"/>
  <c r="W257" i="1"/>
  <c r="Y257" i="1"/>
  <c r="AB257" i="1"/>
  <c r="AE257" i="1"/>
  <c r="AF257" i="1"/>
  <c r="AE292" i="1"/>
  <c r="AB219" i="1"/>
  <c r="Y219" i="1"/>
  <c r="Z219" i="1"/>
  <c r="U238" i="1"/>
  <c r="U259" i="1"/>
  <c r="Y272" i="1"/>
  <c r="AB251" i="1"/>
  <c r="Y286" i="1"/>
  <c r="W238" i="1"/>
  <c r="AE288" i="1"/>
  <c r="AC251" i="1"/>
  <c r="AA222" i="1"/>
  <c r="AF222" i="1"/>
  <c r="Z222" i="1"/>
  <c r="Y222" i="1"/>
  <c r="X222" i="1"/>
  <c r="U272" i="1"/>
  <c r="U280" i="1"/>
  <c r="U288" i="1"/>
  <c r="V253" i="1"/>
  <c r="AD253" i="1"/>
  <c r="Y253" i="1"/>
  <c r="AA253" i="1"/>
  <c r="AF253" i="1"/>
  <c r="AF280" i="1"/>
  <c r="AA274" i="1"/>
  <c r="X274" i="1"/>
  <c r="Y274" i="1"/>
  <c r="V274" i="1"/>
  <c r="AF274" i="1"/>
  <c r="Z282" i="1"/>
  <c r="AI282" i="1" s="1"/>
  <c r="X239" i="1"/>
  <c r="AF239" i="1"/>
  <c r="AD239" i="1"/>
  <c r="V239" i="1"/>
  <c r="AC239" i="1"/>
  <c r="U239" i="1"/>
  <c r="AF251" i="1"/>
  <c r="Y293" i="1"/>
  <c r="Z293" i="1"/>
  <c r="AH293" i="1" s="1"/>
  <c r="AC297" i="1"/>
  <c r="AC253" i="1"/>
  <c r="AA259" i="1"/>
  <c r="V282" i="1"/>
  <c r="AD292" i="1"/>
  <c r="W297" i="1"/>
  <c r="W298" i="1"/>
  <c r="Y224" i="1"/>
  <c r="U235" i="1"/>
  <c r="W246" i="1"/>
  <c r="U236" i="1"/>
  <c r="U219" i="1"/>
  <c r="AD265" i="1"/>
  <c r="X224" i="1"/>
  <c r="X231" i="1"/>
  <c r="AF231" i="1"/>
  <c r="U231" i="1"/>
  <c r="V231" i="1"/>
  <c r="AC231" i="1"/>
  <c r="AD231" i="1"/>
  <c r="V246" i="1"/>
  <c r="AB254" i="1"/>
  <c r="AA231" i="1"/>
  <c r="AH231" i="1" s="1"/>
  <c r="U256" i="1"/>
  <c r="AC256" i="1"/>
  <c r="AE256" i="1"/>
  <c r="Z256" i="1"/>
  <c r="W256" i="1"/>
  <c r="AD276" i="1"/>
  <c r="W234" i="1"/>
  <c r="AE234" i="1"/>
  <c r="AB234" i="1"/>
  <c r="AC234" i="1"/>
  <c r="U234" i="1"/>
  <c r="Z234" i="1"/>
  <c r="AC262" i="1"/>
  <c r="U262" i="1"/>
  <c r="AA262" i="1"/>
  <c r="Y262" i="1"/>
  <c r="V262" i="1"/>
  <c r="Z262" i="1"/>
  <c r="W262" i="1"/>
  <c r="AA272" i="1"/>
  <c r="AC225" i="1"/>
  <c r="AE250" i="1"/>
  <c r="Y256" i="1"/>
  <c r="AC280" i="1"/>
  <c r="AC288" i="1"/>
  <c r="V257" i="1"/>
  <c r="AD291" i="1"/>
  <c r="AF273" i="1"/>
  <c r="AD283" i="1"/>
  <c r="V283" i="1"/>
  <c r="AF283" i="1"/>
  <c r="X283" i="1"/>
  <c r="U283" i="1"/>
  <c r="W283" i="1"/>
  <c r="Z283" i="1"/>
  <c r="AE283" i="1"/>
  <c r="Y234" i="1"/>
  <c r="X262" i="1"/>
  <c r="AD274" i="1"/>
  <c r="Z302" i="1"/>
  <c r="AH302" i="1" s="1"/>
  <c r="X302" i="1"/>
  <c r="AB302" i="1"/>
  <c r="Y302" i="1"/>
  <c r="AE302" i="1"/>
  <c r="AF302" i="1"/>
  <c r="W302" i="1"/>
  <c r="V302" i="1"/>
  <c r="U266" i="1"/>
  <c r="AB256" i="1"/>
  <c r="V284" i="1"/>
  <c r="AD284" i="1"/>
  <c r="Z284" i="1"/>
  <c r="AC284" i="1"/>
  <c r="U284" i="1"/>
  <c r="X284" i="1"/>
  <c r="AC293" i="1"/>
  <c r="Z296" i="1"/>
  <c r="AD302" i="1"/>
  <c r="AB281" i="1"/>
  <c r="V281" i="1"/>
  <c r="AA281" i="1"/>
  <c r="AD281" i="1"/>
  <c r="X296" i="1"/>
  <c r="AD290" i="1"/>
  <c r="W293" i="1"/>
  <c r="AE297" i="1"/>
  <c r="AD287" i="1"/>
  <c r="Y287" i="1"/>
  <c r="AB287" i="1"/>
  <c r="Y249" i="1"/>
  <c r="AE249" i="1"/>
  <c r="W249" i="1"/>
  <c r="X249" i="1"/>
  <c r="AF249" i="1"/>
  <c r="U249" i="1"/>
  <c r="AA238" i="1"/>
  <c r="X238" i="1"/>
  <c r="Z238" i="1"/>
  <c r="AF238" i="1"/>
  <c r="W259" i="1"/>
  <c r="AC285" i="1"/>
  <c r="AE285" i="1"/>
  <c r="U285" i="1"/>
  <c r="Y285" i="1"/>
  <c r="Z285" i="1"/>
  <c r="W285" i="1"/>
  <c r="AA285" i="1"/>
  <c r="Z298" i="1"/>
  <c r="AA298" i="1"/>
  <c r="AC298" i="1"/>
  <c r="U298" i="1"/>
  <c r="AB298" i="1"/>
  <c r="X298" i="1"/>
  <c r="AD298" i="1"/>
  <c r="AF298" i="1"/>
  <c r="AC241" i="1"/>
  <c r="AE241" i="1"/>
  <c r="AF241" i="1"/>
  <c r="X241" i="1"/>
  <c r="Y241" i="1"/>
  <c r="W241" i="1"/>
  <c r="AB249" i="1"/>
  <c r="Y245" i="1"/>
  <c r="AA245" i="1"/>
  <c r="AB245" i="1"/>
  <c r="Z228" i="1"/>
  <c r="AE228" i="1"/>
  <c r="W228" i="1"/>
  <c r="X228" i="1"/>
  <c r="AD228" i="1"/>
  <c r="V228" i="1"/>
  <c r="W244" i="1"/>
  <c r="AB244" i="1"/>
  <c r="AE244" i="1"/>
  <c r="V244" i="1"/>
  <c r="AD244" i="1"/>
  <c r="AF244" i="1"/>
  <c r="Y269" i="1"/>
  <c r="W269" i="1"/>
  <c r="AD269" i="1"/>
  <c r="AF269" i="1"/>
  <c r="V269" i="1"/>
  <c r="U269" i="1"/>
  <c r="AE269" i="1"/>
  <c r="AC254" i="1"/>
  <c r="Y277" i="1"/>
  <c r="AB277" i="1"/>
  <c r="AE277" i="1"/>
  <c r="AF277" i="1"/>
  <c r="U277" i="1"/>
  <c r="W277" i="1"/>
  <c r="X277" i="1"/>
  <c r="AD285" i="1"/>
  <c r="AD294" i="1"/>
  <c r="W294" i="1"/>
  <c r="V294" i="1"/>
  <c r="Z294" i="1"/>
  <c r="AI294" i="1" s="1"/>
  <c r="X294" i="1"/>
  <c r="AC294" i="1"/>
  <c r="AF294" i="1"/>
  <c r="X292" i="1"/>
  <c r="AD241" i="1"/>
  <c r="AB238" i="1"/>
  <c r="W219" i="1"/>
  <c r="V238" i="1"/>
  <c r="AC245" i="1"/>
  <c r="AC221" i="1"/>
  <c r="AC269" i="1"/>
  <c r="AB271" i="1"/>
  <c r="Y271" i="1"/>
  <c r="Z271" i="1"/>
  <c r="AA271" i="1"/>
  <c r="AA280" i="1"/>
  <c r="W226" i="1"/>
  <c r="AE226" i="1"/>
  <c r="U226" i="1"/>
  <c r="Z226" i="1"/>
  <c r="AI226" i="1" s="1"/>
  <c r="AB226" i="1"/>
  <c r="AC226" i="1"/>
  <c r="AE271" i="1"/>
  <c r="V229" i="1"/>
  <c r="AD229" i="1"/>
  <c r="AB229" i="1"/>
  <c r="AA229" i="1"/>
  <c r="Y229" i="1"/>
  <c r="U229" i="1"/>
  <c r="AC235" i="1"/>
  <c r="AC236" i="1"/>
  <c r="AC219" i="1"/>
  <c r="Z229" i="1"/>
  <c r="AB239" i="1"/>
  <c r="U228" i="1"/>
  <c r="V219" i="1"/>
  <c r="X244" i="1"/>
  <c r="AB248" i="1"/>
  <c r="AB227" i="1"/>
  <c r="Y227" i="1"/>
  <c r="Z227" i="1"/>
  <c r="W227" i="1"/>
  <c r="AA227" i="1"/>
  <c r="AE227" i="1"/>
  <c r="Y236" i="1"/>
  <c r="U250" i="1"/>
  <c r="Y250" i="1"/>
  <c r="AB250" i="1"/>
  <c r="Z250" i="1"/>
  <c r="AC250" i="1"/>
  <c r="AD250" i="1"/>
  <c r="X219" i="1"/>
  <c r="X245" i="1"/>
  <c r="W273" i="1"/>
  <c r="AD257" i="1"/>
  <c r="Y265" i="1"/>
  <c r="W265" i="1"/>
  <c r="X265" i="1"/>
  <c r="AE265" i="1"/>
  <c r="AF265" i="1"/>
  <c r="AA294" i="1"/>
  <c r="AD275" i="1"/>
  <c r="U271" i="1"/>
  <c r="AD226" i="1"/>
  <c r="Z245" i="1"/>
  <c r="V293" i="1"/>
  <c r="AC274" i="1"/>
  <c r="AA290" i="1"/>
  <c r="Z290" i="1"/>
  <c r="AB290" i="1"/>
  <c r="AC290" i="1"/>
  <c r="AE238" i="1"/>
  <c r="AD296" i="1"/>
  <c r="AE239" i="1"/>
  <c r="Y266" i="1"/>
  <c r="AI266" i="1" s="1"/>
  <c r="AE266" i="1"/>
  <c r="AF266" i="1"/>
  <c r="V266" i="1"/>
  <c r="AD266" i="1"/>
  <c r="W266" i="1"/>
  <c r="AB266" i="1"/>
  <c r="X259" i="1"/>
  <c r="AB253" i="1"/>
  <c r="AE294" i="1"/>
  <c r="AA265" i="1"/>
  <c r="W299" i="1"/>
  <c r="AF299" i="1"/>
  <c r="X299" i="1"/>
  <c r="AB299" i="1"/>
  <c r="Y299" i="1"/>
  <c r="AE299" i="1"/>
  <c r="X293" i="1"/>
  <c r="Y300" i="1"/>
  <c r="AE300" i="1"/>
  <c r="AF300" i="1"/>
  <c r="X300" i="1"/>
  <c r="W300" i="1"/>
  <c r="AD300" i="1"/>
  <c r="AD297" i="1"/>
  <c r="AB300" i="1"/>
  <c r="AD251" i="1"/>
  <c r="V251" i="1"/>
  <c r="Z251" i="1"/>
  <c r="AA251" i="1"/>
  <c r="V273" i="1"/>
  <c r="AD273" i="1"/>
  <c r="U273" i="1"/>
  <c r="Y273" i="1"/>
  <c r="AI273" i="1" s="1"/>
  <c r="AC273" i="1"/>
  <c r="X273" i="1"/>
  <c r="AA273" i="1"/>
  <c r="AH273" i="1" s="1"/>
  <c r="AB273" i="1"/>
  <c r="W286" i="1"/>
  <c r="AC286" i="1"/>
  <c r="AE286" i="1"/>
  <c r="U286" i="1"/>
  <c r="V286" i="1"/>
  <c r="AD286" i="1"/>
  <c r="Z286" i="1"/>
  <c r="Z272" i="1"/>
  <c r="V272" i="1"/>
  <c r="AD272" i="1"/>
  <c r="AF272" i="1"/>
  <c r="AB297" i="1"/>
  <c r="AD249" i="1"/>
  <c r="AE259" i="1"/>
  <c r="Y280" i="1"/>
  <c r="AE272" i="1"/>
  <c r="V285" i="1"/>
  <c r="AC292" i="1"/>
  <c r="U292" i="1"/>
  <c r="AA292" i="1"/>
  <c r="AF292" i="1"/>
  <c r="V235" i="1"/>
  <c r="AF233" i="1"/>
  <c r="X233" i="1"/>
  <c r="W233" i="1"/>
  <c r="Y233" i="1"/>
  <c r="AI233" i="1" s="1"/>
  <c r="AE233" i="1"/>
  <c r="AC233" i="1"/>
  <c r="U276" i="1"/>
  <c r="AC276" i="1"/>
  <c r="AE276" i="1"/>
  <c r="Z276" i="1"/>
  <c r="Z288" i="1"/>
  <c r="AA288" i="1"/>
  <c r="AF288" i="1"/>
  <c r="W288" i="1"/>
  <c r="Y288" i="1"/>
  <c r="AA219" i="1"/>
  <c r="AD235" i="1"/>
  <c r="U240" i="1"/>
  <c r="AC240" i="1"/>
  <c r="Z240" i="1"/>
  <c r="AA240" i="1"/>
  <c r="X221" i="1"/>
  <c r="Z239" i="1"/>
  <c r="AH239" i="1" s="1"/>
  <c r="AA248" i="1"/>
  <c r="Z248" i="1"/>
  <c r="Y243" i="1"/>
  <c r="Z243" i="1"/>
  <c r="AA243" i="1"/>
  <c r="AE243" i="1"/>
  <c r="W243" i="1"/>
  <c r="W248" i="1"/>
  <c r="U224" i="1"/>
  <c r="AC224" i="1"/>
  <c r="Z224" i="1"/>
  <c r="AA224" i="1"/>
  <c r="AB224" i="1"/>
  <c r="Y240" i="1"/>
  <c r="AC228" i="1"/>
  <c r="Z241" i="1"/>
  <c r="AD219" i="1"/>
  <c r="AB233" i="1"/>
  <c r="X246" i="1"/>
  <c r="Z246" i="1"/>
  <c r="AF246" i="1"/>
  <c r="Z257" i="1"/>
  <c r="AA241" i="1"/>
  <c r="Z249" i="1"/>
  <c r="AH249" i="1" s="1"/>
  <c r="U241" i="1"/>
  <c r="AF219" i="1"/>
  <c r="AF248" i="1"/>
  <c r="AA269" i="1"/>
  <c r="W258" i="1"/>
  <c r="AE258" i="1"/>
  <c r="AB258" i="1"/>
  <c r="Y258" i="1"/>
  <c r="AA236" i="1"/>
  <c r="AF245" i="1"/>
  <c r="AE273" i="1"/>
  <c r="AB274" i="1"/>
  <c r="U258" i="1"/>
  <c r="W276" i="1"/>
  <c r="AC271" i="1"/>
  <c r="AB293" i="1"/>
  <c r="U232" i="1"/>
  <c r="AC232" i="1"/>
  <c r="X232" i="1"/>
  <c r="AA232" i="1"/>
  <c r="Z232" i="1"/>
  <c r="AI232" i="1" s="1"/>
  <c r="AB232" i="1"/>
  <c r="AF232" i="1"/>
  <c r="AC249" i="1"/>
  <c r="AD293" i="1"/>
  <c r="X251" i="1"/>
  <c r="W222" i="1"/>
  <c r="W254" i="1"/>
  <c r="V292" i="1"/>
  <c r="V297" i="1"/>
  <c r="AD261" i="1"/>
  <c r="V261" i="1"/>
  <c r="AB261" i="1"/>
  <c r="AF261" i="1"/>
  <c r="AA261" i="1"/>
  <c r="Y261" i="1"/>
  <c r="W261" i="1"/>
  <c r="AB267" i="1"/>
  <c r="AE267" i="1"/>
  <c r="V267" i="1"/>
  <c r="AA267" i="1"/>
  <c r="U267" i="1"/>
  <c r="Z269" i="1"/>
  <c r="X291" i="1"/>
  <c r="Y291" i="1"/>
  <c r="AE291" i="1"/>
  <c r="V291" i="1"/>
  <c r="W291" i="1"/>
  <c r="Z291" i="1"/>
  <c r="AF291" i="1"/>
  <c r="AF293" i="1"/>
  <c r="AA277" i="1"/>
  <c r="W270" i="1"/>
  <c r="AE270" i="1"/>
  <c r="U270" i="1"/>
  <c r="V270" i="1"/>
  <c r="AC270" i="1"/>
  <c r="AB270" i="1"/>
  <c r="AD270" i="1"/>
  <c r="AB288" i="1"/>
  <c r="AE251" i="1"/>
  <c r="AD236" i="1"/>
  <c r="AE236" i="1"/>
  <c r="V236" i="1"/>
  <c r="W236" i="1"/>
  <c r="X236" i="1"/>
  <c r="AF236" i="1"/>
  <c r="V249" i="1"/>
  <c r="AC296" i="1"/>
  <c r="U296" i="1"/>
  <c r="Y296" i="1"/>
  <c r="AA296" i="1"/>
  <c r="AB296" i="1"/>
  <c r="V296" i="1"/>
  <c r="Z280" i="1"/>
  <c r="AD280" i="1"/>
  <c r="V280" i="1"/>
  <c r="X280" i="1"/>
  <c r="AB280" i="1"/>
  <c r="AF286" i="1"/>
  <c r="Y238" i="1"/>
  <c r="AB272" i="1"/>
  <c r="AB235" i="1"/>
  <c r="W235" i="1"/>
  <c r="Y235" i="1"/>
  <c r="Z235" i="1"/>
  <c r="V221" i="1"/>
  <c r="AD221" i="1"/>
  <c r="Y221" i="1"/>
  <c r="AI221" i="1" s="1"/>
  <c r="AA221" i="1"/>
  <c r="AH221" i="1" s="1"/>
  <c r="AB221" i="1"/>
  <c r="W245" i="1"/>
  <c r="X275" i="1"/>
  <c r="AF275" i="1"/>
  <c r="AC275" i="1"/>
  <c r="U275" i="1"/>
  <c r="V275" i="1"/>
  <c r="W275" i="1"/>
  <c r="AE275" i="1"/>
  <c r="AC257" i="1"/>
  <c r="AF282" i="1"/>
  <c r="U282" i="1"/>
  <c r="AC282" i="1"/>
  <c r="X282" i="1"/>
  <c r="AA282" i="1"/>
  <c r="AF285" i="1"/>
  <c r="AA244" i="1"/>
  <c r="AC244" i="1"/>
  <c r="Y228" i="1"/>
  <c r="AC238" i="1"/>
  <c r="AE245" i="1"/>
  <c r="AC259" i="1"/>
  <c r="AA228" i="1"/>
  <c r="W225" i="1"/>
  <c r="X225" i="1"/>
  <c r="AE225" i="1"/>
  <c r="Y225" i="1"/>
  <c r="AF225" i="1"/>
  <c r="W221" i="1"/>
  <c r="V240" i="1"/>
  <c r="AC248" i="1"/>
  <c r="AF221" i="1"/>
  <c r="V248" i="1"/>
  <c r="Y237" i="1"/>
  <c r="AA237" i="1"/>
  <c r="AB237" i="1"/>
  <c r="U237" i="1"/>
  <c r="AC237" i="1"/>
  <c r="AE248" i="1"/>
  <c r="V224" i="1"/>
  <c r="V245" i="1"/>
  <c r="X226" i="1"/>
  <c r="AA235" i="1"/>
  <c r="W251" i="1"/>
  <c r="Z236" i="1"/>
  <c r="Y251" i="1"/>
  <c r="AC258" i="1"/>
  <c r="V237" i="1"/>
  <c r="AD246" i="1"/>
  <c r="V258" i="1"/>
  <c r="Y276" i="1"/>
  <c r="W282" i="1"/>
  <c r="AB285" i="1"/>
  <c r="V277" i="1"/>
  <c r="X272" i="1"/>
  <c r="V232" i="1"/>
  <c r="AA276" i="1"/>
  <c r="W296" i="1"/>
  <c r="X276" i="1"/>
  <c r="AF259" i="1"/>
  <c r="AE219" i="1"/>
  <c r="AE222" i="1"/>
  <c r="AE254" i="1"/>
  <c r="AA286" i="1"/>
  <c r="Y290" i="1"/>
  <c r="Y298" i="1"/>
  <c r="AE274" i="1"/>
  <c r="W272" i="1"/>
  <c r="V298" i="1"/>
  <c r="AC261" i="1"/>
  <c r="U257" i="1"/>
  <c r="Z275" i="1"/>
  <c r="AI275" i="1" s="1"/>
  <c r="U291" i="1"/>
  <c r="W279" i="1"/>
  <c r="AB279" i="1"/>
  <c r="AD279" i="1"/>
  <c r="Z279" i="1"/>
  <c r="AE279" i="1"/>
  <c r="Y297" i="1"/>
  <c r="W280" i="1"/>
  <c r="X286" i="1"/>
  <c r="AA266" i="1"/>
  <c r="AH266" i="1" s="1"/>
  <c r="AE293" i="1"/>
  <c r="AB289" i="1"/>
  <c r="AC289" i="1"/>
  <c r="U289" i="1"/>
  <c r="AD289" i="1"/>
  <c r="V289" i="1"/>
  <c r="AA289" i="1"/>
  <c r="Y289" i="1"/>
  <c r="AB124" i="1"/>
  <c r="X141" i="1"/>
  <c r="W106" i="1"/>
  <c r="AC135" i="1"/>
  <c r="AF106" i="1"/>
  <c r="AF141" i="1"/>
  <c r="AA97" i="1"/>
  <c r="AC141" i="1"/>
  <c r="AA172" i="1"/>
  <c r="U138" i="1"/>
  <c r="U124" i="1"/>
  <c r="V106" i="1"/>
  <c r="Y141" i="1"/>
  <c r="AI141" i="1" s="1"/>
  <c r="Z138" i="1"/>
  <c r="AD119" i="1"/>
  <c r="AD172" i="1"/>
  <c r="AD124" i="1"/>
  <c r="W141" i="1"/>
  <c r="X143" i="1"/>
  <c r="X97" i="1"/>
  <c r="AB141" i="1"/>
  <c r="AE163" i="1"/>
  <c r="Z172" i="1"/>
  <c r="AI172" i="1" s="1"/>
  <c r="AD138" i="1"/>
  <c r="AE161" i="1"/>
  <c r="W165" i="1"/>
  <c r="Z106" i="1"/>
  <c r="AA138" i="1"/>
  <c r="AB172" i="1"/>
  <c r="AE113" i="1"/>
  <c r="AA119" i="1"/>
  <c r="AD111" i="1"/>
  <c r="V141" i="1"/>
  <c r="X117" i="1"/>
  <c r="AA141" i="1"/>
  <c r="AH141" i="1" s="1"/>
  <c r="AD97" i="1"/>
  <c r="U172" i="1"/>
  <c r="AE141" i="1"/>
  <c r="W158" i="1"/>
  <c r="AC138" i="1"/>
  <c r="U119" i="1"/>
  <c r="W156" i="1"/>
  <c r="AB138" i="1"/>
  <c r="U141" i="1"/>
  <c r="AD141" i="1"/>
  <c r="W138" i="1"/>
  <c r="Y119" i="1"/>
  <c r="AE91" i="1"/>
  <c r="AC94" i="1"/>
  <c r="W133" i="1"/>
  <c r="Y143" i="1"/>
  <c r="U106" i="1"/>
  <c r="X103" i="1"/>
  <c r="AD106" i="1"/>
  <c r="AE156" i="1"/>
  <c r="V97" i="1"/>
  <c r="V172" i="1"/>
  <c r="AB99" i="1"/>
  <c r="AB91" i="1"/>
  <c r="AA143" i="1"/>
  <c r="W98" i="1"/>
  <c r="AE106" i="1"/>
  <c r="AB106" i="1"/>
  <c r="Y115" i="1"/>
  <c r="AD155" i="1"/>
  <c r="Y128" i="1"/>
  <c r="Y127" i="1"/>
  <c r="Z143" i="1"/>
  <c r="Y144" i="1"/>
  <c r="AC102" i="1"/>
  <c r="Z163" i="1"/>
  <c r="X172" i="1"/>
  <c r="AD127" i="1"/>
  <c r="AF143" i="1"/>
  <c r="Z97" i="1"/>
  <c r="V127" i="1"/>
  <c r="AE98" i="1"/>
  <c r="W97" i="1"/>
  <c r="U97" i="1"/>
  <c r="W125" i="1"/>
  <c r="W143" i="1"/>
  <c r="AA106" i="1"/>
  <c r="AF172" i="1"/>
  <c r="AF163" i="1"/>
  <c r="AE97" i="1"/>
  <c r="AC97" i="1"/>
  <c r="W130" i="1"/>
  <c r="AE117" i="1"/>
  <c r="W145" i="1"/>
  <c r="AW154" i="1"/>
  <c r="AC151" i="1"/>
  <c r="AW155" i="1"/>
  <c r="Y95" i="1"/>
  <c r="V161" i="1"/>
  <c r="AF111" i="1"/>
  <c r="Y111" i="1"/>
  <c r="AA167" i="1"/>
  <c r="Z104" i="1"/>
  <c r="U113" i="1"/>
  <c r="AA127" i="1"/>
  <c r="AD115" i="1"/>
  <c r="V117" i="1"/>
  <c r="Z127" i="1"/>
  <c r="W117" i="1"/>
  <c r="Z129" i="1"/>
  <c r="AF113" i="1"/>
  <c r="U155" i="1"/>
  <c r="AF127" i="1"/>
  <c r="Z161" i="1"/>
  <c r="AD166" i="1"/>
  <c r="Y161" i="1"/>
  <c r="AB161" i="1"/>
  <c r="W129" i="1"/>
  <c r="AD129" i="1"/>
  <c r="V146" i="1"/>
  <c r="AC161" i="1"/>
  <c r="AA161" i="1"/>
  <c r="AB115" i="1"/>
  <c r="X130" i="1"/>
  <c r="AB157" i="1"/>
  <c r="V157" i="1"/>
  <c r="U117" i="1"/>
  <c r="W155" i="1"/>
  <c r="Z155" i="1"/>
  <c r="X161" i="1"/>
  <c r="W157" i="1"/>
  <c r="W127" i="1"/>
  <c r="Y155" i="1"/>
  <c r="AE129" i="1"/>
  <c r="W104" i="1"/>
  <c r="AB108" i="1"/>
  <c r="Y117" i="1"/>
  <c r="Y104" i="1"/>
  <c r="AW76" i="1"/>
  <c r="Z98" i="1"/>
  <c r="U111" i="1"/>
  <c r="AA117" i="1"/>
  <c r="AC104" i="1"/>
  <c r="X125" i="1"/>
  <c r="W112" i="1"/>
  <c r="AB113" i="1"/>
  <c r="W107" i="1"/>
  <c r="AD117" i="1"/>
  <c r="AD130" i="1"/>
  <c r="AD107" i="1"/>
  <c r="Z151" i="1"/>
  <c r="AW123" i="1"/>
  <c r="AC125" i="1"/>
  <c r="AC117" i="1"/>
  <c r="Z133" i="1"/>
  <c r="U134" i="1"/>
  <c r="AF161" i="1"/>
  <c r="AA160" i="1"/>
  <c r="W167" i="1"/>
  <c r="AF117" i="1"/>
  <c r="W146" i="1"/>
  <c r="AC127" i="1"/>
  <c r="AW75" i="1"/>
  <c r="AB129" i="1"/>
  <c r="Z115" i="1"/>
  <c r="AA94" i="1"/>
  <c r="AH94" i="1" s="1"/>
  <c r="AE104" i="1"/>
  <c r="AB127" i="1"/>
  <c r="AE96" i="1"/>
  <c r="AF133" i="1"/>
  <c r="AA118" i="1"/>
  <c r="AA166" i="1"/>
  <c r="AE127" i="1"/>
  <c r="AW82" i="1"/>
  <c r="AD92" i="1"/>
  <c r="AD109" i="1"/>
  <c r="AC121" i="1"/>
  <c r="AW86" i="1"/>
  <c r="BK80" i="1"/>
  <c r="X132" i="1"/>
  <c r="X128" i="1"/>
  <c r="Y132" i="1"/>
  <c r="Z160" i="1"/>
  <c r="BL78" i="1"/>
  <c r="AB78" i="1" s="1"/>
  <c r="Y112" i="1"/>
  <c r="V131" i="1"/>
  <c r="W131" i="1"/>
  <c r="AA132" i="1"/>
  <c r="W162" i="1"/>
  <c r="AC98" i="1"/>
  <c r="AD112" i="1"/>
  <c r="AF162" i="1"/>
  <c r="V166" i="1"/>
  <c r="AC167" i="1"/>
  <c r="AD160" i="1"/>
  <c r="X150" i="1"/>
  <c r="AE112" i="1"/>
  <c r="X131" i="1"/>
  <c r="Y170" i="1"/>
  <c r="AF128" i="1"/>
  <c r="AB137" i="1"/>
  <c r="V102" i="1"/>
  <c r="AF131" i="1"/>
  <c r="AW88" i="1"/>
  <c r="AW85" i="1"/>
  <c r="AE128" i="1"/>
  <c r="U131" i="1"/>
  <c r="V144" i="1"/>
  <c r="Z137" i="1"/>
  <c r="AI137" i="1" s="1"/>
  <c r="Z123" i="1"/>
  <c r="AI123" i="1" s="1"/>
  <c r="AA123" i="1"/>
  <c r="AC148" i="1"/>
  <c r="AW87" i="1"/>
  <c r="X120" i="1"/>
  <c r="Z120" i="1"/>
  <c r="AI120" i="1" s="1"/>
  <c r="U112" i="1"/>
  <c r="AE121" i="1"/>
  <c r="AE107" i="1"/>
  <c r="W108" i="1"/>
  <c r="V93" i="1"/>
  <c r="AA95" i="1"/>
  <c r="U95" i="1"/>
  <c r="W113" i="1"/>
  <c r="AF120" i="1"/>
  <c r="W99" i="1"/>
  <c r="U103" i="1"/>
  <c r="AC112" i="1"/>
  <c r="AF125" i="1"/>
  <c r="X94" i="1"/>
  <c r="V107" i="1"/>
  <c r="AE125" i="1"/>
  <c r="AD131" i="1"/>
  <c r="Z128" i="1"/>
  <c r="U118" i="1"/>
  <c r="AE144" i="1"/>
  <c r="AA125" i="1"/>
  <c r="X144" i="1"/>
  <c r="AW127" i="1"/>
  <c r="V167" i="1"/>
  <c r="AB114" i="1"/>
  <c r="AB112" i="1"/>
  <c r="U150" i="1"/>
  <c r="V148" i="1"/>
  <c r="AE166" i="1"/>
  <c r="U162" i="1"/>
  <c r="Z149" i="1"/>
  <c r="AB148" i="1"/>
  <c r="AD145" i="1"/>
  <c r="W119" i="1"/>
  <c r="Z101" i="1"/>
  <c r="V121" i="1"/>
  <c r="AA120" i="1"/>
  <c r="AW81" i="1"/>
  <c r="AF94" i="1"/>
  <c r="X102" i="1"/>
  <c r="Z132" i="1"/>
  <c r="AD150" i="1"/>
  <c r="AF144" i="1"/>
  <c r="AD167" i="1"/>
  <c r="AA112" i="1"/>
  <c r="AA139" i="1"/>
  <c r="AC150" i="1"/>
  <c r="AW158" i="1"/>
  <c r="X149" i="1"/>
  <c r="AF152" i="1"/>
  <c r="AB166" i="1"/>
  <c r="BL85" i="1"/>
  <c r="AC85" i="1" s="1"/>
  <c r="Z102" i="1"/>
  <c r="AH102" i="1" s="1"/>
  <c r="AD162" i="1"/>
  <c r="BK78" i="1"/>
  <c r="AD102" i="1"/>
  <c r="W95" i="1"/>
  <c r="AC160" i="1"/>
  <c r="AF166" i="1"/>
  <c r="AD95" i="1"/>
  <c r="AD93" i="1"/>
  <c r="V94" i="1"/>
  <c r="AC95" i="1"/>
  <c r="Y93" i="1"/>
  <c r="W114" i="1"/>
  <c r="AD94" i="1"/>
  <c r="X95" i="1"/>
  <c r="U104" i="1"/>
  <c r="AE114" i="1"/>
  <c r="AE95" i="1"/>
  <c r="X104" i="1"/>
  <c r="X112" i="1"/>
  <c r="Z112" i="1"/>
  <c r="V123" i="1"/>
  <c r="Z114" i="1"/>
  <c r="Y125" i="1"/>
  <c r="W139" i="1"/>
  <c r="U125" i="1"/>
  <c r="Y169" i="1"/>
  <c r="V104" i="1"/>
  <c r="X133" i="1"/>
  <c r="V160" i="1"/>
  <c r="AF149" i="1"/>
  <c r="AW143" i="1"/>
  <c r="U145" i="1"/>
  <c r="AC133" i="1"/>
  <c r="AW161" i="1"/>
  <c r="W151" i="1"/>
  <c r="AB95" i="1"/>
  <c r="AF104" i="1"/>
  <c r="AF112" i="1"/>
  <c r="X140" i="1"/>
  <c r="W115" i="1"/>
  <c r="AB104" i="1"/>
  <c r="Y164" i="1"/>
  <c r="AA140" i="1"/>
  <c r="U148" i="1"/>
  <c r="X164" i="1"/>
  <c r="V145" i="1"/>
  <c r="X160" i="1"/>
  <c r="U152" i="1"/>
  <c r="Z147" i="1"/>
  <c r="AF147" i="1"/>
  <c r="X147" i="1"/>
  <c r="Y147" i="1"/>
  <c r="W147" i="1"/>
  <c r="U147" i="1"/>
  <c r="AE147" i="1"/>
  <c r="AB147" i="1"/>
  <c r="AC147" i="1"/>
  <c r="AA147" i="1"/>
  <c r="AD147" i="1"/>
  <c r="V147" i="1"/>
  <c r="Z136" i="1"/>
  <c r="AA136" i="1"/>
  <c r="X136" i="1"/>
  <c r="AF136" i="1"/>
  <c r="V136" i="1"/>
  <c r="AC136" i="1"/>
  <c r="W136" i="1"/>
  <c r="U136" i="1"/>
  <c r="AD136" i="1"/>
  <c r="AB136" i="1"/>
  <c r="AE136" i="1"/>
  <c r="Y136" i="1"/>
  <c r="Y139" i="1"/>
  <c r="AB139" i="1"/>
  <c r="AC139" i="1"/>
  <c r="U139" i="1"/>
  <c r="Y116" i="1"/>
  <c r="AI116" i="1" s="1"/>
  <c r="X116" i="1"/>
  <c r="AF116" i="1"/>
  <c r="AC116" i="1"/>
  <c r="AE116" i="1"/>
  <c r="AF154" i="1"/>
  <c r="Z105" i="1"/>
  <c r="V105" i="1"/>
  <c r="X105" i="1"/>
  <c r="AA105" i="1"/>
  <c r="AD105" i="1"/>
  <c r="AF105" i="1"/>
  <c r="U122" i="1"/>
  <c r="AF122" i="1"/>
  <c r="Y122" i="1"/>
  <c r="Z122" i="1"/>
  <c r="AC122" i="1"/>
  <c r="X122" i="1"/>
  <c r="AA188" i="1"/>
  <c r="AC194" i="1"/>
  <c r="X194" i="1"/>
  <c r="AA194" i="1"/>
  <c r="U194" i="1"/>
  <c r="AD194" i="1"/>
  <c r="AF194" i="1"/>
  <c r="X126" i="1"/>
  <c r="Z126" i="1"/>
  <c r="AD126" i="1"/>
  <c r="AE126" i="1"/>
  <c r="AF126" i="1"/>
  <c r="V126" i="1"/>
  <c r="W126" i="1"/>
  <c r="AB193" i="1"/>
  <c r="X201" i="1"/>
  <c r="AC201" i="1"/>
  <c r="AA201" i="1"/>
  <c r="AD201" i="1"/>
  <c r="AF201" i="1"/>
  <c r="V201" i="1"/>
  <c r="U201" i="1"/>
  <c r="AF181" i="1"/>
  <c r="Z181" i="1"/>
  <c r="X181" i="1"/>
  <c r="AA181" i="1"/>
  <c r="AB116" i="1"/>
  <c r="V139" i="1"/>
  <c r="Y100" i="1"/>
  <c r="U100" i="1"/>
  <c r="AC100" i="1"/>
  <c r="AF100" i="1"/>
  <c r="AA100" i="1"/>
  <c r="Z100" i="1"/>
  <c r="X100" i="1"/>
  <c r="AB181" i="1"/>
  <c r="AD183" i="1"/>
  <c r="AE201" i="1"/>
  <c r="AD181" i="1"/>
  <c r="X213" i="1"/>
  <c r="AC213" i="1"/>
  <c r="AE213" i="1"/>
  <c r="W213" i="1"/>
  <c r="AF213" i="1"/>
  <c r="V213" i="1"/>
  <c r="AD213" i="1"/>
  <c r="U213" i="1"/>
  <c r="AE170" i="1"/>
  <c r="AB94" i="1"/>
  <c r="AE94" i="1"/>
  <c r="U94" i="1"/>
  <c r="W94" i="1"/>
  <c r="Y94" i="1"/>
  <c r="AI94" i="1" s="1"/>
  <c r="AD116" i="1"/>
  <c r="AA114" i="1"/>
  <c r="AF114" i="1"/>
  <c r="V114" i="1"/>
  <c r="Y114" i="1"/>
  <c r="AC114" i="1"/>
  <c r="AD114" i="1"/>
  <c r="X114" i="1"/>
  <c r="Y130" i="1"/>
  <c r="AD110" i="1"/>
  <c r="AD101" i="1"/>
  <c r="W118" i="1"/>
  <c r="AW115" i="1"/>
  <c r="AB131" i="1"/>
  <c r="AA131" i="1"/>
  <c r="Z131" i="1"/>
  <c r="Y131" i="1"/>
  <c r="U142" i="1"/>
  <c r="AD139" i="1"/>
  <c r="AC118" i="1"/>
  <c r="AE130" i="1"/>
  <c r="AA101" i="1"/>
  <c r="W142" i="1"/>
  <c r="AE122" i="1"/>
  <c r="AD133" i="1"/>
  <c r="AA170" i="1"/>
  <c r="AE142" i="1"/>
  <c r="U105" i="1"/>
  <c r="AC120" i="1"/>
  <c r="W150" i="1"/>
  <c r="Y150" i="1"/>
  <c r="Z150" i="1"/>
  <c r="V150" i="1"/>
  <c r="AE150" i="1"/>
  <c r="AA150" i="1"/>
  <c r="AF150" i="1"/>
  <c r="AF188" i="1"/>
  <c r="AB111" i="1"/>
  <c r="Z111" i="1"/>
  <c r="AE111" i="1"/>
  <c r="V111" i="1"/>
  <c r="W111" i="1"/>
  <c r="AA111" i="1"/>
  <c r="AC170" i="1"/>
  <c r="AC123" i="1"/>
  <c r="AD123" i="1"/>
  <c r="U123" i="1"/>
  <c r="AE123" i="1"/>
  <c r="AF123" i="1"/>
  <c r="W123" i="1"/>
  <c r="X123" i="1"/>
  <c r="AB123" i="1"/>
  <c r="AC162" i="1"/>
  <c r="AB175" i="1"/>
  <c r="Y175" i="1"/>
  <c r="AC175" i="1"/>
  <c r="U175" i="1"/>
  <c r="AA175" i="1"/>
  <c r="X178" i="1"/>
  <c r="AA184" i="1"/>
  <c r="V212" i="1"/>
  <c r="V128" i="1"/>
  <c r="U128" i="1"/>
  <c r="AA128" i="1"/>
  <c r="AD128" i="1"/>
  <c r="AC128" i="1"/>
  <c r="AB128" i="1"/>
  <c r="V168" i="1"/>
  <c r="Y177" i="1"/>
  <c r="AB177" i="1"/>
  <c r="W177" i="1"/>
  <c r="AC177" i="1"/>
  <c r="AE177" i="1"/>
  <c r="V177" i="1"/>
  <c r="AB184" i="1"/>
  <c r="X198" i="1"/>
  <c r="Z193" i="1"/>
  <c r="AA163" i="1"/>
  <c r="AB185" i="1"/>
  <c r="V205" i="1"/>
  <c r="U191" i="1"/>
  <c r="AB151" i="1"/>
  <c r="W171" i="1"/>
  <c r="AA178" i="1"/>
  <c r="Z177" i="1"/>
  <c r="AC191" i="1"/>
  <c r="AB168" i="1"/>
  <c r="AF187" i="1"/>
  <c r="AB197" i="1"/>
  <c r="Y197" i="1"/>
  <c r="X200" i="1"/>
  <c r="AD200" i="1"/>
  <c r="V200" i="1"/>
  <c r="W200" i="1"/>
  <c r="AE200" i="1"/>
  <c r="AF200" i="1"/>
  <c r="V178" i="1"/>
  <c r="AA162" i="1"/>
  <c r="Y126" i="1"/>
  <c r="W217" i="1"/>
  <c r="AF217" i="1"/>
  <c r="W175" i="1"/>
  <c r="AC208" i="1"/>
  <c r="U208" i="1"/>
  <c r="AD208" i="1"/>
  <c r="V208" i="1"/>
  <c r="AA208" i="1"/>
  <c r="AH208" i="1" s="1"/>
  <c r="AB208" i="1"/>
  <c r="Y208" i="1"/>
  <c r="AI208" i="1" s="1"/>
  <c r="AC153" i="1"/>
  <c r="U153" i="1"/>
  <c r="AE153" i="1"/>
  <c r="AF153" i="1"/>
  <c r="W153" i="1"/>
  <c r="Y153" i="1"/>
  <c r="X153" i="1"/>
  <c r="AA153" i="1"/>
  <c r="Y188" i="1"/>
  <c r="AA183" i="1"/>
  <c r="AH183" i="1" s="1"/>
  <c r="AB183" i="1"/>
  <c r="X183" i="1"/>
  <c r="Y183" i="1"/>
  <c r="AI183" i="1" s="1"/>
  <c r="AF183" i="1"/>
  <c r="Y196" i="1"/>
  <c r="X196" i="1"/>
  <c r="Z196" i="1"/>
  <c r="AH196" i="1" s="1"/>
  <c r="AE196" i="1"/>
  <c r="U196" i="1"/>
  <c r="W196" i="1"/>
  <c r="AF196" i="1"/>
  <c r="Y159" i="1"/>
  <c r="AA159" i="1"/>
  <c r="Z159" i="1"/>
  <c r="AB159" i="1"/>
  <c r="X159" i="1"/>
  <c r="V116" i="1"/>
  <c r="AE110" i="1"/>
  <c r="AB110" i="1"/>
  <c r="Y110" i="1"/>
  <c r="U110" i="1"/>
  <c r="W110" i="1"/>
  <c r="AC126" i="1"/>
  <c r="Y101" i="1"/>
  <c r="AB118" i="1"/>
  <c r="Y118" i="1"/>
  <c r="AE118" i="1"/>
  <c r="Z118" i="1"/>
  <c r="V118" i="1"/>
  <c r="W122" i="1"/>
  <c r="AD153" i="1"/>
  <c r="X188" i="1"/>
  <c r="AD122" i="1"/>
  <c r="AB194" i="1"/>
  <c r="AB190" i="1"/>
  <c r="W190" i="1"/>
  <c r="AD190" i="1"/>
  <c r="X190" i="1"/>
  <c r="AA190" i="1"/>
  <c r="AC196" i="1"/>
  <c r="AA152" i="1"/>
  <c r="Y152" i="1"/>
  <c r="V152" i="1"/>
  <c r="Z152" i="1"/>
  <c r="AB201" i="1"/>
  <c r="AB212" i="1"/>
  <c r="X96" i="1"/>
  <c r="AC99" i="1"/>
  <c r="X99" i="1"/>
  <c r="AA99" i="1"/>
  <c r="AF99" i="1"/>
  <c r="U99" i="1"/>
  <c r="V99" i="1"/>
  <c r="Y102" i="1"/>
  <c r="W102" i="1"/>
  <c r="AB102" i="1"/>
  <c r="AE102" i="1"/>
  <c r="U102" i="1"/>
  <c r="AA116" i="1"/>
  <c r="AH116" i="1" s="1"/>
  <c r="U144" i="1"/>
  <c r="AA144" i="1"/>
  <c r="AB144" i="1"/>
  <c r="AC144" i="1"/>
  <c r="Z144" i="1"/>
  <c r="V140" i="1"/>
  <c r="AE140" i="1"/>
  <c r="W140" i="1"/>
  <c r="Z140" i="1"/>
  <c r="AB140" i="1"/>
  <c r="AC140" i="1"/>
  <c r="AD140" i="1"/>
  <c r="U140" i="1"/>
  <c r="Z169" i="1"/>
  <c r="V156" i="1"/>
  <c r="AD156" i="1"/>
  <c r="AC156" i="1"/>
  <c r="U156" i="1"/>
  <c r="AA156" i="1"/>
  <c r="AB156" i="1"/>
  <c r="W105" i="1"/>
  <c r="AF156" i="1"/>
  <c r="Y198" i="1"/>
  <c r="AB198" i="1"/>
  <c r="AE198" i="1"/>
  <c r="V198" i="1"/>
  <c r="U198" i="1"/>
  <c r="X173" i="1"/>
  <c r="AF173" i="1"/>
  <c r="U173" i="1"/>
  <c r="W173" i="1"/>
  <c r="AC173" i="1"/>
  <c r="AD173" i="1"/>
  <c r="Z173" i="1"/>
  <c r="AA173" i="1"/>
  <c r="AE173" i="1"/>
  <c r="AC190" i="1"/>
  <c r="AF190" i="1"/>
  <c r="W191" i="1"/>
  <c r="AC101" i="1"/>
  <c r="AB101" i="1"/>
  <c r="AE101" i="1"/>
  <c r="U101" i="1"/>
  <c r="W101" i="1"/>
  <c r="Z154" i="1"/>
  <c r="AF170" i="1"/>
  <c r="Z170" i="1"/>
  <c r="X170" i="1"/>
  <c r="AB170" i="1"/>
  <c r="V183" i="1"/>
  <c r="V171" i="1"/>
  <c r="X171" i="1"/>
  <c r="Y171" i="1"/>
  <c r="AF171" i="1"/>
  <c r="AB171" i="1"/>
  <c r="AD171" i="1"/>
  <c r="Y212" i="1"/>
  <c r="Z212" i="1"/>
  <c r="AH212" i="1" s="1"/>
  <c r="AF212" i="1"/>
  <c r="AE212" i="1"/>
  <c r="W212" i="1"/>
  <c r="X212" i="1"/>
  <c r="U188" i="1"/>
  <c r="V110" i="1"/>
  <c r="AA122" i="1"/>
  <c r="V101" i="1"/>
  <c r="X110" i="1"/>
  <c r="V96" i="1"/>
  <c r="AA96" i="1"/>
  <c r="AB96" i="1"/>
  <c r="AD96" i="1"/>
  <c r="U170" i="1"/>
  <c r="AC183" i="1"/>
  <c r="AD196" i="1"/>
  <c r="Z164" i="1"/>
  <c r="V164" i="1"/>
  <c r="AB164" i="1"/>
  <c r="AA164" i="1"/>
  <c r="V181" i="1"/>
  <c r="AC158" i="1"/>
  <c r="U158" i="1"/>
  <c r="AA158" i="1"/>
  <c r="AB158" i="1"/>
  <c r="AF158" i="1"/>
  <c r="AC184" i="1"/>
  <c r="U184" i="1"/>
  <c r="X184" i="1"/>
  <c r="Y184" i="1"/>
  <c r="AF184" i="1"/>
  <c r="V184" i="1"/>
  <c r="W184" i="1"/>
  <c r="AA171" i="1"/>
  <c r="Y181" i="1"/>
  <c r="AB92" i="1"/>
  <c r="W100" i="1"/>
  <c r="Z99" i="1"/>
  <c r="AF91" i="1"/>
  <c r="U91" i="1"/>
  <c r="X91" i="1"/>
  <c r="Z91" i="1"/>
  <c r="AA91" i="1"/>
  <c r="AC91" i="1"/>
  <c r="AD91" i="1"/>
  <c r="Y105" i="1"/>
  <c r="AC142" i="1"/>
  <c r="AB105" i="1"/>
  <c r="AA146" i="1"/>
  <c r="AC146" i="1"/>
  <c r="AF146" i="1"/>
  <c r="U146" i="1"/>
  <c r="X146" i="1"/>
  <c r="Z146" i="1"/>
  <c r="AD146" i="1"/>
  <c r="AE146" i="1"/>
  <c r="AC105" i="1"/>
  <c r="Z158" i="1"/>
  <c r="AF124" i="1"/>
  <c r="W124" i="1"/>
  <c r="X124" i="1"/>
  <c r="AC124" i="1"/>
  <c r="AE124" i="1"/>
  <c r="V154" i="1"/>
  <c r="X134" i="1"/>
  <c r="Y134" i="1"/>
  <c r="Z134" i="1"/>
  <c r="W134" i="1"/>
  <c r="V134" i="1"/>
  <c r="AF134" i="1"/>
  <c r="V158" i="1"/>
  <c r="AD212" i="1"/>
  <c r="AE152" i="1"/>
  <c r="U164" i="1"/>
  <c r="X169" i="1"/>
  <c r="U187" i="1"/>
  <c r="W193" i="1"/>
  <c r="AF195" i="1"/>
  <c r="X195" i="1"/>
  <c r="AC195" i="1"/>
  <c r="AE195" i="1"/>
  <c r="U195" i="1"/>
  <c r="AD195" i="1"/>
  <c r="AC204" i="1"/>
  <c r="U204" i="1"/>
  <c r="Y204" i="1"/>
  <c r="AI204" i="1" s="1"/>
  <c r="AA204" i="1"/>
  <c r="AH204" i="1" s="1"/>
  <c r="AB204" i="1"/>
  <c r="Z168" i="1"/>
  <c r="AH168" i="1" s="1"/>
  <c r="V188" i="1"/>
  <c r="AC211" i="1"/>
  <c r="Z211" i="1"/>
  <c r="AH211" i="1" s="1"/>
  <c r="AE211" i="1"/>
  <c r="W211" i="1"/>
  <c r="AF211" i="1"/>
  <c r="V211" i="1"/>
  <c r="U211" i="1"/>
  <c r="AA154" i="1"/>
  <c r="X191" i="1"/>
  <c r="X204" i="1"/>
  <c r="AA213" i="1"/>
  <c r="Z199" i="1"/>
  <c r="AE199" i="1"/>
  <c r="AD199" i="1"/>
  <c r="V199" i="1"/>
  <c r="W199" i="1"/>
  <c r="X199" i="1"/>
  <c r="AF199" i="1"/>
  <c r="AF96" i="1"/>
  <c r="Z96" i="1"/>
  <c r="AD99" i="1"/>
  <c r="W116" i="1"/>
  <c r="V91" i="1"/>
  <c r="W103" i="1"/>
  <c r="Z103" i="1"/>
  <c r="AI103" i="1" s="1"/>
  <c r="AB103" i="1"/>
  <c r="AD103" i="1"/>
  <c r="AE103" i="1"/>
  <c r="Z110" i="1"/>
  <c r="Y91" i="1"/>
  <c r="X107" i="1"/>
  <c r="Z107" i="1"/>
  <c r="AI107" i="1" s="1"/>
  <c r="AA107" i="1"/>
  <c r="AC107" i="1"/>
  <c r="U107" i="1"/>
  <c r="AF107" i="1"/>
  <c r="AC96" i="1"/>
  <c r="AA110" i="1"/>
  <c r="Y146" i="1"/>
  <c r="AB130" i="1"/>
  <c r="U130" i="1"/>
  <c r="Z130" i="1"/>
  <c r="AA130" i="1"/>
  <c r="AC130" i="1"/>
  <c r="AA133" i="1"/>
  <c r="AB133" i="1"/>
  <c r="Y133" i="1"/>
  <c r="U133" i="1"/>
  <c r="V133" i="1"/>
  <c r="W144" i="1"/>
  <c r="AF103" i="1"/>
  <c r="Y108" i="1"/>
  <c r="AC108" i="1"/>
  <c r="AF108" i="1"/>
  <c r="U108" i="1"/>
  <c r="AE108" i="1"/>
  <c r="X108" i="1"/>
  <c r="Z108" i="1"/>
  <c r="AA108" i="1"/>
  <c r="U129" i="1"/>
  <c r="AF129" i="1"/>
  <c r="X129" i="1"/>
  <c r="Y129" i="1"/>
  <c r="AA129" i="1"/>
  <c r="AC129" i="1"/>
  <c r="AB125" i="1"/>
  <c r="AD125" i="1"/>
  <c r="W96" i="1"/>
  <c r="X137" i="1"/>
  <c r="AE137" i="1"/>
  <c r="AF137" i="1"/>
  <c r="U137" i="1"/>
  <c r="V137" i="1"/>
  <c r="AC137" i="1"/>
  <c r="AD137" i="1"/>
  <c r="W137" i="1"/>
  <c r="AA137" i="1"/>
  <c r="X156" i="1"/>
  <c r="Z171" i="1"/>
  <c r="AE105" i="1"/>
  <c r="AD158" i="1"/>
  <c r="AD164" i="1"/>
  <c r="W183" i="1"/>
  <c r="V159" i="1"/>
  <c r="V179" i="1"/>
  <c r="AB179" i="1"/>
  <c r="AD179" i="1"/>
  <c r="U179" i="1"/>
  <c r="X179" i="1"/>
  <c r="Y179" i="1"/>
  <c r="AF179" i="1"/>
  <c r="V190" i="1"/>
  <c r="U214" i="1"/>
  <c r="AC214" i="1"/>
  <c r="AB214" i="1"/>
  <c r="AA214" i="1"/>
  <c r="AF157" i="1"/>
  <c r="X157" i="1"/>
  <c r="AA157" i="1"/>
  <c r="AD157" i="1"/>
  <c r="U157" i="1"/>
  <c r="AC157" i="1"/>
  <c r="Z157" i="1"/>
  <c r="AI157" i="1" s="1"/>
  <c r="AC164" i="1"/>
  <c r="AF169" i="1"/>
  <c r="AA179" i="1"/>
  <c r="X152" i="1"/>
  <c r="X167" i="1"/>
  <c r="AE167" i="1"/>
  <c r="U167" i="1"/>
  <c r="Y167" i="1"/>
  <c r="AF167" i="1"/>
  <c r="Z213" i="1"/>
  <c r="V204" i="1"/>
  <c r="AE139" i="1"/>
  <c r="AE164" i="1"/>
  <c r="V173" i="1"/>
  <c r="W181" i="1"/>
  <c r="Z190" i="1"/>
  <c r="Y151" i="1"/>
  <c r="AA151" i="1"/>
  <c r="AD151" i="1"/>
  <c r="V151" i="1"/>
  <c r="X151" i="1"/>
  <c r="AE151" i="1"/>
  <c r="AF151" i="1"/>
  <c r="AA169" i="1"/>
  <c r="AD182" i="1"/>
  <c r="V182" i="1"/>
  <c r="AF182" i="1"/>
  <c r="AB182" i="1"/>
  <c r="AC182" i="1"/>
  <c r="X182" i="1"/>
  <c r="AD204" i="1"/>
  <c r="AE217" i="1"/>
  <c r="Z189" i="1"/>
  <c r="AB189" i="1"/>
  <c r="AE189" i="1"/>
  <c r="V189" i="1"/>
  <c r="X189" i="1"/>
  <c r="Y189" i="1"/>
  <c r="AA189" i="1"/>
  <c r="AC212" i="1"/>
  <c r="AE131" i="1"/>
  <c r="AF204" i="1"/>
  <c r="AB213" i="1"/>
  <c r="AB216" i="1"/>
  <c r="AC216" i="1"/>
  <c r="U216" i="1"/>
  <c r="AD216" i="1"/>
  <c r="V216" i="1"/>
  <c r="AE216" i="1"/>
  <c r="W216" i="1"/>
  <c r="Z167" i="1"/>
  <c r="W215" i="1"/>
  <c r="AE215" i="1"/>
  <c r="Y215" i="1"/>
  <c r="X215" i="1"/>
  <c r="AF215" i="1"/>
  <c r="Z215" i="1"/>
  <c r="V215" i="1"/>
  <c r="Y194" i="1"/>
  <c r="AD211" i="1"/>
  <c r="AB178" i="1"/>
  <c r="AE178" i="1"/>
  <c r="Y178" i="1"/>
  <c r="Z178" i="1"/>
  <c r="AC154" i="1"/>
  <c r="U154" i="1"/>
  <c r="AE154" i="1"/>
  <c r="W154" i="1"/>
  <c r="AB154" i="1"/>
  <c r="W188" i="1"/>
  <c r="Z188" i="1"/>
  <c r="AB188" i="1"/>
  <c r="AC188" i="1"/>
  <c r="X197" i="1"/>
  <c r="AD197" i="1"/>
  <c r="Z197" i="1"/>
  <c r="V197" i="1"/>
  <c r="W197" i="1"/>
  <c r="AE197" i="1"/>
  <c r="AF197" i="1"/>
  <c r="W170" i="1"/>
  <c r="AB142" i="1"/>
  <c r="AD142" i="1"/>
  <c r="V142" i="1"/>
  <c r="Z142" i="1"/>
  <c r="AH142" i="1" s="1"/>
  <c r="AF193" i="1"/>
  <c r="AA193" i="1"/>
  <c r="V193" i="1"/>
  <c r="X193" i="1"/>
  <c r="AD193" i="1"/>
  <c r="AC193" i="1"/>
  <c r="V169" i="1"/>
  <c r="AB169" i="1"/>
  <c r="U169" i="1"/>
  <c r="Y92" i="1"/>
  <c r="X92" i="1"/>
  <c r="Z92" i="1"/>
  <c r="AC92" i="1"/>
  <c r="W92" i="1"/>
  <c r="AE92" i="1"/>
  <c r="AF92" i="1"/>
  <c r="U92" i="1"/>
  <c r="AD100" i="1"/>
  <c r="W109" i="1"/>
  <c r="AC109" i="1"/>
  <c r="AE109" i="1"/>
  <c r="AF109" i="1"/>
  <c r="U109" i="1"/>
  <c r="X109" i="1"/>
  <c r="Z109" i="1"/>
  <c r="AH109" i="1" s="1"/>
  <c r="AB109" i="1"/>
  <c r="X118" i="1"/>
  <c r="AB121" i="1"/>
  <c r="AA121" i="1"/>
  <c r="X121" i="1"/>
  <c r="Y121" i="1"/>
  <c r="Z121" i="1"/>
  <c r="V120" i="1"/>
  <c r="AB120" i="1"/>
  <c r="AD120" i="1"/>
  <c r="AE120" i="1"/>
  <c r="AA92" i="1"/>
  <c r="Y109" i="1"/>
  <c r="AE135" i="1"/>
  <c r="AF135" i="1"/>
  <c r="U135" i="1"/>
  <c r="V135" i="1"/>
  <c r="W135" i="1"/>
  <c r="AD135" i="1"/>
  <c r="Y135" i="1"/>
  <c r="X135" i="1"/>
  <c r="AD121" i="1"/>
  <c r="AF139" i="1"/>
  <c r="Z139" i="1"/>
  <c r="AE159" i="1"/>
  <c r="W178" i="1"/>
  <c r="Y158" i="1"/>
  <c r="AB126" i="1"/>
  <c r="U171" i="1"/>
  <c r="AC110" i="1"/>
  <c r="X162" i="1"/>
  <c r="AB162" i="1"/>
  <c r="Z162" i="1"/>
  <c r="AI162" i="1" s="1"/>
  <c r="AE162" i="1"/>
  <c r="X168" i="1"/>
  <c r="AE168" i="1"/>
  <c r="U168" i="1"/>
  <c r="AF168" i="1"/>
  <c r="W168" i="1"/>
  <c r="Y168" i="1"/>
  <c r="AC168" i="1"/>
  <c r="AD168" i="1"/>
  <c r="Z191" i="1"/>
  <c r="AB191" i="1"/>
  <c r="V191" i="1"/>
  <c r="AF164" i="1"/>
  <c r="AA197" i="1"/>
  <c r="AB187" i="1"/>
  <c r="AE187" i="1"/>
  <c r="Z187" i="1"/>
  <c r="AH187" i="1" s="1"/>
  <c r="X187" i="1"/>
  <c r="W187" i="1"/>
  <c r="AC187" i="1"/>
  <c r="AB209" i="1"/>
  <c r="Y209" i="1"/>
  <c r="Z209" i="1"/>
  <c r="AA209" i="1"/>
  <c r="AE100" i="1"/>
  <c r="Y187" i="1"/>
  <c r="AE194" i="1"/>
  <c r="Z148" i="1"/>
  <c r="AH148" i="1" s="1"/>
  <c r="W148" i="1"/>
  <c r="X148" i="1"/>
  <c r="AF148" i="1"/>
  <c r="AD148" i="1"/>
  <c r="AE148" i="1"/>
  <c r="Y148" i="1"/>
  <c r="Z194" i="1"/>
  <c r="AE158" i="1"/>
  <c r="U185" i="1"/>
  <c r="AC185" i="1"/>
  <c r="AD185" i="1"/>
  <c r="X185" i="1"/>
  <c r="AF185" i="1"/>
  <c r="AB186" i="1"/>
  <c r="Y186" i="1"/>
  <c r="AA186" i="1"/>
  <c r="AE186" i="1"/>
  <c r="AD188" i="1"/>
  <c r="AC209" i="1"/>
  <c r="U212" i="1"/>
  <c r="AC197" i="1"/>
  <c r="W204" i="1"/>
  <c r="V209" i="1"/>
  <c r="Y142" i="1"/>
  <c r="V194" i="1"/>
  <c r="W209" i="1"/>
  <c r="AC159" i="1"/>
  <c r="AA124" i="1"/>
  <c r="AA195" i="1"/>
  <c r="AC199" i="1"/>
  <c r="AF209" i="1"/>
  <c r="AD169" i="1"/>
  <c r="AC205" i="1"/>
  <c r="U205" i="1"/>
  <c r="AE205" i="1"/>
  <c r="W205" i="1"/>
  <c r="Y205" i="1"/>
  <c r="AB205" i="1"/>
  <c r="W186" i="1"/>
  <c r="X205" i="1"/>
  <c r="AE93" i="1"/>
  <c r="AF93" i="1"/>
  <c r="U93" i="1"/>
  <c r="W93" i="1"/>
  <c r="AC93" i="1"/>
  <c r="X93" i="1"/>
  <c r="Z93" i="1"/>
  <c r="AB93" i="1"/>
  <c r="Y99" i="1"/>
  <c r="Y96" i="1"/>
  <c r="AA103" i="1"/>
  <c r="V98" i="1"/>
  <c r="Y98" i="1"/>
  <c r="AA98" i="1"/>
  <c r="AD98" i="1"/>
  <c r="AF98" i="1"/>
  <c r="U98" i="1"/>
  <c r="X98" i="1"/>
  <c r="V109" i="1"/>
  <c r="AF118" i="1"/>
  <c r="AC103" i="1"/>
  <c r="V103" i="1"/>
  <c r="U121" i="1"/>
  <c r="AF102" i="1"/>
  <c r="W121" i="1"/>
  <c r="Z113" i="1"/>
  <c r="V113" i="1"/>
  <c r="AA113" i="1"/>
  <c r="AD113" i="1"/>
  <c r="W120" i="1"/>
  <c r="Z135" i="1"/>
  <c r="AH135" i="1" s="1"/>
  <c r="X113" i="1"/>
  <c r="AB135" i="1"/>
  <c r="AB100" i="1"/>
  <c r="AA149" i="1"/>
  <c r="AB149" i="1"/>
  <c r="AC149" i="1"/>
  <c r="AE149" i="1"/>
  <c r="U149" i="1"/>
  <c r="W149" i="1"/>
  <c r="V149" i="1"/>
  <c r="Y149" i="1"/>
  <c r="Y113" i="1"/>
  <c r="AF140" i="1"/>
  <c r="X115" i="1"/>
  <c r="AA115" i="1"/>
  <c r="AC115" i="1"/>
  <c r="U115" i="1"/>
  <c r="V115" i="1"/>
  <c r="AF115" i="1"/>
  <c r="X142" i="1"/>
  <c r="AB152" i="1"/>
  <c r="U116" i="1"/>
  <c r="AF101" i="1"/>
  <c r="X154" i="1"/>
  <c r="Z124" i="1"/>
  <c r="Y124" i="1"/>
  <c r="Y154" i="1"/>
  <c r="V153" i="1"/>
  <c r="AE160" i="1"/>
  <c r="AB160" i="1"/>
  <c r="W160" i="1"/>
  <c r="U160" i="1"/>
  <c r="Y160" i="1"/>
  <c r="U181" i="1"/>
  <c r="V122" i="1"/>
  <c r="AF159" i="1"/>
  <c r="AF178" i="1"/>
  <c r="Z156" i="1"/>
  <c r="AI156" i="1" s="1"/>
  <c r="AD108" i="1"/>
  <c r="AD152" i="1"/>
  <c r="V143" i="1"/>
  <c r="AB143" i="1"/>
  <c r="AC143" i="1"/>
  <c r="AD143" i="1"/>
  <c r="U143" i="1"/>
  <c r="V162" i="1"/>
  <c r="W169" i="1"/>
  <c r="U183" i="1"/>
  <c r="Y145" i="1"/>
  <c r="Z145" i="1"/>
  <c r="AA145" i="1"/>
  <c r="AF145" i="1"/>
  <c r="X145" i="1"/>
  <c r="AB134" i="1"/>
  <c r="AE157" i="1"/>
  <c r="AC171" i="1"/>
  <c r="Y217" i="1"/>
  <c r="Z217" i="1"/>
  <c r="AB217" i="1"/>
  <c r="AA217" i="1"/>
  <c r="U166" i="1"/>
  <c r="W166" i="1"/>
  <c r="AC166" i="1"/>
  <c r="X166" i="1"/>
  <c r="Z166" i="1"/>
  <c r="AI166" i="1" s="1"/>
  <c r="W132" i="1"/>
  <c r="AD132" i="1"/>
  <c r="AE132" i="1"/>
  <c r="AF132" i="1"/>
  <c r="U132" i="1"/>
  <c r="V132" i="1"/>
  <c r="AC132" i="1"/>
  <c r="Z201" i="1"/>
  <c r="Z153" i="1"/>
  <c r="U178" i="1"/>
  <c r="Z182" i="1"/>
  <c r="Z195" i="1"/>
  <c r="Y211" i="1"/>
  <c r="V163" i="1"/>
  <c r="AD163" i="1"/>
  <c r="U163" i="1"/>
  <c r="W163" i="1"/>
  <c r="Y163" i="1"/>
  <c r="AB163" i="1"/>
  <c r="V170" i="1"/>
  <c r="AF155" i="1"/>
  <c r="X155" i="1"/>
  <c r="AE155" i="1"/>
  <c r="AB155" i="1"/>
  <c r="AC155" i="1"/>
  <c r="AA155" i="1"/>
  <c r="AD191" i="1"/>
  <c r="AC203" i="1"/>
  <c r="U203" i="1"/>
  <c r="AD203" i="1"/>
  <c r="V203" i="1"/>
  <c r="AB203" i="1"/>
  <c r="AA203" i="1"/>
  <c r="Z210" i="1"/>
  <c r="AE210" i="1"/>
  <c r="AF210" i="1"/>
  <c r="W210" i="1"/>
  <c r="X210" i="1"/>
  <c r="Y210" i="1"/>
  <c r="Z218" i="1"/>
  <c r="V218" i="1"/>
  <c r="AD218" i="1"/>
  <c r="AE218" i="1"/>
  <c r="X218" i="1"/>
  <c r="AF218" i="1"/>
  <c r="W218" i="1"/>
  <c r="Y218" i="1"/>
  <c r="V214" i="1"/>
  <c r="U193" i="1"/>
  <c r="AE214" i="1"/>
  <c r="U182" i="1"/>
  <c r="AC189" i="1"/>
  <c r="Z198" i="1"/>
  <c r="AH198" i="1" s="1"/>
  <c r="AE204" i="1"/>
  <c r="AD209" i="1"/>
  <c r="AC152" i="1"/>
  <c r="AF214" i="1"/>
  <c r="AE184" i="1"/>
  <c r="AB218" i="1"/>
  <c r="AB196" i="1"/>
  <c r="AE209" i="1"/>
  <c r="X186" i="1"/>
  <c r="W195" i="1"/>
  <c r="AA126" i="1"/>
  <c r="AC169" i="1"/>
  <c r="AC186" i="1"/>
  <c r="Y201" i="1"/>
  <c r="Y213" i="1"/>
  <c r="AD205" i="1"/>
  <c r="X216" i="1"/>
  <c r="AC198" i="1"/>
  <c r="AD178" i="1"/>
  <c r="U159" i="1"/>
  <c r="AW67" i="1"/>
  <c r="AW59" i="1"/>
  <c r="AW56" i="1"/>
  <c r="BK58" i="1"/>
  <c r="BK57" i="1"/>
  <c r="BL55" i="1"/>
  <c r="Y55" i="1" s="1"/>
  <c r="AS51" i="1"/>
  <c r="N51" i="1"/>
  <c r="BK89" i="1"/>
  <c r="BL83" i="1"/>
  <c r="AD83" i="1" s="1"/>
  <c r="BL81" i="1"/>
  <c r="AB81" i="1" s="1"/>
  <c r="AW64" i="1"/>
  <c r="BL87" i="1"/>
  <c r="AF87" i="1" s="1"/>
  <c r="BK79" i="1"/>
  <c r="AW78" i="1"/>
  <c r="BK71" i="1"/>
  <c r="BL71" i="1"/>
  <c r="Y71" i="1" s="1"/>
  <c r="BL61" i="1"/>
  <c r="AF61" i="1" s="1"/>
  <c r="BK61" i="1"/>
  <c r="BK88" i="1"/>
  <c r="BK82" i="1"/>
  <c r="BL82" i="1"/>
  <c r="AC82" i="1" s="1"/>
  <c r="AW77" i="1"/>
  <c r="BL76" i="1"/>
  <c r="V76" i="1" s="1"/>
  <c r="BK76" i="1"/>
  <c r="BL73" i="1"/>
  <c r="AD73" i="1" s="1"/>
  <c r="BK59" i="1"/>
  <c r="BL59" i="1"/>
  <c r="BK83" i="1"/>
  <c r="AO83" i="1"/>
  <c r="AW83" i="1" s="1"/>
  <c r="BL77" i="1"/>
  <c r="AC77" i="1" s="1"/>
  <c r="BK77" i="1"/>
  <c r="BL70" i="1"/>
  <c r="U70" i="1" s="1"/>
  <c r="Y68" i="1"/>
  <c r="AP57" i="1"/>
  <c r="BL57" i="1"/>
  <c r="AE57" i="1" s="1"/>
  <c r="BK85" i="1"/>
  <c r="BK72" i="1"/>
  <c r="BL72" i="1"/>
  <c r="Z72" i="1" s="1"/>
  <c r="BL53" i="1"/>
  <c r="X53" i="1" s="1"/>
  <c r="BK53" i="1"/>
  <c r="AP73" i="1"/>
  <c r="AW73" i="1" s="1"/>
  <c r="BL89" i="1"/>
  <c r="AA89" i="1" s="1"/>
  <c r="AW84" i="1"/>
  <c r="BK87" i="1"/>
  <c r="AO89" i="1"/>
  <c r="AW89" i="1" s="1"/>
  <c r="BK86" i="1"/>
  <c r="BL86" i="1"/>
  <c r="AP80" i="1"/>
  <c r="AW80" i="1" s="1"/>
  <c r="BK90" i="1"/>
  <c r="BL90" i="1"/>
  <c r="Z90" i="1" s="1"/>
  <c r="BK84" i="1"/>
  <c r="BL79" i="1"/>
  <c r="AD79" i="1" s="1"/>
  <c r="AW79" i="1"/>
  <c r="AW90" i="1"/>
  <c r="AW72" i="1"/>
  <c r="AP58" i="1"/>
  <c r="BL75" i="1"/>
  <c r="AB75" i="1" s="1"/>
  <c r="BL69" i="1"/>
  <c r="V69" i="1" s="1"/>
  <c r="BK69" i="1"/>
  <c r="BK66" i="1"/>
  <c r="BL66" i="1"/>
  <c r="Y66" i="1" s="1"/>
  <c r="AO63" i="1"/>
  <c r="AW63" i="1" s="1"/>
  <c r="BK62" i="1"/>
  <c r="BL62" i="1"/>
  <c r="U62" i="1" s="1"/>
  <c r="BL60" i="1"/>
  <c r="AF60" i="1" s="1"/>
  <c r="BK74" i="1"/>
  <c r="BL65" i="1"/>
  <c r="Y65" i="1" s="1"/>
  <c r="AP65" i="1"/>
  <c r="AW65" i="1" s="1"/>
  <c r="BL84" i="1"/>
  <c r="V84" i="1" s="1"/>
  <c r="BL80" i="1"/>
  <c r="BK68" i="1"/>
  <c r="BK60" i="1"/>
  <c r="BL58" i="1"/>
  <c r="Z58" i="1" s="1"/>
  <c r="AO71" i="1"/>
  <c r="AW71" i="1" s="1"/>
  <c r="BK65" i="1"/>
  <c r="BL88" i="1"/>
  <c r="AB88" i="1" s="1"/>
  <c r="BK81" i="1"/>
  <c r="BK75" i="1"/>
  <c r="AW70" i="1"/>
  <c r="AW69" i="1"/>
  <c r="BL63" i="1"/>
  <c r="U63" i="1" s="1"/>
  <c r="AW62" i="1"/>
  <c r="AO57" i="1"/>
  <c r="BK54" i="1"/>
  <c r="BL54" i="1"/>
  <c r="U54" i="1" s="1"/>
  <c r="AP68" i="1"/>
  <c r="AW68" i="1" s="1"/>
  <c r="AW61" i="1"/>
  <c r="AO55" i="1"/>
  <c r="AW55" i="1" s="1"/>
  <c r="AW54" i="1"/>
  <c r="AP60" i="1"/>
  <c r="AW60" i="1" s="1"/>
  <c r="AW53" i="1"/>
  <c r="AO66" i="1"/>
  <c r="AW66" i="1" s="1"/>
  <c r="BK64" i="1"/>
  <c r="BL64" i="1"/>
  <c r="AF64" i="1" s="1"/>
  <c r="AP52" i="1"/>
  <c r="AW52" i="1" s="1"/>
  <c r="BK67" i="1"/>
  <c r="BL67" i="1"/>
  <c r="AB67" i="1" s="1"/>
  <c r="AO58" i="1"/>
  <c r="BK56" i="1"/>
  <c r="BL56" i="1"/>
  <c r="AE56" i="1" s="1"/>
  <c r="BK63" i="1"/>
  <c r="BK55" i="1"/>
  <c r="N26" i="1"/>
  <c r="N27" i="1"/>
  <c r="C18" i="12"/>
  <c r="D18" i="12"/>
  <c r="AL18" i="12" s="1"/>
  <c r="E18" i="12"/>
  <c r="F18" i="12"/>
  <c r="G18" i="12"/>
  <c r="H18" i="12"/>
  <c r="BE18" i="12" s="1"/>
  <c r="I18" i="12"/>
  <c r="BF18" i="12" s="1"/>
  <c r="J18" i="12"/>
  <c r="AS18" i="12" s="1"/>
  <c r="K18" i="12"/>
  <c r="AT18" i="12" s="1"/>
  <c r="L18" i="12"/>
  <c r="BI18" i="12" s="1"/>
  <c r="D19" i="12"/>
  <c r="E19" i="12"/>
  <c r="F19" i="12"/>
  <c r="G19" i="12"/>
  <c r="BD19" i="12" s="1"/>
  <c r="H19" i="12"/>
  <c r="BE19" i="12" s="1"/>
  <c r="I19" i="12"/>
  <c r="BF19" i="12" s="1"/>
  <c r="J19" i="12"/>
  <c r="BG19" i="12" s="1"/>
  <c r="K19" i="12"/>
  <c r="L19" i="12"/>
  <c r="C19" i="12"/>
  <c r="D18" i="11"/>
  <c r="AZ18" i="11" s="1"/>
  <c r="E18" i="11"/>
  <c r="AM18" i="11" s="1"/>
  <c r="F18" i="11"/>
  <c r="G18" i="11"/>
  <c r="BC18" i="11" s="1"/>
  <c r="AP18" i="11" s="1"/>
  <c r="H18" i="11"/>
  <c r="AQ18" i="11" s="1"/>
  <c r="I18" i="11"/>
  <c r="AR18" i="11" s="1"/>
  <c r="J18" i="11"/>
  <c r="AS18" i="11" s="1"/>
  <c r="K18" i="11"/>
  <c r="BH18" i="11" s="1"/>
  <c r="L18" i="11"/>
  <c r="BI18" i="11" s="1"/>
  <c r="D19" i="11"/>
  <c r="AZ19" i="11" s="1"/>
  <c r="E19" i="11"/>
  <c r="F19" i="11"/>
  <c r="BB19" i="11" s="1"/>
  <c r="G19" i="11"/>
  <c r="H19" i="11"/>
  <c r="AQ19" i="11" s="1"/>
  <c r="I19" i="11"/>
  <c r="AR19" i="11" s="1"/>
  <c r="J19" i="11"/>
  <c r="BG19" i="11" s="1"/>
  <c r="K19" i="11"/>
  <c r="BH19" i="11" s="1"/>
  <c r="L19" i="11"/>
  <c r="BI19" i="11" s="1"/>
  <c r="C18" i="11"/>
  <c r="AK18" i="11" s="1"/>
  <c r="C19" i="11"/>
  <c r="AY19" i="11" s="1"/>
  <c r="D18" i="10"/>
  <c r="AZ18" i="10" s="1"/>
  <c r="E18" i="10"/>
  <c r="BA18" i="10" s="1"/>
  <c r="F18" i="10"/>
  <c r="AN18" i="10" s="1"/>
  <c r="G18" i="10"/>
  <c r="H18" i="10"/>
  <c r="I18" i="10"/>
  <c r="BF18" i="10" s="1"/>
  <c r="J18" i="10"/>
  <c r="BG18" i="10" s="1"/>
  <c r="K18" i="10"/>
  <c r="BH18" i="10" s="1"/>
  <c r="L18" i="10"/>
  <c r="AU18" i="10" s="1"/>
  <c r="D19" i="10"/>
  <c r="AL19" i="10" s="1"/>
  <c r="E19" i="10"/>
  <c r="BA19" i="10" s="1"/>
  <c r="F19" i="10"/>
  <c r="G19" i="10"/>
  <c r="BD19" i="10" s="1"/>
  <c r="AO19" i="10" s="1"/>
  <c r="H19" i="10"/>
  <c r="BE19" i="10" s="1"/>
  <c r="I19" i="10"/>
  <c r="J19" i="10"/>
  <c r="BG19" i="10" s="1"/>
  <c r="K19" i="10"/>
  <c r="BH19" i="10" s="1"/>
  <c r="L19" i="10"/>
  <c r="BI19" i="10" s="1"/>
  <c r="C18" i="10"/>
  <c r="AY18" i="10" s="1"/>
  <c r="C19" i="10"/>
  <c r="D16" i="9"/>
  <c r="AL16" i="9" s="1"/>
  <c r="E16" i="9"/>
  <c r="AM16" i="9" s="1"/>
  <c r="F16" i="9"/>
  <c r="AN16" i="9" s="1"/>
  <c r="G16" i="9"/>
  <c r="BD16" i="9" s="1"/>
  <c r="AO16" i="9" s="1"/>
  <c r="H16" i="9"/>
  <c r="BE16" i="9" s="1"/>
  <c r="I16" i="9"/>
  <c r="BF16" i="9" s="1"/>
  <c r="J16" i="9"/>
  <c r="BG16" i="9" s="1"/>
  <c r="K16" i="9"/>
  <c r="AT16" i="9" s="1"/>
  <c r="L16" i="9"/>
  <c r="AU16" i="9" s="1"/>
  <c r="D17" i="9"/>
  <c r="AL17" i="9" s="1"/>
  <c r="E17" i="9"/>
  <c r="AM17" i="9" s="1"/>
  <c r="F17" i="9"/>
  <c r="BB17" i="9" s="1"/>
  <c r="G17" i="9"/>
  <c r="H17" i="9"/>
  <c r="AQ17" i="9" s="1"/>
  <c r="I17" i="9"/>
  <c r="BF17" i="9" s="1"/>
  <c r="J17" i="9"/>
  <c r="AS17" i="9" s="1"/>
  <c r="K17" i="9"/>
  <c r="AT17" i="9" s="1"/>
  <c r="L17" i="9"/>
  <c r="AU17" i="9" s="1"/>
  <c r="C16" i="9"/>
  <c r="AY16" i="9" s="1"/>
  <c r="C17" i="9"/>
  <c r="AK17" i="9" s="1"/>
  <c r="D18" i="8"/>
  <c r="E18" i="8"/>
  <c r="F18" i="8"/>
  <c r="BB18" i="8" s="1"/>
  <c r="G18" i="8"/>
  <c r="H18" i="8"/>
  <c r="BE18" i="8" s="1"/>
  <c r="I18" i="8"/>
  <c r="AR18" i="8" s="1"/>
  <c r="J18" i="8"/>
  <c r="BG18" i="8" s="1"/>
  <c r="K18" i="8"/>
  <c r="BH18" i="8" s="1"/>
  <c r="L18" i="8"/>
  <c r="D19" i="8"/>
  <c r="E19" i="8"/>
  <c r="BA19" i="8" s="1"/>
  <c r="F19" i="8"/>
  <c r="G19" i="8"/>
  <c r="BD19" i="8" s="1"/>
  <c r="AO19" i="8" s="1"/>
  <c r="H19" i="8"/>
  <c r="AQ19" i="8" s="1"/>
  <c r="I19" i="8"/>
  <c r="BF19" i="8" s="1"/>
  <c r="J19" i="8"/>
  <c r="BG19" i="8" s="1"/>
  <c r="K19" i="8"/>
  <c r="L19" i="8"/>
  <c r="C18" i="8"/>
  <c r="AK18" i="8" s="1"/>
  <c r="C19" i="8"/>
  <c r="D18" i="6"/>
  <c r="AZ18" i="6" s="1"/>
  <c r="E18" i="6"/>
  <c r="BA18" i="6" s="1"/>
  <c r="F18" i="6"/>
  <c r="BB18" i="6" s="1"/>
  <c r="G18" i="6"/>
  <c r="BD18" i="6" s="1"/>
  <c r="AO18" i="6" s="1"/>
  <c r="H18" i="6"/>
  <c r="BE18" i="6" s="1"/>
  <c r="I18" i="6"/>
  <c r="BF18" i="6" s="1"/>
  <c r="J18" i="6"/>
  <c r="BG18" i="6" s="1"/>
  <c r="K18" i="6"/>
  <c r="BH18" i="6" s="1"/>
  <c r="L18" i="6"/>
  <c r="BI18" i="6" s="1"/>
  <c r="D19" i="6"/>
  <c r="AZ19" i="6" s="1"/>
  <c r="E19" i="6"/>
  <c r="BA19" i="6" s="1"/>
  <c r="F19" i="6"/>
  <c r="AN19" i="6" s="1"/>
  <c r="G19" i="6"/>
  <c r="H19" i="6"/>
  <c r="AQ19" i="6" s="1"/>
  <c r="I19" i="6"/>
  <c r="J19" i="6"/>
  <c r="BG19" i="6" s="1"/>
  <c r="K19" i="6"/>
  <c r="AT19" i="6" s="1"/>
  <c r="L19" i="6"/>
  <c r="BI19" i="6" s="1"/>
  <c r="C19" i="6"/>
  <c r="AY19" i="6" s="1"/>
  <c r="C18" i="6"/>
  <c r="AY18" i="6" s="1"/>
  <c r="D15" i="5"/>
  <c r="AZ15" i="5" s="1"/>
  <c r="E15" i="5"/>
  <c r="AM15" i="5" s="1"/>
  <c r="F15" i="5"/>
  <c r="AN15" i="5" s="1"/>
  <c r="G15" i="5"/>
  <c r="BD15" i="5" s="1"/>
  <c r="AO15" i="5" s="1"/>
  <c r="H15" i="5"/>
  <c r="BE15" i="5" s="1"/>
  <c r="I15" i="5"/>
  <c r="AR15" i="5" s="1"/>
  <c r="J15" i="5"/>
  <c r="AS15" i="5" s="1"/>
  <c r="K15" i="5"/>
  <c r="AT15" i="5" s="1"/>
  <c r="L15" i="5"/>
  <c r="AU15" i="5" s="1"/>
  <c r="D16" i="5"/>
  <c r="AZ16" i="5" s="1"/>
  <c r="E16" i="5"/>
  <c r="AM16" i="5" s="1"/>
  <c r="F16" i="5"/>
  <c r="BB16" i="5" s="1"/>
  <c r="G16" i="5"/>
  <c r="BD16" i="5" s="1"/>
  <c r="AO16" i="5" s="1"/>
  <c r="H16" i="5"/>
  <c r="AQ16" i="5" s="1"/>
  <c r="I16" i="5"/>
  <c r="BF16" i="5" s="1"/>
  <c r="J16" i="5"/>
  <c r="AS16" i="5" s="1"/>
  <c r="K16" i="5"/>
  <c r="AT16" i="5" s="1"/>
  <c r="L16" i="5"/>
  <c r="C16" i="5"/>
  <c r="AY16" i="5" s="1"/>
  <c r="C15" i="5"/>
  <c r="AY15" i="5" s="1"/>
  <c r="D17" i="1"/>
  <c r="E17" i="1"/>
  <c r="F17" i="1"/>
  <c r="G17" i="1"/>
  <c r="H17" i="1"/>
  <c r="I17" i="1"/>
  <c r="J17" i="1"/>
  <c r="K17" i="1"/>
  <c r="L17" i="1"/>
  <c r="D18" i="1"/>
  <c r="E18" i="1"/>
  <c r="F18" i="1"/>
  <c r="G18" i="1"/>
  <c r="H18" i="1"/>
  <c r="I18" i="1"/>
  <c r="J18" i="1"/>
  <c r="K18" i="1"/>
  <c r="L18" i="1"/>
  <c r="C18" i="1"/>
  <c r="C17" i="1"/>
  <c r="D17" i="7"/>
  <c r="AZ17" i="7" s="1"/>
  <c r="E17" i="7"/>
  <c r="BA17" i="7" s="1"/>
  <c r="F17" i="7"/>
  <c r="AN17" i="7" s="1"/>
  <c r="G17" i="7"/>
  <c r="BD17" i="7" s="1"/>
  <c r="AO17" i="7" s="1"/>
  <c r="H17" i="7"/>
  <c r="AQ17" i="7" s="1"/>
  <c r="I17" i="7"/>
  <c r="BF17" i="7" s="1"/>
  <c r="J17" i="7"/>
  <c r="BG17" i="7" s="1"/>
  <c r="K17" i="7"/>
  <c r="BH17" i="7" s="1"/>
  <c r="L17" i="7"/>
  <c r="BI17" i="7" s="1"/>
  <c r="M17" i="7"/>
  <c r="AV17" i="7" s="1"/>
  <c r="C17" i="7"/>
  <c r="AK17" i="7" s="1"/>
  <c r="D16" i="7"/>
  <c r="AL16" i="7" s="1"/>
  <c r="E16" i="7"/>
  <c r="AM16" i="7" s="1"/>
  <c r="F16" i="7"/>
  <c r="BB16" i="7" s="1"/>
  <c r="G16" i="7"/>
  <c r="BC16" i="7" s="1"/>
  <c r="H16" i="7"/>
  <c r="BE16" i="7" s="1"/>
  <c r="I16" i="7"/>
  <c r="AR16" i="7" s="1"/>
  <c r="J16" i="7"/>
  <c r="BG16" i="7" s="1"/>
  <c r="K16" i="7"/>
  <c r="AT16" i="7" s="1"/>
  <c r="L16" i="7"/>
  <c r="AU16" i="7" s="1"/>
  <c r="M16" i="7"/>
  <c r="AV16" i="7" s="1"/>
  <c r="C16" i="7"/>
  <c r="AY16" i="7" s="1"/>
  <c r="BJ54" i="12"/>
  <c r="BI54" i="12"/>
  <c r="BH54" i="12"/>
  <c r="BG54" i="12"/>
  <c r="BF54" i="12"/>
  <c r="BE54" i="12"/>
  <c r="BD54" i="12"/>
  <c r="AO54" i="12" s="1"/>
  <c r="BC54" i="12"/>
  <c r="AP54" i="12" s="1"/>
  <c r="BB54" i="12"/>
  <c r="BA54" i="12"/>
  <c r="AZ54" i="12"/>
  <c r="AY54" i="12"/>
  <c r="AV54" i="12"/>
  <c r="AU54" i="12"/>
  <c r="AT54" i="12"/>
  <c r="AS54" i="12"/>
  <c r="AR54" i="12"/>
  <c r="AQ54" i="12"/>
  <c r="AN54" i="12"/>
  <c r="AM54" i="12"/>
  <c r="AL54" i="12"/>
  <c r="AK54" i="12"/>
  <c r="N54" i="12"/>
  <c r="BJ53" i="12"/>
  <c r="BI53" i="12"/>
  <c r="BH53" i="12"/>
  <c r="BG53" i="12"/>
  <c r="BF53" i="12"/>
  <c r="BE53" i="12"/>
  <c r="BD53" i="12"/>
  <c r="BC53" i="12"/>
  <c r="AP53" i="12" s="1"/>
  <c r="BB53" i="12"/>
  <c r="BA53" i="12"/>
  <c r="AZ53" i="12"/>
  <c r="AY53" i="12"/>
  <c r="AV53" i="12"/>
  <c r="AU53" i="12"/>
  <c r="AT53" i="12"/>
  <c r="AS53" i="12"/>
  <c r="AR53" i="12"/>
  <c r="AQ53" i="12"/>
  <c r="AN53" i="12"/>
  <c r="AM53" i="12"/>
  <c r="AL53" i="12"/>
  <c r="AK53" i="12"/>
  <c r="N53" i="12"/>
  <c r="BJ52" i="12"/>
  <c r="BI52" i="12"/>
  <c r="BH52" i="12"/>
  <c r="BG52" i="12"/>
  <c r="BF52" i="12"/>
  <c r="BE52" i="12"/>
  <c r="BD52" i="12"/>
  <c r="AO52" i="12" s="1"/>
  <c r="BC52" i="12"/>
  <c r="AP52" i="12" s="1"/>
  <c r="BB52" i="12"/>
  <c r="BA52" i="12"/>
  <c r="AZ52" i="12"/>
  <c r="AY52" i="12"/>
  <c r="AV52" i="12"/>
  <c r="AU52" i="12"/>
  <c r="AT52" i="12"/>
  <c r="AS52" i="12"/>
  <c r="AR52" i="12"/>
  <c r="AQ52" i="12"/>
  <c r="AN52" i="12"/>
  <c r="AM52" i="12"/>
  <c r="AL52" i="12"/>
  <c r="AK52" i="12"/>
  <c r="N52" i="12"/>
  <c r="BJ49" i="12"/>
  <c r="BI49" i="12"/>
  <c r="BH49" i="12"/>
  <c r="BG49" i="12"/>
  <c r="BF49" i="12"/>
  <c r="BE49" i="12"/>
  <c r="BD49" i="12"/>
  <c r="AO49" i="12" s="1"/>
  <c r="BC49" i="12"/>
  <c r="AP49" i="12" s="1"/>
  <c r="BB49" i="12"/>
  <c r="BA49" i="12"/>
  <c r="AZ49" i="12"/>
  <c r="AY49" i="12"/>
  <c r="AV49" i="12"/>
  <c r="AU49" i="12"/>
  <c r="AT49" i="12"/>
  <c r="AS49" i="12"/>
  <c r="AR49" i="12"/>
  <c r="AQ49" i="12"/>
  <c r="AN49" i="12"/>
  <c r="AM49" i="12"/>
  <c r="AL49" i="12"/>
  <c r="AK49" i="12"/>
  <c r="N49" i="12"/>
  <c r="BJ48" i="12"/>
  <c r="BI48" i="12"/>
  <c r="BH48" i="12"/>
  <c r="BG48" i="12"/>
  <c r="BF48" i="12"/>
  <c r="BE48" i="12"/>
  <c r="BD48" i="12"/>
  <c r="BC48" i="12"/>
  <c r="BB48" i="12"/>
  <c r="BA48" i="12"/>
  <c r="AZ48" i="12"/>
  <c r="AY48" i="12"/>
  <c r="AV48" i="12"/>
  <c r="AU48" i="12"/>
  <c r="AT48" i="12"/>
  <c r="AS48" i="12"/>
  <c r="AR48" i="12"/>
  <c r="AQ48" i="12"/>
  <c r="AN48" i="12"/>
  <c r="AM48" i="12"/>
  <c r="AL48" i="12"/>
  <c r="AK48" i="12"/>
  <c r="N48" i="12"/>
  <c r="BJ47" i="12"/>
  <c r="BI47" i="12"/>
  <c r="BH47" i="12"/>
  <c r="BG47" i="12"/>
  <c r="BF47" i="12"/>
  <c r="BE47" i="12"/>
  <c r="BD47" i="12"/>
  <c r="AO47" i="12" s="1"/>
  <c r="BC47" i="12"/>
  <c r="AP47" i="12" s="1"/>
  <c r="BB47" i="12"/>
  <c r="BA47" i="12"/>
  <c r="AZ47" i="12"/>
  <c r="AY47" i="12"/>
  <c r="AV47" i="12"/>
  <c r="AU47" i="12"/>
  <c r="AT47" i="12"/>
  <c r="AS47" i="12"/>
  <c r="AR47" i="12"/>
  <c r="AQ47" i="12"/>
  <c r="AN47" i="12"/>
  <c r="AM47" i="12"/>
  <c r="AL47" i="12"/>
  <c r="AK47" i="12"/>
  <c r="N47" i="12"/>
  <c r="BJ46" i="12"/>
  <c r="BI46" i="12"/>
  <c r="BH46" i="12"/>
  <c r="BG46" i="12"/>
  <c r="BF46" i="12"/>
  <c r="BE46" i="12"/>
  <c r="BD46" i="12"/>
  <c r="AO46" i="12" s="1"/>
  <c r="BC46" i="12"/>
  <c r="AP46" i="12" s="1"/>
  <c r="BB46" i="12"/>
  <c r="BA46" i="12"/>
  <c r="AZ46" i="12"/>
  <c r="AY46" i="12"/>
  <c r="AV46" i="12"/>
  <c r="AU46" i="12"/>
  <c r="AT46" i="12"/>
  <c r="AS46" i="12"/>
  <c r="AR46" i="12"/>
  <c r="AQ46" i="12"/>
  <c r="AN46" i="12"/>
  <c r="AM46" i="12"/>
  <c r="AL46" i="12"/>
  <c r="AK46" i="12"/>
  <c r="N46" i="12"/>
  <c r="BJ45" i="12"/>
  <c r="BI45" i="12"/>
  <c r="BH45" i="12"/>
  <c r="BG45" i="12"/>
  <c r="BF45" i="12"/>
  <c r="BE45" i="12"/>
  <c r="BD45" i="12"/>
  <c r="AO45" i="12" s="1"/>
  <c r="BC45" i="12"/>
  <c r="BB45" i="12"/>
  <c r="BA45" i="12"/>
  <c r="AZ45" i="12"/>
  <c r="AY45" i="12"/>
  <c r="AV45" i="12"/>
  <c r="AU45" i="12"/>
  <c r="AT45" i="12"/>
  <c r="AS45" i="12"/>
  <c r="AR45" i="12"/>
  <c r="AQ45" i="12"/>
  <c r="AN45" i="12"/>
  <c r="AM45" i="12"/>
  <c r="AL45" i="12"/>
  <c r="AK45" i="12"/>
  <c r="N45" i="12"/>
  <c r="BJ44" i="12"/>
  <c r="BI44" i="12"/>
  <c r="BH44" i="12"/>
  <c r="BG44" i="12"/>
  <c r="BF44" i="12"/>
  <c r="BE44" i="12"/>
  <c r="BD44" i="12"/>
  <c r="AO44" i="12" s="1"/>
  <c r="BC44" i="12"/>
  <c r="AP44" i="12" s="1"/>
  <c r="BB44" i="12"/>
  <c r="BA44" i="12"/>
  <c r="AZ44" i="12"/>
  <c r="AY44" i="12"/>
  <c r="AV44" i="12"/>
  <c r="AU44" i="12"/>
  <c r="AT44" i="12"/>
  <c r="AS44" i="12"/>
  <c r="AR44" i="12"/>
  <c r="AQ44" i="12"/>
  <c r="AN44" i="12"/>
  <c r="AM44" i="12"/>
  <c r="AL44" i="12"/>
  <c r="AK44" i="12"/>
  <c r="N44" i="12"/>
  <c r="BJ43" i="12"/>
  <c r="BI43" i="12"/>
  <c r="BH43" i="12"/>
  <c r="BG43" i="12"/>
  <c r="BF43" i="12"/>
  <c r="BE43" i="12"/>
  <c r="BD43" i="12"/>
  <c r="BC43" i="12"/>
  <c r="AP43" i="12" s="1"/>
  <c r="BB43" i="12"/>
  <c r="BA43" i="12"/>
  <c r="AZ43" i="12"/>
  <c r="AY43" i="12"/>
  <c r="AV43" i="12"/>
  <c r="AU43" i="12"/>
  <c r="AT43" i="12"/>
  <c r="AS43" i="12"/>
  <c r="AR43" i="12"/>
  <c r="AQ43" i="12"/>
  <c r="AN43" i="12"/>
  <c r="AM43" i="12"/>
  <c r="AL43" i="12"/>
  <c r="AK43" i="12"/>
  <c r="N43" i="12"/>
  <c r="BJ42" i="12"/>
  <c r="BI42" i="12"/>
  <c r="BH42" i="12"/>
  <c r="BG42" i="12"/>
  <c r="BF42" i="12"/>
  <c r="BE42" i="12"/>
  <c r="BD42" i="12"/>
  <c r="BC42" i="12"/>
  <c r="BB42" i="12"/>
  <c r="BA42" i="12"/>
  <c r="AZ42" i="12"/>
  <c r="AY42" i="12"/>
  <c r="AV42" i="12"/>
  <c r="AU42" i="12"/>
  <c r="AT42" i="12"/>
  <c r="AS42" i="12"/>
  <c r="AR42" i="12"/>
  <c r="AQ42" i="12"/>
  <c r="AN42" i="12"/>
  <c r="AM42" i="12"/>
  <c r="AL42" i="12"/>
  <c r="AK42" i="12"/>
  <c r="N42" i="12"/>
  <c r="BJ41" i="12"/>
  <c r="BI41" i="12"/>
  <c r="BH41" i="12"/>
  <c r="BG41" i="12"/>
  <c r="BF41" i="12"/>
  <c r="BE41" i="12"/>
  <c r="BD41" i="12"/>
  <c r="AO41" i="12" s="1"/>
  <c r="BC41" i="12"/>
  <c r="AP41" i="12" s="1"/>
  <c r="BB41" i="12"/>
  <c r="BA41" i="12"/>
  <c r="AZ41" i="12"/>
  <c r="AY41" i="12"/>
  <c r="AV41" i="12"/>
  <c r="AU41" i="12"/>
  <c r="AT41" i="12"/>
  <c r="AS41" i="12"/>
  <c r="AR41" i="12"/>
  <c r="AQ41" i="12"/>
  <c r="AN41" i="12"/>
  <c r="AM41" i="12"/>
  <c r="AL41" i="12"/>
  <c r="AK41" i="12"/>
  <c r="N41" i="12"/>
  <c r="BJ40" i="12"/>
  <c r="BI40" i="12"/>
  <c r="BH40" i="12"/>
  <c r="BG40" i="12"/>
  <c r="BF40" i="12"/>
  <c r="BE40" i="12"/>
  <c r="BD40" i="12"/>
  <c r="BC40" i="12"/>
  <c r="BB40" i="12"/>
  <c r="BA40" i="12"/>
  <c r="AZ40" i="12"/>
  <c r="AY40" i="12"/>
  <c r="AV40" i="12"/>
  <c r="AU40" i="12"/>
  <c r="AT40" i="12"/>
  <c r="AS40" i="12"/>
  <c r="AR40" i="12"/>
  <c r="AQ40" i="12"/>
  <c r="AN40" i="12"/>
  <c r="AM40" i="12"/>
  <c r="AL40" i="12"/>
  <c r="AK40" i="12"/>
  <c r="N40" i="12"/>
  <c r="BJ39" i="12"/>
  <c r="BI39" i="12"/>
  <c r="BH39" i="12"/>
  <c r="BG39" i="12"/>
  <c r="BF39" i="12"/>
  <c r="BE39" i="12"/>
  <c r="BD39" i="12"/>
  <c r="AO39" i="12" s="1"/>
  <c r="BC39" i="12"/>
  <c r="AP39" i="12" s="1"/>
  <c r="BB39" i="12"/>
  <c r="BA39" i="12"/>
  <c r="AZ39" i="12"/>
  <c r="AY39" i="12"/>
  <c r="AV39" i="12"/>
  <c r="AU39" i="12"/>
  <c r="AT39" i="12"/>
  <c r="AS39" i="12"/>
  <c r="AR39" i="12"/>
  <c r="AQ39" i="12"/>
  <c r="AN39" i="12"/>
  <c r="AM39" i="12"/>
  <c r="AL39" i="12"/>
  <c r="AK39" i="12"/>
  <c r="BJ38" i="12"/>
  <c r="BI38" i="12"/>
  <c r="BH38" i="12"/>
  <c r="BG38" i="12"/>
  <c r="BF38" i="12"/>
  <c r="BE38" i="12"/>
  <c r="BD38" i="12"/>
  <c r="AO38" i="12" s="1"/>
  <c r="BC38" i="12"/>
  <c r="BB38" i="12"/>
  <c r="BA38" i="12"/>
  <c r="AZ38" i="12"/>
  <c r="AY38" i="12"/>
  <c r="AV38" i="12"/>
  <c r="AU38" i="12"/>
  <c r="AT38" i="12"/>
  <c r="AS38" i="12"/>
  <c r="AR38" i="12"/>
  <c r="AQ38" i="12"/>
  <c r="AN38" i="12"/>
  <c r="AM38" i="12"/>
  <c r="AL38" i="12"/>
  <c r="AK38" i="12"/>
  <c r="BJ35" i="12"/>
  <c r="BI35" i="12"/>
  <c r="BH35" i="12"/>
  <c r="BG35" i="12"/>
  <c r="BF35" i="12"/>
  <c r="BE35" i="12"/>
  <c r="BD35" i="12"/>
  <c r="AO35" i="12" s="1"/>
  <c r="BC35" i="12"/>
  <c r="BB35" i="12"/>
  <c r="BA35" i="12"/>
  <c r="AZ35" i="12"/>
  <c r="AY35" i="12"/>
  <c r="AV35" i="12"/>
  <c r="AU35" i="12"/>
  <c r="AT35" i="12"/>
  <c r="AS35" i="12"/>
  <c r="AR35" i="12"/>
  <c r="AQ35" i="12"/>
  <c r="AN35" i="12"/>
  <c r="AM35" i="12"/>
  <c r="AL35" i="12"/>
  <c r="AK35" i="12"/>
  <c r="N35" i="12"/>
  <c r="BJ34" i="12"/>
  <c r="BI34" i="12"/>
  <c r="BH34" i="12"/>
  <c r="BG34" i="12"/>
  <c r="BF34" i="12"/>
  <c r="BE34" i="12"/>
  <c r="BD34" i="12"/>
  <c r="AO34" i="12" s="1"/>
  <c r="BC34" i="12"/>
  <c r="AP34" i="12" s="1"/>
  <c r="BB34" i="12"/>
  <c r="BA34" i="12"/>
  <c r="AZ34" i="12"/>
  <c r="AY34" i="12"/>
  <c r="AV34" i="12"/>
  <c r="AU34" i="12"/>
  <c r="AT34" i="12"/>
  <c r="AS34" i="12"/>
  <c r="AR34" i="12"/>
  <c r="AQ34" i="12"/>
  <c r="AN34" i="12"/>
  <c r="AM34" i="12"/>
  <c r="AL34" i="12"/>
  <c r="AK34" i="12"/>
  <c r="N34" i="12"/>
  <c r="BJ33" i="12"/>
  <c r="BI33" i="12"/>
  <c r="BH33" i="12"/>
  <c r="BG33" i="12"/>
  <c r="BF33" i="12"/>
  <c r="BE33" i="12"/>
  <c r="BD33" i="12"/>
  <c r="BC33" i="12"/>
  <c r="AP33" i="12" s="1"/>
  <c r="BB33" i="12"/>
  <c r="BA33" i="12"/>
  <c r="AZ33" i="12"/>
  <c r="AY33" i="12"/>
  <c r="AV33" i="12"/>
  <c r="AU33" i="12"/>
  <c r="AT33" i="12"/>
  <c r="AS33" i="12"/>
  <c r="AR33" i="12"/>
  <c r="AQ33" i="12"/>
  <c r="AN33" i="12"/>
  <c r="AM33" i="12"/>
  <c r="AL33" i="12"/>
  <c r="AK33" i="12"/>
  <c r="N33" i="12"/>
  <c r="BJ32" i="12"/>
  <c r="BI32" i="12"/>
  <c r="BH32" i="12"/>
  <c r="BG32" i="12"/>
  <c r="BF32" i="12"/>
  <c r="BE32" i="12"/>
  <c r="BD32" i="12"/>
  <c r="BC32" i="12"/>
  <c r="BB32" i="12"/>
  <c r="BA32" i="12"/>
  <c r="AZ32" i="12"/>
  <c r="AY32" i="12"/>
  <c r="AV32" i="12"/>
  <c r="AU32" i="12"/>
  <c r="AT32" i="12"/>
  <c r="AS32" i="12"/>
  <c r="AR32" i="12"/>
  <c r="AQ32" i="12"/>
  <c r="AN32" i="12"/>
  <c r="AM32" i="12"/>
  <c r="AL32" i="12"/>
  <c r="AK32" i="12"/>
  <c r="N32" i="12"/>
  <c r="BJ31" i="12"/>
  <c r="BI31" i="12"/>
  <c r="BH31" i="12"/>
  <c r="BG31" i="12"/>
  <c r="BF31" i="12"/>
  <c r="BE31" i="12"/>
  <c r="BD31" i="12"/>
  <c r="AO31" i="12" s="1"/>
  <c r="BC31" i="12"/>
  <c r="AP31" i="12" s="1"/>
  <c r="BB31" i="12"/>
  <c r="BA31" i="12"/>
  <c r="AZ31" i="12"/>
  <c r="AY31" i="12"/>
  <c r="AV31" i="12"/>
  <c r="AU31" i="12"/>
  <c r="AT31" i="12"/>
  <c r="AS31" i="12"/>
  <c r="AR31" i="12"/>
  <c r="AQ31" i="12"/>
  <c r="AN31" i="12"/>
  <c r="AM31" i="12"/>
  <c r="AL31" i="12"/>
  <c r="AK31" i="12"/>
  <c r="N31" i="12"/>
  <c r="BJ30" i="12"/>
  <c r="BI30" i="12"/>
  <c r="BH30" i="12"/>
  <c r="BG30" i="12"/>
  <c r="BF30" i="12"/>
  <c r="BE30" i="12"/>
  <c r="BD30" i="12"/>
  <c r="BC30" i="12"/>
  <c r="BB30" i="12"/>
  <c r="BA30" i="12"/>
  <c r="AZ30" i="12"/>
  <c r="AY30" i="12"/>
  <c r="AV30" i="12"/>
  <c r="AU30" i="12"/>
  <c r="AT30" i="12"/>
  <c r="AS30" i="12"/>
  <c r="AR30" i="12"/>
  <c r="AQ30" i="12"/>
  <c r="AN30" i="12"/>
  <c r="AM30" i="12"/>
  <c r="AL30" i="12"/>
  <c r="AK30" i="12"/>
  <c r="N30" i="12"/>
  <c r="BJ29" i="12"/>
  <c r="BI29" i="12"/>
  <c r="BH29" i="12"/>
  <c r="BG29" i="12"/>
  <c r="BF29" i="12"/>
  <c r="BE29" i="12"/>
  <c r="BD29" i="12"/>
  <c r="AO29" i="12" s="1"/>
  <c r="BC29" i="12"/>
  <c r="BB29" i="12"/>
  <c r="BA29" i="12"/>
  <c r="AZ29" i="12"/>
  <c r="AY29" i="12"/>
  <c r="AV29" i="12"/>
  <c r="AU29" i="12"/>
  <c r="AT29" i="12"/>
  <c r="AS29" i="12"/>
  <c r="AR29" i="12"/>
  <c r="AQ29" i="12"/>
  <c r="AP29" i="12"/>
  <c r="AN29" i="12"/>
  <c r="AM29" i="12"/>
  <c r="AL29" i="12"/>
  <c r="AK29" i="12"/>
  <c r="N29" i="12"/>
  <c r="BJ28" i="12"/>
  <c r="BI28" i="12"/>
  <c r="BH28" i="12"/>
  <c r="BG28" i="12"/>
  <c r="BF28" i="12"/>
  <c r="BE28" i="12"/>
  <c r="BD28" i="12"/>
  <c r="AO28" i="12" s="1"/>
  <c r="BC28" i="12"/>
  <c r="AP28" i="12" s="1"/>
  <c r="BB28" i="12"/>
  <c r="BA28" i="12"/>
  <c r="AZ28" i="12"/>
  <c r="AY28" i="12"/>
  <c r="AV28" i="12"/>
  <c r="AU28" i="12"/>
  <c r="AT28" i="12"/>
  <c r="AS28" i="12"/>
  <c r="AR28" i="12"/>
  <c r="AQ28" i="12"/>
  <c r="AN28" i="12"/>
  <c r="AM28" i="12"/>
  <c r="AL28" i="12"/>
  <c r="AK28" i="12"/>
  <c r="N28" i="12"/>
  <c r="BJ27" i="12"/>
  <c r="BI27" i="12"/>
  <c r="BH27" i="12"/>
  <c r="BG27" i="12"/>
  <c r="BF27" i="12"/>
  <c r="BE27" i="12"/>
  <c r="BD27" i="12"/>
  <c r="BC27" i="12"/>
  <c r="BB27" i="12"/>
  <c r="BA27" i="12"/>
  <c r="AZ27" i="12"/>
  <c r="AY27" i="12"/>
  <c r="AV27" i="12"/>
  <c r="AU27" i="12"/>
  <c r="AT27" i="12"/>
  <c r="AS27" i="12"/>
  <c r="AR27" i="12"/>
  <c r="AQ27" i="12"/>
  <c r="AN27" i="12"/>
  <c r="AM27" i="12"/>
  <c r="AL27" i="12"/>
  <c r="AK27" i="12"/>
  <c r="N27" i="12"/>
  <c r="BJ26" i="12"/>
  <c r="BI26" i="12"/>
  <c r="BH26" i="12"/>
  <c r="BG26" i="12"/>
  <c r="BF26" i="12"/>
  <c r="BE26" i="12"/>
  <c r="BD26" i="12"/>
  <c r="AO26" i="12" s="1"/>
  <c r="BC26" i="12"/>
  <c r="AP26" i="12" s="1"/>
  <c r="BB26" i="12"/>
  <c r="BA26" i="12"/>
  <c r="AZ26" i="12"/>
  <c r="AY26" i="12"/>
  <c r="AV26" i="12"/>
  <c r="AU26" i="12"/>
  <c r="AT26" i="12"/>
  <c r="AS26" i="12"/>
  <c r="AR26" i="12"/>
  <c r="AQ26" i="12"/>
  <c r="AN26" i="12"/>
  <c r="AM26" i="12"/>
  <c r="AL26" i="12"/>
  <c r="AK26" i="12"/>
  <c r="N26" i="12"/>
  <c r="BJ25" i="12"/>
  <c r="BI25" i="12"/>
  <c r="BH25" i="12"/>
  <c r="BG25" i="12"/>
  <c r="BF25" i="12"/>
  <c r="BE25" i="12"/>
  <c r="BD25" i="12"/>
  <c r="BC25" i="12"/>
  <c r="AP25" i="12" s="1"/>
  <c r="BB25" i="12"/>
  <c r="BA25" i="12"/>
  <c r="AZ25" i="12"/>
  <c r="AY25" i="12"/>
  <c r="AV25" i="12"/>
  <c r="AU25" i="12"/>
  <c r="AT25" i="12"/>
  <c r="AS25" i="12"/>
  <c r="AR25" i="12"/>
  <c r="AQ25" i="12"/>
  <c r="AN25" i="12"/>
  <c r="AM25" i="12"/>
  <c r="AL25" i="12"/>
  <c r="AK25" i="12"/>
  <c r="N25" i="12"/>
  <c r="BJ24" i="12"/>
  <c r="BI24" i="12"/>
  <c r="BH24" i="12"/>
  <c r="BG24" i="12"/>
  <c r="BF24" i="12"/>
  <c r="BE24" i="12"/>
  <c r="BD24" i="12"/>
  <c r="AO24" i="12" s="1"/>
  <c r="BC24" i="12"/>
  <c r="AP24" i="12" s="1"/>
  <c r="BB24" i="12"/>
  <c r="BA24" i="12"/>
  <c r="AZ24" i="12"/>
  <c r="AY24" i="12"/>
  <c r="AV24" i="12"/>
  <c r="AU24" i="12"/>
  <c r="AT24" i="12"/>
  <c r="AS24" i="12"/>
  <c r="AR24" i="12"/>
  <c r="AQ24" i="12"/>
  <c r="AN24" i="12"/>
  <c r="AM24" i="12"/>
  <c r="AL24" i="12"/>
  <c r="AK24" i="12"/>
  <c r="N24" i="12"/>
  <c r="BJ23" i="12"/>
  <c r="BI23" i="12"/>
  <c r="BH23" i="12"/>
  <c r="BG23" i="12"/>
  <c r="BF23" i="12"/>
  <c r="BE23" i="12"/>
  <c r="BD23" i="12"/>
  <c r="AO23" i="12" s="1"/>
  <c r="BC23" i="12"/>
  <c r="AP23" i="12" s="1"/>
  <c r="BB23" i="12"/>
  <c r="BA23" i="12"/>
  <c r="AZ23" i="12"/>
  <c r="AY23" i="12"/>
  <c r="AV23" i="12"/>
  <c r="AU23" i="12"/>
  <c r="AT23" i="12"/>
  <c r="AS23" i="12"/>
  <c r="AR23" i="12"/>
  <c r="AQ23" i="12"/>
  <c r="AN23" i="12"/>
  <c r="AM23" i="12"/>
  <c r="AL23" i="12"/>
  <c r="AK23" i="12"/>
  <c r="N23" i="12"/>
  <c r="BJ22" i="12"/>
  <c r="BI22" i="12"/>
  <c r="BH22" i="12"/>
  <c r="BG22" i="12"/>
  <c r="BF22" i="12"/>
  <c r="BE22" i="12"/>
  <c r="BD22" i="12"/>
  <c r="BC22" i="12"/>
  <c r="BB22" i="12"/>
  <c r="BA22" i="12"/>
  <c r="AZ22" i="12"/>
  <c r="AY22" i="12"/>
  <c r="AV22" i="12"/>
  <c r="AU22" i="12"/>
  <c r="AT22" i="12"/>
  <c r="AS22" i="12"/>
  <c r="AR22" i="12"/>
  <c r="AQ22" i="12"/>
  <c r="AN22" i="12"/>
  <c r="AM22" i="12"/>
  <c r="AL22" i="12"/>
  <c r="AK22" i="12"/>
  <c r="N22" i="12"/>
  <c r="BJ21" i="12"/>
  <c r="BI21" i="12"/>
  <c r="BH21" i="12"/>
  <c r="BG21" i="12"/>
  <c r="BF21" i="12"/>
  <c r="BE21" i="12"/>
  <c r="BD21" i="12"/>
  <c r="AO21" i="12" s="1"/>
  <c r="BC21" i="12"/>
  <c r="AP21" i="12" s="1"/>
  <c r="BB21" i="12"/>
  <c r="BA21" i="12"/>
  <c r="AZ21" i="12"/>
  <c r="AY21" i="12"/>
  <c r="AV21" i="12"/>
  <c r="AU21" i="12"/>
  <c r="AT21" i="12"/>
  <c r="AS21" i="12"/>
  <c r="AR21" i="12"/>
  <c r="AQ21" i="12"/>
  <c r="AN21" i="12"/>
  <c r="AM21" i="12"/>
  <c r="AL21" i="12"/>
  <c r="AK21" i="12"/>
  <c r="N21" i="12"/>
  <c r="BJ20" i="12"/>
  <c r="BI20" i="12"/>
  <c r="BH20" i="12"/>
  <c r="BG20" i="12"/>
  <c r="BF20" i="12"/>
  <c r="BE20" i="12"/>
  <c r="BD20" i="12"/>
  <c r="AO20" i="12" s="1"/>
  <c r="BC20" i="12"/>
  <c r="BB20" i="12"/>
  <c r="BA20" i="12"/>
  <c r="AZ20" i="12"/>
  <c r="AY20" i="12"/>
  <c r="AV20" i="12"/>
  <c r="AU20" i="12"/>
  <c r="AT20" i="12"/>
  <c r="AS20" i="12"/>
  <c r="AR20" i="12"/>
  <c r="AQ20" i="12"/>
  <c r="AN20" i="12"/>
  <c r="AM20" i="12"/>
  <c r="AL20" i="12"/>
  <c r="AK20" i="12"/>
  <c r="N20" i="12"/>
  <c r="BJ19" i="12"/>
  <c r="BI19" i="12"/>
  <c r="BH19" i="12"/>
  <c r="BC19" i="12"/>
  <c r="BB19" i="12"/>
  <c r="BA19" i="12"/>
  <c r="AZ19" i="12"/>
  <c r="AY19" i="12"/>
  <c r="AV19" i="12"/>
  <c r="AU19" i="12"/>
  <c r="AT19" i="12"/>
  <c r="AQ19" i="12"/>
  <c r="AN19" i="12"/>
  <c r="AM19" i="12"/>
  <c r="AL19" i="12"/>
  <c r="AK19" i="12"/>
  <c r="BJ18" i="12"/>
  <c r="BD18" i="12"/>
  <c r="AO18" i="12" s="1"/>
  <c r="BC18" i="12"/>
  <c r="AP18" i="12" s="1"/>
  <c r="BB18" i="12"/>
  <c r="BA18" i="12"/>
  <c r="AZ18" i="12"/>
  <c r="AY18" i="12"/>
  <c r="AV18" i="12"/>
  <c r="AQ18" i="12"/>
  <c r="AN18" i="12"/>
  <c r="AM18" i="12"/>
  <c r="AK18" i="12"/>
  <c r="BJ17" i="12"/>
  <c r="BI17" i="12"/>
  <c r="BH17" i="12"/>
  <c r="BG17" i="12"/>
  <c r="BF17" i="12"/>
  <c r="BE17" i="12"/>
  <c r="BD17" i="12"/>
  <c r="BC17" i="12"/>
  <c r="BB17" i="12"/>
  <c r="BA17" i="12"/>
  <c r="AZ17" i="12"/>
  <c r="AY17" i="12"/>
  <c r="AV17" i="12"/>
  <c r="AU17" i="12"/>
  <c r="AT17" i="12"/>
  <c r="AS17" i="12"/>
  <c r="AR17" i="12"/>
  <c r="AQ17" i="12"/>
  <c r="AN17" i="12"/>
  <c r="AM17" i="12"/>
  <c r="AL17" i="12"/>
  <c r="AK17" i="12"/>
  <c r="N17" i="12"/>
  <c r="BJ16" i="12"/>
  <c r="BI16" i="12"/>
  <c r="BH16" i="12"/>
  <c r="BG16" i="12"/>
  <c r="BF16" i="12"/>
  <c r="BE16" i="12"/>
  <c r="BD16" i="12"/>
  <c r="AO16" i="12" s="1"/>
  <c r="BC16" i="12"/>
  <c r="AP16" i="12" s="1"/>
  <c r="BB16" i="12"/>
  <c r="BA16" i="12"/>
  <c r="AZ16" i="12"/>
  <c r="AY16" i="12"/>
  <c r="AV16" i="12"/>
  <c r="AU16" i="12"/>
  <c r="AT16" i="12"/>
  <c r="AS16" i="12"/>
  <c r="AR16" i="12"/>
  <c r="AQ16" i="12"/>
  <c r="AN16" i="12"/>
  <c r="AM16" i="12"/>
  <c r="AL16" i="12"/>
  <c r="AK16" i="12"/>
  <c r="N16" i="12"/>
  <c r="BJ15" i="12"/>
  <c r="BI15" i="12"/>
  <c r="BH15" i="12"/>
  <c r="BG15" i="12"/>
  <c r="BF15" i="12"/>
  <c r="BE15" i="12"/>
  <c r="BD15" i="12"/>
  <c r="AO15" i="12" s="1"/>
  <c r="BC15" i="12"/>
  <c r="BB15" i="12"/>
  <c r="BA15" i="12"/>
  <c r="AZ15" i="12"/>
  <c r="AY15" i="12"/>
  <c r="AV15" i="12"/>
  <c r="AU15" i="12"/>
  <c r="AT15" i="12"/>
  <c r="AS15" i="12"/>
  <c r="AR15" i="12"/>
  <c r="AQ15" i="12"/>
  <c r="AN15" i="12"/>
  <c r="AM15" i="12"/>
  <c r="AL15" i="12"/>
  <c r="AK15" i="12"/>
  <c r="N15" i="12"/>
  <c r="BJ14" i="12"/>
  <c r="BI14" i="12"/>
  <c r="BH14" i="12"/>
  <c r="BG14" i="12"/>
  <c r="BF14" i="12"/>
  <c r="BE14" i="12"/>
  <c r="BD14" i="12"/>
  <c r="AO14" i="12" s="1"/>
  <c r="BC14" i="12"/>
  <c r="AP14" i="12" s="1"/>
  <c r="BB14" i="12"/>
  <c r="BA14" i="12"/>
  <c r="AZ14" i="12"/>
  <c r="AY14" i="12"/>
  <c r="AV14" i="12"/>
  <c r="AU14" i="12"/>
  <c r="AT14" i="12"/>
  <c r="AS14" i="12"/>
  <c r="AR14" i="12"/>
  <c r="AQ14" i="12"/>
  <c r="AN14" i="12"/>
  <c r="AM14" i="12"/>
  <c r="AL14" i="12"/>
  <c r="AK14" i="12"/>
  <c r="N14" i="12"/>
  <c r="BJ13" i="12"/>
  <c r="BI13" i="12"/>
  <c r="BH13" i="12"/>
  <c r="BG13" i="12"/>
  <c r="BF13" i="12"/>
  <c r="BE13" i="12"/>
  <c r="BD13" i="12"/>
  <c r="AO13" i="12" s="1"/>
  <c r="BC13" i="12"/>
  <c r="BB13" i="12"/>
  <c r="BA13" i="12"/>
  <c r="AZ13" i="12"/>
  <c r="AY13" i="12"/>
  <c r="AV13" i="12"/>
  <c r="AU13" i="12"/>
  <c r="AT13" i="12"/>
  <c r="AS13" i="12"/>
  <c r="AR13" i="12"/>
  <c r="AQ13" i="12"/>
  <c r="AN13" i="12"/>
  <c r="AM13" i="12"/>
  <c r="AL13" i="12"/>
  <c r="AK13" i="12"/>
  <c r="N13" i="12"/>
  <c r="BJ12" i="12"/>
  <c r="BI12" i="12"/>
  <c r="BH12" i="12"/>
  <c r="BG12" i="12"/>
  <c r="BF12" i="12"/>
  <c r="BE12" i="12"/>
  <c r="BD12" i="12"/>
  <c r="AO12" i="12" s="1"/>
  <c r="BC12" i="12"/>
  <c r="AP12" i="12" s="1"/>
  <c r="BB12" i="12"/>
  <c r="BA12" i="12"/>
  <c r="AZ12" i="12"/>
  <c r="AY12" i="12"/>
  <c r="AV12" i="12"/>
  <c r="AU12" i="12"/>
  <c r="AT12" i="12"/>
  <c r="AS12" i="12"/>
  <c r="AR12" i="12"/>
  <c r="AQ12" i="12"/>
  <c r="AN12" i="12"/>
  <c r="AM12" i="12"/>
  <c r="AL12" i="12"/>
  <c r="AK12" i="12"/>
  <c r="N12" i="12"/>
  <c r="BJ11" i="12"/>
  <c r="BI11" i="12"/>
  <c r="BH11" i="12"/>
  <c r="BG11" i="12"/>
  <c r="BF11" i="12"/>
  <c r="BE11" i="12"/>
  <c r="BD11" i="12"/>
  <c r="AO11" i="12" s="1"/>
  <c r="BC11" i="12"/>
  <c r="AP11" i="12" s="1"/>
  <c r="BB11" i="12"/>
  <c r="BA11" i="12"/>
  <c r="AZ11" i="12"/>
  <c r="AY11" i="12"/>
  <c r="AV11" i="12"/>
  <c r="AU11" i="12"/>
  <c r="AT11" i="12"/>
  <c r="AS11" i="12"/>
  <c r="AR11" i="12"/>
  <c r="AQ11" i="12"/>
  <c r="AN11" i="12"/>
  <c r="AM11" i="12"/>
  <c r="AL11" i="12"/>
  <c r="AK11" i="12"/>
  <c r="N11" i="12"/>
  <c r="BJ10" i="12"/>
  <c r="BI10" i="12"/>
  <c r="BH10" i="12"/>
  <c r="BG10" i="12"/>
  <c r="BF10" i="12"/>
  <c r="BE10" i="12"/>
  <c r="BD10" i="12"/>
  <c r="AO10" i="12" s="1"/>
  <c r="BC10" i="12"/>
  <c r="AP10" i="12" s="1"/>
  <c r="BB10" i="12"/>
  <c r="BA10" i="12"/>
  <c r="AZ10" i="12"/>
  <c r="AY10" i="12"/>
  <c r="AV10" i="12"/>
  <c r="AU10" i="12"/>
  <c r="AT10" i="12"/>
  <c r="AS10" i="12"/>
  <c r="AR10" i="12"/>
  <c r="AQ10" i="12"/>
  <c r="AN10" i="12"/>
  <c r="AM10" i="12"/>
  <c r="AL10" i="12"/>
  <c r="AK10" i="12"/>
  <c r="N10" i="12"/>
  <c r="BJ9" i="12"/>
  <c r="BI9" i="12"/>
  <c r="BH9" i="12"/>
  <c r="BG9" i="12"/>
  <c r="BF9" i="12"/>
  <c r="BE9" i="12"/>
  <c r="BD9" i="12"/>
  <c r="AO9" i="12" s="1"/>
  <c r="BC9" i="12"/>
  <c r="AP9" i="12" s="1"/>
  <c r="BB9" i="12"/>
  <c r="BA9" i="12"/>
  <c r="AZ9" i="12"/>
  <c r="AY9" i="12"/>
  <c r="AV9" i="12"/>
  <c r="AU9" i="12"/>
  <c r="AT9" i="12"/>
  <c r="AS9" i="12"/>
  <c r="AR9" i="12"/>
  <c r="AQ9" i="12"/>
  <c r="AN9" i="12"/>
  <c r="AM9" i="12"/>
  <c r="AL9" i="12"/>
  <c r="AK9" i="12"/>
  <c r="N9" i="12"/>
  <c r="BJ8" i="12"/>
  <c r="BI8" i="12"/>
  <c r="BH8" i="12"/>
  <c r="BG8" i="12"/>
  <c r="BF8" i="12"/>
  <c r="BE8" i="12"/>
  <c r="BD8" i="12"/>
  <c r="AO8" i="12" s="1"/>
  <c r="BC8" i="12"/>
  <c r="AP8" i="12" s="1"/>
  <c r="BB8" i="12"/>
  <c r="BA8" i="12"/>
  <c r="AZ8" i="12"/>
  <c r="AY8" i="12"/>
  <c r="AV8" i="12"/>
  <c r="AU8" i="12"/>
  <c r="AT8" i="12"/>
  <c r="AS8" i="12"/>
  <c r="AR8" i="12"/>
  <c r="AQ8" i="12"/>
  <c r="AN8" i="12"/>
  <c r="AM8" i="12"/>
  <c r="AL8" i="12"/>
  <c r="AK8" i="12"/>
  <c r="N8" i="12"/>
  <c r="BJ7" i="12"/>
  <c r="BI7" i="12"/>
  <c r="BH7" i="12"/>
  <c r="BG7" i="12"/>
  <c r="BF7" i="12"/>
  <c r="BE7" i="12"/>
  <c r="BD7" i="12"/>
  <c r="BC7" i="12"/>
  <c r="AP7" i="12" s="1"/>
  <c r="BB7" i="12"/>
  <c r="BA7" i="12"/>
  <c r="AZ7" i="12"/>
  <c r="AY7" i="12"/>
  <c r="AV7" i="12"/>
  <c r="AU7" i="12"/>
  <c r="AT7" i="12"/>
  <c r="AS7" i="12"/>
  <c r="AR7" i="12"/>
  <c r="AQ7" i="12"/>
  <c r="AN7" i="12"/>
  <c r="AM7" i="12"/>
  <c r="AL7" i="12"/>
  <c r="AK7" i="12"/>
  <c r="N7" i="12"/>
  <c r="BJ6" i="12"/>
  <c r="BI6" i="12"/>
  <c r="BH6" i="12"/>
  <c r="BG6" i="12"/>
  <c r="BF6" i="12"/>
  <c r="BE6" i="12"/>
  <c r="BD6" i="12"/>
  <c r="AO6" i="12" s="1"/>
  <c r="BC6" i="12"/>
  <c r="AP6" i="12" s="1"/>
  <c r="BB6" i="12"/>
  <c r="BA6" i="12"/>
  <c r="AZ6" i="12"/>
  <c r="AY6" i="12"/>
  <c r="AV6" i="12"/>
  <c r="AU6" i="12"/>
  <c r="AT6" i="12"/>
  <c r="AS6" i="12"/>
  <c r="AR6" i="12"/>
  <c r="AQ6" i="12"/>
  <c r="AN6" i="12"/>
  <c r="AM6" i="12"/>
  <c r="AL6" i="12"/>
  <c r="AK6" i="12"/>
  <c r="N6" i="12"/>
  <c r="BJ47" i="11"/>
  <c r="BI47" i="11"/>
  <c r="BH47" i="11"/>
  <c r="BG47" i="11"/>
  <c r="BF47" i="11"/>
  <c r="BE47" i="11"/>
  <c r="BD47" i="11"/>
  <c r="AO47" i="11" s="1"/>
  <c r="BC47" i="11"/>
  <c r="BB47" i="11"/>
  <c r="BA47" i="11"/>
  <c r="AZ47" i="11"/>
  <c r="AY47" i="11"/>
  <c r="AV47" i="11"/>
  <c r="AU47" i="11"/>
  <c r="AT47" i="11"/>
  <c r="AS47" i="11"/>
  <c r="AR47" i="11"/>
  <c r="AQ47" i="11"/>
  <c r="AN47" i="11"/>
  <c r="AM47" i="11"/>
  <c r="AL47" i="11"/>
  <c r="AK47" i="11"/>
  <c r="N47" i="11"/>
  <c r="BJ46" i="11"/>
  <c r="BI46" i="11"/>
  <c r="BH46" i="11"/>
  <c r="BG46" i="11"/>
  <c r="BF46" i="11"/>
  <c r="BE46" i="11"/>
  <c r="BD46" i="11"/>
  <c r="BC46" i="11"/>
  <c r="AP46" i="11" s="1"/>
  <c r="BB46" i="11"/>
  <c r="BA46" i="11"/>
  <c r="AZ46" i="11"/>
  <c r="AY46" i="11"/>
  <c r="AV46" i="11"/>
  <c r="AU46" i="11"/>
  <c r="AT46" i="11"/>
  <c r="AS46" i="11"/>
  <c r="AR46" i="11"/>
  <c r="AQ46" i="11"/>
  <c r="AN46" i="11"/>
  <c r="AM46" i="11"/>
  <c r="AL46" i="11"/>
  <c r="AK46" i="11"/>
  <c r="N46" i="11"/>
  <c r="BJ45" i="11"/>
  <c r="BI45" i="11"/>
  <c r="BH45" i="11"/>
  <c r="BG45" i="11"/>
  <c r="BF45" i="11"/>
  <c r="BE45" i="11"/>
  <c r="BD45" i="11"/>
  <c r="AO45" i="11" s="1"/>
  <c r="BC45" i="11"/>
  <c r="BB45" i="11"/>
  <c r="BA45" i="11"/>
  <c r="AZ45" i="11"/>
  <c r="AY45" i="11"/>
  <c r="AV45" i="11"/>
  <c r="AU45" i="11"/>
  <c r="AT45" i="11"/>
  <c r="AS45" i="11"/>
  <c r="AR45" i="11"/>
  <c r="AQ45" i="11"/>
  <c r="AN45" i="11"/>
  <c r="AM45" i="11"/>
  <c r="AL45" i="11"/>
  <c r="AK45" i="11"/>
  <c r="N45" i="11"/>
  <c r="BJ44" i="11"/>
  <c r="BI44" i="11"/>
  <c r="BH44" i="11"/>
  <c r="BG44" i="11"/>
  <c r="BF44" i="11"/>
  <c r="BE44" i="11"/>
  <c r="BD44" i="11"/>
  <c r="BC44" i="11"/>
  <c r="BB44" i="11"/>
  <c r="BA44" i="11"/>
  <c r="AZ44" i="11"/>
  <c r="AY44" i="11"/>
  <c r="AV44" i="11"/>
  <c r="AU44" i="11"/>
  <c r="AT44" i="11"/>
  <c r="AS44" i="11"/>
  <c r="AR44" i="11"/>
  <c r="AQ44" i="11"/>
  <c r="AN44" i="11"/>
  <c r="AM44" i="11"/>
  <c r="AL44" i="11"/>
  <c r="AK44" i="11"/>
  <c r="N44" i="11"/>
  <c r="BJ43" i="11"/>
  <c r="BI43" i="11"/>
  <c r="BH43" i="11"/>
  <c r="BG43" i="11"/>
  <c r="BF43" i="11"/>
  <c r="BE43" i="11"/>
  <c r="BD43" i="11"/>
  <c r="BC43" i="11"/>
  <c r="AP43" i="11" s="1"/>
  <c r="BB43" i="11"/>
  <c r="BA43" i="11"/>
  <c r="AZ43" i="11"/>
  <c r="AY43" i="11"/>
  <c r="AV43" i="11"/>
  <c r="AU43" i="11"/>
  <c r="AT43" i="11"/>
  <c r="AS43" i="11"/>
  <c r="AR43" i="11"/>
  <c r="AQ43" i="11"/>
  <c r="AN43" i="11"/>
  <c r="AM43" i="11"/>
  <c r="AL43" i="11"/>
  <c r="AK43" i="11"/>
  <c r="N43" i="11"/>
  <c r="BJ42" i="11"/>
  <c r="BI42" i="11"/>
  <c r="BH42" i="11"/>
  <c r="BG42" i="11"/>
  <c r="BF42" i="11"/>
  <c r="BE42" i="11"/>
  <c r="BD42" i="11"/>
  <c r="AO42" i="11" s="1"/>
  <c r="BC42" i="11"/>
  <c r="AP42" i="11" s="1"/>
  <c r="BB42" i="11"/>
  <c r="BA42" i="11"/>
  <c r="AZ42" i="11"/>
  <c r="AY42" i="11"/>
  <c r="AV42" i="11"/>
  <c r="AU42" i="11"/>
  <c r="AT42" i="11"/>
  <c r="AS42" i="11"/>
  <c r="AR42" i="11"/>
  <c r="AQ42" i="11"/>
  <c r="AN42" i="11"/>
  <c r="AM42" i="11"/>
  <c r="AL42" i="11"/>
  <c r="AK42" i="11"/>
  <c r="N42" i="11"/>
  <c r="BJ41" i="11"/>
  <c r="BI41" i="11"/>
  <c r="BH41" i="11"/>
  <c r="BG41" i="11"/>
  <c r="BF41" i="11"/>
  <c r="BE41" i="11"/>
  <c r="BD41" i="11"/>
  <c r="AO41" i="11" s="1"/>
  <c r="BC41" i="11"/>
  <c r="BB41" i="11"/>
  <c r="BA41" i="11"/>
  <c r="AZ41" i="11"/>
  <c r="AY41" i="11"/>
  <c r="AV41" i="11"/>
  <c r="AU41" i="11"/>
  <c r="AT41" i="11"/>
  <c r="AS41" i="11"/>
  <c r="AR41" i="11"/>
  <c r="AQ41" i="11"/>
  <c r="AN41" i="11"/>
  <c r="AM41" i="11"/>
  <c r="AL41" i="11"/>
  <c r="AK41" i="11"/>
  <c r="N41" i="11"/>
  <c r="BJ40" i="11"/>
  <c r="BI40" i="11"/>
  <c r="BH40" i="11"/>
  <c r="BG40" i="11"/>
  <c r="BF40" i="11"/>
  <c r="BE40" i="11"/>
  <c r="BD40" i="11"/>
  <c r="AO40" i="11" s="1"/>
  <c r="BC40" i="11"/>
  <c r="AP40" i="11" s="1"/>
  <c r="BB40" i="11"/>
  <c r="BA40" i="11"/>
  <c r="AZ40" i="11"/>
  <c r="AY40" i="11"/>
  <c r="AV40" i="11"/>
  <c r="AU40" i="11"/>
  <c r="AT40" i="11"/>
  <c r="AS40" i="11"/>
  <c r="AR40" i="11"/>
  <c r="AQ40" i="11"/>
  <c r="AN40" i="11"/>
  <c r="AM40" i="11"/>
  <c r="AL40" i="11"/>
  <c r="AK40" i="11"/>
  <c r="N40" i="11"/>
  <c r="BJ39" i="11"/>
  <c r="BI39" i="11"/>
  <c r="BH39" i="11"/>
  <c r="BG39" i="11"/>
  <c r="BF39" i="11"/>
  <c r="BE39" i="11"/>
  <c r="BD39" i="11"/>
  <c r="AO39" i="11" s="1"/>
  <c r="BC39" i="11"/>
  <c r="BB39" i="11"/>
  <c r="BA39" i="11"/>
  <c r="AZ39" i="11"/>
  <c r="AY39" i="11"/>
  <c r="AV39" i="11"/>
  <c r="AU39" i="11"/>
  <c r="AT39" i="11"/>
  <c r="AS39" i="11"/>
  <c r="AR39" i="11"/>
  <c r="AQ39" i="11"/>
  <c r="AN39" i="11"/>
  <c r="AM39" i="11"/>
  <c r="AL39" i="11"/>
  <c r="AK39" i="11"/>
  <c r="N39" i="11"/>
  <c r="BJ38" i="11"/>
  <c r="BI38" i="11"/>
  <c r="BH38" i="11"/>
  <c r="BG38" i="11"/>
  <c r="BF38" i="11"/>
  <c r="BE38" i="11"/>
  <c r="BD38" i="11"/>
  <c r="AO38" i="11" s="1"/>
  <c r="BC38" i="11"/>
  <c r="BB38" i="11"/>
  <c r="BA38" i="11"/>
  <c r="AZ38" i="11"/>
  <c r="AY38" i="11"/>
  <c r="AV38" i="11"/>
  <c r="AU38" i="11"/>
  <c r="AT38" i="11"/>
  <c r="AS38" i="11"/>
  <c r="AR38" i="11"/>
  <c r="AQ38" i="11"/>
  <c r="AN38" i="11"/>
  <c r="AM38" i="11"/>
  <c r="AL38" i="11"/>
  <c r="AK38" i="11"/>
  <c r="N38" i="11"/>
  <c r="BJ37" i="11"/>
  <c r="BI37" i="11"/>
  <c r="BH37" i="11"/>
  <c r="BG37" i="11"/>
  <c r="BF37" i="11"/>
  <c r="BE37" i="11"/>
  <c r="BD37" i="11"/>
  <c r="AO37" i="11" s="1"/>
  <c r="BC37" i="11"/>
  <c r="AP37" i="11" s="1"/>
  <c r="BB37" i="11"/>
  <c r="BA37" i="11"/>
  <c r="AZ37" i="11"/>
  <c r="AY37" i="11"/>
  <c r="AV37" i="11"/>
  <c r="AU37" i="11"/>
  <c r="AT37" i="11"/>
  <c r="AS37" i="11"/>
  <c r="AR37" i="11"/>
  <c r="AQ37" i="11"/>
  <c r="AN37" i="11"/>
  <c r="AM37" i="11"/>
  <c r="AL37" i="11"/>
  <c r="AK37" i="11"/>
  <c r="N37" i="11"/>
  <c r="BJ36" i="11"/>
  <c r="BI36" i="11"/>
  <c r="BH36" i="11"/>
  <c r="BG36" i="11"/>
  <c r="BF36" i="11"/>
  <c r="BE36" i="11"/>
  <c r="BD36" i="11"/>
  <c r="BC36" i="11"/>
  <c r="AP36" i="11" s="1"/>
  <c r="BB36" i="11"/>
  <c r="BA36" i="11"/>
  <c r="AZ36" i="11"/>
  <c r="AY36" i="11"/>
  <c r="AV36" i="11"/>
  <c r="AU36" i="11"/>
  <c r="AT36" i="11"/>
  <c r="AS36" i="11"/>
  <c r="AR36" i="11"/>
  <c r="AQ36" i="11"/>
  <c r="AN36" i="11"/>
  <c r="AM36" i="11"/>
  <c r="AL36" i="11"/>
  <c r="AK36" i="11"/>
  <c r="N36" i="11"/>
  <c r="BJ35" i="11"/>
  <c r="BI35" i="11"/>
  <c r="BH35" i="11"/>
  <c r="BG35" i="11"/>
  <c r="BF35" i="11"/>
  <c r="BE35" i="11"/>
  <c r="BD35" i="11"/>
  <c r="AO35" i="11" s="1"/>
  <c r="BC35" i="11"/>
  <c r="AP35" i="11" s="1"/>
  <c r="BB35" i="11"/>
  <c r="BA35" i="11"/>
  <c r="AZ35" i="11"/>
  <c r="AY35" i="11"/>
  <c r="AV35" i="11"/>
  <c r="AU35" i="11"/>
  <c r="AT35" i="11"/>
  <c r="AS35" i="11"/>
  <c r="AR35" i="11"/>
  <c r="AQ35" i="11"/>
  <c r="AN35" i="11"/>
  <c r="AM35" i="11"/>
  <c r="AL35" i="11"/>
  <c r="AK35" i="11"/>
  <c r="N35" i="11"/>
  <c r="BJ34" i="11"/>
  <c r="BI34" i="11"/>
  <c r="BH34" i="11"/>
  <c r="BG34" i="11"/>
  <c r="BF34" i="11"/>
  <c r="BE34" i="11"/>
  <c r="BD34" i="11"/>
  <c r="AO34" i="11" s="1"/>
  <c r="BC34" i="11"/>
  <c r="AP34" i="11" s="1"/>
  <c r="BB34" i="11"/>
  <c r="BA34" i="11"/>
  <c r="AZ34" i="11"/>
  <c r="AY34" i="11"/>
  <c r="AV34" i="11"/>
  <c r="AU34" i="11"/>
  <c r="AT34" i="11"/>
  <c r="AS34" i="11"/>
  <c r="AR34" i="11"/>
  <c r="AQ34" i="11"/>
  <c r="AN34" i="11"/>
  <c r="AM34" i="11"/>
  <c r="AL34" i="11"/>
  <c r="AK34" i="11"/>
  <c r="N34" i="11"/>
  <c r="BJ33" i="11"/>
  <c r="BI33" i="11"/>
  <c r="BH33" i="11"/>
  <c r="BG33" i="11"/>
  <c r="BF33" i="11"/>
  <c r="BE33" i="11"/>
  <c r="BD33" i="11"/>
  <c r="AO33" i="11" s="1"/>
  <c r="BC33" i="11"/>
  <c r="BB33" i="11"/>
  <c r="BA33" i="11"/>
  <c r="AZ33" i="11"/>
  <c r="AY33" i="11"/>
  <c r="AV33" i="11"/>
  <c r="AU33" i="11"/>
  <c r="AT33" i="11"/>
  <c r="AS33" i="11"/>
  <c r="AR33" i="11"/>
  <c r="AQ33" i="11"/>
  <c r="AN33" i="11"/>
  <c r="AM33" i="11"/>
  <c r="AL33" i="11"/>
  <c r="AK33" i="11"/>
  <c r="N33" i="11"/>
  <c r="BJ32" i="11"/>
  <c r="BI32" i="11"/>
  <c r="BH32" i="11"/>
  <c r="BG32" i="11"/>
  <c r="BF32" i="11"/>
  <c r="BE32" i="11"/>
  <c r="BD32" i="11"/>
  <c r="BC32" i="11"/>
  <c r="AP32" i="11" s="1"/>
  <c r="BB32" i="11"/>
  <c r="BA32" i="11"/>
  <c r="AZ32" i="11"/>
  <c r="AY32" i="11"/>
  <c r="AV32" i="11"/>
  <c r="AU32" i="11"/>
  <c r="AT32" i="11"/>
  <c r="AS32" i="11"/>
  <c r="AR32" i="11"/>
  <c r="AQ32" i="11"/>
  <c r="AN32" i="11"/>
  <c r="AM32" i="11"/>
  <c r="AL32" i="11"/>
  <c r="AK32" i="11"/>
  <c r="N32" i="11"/>
  <c r="BJ31" i="11"/>
  <c r="BI31" i="11"/>
  <c r="BH31" i="11"/>
  <c r="BG31" i="11"/>
  <c r="BF31" i="11"/>
  <c r="BE31" i="11"/>
  <c r="BD31" i="11"/>
  <c r="AO31" i="11" s="1"/>
  <c r="BC31" i="11"/>
  <c r="AP31" i="11" s="1"/>
  <c r="BB31" i="11"/>
  <c r="BA31" i="11"/>
  <c r="AZ31" i="11"/>
  <c r="AY31" i="11"/>
  <c r="AV31" i="11"/>
  <c r="AU31" i="11"/>
  <c r="AT31" i="11"/>
  <c r="AS31" i="11"/>
  <c r="AR31" i="11"/>
  <c r="AQ31" i="11"/>
  <c r="AN31" i="11"/>
  <c r="AM31" i="11"/>
  <c r="AL31" i="11"/>
  <c r="AK31" i="11"/>
  <c r="N31" i="11"/>
  <c r="BJ30" i="11"/>
  <c r="BI30" i="11"/>
  <c r="BH30" i="11"/>
  <c r="BG30" i="11"/>
  <c r="BF30" i="11"/>
  <c r="BE30" i="11"/>
  <c r="BD30" i="11"/>
  <c r="BC30" i="11"/>
  <c r="BB30" i="11"/>
  <c r="BA30" i="11"/>
  <c r="AZ30" i="11"/>
  <c r="AY30" i="11"/>
  <c r="AV30" i="11"/>
  <c r="AU30" i="11"/>
  <c r="AT30" i="11"/>
  <c r="AS30" i="11"/>
  <c r="AR30" i="11"/>
  <c r="AQ30" i="11"/>
  <c r="AN30" i="11"/>
  <c r="AM30" i="11"/>
  <c r="AL30" i="11"/>
  <c r="AK30" i="11"/>
  <c r="N30" i="11"/>
  <c r="BJ29" i="11"/>
  <c r="BI29" i="11"/>
  <c r="BH29" i="11"/>
  <c r="BG29" i="11"/>
  <c r="BF29" i="11"/>
  <c r="BE29" i="11"/>
  <c r="BD29" i="11"/>
  <c r="AO29" i="11" s="1"/>
  <c r="BC29" i="11"/>
  <c r="AP29" i="11" s="1"/>
  <c r="BB29" i="11"/>
  <c r="BA29" i="11"/>
  <c r="AZ29" i="11"/>
  <c r="AY29" i="11"/>
  <c r="AV29" i="11"/>
  <c r="AU29" i="11"/>
  <c r="AT29" i="11"/>
  <c r="AS29" i="11"/>
  <c r="AR29" i="11"/>
  <c r="AQ29" i="11"/>
  <c r="AN29" i="11"/>
  <c r="AM29" i="11"/>
  <c r="AL29" i="11"/>
  <c r="AK29" i="11"/>
  <c r="N29" i="11"/>
  <c r="BJ28" i="11"/>
  <c r="BI28" i="11"/>
  <c r="BH28" i="11"/>
  <c r="BG28" i="11"/>
  <c r="BF28" i="11"/>
  <c r="BE28" i="11"/>
  <c r="BD28" i="11"/>
  <c r="BC28" i="11"/>
  <c r="AP28" i="11" s="1"/>
  <c r="BB28" i="11"/>
  <c r="BA28" i="11"/>
  <c r="AZ28" i="11"/>
  <c r="AY28" i="11"/>
  <c r="AV28" i="11"/>
  <c r="AU28" i="11"/>
  <c r="AT28" i="11"/>
  <c r="AS28" i="11"/>
  <c r="AR28" i="11"/>
  <c r="AQ28" i="11"/>
  <c r="AN28" i="11"/>
  <c r="AM28" i="11"/>
  <c r="AL28" i="11"/>
  <c r="AK28" i="11"/>
  <c r="N28" i="11"/>
  <c r="BJ27" i="11"/>
  <c r="BI27" i="11"/>
  <c r="BH27" i="11"/>
  <c r="BG27" i="11"/>
  <c r="BF27" i="11"/>
  <c r="BE27" i="11"/>
  <c r="BD27" i="11"/>
  <c r="BC27" i="11"/>
  <c r="AP27" i="11" s="1"/>
  <c r="BB27" i="11"/>
  <c r="BA27" i="11"/>
  <c r="AZ27" i="11"/>
  <c r="AY27" i="11"/>
  <c r="AV27" i="11"/>
  <c r="AU27" i="11"/>
  <c r="AT27" i="11"/>
  <c r="AS27" i="11"/>
  <c r="AR27" i="11"/>
  <c r="AQ27" i="11"/>
  <c r="AN27" i="11"/>
  <c r="AM27" i="11"/>
  <c r="AL27" i="11"/>
  <c r="AK27" i="11"/>
  <c r="N27" i="11"/>
  <c r="BJ26" i="11"/>
  <c r="BI26" i="11"/>
  <c r="BH26" i="11"/>
  <c r="BG26" i="11"/>
  <c r="BF26" i="11"/>
  <c r="BE26" i="11"/>
  <c r="BD26" i="11"/>
  <c r="AO26" i="11" s="1"/>
  <c r="BC26" i="11"/>
  <c r="AP26" i="11" s="1"/>
  <c r="BB26" i="11"/>
  <c r="BA26" i="11"/>
  <c r="AZ26" i="11"/>
  <c r="AY26" i="11"/>
  <c r="AV26" i="11"/>
  <c r="AU26" i="11"/>
  <c r="AT26" i="11"/>
  <c r="AS26" i="11"/>
  <c r="AR26" i="11"/>
  <c r="AQ26" i="11"/>
  <c r="AN26" i="11"/>
  <c r="AM26" i="11"/>
  <c r="AL26" i="11"/>
  <c r="AK26" i="11"/>
  <c r="N26" i="11"/>
  <c r="BJ25" i="11"/>
  <c r="BI25" i="11"/>
  <c r="BH25" i="11"/>
  <c r="BG25" i="11"/>
  <c r="BF25" i="11"/>
  <c r="BE25" i="11"/>
  <c r="BD25" i="11"/>
  <c r="AO25" i="11" s="1"/>
  <c r="BC25" i="11"/>
  <c r="AP25" i="11" s="1"/>
  <c r="BB25" i="11"/>
  <c r="BA25" i="11"/>
  <c r="AZ25" i="11"/>
  <c r="AY25" i="11"/>
  <c r="AV25" i="11"/>
  <c r="AU25" i="11"/>
  <c r="AT25" i="11"/>
  <c r="AS25" i="11"/>
  <c r="AR25" i="11"/>
  <c r="AQ25" i="11"/>
  <c r="AN25" i="11"/>
  <c r="AM25" i="11"/>
  <c r="AL25" i="11"/>
  <c r="AK25" i="11"/>
  <c r="N25" i="11"/>
  <c r="BJ24" i="11"/>
  <c r="BI24" i="11"/>
  <c r="BH24" i="11"/>
  <c r="BG24" i="11"/>
  <c r="BF24" i="11"/>
  <c r="BE24" i="11"/>
  <c r="BD24" i="11"/>
  <c r="AO24" i="11" s="1"/>
  <c r="BC24" i="11"/>
  <c r="BB24" i="11"/>
  <c r="BA24" i="11"/>
  <c r="AZ24" i="11"/>
  <c r="AY24" i="11"/>
  <c r="AV24" i="11"/>
  <c r="AU24" i="11"/>
  <c r="AT24" i="11"/>
  <c r="AS24" i="11"/>
  <c r="AR24" i="11"/>
  <c r="AQ24" i="11"/>
  <c r="AN24" i="11"/>
  <c r="AM24" i="11"/>
  <c r="AL24" i="11"/>
  <c r="AK24" i="11"/>
  <c r="N24" i="11"/>
  <c r="BJ23" i="11"/>
  <c r="BI23" i="11"/>
  <c r="BH23" i="11"/>
  <c r="BG23" i="11"/>
  <c r="BF23" i="11"/>
  <c r="BE23" i="11"/>
  <c r="BD23" i="11"/>
  <c r="AO23" i="11" s="1"/>
  <c r="BC23" i="11"/>
  <c r="BB23" i="11"/>
  <c r="BA23" i="11"/>
  <c r="AZ23" i="11"/>
  <c r="AY23" i="11"/>
  <c r="AV23" i="11"/>
  <c r="AU23" i="11"/>
  <c r="AT23" i="11"/>
  <c r="AS23" i="11"/>
  <c r="AR23" i="11"/>
  <c r="AQ23" i="11"/>
  <c r="AN23" i="11"/>
  <c r="AM23" i="11"/>
  <c r="AL23" i="11"/>
  <c r="AK23" i="11"/>
  <c r="N23" i="11"/>
  <c r="BJ22" i="11"/>
  <c r="BI22" i="11"/>
  <c r="BH22" i="11"/>
  <c r="BG22" i="11"/>
  <c r="BF22" i="11"/>
  <c r="BE22" i="11"/>
  <c r="BD22" i="11"/>
  <c r="AO22" i="11" s="1"/>
  <c r="BC22" i="11"/>
  <c r="AP22" i="11" s="1"/>
  <c r="BB22" i="11"/>
  <c r="BA22" i="11"/>
  <c r="AZ22" i="11"/>
  <c r="AY22" i="11"/>
  <c r="AV22" i="11"/>
  <c r="AU22" i="11"/>
  <c r="AT22" i="11"/>
  <c r="AS22" i="11"/>
  <c r="AR22" i="11"/>
  <c r="AQ22" i="11"/>
  <c r="AN22" i="11"/>
  <c r="AM22" i="11"/>
  <c r="AL22" i="11"/>
  <c r="AK22" i="11"/>
  <c r="N22" i="11"/>
  <c r="BJ21" i="11"/>
  <c r="BI21" i="11"/>
  <c r="BH21" i="11"/>
  <c r="BG21" i="11"/>
  <c r="BF21" i="11"/>
  <c r="BE21" i="11"/>
  <c r="BD21" i="11"/>
  <c r="BC21" i="11"/>
  <c r="AP21" i="11" s="1"/>
  <c r="BB21" i="11"/>
  <c r="BA21" i="11"/>
  <c r="AZ21" i="11"/>
  <c r="AY21" i="11"/>
  <c r="AV21" i="11"/>
  <c r="AU21" i="11"/>
  <c r="AT21" i="11"/>
  <c r="AS21" i="11"/>
  <c r="AR21" i="11"/>
  <c r="AQ21" i="11"/>
  <c r="AN21" i="11"/>
  <c r="AM21" i="11"/>
  <c r="AL21" i="11"/>
  <c r="AK21" i="11"/>
  <c r="N21" i="11"/>
  <c r="BJ20" i="11"/>
  <c r="BI20" i="11"/>
  <c r="BH20" i="11"/>
  <c r="BG20" i="11"/>
  <c r="BF20" i="11"/>
  <c r="BE20" i="11"/>
  <c r="BD20" i="11"/>
  <c r="AO20" i="11" s="1"/>
  <c r="BC20" i="11"/>
  <c r="AP20" i="11" s="1"/>
  <c r="BB20" i="11"/>
  <c r="BA20" i="11"/>
  <c r="AZ20" i="11"/>
  <c r="AY20" i="11"/>
  <c r="AV20" i="11"/>
  <c r="AU20" i="11"/>
  <c r="AT20" i="11"/>
  <c r="AS20" i="11"/>
  <c r="AR20" i="11"/>
  <c r="AQ20" i="11"/>
  <c r="AN20" i="11"/>
  <c r="AM20" i="11"/>
  <c r="AL20" i="11"/>
  <c r="AK20" i="11"/>
  <c r="N20" i="11"/>
  <c r="BJ19" i="11"/>
  <c r="BE19" i="11"/>
  <c r="BD19" i="11"/>
  <c r="AO19" i="11" s="1"/>
  <c r="BC19" i="11"/>
  <c r="AP19" i="11" s="1"/>
  <c r="AV19" i="11"/>
  <c r="AS19" i="11"/>
  <c r="BJ18" i="11"/>
  <c r="BF18" i="11"/>
  <c r="BE18" i="11"/>
  <c r="AV18" i="11"/>
  <c r="BJ17" i="11"/>
  <c r="BI17" i="11"/>
  <c r="BH17" i="11"/>
  <c r="BG17" i="11"/>
  <c r="BF17" i="11"/>
  <c r="BE17" i="11"/>
  <c r="BD17" i="11"/>
  <c r="AO17" i="11" s="1"/>
  <c r="BC17" i="11"/>
  <c r="AP17" i="11" s="1"/>
  <c r="BB17" i="11"/>
  <c r="BA17" i="11"/>
  <c r="AZ17" i="11"/>
  <c r="AY17" i="11"/>
  <c r="AV17" i="11"/>
  <c r="AU17" i="11"/>
  <c r="AT17" i="11"/>
  <c r="AS17" i="11"/>
  <c r="AR17" i="11"/>
  <c r="AQ17" i="11"/>
  <c r="AN17" i="11"/>
  <c r="AM17" i="11"/>
  <c r="AL17" i="11"/>
  <c r="AK17" i="11"/>
  <c r="N17" i="11"/>
  <c r="BJ16" i="11"/>
  <c r="BI16" i="11"/>
  <c r="BH16" i="11"/>
  <c r="BG16" i="11"/>
  <c r="BF16" i="11"/>
  <c r="BE16" i="11"/>
  <c r="BD16" i="11"/>
  <c r="AO16" i="11" s="1"/>
  <c r="BC16" i="11"/>
  <c r="BB16" i="11"/>
  <c r="BA16" i="11"/>
  <c r="AZ16" i="11"/>
  <c r="AY16" i="11"/>
  <c r="AV16" i="11"/>
  <c r="AU16" i="11"/>
  <c r="AT16" i="11"/>
  <c r="AS16" i="11"/>
  <c r="AR16" i="11"/>
  <c r="AQ16" i="11"/>
  <c r="AN16" i="11"/>
  <c r="AM16" i="11"/>
  <c r="AL16" i="11"/>
  <c r="AK16" i="11"/>
  <c r="N16" i="11"/>
  <c r="BJ15" i="11"/>
  <c r="BI15" i="11"/>
  <c r="BH15" i="11"/>
  <c r="BG15" i="11"/>
  <c r="BF15" i="11"/>
  <c r="BE15" i="11"/>
  <c r="BD15" i="11"/>
  <c r="AO15" i="11" s="1"/>
  <c r="BC15" i="11"/>
  <c r="AP15" i="11" s="1"/>
  <c r="BB15" i="11"/>
  <c r="BA15" i="11"/>
  <c r="AZ15" i="11"/>
  <c r="AY15" i="11"/>
  <c r="AV15" i="11"/>
  <c r="AU15" i="11"/>
  <c r="AT15" i="11"/>
  <c r="AS15" i="11"/>
  <c r="AR15" i="11"/>
  <c r="AQ15" i="11"/>
  <c r="AN15" i="11"/>
  <c r="AM15" i="11"/>
  <c r="AL15" i="11"/>
  <c r="AK15" i="11"/>
  <c r="N15" i="11"/>
  <c r="BJ14" i="11"/>
  <c r="BI14" i="11"/>
  <c r="BH14" i="11"/>
  <c r="BG14" i="11"/>
  <c r="BF14" i="11"/>
  <c r="BE14" i="11"/>
  <c r="BD14" i="11"/>
  <c r="AO14" i="11" s="1"/>
  <c r="BC14" i="11"/>
  <c r="AP14" i="11" s="1"/>
  <c r="BB14" i="11"/>
  <c r="BA14" i="11"/>
  <c r="AZ14" i="11"/>
  <c r="AY14" i="11"/>
  <c r="AV14" i="11"/>
  <c r="AU14" i="11"/>
  <c r="AT14" i="11"/>
  <c r="AS14" i="11"/>
  <c r="AR14" i="11"/>
  <c r="AQ14" i="11"/>
  <c r="AN14" i="11"/>
  <c r="AM14" i="11"/>
  <c r="AL14" i="11"/>
  <c r="AK14" i="11"/>
  <c r="N14" i="11"/>
  <c r="BJ13" i="11"/>
  <c r="BI13" i="11"/>
  <c r="BH13" i="11"/>
  <c r="BG13" i="11"/>
  <c r="BF13" i="11"/>
  <c r="BE13" i="11"/>
  <c r="BD13" i="11"/>
  <c r="AO13" i="11" s="1"/>
  <c r="BC13" i="11"/>
  <c r="BB13" i="11"/>
  <c r="BA13" i="11"/>
  <c r="AZ13" i="11"/>
  <c r="AY13" i="11"/>
  <c r="AV13" i="11"/>
  <c r="AU13" i="11"/>
  <c r="AT13" i="11"/>
  <c r="AS13" i="11"/>
  <c r="AR13" i="11"/>
  <c r="AQ13" i="11"/>
  <c r="AN13" i="11"/>
  <c r="AM13" i="11"/>
  <c r="AL13" i="11"/>
  <c r="AK13" i="11"/>
  <c r="N13" i="11"/>
  <c r="BJ12" i="11"/>
  <c r="BI12" i="11"/>
  <c r="BH12" i="11"/>
  <c r="BG12" i="11"/>
  <c r="BF12" i="11"/>
  <c r="BE12" i="11"/>
  <c r="BD12" i="11"/>
  <c r="AO12" i="11" s="1"/>
  <c r="BC12" i="11"/>
  <c r="AP12" i="11" s="1"/>
  <c r="BB12" i="11"/>
  <c r="BA12" i="11"/>
  <c r="AZ12" i="11"/>
  <c r="AY12" i="11"/>
  <c r="AV12" i="11"/>
  <c r="AU12" i="11"/>
  <c r="AT12" i="11"/>
  <c r="AS12" i="11"/>
  <c r="AR12" i="11"/>
  <c r="AQ12" i="11"/>
  <c r="AN12" i="11"/>
  <c r="AM12" i="11"/>
  <c r="AL12" i="11"/>
  <c r="AK12" i="11"/>
  <c r="N12" i="11"/>
  <c r="BJ11" i="11"/>
  <c r="BI11" i="11"/>
  <c r="BH11" i="11"/>
  <c r="BG11" i="11"/>
  <c r="BF11" i="11"/>
  <c r="BE11" i="11"/>
  <c r="BD11" i="11"/>
  <c r="AO11" i="11" s="1"/>
  <c r="BC11" i="11"/>
  <c r="BB11" i="11"/>
  <c r="BA11" i="11"/>
  <c r="AZ11" i="11"/>
  <c r="AY11" i="11"/>
  <c r="AV11" i="11"/>
  <c r="AU11" i="11"/>
  <c r="AT11" i="11"/>
  <c r="AS11" i="11"/>
  <c r="AR11" i="11"/>
  <c r="AQ11" i="11"/>
  <c r="AN11" i="11"/>
  <c r="AM11" i="11"/>
  <c r="AL11" i="11"/>
  <c r="AK11" i="11"/>
  <c r="N11" i="11"/>
  <c r="BJ10" i="11"/>
  <c r="BI10" i="11"/>
  <c r="BH10" i="11"/>
  <c r="BG10" i="11"/>
  <c r="BF10" i="11"/>
  <c r="BE10" i="11"/>
  <c r="BD10" i="11"/>
  <c r="BC10" i="11"/>
  <c r="AP10" i="11" s="1"/>
  <c r="BB10" i="11"/>
  <c r="BA10" i="11"/>
  <c r="AZ10" i="11"/>
  <c r="AY10" i="11"/>
  <c r="AV10" i="11"/>
  <c r="AU10" i="11"/>
  <c r="AT10" i="11"/>
  <c r="AS10" i="11"/>
  <c r="AR10" i="11"/>
  <c r="AQ10" i="11"/>
  <c r="AN10" i="11"/>
  <c r="AM10" i="11"/>
  <c r="AL10" i="11"/>
  <c r="AK10" i="11"/>
  <c r="N10" i="11"/>
  <c r="BJ9" i="11"/>
  <c r="BI9" i="11"/>
  <c r="BH9" i="11"/>
  <c r="BG9" i="11"/>
  <c r="BF9" i="11"/>
  <c r="BE9" i="11"/>
  <c r="BD9" i="11"/>
  <c r="AO9" i="11" s="1"/>
  <c r="BC9" i="11"/>
  <c r="BB9" i="11"/>
  <c r="BA9" i="11"/>
  <c r="AZ9" i="11"/>
  <c r="AY9" i="11"/>
  <c r="AV9" i="11"/>
  <c r="AU9" i="11"/>
  <c r="AT9" i="11"/>
  <c r="AS9" i="11"/>
  <c r="AR9" i="11"/>
  <c r="AQ9" i="11"/>
  <c r="AN9" i="11"/>
  <c r="AM9" i="11"/>
  <c r="AL9" i="11"/>
  <c r="AK9" i="11"/>
  <c r="N9" i="11"/>
  <c r="BJ8" i="11"/>
  <c r="BI8" i="11"/>
  <c r="BH8" i="11"/>
  <c r="BG8" i="11"/>
  <c r="BF8" i="11"/>
  <c r="BE8" i="11"/>
  <c r="BD8" i="11"/>
  <c r="AO8" i="11" s="1"/>
  <c r="BC8" i="11"/>
  <c r="AP8" i="11" s="1"/>
  <c r="BB8" i="11"/>
  <c r="BA8" i="11"/>
  <c r="AZ8" i="11"/>
  <c r="AY8" i="11"/>
  <c r="AV8" i="11"/>
  <c r="AU8" i="11"/>
  <c r="AT8" i="11"/>
  <c r="AS8" i="11"/>
  <c r="AR8" i="11"/>
  <c r="AQ8" i="11"/>
  <c r="AN8" i="11"/>
  <c r="AM8" i="11"/>
  <c r="AL8" i="11"/>
  <c r="AK8" i="11"/>
  <c r="N8" i="11"/>
  <c r="BJ7" i="11"/>
  <c r="BI7" i="11"/>
  <c r="BH7" i="11"/>
  <c r="BG7" i="11"/>
  <c r="BF7" i="11"/>
  <c r="BE7" i="11"/>
  <c r="BD7" i="11"/>
  <c r="AO7" i="11" s="1"/>
  <c r="BC7" i="11"/>
  <c r="AP7" i="11" s="1"/>
  <c r="BB7" i="11"/>
  <c r="BA7" i="11"/>
  <c r="AZ7" i="11"/>
  <c r="AY7" i="11"/>
  <c r="AV7" i="11"/>
  <c r="AU7" i="11"/>
  <c r="AT7" i="11"/>
  <c r="AS7" i="11"/>
  <c r="AR7" i="11"/>
  <c r="AQ7" i="11"/>
  <c r="AN7" i="11"/>
  <c r="AM7" i="11"/>
  <c r="AL7" i="11"/>
  <c r="AK7" i="11"/>
  <c r="N7" i="11"/>
  <c r="BJ6" i="11"/>
  <c r="BI6" i="11"/>
  <c r="BH6" i="11"/>
  <c r="BG6" i="11"/>
  <c r="BF6" i="11"/>
  <c r="BE6" i="11"/>
  <c r="BD6" i="11"/>
  <c r="AO6" i="11" s="1"/>
  <c r="BC6" i="11"/>
  <c r="AP6" i="11" s="1"/>
  <c r="BB6" i="11"/>
  <c r="BA6" i="11"/>
  <c r="AZ6" i="11"/>
  <c r="AY6" i="11"/>
  <c r="AV6" i="11"/>
  <c r="AU6" i="11"/>
  <c r="AT6" i="11"/>
  <c r="AS6" i="11"/>
  <c r="AR6" i="11"/>
  <c r="AQ6" i="11"/>
  <c r="AN6" i="11"/>
  <c r="AM6" i="11"/>
  <c r="AL6" i="11"/>
  <c r="AK6" i="11"/>
  <c r="N6" i="11"/>
  <c r="BJ48" i="10"/>
  <c r="BI48" i="10"/>
  <c r="BH48" i="10"/>
  <c r="BG48" i="10"/>
  <c r="BF48" i="10"/>
  <c r="BE48" i="10"/>
  <c r="BD48" i="10"/>
  <c r="AO48" i="10" s="1"/>
  <c r="BC48" i="10"/>
  <c r="AP48" i="10" s="1"/>
  <c r="BB48" i="10"/>
  <c r="BA48" i="10"/>
  <c r="AZ48" i="10"/>
  <c r="AY48" i="10"/>
  <c r="AV48" i="10"/>
  <c r="AU48" i="10"/>
  <c r="AT48" i="10"/>
  <c r="AS48" i="10"/>
  <c r="AR48" i="10"/>
  <c r="AQ48" i="10"/>
  <c r="AN48" i="10"/>
  <c r="AM48" i="10"/>
  <c r="AL48" i="10"/>
  <c r="AK48" i="10"/>
  <c r="N48" i="10"/>
  <c r="BJ47" i="10"/>
  <c r="BI47" i="10"/>
  <c r="BH47" i="10"/>
  <c r="BG47" i="10"/>
  <c r="BF47" i="10"/>
  <c r="BE47" i="10"/>
  <c r="BD47" i="10"/>
  <c r="BC47" i="10"/>
  <c r="AP47" i="10" s="1"/>
  <c r="BB47" i="10"/>
  <c r="BA47" i="10"/>
  <c r="AZ47" i="10"/>
  <c r="AY47" i="10"/>
  <c r="AV47" i="10"/>
  <c r="AU47" i="10"/>
  <c r="AT47" i="10"/>
  <c r="AS47" i="10"/>
  <c r="AR47" i="10"/>
  <c r="AQ47" i="10"/>
  <c r="AN47" i="10"/>
  <c r="AM47" i="10"/>
  <c r="AL47" i="10"/>
  <c r="AK47" i="10"/>
  <c r="N47" i="10"/>
  <c r="BJ46" i="10"/>
  <c r="BI46" i="10"/>
  <c r="BH46" i="10"/>
  <c r="BG46" i="10"/>
  <c r="BF46" i="10"/>
  <c r="BE46" i="10"/>
  <c r="BD46" i="10"/>
  <c r="AO46" i="10" s="1"/>
  <c r="BC46" i="10"/>
  <c r="AP46" i="10" s="1"/>
  <c r="BB46" i="10"/>
  <c r="BA46" i="10"/>
  <c r="AZ46" i="10"/>
  <c r="AY46" i="10"/>
  <c r="AV46" i="10"/>
  <c r="AU46" i="10"/>
  <c r="AT46" i="10"/>
  <c r="AS46" i="10"/>
  <c r="AR46" i="10"/>
  <c r="AQ46" i="10"/>
  <c r="AN46" i="10"/>
  <c r="AM46" i="10"/>
  <c r="AL46" i="10"/>
  <c r="AK46" i="10"/>
  <c r="N46" i="10"/>
  <c r="BJ45" i="10"/>
  <c r="BI45" i="10"/>
  <c r="BH45" i="10"/>
  <c r="BG45" i="10"/>
  <c r="BF45" i="10"/>
  <c r="BE45" i="10"/>
  <c r="BD45" i="10"/>
  <c r="AO45" i="10" s="1"/>
  <c r="BC45" i="10"/>
  <c r="AP45" i="10" s="1"/>
  <c r="BB45" i="10"/>
  <c r="BA45" i="10"/>
  <c r="AZ45" i="10"/>
  <c r="AY45" i="10"/>
  <c r="AV45" i="10"/>
  <c r="AU45" i="10"/>
  <c r="AT45" i="10"/>
  <c r="AS45" i="10"/>
  <c r="AR45" i="10"/>
  <c r="AQ45" i="10"/>
  <c r="AN45" i="10"/>
  <c r="AM45" i="10"/>
  <c r="AL45" i="10"/>
  <c r="AK45" i="10"/>
  <c r="N45" i="10"/>
  <c r="BJ44" i="10"/>
  <c r="BI44" i="10"/>
  <c r="BH44" i="10"/>
  <c r="BG44" i="10"/>
  <c r="BF44" i="10"/>
  <c r="BE44" i="10"/>
  <c r="BD44" i="10"/>
  <c r="AO44" i="10" s="1"/>
  <c r="BC44" i="10"/>
  <c r="BB44" i="10"/>
  <c r="BA44" i="10"/>
  <c r="AZ44" i="10"/>
  <c r="AY44" i="10"/>
  <c r="AV44" i="10"/>
  <c r="AU44" i="10"/>
  <c r="AT44" i="10"/>
  <c r="AS44" i="10"/>
  <c r="AR44" i="10"/>
  <c r="AQ44" i="10"/>
  <c r="AN44" i="10"/>
  <c r="AM44" i="10"/>
  <c r="AL44" i="10"/>
  <c r="AK44" i="10"/>
  <c r="N44" i="10"/>
  <c r="BJ43" i="10"/>
  <c r="BI43" i="10"/>
  <c r="BH43" i="10"/>
  <c r="BG43" i="10"/>
  <c r="BF43" i="10"/>
  <c r="BE43" i="10"/>
  <c r="BD43" i="10"/>
  <c r="BC43" i="10"/>
  <c r="AP43" i="10" s="1"/>
  <c r="BB43" i="10"/>
  <c r="BA43" i="10"/>
  <c r="AZ43" i="10"/>
  <c r="AY43" i="10"/>
  <c r="AV43" i="10"/>
  <c r="AU43" i="10"/>
  <c r="AT43" i="10"/>
  <c r="AS43" i="10"/>
  <c r="AR43" i="10"/>
  <c r="AQ43" i="10"/>
  <c r="AN43" i="10"/>
  <c r="AM43" i="10"/>
  <c r="AL43" i="10"/>
  <c r="AK43" i="10"/>
  <c r="N43" i="10"/>
  <c r="BJ42" i="10"/>
  <c r="BI42" i="10"/>
  <c r="BH42" i="10"/>
  <c r="BG42" i="10"/>
  <c r="BF42" i="10"/>
  <c r="BE42" i="10"/>
  <c r="BD42" i="10"/>
  <c r="AO42" i="10" s="1"/>
  <c r="BC42" i="10"/>
  <c r="AP42" i="10" s="1"/>
  <c r="BB42" i="10"/>
  <c r="BA42" i="10"/>
  <c r="AZ42" i="10"/>
  <c r="AY42" i="10"/>
  <c r="AV42" i="10"/>
  <c r="AU42" i="10"/>
  <c r="AT42" i="10"/>
  <c r="AS42" i="10"/>
  <c r="AR42" i="10"/>
  <c r="AQ42" i="10"/>
  <c r="AN42" i="10"/>
  <c r="AM42" i="10"/>
  <c r="AL42" i="10"/>
  <c r="AK42" i="10"/>
  <c r="N42" i="10"/>
  <c r="BJ41" i="10"/>
  <c r="BI41" i="10"/>
  <c r="BH41" i="10"/>
  <c r="BG41" i="10"/>
  <c r="BF41" i="10"/>
  <c r="BE41" i="10"/>
  <c r="BD41" i="10"/>
  <c r="AO41" i="10" s="1"/>
  <c r="BC41" i="10"/>
  <c r="AP41" i="10" s="1"/>
  <c r="BB41" i="10"/>
  <c r="BA41" i="10"/>
  <c r="AZ41" i="10"/>
  <c r="AY41" i="10"/>
  <c r="AV41" i="10"/>
  <c r="AU41" i="10"/>
  <c r="AT41" i="10"/>
  <c r="AS41" i="10"/>
  <c r="AR41" i="10"/>
  <c r="AQ41" i="10"/>
  <c r="AN41" i="10"/>
  <c r="AM41" i="10"/>
  <c r="AL41" i="10"/>
  <c r="AK41" i="10"/>
  <c r="N41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V40" i="10"/>
  <c r="AU40" i="10"/>
  <c r="AT40" i="10"/>
  <c r="AS40" i="10"/>
  <c r="AR40" i="10"/>
  <c r="AQ40" i="10"/>
  <c r="AP40" i="10"/>
  <c r="AN40" i="10"/>
  <c r="AM40" i="10"/>
  <c r="AL40" i="10"/>
  <c r="AK40" i="10"/>
  <c r="N40" i="10"/>
  <c r="BJ39" i="10"/>
  <c r="BI39" i="10"/>
  <c r="BH39" i="10"/>
  <c r="BG39" i="10"/>
  <c r="BF39" i="10"/>
  <c r="BE39" i="10"/>
  <c r="BD39" i="10"/>
  <c r="BC39" i="10"/>
  <c r="BB39" i="10"/>
  <c r="BA39" i="10"/>
  <c r="AZ39" i="10"/>
  <c r="AV39" i="10"/>
  <c r="AU39" i="10"/>
  <c r="AT39" i="10"/>
  <c r="AS39" i="10"/>
  <c r="AR39" i="10"/>
  <c r="AQ39" i="10"/>
  <c r="AP39" i="10"/>
  <c r="AN39" i="10"/>
  <c r="AM39" i="10"/>
  <c r="AL39" i="10"/>
  <c r="BJ38" i="10"/>
  <c r="BI38" i="10"/>
  <c r="BH38" i="10"/>
  <c r="BG38" i="10"/>
  <c r="BF38" i="10"/>
  <c r="BE38" i="10"/>
  <c r="BD38" i="10"/>
  <c r="AO38" i="10" s="1"/>
  <c r="BC38" i="10"/>
  <c r="BB38" i="10"/>
  <c r="BA38" i="10"/>
  <c r="AZ38" i="10"/>
  <c r="AY38" i="10"/>
  <c r="AV38" i="10"/>
  <c r="AU38" i="10"/>
  <c r="AT38" i="10"/>
  <c r="AS38" i="10"/>
  <c r="AR38" i="10"/>
  <c r="AQ38" i="10"/>
  <c r="AN38" i="10"/>
  <c r="AM38" i="10"/>
  <c r="AL38" i="10"/>
  <c r="AK38" i="10"/>
  <c r="N38" i="10"/>
  <c r="BJ37" i="10"/>
  <c r="BI37" i="10"/>
  <c r="BH37" i="10"/>
  <c r="BG37" i="10"/>
  <c r="BF37" i="10"/>
  <c r="BE37" i="10"/>
  <c r="BD37" i="10"/>
  <c r="AO37" i="10" s="1"/>
  <c r="BC37" i="10"/>
  <c r="BB37" i="10"/>
  <c r="BA37" i="10"/>
  <c r="AZ37" i="10"/>
  <c r="AY37" i="10"/>
  <c r="AV37" i="10"/>
  <c r="AU37" i="10"/>
  <c r="AT37" i="10"/>
  <c r="AS37" i="10"/>
  <c r="AR37" i="10"/>
  <c r="AQ37" i="10"/>
  <c r="AN37" i="10"/>
  <c r="AM37" i="10"/>
  <c r="AL37" i="10"/>
  <c r="AK37" i="10"/>
  <c r="N37" i="10"/>
  <c r="BJ36" i="10"/>
  <c r="BI36" i="10"/>
  <c r="BH36" i="10"/>
  <c r="BG36" i="10"/>
  <c r="BF36" i="10"/>
  <c r="BE36" i="10"/>
  <c r="BD36" i="10"/>
  <c r="AO36" i="10" s="1"/>
  <c r="BC36" i="10"/>
  <c r="AP36" i="10" s="1"/>
  <c r="BB36" i="10"/>
  <c r="BA36" i="10"/>
  <c r="AZ36" i="10"/>
  <c r="AY36" i="10"/>
  <c r="AV36" i="10"/>
  <c r="AU36" i="10"/>
  <c r="AT36" i="10"/>
  <c r="AS36" i="10"/>
  <c r="AR36" i="10"/>
  <c r="AQ36" i="10"/>
  <c r="AN36" i="10"/>
  <c r="AM36" i="10"/>
  <c r="AL36" i="10"/>
  <c r="AK36" i="10"/>
  <c r="N36" i="10"/>
  <c r="BJ35" i="10"/>
  <c r="BI35" i="10"/>
  <c r="BH35" i="10"/>
  <c r="BG35" i="10"/>
  <c r="BF35" i="10"/>
  <c r="BE35" i="10"/>
  <c r="BD35" i="10"/>
  <c r="AO35" i="10" s="1"/>
  <c r="BC35" i="10"/>
  <c r="AP35" i="10" s="1"/>
  <c r="BB35" i="10"/>
  <c r="BA35" i="10"/>
  <c r="AZ35" i="10"/>
  <c r="AY35" i="10"/>
  <c r="AV35" i="10"/>
  <c r="AU35" i="10"/>
  <c r="AT35" i="10"/>
  <c r="AS35" i="10"/>
  <c r="AR35" i="10"/>
  <c r="AQ35" i="10"/>
  <c r="AN35" i="10"/>
  <c r="AM35" i="10"/>
  <c r="AL35" i="10"/>
  <c r="AK35" i="10"/>
  <c r="N35" i="10"/>
  <c r="BJ34" i="10"/>
  <c r="BI34" i="10"/>
  <c r="BH34" i="10"/>
  <c r="BG34" i="10"/>
  <c r="BF34" i="10"/>
  <c r="BE34" i="10"/>
  <c r="BD34" i="10"/>
  <c r="AO34" i="10" s="1"/>
  <c r="BC34" i="10"/>
  <c r="BB34" i="10"/>
  <c r="BA34" i="10"/>
  <c r="AZ34" i="10"/>
  <c r="AY34" i="10"/>
  <c r="AV34" i="10"/>
  <c r="AU34" i="10"/>
  <c r="AT34" i="10"/>
  <c r="AS34" i="10"/>
  <c r="AR34" i="10"/>
  <c r="AQ34" i="10"/>
  <c r="AN34" i="10"/>
  <c r="AM34" i="10"/>
  <c r="AL34" i="10"/>
  <c r="AK34" i="10"/>
  <c r="N34" i="10"/>
  <c r="BJ33" i="10"/>
  <c r="BI33" i="10"/>
  <c r="BH33" i="10"/>
  <c r="BG33" i="10"/>
  <c r="BF33" i="10"/>
  <c r="BE33" i="10"/>
  <c r="BD33" i="10"/>
  <c r="AO33" i="10" s="1"/>
  <c r="BC33" i="10"/>
  <c r="AP33" i="10" s="1"/>
  <c r="BB33" i="10"/>
  <c r="BA33" i="10"/>
  <c r="AZ33" i="10"/>
  <c r="AY33" i="10"/>
  <c r="AV33" i="10"/>
  <c r="AU33" i="10"/>
  <c r="AT33" i="10"/>
  <c r="AS33" i="10"/>
  <c r="AR33" i="10"/>
  <c r="AQ33" i="10"/>
  <c r="AN33" i="10"/>
  <c r="AM33" i="10"/>
  <c r="AL33" i="10"/>
  <c r="AK33" i="10"/>
  <c r="N33" i="10"/>
  <c r="BJ32" i="10"/>
  <c r="BI32" i="10"/>
  <c r="BH32" i="10"/>
  <c r="BG32" i="10"/>
  <c r="BF32" i="10"/>
  <c r="BE32" i="10"/>
  <c r="BD32" i="10"/>
  <c r="BC32" i="10"/>
  <c r="AP32" i="10" s="1"/>
  <c r="BB32" i="10"/>
  <c r="BA32" i="10"/>
  <c r="AZ32" i="10"/>
  <c r="AY32" i="10"/>
  <c r="AV32" i="10"/>
  <c r="AU32" i="10"/>
  <c r="AT32" i="10"/>
  <c r="AS32" i="10"/>
  <c r="AR32" i="10"/>
  <c r="AQ32" i="10"/>
  <c r="AN32" i="10"/>
  <c r="AM32" i="10"/>
  <c r="AL32" i="10"/>
  <c r="AK32" i="10"/>
  <c r="N32" i="10"/>
  <c r="BJ31" i="10"/>
  <c r="BI31" i="10"/>
  <c r="BH31" i="10"/>
  <c r="BG31" i="10"/>
  <c r="BF31" i="10"/>
  <c r="BE31" i="10"/>
  <c r="BD31" i="10"/>
  <c r="AO31" i="10" s="1"/>
  <c r="BC31" i="10"/>
  <c r="BB31" i="10"/>
  <c r="BA31" i="10"/>
  <c r="AZ31" i="10"/>
  <c r="AY31" i="10"/>
  <c r="AV31" i="10"/>
  <c r="AU31" i="10"/>
  <c r="AT31" i="10"/>
  <c r="AS31" i="10"/>
  <c r="AR31" i="10"/>
  <c r="AQ31" i="10"/>
  <c r="AN31" i="10"/>
  <c r="AM31" i="10"/>
  <c r="AL31" i="10"/>
  <c r="AK31" i="10"/>
  <c r="N31" i="10"/>
  <c r="BJ30" i="10"/>
  <c r="BI30" i="10"/>
  <c r="BH30" i="10"/>
  <c r="BG30" i="10"/>
  <c r="BF30" i="10"/>
  <c r="BE30" i="10"/>
  <c r="BD30" i="10"/>
  <c r="AO30" i="10" s="1"/>
  <c r="BC30" i="10"/>
  <c r="AP30" i="10" s="1"/>
  <c r="BB30" i="10"/>
  <c r="BA30" i="10"/>
  <c r="AZ30" i="10"/>
  <c r="AY30" i="10"/>
  <c r="AV30" i="10"/>
  <c r="AU30" i="10"/>
  <c r="AT30" i="10"/>
  <c r="AS30" i="10"/>
  <c r="AR30" i="10"/>
  <c r="AQ30" i="10"/>
  <c r="AN30" i="10"/>
  <c r="AM30" i="10"/>
  <c r="AL30" i="10"/>
  <c r="AK30" i="10"/>
  <c r="N30" i="10"/>
  <c r="BJ29" i="10"/>
  <c r="BI29" i="10"/>
  <c r="BH29" i="10"/>
  <c r="BG29" i="10"/>
  <c r="BF29" i="10"/>
  <c r="BE29" i="10"/>
  <c r="BD29" i="10"/>
  <c r="AO29" i="10" s="1"/>
  <c r="BC29" i="10"/>
  <c r="BB29" i="10"/>
  <c r="BA29" i="10"/>
  <c r="AZ29" i="10"/>
  <c r="AY29" i="10"/>
  <c r="AV29" i="10"/>
  <c r="AU29" i="10"/>
  <c r="AT29" i="10"/>
  <c r="AS29" i="10"/>
  <c r="AR29" i="10"/>
  <c r="AQ29" i="10"/>
  <c r="AN29" i="10"/>
  <c r="AM29" i="10"/>
  <c r="AL29" i="10"/>
  <c r="AK29" i="10"/>
  <c r="N29" i="10"/>
  <c r="BJ28" i="10"/>
  <c r="BI28" i="10"/>
  <c r="BH28" i="10"/>
  <c r="BG28" i="10"/>
  <c r="BF28" i="10"/>
  <c r="BE28" i="10"/>
  <c r="BD28" i="10"/>
  <c r="AO28" i="10" s="1"/>
  <c r="BC28" i="10"/>
  <c r="AP28" i="10" s="1"/>
  <c r="BB28" i="10"/>
  <c r="BA28" i="10"/>
  <c r="AZ28" i="10"/>
  <c r="AY28" i="10"/>
  <c r="AV28" i="10"/>
  <c r="AU28" i="10"/>
  <c r="AT28" i="10"/>
  <c r="AS28" i="10"/>
  <c r="AR28" i="10"/>
  <c r="AQ28" i="10"/>
  <c r="AN28" i="10"/>
  <c r="AM28" i="10"/>
  <c r="AL28" i="10"/>
  <c r="AK28" i="10"/>
  <c r="N28" i="10"/>
  <c r="BJ27" i="10"/>
  <c r="BI27" i="10"/>
  <c r="BH27" i="10"/>
  <c r="BG27" i="10"/>
  <c r="BF27" i="10"/>
  <c r="BE27" i="10"/>
  <c r="BD27" i="10"/>
  <c r="AO27" i="10" s="1"/>
  <c r="BC27" i="10"/>
  <c r="BB27" i="10"/>
  <c r="BA27" i="10"/>
  <c r="AZ27" i="10"/>
  <c r="AY27" i="10"/>
  <c r="AV27" i="10"/>
  <c r="AU27" i="10"/>
  <c r="AT27" i="10"/>
  <c r="AS27" i="10"/>
  <c r="AR27" i="10"/>
  <c r="AQ27" i="10"/>
  <c r="AN27" i="10"/>
  <c r="AM27" i="10"/>
  <c r="AL27" i="10"/>
  <c r="AK27" i="10"/>
  <c r="N27" i="10"/>
  <c r="BJ26" i="10"/>
  <c r="BI26" i="10"/>
  <c r="BH26" i="10"/>
  <c r="BG26" i="10"/>
  <c r="BF26" i="10"/>
  <c r="BE26" i="10"/>
  <c r="BD26" i="10"/>
  <c r="AO26" i="10" s="1"/>
  <c r="BC26" i="10"/>
  <c r="AP26" i="10" s="1"/>
  <c r="BB26" i="10"/>
  <c r="BA26" i="10"/>
  <c r="AZ26" i="10"/>
  <c r="AY26" i="10"/>
  <c r="AV26" i="10"/>
  <c r="AU26" i="10"/>
  <c r="AT26" i="10"/>
  <c r="AS26" i="10"/>
  <c r="AR26" i="10"/>
  <c r="AQ26" i="10"/>
  <c r="AN26" i="10"/>
  <c r="AM26" i="10"/>
  <c r="AL26" i="10"/>
  <c r="AK26" i="10"/>
  <c r="N26" i="10"/>
  <c r="BJ25" i="10"/>
  <c r="BI25" i="10"/>
  <c r="BH25" i="10"/>
  <c r="BG25" i="10"/>
  <c r="BF25" i="10"/>
  <c r="BE25" i="10"/>
  <c r="BD25" i="10"/>
  <c r="BC25" i="10"/>
  <c r="AP25" i="10" s="1"/>
  <c r="BB25" i="10"/>
  <c r="BA25" i="10"/>
  <c r="AZ25" i="10"/>
  <c r="AY25" i="10"/>
  <c r="AV25" i="10"/>
  <c r="AU25" i="10"/>
  <c r="AT25" i="10"/>
  <c r="AS25" i="10"/>
  <c r="AR25" i="10"/>
  <c r="AQ25" i="10"/>
  <c r="AO25" i="10"/>
  <c r="AN25" i="10"/>
  <c r="AM25" i="10"/>
  <c r="AL25" i="10"/>
  <c r="AK25" i="10"/>
  <c r="N25" i="10"/>
  <c r="BJ24" i="10"/>
  <c r="BI24" i="10"/>
  <c r="BH24" i="10"/>
  <c r="BG24" i="10"/>
  <c r="BF24" i="10"/>
  <c r="BE24" i="10"/>
  <c r="BD24" i="10"/>
  <c r="BC24" i="10"/>
  <c r="AP24" i="10" s="1"/>
  <c r="BB24" i="10"/>
  <c r="BA24" i="10"/>
  <c r="AZ24" i="10"/>
  <c r="AY24" i="10"/>
  <c r="AV24" i="10"/>
  <c r="AU24" i="10"/>
  <c r="AT24" i="10"/>
  <c r="AS24" i="10"/>
  <c r="AR24" i="10"/>
  <c r="AQ24" i="10"/>
  <c r="AN24" i="10"/>
  <c r="AM24" i="10"/>
  <c r="AL24" i="10"/>
  <c r="AK24" i="10"/>
  <c r="N24" i="10"/>
  <c r="BJ23" i="10"/>
  <c r="BI23" i="10"/>
  <c r="BH23" i="10"/>
  <c r="BG23" i="10"/>
  <c r="BF23" i="10"/>
  <c r="BE23" i="10"/>
  <c r="BD23" i="10"/>
  <c r="AO23" i="10" s="1"/>
  <c r="BC23" i="10"/>
  <c r="AP23" i="10" s="1"/>
  <c r="BB23" i="10"/>
  <c r="BA23" i="10"/>
  <c r="AZ23" i="10"/>
  <c r="AY23" i="10"/>
  <c r="AV23" i="10"/>
  <c r="AU23" i="10"/>
  <c r="AT23" i="10"/>
  <c r="AS23" i="10"/>
  <c r="AR23" i="10"/>
  <c r="AQ23" i="10"/>
  <c r="AN23" i="10"/>
  <c r="AM23" i="10"/>
  <c r="AL23" i="10"/>
  <c r="AK23" i="10"/>
  <c r="N23" i="10"/>
  <c r="BJ22" i="10"/>
  <c r="BI22" i="10"/>
  <c r="BH22" i="10"/>
  <c r="BG22" i="10"/>
  <c r="BF22" i="10"/>
  <c r="BE22" i="10"/>
  <c r="BD22" i="10"/>
  <c r="AO22" i="10" s="1"/>
  <c r="BC22" i="10"/>
  <c r="BB22" i="10"/>
  <c r="BA22" i="10"/>
  <c r="AZ22" i="10"/>
  <c r="AY22" i="10"/>
  <c r="AV22" i="10"/>
  <c r="AU22" i="10"/>
  <c r="AT22" i="10"/>
  <c r="AS22" i="10"/>
  <c r="AR22" i="10"/>
  <c r="AQ22" i="10"/>
  <c r="AN22" i="10"/>
  <c r="AM22" i="10"/>
  <c r="AL22" i="10"/>
  <c r="AK22" i="10"/>
  <c r="N22" i="10"/>
  <c r="BJ21" i="10"/>
  <c r="BI21" i="10"/>
  <c r="BH21" i="10"/>
  <c r="BG21" i="10"/>
  <c r="BF21" i="10"/>
  <c r="BE21" i="10"/>
  <c r="BD21" i="10"/>
  <c r="BC21" i="10"/>
  <c r="AP21" i="10" s="1"/>
  <c r="BB21" i="10"/>
  <c r="BA21" i="10"/>
  <c r="AZ21" i="10"/>
  <c r="AY21" i="10"/>
  <c r="AV21" i="10"/>
  <c r="AU21" i="10"/>
  <c r="AT21" i="10"/>
  <c r="AS21" i="10"/>
  <c r="AR21" i="10"/>
  <c r="AQ21" i="10"/>
  <c r="AN21" i="10"/>
  <c r="AM21" i="10"/>
  <c r="AL21" i="10"/>
  <c r="AK21" i="10"/>
  <c r="N21" i="10"/>
  <c r="BJ20" i="10"/>
  <c r="BI20" i="10"/>
  <c r="BH20" i="10"/>
  <c r="BG20" i="10"/>
  <c r="BF20" i="10"/>
  <c r="BE20" i="10"/>
  <c r="BD20" i="10"/>
  <c r="AO20" i="10" s="1"/>
  <c r="BC20" i="10"/>
  <c r="AP20" i="10" s="1"/>
  <c r="BB20" i="10"/>
  <c r="BA20" i="10"/>
  <c r="AZ20" i="10"/>
  <c r="AY20" i="10"/>
  <c r="AV20" i="10"/>
  <c r="AU20" i="10"/>
  <c r="AT20" i="10"/>
  <c r="AS20" i="10"/>
  <c r="AR20" i="10"/>
  <c r="AQ20" i="10"/>
  <c r="AN20" i="10"/>
  <c r="AM20" i="10"/>
  <c r="AL20" i="10"/>
  <c r="AK20" i="10"/>
  <c r="N20" i="10"/>
  <c r="BJ19" i="10"/>
  <c r="BB19" i="10"/>
  <c r="AY19" i="10"/>
  <c r="AV19" i="10"/>
  <c r="AU19" i="10"/>
  <c r="AT19" i="10"/>
  <c r="AN19" i="10"/>
  <c r="AK19" i="10"/>
  <c r="BJ18" i="10"/>
  <c r="BI18" i="10"/>
  <c r="BD18" i="10"/>
  <c r="AO18" i="10" s="1"/>
  <c r="BC18" i="10"/>
  <c r="AP18" i="10" s="1"/>
  <c r="AV18" i="10"/>
  <c r="AL18" i="10"/>
  <c r="AK18" i="10"/>
  <c r="BJ17" i="10"/>
  <c r="BI17" i="10"/>
  <c r="BH17" i="10"/>
  <c r="BG17" i="10"/>
  <c r="BF17" i="10"/>
  <c r="BE17" i="10"/>
  <c r="BD17" i="10"/>
  <c r="AO17" i="10" s="1"/>
  <c r="BC17" i="10"/>
  <c r="AP17" i="10" s="1"/>
  <c r="BB17" i="10"/>
  <c r="BA17" i="10"/>
  <c r="AZ17" i="10"/>
  <c r="AY17" i="10"/>
  <c r="AV17" i="10"/>
  <c r="AU17" i="10"/>
  <c r="AT17" i="10"/>
  <c r="AS17" i="10"/>
  <c r="AR17" i="10"/>
  <c r="AQ17" i="10"/>
  <c r="AN17" i="10"/>
  <c r="AM17" i="10"/>
  <c r="AL17" i="10"/>
  <c r="AK17" i="10"/>
  <c r="N17" i="10"/>
  <c r="BJ16" i="10"/>
  <c r="BI16" i="10"/>
  <c r="BH16" i="10"/>
  <c r="BG16" i="10"/>
  <c r="BF16" i="10"/>
  <c r="BE16" i="10"/>
  <c r="BD16" i="10"/>
  <c r="AO16" i="10" s="1"/>
  <c r="BC16" i="10"/>
  <c r="BB16" i="10"/>
  <c r="BA16" i="10"/>
  <c r="AZ16" i="10"/>
  <c r="AY16" i="10"/>
  <c r="AV16" i="10"/>
  <c r="AU16" i="10"/>
  <c r="AT16" i="10"/>
  <c r="AS16" i="10"/>
  <c r="AR16" i="10"/>
  <c r="AQ16" i="10"/>
  <c r="AN16" i="10"/>
  <c r="AM16" i="10"/>
  <c r="AL16" i="10"/>
  <c r="AK16" i="10"/>
  <c r="N16" i="10"/>
  <c r="BJ15" i="10"/>
  <c r="BI15" i="10"/>
  <c r="BH15" i="10"/>
  <c r="BG15" i="10"/>
  <c r="BF15" i="10"/>
  <c r="BE15" i="10"/>
  <c r="BD15" i="10"/>
  <c r="BC15" i="10"/>
  <c r="AP15" i="10" s="1"/>
  <c r="BB15" i="10"/>
  <c r="BA15" i="10"/>
  <c r="AZ15" i="10"/>
  <c r="AY15" i="10"/>
  <c r="AV15" i="10"/>
  <c r="AU15" i="10"/>
  <c r="AT15" i="10"/>
  <c r="AS15" i="10"/>
  <c r="AR15" i="10"/>
  <c r="AQ15" i="10"/>
  <c r="AN15" i="10"/>
  <c r="AM15" i="10"/>
  <c r="AL15" i="10"/>
  <c r="AK15" i="10"/>
  <c r="N15" i="10"/>
  <c r="BJ14" i="10"/>
  <c r="BI14" i="10"/>
  <c r="BH14" i="10"/>
  <c r="BG14" i="10"/>
  <c r="BF14" i="10"/>
  <c r="BE14" i="10"/>
  <c r="BD14" i="10"/>
  <c r="AO14" i="10" s="1"/>
  <c r="BC14" i="10"/>
  <c r="BB14" i="10"/>
  <c r="BA14" i="10"/>
  <c r="AZ14" i="10"/>
  <c r="AY14" i="10"/>
  <c r="AV14" i="10"/>
  <c r="AU14" i="10"/>
  <c r="AT14" i="10"/>
  <c r="AS14" i="10"/>
  <c r="AR14" i="10"/>
  <c r="AQ14" i="10"/>
  <c r="AN14" i="10"/>
  <c r="AM14" i="10"/>
  <c r="AL14" i="10"/>
  <c r="AK14" i="10"/>
  <c r="N14" i="10"/>
  <c r="BJ13" i="10"/>
  <c r="BI13" i="10"/>
  <c r="BH13" i="10"/>
  <c r="BG13" i="10"/>
  <c r="BF13" i="10"/>
  <c r="BE13" i="10"/>
  <c r="BD13" i="10"/>
  <c r="BC13" i="10"/>
  <c r="AP13" i="10" s="1"/>
  <c r="BB13" i="10"/>
  <c r="BA13" i="10"/>
  <c r="AZ13" i="10"/>
  <c r="AY13" i="10"/>
  <c r="AV13" i="10"/>
  <c r="AU13" i="10"/>
  <c r="AT13" i="10"/>
  <c r="AS13" i="10"/>
  <c r="AR13" i="10"/>
  <c r="AQ13" i="10"/>
  <c r="AN13" i="10"/>
  <c r="AM13" i="10"/>
  <c r="AL13" i="10"/>
  <c r="AK13" i="10"/>
  <c r="N13" i="10"/>
  <c r="BJ12" i="10"/>
  <c r="BI12" i="10"/>
  <c r="BH12" i="10"/>
  <c r="BG12" i="10"/>
  <c r="BF12" i="10"/>
  <c r="BE12" i="10"/>
  <c r="BD12" i="10"/>
  <c r="AO12" i="10" s="1"/>
  <c r="BC12" i="10"/>
  <c r="AP12" i="10" s="1"/>
  <c r="BB12" i="10"/>
  <c r="BA12" i="10"/>
  <c r="AZ12" i="10"/>
  <c r="AY12" i="10"/>
  <c r="AV12" i="10"/>
  <c r="AU12" i="10"/>
  <c r="AT12" i="10"/>
  <c r="AS12" i="10"/>
  <c r="AR12" i="10"/>
  <c r="AQ12" i="10"/>
  <c r="AN12" i="10"/>
  <c r="AM12" i="10"/>
  <c r="AL12" i="10"/>
  <c r="AK12" i="10"/>
  <c r="N12" i="10"/>
  <c r="BJ11" i="10"/>
  <c r="BI11" i="10"/>
  <c r="BH11" i="10"/>
  <c r="BG11" i="10"/>
  <c r="BF11" i="10"/>
  <c r="BE11" i="10"/>
  <c r="BD11" i="10"/>
  <c r="BC11" i="10"/>
  <c r="AP11" i="10" s="1"/>
  <c r="BB11" i="10"/>
  <c r="BA11" i="10"/>
  <c r="AZ11" i="10"/>
  <c r="AY11" i="10"/>
  <c r="AV11" i="10"/>
  <c r="AU11" i="10"/>
  <c r="AT11" i="10"/>
  <c r="AS11" i="10"/>
  <c r="AR11" i="10"/>
  <c r="AQ11" i="10"/>
  <c r="AN11" i="10"/>
  <c r="AM11" i="10"/>
  <c r="AL11" i="10"/>
  <c r="AK11" i="10"/>
  <c r="N11" i="10"/>
  <c r="BJ10" i="10"/>
  <c r="BI10" i="10"/>
  <c r="BH10" i="10"/>
  <c r="BG10" i="10"/>
  <c r="BF10" i="10"/>
  <c r="BE10" i="10"/>
  <c r="BD10" i="10"/>
  <c r="AO10" i="10" s="1"/>
  <c r="BC10" i="10"/>
  <c r="AP10" i="10" s="1"/>
  <c r="BB10" i="10"/>
  <c r="BA10" i="10"/>
  <c r="AZ10" i="10"/>
  <c r="AY10" i="10"/>
  <c r="AV10" i="10"/>
  <c r="AU10" i="10"/>
  <c r="AT10" i="10"/>
  <c r="AS10" i="10"/>
  <c r="AR10" i="10"/>
  <c r="AQ10" i="10"/>
  <c r="AN10" i="10"/>
  <c r="AM10" i="10"/>
  <c r="AL10" i="10"/>
  <c r="AK10" i="10"/>
  <c r="N10" i="10"/>
  <c r="BJ9" i="10"/>
  <c r="BI9" i="10"/>
  <c r="BH9" i="10"/>
  <c r="BG9" i="10"/>
  <c r="BF9" i="10"/>
  <c r="BE9" i="10"/>
  <c r="BD9" i="10"/>
  <c r="AO9" i="10" s="1"/>
  <c r="BC9" i="10"/>
  <c r="AP9" i="10" s="1"/>
  <c r="BB9" i="10"/>
  <c r="BA9" i="10"/>
  <c r="AZ9" i="10"/>
  <c r="AY9" i="10"/>
  <c r="AV9" i="10"/>
  <c r="AU9" i="10"/>
  <c r="AT9" i="10"/>
  <c r="AS9" i="10"/>
  <c r="AR9" i="10"/>
  <c r="AQ9" i="10"/>
  <c r="AN9" i="10"/>
  <c r="AM9" i="10"/>
  <c r="AL9" i="10"/>
  <c r="AK9" i="10"/>
  <c r="N9" i="10"/>
  <c r="BJ8" i="10"/>
  <c r="BI8" i="10"/>
  <c r="BH8" i="10"/>
  <c r="BG8" i="10"/>
  <c r="BF8" i="10"/>
  <c r="BE8" i="10"/>
  <c r="BD8" i="10"/>
  <c r="AO8" i="10" s="1"/>
  <c r="BC8" i="10"/>
  <c r="AP8" i="10" s="1"/>
  <c r="BB8" i="10"/>
  <c r="BA8" i="10"/>
  <c r="AZ8" i="10"/>
  <c r="AY8" i="10"/>
  <c r="AV8" i="10"/>
  <c r="AU8" i="10"/>
  <c r="AT8" i="10"/>
  <c r="AS8" i="10"/>
  <c r="AR8" i="10"/>
  <c r="AQ8" i="10"/>
  <c r="AN8" i="10"/>
  <c r="AM8" i="10"/>
  <c r="AL8" i="10"/>
  <c r="AK8" i="10"/>
  <c r="N8" i="10"/>
  <c r="BJ7" i="10"/>
  <c r="BI7" i="10"/>
  <c r="BH7" i="10"/>
  <c r="BG7" i="10"/>
  <c r="BF7" i="10"/>
  <c r="BE7" i="10"/>
  <c r="BD7" i="10"/>
  <c r="AO7" i="10" s="1"/>
  <c r="BC7" i="10"/>
  <c r="AP7" i="10" s="1"/>
  <c r="BB7" i="10"/>
  <c r="BA7" i="10"/>
  <c r="AZ7" i="10"/>
  <c r="AY7" i="10"/>
  <c r="AV7" i="10"/>
  <c r="AU7" i="10"/>
  <c r="AT7" i="10"/>
  <c r="AS7" i="10"/>
  <c r="AR7" i="10"/>
  <c r="AQ7" i="10"/>
  <c r="AN7" i="10"/>
  <c r="AM7" i="10"/>
  <c r="AL7" i="10"/>
  <c r="AK7" i="10"/>
  <c r="N7" i="10"/>
  <c r="BJ6" i="10"/>
  <c r="BI6" i="10"/>
  <c r="BH6" i="10"/>
  <c r="BG6" i="10"/>
  <c r="BF6" i="10"/>
  <c r="BE6" i="10"/>
  <c r="BD6" i="10"/>
  <c r="AO6" i="10" s="1"/>
  <c r="BC6" i="10"/>
  <c r="AP6" i="10" s="1"/>
  <c r="BB6" i="10"/>
  <c r="BA6" i="10"/>
  <c r="AZ6" i="10"/>
  <c r="AY6" i="10"/>
  <c r="AV6" i="10"/>
  <c r="AU6" i="10"/>
  <c r="AT6" i="10"/>
  <c r="AS6" i="10"/>
  <c r="AR6" i="10"/>
  <c r="AQ6" i="10"/>
  <c r="AN6" i="10"/>
  <c r="AM6" i="10"/>
  <c r="AL6" i="10"/>
  <c r="AK6" i="10"/>
  <c r="N6" i="10"/>
  <c r="BJ45" i="9"/>
  <c r="BI45" i="9"/>
  <c r="BH45" i="9"/>
  <c r="BG45" i="9"/>
  <c r="BF45" i="9"/>
  <c r="BE45" i="9"/>
  <c r="BD45" i="9"/>
  <c r="AO45" i="9" s="1"/>
  <c r="BC45" i="9"/>
  <c r="AP45" i="9" s="1"/>
  <c r="BB45" i="9"/>
  <c r="BA45" i="9"/>
  <c r="AZ45" i="9"/>
  <c r="AY45" i="9"/>
  <c r="AV45" i="9"/>
  <c r="AU45" i="9"/>
  <c r="AT45" i="9"/>
  <c r="AS45" i="9"/>
  <c r="AR45" i="9"/>
  <c r="AQ45" i="9"/>
  <c r="AN45" i="9"/>
  <c r="AM45" i="9"/>
  <c r="AL45" i="9"/>
  <c r="AK45" i="9"/>
  <c r="N45" i="9"/>
  <c r="BJ44" i="9"/>
  <c r="BI44" i="9"/>
  <c r="BH44" i="9"/>
  <c r="BG44" i="9"/>
  <c r="BF44" i="9"/>
  <c r="BE44" i="9"/>
  <c r="BD44" i="9"/>
  <c r="AO44" i="9" s="1"/>
  <c r="BC44" i="9"/>
  <c r="BB44" i="9"/>
  <c r="BA44" i="9"/>
  <c r="AZ44" i="9"/>
  <c r="AY44" i="9"/>
  <c r="AV44" i="9"/>
  <c r="AU44" i="9"/>
  <c r="AT44" i="9"/>
  <c r="AS44" i="9"/>
  <c r="AR44" i="9"/>
  <c r="AQ44" i="9"/>
  <c r="AN44" i="9"/>
  <c r="AM44" i="9"/>
  <c r="AL44" i="9"/>
  <c r="AK44" i="9"/>
  <c r="N44" i="9"/>
  <c r="BJ43" i="9"/>
  <c r="BI43" i="9"/>
  <c r="BH43" i="9"/>
  <c r="BG43" i="9"/>
  <c r="BF43" i="9"/>
  <c r="BE43" i="9"/>
  <c r="BD43" i="9"/>
  <c r="BC43" i="9"/>
  <c r="AP43" i="9" s="1"/>
  <c r="BB43" i="9"/>
  <c r="BA43" i="9"/>
  <c r="AZ43" i="9"/>
  <c r="AY43" i="9"/>
  <c r="AV43" i="9"/>
  <c r="AU43" i="9"/>
  <c r="AT43" i="9"/>
  <c r="AS43" i="9"/>
  <c r="AR43" i="9"/>
  <c r="AQ43" i="9"/>
  <c r="AN43" i="9"/>
  <c r="AM43" i="9"/>
  <c r="AL43" i="9"/>
  <c r="AK43" i="9"/>
  <c r="N43" i="9"/>
  <c r="BJ42" i="9"/>
  <c r="BI42" i="9"/>
  <c r="BH42" i="9"/>
  <c r="BG42" i="9"/>
  <c r="BF42" i="9"/>
  <c r="BE42" i="9"/>
  <c r="BD42" i="9"/>
  <c r="AO42" i="9" s="1"/>
  <c r="BC42" i="9"/>
  <c r="AP42" i="9" s="1"/>
  <c r="BB42" i="9"/>
  <c r="BA42" i="9"/>
  <c r="AZ42" i="9"/>
  <c r="AY42" i="9"/>
  <c r="AV42" i="9"/>
  <c r="AU42" i="9"/>
  <c r="AT42" i="9"/>
  <c r="AS42" i="9"/>
  <c r="AR42" i="9"/>
  <c r="AQ42" i="9"/>
  <c r="AN42" i="9"/>
  <c r="AM42" i="9"/>
  <c r="AL42" i="9"/>
  <c r="AK42" i="9"/>
  <c r="N42" i="9"/>
  <c r="BJ41" i="9"/>
  <c r="BI41" i="9"/>
  <c r="BH41" i="9"/>
  <c r="BG41" i="9"/>
  <c r="BF41" i="9"/>
  <c r="BE41" i="9"/>
  <c r="BD41" i="9"/>
  <c r="BC41" i="9"/>
  <c r="BB41" i="9"/>
  <c r="BA41" i="9"/>
  <c r="AZ41" i="9"/>
  <c r="AY41" i="9"/>
  <c r="AV41" i="9"/>
  <c r="AU41" i="9"/>
  <c r="AT41" i="9"/>
  <c r="AS41" i="9"/>
  <c r="AR41" i="9"/>
  <c r="AQ41" i="9"/>
  <c r="AN41" i="9"/>
  <c r="AM41" i="9"/>
  <c r="AL41" i="9"/>
  <c r="AK41" i="9"/>
  <c r="N41" i="9"/>
  <c r="BJ40" i="9"/>
  <c r="BI40" i="9"/>
  <c r="BH40" i="9"/>
  <c r="BG40" i="9"/>
  <c r="BF40" i="9"/>
  <c r="BE40" i="9"/>
  <c r="BD40" i="9"/>
  <c r="BC40" i="9"/>
  <c r="AP40" i="9" s="1"/>
  <c r="BB40" i="9"/>
  <c r="BA40" i="9"/>
  <c r="AZ40" i="9"/>
  <c r="AY40" i="9"/>
  <c r="AV40" i="9"/>
  <c r="AU40" i="9"/>
  <c r="AT40" i="9"/>
  <c r="AS40" i="9"/>
  <c r="AR40" i="9"/>
  <c r="AQ40" i="9"/>
  <c r="AN40" i="9"/>
  <c r="AM40" i="9"/>
  <c r="AL40" i="9"/>
  <c r="AK40" i="9"/>
  <c r="N40" i="9"/>
  <c r="BJ38" i="9"/>
  <c r="BI38" i="9"/>
  <c r="BH38" i="9"/>
  <c r="BG38" i="9"/>
  <c r="BF38" i="9"/>
  <c r="BE38" i="9"/>
  <c r="BD38" i="9"/>
  <c r="AO38" i="9" s="1"/>
  <c r="BC38" i="9"/>
  <c r="AP38" i="9" s="1"/>
  <c r="BB38" i="9"/>
  <c r="BA38" i="9"/>
  <c r="AZ38" i="9"/>
  <c r="AY38" i="9"/>
  <c r="AV38" i="9"/>
  <c r="AU38" i="9"/>
  <c r="AT38" i="9"/>
  <c r="AS38" i="9"/>
  <c r="AR38" i="9"/>
  <c r="AQ38" i="9"/>
  <c r="AN38" i="9"/>
  <c r="AM38" i="9"/>
  <c r="AL38" i="9"/>
  <c r="AK38" i="9"/>
  <c r="N38" i="9"/>
  <c r="BJ37" i="9"/>
  <c r="BI37" i="9"/>
  <c r="BH37" i="9"/>
  <c r="BG37" i="9"/>
  <c r="BF37" i="9"/>
  <c r="BE37" i="9"/>
  <c r="BD37" i="9"/>
  <c r="AO37" i="9" s="1"/>
  <c r="BC37" i="9"/>
  <c r="AP37" i="9" s="1"/>
  <c r="BB37" i="9"/>
  <c r="BA37" i="9"/>
  <c r="AZ37" i="9"/>
  <c r="AY37" i="9"/>
  <c r="AV37" i="9"/>
  <c r="AU37" i="9"/>
  <c r="AT37" i="9"/>
  <c r="AS37" i="9"/>
  <c r="AR37" i="9"/>
  <c r="AQ37" i="9"/>
  <c r="AN37" i="9"/>
  <c r="AM37" i="9"/>
  <c r="AL37" i="9"/>
  <c r="AK37" i="9"/>
  <c r="N37" i="9"/>
  <c r="BJ36" i="9"/>
  <c r="BI36" i="9"/>
  <c r="BH36" i="9"/>
  <c r="BG36" i="9"/>
  <c r="BF36" i="9"/>
  <c r="BE36" i="9"/>
  <c r="BD36" i="9"/>
  <c r="AO36" i="9" s="1"/>
  <c r="BC36" i="9"/>
  <c r="AP36" i="9" s="1"/>
  <c r="BB36" i="9"/>
  <c r="BA36" i="9"/>
  <c r="AZ36" i="9"/>
  <c r="AY36" i="9"/>
  <c r="AV36" i="9"/>
  <c r="AU36" i="9"/>
  <c r="AT36" i="9"/>
  <c r="AS36" i="9"/>
  <c r="AR36" i="9"/>
  <c r="AQ36" i="9"/>
  <c r="AN36" i="9"/>
  <c r="AM36" i="9"/>
  <c r="AL36" i="9"/>
  <c r="AK36" i="9"/>
  <c r="N36" i="9"/>
  <c r="BJ35" i="9"/>
  <c r="BI35" i="9"/>
  <c r="BH35" i="9"/>
  <c r="BG35" i="9"/>
  <c r="BF35" i="9"/>
  <c r="BE35" i="9"/>
  <c r="BD35" i="9"/>
  <c r="AO35" i="9" s="1"/>
  <c r="BC35" i="9"/>
  <c r="BB35" i="9"/>
  <c r="BA35" i="9"/>
  <c r="AZ35" i="9"/>
  <c r="AY35" i="9"/>
  <c r="AV35" i="9"/>
  <c r="AU35" i="9"/>
  <c r="AT35" i="9"/>
  <c r="AS35" i="9"/>
  <c r="AR35" i="9"/>
  <c r="AQ35" i="9"/>
  <c r="AN35" i="9"/>
  <c r="AM35" i="9"/>
  <c r="AL35" i="9"/>
  <c r="AK35" i="9"/>
  <c r="N35" i="9"/>
  <c r="BJ34" i="9"/>
  <c r="BI34" i="9"/>
  <c r="BH34" i="9"/>
  <c r="BG34" i="9"/>
  <c r="BF34" i="9"/>
  <c r="BE34" i="9"/>
  <c r="BD34" i="9"/>
  <c r="AO34" i="9" s="1"/>
  <c r="BC34" i="9"/>
  <c r="BB34" i="9"/>
  <c r="BA34" i="9"/>
  <c r="AZ34" i="9"/>
  <c r="AY34" i="9"/>
  <c r="AV34" i="9"/>
  <c r="AU34" i="9"/>
  <c r="AT34" i="9"/>
  <c r="AS34" i="9"/>
  <c r="AR34" i="9"/>
  <c r="AQ34" i="9"/>
  <c r="AN34" i="9"/>
  <c r="AM34" i="9"/>
  <c r="AL34" i="9"/>
  <c r="AK34" i="9"/>
  <c r="N34" i="9"/>
  <c r="BJ33" i="9"/>
  <c r="BI33" i="9"/>
  <c r="BH33" i="9"/>
  <c r="BG33" i="9"/>
  <c r="BF33" i="9"/>
  <c r="BE33" i="9"/>
  <c r="BD33" i="9"/>
  <c r="AO33" i="9" s="1"/>
  <c r="BC33" i="9"/>
  <c r="AP33" i="9" s="1"/>
  <c r="BB33" i="9"/>
  <c r="BA33" i="9"/>
  <c r="AZ33" i="9"/>
  <c r="AY33" i="9"/>
  <c r="AV33" i="9"/>
  <c r="AU33" i="9"/>
  <c r="AT33" i="9"/>
  <c r="AS33" i="9"/>
  <c r="AR33" i="9"/>
  <c r="AQ33" i="9"/>
  <c r="AN33" i="9"/>
  <c r="AM33" i="9"/>
  <c r="AL33" i="9"/>
  <c r="AK33" i="9"/>
  <c r="N33" i="9"/>
  <c r="BJ32" i="9"/>
  <c r="BI32" i="9"/>
  <c r="BH32" i="9"/>
  <c r="BG32" i="9"/>
  <c r="BF32" i="9"/>
  <c r="BE32" i="9"/>
  <c r="BD32" i="9"/>
  <c r="AO32" i="9" s="1"/>
  <c r="BC32" i="9"/>
  <c r="AP32" i="9" s="1"/>
  <c r="BB32" i="9"/>
  <c r="BA32" i="9"/>
  <c r="AZ32" i="9"/>
  <c r="AY32" i="9"/>
  <c r="AV32" i="9"/>
  <c r="AU32" i="9"/>
  <c r="AT32" i="9"/>
  <c r="AS32" i="9"/>
  <c r="AR32" i="9"/>
  <c r="AQ32" i="9"/>
  <c r="AN32" i="9"/>
  <c r="AM32" i="9"/>
  <c r="AL32" i="9"/>
  <c r="AK32" i="9"/>
  <c r="N32" i="9"/>
  <c r="BJ31" i="9"/>
  <c r="BI31" i="9"/>
  <c r="BH31" i="9"/>
  <c r="BG31" i="9"/>
  <c r="BF31" i="9"/>
  <c r="BE31" i="9"/>
  <c r="BD31" i="9"/>
  <c r="BC31" i="9"/>
  <c r="BB31" i="9"/>
  <c r="BA31" i="9"/>
  <c r="AZ31" i="9"/>
  <c r="AY31" i="9"/>
  <c r="AV31" i="9"/>
  <c r="AU31" i="9"/>
  <c r="AT31" i="9"/>
  <c r="AS31" i="9"/>
  <c r="AR31" i="9"/>
  <c r="AQ31" i="9"/>
  <c r="AN31" i="9"/>
  <c r="AM31" i="9"/>
  <c r="AL31" i="9"/>
  <c r="AK31" i="9"/>
  <c r="N31" i="9"/>
  <c r="BJ30" i="9"/>
  <c r="BI30" i="9"/>
  <c r="BH30" i="9"/>
  <c r="BG30" i="9"/>
  <c r="BF30" i="9"/>
  <c r="BE30" i="9"/>
  <c r="BD30" i="9"/>
  <c r="AO30" i="9" s="1"/>
  <c r="BC30" i="9"/>
  <c r="AP30" i="9" s="1"/>
  <c r="BB30" i="9"/>
  <c r="BA30" i="9"/>
  <c r="AZ30" i="9"/>
  <c r="AY30" i="9"/>
  <c r="AV30" i="9"/>
  <c r="AU30" i="9"/>
  <c r="AT30" i="9"/>
  <c r="AS30" i="9"/>
  <c r="AR30" i="9"/>
  <c r="AQ30" i="9"/>
  <c r="AN30" i="9"/>
  <c r="AM30" i="9"/>
  <c r="AL30" i="9"/>
  <c r="AK30" i="9"/>
  <c r="N30" i="9"/>
  <c r="BJ29" i="9"/>
  <c r="BI29" i="9"/>
  <c r="BH29" i="9"/>
  <c r="BG29" i="9"/>
  <c r="BF29" i="9"/>
  <c r="BE29" i="9"/>
  <c r="BD29" i="9"/>
  <c r="AO29" i="9" s="1"/>
  <c r="BC29" i="9"/>
  <c r="BB29" i="9"/>
  <c r="BA29" i="9"/>
  <c r="AZ29" i="9"/>
  <c r="AY29" i="9"/>
  <c r="AV29" i="9"/>
  <c r="AU29" i="9"/>
  <c r="AT29" i="9"/>
  <c r="AS29" i="9"/>
  <c r="AR29" i="9"/>
  <c r="AQ29" i="9"/>
  <c r="AN29" i="9"/>
  <c r="AM29" i="9"/>
  <c r="AL29" i="9"/>
  <c r="AK29" i="9"/>
  <c r="N29" i="9"/>
  <c r="BJ28" i="9"/>
  <c r="BI28" i="9"/>
  <c r="BH28" i="9"/>
  <c r="BG28" i="9"/>
  <c r="BF28" i="9"/>
  <c r="BE28" i="9"/>
  <c r="BD28" i="9"/>
  <c r="BC28" i="9"/>
  <c r="BB28" i="9"/>
  <c r="BA28" i="9"/>
  <c r="AZ28" i="9"/>
  <c r="AY28" i="9"/>
  <c r="AV28" i="9"/>
  <c r="AU28" i="9"/>
  <c r="AT28" i="9"/>
  <c r="AS28" i="9"/>
  <c r="AR28" i="9"/>
  <c r="AQ28" i="9"/>
  <c r="AN28" i="9"/>
  <c r="AM28" i="9"/>
  <c r="AL28" i="9"/>
  <c r="AK28" i="9"/>
  <c r="N28" i="9"/>
  <c r="BJ27" i="9"/>
  <c r="BI27" i="9"/>
  <c r="BH27" i="9"/>
  <c r="BG27" i="9"/>
  <c r="BF27" i="9"/>
  <c r="BE27" i="9"/>
  <c r="BD27" i="9"/>
  <c r="AO27" i="9" s="1"/>
  <c r="BC27" i="9"/>
  <c r="AP27" i="9" s="1"/>
  <c r="BB27" i="9"/>
  <c r="BA27" i="9"/>
  <c r="AZ27" i="9"/>
  <c r="AY27" i="9"/>
  <c r="AV27" i="9"/>
  <c r="AU27" i="9"/>
  <c r="AT27" i="9"/>
  <c r="AS27" i="9"/>
  <c r="AR27" i="9"/>
  <c r="AQ27" i="9"/>
  <c r="AN27" i="9"/>
  <c r="AM27" i="9"/>
  <c r="AL27" i="9"/>
  <c r="AK27" i="9"/>
  <c r="N27" i="9"/>
  <c r="BJ26" i="9"/>
  <c r="BI26" i="9"/>
  <c r="BH26" i="9"/>
  <c r="BG26" i="9"/>
  <c r="BF26" i="9"/>
  <c r="BE26" i="9"/>
  <c r="BD26" i="9"/>
  <c r="AO26" i="9" s="1"/>
  <c r="BC26" i="9"/>
  <c r="BB26" i="9"/>
  <c r="BA26" i="9"/>
  <c r="AZ26" i="9"/>
  <c r="AY26" i="9"/>
  <c r="AV26" i="9"/>
  <c r="AU26" i="9"/>
  <c r="AT26" i="9"/>
  <c r="AS26" i="9"/>
  <c r="AR26" i="9"/>
  <c r="AQ26" i="9"/>
  <c r="AN26" i="9"/>
  <c r="AM26" i="9"/>
  <c r="AL26" i="9"/>
  <c r="AK26" i="9"/>
  <c r="N26" i="9"/>
  <c r="BJ25" i="9"/>
  <c r="BI25" i="9"/>
  <c r="BH25" i="9"/>
  <c r="BG25" i="9"/>
  <c r="BF25" i="9"/>
  <c r="BE25" i="9"/>
  <c r="BD25" i="9"/>
  <c r="AO25" i="9" s="1"/>
  <c r="BC25" i="9"/>
  <c r="AP25" i="9" s="1"/>
  <c r="BB25" i="9"/>
  <c r="BA25" i="9"/>
  <c r="AZ25" i="9"/>
  <c r="AY25" i="9"/>
  <c r="AV25" i="9"/>
  <c r="AU25" i="9"/>
  <c r="AT25" i="9"/>
  <c r="AS25" i="9"/>
  <c r="AR25" i="9"/>
  <c r="AQ25" i="9"/>
  <c r="AN25" i="9"/>
  <c r="AM25" i="9"/>
  <c r="AL25" i="9"/>
  <c r="AK25" i="9"/>
  <c r="N25" i="9"/>
  <c r="BJ24" i="9"/>
  <c r="BI24" i="9"/>
  <c r="BH24" i="9"/>
  <c r="BG24" i="9"/>
  <c r="BF24" i="9"/>
  <c r="BE24" i="9"/>
  <c r="BD24" i="9"/>
  <c r="AO24" i="9" s="1"/>
  <c r="BC24" i="9"/>
  <c r="AP24" i="9" s="1"/>
  <c r="BB24" i="9"/>
  <c r="BA24" i="9"/>
  <c r="AZ24" i="9"/>
  <c r="AY24" i="9"/>
  <c r="AV24" i="9"/>
  <c r="AU24" i="9"/>
  <c r="AT24" i="9"/>
  <c r="AS24" i="9"/>
  <c r="AR24" i="9"/>
  <c r="AQ24" i="9"/>
  <c r="AN24" i="9"/>
  <c r="AM24" i="9"/>
  <c r="AL24" i="9"/>
  <c r="AK24" i="9"/>
  <c r="N24" i="9"/>
  <c r="BJ23" i="9"/>
  <c r="BI23" i="9"/>
  <c r="BH23" i="9"/>
  <c r="BG23" i="9"/>
  <c r="BF23" i="9"/>
  <c r="BE23" i="9"/>
  <c r="BD23" i="9"/>
  <c r="AO23" i="9" s="1"/>
  <c r="BC23" i="9"/>
  <c r="BB23" i="9"/>
  <c r="BA23" i="9"/>
  <c r="AZ23" i="9"/>
  <c r="AY23" i="9"/>
  <c r="AV23" i="9"/>
  <c r="AU23" i="9"/>
  <c r="AT23" i="9"/>
  <c r="AS23" i="9"/>
  <c r="AR23" i="9"/>
  <c r="AQ23" i="9"/>
  <c r="AN23" i="9"/>
  <c r="AM23" i="9"/>
  <c r="AL23" i="9"/>
  <c r="AK23" i="9"/>
  <c r="N23" i="9"/>
  <c r="BJ22" i="9"/>
  <c r="BI22" i="9"/>
  <c r="BH22" i="9"/>
  <c r="BG22" i="9"/>
  <c r="BF22" i="9"/>
  <c r="BE22" i="9"/>
  <c r="BD22" i="9"/>
  <c r="AO22" i="9" s="1"/>
  <c r="BC22" i="9"/>
  <c r="AP22" i="9" s="1"/>
  <c r="BB22" i="9"/>
  <c r="BA22" i="9"/>
  <c r="AZ22" i="9"/>
  <c r="AY22" i="9"/>
  <c r="AV22" i="9"/>
  <c r="AU22" i="9"/>
  <c r="AT22" i="9"/>
  <c r="AS22" i="9"/>
  <c r="AR22" i="9"/>
  <c r="AQ22" i="9"/>
  <c r="AN22" i="9"/>
  <c r="AM22" i="9"/>
  <c r="AL22" i="9"/>
  <c r="AK22" i="9"/>
  <c r="N22" i="9"/>
  <c r="BJ21" i="9"/>
  <c r="BI21" i="9"/>
  <c r="BH21" i="9"/>
  <c r="BG21" i="9"/>
  <c r="BF21" i="9"/>
  <c r="BE21" i="9"/>
  <c r="BD21" i="9"/>
  <c r="AO21" i="9" s="1"/>
  <c r="BC21" i="9"/>
  <c r="BB21" i="9"/>
  <c r="BA21" i="9"/>
  <c r="AZ21" i="9"/>
  <c r="AY21" i="9"/>
  <c r="AV21" i="9"/>
  <c r="AU21" i="9"/>
  <c r="AT21" i="9"/>
  <c r="AS21" i="9"/>
  <c r="AR21" i="9"/>
  <c r="AQ21" i="9"/>
  <c r="AN21" i="9"/>
  <c r="AM21" i="9"/>
  <c r="AL21" i="9"/>
  <c r="AK21" i="9"/>
  <c r="N21" i="9"/>
  <c r="BJ20" i="9"/>
  <c r="BI20" i="9"/>
  <c r="BH20" i="9"/>
  <c r="BG20" i="9"/>
  <c r="BF20" i="9"/>
  <c r="BE20" i="9"/>
  <c r="BD20" i="9"/>
  <c r="AO20" i="9" s="1"/>
  <c r="BC20" i="9"/>
  <c r="AP20" i="9" s="1"/>
  <c r="BB20" i="9"/>
  <c r="BA20" i="9"/>
  <c r="AZ20" i="9"/>
  <c r="AY20" i="9"/>
  <c r="AV20" i="9"/>
  <c r="AU20" i="9"/>
  <c r="AT20" i="9"/>
  <c r="AS20" i="9"/>
  <c r="AR20" i="9"/>
  <c r="AQ20" i="9"/>
  <c r="AN20" i="9"/>
  <c r="AM20" i="9"/>
  <c r="AL20" i="9"/>
  <c r="AK20" i="9"/>
  <c r="N20" i="9"/>
  <c r="BJ19" i="9"/>
  <c r="BI19" i="9"/>
  <c r="BH19" i="9"/>
  <c r="BG19" i="9"/>
  <c r="BF19" i="9"/>
  <c r="BE19" i="9"/>
  <c r="BD19" i="9"/>
  <c r="BC19" i="9"/>
  <c r="AP19" i="9" s="1"/>
  <c r="BB19" i="9"/>
  <c r="BA19" i="9"/>
  <c r="AZ19" i="9"/>
  <c r="AY19" i="9"/>
  <c r="AV19" i="9"/>
  <c r="AU19" i="9"/>
  <c r="AT19" i="9"/>
  <c r="AS19" i="9"/>
  <c r="AR19" i="9"/>
  <c r="AQ19" i="9"/>
  <c r="AN19" i="9"/>
  <c r="AM19" i="9"/>
  <c r="AL19" i="9"/>
  <c r="AK19" i="9"/>
  <c r="N19" i="9"/>
  <c r="BJ18" i="9"/>
  <c r="BI18" i="9"/>
  <c r="BH18" i="9"/>
  <c r="BG18" i="9"/>
  <c r="BF18" i="9"/>
  <c r="BE18" i="9"/>
  <c r="BD18" i="9"/>
  <c r="AO18" i="9" s="1"/>
  <c r="BC18" i="9"/>
  <c r="AP18" i="9" s="1"/>
  <c r="BB18" i="9"/>
  <c r="BA18" i="9"/>
  <c r="AZ18" i="9"/>
  <c r="AY18" i="9"/>
  <c r="AV18" i="9"/>
  <c r="AU18" i="9"/>
  <c r="AT18" i="9"/>
  <c r="AS18" i="9"/>
  <c r="AR18" i="9"/>
  <c r="AQ18" i="9"/>
  <c r="AN18" i="9"/>
  <c r="AM18" i="9"/>
  <c r="AL18" i="9"/>
  <c r="AK18" i="9"/>
  <c r="N18" i="9"/>
  <c r="BJ17" i="9"/>
  <c r="BH17" i="9"/>
  <c r="BD17" i="9"/>
  <c r="AO17" i="9" s="1"/>
  <c r="BC17" i="9"/>
  <c r="AP17" i="9" s="1"/>
  <c r="AV17" i="9"/>
  <c r="BJ16" i="9"/>
  <c r="BH16" i="9"/>
  <c r="BA16" i="9"/>
  <c r="AZ16" i="9"/>
  <c r="AV16" i="9"/>
  <c r="AR16" i="9"/>
  <c r="AQ16" i="9"/>
  <c r="BJ15" i="9"/>
  <c r="BI15" i="9"/>
  <c r="BH15" i="9"/>
  <c r="BG15" i="9"/>
  <c r="BF15" i="9"/>
  <c r="BE15" i="9"/>
  <c r="BD15" i="9"/>
  <c r="AO15" i="9" s="1"/>
  <c r="BC15" i="9"/>
  <c r="AP15" i="9" s="1"/>
  <c r="BB15" i="9"/>
  <c r="BA15" i="9"/>
  <c r="AZ15" i="9"/>
  <c r="AY15" i="9"/>
  <c r="AV15" i="9"/>
  <c r="AU15" i="9"/>
  <c r="AT15" i="9"/>
  <c r="AS15" i="9"/>
  <c r="AR15" i="9"/>
  <c r="AQ15" i="9"/>
  <c r="AN15" i="9"/>
  <c r="AM15" i="9"/>
  <c r="AL15" i="9"/>
  <c r="AK15" i="9"/>
  <c r="N15" i="9"/>
  <c r="BJ14" i="9"/>
  <c r="BI14" i="9"/>
  <c r="BH14" i="9"/>
  <c r="BG14" i="9"/>
  <c r="BF14" i="9"/>
  <c r="BE14" i="9"/>
  <c r="BD14" i="9"/>
  <c r="BC14" i="9"/>
  <c r="BB14" i="9"/>
  <c r="BA14" i="9"/>
  <c r="AZ14" i="9"/>
  <c r="AY14" i="9"/>
  <c r="AV14" i="9"/>
  <c r="AU14" i="9"/>
  <c r="AT14" i="9"/>
  <c r="AS14" i="9"/>
  <c r="AR14" i="9"/>
  <c r="AQ14" i="9"/>
  <c r="AN14" i="9"/>
  <c r="AM14" i="9"/>
  <c r="AL14" i="9"/>
  <c r="AK14" i="9"/>
  <c r="N14" i="9"/>
  <c r="BJ13" i="9"/>
  <c r="BI13" i="9"/>
  <c r="BH13" i="9"/>
  <c r="BG13" i="9"/>
  <c r="BF13" i="9"/>
  <c r="BE13" i="9"/>
  <c r="BD13" i="9"/>
  <c r="AO13" i="9" s="1"/>
  <c r="BC13" i="9"/>
  <c r="AP13" i="9" s="1"/>
  <c r="BB13" i="9"/>
  <c r="BA13" i="9"/>
  <c r="AZ13" i="9"/>
  <c r="AY13" i="9"/>
  <c r="AV13" i="9"/>
  <c r="AU13" i="9"/>
  <c r="AT13" i="9"/>
  <c r="AS13" i="9"/>
  <c r="AR13" i="9"/>
  <c r="AQ13" i="9"/>
  <c r="AN13" i="9"/>
  <c r="AM13" i="9"/>
  <c r="AL13" i="9"/>
  <c r="AK13" i="9"/>
  <c r="N13" i="9"/>
  <c r="BJ12" i="9"/>
  <c r="BI12" i="9"/>
  <c r="BH12" i="9"/>
  <c r="BG12" i="9"/>
  <c r="BF12" i="9"/>
  <c r="BE12" i="9"/>
  <c r="BD12" i="9"/>
  <c r="AO12" i="9" s="1"/>
  <c r="BC12" i="9"/>
  <c r="AP12" i="9" s="1"/>
  <c r="BB12" i="9"/>
  <c r="BA12" i="9"/>
  <c r="AZ12" i="9"/>
  <c r="AY12" i="9"/>
  <c r="AV12" i="9"/>
  <c r="AU12" i="9"/>
  <c r="AT12" i="9"/>
  <c r="AS12" i="9"/>
  <c r="AR12" i="9"/>
  <c r="AQ12" i="9"/>
  <c r="AN12" i="9"/>
  <c r="AM12" i="9"/>
  <c r="AL12" i="9"/>
  <c r="AK12" i="9"/>
  <c r="N12" i="9"/>
  <c r="BJ11" i="9"/>
  <c r="BI11" i="9"/>
  <c r="BH11" i="9"/>
  <c r="BG11" i="9"/>
  <c r="BF11" i="9"/>
  <c r="BE11" i="9"/>
  <c r="BD11" i="9"/>
  <c r="AO11" i="9" s="1"/>
  <c r="BC11" i="9"/>
  <c r="BB11" i="9"/>
  <c r="BA11" i="9"/>
  <c r="AZ11" i="9"/>
  <c r="AY11" i="9"/>
  <c r="AV11" i="9"/>
  <c r="AU11" i="9"/>
  <c r="AT11" i="9"/>
  <c r="AS11" i="9"/>
  <c r="AR11" i="9"/>
  <c r="AQ11" i="9"/>
  <c r="AN11" i="9"/>
  <c r="AM11" i="9"/>
  <c r="AL11" i="9"/>
  <c r="AK11" i="9"/>
  <c r="N11" i="9"/>
  <c r="BJ10" i="9"/>
  <c r="BI10" i="9"/>
  <c r="BH10" i="9"/>
  <c r="BG10" i="9"/>
  <c r="BF10" i="9"/>
  <c r="BE10" i="9"/>
  <c r="BD10" i="9"/>
  <c r="AO10" i="9" s="1"/>
  <c r="BC10" i="9"/>
  <c r="AP10" i="9" s="1"/>
  <c r="BB10" i="9"/>
  <c r="BA10" i="9"/>
  <c r="AZ10" i="9"/>
  <c r="AY10" i="9"/>
  <c r="AV10" i="9"/>
  <c r="AU10" i="9"/>
  <c r="AT10" i="9"/>
  <c r="AS10" i="9"/>
  <c r="AR10" i="9"/>
  <c r="AQ10" i="9"/>
  <c r="AN10" i="9"/>
  <c r="AM10" i="9"/>
  <c r="AL10" i="9"/>
  <c r="AK10" i="9"/>
  <c r="N10" i="9"/>
  <c r="BJ9" i="9"/>
  <c r="BI9" i="9"/>
  <c r="BH9" i="9"/>
  <c r="BG9" i="9"/>
  <c r="BF9" i="9"/>
  <c r="BE9" i="9"/>
  <c r="BD9" i="9"/>
  <c r="AO9" i="9" s="1"/>
  <c r="BC9" i="9"/>
  <c r="BB9" i="9"/>
  <c r="BA9" i="9"/>
  <c r="AZ9" i="9"/>
  <c r="AY9" i="9"/>
  <c r="AV9" i="9"/>
  <c r="AU9" i="9"/>
  <c r="AT9" i="9"/>
  <c r="AS9" i="9"/>
  <c r="AR9" i="9"/>
  <c r="AQ9" i="9"/>
  <c r="AN9" i="9"/>
  <c r="AM9" i="9"/>
  <c r="AL9" i="9"/>
  <c r="AK9" i="9"/>
  <c r="N9" i="9"/>
  <c r="BJ8" i="9"/>
  <c r="BI8" i="9"/>
  <c r="BH8" i="9"/>
  <c r="BG8" i="9"/>
  <c r="BF8" i="9"/>
  <c r="BE8" i="9"/>
  <c r="BD8" i="9"/>
  <c r="BC8" i="9"/>
  <c r="AP8" i="9" s="1"/>
  <c r="BB8" i="9"/>
  <c r="BA8" i="9"/>
  <c r="AZ8" i="9"/>
  <c r="AY8" i="9"/>
  <c r="AV8" i="9"/>
  <c r="AU8" i="9"/>
  <c r="AT8" i="9"/>
  <c r="AS8" i="9"/>
  <c r="AR8" i="9"/>
  <c r="AQ8" i="9"/>
  <c r="AN8" i="9"/>
  <c r="AM8" i="9"/>
  <c r="AL8" i="9"/>
  <c r="AK8" i="9"/>
  <c r="N8" i="9"/>
  <c r="BJ7" i="9"/>
  <c r="BI7" i="9"/>
  <c r="BH7" i="9"/>
  <c r="BG7" i="9"/>
  <c r="BF7" i="9"/>
  <c r="BE7" i="9"/>
  <c r="BD7" i="9"/>
  <c r="AO7" i="9" s="1"/>
  <c r="BC7" i="9"/>
  <c r="BB7" i="9"/>
  <c r="BA7" i="9"/>
  <c r="AZ7" i="9"/>
  <c r="AY7" i="9"/>
  <c r="AV7" i="9"/>
  <c r="AU7" i="9"/>
  <c r="AT7" i="9"/>
  <c r="AS7" i="9"/>
  <c r="AR7" i="9"/>
  <c r="AQ7" i="9"/>
  <c r="AN7" i="9"/>
  <c r="AM7" i="9"/>
  <c r="AL7" i="9"/>
  <c r="AK7" i="9"/>
  <c r="N7" i="9"/>
  <c r="BJ6" i="9"/>
  <c r="BI6" i="9"/>
  <c r="BH6" i="9"/>
  <c r="BG6" i="9"/>
  <c r="BF6" i="9"/>
  <c r="BE6" i="9"/>
  <c r="BD6" i="9"/>
  <c r="BC6" i="9"/>
  <c r="AP6" i="9" s="1"/>
  <c r="BB6" i="9"/>
  <c r="BA6" i="9"/>
  <c r="AZ6" i="9"/>
  <c r="AY6" i="9"/>
  <c r="AV6" i="9"/>
  <c r="AU6" i="9"/>
  <c r="AT6" i="9"/>
  <c r="AS6" i="9"/>
  <c r="AR6" i="9"/>
  <c r="AQ6" i="9"/>
  <c r="AN6" i="9"/>
  <c r="AM6" i="9"/>
  <c r="AL6" i="9"/>
  <c r="AK6" i="9"/>
  <c r="N6" i="9"/>
  <c r="BJ5" i="9"/>
  <c r="BI5" i="9"/>
  <c r="BH5" i="9"/>
  <c r="BG5" i="9"/>
  <c r="BF5" i="9"/>
  <c r="BE5" i="9"/>
  <c r="BD5" i="9"/>
  <c r="AO5" i="9" s="1"/>
  <c r="BC5" i="9"/>
  <c r="AP5" i="9" s="1"/>
  <c r="BB5" i="9"/>
  <c r="BA5" i="9"/>
  <c r="AZ5" i="9"/>
  <c r="AY5" i="9"/>
  <c r="AV5" i="9"/>
  <c r="AU5" i="9"/>
  <c r="AT5" i="9"/>
  <c r="AS5" i="9"/>
  <c r="AR5" i="9"/>
  <c r="AQ5" i="9"/>
  <c r="AN5" i="9"/>
  <c r="AM5" i="9"/>
  <c r="AL5" i="9"/>
  <c r="AK5" i="9"/>
  <c r="N5" i="9"/>
  <c r="BJ4" i="9"/>
  <c r="BI4" i="9"/>
  <c r="BH4" i="9"/>
  <c r="BG4" i="9"/>
  <c r="BF4" i="9"/>
  <c r="BE4" i="9"/>
  <c r="BD4" i="9"/>
  <c r="AO4" i="9" s="1"/>
  <c r="BC4" i="9"/>
  <c r="AP4" i="9" s="1"/>
  <c r="BB4" i="9"/>
  <c r="BA4" i="9"/>
  <c r="AZ4" i="9"/>
  <c r="AY4" i="9"/>
  <c r="AV4" i="9"/>
  <c r="AU4" i="9"/>
  <c r="AT4" i="9"/>
  <c r="AS4" i="9"/>
  <c r="AR4" i="9"/>
  <c r="AQ4" i="9"/>
  <c r="AN4" i="9"/>
  <c r="AM4" i="9"/>
  <c r="AL4" i="9"/>
  <c r="AK4" i="9"/>
  <c r="N4" i="9"/>
  <c r="BJ48" i="8"/>
  <c r="BI48" i="8"/>
  <c r="BH48" i="8"/>
  <c r="BG48" i="8"/>
  <c r="BF48" i="8"/>
  <c r="BE48" i="8"/>
  <c r="BD48" i="8"/>
  <c r="AO48" i="8" s="1"/>
  <c r="BC48" i="8"/>
  <c r="AP48" i="8" s="1"/>
  <c r="BB48" i="8"/>
  <c r="BA48" i="8"/>
  <c r="AZ48" i="8"/>
  <c r="AY48" i="8"/>
  <c r="AV48" i="8"/>
  <c r="AU48" i="8"/>
  <c r="AT48" i="8"/>
  <c r="AS48" i="8"/>
  <c r="AR48" i="8"/>
  <c r="AQ48" i="8"/>
  <c r="AN48" i="8"/>
  <c r="AM48" i="8"/>
  <c r="AL48" i="8"/>
  <c r="AK48" i="8"/>
  <c r="N48" i="8"/>
  <c r="BJ47" i="8"/>
  <c r="BI47" i="8"/>
  <c r="BH47" i="8"/>
  <c r="BG47" i="8"/>
  <c r="BF47" i="8"/>
  <c r="BE47" i="8"/>
  <c r="BD47" i="8"/>
  <c r="BC47" i="8"/>
  <c r="AP47" i="8" s="1"/>
  <c r="BB47" i="8"/>
  <c r="BA47" i="8"/>
  <c r="AZ47" i="8"/>
  <c r="AY47" i="8"/>
  <c r="AV47" i="8"/>
  <c r="AU47" i="8"/>
  <c r="AT47" i="8"/>
  <c r="AS47" i="8"/>
  <c r="AR47" i="8"/>
  <c r="AQ47" i="8"/>
  <c r="AN47" i="8"/>
  <c r="AM47" i="8"/>
  <c r="AL47" i="8"/>
  <c r="AK47" i="8"/>
  <c r="N47" i="8"/>
  <c r="BJ46" i="8"/>
  <c r="BI46" i="8"/>
  <c r="BH46" i="8"/>
  <c r="BG46" i="8"/>
  <c r="BF46" i="8"/>
  <c r="BE46" i="8"/>
  <c r="BD46" i="8"/>
  <c r="AO46" i="8" s="1"/>
  <c r="BC46" i="8"/>
  <c r="AP46" i="8" s="1"/>
  <c r="BB46" i="8"/>
  <c r="BA46" i="8"/>
  <c r="AZ46" i="8"/>
  <c r="AY46" i="8"/>
  <c r="AV46" i="8"/>
  <c r="AU46" i="8"/>
  <c r="AT46" i="8"/>
  <c r="AS46" i="8"/>
  <c r="AR46" i="8"/>
  <c r="AQ46" i="8"/>
  <c r="AN46" i="8"/>
  <c r="AM46" i="8"/>
  <c r="AL46" i="8"/>
  <c r="AK46" i="8"/>
  <c r="N46" i="8"/>
  <c r="BJ45" i="8"/>
  <c r="BI45" i="8"/>
  <c r="BH45" i="8"/>
  <c r="BG45" i="8"/>
  <c r="BF45" i="8"/>
  <c r="BE45" i="8"/>
  <c r="BD45" i="8"/>
  <c r="AO45" i="8" s="1"/>
  <c r="BC45" i="8"/>
  <c r="AP45" i="8" s="1"/>
  <c r="BB45" i="8"/>
  <c r="BA45" i="8"/>
  <c r="AZ45" i="8"/>
  <c r="AY45" i="8"/>
  <c r="AV45" i="8"/>
  <c r="AU45" i="8"/>
  <c r="AT45" i="8"/>
  <c r="AS45" i="8"/>
  <c r="AR45" i="8"/>
  <c r="AQ45" i="8"/>
  <c r="AN45" i="8"/>
  <c r="AM45" i="8"/>
  <c r="AL45" i="8"/>
  <c r="AK45" i="8"/>
  <c r="N45" i="8"/>
  <c r="BJ44" i="8"/>
  <c r="BI44" i="8"/>
  <c r="BH44" i="8"/>
  <c r="BG44" i="8"/>
  <c r="BF44" i="8"/>
  <c r="BE44" i="8"/>
  <c r="BD44" i="8"/>
  <c r="BC44" i="8"/>
  <c r="BB44" i="8"/>
  <c r="BA44" i="8"/>
  <c r="AZ44" i="8"/>
  <c r="AY44" i="8"/>
  <c r="AV44" i="8"/>
  <c r="AU44" i="8"/>
  <c r="AT44" i="8"/>
  <c r="AS44" i="8"/>
  <c r="AR44" i="8"/>
  <c r="AQ44" i="8"/>
  <c r="AO44" i="8"/>
  <c r="AN44" i="8"/>
  <c r="AM44" i="8"/>
  <c r="AL44" i="8"/>
  <c r="AK44" i="8"/>
  <c r="N44" i="8"/>
  <c r="BJ43" i="8"/>
  <c r="BI43" i="8"/>
  <c r="BH43" i="8"/>
  <c r="BG43" i="8"/>
  <c r="BF43" i="8"/>
  <c r="BE43" i="8"/>
  <c r="BD43" i="8"/>
  <c r="AO43" i="8" s="1"/>
  <c r="BC43" i="8"/>
  <c r="BB43" i="8"/>
  <c r="BA43" i="8"/>
  <c r="AZ43" i="8"/>
  <c r="AY43" i="8"/>
  <c r="AV43" i="8"/>
  <c r="AU43" i="8"/>
  <c r="AT43" i="8"/>
  <c r="AS43" i="8"/>
  <c r="AR43" i="8"/>
  <c r="AQ43" i="8"/>
  <c r="AP43" i="8"/>
  <c r="AN43" i="8"/>
  <c r="AM43" i="8"/>
  <c r="AL43" i="8"/>
  <c r="AK43" i="8"/>
  <c r="N43" i="8"/>
  <c r="BJ42" i="8"/>
  <c r="BI42" i="8"/>
  <c r="BH42" i="8"/>
  <c r="BG42" i="8"/>
  <c r="BF42" i="8"/>
  <c r="BE42" i="8"/>
  <c r="BD42" i="8"/>
  <c r="AO42" i="8" s="1"/>
  <c r="BC42" i="8"/>
  <c r="BB42" i="8"/>
  <c r="BA42" i="8"/>
  <c r="AZ42" i="8"/>
  <c r="AY42" i="8"/>
  <c r="AV42" i="8"/>
  <c r="AU42" i="8"/>
  <c r="AT42" i="8"/>
  <c r="AS42" i="8"/>
  <c r="AR42" i="8"/>
  <c r="AQ42" i="8"/>
  <c r="AN42" i="8"/>
  <c r="AM42" i="8"/>
  <c r="AL42" i="8"/>
  <c r="AK42" i="8"/>
  <c r="N42" i="8"/>
  <c r="BJ41" i="8"/>
  <c r="BI41" i="8"/>
  <c r="BH41" i="8"/>
  <c r="BG41" i="8"/>
  <c r="BF41" i="8"/>
  <c r="BE41" i="8"/>
  <c r="BD41" i="8"/>
  <c r="AO41" i="8" s="1"/>
  <c r="BC41" i="8"/>
  <c r="AP41" i="8" s="1"/>
  <c r="BB41" i="8"/>
  <c r="BA41" i="8"/>
  <c r="AZ41" i="8"/>
  <c r="AY41" i="8"/>
  <c r="AV41" i="8"/>
  <c r="AU41" i="8"/>
  <c r="AT41" i="8"/>
  <c r="AS41" i="8"/>
  <c r="AR41" i="8"/>
  <c r="AQ41" i="8"/>
  <c r="AN41" i="8"/>
  <c r="AM41" i="8"/>
  <c r="AL41" i="8"/>
  <c r="AK41" i="8"/>
  <c r="N41" i="8"/>
  <c r="BJ40" i="8"/>
  <c r="BI40" i="8"/>
  <c r="BH40" i="8"/>
  <c r="BG40" i="8"/>
  <c r="BF40" i="8"/>
  <c r="BE40" i="8"/>
  <c r="BD40" i="8"/>
  <c r="AO40" i="8" s="1"/>
  <c r="BC40" i="8"/>
  <c r="AP40" i="8" s="1"/>
  <c r="BB40" i="8"/>
  <c r="BA40" i="8"/>
  <c r="AZ40" i="8"/>
  <c r="AY40" i="8"/>
  <c r="AV40" i="8"/>
  <c r="AU40" i="8"/>
  <c r="AT40" i="8"/>
  <c r="AS40" i="8"/>
  <c r="AR40" i="8"/>
  <c r="AQ40" i="8"/>
  <c r="AN40" i="8"/>
  <c r="AM40" i="8"/>
  <c r="AL40" i="8"/>
  <c r="AK40" i="8"/>
  <c r="N40" i="8"/>
  <c r="BJ39" i="8"/>
  <c r="BI39" i="8"/>
  <c r="BH39" i="8"/>
  <c r="BG39" i="8"/>
  <c r="BF39" i="8"/>
  <c r="BE39" i="8"/>
  <c r="BD39" i="8"/>
  <c r="BC39" i="8"/>
  <c r="BB39" i="8"/>
  <c r="BA39" i="8"/>
  <c r="AZ39" i="8"/>
  <c r="AY39" i="8"/>
  <c r="AV39" i="8"/>
  <c r="AU39" i="8"/>
  <c r="AT39" i="8"/>
  <c r="AS39" i="8"/>
  <c r="AR39" i="8"/>
  <c r="AQ39" i="8"/>
  <c r="AN39" i="8"/>
  <c r="AM39" i="8"/>
  <c r="AL39" i="8"/>
  <c r="AK39" i="8"/>
  <c r="N39" i="8"/>
  <c r="BJ38" i="8"/>
  <c r="BI38" i="8"/>
  <c r="BH38" i="8"/>
  <c r="BG38" i="8"/>
  <c r="BF38" i="8"/>
  <c r="BE38" i="8"/>
  <c r="BD38" i="8"/>
  <c r="AO38" i="8" s="1"/>
  <c r="BC38" i="8"/>
  <c r="AP38" i="8" s="1"/>
  <c r="BB38" i="8"/>
  <c r="BA38" i="8"/>
  <c r="AZ38" i="8"/>
  <c r="AY38" i="8"/>
  <c r="AV38" i="8"/>
  <c r="AU38" i="8"/>
  <c r="AT38" i="8"/>
  <c r="AS38" i="8"/>
  <c r="AR38" i="8"/>
  <c r="AQ38" i="8"/>
  <c r="AN38" i="8"/>
  <c r="AM38" i="8"/>
  <c r="AL38" i="8"/>
  <c r="AK38" i="8"/>
  <c r="N38" i="8"/>
  <c r="BJ37" i="8"/>
  <c r="BI37" i="8"/>
  <c r="BH37" i="8"/>
  <c r="BG37" i="8"/>
  <c r="BF37" i="8"/>
  <c r="BE37" i="8"/>
  <c r="BD37" i="8"/>
  <c r="BC37" i="8"/>
  <c r="BB37" i="8"/>
  <c r="BA37" i="8"/>
  <c r="AZ37" i="8"/>
  <c r="AY37" i="8"/>
  <c r="AV37" i="8"/>
  <c r="AU37" i="8"/>
  <c r="AT37" i="8"/>
  <c r="AS37" i="8"/>
  <c r="AR37" i="8"/>
  <c r="AQ37" i="8"/>
  <c r="AN37" i="8"/>
  <c r="AM37" i="8"/>
  <c r="AL37" i="8"/>
  <c r="AK37" i="8"/>
  <c r="N37" i="8"/>
  <c r="BJ36" i="8"/>
  <c r="BI36" i="8"/>
  <c r="BH36" i="8"/>
  <c r="BG36" i="8"/>
  <c r="BF36" i="8"/>
  <c r="BE36" i="8"/>
  <c r="BD36" i="8"/>
  <c r="BC36" i="8"/>
  <c r="AP36" i="8" s="1"/>
  <c r="BB36" i="8"/>
  <c r="BA36" i="8"/>
  <c r="AZ36" i="8"/>
  <c r="AY36" i="8"/>
  <c r="AV36" i="8"/>
  <c r="AU36" i="8"/>
  <c r="AT36" i="8"/>
  <c r="AS36" i="8"/>
  <c r="AR36" i="8"/>
  <c r="AQ36" i="8"/>
  <c r="AN36" i="8"/>
  <c r="AM36" i="8"/>
  <c r="AL36" i="8"/>
  <c r="AK36" i="8"/>
  <c r="N36" i="8"/>
  <c r="BJ35" i="8"/>
  <c r="BI35" i="8"/>
  <c r="BH35" i="8"/>
  <c r="BG35" i="8"/>
  <c r="BF35" i="8"/>
  <c r="BE35" i="8"/>
  <c r="BD35" i="8"/>
  <c r="AO35" i="8" s="1"/>
  <c r="BC35" i="8"/>
  <c r="AP35" i="8" s="1"/>
  <c r="BB35" i="8"/>
  <c r="BA35" i="8"/>
  <c r="AZ35" i="8"/>
  <c r="AY35" i="8"/>
  <c r="AV35" i="8"/>
  <c r="AU35" i="8"/>
  <c r="AT35" i="8"/>
  <c r="AS35" i="8"/>
  <c r="AR35" i="8"/>
  <c r="AQ35" i="8"/>
  <c r="AN35" i="8"/>
  <c r="AM35" i="8"/>
  <c r="AL35" i="8"/>
  <c r="AK35" i="8"/>
  <c r="N35" i="8"/>
  <c r="BJ34" i="8"/>
  <c r="BI34" i="8"/>
  <c r="BH34" i="8"/>
  <c r="BG34" i="8"/>
  <c r="BF34" i="8"/>
  <c r="BE34" i="8"/>
  <c r="BD34" i="8"/>
  <c r="AO34" i="8" s="1"/>
  <c r="BC34" i="8"/>
  <c r="AP34" i="8" s="1"/>
  <c r="BB34" i="8"/>
  <c r="BA34" i="8"/>
  <c r="AZ34" i="8"/>
  <c r="AY34" i="8"/>
  <c r="AV34" i="8"/>
  <c r="AU34" i="8"/>
  <c r="AT34" i="8"/>
  <c r="AS34" i="8"/>
  <c r="AR34" i="8"/>
  <c r="AQ34" i="8"/>
  <c r="AN34" i="8"/>
  <c r="AM34" i="8"/>
  <c r="AL34" i="8"/>
  <c r="AK34" i="8"/>
  <c r="N34" i="8"/>
  <c r="BJ33" i="8"/>
  <c r="BI33" i="8"/>
  <c r="BH33" i="8"/>
  <c r="BG33" i="8"/>
  <c r="BF33" i="8"/>
  <c r="BE33" i="8"/>
  <c r="BD33" i="8"/>
  <c r="AO33" i="8" s="1"/>
  <c r="BC33" i="8"/>
  <c r="AP33" i="8" s="1"/>
  <c r="BB33" i="8"/>
  <c r="BA33" i="8"/>
  <c r="AZ33" i="8"/>
  <c r="AY33" i="8"/>
  <c r="AV33" i="8"/>
  <c r="AU33" i="8"/>
  <c r="AT33" i="8"/>
  <c r="AS33" i="8"/>
  <c r="AR33" i="8"/>
  <c r="AQ33" i="8"/>
  <c r="AN33" i="8"/>
  <c r="AM33" i="8"/>
  <c r="AL33" i="8"/>
  <c r="AK33" i="8"/>
  <c r="N33" i="8"/>
  <c r="BJ32" i="8"/>
  <c r="BI32" i="8"/>
  <c r="BH32" i="8"/>
  <c r="BG32" i="8"/>
  <c r="BF32" i="8"/>
  <c r="BE32" i="8"/>
  <c r="BD32" i="8"/>
  <c r="BC32" i="8"/>
  <c r="BB32" i="8"/>
  <c r="BA32" i="8"/>
  <c r="AZ32" i="8"/>
  <c r="AY32" i="8"/>
  <c r="AV32" i="8"/>
  <c r="AU32" i="8"/>
  <c r="AT32" i="8"/>
  <c r="AS32" i="8"/>
  <c r="AR32" i="8"/>
  <c r="AQ32" i="8"/>
  <c r="AN32" i="8"/>
  <c r="AM32" i="8"/>
  <c r="AL32" i="8"/>
  <c r="AK32" i="8"/>
  <c r="N32" i="8"/>
  <c r="BJ31" i="8"/>
  <c r="BI31" i="8"/>
  <c r="BH31" i="8"/>
  <c r="BG31" i="8"/>
  <c r="BF31" i="8"/>
  <c r="BE31" i="8"/>
  <c r="BD31" i="8"/>
  <c r="AO31" i="8" s="1"/>
  <c r="BC31" i="8"/>
  <c r="AP31" i="8" s="1"/>
  <c r="BB31" i="8"/>
  <c r="BA31" i="8"/>
  <c r="AZ31" i="8"/>
  <c r="AY31" i="8"/>
  <c r="AV31" i="8"/>
  <c r="AU31" i="8"/>
  <c r="AT31" i="8"/>
  <c r="AS31" i="8"/>
  <c r="AR31" i="8"/>
  <c r="AQ31" i="8"/>
  <c r="AN31" i="8"/>
  <c r="AM31" i="8"/>
  <c r="AL31" i="8"/>
  <c r="AK31" i="8"/>
  <c r="N31" i="8"/>
  <c r="BJ30" i="8"/>
  <c r="BI30" i="8"/>
  <c r="BH30" i="8"/>
  <c r="BG30" i="8"/>
  <c r="BF30" i="8"/>
  <c r="BE30" i="8"/>
  <c r="BD30" i="8"/>
  <c r="AO30" i="8" s="1"/>
  <c r="BC30" i="8"/>
  <c r="AP30" i="8" s="1"/>
  <c r="BB30" i="8"/>
  <c r="BA30" i="8"/>
  <c r="AZ30" i="8"/>
  <c r="AY30" i="8"/>
  <c r="AV30" i="8"/>
  <c r="AU30" i="8"/>
  <c r="AT30" i="8"/>
  <c r="AS30" i="8"/>
  <c r="AR30" i="8"/>
  <c r="AQ30" i="8"/>
  <c r="AN30" i="8"/>
  <c r="AM30" i="8"/>
  <c r="AL30" i="8"/>
  <c r="AK30" i="8"/>
  <c r="N30" i="8"/>
  <c r="BJ29" i="8"/>
  <c r="BI29" i="8"/>
  <c r="BH29" i="8"/>
  <c r="BG29" i="8"/>
  <c r="BF29" i="8"/>
  <c r="BE29" i="8"/>
  <c r="BD29" i="8"/>
  <c r="BC29" i="8"/>
  <c r="BB29" i="8"/>
  <c r="BA29" i="8"/>
  <c r="AZ29" i="8"/>
  <c r="AY29" i="8"/>
  <c r="AV29" i="8"/>
  <c r="AU29" i="8"/>
  <c r="AT29" i="8"/>
  <c r="AS29" i="8"/>
  <c r="AR29" i="8"/>
  <c r="AQ29" i="8"/>
  <c r="AN29" i="8"/>
  <c r="AM29" i="8"/>
  <c r="AL29" i="8"/>
  <c r="AK29" i="8"/>
  <c r="N29" i="8"/>
  <c r="BJ28" i="8"/>
  <c r="BI28" i="8"/>
  <c r="BH28" i="8"/>
  <c r="BG28" i="8"/>
  <c r="BF28" i="8"/>
  <c r="BE28" i="8"/>
  <c r="BD28" i="8"/>
  <c r="AO28" i="8" s="1"/>
  <c r="BC28" i="8"/>
  <c r="AP28" i="8" s="1"/>
  <c r="BB28" i="8"/>
  <c r="BA28" i="8"/>
  <c r="AZ28" i="8"/>
  <c r="AY28" i="8"/>
  <c r="AV28" i="8"/>
  <c r="AU28" i="8"/>
  <c r="AT28" i="8"/>
  <c r="AS28" i="8"/>
  <c r="AR28" i="8"/>
  <c r="AQ28" i="8"/>
  <c r="AN28" i="8"/>
  <c r="AM28" i="8"/>
  <c r="AL28" i="8"/>
  <c r="AK28" i="8"/>
  <c r="N28" i="8"/>
  <c r="BJ27" i="8"/>
  <c r="BI27" i="8"/>
  <c r="BH27" i="8"/>
  <c r="BG27" i="8"/>
  <c r="BF27" i="8"/>
  <c r="BE27" i="8"/>
  <c r="BD27" i="8"/>
  <c r="AO27" i="8" s="1"/>
  <c r="BC27" i="8"/>
  <c r="AP27" i="8" s="1"/>
  <c r="BB27" i="8"/>
  <c r="BA27" i="8"/>
  <c r="AZ27" i="8"/>
  <c r="AY27" i="8"/>
  <c r="AV27" i="8"/>
  <c r="AU27" i="8"/>
  <c r="AT27" i="8"/>
  <c r="AS27" i="8"/>
  <c r="AR27" i="8"/>
  <c r="AQ27" i="8"/>
  <c r="AN27" i="8"/>
  <c r="AM27" i="8"/>
  <c r="AL27" i="8"/>
  <c r="AK27" i="8"/>
  <c r="N27" i="8"/>
  <c r="BJ26" i="8"/>
  <c r="BI26" i="8"/>
  <c r="BH26" i="8"/>
  <c r="BG26" i="8"/>
  <c r="BF26" i="8"/>
  <c r="BE26" i="8"/>
  <c r="BD26" i="8"/>
  <c r="AO26" i="8" s="1"/>
  <c r="BC26" i="8"/>
  <c r="AP26" i="8" s="1"/>
  <c r="BB26" i="8"/>
  <c r="BA26" i="8"/>
  <c r="AZ26" i="8"/>
  <c r="AY26" i="8"/>
  <c r="AV26" i="8"/>
  <c r="AU26" i="8"/>
  <c r="AT26" i="8"/>
  <c r="AS26" i="8"/>
  <c r="AR26" i="8"/>
  <c r="AQ26" i="8"/>
  <c r="AN26" i="8"/>
  <c r="AM26" i="8"/>
  <c r="AL26" i="8"/>
  <c r="AK26" i="8"/>
  <c r="N26" i="8"/>
  <c r="BJ25" i="8"/>
  <c r="BI25" i="8"/>
  <c r="BH25" i="8"/>
  <c r="BG25" i="8"/>
  <c r="BF25" i="8"/>
  <c r="BE25" i="8"/>
  <c r="BD25" i="8"/>
  <c r="AO25" i="8" s="1"/>
  <c r="BC25" i="8"/>
  <c r="AP25" i="8" s="1"/>
  <c r="BB25" i="8"/>
  <c r="BA25" i="8"/>
  <c r="AZ25" i="8"/>
  <c r="AY25" i="8"/>
  <c r="AV25" i="8"/>
  <c r="AU25" i="8"/>
  <c r="AT25" i="8"/>
  <c r="AS25" i="8"/>
  <c r="AR25" i="8"/>
  <c r="AQ25" i="8"/>
  <c r="AN25" i="8"/>
  <c r="AM25" i="8"/>
  <c r="AL25" i="8"/>
  <c r="AK25" i="8"/>
  <c r="N25" i="8"/>
  <c r="BJ24" i="8"/>
  <c r="BI24" i="8"/>
  <c r="BH24" i="8"/>
  <c r="BG24" i="8"/>
  <c r="BF24" i="8"/>
  <c r="BE24" i="8"/>
  <c r="BD24" i="8"/>
  <c r="BC24" i="8"/>
  <c r="AP24" i="8" s="1"/>
  <c r="BB24" i="8"/>
  <c r="BA24" i="8"/>
  <c r="AZ24" i="8"/>
  <c r="AY24" i="8"/>
  <c r="AV24" i="8"/>
  <c r="AU24" i="8"/>
  <c r="AT24" i="8"/>
  <c r="AS24" i="8"/>
  <c r="AR24" i="8"/>
  <c r="AQ24" i="8"/>
  <c r="AN24" i="8"/>
  <c r="AM24" i="8"/>
  <c r="AL24" i="8"/>
  <c r="AK24" i="8"/>
  <c r="N24" i="8"/>
  <c r="BJ23" i="8"/>
  <c r="BI23" i="8"/>
  <c r="BH23" i="8"/>
  <c r="BG23" i="8"/>
  <c r="BF23" i="8"/>
  <c r="BE23" i="8"/>
  <c r="BD23" i="8"/>
  <c r="AO23" i="8" s="1"/>
  <c r="BC23" i="8"/>
  <c r="AP23" i="8" s="1"/>
  <c r="BB23" i="8"/>
  <c r="BA23" i="8"/>
  <c r="AZ23" i="8"/>
  <c r="AY23" i="8"/>
  <c r="AV23" i="8"/>
  <c r="AU23" i="8"/>
  <c r="AT23" i="8"/>
  <c r="AS23" i="8"/>
  <c r="AR23" i="8"/>
  <c r="AQ23" i="8"/>
  <c r="AN23" i="8"/>
  <c r="AM23" i="8"/>
  <c r="AL23" i="8"/>
  <c r="AK23" i="8"/>
  <c r="BJ22" i="8"/>
  <c r="BI22" i="8"/>
  <c r="BH22" i="8"/>
  <c r="BG22" i="8"/>
  <c r="BF22" i="8"/>
  <c r="BE22" i="8"/>
  <c r="BD22" i="8"/>
  <c r="AO22" i="8" s="1"/>
  <c r="BC22" i="8"/>
  <c r="AP22" i="8" s="1"/>
  <c r="BB22" i="8"/>
  <c r="BA22" i="8"/>
  <c r="AZ22" i="8"/>
  <c r="AY22" i="8"/>
  <c r="AV22" i="8"/>
  <c r="AU22" i="8"/>
  <c r="AT22" i="8"/>
  <c r="AS22" i="8"/>
  <c r="AR22" i="8"/>
  <c r="AQ22" i="8"/>
  <c r="AN22" i="8"/>
  <c r="AM22" i="8"/>
  <c r="AL22" i="8"/>
  <c r="AK22" i="8"/>
  <c r="BJ21" i="8"/>
  <c r="BI21" i="8"/>
  <c r="BH21" i="8"/>
  <c r="BG21" i="8"/>
  <c r="BF21" i="8"/>
  <c r="BE21" i="8"/>
  <c r="BD21" i="8"/>
  <c r="AO21" i="8" s="1"/>
  <c r="BC21" i="8"/>
  <c r="AP21" i="8" s="1"/>
  <c r="BB21" i="8"/>
  <c r="BA21" i="8"/>
  <c r="AZ21" i="8"/>
  <c r="AY21" i="8"/>
  <c r="AV21" i="8"/>
  <c r="AU21" i="8"/>
  <c r="AT21" i="8"/>
  <c r="AS21" i="8"/>
  <c r="AR21" i="8"/>
  <c r="AQ21" i="8"/>
  <c r="AN21" i="8"/>
  <c r="AM21" i="8"/>
  <c r="AL21" i="8"/>
  <c r="AK21" i="8"/>
  <c r="N21" i="8"/>
  <c r="BJ20" i="8"/>
  <c r="BI20" i="8"/>
  <c r="BH20" i="8"/>
  <c r="BG20" i="8"/>
  <c r="BF20" i="8"/>
  <c r="BE20" i="8"/>
  <c r="BD20" i="8"/>
  <c r="AO20" i="8" s="1"/>
  <c r="BC20" i="8"/>
  <c r="BB20" i="8"/>
  <c r="BA20" i="8"/>
  <c r="AZ20" i="8"/>
  <c r="AY20" i="8"/>
  <c r="AV20" i="8"/>
  <c r="AU20" i="8"/>
  <c r="AT20" i="8"/>
  <c r="AS20" i="8"/>
  <c r="AR20" i="8"/>
  <c r="AQ20" i="8"/>
  <c r="AN20" i="8"/>
  <c r="AM20" i="8"/>
  <c r="AL20" i="8"/>
  <c r="AK20" i="8"/>
  <c r="N20" i="8"/>
  <c r="BJ19" i="8"/>
  <c r="BI19" i="8"/>
  <c r="BH19" i="8"/>
  <c r="BB19" i="8"/>
  <c r="AZ19" i="8"/>
  <c r="AY19" i="8"/>
  <c r="AV19" i="8"/>
  <c r="AU19" i="8"/>
  <c r="AT19" i="8"/>
  <c r="AN19" i="8"/>
  <c r="AL19" i="8"/>
  <c r="AK19" i="8"/>
  <c r="BJ18" i="8"/>
  <c r="BI18" i="8"/>
  <c r="BD18" i="8"/>
  <c r="AO18" i="8" s="1"/>
  <c r="BC18" i="8"/>
  <c r="AP18" i="8" s="1"/>
  <c r="BA18" i="8"/>
  <c r="AZ18" i="8"/>
  <c r="AY18" i="8"/>
  <c r="AV18" i="8"/>
  <c r="AU18" i="8"/>
  <c r="AM18" i="8"/>
  <c r="AL18" i="8"/>
  <c r="BJ17" i="8"/>
  <c r="BI17" i="8"/>
  <c r="BH17" i="8"/>
  <c r="BG17" i="8"/>
  <c r="BF17" i="8"/>
  <c r="BE17" i="8"/>
  <c r="BD17" i="8"/>
  <c r="AO17" i="8" s="1"/>
  <c r="BC17" i="8"/>
  <c r="BB17" i="8"/>
  <c r="BA17" i="8"/>
  <c r="AZ17" i="8"/>
  <c r="AY17" i="8"/>
  <c r="AV17" i="8"/>
  <c r="AU17" i="8"/>
  <c r="AT17" i="8"/>
  <c r="AS17" i="8"/>
  <c r="AR17" i="8"/>
  <c r="AQ17" i="8"/>
  <c r="AN17" i="8"/>
  <c r="AM17" i="8"/>
  <c r="AL17" i="8"/>
  <c r="AK17" i="8"/>
  <c r="N17" i="8"/>
  <c r="BJ16" i="8"/>
  <c r="BI16" i="8"/>
  <c r="BH16" i="8"/>
  <c r="BG16" i="8"/>
  <c r="BF16" i="8"/>
  <c r="BE16" i="8"/>
  <c r="BD16" i="8"/>
  <c r="AO16" i="8" s="1"/>
  <c r="BC16" i="8"/>
  <c r="BB16" i="8"/>
  <c r="BA16" i="8"/>
  <c r="AZ16" i="8"/>
  <c r="AY16" i="8"/>
  <c r="AV16" i="8"/>
  <c r="AU16" i="8"/>
  <c r="AT16" i="8"/>
  <c r="AS16" i="8"/>
  <c r="AR16" i="8"/>
  <c r="AQ16" i="8"/>
  <c r="AN16" i="8"/>
  <c r="AM16" i="8"/>
  <c r="AL16" i="8"/>
  <c r="AK16" i="8"/>
  <c r="N16" i="8"/>
  <c r="BJ15" i="8"/>
  <c r="BI15" i="8"/>
  <c r="BH15" i="8"/>
  <c r="BG15" i="8"/>
  <c r="BF15" i="8"/>
  <c r="BE15" i="8"/>
  <c r="BD15" i="8"/>
  <c r="BC15" i="8"/>
  <c r="AP15" i="8" s="1"/>
  <c r="BB15" i="8"/>
  <c r="BA15" i="8"/>
  <c r="AZ15" i="8"/>
  <c r="AY15" i="8"/>
  <c r="AV15" i="8"/>
  <c r="AU15" i="8"/>
  <c r="AT15" i="8"/>
  <c r="AS15" i="8"/>
  <c r="AR15" i="8"/>
  <c r="AQ15" i="8"/>
  <c r="AN15" i="8"/>
  <c r="AM15" i="8"/>
  <c r="AL15" i="8"/>
  <c r="AK15" i="8"/>
  <c r="N15" i="8"/>
  <c r="BJ14" i="8"/>
  <c r="BI14" i="8"/>
  <c r="BH14" i="8"/>
  <c r="BG14" i="8"/>
  <c r="BF14" i="8"/>
  <c r="BE14" i="8"/>
  <c r="BD14" i="8"/>
  <c r="AO14" i="8" s="1"/>
  <c r="BC14" i="8"/>
  <c r="AP14" i="8" s="1"/>
  <c r="BB14" i="8"/>
  <c r="BA14" i="8"/>
  <c r="AZ14" i="8"/>
  <c r="AY14" i="8"/>
  <c r="AV14" i="8"/>
  <c r="AU14" i="8"/>
  <c r="AT14" i="8"/>
  <c r="AS14" i="8"/>
  <c r="AR14" i="8"/>
  <c r="AQ14" i="8"/>
  <c r="AN14" i="8"/>
  <c r="AM14" i="8"/>
  <c r="AL14" i="8"/>
  <c r="AK14" i="8"/>
  <c r="N14" i="8"/>
  <c r="BJ13" i="8"/>
  <c r="BI13" i="8"/>
  <c r="BH13" i="8"/>
  <c r="BG13" i="8"/>
  <c r="BF13" i="8"/>
  <c r="BE13" i="8"/>
  <c r="BD13" i="8"/>
  <c r="BC13" i="8"/>
  <c r="BB13" i="8"/>
  <c r="BA13" i="8"/>
  <c r="AZ13" i="8"/>
  <c r="AY13" i="8"/>
  <c r="AV13" i="8"/>
  <c r="AU13" i="8"/>
  <c r="AT13" i="8"/>
  <c r="AS13" i="8"/>
  <c r="AR13" i="8"/>
  <c r="AQ13" i="8"/>
  <c r="AN13" i="8"/>
  <c r="AM13" i="8"/>
  <c r="AL13" i="8"/>
  <c r="AK13" i="8"/>
  <c r="N13" i="8"/>
  <c r="BJ12" i="8"/>
  <c r="BI12" i="8"/>
  <c r="BH12" i="8"/>
  <c r="BG12" i="8"/>
  <c r="BF12" i="8"/>
  <c r="BE12" i="8"/>
  <c r="BD12" i="8"/>
  <c r="AO12" i="8" s="1"/>
  <c r="BC12" i="8"/>
  <c r="BB12" i="8"/>
  <c r="BA12" i="8"/>
  <c r="AZ12" i="8"/>
  <c r="AY12" i="8"/>
  <c r="AV12" i="8"/>
  <c r="AU12" i="8"/>
  <c r="AT12" i="8"/>
  <c r="AS12" i="8"/>
  <c r="AR12" i="8"/>
  <c r="AQ12" i="8"/>
  <c r="AN12" i="8"/>
  <c r="AM12" i="8"/>
  <c r="AL12" i="8"/>
  <c r="AK12" i="8"/>
  <c r="N12" i="8"/>
  <c r="BJ11" i="8"/>
  <c r="BI11" i="8"/>
  <c r="BH11" i="8"/>
  <c r="BG11" i="8"/>
  <c r="BF11" i="8"/>
  <c r="BE11" i="8"/>
  <c r="BD11" i="8"/>
  <c r="BC11" i="8"/>
  <c r="AP11" i="8" s="1"/>
  <c r="BB11" i="8"/>
  <c r="BA11" i="8"/>
  <c r="AZ11" i="8"/>
  <c r="AY11" i="8"/>
  <c r="AV11" i="8"/>
  <c r="AU11" i="8"/>
  <c r="AT11" i="8"/>
  <c r="AS11" i="8"/>
  <c r="AR11" i="8"/>
  <c r="AQ11" i="8"/>
  <c r="AN11" i="8"/>
  <c r="AM11" i="8"/>
  <c r="AL11" i="8"/>
  <c r="AK11" i="8"/>
  <c r="N11" i="8"/>
  <c r="BJ10" i="8"/>
  <c r="BI10" i="8"/>
  <c r="BH10" i="8"/>
  <c r="BG10" i="8"/>
  <c r="BF10" i="8"/>
  <c r="BE10" i="8"/>
  <c r="BD10" i="8"/>
  <c r="BC10" i="8"/>
  <c r="BB10" i="8"/>
  <c r="BA10" i="8"/>
  <c r="AZ10" i="8"/>
  <c r="AY10" i="8"/>
  <c r="AV10" i="8"/>
  <c r="AU10" i="8"/>
  <c r="AT10" i="8"/>
  <c r="AS10" i="8"/>
  <c r="AR10" i="8"/>
  <c r="AQ10" i="8"/>
  <c r="AN10" i="8"/>
  <c r="AM10" i="8"/>
  <c r="AL10" i="8"/>
  <c r="AK10" i="8"/>
  <c r="N10" i="8"/>
  <c r="BJ9" i="8"/>
  <c r="BI9" i="8"/>
  <c r="BH9" i="8"/>
  <c r="BG9" i="8"/>
  <c r="BF9" i="8"/>
  <c r="BE9" i="8"/>
  <c r="BD9" i="8"/>
  <c r="BC9" i="8"/>
  <c r="AP9" i="8" s="1"/>
  <c r="BB9" i="8"/>
  <c r="BA9" i="8"/>
  <c r="AZ9" i="8"/>
  <c r="AY9" i="8"/>
  <c r="AV9" i="8"/>
  <c r="AU9" i="8"/>
  <c r="AT9" i="8"/>
  <c r="AS9" i="8"/>
  <c r="AR9" i="8"/>
  <c r="AQ9" i="8"/>
  <c r="AN9" i="8"/>
  <c r="AM9" i="8"/>
  <c r="AL9" i="8"/>
  <c r="AK9" i="8"/>
  <c r="N9" i="8"/>
  <c r="BJ8" i="8"/>
  <c r="BI8" i="8"/>
  <c r="BH8" i="8"/>
  <c r="BG8" i="8"/>
  <c r="BF8" i="8"/>
  <c r="BE8" i="8"/>
  <c r="BD8" i="8"/>
  <c r="AO8" i="8" s="1"/>
  <c r="BC8" i="8"/>
  <c r="AP8" i="8" s="1"/>
  <c r="BB8" i="8"/>
  <c r="BA8" i="8"/>
  <c r="AZ8" i="8"/>
  <c r="AY8" i="8"/>
  <c r="AV8" i="8"/>
  <c r="AU8" i="8"/>
  <c r="AT8" i="8"/>
  <c r="AS8" i="8"/>
  <c r="AR8" i="8"/>
  <c r="AQ8" i="8"/>
  <c r="AN8" i="8"/>
  <c r="AM8" i="8"/>
  <c r="AL8" i="8"/>
  <c r="AK8" i="8"/>
  <c r="N8" i="8"/>
  <c r="BJ7" i="8"/>
  <c r="BI7" i="8"/>
  <c r="BH7" i="8"/>
  <c r="BG7" i="8"/>
  <c r="BF7" i="8"/>
  <c r="BE7" i="8"/>
  <c r="BD7" i="8"/>
  <c r="AO7" i="8" s="1"/>
  <c r="BC7" i="8"/>
  <c r="AP7" i="8" s="1"/>
  <c r="BB7" i="8"/>
  <c r="BA7" i="8"/>
  <c r="AZ7" i="8"/>
  <c r="AY7" i="8"/>
  <c r="AV7" i="8"/>
  <c r="AU7" i="8"/>
  <c r="AT7" i="8"/>
  <c r="AS7" i="8"/>
  <c r="AR7" i="8"/>
  <c r="AQ7" i="8"/>
  <c r="AN7" i="8"/>
  <c r="AM7" i="8"/>
  <c r="AL7" i="8"/>
  <c r="AK7" i="8"/>
  <c r="N7" i="8"/>
  <c r="BJ6" i="8"/>
  <c r="BI6" i="8"/>
  <c r="BH6" i="8"/>
  <c r="BG6" i="8"/>
  <c r="BF6" i="8"/>
  <c r="BE6" i="8"/>
  <c r="BD6" i="8"/>
  <c r="AO6" i="8" s="1"/>
  <c r="BC6" i="8"/>
  <c r="AP6" i="8" s="1"/>
  <c r="BB6" i="8"/>
  <c r="BA6" i="8"/>
  <c r="AZ6" i="8"/>
  <c r="AY6" i="8"/>
  <c r="AV6" i="8"/>
  <c r="AU6" i="8"/>
  <c r="AT6" i="8"/>
  <c r="AS6" i="8"/>
  <c r="AR6" i="8"/>
  <c r="AQ6" i="8"/>
  <c r="AN6" i="8"/>
  <c r="AM6" i="8"/>
  <c r="AL6" i="8"/>
  <c r="AK6" i="8"/>
  <c r="N6" i="8"/>
  <c r="BJ49" i="7"/>
  <c r="BI49" i="7"/>
  <c r="BH49" i="7"/>
  <c r="BG49" i="7"/>
  <c r="BF49" i="7"/>
  <c r="BE49" i="7"/>
  <c r="BD49" i="7"/>
  <c r="AO49" i="7" s="1"/>
  <c r="BC49" i="7"/>
  <c r="AP49" i="7" s="1"/>
  <c r="BB49" i="7"/>
  <c r="BA49" i="7"/>
  <c r="AZ49" i="7"/>
  <c r="AY49" i="7"/>
  <c r="AV49" i="7"/>
  <c r="AU49" i="7"/>
  <c r="AT49" i="7"/>
  <c r="AS49" i="7"/>
  <c r="AR49" i="7"/>
  <c r="AQ49" i="7"/>
  <c r="AN49" i="7"/>
  <c r="AM49" i="7"/>
  <c r="AL49" i="7"/>
  <c r="AK49" i="7"/>
  <c r="BJ48" i="7"/>
  <c r="BI48" i="7"/>
  <c r="BH48" i="7"/>
  <c r="BG48" i="7"/>
  <c r="BF48" i="7"/>
  <c r="BE48" i="7"/>
  <c r="BD48" i="7"/>
  <c r="AO48" i="7" s="1"/>
  <c r="BC48" i="7"/>
  <c r="AP48" i="7" s="1"/>
  <c r="BB48" i="7"/>
  <c r="BA48" i="7"/>
  <c r="AZ48" i="7"/>
  <c r="AY48" i="7"/>
  <c r="AV48" i="7"/>
  <c r="AU48" i="7"/>
  <c r="AT48" i="7"/>
  <c r="AS48" i="7"/>
  <c r="AR48" i="7"/>
  <c r="AQ48" i="7"/>
  <c r="AN48" i="7"/>
  <c r="AM48" i="7"/>
  <c r="AL48" i="7"/>
  <c r="AK48" i="7"/>
  <c r="BJ47" i="7"/>
  <c r="BI47" i="7"/>
  <c r="BH47" i="7"/>
  <c r="BG47" i="7"/>
  <c r="BF47" i="7"/>
  <c r="BE47" i="7"/>
  <c r="BD47" i="7"/>
  <c r="AO47" i="7" s="1"/>
  <c r="BC47" i="7"/>
  <c r="BB47" i="7"/>
  <c r="BA47" i="7"/>
  <c r="AZ47" i="7"/>
  <c r="AY47" i="7"/>
  <c r="AV47" i="7"/>
  <c r="AU47" i="7"/>
  <c r="AT47" i="7"/>
  <c r="AS47" i="7"/>
  <c r="AR47" i="7"/>
  <c r="AQ47" i="7"/>
  <c r="AN47" i="7"/>
  <c r="AM47" i="7"/>
  <c r="AL47" i="7"/>
  <c r="AK47" i="7"/>
  <c r="BJ46" i="7"/>
  <c r="BI46" i="7"/>
  <c r="BH46" i="7"/>
  <c r="BG46" i="7"/>
  <c r="BF46" i="7"/>
  <c r="BE46" i="7"/>
  <c r="BD46" i="7"/>
  <c r="AO46" i="7" s="1"/>
  <c r="BC46" i="7"/>
  <c r="BB46" i="7"/>
  <c r="BA46" i="7"/>
  <c r="AZ46" i="7"/>
  <c r="AY46" i="7"/>
  <c r="AV46" i="7"/>
  <c r="AU46" i="7"/>
  <c r="AT46" i="7"/>
  <c r="AS46" i="7"/>
  <c r="AR46" i="7"/>
  <c r="AQ46" i="7"/>
  <c r="AN46" i="7"/>
  <c r="AM46" i="7"/>
  <c r="AL46" i="7"/>
  <c r="AK46" i="7"/>
  <c r="BJ45" i="7"/>
  <c r="BI45" i="7"/>
  <c r="BH45" i="7"/>
  <c r="BG45" i="7"/>
  <c r="BF45" i="7"/>
  <c r="BE45" i="7"/>
  <c r="BD45" i="7"/>
  <c r="AO45" i="7" s="1"/>
  <c r="BC45" i="7"/>
  <c r="AP45" i="7" s="1"/>
  <c r="BB45" i="7"/>
  <c r="BA45" i="7"/>
  <c r="AZ45" i="7"/>
  <c r="AY45" i="7"/>
  <c r="AV45" i="7"/>
  <c r="AU45" i="7"/>
  <c r="AT45" i="7"/>
  <c r="AS45" i="7"/>
  <c r="AR45" i="7"/>
  <c r="AQ45" i="7"/>
  <c r="AN45" i="7"/>
  <c r="AM45" i="7"/>
  <c r="AL45" i="7"/>
  <c r="AK45" i="7"/>
  <c r="BJ44" i="7"/>
  <c r="BI44" i="7"/>
  <c r="BH44" i="7"/>
  <c r="BG44" i="7"/>
  <c r="BF44" i="7"/>
  <c r="BE44" i="7"/>
  <c r="BD44" i="7"/>
  <c r="AO44" i="7" s="1"/>
  <c r="BC44" i="7"/>
  <c r="AP44" i="7" s="1"/>
  <c r="BB44" i="7"/>
  <c r="BA44" i="7"/>
  <c r="AZ44" i="7"/>
  <c r="AY44" i="7"/>
  <c r="AV44" i="7"/>
  <c r="AU44" i="7"/>
  <c r="AT44" i="7"/>
  <c r="AS44" i="7"/>
  <c r="AR44" i="7"/>
  <c r="AQ44" i="7"/>
  <c r="AN44" i="7"/>
  <c r="AM44" i="7"/>
  <c r="AL44" i="7"/>
  <c r="AK44" i="7"/>
  <c r="BJ43" i="7"/>
  <c r="BI43" i="7"/>
  <c r="BH43" i="7"/>
  <c r="BG43" i="7"/>
  <c r="BF43" i="7"/>
  <c r="BE43" i="7"/>
  <c r="BD43" i="7"/>
  <c r="AO43" i="7" s="1"/>
  <c r="BC43" i="7"/>
  <c r="AP43" i="7" s="1"/>
  <c r="BB43" i="7"/>
  <c r="BA43" i="7"/>
  <c r="AZ43" i="7"/>
  <c r="AY43" i="7"/>
  <c r="AV43" i="7"/>
  <c r="AU43" i="7"/>
  <c r="AT43" i="7"/>
  <c r="AS43" i="7"/>
  <c r="AR43" i="7"/>
  <c r="AQ43" i="7"/>
  <c r="AN43" i="7"/>
  <c r="AM43" i="7"/>
  <c r="AL43" i="7"/>
  <c r="AK43" i="7"/>
  <c r="BJ42" i="7"/>
  <c r="BI42" i="7"/>
  <c r="BH42" i="7"/>
  <c r="BG42" i="7"/>
  <c r="BF42" i="7"/>
  <c r="BE42" i="7"/>
  <c r="BD42" i="7"/>
  <c r="AO42" i="7" s="1"/>
  <c r="BC42" i="7"/>
  <c r="AP42" i="7" s="1"/>
  <c r="BB42" i="7"/>
  <c r="BA42" i="7"/>
  <c r="AZ42" i="7"/>
  <c r="AY42" i="7"/>
  <c r="AV42" i="7"/>
  <c r="AU42" i="7"/>
  <c r="AT42" i="7"/>
  <c r="AS42" i="7"/>
  <c r="AR42" i="7"/>
  <c r="AQ42" i="7"/>
  <c r="AN42" i="7"/>
  <c r="AM42" i="7"/>
  <c r="AL42" i="7"/>
  <c r="AK42" i="7"/>
  <c r="BJ41" i="7"/>
  <c r="BI41" i="7"/>
  <c r="BH41" i="7"/>
  <c r="BG41" i="7"/>
  <c r="BF41" i="7"/>
  <c r="BE41" i="7"/>
  <c r="BD41" i="7"/>
  <c r="AO41" i="7" s="1"/>
  <c r="BC41" i="7"/>
  <c r="AP41" i="7" s="1"/>
  <c r="BB41" i="7"/>
  <c r="BA41" i="7"/>
  <c r="AZ41" i="7"/>
  <c r="AY41" i="7"/>
  <c r="AV41" i="7"/>
  <c r="AU41" i="7"/>
  <c r="AT41" i="7"/>
  <c r="AS41" i="7"/>
  <c r="AR41" i="7"/>
  <c r="AQ41" i="7"/>
  <c r="AN41" i="7"/>
  <c r="AM41" i="7"/>
  <c r="AL41" i="7"/>
  <c r="AK41" i="7"/>
  <c r="BJ40" i="7"/>
  <c r="BI40" i="7"/>
  <c r="BH40" i="7"/>
  <c r="BG40" i="7"/>
  <c r="BF40" i="7"/>
  <c r="BE40" i="7"/>
  <c r="BD40" i="7"/>
  <c r="AO40" i="7" s="1"/>
  <c r="BC40" i="7"/>
  <c r="AP40" i="7" s="1"/>
  <c r="BB40" i="7"/>
  <c r="BA40" i="7"/>
  <c r="AZ40" i="7"/>
  <c r="AY40" i="7"/>
  <c r="AV40" i="7"/>
  <c r="AU40" i="7"/>
  <c r="AT40" i="7"/>
  <c r="AS40" i="7"/>
  <c r="AR40" i="7"/>
  <c r="AQ40" i="7"/>
  <c r="AN40" i="7"/>
  <c r="AM40" i="7"/>
  <c r="AL40" i="7"/>
  <c r="AK40" i="7"/>
  <c r="BJ39" i="7"/>
  <c r="BI39" i="7"/>
  <c r="BH39" i="7"/>
  <c r="BG39" i="7"/>
  <c r="BF39" i="7"/>
  <c r="BE39" i="7"/>
  <c r="BD39" i="7"/>
  <c r="AO39" i="7" s="1"/>
  <c r="BC39" i="7"/>
  <c r="BB39" i="7"/>
  <c r="BA39" i="7"/>
  <c r="AZ39" i="7"/>
  <c r="AY39" i="7"/>
  <c r="AV39" i="7"/>
  <c r="AU39" i="7"/>
  <c r="AT39" i="7"/>
  <c r="AS39" i="7"/>
  <c r="AR39" i="7"/>
  <c r="AQ39" i="7"/>
  <c r="AN39" i="7"/>
  <c r="AM39" i="7"/>
  <c r="AL39" i="7"/>
  <c r="AK39" i="7"/>
  <c r="BJ38" i="7"/>
  <c r="BI38" i="7"/>
  <c r="BH38" i="7"/>
  <c r="BG38" i="7"/>
  <c r="BF38" i="7"/>
  <c r="BE38" i="7"/>
  <c r="BD38" i="7"/>
  <c r="BC38" i="7"/>
  <c r="BB38" i="7"/>
  <c r="BA38" i="7"/>
  <c r="AZ38" i="7"/>
  <c r="AY38" i="7"/>
  <c r="AV38" i="7"/>
  <c r="AU38" i="7"/>
  <c r="AT38" i="7"/>
  <c r="AS38" i="7"/>
  <c r="AR38" i="7"/>
  <c r="AQ38" i="7"/>
  <c r="AN38" i="7"/>
  <c r="AM38" i="7"/>
  <c r="AL38" i="7"/>
  <c r="AK38" i="7"/>
  <c r="BJ37" i="7"/>
  <c r="BI37" i="7"/>
  <c r="BH37" i="7"/>
  <c r="BG37" i="7"/>
  <c r="BF37" i="7"/>
  <c r="BE37" i="7"/>
  <c r="BD37" i="7"/>
  <c r="AO37" i="7" s="1"/>
  <c r="BC37" i="7"/>
  <c r="AP37" i="7" s="1"/>
  <c r="BB37" i="7"/>
  <c r="BA37" i="7"/>
  <c r="AZ37" i="7"/>
  <c r="AY37" i="7"/>
  <c r="AV37" i="7"/>
  <c r="AU37" i="7"/>
  <c r="AT37" i="7"/>
  <c r="AS37" i="7"/>
  <c r="AR37" i="7"/>
  <c r="AQ37" i="7"/>
  <c r="AN37" i="7"/>
  <c r="AM37" i="7"/>
  <c r="AL37" i="7"/>
  <c r="AK37" i="7"/>
  <c r="BJ36" i="7"/>
  <c r="BI36" i="7"/>
  <c r="BH36" i="7"/>
  <c r="BG36" i="7"/>
  <c r="BF36" i="7"/>
  <c r="BE36" i="7"/>
  <c r="BD36" i="7"/>
  <c r="AO36" i="7" s="1"/>
  <c r="BC36" i="7"/>
  <c r="AP36" i="7" s="1"/>
  <c r="BB36" i="7"/>
  <c r="BA36" i="7"/>
  <c r="AZ36" i="7"/>
  <c r="AY36" i="7"/>
  <c r="AV36" i="7"/>
  <c r="AU36" i="7"/>
  <c r="AT36" i="7"/>
  <c r="AS36" i="7"/>
  <c r="AR36" i="7"/>
  <c r="AQ36" i="7"/>
  <c r="AN36" i="7"/>
  <c r="AM36" i="7"/>
  <c r="AL36" i="7"/>
  <c r="AK36" i="7"/>
  <c r="BJ35" i="7"/>
  <c r="BI35" i="7"/>
  <c r="BH35" i="7"/>
  <c r="BG35" i="7"/>
  <c r="BF35" i="7"/>
  <c r="BE35" i="7"/>
  <c r="BD35" i="7"/>
  <c r="AO35" i="7" s="1"/>
  <c r="BC35" i="7"/>
  <c r="AP35" i="7" s="1"/>
  <c r="BB35" i="7"/>
  <c r="BA35" i="7"/>
  <c r="AZ35" i="7"/>
  <c r="AY35" i="7"/>
  <c r="AV35" i="7"/>
  <c r="AU35" i="7"/>
  <c r="AT35" i="7"/>
  <c r="AS35" i="7"/>
  <c r="AR35" i="7"/>
  <c r="AQ35" i="7"/>
  <c r="AN35" i="7"/>
  <c r="AM35" i="7"/>
  <c r="AL35" i="7"/>
  <c r="AK35" i="7"/>
  <c r="BJ34" i="7"/>
  <c r="BI34" i="7"/>
  <c r="BH34" i="7"/>
  <c r="BG34" i="7"/>
  <c r="BF34" i="7"/>
  <c r="BE34" i="7"/>
  <c r="BD34" i="7"/>
  <c r="AO34" i="7" s="1"/>
  <c r="BC34" i="7"/>
  <c r="AP34" i="7" s="1"/>
  <c r="BB34" i="7"/>
  <c r="BA34" i="7"/>
  <c r="AZ34" i="7"/>
  <c r="AY34" i="7"/>
  <c r="AV34" i="7"/>
  <c r="AU34" i="7"/>
  <c r="AT34" i="7"/>
  <c r="AS34" i="7"/>
  <c r="AR34" i="7"/>
  <c r="AQ34" i="7"/>
  <c r="AN34" i="7"/>
  <c r="AM34" i="7"/>
  <c r="AL34" i="7"/>
  <c r="AK34" i="7"/>
  <c r="BJ33" i="7"/>
  <c r="BI33" i="7"/>
  <c r="BH33" i="7"/>
  <c r="BG33" i="7"/>
  <c r="BF33" i="7"/>
  <c r="BE33" i="7"/>
  <c r="BD33" i="7"/>
  <c r="AO33" i="7" s="1"/>
  <c r="BC33" i="7"/>
  <c r="AP33" i="7" s="1"/>
  <c r="BB33" i="7"/>
  <c r="BA33" i="7"/>
  <c r="AZ33" i="7"/>
  <c r="AY33" i="7"/>
  <c r="AV33" i="7"/>
  <c r="AU33" i="7"/>
  <c r="AT33" i="7"/>
  <c r="AS33" i="7"/>
  <c r="AR33" i="7"/>
  <c r="AQ33" i="7"/>
  <c r="AN33" i="7"/>
  <c r="AM33" i="7"/>
  <c r="AL33" i="7"/>
  <c r="AK33" i="7"/>
  <c r="BJ32" i="7"/>
  <c r="BI32" i="7"/>
  <c r="BH32" i="7"/>
  <c r="BG32" i="7"/>
  <c r="BF32" i="7"/>
  <c r="BE32" i="7"/>
  <c r="BD32" i="7"/>
  <c r="AO32" i="7" s="1"/>
  <c r="BC32" i="7"/>
  <c r="AP32" i="7" s="1"/>
  <c r="BB32" i="7"/>
  <c r="BA32" i="7"/>
  <c r="AZ32" i="7"/>
  <c r="AY32" i="7"/>
  <c r="AV32" i="7"/>
  <c r="AU32" i="7"/>
  <c r="AT32" i="7"/>
  <c r="AS32" i="7"/>
  <c r="AR32" i="7"/>
  <c r="AQ32" i="7"/>
  <c r="AN32" i="7"/>
  <c r="AM32" i="7"/>
  <c r="AL32" i="7"/>
  <c r="AK32" i="7"/>
  <c r="BJ31" i="7"/>
  <c r="BI31" i="7"/>
  <c r="BH31" i="7"/>
  <c r="BG31" i="7"/>
  <c r="BF31" i="7"/>
  <c r="BE31" i="7"/>
  <c r="BD31" i="7"/>
  <c r="AO31" i="7" s="1"/>
  <c r="BC31" i="7"/>
  <c r="BB31" i="7"/>
  <c r="BA31" i="7"/>
  <c r="AZ31" i="7"/>
  <c r="AY31" i="7"/>
  <c r="AV31" i="7"/>
  <c r="AU31" i="7"/>
  <c r="AT31" i="7"/>
  <c r="AS31" i="7"/>
  <c r="AR31" i="7"/>
  <c r="AQ31" i="7"/>
  <c r="AN31" i="7"/>
  <c r="AM31" i="7"/>
  <c r="AL31" i="7"/>
  <c r="AK31" i="7"/>
  <c r="BJ30" i="7"/>
  <c r="BI30" i="7"/>
  <c r="BH30" i="7"/>
  <c r="BG30" i="7"/>
  <c r="BF30" i="7"/>
  <c r="BE30" i="7"/>
  <c r="BD30" i="7"/>
  <c r="AO30" i="7" s="1"/>
  <c r="BC30" i="7"/>
  <c r="BB30" i="7"/>
  <c r="BA30" i="7"/>
  <c r="AZ30" i="7"/>
  <c r="AY30" i="7"/>
  <c r="AV30" i="7"/>
  <c r="AU30" i="7"/>
  <c r="AT30" i="7"/>
  <c r="AS30" i="7"/>
  <c r="AR30" i="7"/>
  <c r="AQ30" i="7"/>
  <c r="AN30" i="7"/>
  <c r="AM30" i="7"/>
  <c r="AL30" i="7"/>
  <c r="AK30" i="7"/>
  <c r="BJ29" i="7"/>
  <c r="BI29" i="7"/>
  <c r="BH29" i="7"/>
  <c r="BG29" i="7"/>
  <c r="BF29" i="7"/>
  <c r="BE29" i="7"/>
  <c r="BD29" i="7"/>
  <c r="AO29" i="7" s="1"/>
  <c r="BC29" i="7"/>
  <c r="AP29" i="7" s="1"/>
  <c r="BB29" i="7"/>
  <c r="BA29" i="7"/>
  <c r="AZ29" i="7"/>
  <c r="AY29" i="7"/>
  <c r="AV29" i="7"/>
  <c r="AU29" i="7"/>
  <c r="AT29" i="7"/>
  <c r="AS29" i="7"/>
  <c r="AR29" i="7"/>
  <c r="AQ29" i="7"/>
  <c r="AN29" i="7"/>
  <c r="AM29" i="7"/>
  <c r="AL29" i="7"/>
  <c r="AK29" i="7"/>
  <c r="BJ28" i="7"/>
  <c r="BI28" i="7"/>
  <c r="BH28" i="7"/>
  <c r="BG28" i="7"/>
  <c r="BF28" i="7"/>
  <c r="BE28" i="7"/>
  <c r="BD28" i="7"/>
  <c r="AO28" i="7" s="1"/>
  <c r="BC28" i="7"/>
  <c r="AP28" i="7" s="1"/>
  <c r="BB28" i="7"/>
  <c r="BA28" i="7"/>
  <c r="AZ28" i="7"/>
  <c r="AY28" i="7"/>
  <c r="AV28" i="7"/>
  <c r="AU28" i="7"/>
  <c r="AT28" i="7"/>
  <c r="AS28" i="7"/>
  <c r="AR28" i="7"/>
  <c r="AQ28" i="7"/>
  <c r="AN28" i="7"/>
  <c r="AM28" i="7"/>
  <c r="AL28" i="7"/>
  <c r="AK28" i="7"/>
  <c r="BJ27" i="7"/>
  <c r="BI27" i="7"/>
  <c r="BH27" i="7"/>
  <c r="BG27" i="7"/>
  <c r="BF27" i="7"/>
  <c r="BE27" i="7"/>
  <c r="BD27" i="7"/>
  <c r="AO27" i="7" s="1"/>
  <c r="BC27" i="7"/>
  <c r="AP27" i="7" s="1"/>
  <c r="BB27" i="7"/>
  <c r="BA27" i="7"/>
  <c r="AZ27" i="7"/>
  <c r="AY27" i="7"/>
  <c r="AV27" i="7"/>
  <c r="AU27" i="7"/>
  <c r="AT27" i="7"/>
  <c r="AS27" i="7"/>
  <c r="AR27" i="7"/>
  <c r="AQ27" i="7"/>
  <c r="AN27" i="7"/>
  <c r="AM27" i="7"/>
  <c r="AL27" i="7"/>
  <c r="AK27" i="7"/>
  <c r="BJ26" i="7"/>
  <c r="BI26" i="7"/>
  <c r="BH26" i="7"/>
  <c r="BG26" i="7"/>
  <c r="BF26" i="7"/>
  <c r="BE26" i="7"/>
  <c r="BD26" i="7"/>
  <c r="AO26" i="7" s="1"/>
  <c r="BC26" i="7"/>
  <c r="AP26" i="7" s="1"/>
  <c r="BB26" i="7"/>
  <c r="BA26" i="7"/>
  <c r="AZ26" i="7"/>
  <c r="AY26" i="7"/>
  <c r="AV26" i="7"/>
  <c r="AU26" i="7"/>
  <c r="AT26" i="7"/>
  <c r="AS26" i="7"/>
  <c r="AR26" i="7"/>
  <c r="AQ26" i="7"/>
  <c r="AN26" i="7"/>
  <c r="AM26" i="7"/>
  <c r="AL26" i="7"/>
  <c r="AK26" i="7"/>
  <c r="BJ25" i="7"/>
  <c r="BI25" i="7"/>
  <c r="BH25" i="7"/>
  <c r="BG25" i="7"/>
  <c r="BF25" i="7"/>
  <c r="BE25" i="7"/>
  <c r="BD25" i="7"/>
  <c r="AO25" i="7" s="1"/>
  <c r="BC25" i="7"/>
  <c r="AP25" i="7" s="1"/>
  <c r="BB25" i="7"/>
  <c r="BA25" i="7"/>
  <c r="AZ25" i="7"/>
  <c r="AY25" i="7"/>
  <c r="AV25" i="7"/>
  <c r="AU25" i="7"/>
  <c r="AT25" i="7"/>
  <c r="AS25" i="7"/>
  <c r="AR25" i="7"/>
  <c r="AQ25" i="7"/>
  <c r="AN25" i="7"/>
  <c r="AM25" i="7"/>
  <c r="AL25" i="7"/>
  <c r="AK25" i="7"/>
  <c r="BJ24" i="7"/>
  <c r="BI24" i="7"/>
  <c r="BH24" i="7"/>
  <c r="BG24" i="7"/>
  <c r="BF24" i="7"/>
  <c r="BE24" i="7"/>
  <c r="BD24" i="7"/>
  <c r="AO24" i="7" s="1"/>
  <c r="BC24" i="7"/>
  <c r="AP24" i="7" s="1"/>
  <c r="BB24" i="7"/>
  <c r="BA24" i="7"/>
  <c r="AZ24" i="7"/>
  <c r="AY24" i="7"/>
  <c r="AV24" i="7"/>
  <c r="AU24" i="7"/>
  <c r="AT24" i="7"/>
  <c r="AS24" i="7"/>
  <c r="AR24" i="7"/>
  <c r="AQ24" i="7"/>
  <c r="AN24" i="7"/>
  <c r="AM24" i="7"/>
  <c r="AL24" i="7"/>
  <c r="AK24" i="7"/>
  <c r="BJ23" i="7"/>
  <c r="BI23" i="7"/>
  <c r="BH23" i="7"/>
  <c r="BG23" i="7"/>
  <c r="BF23" i="7"/>
  <c r="BE23" i="7"/>
  <c r="BD23" i="7"/>
  <c r="AO23" i="7" s="1"/>
  <c r="BC23" i="7"/>
  <c r="BB23" i="7"/>
  <c r="BA23" i="7"/>
  <c r="AZ23" i="7"/>
  <c r="AY23" i="7"/>
  <c r="AV23" i="7"/>
  <c r="AU23" i="7"/>
  <c r="AT23" i="7"/>
  <c r="AS23" i="7"/>
  <c r="AR23" i="7"/>
  <c r="AQ23" i="7"/>
  <c r="AN23" i="7"/>
  <c r="AM23" i="7"/>
  <c r="AL23" i="7"/>
  <c r="AK23" i="7"/>
  <c r="BJ22" i="7"/>
  <c r="BI22" i="7"/>
  <c r="BH22" i="7"/>
  <c r="BG22" i="7"/>
  <c r="BF22" i="7"/>
  <c r="BE22" i="7"/>
  <c r="BD22" i="7"/>
  <c r="AO22" i="7" s="1"/>
  <c r="BC22" i="7"/>
  <c r="AP22" i="7" s="1"/>
  <c r="BB22" i="7"/>
  <c r="BA22" i="7"/>
  <c r="AZ22" i="7"/>
  <c r="AY22" i="7"/>
  <c r="AV22" i="7"/>
  <c r="AU22" i="7"/>
  <c r="AT22" i="7"/>
  <c r="AS22" i="7"/>
  <c r="AR22" i="7"/>
  <c r="AQ22" i="7"/>
  <c r="AN22" i="7"/>
  <c r="AM22" i="7"/>
  <c r="AL22" i="7"/>
  <c r="AK22" i="7"/>
  <c r="BJ21" i="7"/>
  <c r="BI21" i="7"/>
  <c r="BH21" i="7"/>
  <c r="BG21" i="7"/>
  <c r="BF21" i="7"/>
  <c r="BE21" i="7"/>
  <c r="BD21" i="7"/>
  <c r="AO21" i="7" s="1"/>
  <c r="BC21" i="7"/>
  <c r="AP21" i="7" s="1"/>
  <c r="BB21" i="7"/>
  <c r="BA21" i="7"/>
  <c r="AZ21" i="7"/>
  <c r="AY21" i="7"/>
  <c r="AV21" i="7"/>
  <c r="AU21" i="7"/>
  <c r="AT21" i="7"/>
  <c r="AS21" i="7"/>
  <c r="AR21" i="7"/>
  <c r="AQ21" i="7"/>
  <c r="AN21" i="7"/>
  <c r="AM21" i="7"/>
  <c r="AL21" i="7"/>
  <c r="AK21" i="7"/>
  <c r="BJ20" i="7"/>
  <c r="BI20" i="7"/>
  <c r="BH20" i="7"/>
  <c r="BG20" i="7"/>
  <c r="BF20" i="7"/>
  <c r="BE20" i="7"/>
  <c r="BD20" i="7"/>
  <c r="AO20" i="7" s="1"/>
  <c r="BC20" i="7"/>
  <c r="AP20" i="7" s="1"/>
  <c r="BB20" i="7"/>
  <c r="BA20" i="7"/>
  <c r="AZ20" i="7"/>
  <c r="AY20" i="7"/>
  <c r="AV20" i="7"/>
  <c r="AU20" i="7"/>
  <c r="AT20" i="7"/>
  <c r="AS20" i="7"/>
  <c r="AR20" i="7"/>
  <c r="AQ20" i="7"/>
  <c r="AN20" i="7"/>
  <c r="AM20" i="7"/>
  <c r="AL20" i="7"/>
  <c r="AK20" i="7"/>
  <c r="BJ19" i="7"/>
  <c r="BI19" i="7"/>
  <c r="BH19" i="7"/>
  <c r="BG19" i="7"/>
  <c r="BF19" i="7"/>
  <c r="BE19" i="7"/>
  <c r="BD19" i="7"/>
  <c r="AO19" i="7" s="1"/>
  <c r="BC19" i="7"/>
  <c r="AP19" i="7" s="1"/>
  <c r="BB19" i="7"/>
  <c r="BA19" i="7"/>
  <c r="AZ19" i="7"/>
  <c r="AY19" i="7"/>
  <c r="AV19" i="7"/>
  <c r="AU19" i="7"/>
  <c r="AT19" i="7"/>
  <c r="AS19" i="7"/>
  <c r="AR19" i="7"/>
  <c r="AQ19" i="7"/>
  <c r="AN19" i="7"/>
  <c r="AM19" i="7"/>
  <c r="AL19" i="7"/>
  <c r="AK19" i="7"/>
  <c r="BJ18" i="7"/>
  <c r="BI18" i="7"/>
  <c r="BH18" i="7"/>
  <c r="BG18" i="7"/>
  <c r="BF18" i="7"/>
  <c r="BE18" i="7"/>
  <c r="BD18" i="7"/>
  <c r="AO18" i="7" s="1"/>
  <c r="BC18" i="7"/>
  <c r="AP18" i="7" s="1"/>
  <c r="BB18" i="7"/>
  <c r="BA18" i="7"/>
  <c r="AZ18" i="7"/>
  <c r="AY18" i="7"/>
  <c r="AV18" i="7"/>
  <c r="AU18" i="7"/>
  <c r="AT18" i="7"/>
  <c r="AS18" i="7"/>
  <c r="AR18" i="7"/>
  <c r="AQ18" i="7"/>
  <c r="AN18" i="7"/>
  <c r="AM18" i="7"/>
  <c r="AL18" i="7"/>
  <c r="AK18" i="7"/>
  <c r="BJ17" i="7"/>
  <c r="AM17" i="7"/>
  <c r="BJ15" i="7"/>
  <c r="BI15" i="7"/>
  <c r="BH15" i="7"/>
  <c r="BG15" i="7"/>
  <c r="BF15" i="7"/>
  <c r="BE15" i="7"/>
  <c r="BD15" i="7"/>
  <c r="BC15" i="7"/>
  <c r="AP15" i="7" s="1"/>
  <c r="BB15" i="7"/>
  <c r="BA15" i="7"/>
  <c r="AZ15" i="7"/>
  <c r="AY15" i="7"/>
  <c r="AV15" i="7"/>
  <c r="AU15" i="7"/>
  <c r="AT15" i="7"/>
  <c r="AS15" i="7"/>
  <c r="AR15" i="7"/>
  <c r="AQ15" i="7"/>
  <c r="AN15" i="7"/>
  <c r="AM15" i="7"/>
  <c r="AL15" i="7"/>
  <c r="AK15" i="7"/>
  <c r="BJ14" i="7"/>
  <c r="BI14" i="7"/>
  <c r="BH14" i="7"/>
  <c r="BG14" i="7"/>
  <c r="BF14" i="7"/>
  <c r="BE14" i="7"/>
  <c r="BD14" i="7"/>
  <c r="AO14" i="7" s="1"/>
  <c r="BC14" i="7"/>
  <c r="AP14" i="7" s="1"/>
  <c r="BB14" i="7"/>
  <c r="BA14" i="7"/>
  <c r="AZ14" i="7"/>
  <c r="AY14" i="7"/>
  <c r="AV14" i="7"/>
  <c r="AU14" i="7"/>
  <c r="AT14" i="7"/>
  <c r="AS14" i="7"/>
  <c r="AR14" i="7"/>
  <c r="AQ14" i="7"/>
  <c r="AN14" i="7"/>
  <c r="AM14" i="7"/>
  <c r="AL14" i="7"/>
  <c r="AK14" i="7"/>
  <c r="BJ13" i="7"/>
  <c r="BI13" i="7"/>
  <c r="BH13" i="7"/>
  <c r="BG13" i="7"/>
  <c r="BF13" i="7"/>
  <c r="BE13" i="7"/>
  <c r="BD13" i="7"/>
  <c r="AO13" i="7" s="1"/>
  <c r="BC13" i="7"/>
  <c r="AP13" i="7" s="1"/>
  <c r="BB13" i="7"/>
  <c r="BA13" i="7"/>
  <c r="AZ13" i="7"/>
  <c r="AY13" i="7"/>
  <c r="AV13" i="7"/>
  <c r="AU13" i="7"/>
  <c r="AT13" i="7"/>
  <c r="AS13" i="7"/>
  <c r="AR13" i="7"/>
  <c r="AQ13" i="7"/>
  <c r="AN13" i="7"/>
  <c r="AM13" i="7"/>
  <c r="AL13" i="7"/>
  <c r="AK13" i="7"/>
  <c r="BJ12" i="7"/>
  <c r="BI12" i="7"/>
  <c r="BH12" i="7"/>
  <c r="BG12" i="7"/>
  <c r="BF12" i="7"/>
  <c r="BE12" i="7"/>
  <c r="BD12" i="7"/>
  <c r="AO12" i="7" s="1"/>
  <c r="BC12" i="7"/>
  <c r="AP12" i="7" s="1"/>
  <c r="BB12" i="7"/>
  <c r="BA12" i="7"/>
  <c r="AZ12" i="7"/>
  <c r="AY12" i="7"/>
  <c r="AV12" i="7"/>
  <c r="AU12" i="7"/>
  <c r="AT12" i="7"/>
  <c r="AS12" i="7"/>
  <c r="AR12" i="7"/>
  <c r="AQ12" i="7"/>
  <c r="AN12" i="7"/>
  <c r="AM12" i="7"/>
  <c r="AL12" i="7"/>
  <c r="AK12" i="7"/>
  <c r="BJ11" i="7"/>
  <c r="BI11" i="7"/>
  <c r="BH11" i="7"/>
  <c r="BG11" i="7"/>
  <c r="BF11" i="7"/>
  <c r="BE11" i="7"/>
  <c r="BD11" i="7"/>
  <c r="AO11" i="7" s="1"/>
  <c r="BC11" i="7"/>
  <c r="AP11" i="7" s="1"/>
  <c r="BB11" i="7"/>
  <c r="BA11" i="7"/>
  <c r="AZ11" i="7"/>
  <c r="AY11" i="7"/>
  <c r="AV11" i="7"/>
  <c r="AU11" i="7"/>
  <c r="AT11" i="7"/>
  <c r="AS11" i="7"/>
  <c r="AR11" i="7"/>
  <c r="AQ11" i="7"/>
  <c r="AN11" i="7"/>
  <c r="AM11" i="7"/>
  <c r="AL11" i="7"/>
  <c r="AK11" i="7"/>
  <c r="BJ10" i="7"/>
  <c r="BI10" i="7"/>
  <c r="BH10" i="7"/>
  <c r="BG10" i="7"/>
  <c r="BF10" i="7"/>
  <c r="BE10" i="7"/>
  <c r="BD10" i="7"/>
  <c r="AO10" i="7" s="1"/>
  <c r="BC10" i="7"/>
  <c r="AP10" i="7" s="1"/>
  <c r="BB10" i="7"/>
  <c r="BA10" i="7"/>
  <c r="AZ10" i="7"/>
  <c r="AY10" i="7"/>
  <c r="AV10" i="7"/>
  <c r="AU10" i="7"/>
  <c r="AT10" i="7"/>
  <c r="AS10" i="7"/>
  <c r="AR10" i="7"/>
  <c r="AQ10" i="7"/>
  <c r="AN10" i="7"/>
  <c r="AM10" i="7"/>
  <c r="AL10" i="7"/>
  <c r="AK10" i="7"/>
  <c r="BJ9" i="7"/>
  <c r="BI9" i="7"/>
  <c r="BH9" i="7"/>
  <c r="BG9" i="7"/>
  <c r="BF9" i="7"/>
  <c r="BE9" i="7"/>
  <c r="BD9" i="7"/>
  <c r="AO9" i="7" s="1"/>
  <c r="BC9" i="7"/>
  <c r="AP9" i="7" s="1"/>
  <c r="BB9" i="7"/>
  <c r="BA9" i="7"/>
  <c r="AZ9" i="7"/>
  <c r="AY9" i="7"/>
  <c r="AV9" i="7"/>
  <c r="AU9" i="7"/>
  <c r="AT9" i="7"/>
  <c r="AS9" i="7"/>
  <c r="AR9" i="7"/>
  <c r="AQ9" i="7"/>
  <c r="AN9" i="7"/>
  <c r="AM9" i="7"/>
  <c r="AL9" i="7"/>
  <c r="AK9" i="7"/>
  <c r="BJ8" i="7"/>
  <c r="BI8" i="7"/>
  <c r="BH8" i="7"/>
  <c r="BG8" i="7"/>
  <c r="BF8" i="7"/>
  <c r="BE8" i="7"/>
  <c r="BD8" i="7"/>
  <c r="AO8" i="7" s="1"/>
  <c r="BC8" i="7"/>
  <c r="AP8" i="7" s="1"/>
  <c r="BB8" i="7"/>
  <c r="BA8" i="7"/>
  <c r="AZ8" i="7"/>
  <c r="AY8" i="7"/>
  <c r="AV8" i="7"/>
  <c r="AU8" i="7"/>
  <c r="AT8" i="7"/>
  <c r="AS8" i="7"/>
  <c r="AR8" i="7"/>
  <c r="AQ8" i="7"/>
  <c r="AN8" i="7"/>
  <c r="AM8" i="7"/>
  <c r="AL8" i="7"/>
  <c r="AK8" i="7"/>
  <c r="BJ7" i="7"/>
  <c r="BI7" i="7"/>
  <c r="BH7" i="7"/>
  <c r="BG7" i="7"/>
  <c r="BF7" i="7"/>
  <c r="BE7" i="7"/>
  <c r="BD7" i="7"/>
  <c r="AO7" i="7" s="1"/>
  <c r="BC7" i="7"/>
  <c r="AP7" i="7" s="1"/>
  <c r="BB7" i="7"/>
  <c r="BA7" i="7"/>
  <c r="AZ7" i="7"/>
  <c r="AY7" i="7"/>
  <c r="AV7" i="7"/>
  <c r="AU7" i="7"/>
  <c r="AT7" i="7"/>
  <c r="AS7" i="7"/>
  <c r="AR7" i="7"/>
  <c r="AQ7" i="7"/>
  <c r="AN7" i="7"/>
  <c r="AM7" i="7"/>
  <c r="AL7" i="7"/>
  <c r="AK7" i="7"/>
  <c r="BJ6" i="7"/>
  <c r="BI6" i="7"/>
  <c r="BH6" i="7"/>
  <c r="BG6" i="7"/>
  <c r="BF6" i="7"/>
  <c r="BE6" i="7"/>
  <c r="BD6" i="7"/>
  <c r="AO6" i="7" s="1"/>
  <c r="BC6" i="7"/>
  <c r="BB6" i="7"/>
  <c r="BA6" i="7"/>
  <c r="AZ6" i="7"/>
  <c r="AY6" i="7"/>
  <c r="AV6" i="7"/>
  <c r="AU6" i="7"/>
  <c r="AT6" i="7"/>
  <c r="AS6" i="7"/>
  <c r="AR6" i="7"/>
  <c r="AQ6" i="7"/>
  <c r="AN6" i="7"/>
  <c r="AM6" i="7"/>
  <c r="AL6" i="7"/>
  <c r="AK6" i="7"/>
  <c r="N6" i="7"/>
  <c r="BJ45" i="6"/>
  <c r="BI45" i="6"/>
  <c r="BH45" i="6"/>
  <c r="BG45" i="6"/>
  <c r="BF45" i="6"/>
  <c r="BE45" i="6"/>
  <c r="BD45" i="6"/>
  <c r="BC45" i="6"/>
  <c r="AP45" i="6" s="1"/>
  <c r="BB45" i="6"/>
  <c r="BA45" i="6"/>
  <c r="AZ45" i="6"/>
  <c r="AY45" i="6"/>
  <c r="AV45" i="6"/>
  <c r="AU45" i="6"/>
  <c r="AT45" i="6"/>
  <c r="AS45" i="6"/>
  <c r="AR45" i="6"/>
  <c r="AQ45" i="6"/>
  <c r="AN45" i="6"/>
  <c r="AM45" i="6"/>
  <c r="AL45" i="6"/>
  <c r="AK45" i="6"/>
  <c r="N45" i="6"/>
  <c r="BJ44" i="6"/>
  <c r="BI44" i="6"/>
  <c r="BH44" i="6"/>
  <c r="BG44" i="6"/>
  <c r="BF44" i="6"/>
  <c r="BE44" i="6"/>
  <c r="BD44" i="6"/>
  <c r="AO44" i="6" s="1"/>
  <c r="BC44" i="6"/>
  <c r="AP44" i="6" s="1"/>
  <c r="BB44" i="6"/>
  <c r="BA44" i="6"/>
  <c r="AZ44" i="6"/>
  <c r="AY44" i="6"/>
  <c r="AV44" i="6"/>
  <c r="AU44" i="6"/>
  <c r="AT44" i="6"/>
  <c r="AS44" i="6"/>
  <c r="AR44" i="6"/>
  <c r="AQ44" i="6"/>
  <c r="AN44" i="6"/>
  <c r="AM44" i="6"/>
  <c r="AL44" i="6"/>
  <c r="AK44" i="6"/>
  <c r="N44" i="6"/>
  <c r="BJ43" i="6"/>
  <c r="BI43" i="6"/>
  <c r="BH43" i="6"/>
  <c r="BG43" i="6"/>
  <c r="BF43" i="6"/>
  <c r="BE43" i="6"/>
  <c r="BD43" i="6"/>
  <c r="BC43" i="6"/>
  <c r="AP43" i="6" s="1"/>
  <c r="BB43" i="6"/>
  <c r="BA43" i="6"/>
  <c r="AZ43" i="6"/>
  <c r="AY43" i="6"/>
  <c r="AV43" i="6"/>
  <c r="AU43" i="6"/>
  <c r="AT43" i="6"/>
  <c r="AS43" i="6"/>
  <c r="AR43" i="6"/>
  <c r="AQ43" i="6"/>
  <c r="AN43" i="6"/>
  <c r="AM43" i="6"/>
  <c r="AL43" i="6"/>
  <c r="AK43" i="6"/>
  <c r="N43" i="6"/>
  <c r="BJ42" i="6"/>
  <c r="BI42" i="6"/>
  <c r="BH42" i="6"/>
  <c r="BG42" i="6"/>
  <c r="BF42" i="6"/>
  <c r="BE42" i="6"/>
  <c r="BD42" i="6"/>
  <c r="AO42" i="6" s="1"/>
  <c r="BC42" i="6"/>
  <c r="AP42" i="6" s="1"/>
  <c r="BB42" i="6"/>
  <c r="BA42" i="6"/>
  <c r="AZ42" i="6"/>
  <c r="AY42" i="6"/>
  <c r="AV42" i="6"/>
  <c r="AU42" i="6"/>
  <c r="AT42" i="6"/>
  <c r="AS42" i="6"/>
  <c r="AR42" i="6"/>
  <c r="AQ42" i="6"/>
  <c r="AN42" i="6"/>
  <c r="AM42" i="6"/>
  <c r="AL42" i="6"/>
  <c r="AK42" i="6"/>
  <c r="N42" i="6"/>
  <c r="BJ41" i="6"/>
  <c r="BI41" i="6"/>
  <c r="BH41" i="6"/>
  <c r="BG41" i="6"/>
  <c r="BF41" i="6"/>
  <c r="BE41" i="6"/>
  <c r="BD41" i="6"/>
  <c r="AO41" i="6" s="1"/>
  <c r="BC41" i="6"/>
  <c r="AP41" i="6" s="1"/>
  <c r="BB41" i="6"/>
  <c r="BA41" i="6"/>
  <c r="AZ41" i="6"/>
  <c r="AY41" i="6"/>
  <c r="AV41" i="6"/>
  <c r="AU41" i="6"/>
  <c r="AT41" i="6"/>
  <c r="AS41" i="6"/>
  <c r="AR41" i="6"/>
  <c r="AQ41" i="6"/>
  <c r="AN41" i="6"/>
  <c r="AM41" i="6"/>
  <c r="AL41" i="6"/>
  <c r="AK41" i="6"/>
  <c r="N41" i="6"/>
  <c r="BJ40" i="6"/>
  <c r="BI40" i="6"/>
  <c r="BH40" i="6"/>
  <c r="BG40" i="6"/>
  <c r="BF40" i="6"/>
  <c r="BE40" i="6"/>
  <c r="BD40" i="6"/>
  <c r="AO40" i="6" s="1"/>
  <c r="BC40" i="6"/>
  <c r="BB40" i="6"/>
  <c r="BA40" i="6"/>
  <c r="AZ40" i="6"/>
  <c r="AY40" i="6"/>
  <c r="AV40" i="6"/>
  <c r="AU40" i="6"/>
  <c r="AT40" i="6"/>
  <c r="AS40" i="6"/>
  <c r="AR40" i="6"/>
  <c r="AQ40" i="6"/>
  <c r="AN40" i="6"/>
  <c r="AM40" i="6"/>
  <c r="AL40" i="6"/>
  <c r="AK40" i="6"/>
  <c r="N40" i="6"/>
  <c r="BJ39" i="6"/>
  <c r="BI39" i="6"/>
  <c r="BH39" i="6"/>
  <c r="BG39" i="6"/>
  <c r="BF39" i="6"/>
  <c r="BE39" i="6"/>
  <c r="BD39" i="6"/>
  <c r="AO39" i="6" s="1"/>
  <c r="BC39" i="6"/>
  <c r="AP39" i="6" s="1"/>
  <c r="BB39" i="6"/>
  <c r="BA39" i="6"/>
  <c r="AZ39" i="6"/>
  <c r="AY39" i="6"/>
  <c r="AV39" i="6"/>
  <c r="AU39" i="6"/>
  <c r="AT39" i="6"/>
  <c r="AS39" i="6"/>
  <c r="AR39" i="6"/>
  <c r="AQ39" i="6"/>
  <c r="AN39" i="6"/>
  <c r="AM39" i="6"/>
  <c r="AL39" i="6"/>
  <c r="AK39" i="6"/>
  <c r="N39" i="6"/>
  <c r="BJ38" i="6"/>
  <c r="BI38" i="6"/>
  <c r="BH38" i="6"/>
  <c r="BG38" i="6"/>
  <c r="BF38" i="6"/>
  <c r="BE38" i="6"/>
  <c r="BD38" i="6"/>
  <c r="AO38" i="6" s="1"/>
  <c r="BC38" i="6"/>
  <c r="AP38" i="6" s="1"/>
  <c r="BB38" i="6"/>
  <c r="BA38" i="6"/>
  <c r="AZ38" i="6"/>
  <c r="AY38" i="6"/>
  <c r="AV38" i="6"/>
  <c r="AU38" i="6"/>
  <c r="AT38" i="6"/>
  <c r="AS38" i="6"/>
  <c r="AR38" i="6"/>
  <c r="AQ38" i="6"/>
  <c r="AN38" i="6"/>
  <c r="AM38" i="6"/>
  <c r="AL38" i="6"/>
  <c r="AK38" i="6"/>
  <c r="N38" i="6"/>
  <c r="BJ37" i="6"/>
  <c r="BI37" i="6"/>
  <c r="BH37" i="6"/>
  <c r="BG37" i="6"/>
  <c r="BF37" i="6"/>
  <c r="BE37" i="6"/>
  <c r="BD37" i="6"/>
  <c r="BC37" i="6"/>
  <c r="AP37" i="6" s="1"/>
  <c r="BB37" i="6"/>
  <c r="BA37" i="6"/>
  <c r="AZ37" i="6"/>
  <c r="AY37" i="6"/>
  <c r="AV37" i="6"/>
  <c r="AU37" i="6"/>
  <c r="AT37" i="6"/>
  <c r="AS37" i="6"/>
  <c r="AR37" i="6"/>
  <c r="AQ37" i="6"/>
  <c r="AN37" i="6"/>
  <c r="AM37" i="6"/>
  <c r="AL37" i="6"/>
  <c r="AK37" i="6"/>
  <c r="N37" i="6"/>
  <c r="BJ36" i="6"/>
  <c r="BI36" i="6"/>
  <c r="BH36" i="6"/>
  <c r="BG36" i="6"/>
  <c r="BF36" i="6"/>
  <c r="BE36" i="6"/>
  <c r="BD36" i="6"/>
  <c r="AO36" i="6" s="1"/>
  <c r="BC36" i="6"/>
  <c r="AP36" i="6" s="1"/>
  <c r="BB36" i="6"/>
  <c r="BA36" i="6"/>
  <c r="AZ36" i="6"/>
  <c r="AY36" i="6"/>
  <c r="AV36" i="6"/>
  <c r="AU36" i="6"/>
  <c r="AT36" i="6"/>
  <c r="AS36" i="6"/>
  <c r="AR36" i="6"/>
  <c r="AQ36" i="6"/>
  <c r="AN36" i="6"/>
  <c r="AM36" i="6"/>
  <c r="AL36" i="6"/>
  <c r="AK36" i="6"/>
  <c r="N36" i="6"/>
  <c r="BJ35" i="6"/>
  <c r="BI35" i="6"/>
  <c r="BH35" i="6"/>
  <c r="BG35" i="6"/>
  <c r="BF35" i="6"/>
  <c r="BE35" i="6"/>
  <c r="BD35" i="6"/>
  <c r="AO35" i="6" s="1"/>
  <c r="BC35" i="6"/>
  <c r="AP35" i="6" s="1"/>
  <c r="BB35" i="6"/>
  <c r="BA35" i="6"/>
  <c r="AZ35" i="6"/>
  <c r="AY35" i="6"/>
  <c r="AV35" i="6"/>
  <c r="AU35" i="6"/>
  <c r="AT35" i="6"/>
  <c r="AS35" i="6"/>
  <c r="AR35" i="6"/>
  <c r="AQ35" i="6"/>
  <c r="AN35" i="6"/>
  <c r="AM35" i="6"/>
  <c r="AL35" i="6"/>
  <c r="AK35" i="6"/>
  <c r="N35" i="6"/>
  <c r="BJ34" i="6"/>
  <c r="BI34" i="6"/>
  <c r="BH34" i="6"/>
  <c r="BG34" i="6"/>
  <c r="BF34" i="6"/>
  <c r="BE34" i="6"/>
  <c r="BD34" i="6"/>
  <c r="AO34" i="6" s="1"/>
  <c r="BC34" i="6"/>
  <c r="BB34" i="6"/>
  <c r="BA34" i="6"/>
  <c r="AZ34" i="6"/>
  <c r="AY34" i="6"/>
  <c r="AV34" i="6"/>
  <c r="AU34" i="6"/>
  <c r="AT34" i="6"/>
  <c r="AS34" i="6"/>
  <c r="AR34" i="6"/>
  <c r="AQ34" i="6"/>
  <c r="AN34" i="6"/>
  <c r="AM34" i="6"/>
  <c r="AL34" i="6"/>
  <c r="AK34" i="6"/>
  <c r="N34" i="6"/>
  <c r="BJ33" i="6"/>
  <c r="BI33" i="6"/>
  <c r="BH33" i="6"/>
  <c r="BG33" i="6"/>
  <c r="BF33" i="6"/>
  <c r="BE33" i="6"/>
  <c r="BD33" i="6"/>
  <c r="BC33" i="6"/>
  <c r="BB33" i="6"/>
  <c r="BA33" i="6"/>
  <c r="AZ33" i="6"/>
  <c r="AY33" i="6"/>
  <c r="AV33" i="6"/>
  <c r="AU33" i="6"/>
  <c r="AT33" i="6"/>
  <c r="AS33" i="6"/>
  <c r="AR33" i="6"/>
  <c r="AQ33" i="6"/>
  <c r="AN33" i="6"/>
  <c r="AM33" i="6"/>
  <c r="AL33" i="6"/>
  <c r="AK33" i="6"/>
  <c r="N33" i="6"/>
  <c r="BJ32" i="6"/>
  <c r="BI32" i="6"/>
  <c r="BH32" i="6"/>
  <c r="BG32" i="6"/>
  <c r="BF32" i="6"/>
  <c r="BE32" i="6"/>
  <c r="BD32" i="6"/>
  <c r="AO32" i="6" s="1"/>
  <c r="BC32" i="6"/>
  <c r="AP32" i="6" s="1"/>
  <c r="BB32" i="6"/>
  <c r="BA32" i="6"/>
  <c r="AZ32" i="6"/>
  <c r="AY32" i="6"/>
  <c r="AV32" i="6"/>
  <c r="AU32" i="6"/>
  <c r="AT32" i="6"/>
  <c r="AS32" i="6"/>
  <c r="AR32" i="6"/>
  <c r="AQ32" i="6"/>
  <c r="AN32" i="6"/>
  <c r="AM32" i="6"/>
  <c r="AL32" i="6"/>
  <c r="AK32" i="6"/>
  <c r="N32" i="6"/>
  <c r="BJ31" i="6"/>
  <c r="BI31" i="6"/>
  <c r="BH31" i="6"/>
  <c r="BG31" i="6"/>
  <c r="BF31" i="6"/>
  <c r="BE31" i="6"/>
  <c r="BD31" i="6"/>
  <c r="AO31" i="6" s="1"/>
  <c r="BC31" i="6"/>
  <c r="AP31" i="6" s="1"/>
  <c r="BB31" i="6"/>
  <c r="BA31" i="6"/>
  <c r="AZ31" i="6"/>
  <c r="AY31" i="6"/>
  <c r="AV31" i="6"/>
  <c r="AU31" i="6"/>
  <c r="AT31" i="6"/>
  <c r="AS31" i="6"/>
  <c r="AR31" i="6"/>
  <c r="AQ31" i="6"/>
  <c r="AN31" i="6"/>
  <c r="AM31" i="6"/>
  <c r="AL31" i="6"/>
  <c r="AK31" i="6"/>
  <c r="N31" i="6"/>
  <c r="BJ30" i="6"/>
  <c r="BI30" i="6"/>
  <c r="BH30" i="6"/>
  <c r="BG30" i="6"/>
  <c r="BF30" i="6"/>
  <c r="BE30" i="6"/>
  <c r="BD30" i="6"/>
  <c r="BC30" i="6"/>
  <c r="AP30" i="6" s="1"/>
  <c r="BB30" i="6"/>
  <c r="BA30" i="6"/>
  <c r="AZ30" i="6"/>
  <c r="AY30" i="6"/>
  <c r="AV30" i="6"/>
  <c r="AU30" i="6"/>
  <c r="AT30" i="6"/>
  <c r="AS30" i="6"/>
  <c r="AR30" i="6"/>
  <c r="AQ30" i="6"/>
  <c r="AN30" i="6"/>
  <c r="AM30" i="6"/>
  <c r="AL30" i="6"/>
  <c r="AK30" i="6"/>
  <c r="N30" i="6"/>
  <c r="BJ29" i="6"/>
  <c r="BI29" i="6"/>
  <c r="BH29" i="6"/>
  <c r="BG29" i="6"/>
  <c r="BF29" i="6"/>
  <c r="BE29" i="6"/>
  <c r="BD29" i="6"/>
  <c r="AO29" i="6" s="1"/>
  <c r="BC29" i="6"/>
  <c r="BB29" i="6"/>
  <c r="BA29" i="6"/>
  <c r="AZ29" i="6"/>
  <c r="AY29" i="6"/>
  <c r="AV29" i="6"/>
  <c r="AU29" i="6"/>
  <c r="AT29" i="6"/>
  <c r="AS29" i="6"/>
  <c r="AR29" i="6"/>
  <c r="AQ29" i="6"/>
  <c r="AN29" i="6"/>
  <c r="AM29" i="6"/>
  <c r="AL29" i="6"/>
  <c r="AK29" i="6"/>
  <c r="N29" i="6"/>
  <c r="BJ28" i="6"/>
  <c r="BI28" i="6"/>
  <c r="BH28" i="6"/>
  <c r="BG28" i="6"/>
  <c r="BF28" i="6"/>
  <c r="BE28" i="6"/>
  <c r="BD28" i="6"/>
  <c r="AO28" i="6" s="1"/>
  <c r="BC28" i="6"/>
  <c r="AP28" i="6" s="1"/>
  <c r="BB28" i="6"/>
  <c r="BA28" i="6"/>
  <c r="AZ28" i="6"/>
  <c r="AY28" i="6"/>
  <c r="AV28" i="6"/>
  <c r="AU28" i="6"/>
  <c r="AT28" i="6"/>
  <c r="AS28" i="6"/>
  <c r="AR28" i="6"/>
  <c r="AQ28" i="6"/>
  <c r="AN28" i="6"/>
  <c r="AM28" i="6"/>
  <c r="AL28" i="6"/>
  <c r="AK28" i="6"/>
  <c r="N28" i="6"/>
  <c r="BJ27" i="6"/>
  <c r="BI27" i="6"/>
  <c r="BH27" i="6"/>
  <c r="BG27" i="6"/>
  <c r="BF27" i="6"/>
  <c r="BE27" i="6"/>
  <c r="BD27" i="6"/>
  <c r="BC27" i="6"/>
  <c r="BB27" i="6"/>
  <c r="BA27" i="6"/>
  <c r="AZ27" i="6"/>
  <c r="AY27" i="6"/>
  <c r="AV27" i="6"/>
  <c r="AU27" i="6"/>
  <c r="AT27" i="6"/>
  <c r="AS27" i="6"/>
  <c r="AR27" i="6"/>
  <c r="AQ27" i="6"/>
  <c r="AN27" i="6"/>
  <c r="AM27" i="6"/>
  <c r="AL27" i="6"/>
  <c r="AK27" i="6"/>
  <c r="N27" i="6"/>
  <c r="BJ26" i="6"/>
  <c r="BI26" i="6"/>
  <c r="BH26" i="6"/>
  <c r="BG26" i="6"/>
  <c r="BF26" i="6"/>
  <c r="BE26" i="6"/>
  <c r="BD26" i="6"/>
  <c r="AO26" i="6" s="1"/>
  <c r="BC26" i="6"/>
  <c r="AP26" i="6" s="1"/>
  <c r="BB26" i="6"/>
  <c r="BA26" i="6"/>
  <c r="AZ26" i="6"/>
  <c r="AY26" i="6"/>
  <c r="AV26" i="6"/>
  <c r="AU26" i="6"/>
  <c r="AT26" i="6"/>
  <c r="AS26" i="6"/>
  <c r="AR26" i="6"/>
  <c r="AQ26" i="6"/>
  <c r="AN26" i="6"/>
  <c r="AM26" i="6"/>
  <c r="AL26" i="6"/>
  <c r="AK26" i="6"/>
  <c r="N26" i="6"/>
  <c r="BJ25" i="6"/>
  <c r="BI25" i="6"/>
  <c r="BH25" i="6"/>
  <c r="BG25" i="6"/>
  <c r="BF25" i="6"/>
  <c r="BE25" i="6"/>
  <c r="BD25" i="6"/>
  <c r="AO25" i="6" s="1"/>
  <c r="BC25" i="6"/>
  <c r="AP25" i="6" s="1"/>
  <c r="BB25" i="6"/>
  <c r="BA25" i="6"/>
  <c r="AZ25" i="6"/>
  <c r="AY25" i="6"/>
  <c r="AV25" i="6"/>
  <c r="AU25" i="6"/>
  <c r="AT25" i="6"/>
  <c r="AS25" i="6"/>
  <c r="AR25" i="6"/>
  <c r="AQ25" i="6"/>
  <c r="AN25" i="6"/>
  <c r="AM25" i="6"/>
  <c r="AL25" i="6"/>
  <c r="AK25" i="6"/>
  <c r="N25" i="6"/>
  <c r="BJ24" i="6"/>
  <c r="BI24" i="6"/>
  <c r="BH24" i="6"/>
  <c r="BG24" i="6"/>
  <c r="BF24" i="6"/>
  <c r="BE24" i="6"/>
  <c r="BD24" i="6"/>
  <c r="AO24" i="6" s="1"/>
  <c r="BC24" i="6"/>
  <c r="AP24" i="6" s="1"/>
  <c r="BB24" i="6"/>
  <c r="BA24" i="6"/>
  <c r="AZ24" i="6"/>
  <c r="AY24" i="6"/>
  <c r="AV24" i="6"/>
  <c r="AU24" i="6"/>
  <c r="AT24" i="6"/>
  <c r="AS24" i="6"/>
  <c r="AR24" i="6"/>
  <c r="AQ24" i="6"/>
  <c r="AN24" i="6"/>
  <c r="AM24" i="6"/>
  <c r="AL24" i="6"/>
  <c r="AK24" i="6"/>
  <c r="N24" i="6"/>
  <c r="BJ23" i="6"/>
  <c r="BI23" i="6"/>
  <c r="BH23" i="6"/>
  <c r="BG23" i="6"/>
  <c r="BF23" i="6"/>
  <c r="BE23" i="6"/>
  <c r="BD23" i="6"/>
  <c r="BC23" i="6"/>
  <c r="BB23" i="6"/>
  <c r="BA23" i="6"/>
  <c r="AZ23" i="6"/>
  <c r="AY23" i="6"/>
  <c r="AV23" i="6"/>
  <c r="AU23" i="6"/>
  <c r="AT23" i="6"/>
  <c r="AS23" i="6"/>
  <c r="AR23" i="6"/>
  <c r="AQ23" i="6"/>
  <c r="AN23" i="6"/>
  <c r="AM23" i="6"/>
  <c r="AL23" i="6"/>
  <c r="AK23" i="6"/>
  <c r="N23" i="6"/>
  <c r="BJ22" i="6"/>
  <c r="BI22" i="6"/>
  <c r="BH22" i="6"/>
  <c r="BG22" i="6"/>
  <c r="BF22" i="6"/>
  <c r="BE22" i="6"/>
  <c r="BD22" i="6"/>
  <c r="AO22" i="6" s="1"/>
  <c r="BC22" i="6"/>
  <c r="AP22" i="6" s="1"/>
  <c r="BB22" i="6"/>
  <c r="BA22" i="6"/>
  <c r="AZ22" i="6"/>
  <c r="AY22" i="6"/>
  <c r="AV22" i="6"/>
  <c r="AU22" i="6"/>
  <c r="AT22" i="6"/>
  <c r="AS22" i="6"/>
  <c r="AR22" i="6"/>
  <c r="AQ22" i="6"/>
  <c r="AN22" i="6"/>
  <c r="AM22" i="6"/>
  <c r="AL22" i="6"/>
  <c r="AK22" i="6"/>
  <c r="N22" i="6"/>
  <c r="BJ21" i="6"/>
  <c r="BI21" i="6"/>
  <c r="BH21" i="6"/>
  <c r="BG21" i="6"/>
  <c r="BF21" i="6"/>
  <c r="BE21" i="6"/>
  <c r="BD21" i="6"/>
  <c r="AO21" i="6" s="1"/>
  <c r="BC21" i="6"/>
  <c r="BB21" i="6"/>
  <c r="BA21" i="6"/>
  <c r="AZ21" i="6"/>
  <c r="AY21" i="6"/>
  <c r="AV21" i="6"/>
  <c r="AU21" i="6"/>
  <c r="AT21" i="6"/>
  <c r="AS21" i="6"/>
  <c r="AR21" i="6"/>
  <c r="AQ21" i="6"/>
  <c r="AN21" i="6"/>
  <c r="AM21" i="6"/>
  <c r="AL21" i="6"/>
  <c r="AK21" i="6"/>
  <c r="N21" i="6"/>
  <c r="BJ20" i="6"/>
  <c r="BI20" i="6"/>
  <c r="BH20" i="6"/>
  <c r="BG20" i="6"/>
  <c r="BF20" i="6"/>
  <c r="BE20" i="6"/>
  <c r="BD20" i="6"/>
  <c r="AO20" i="6" s="1"/>
  <c r="BC20" i="6"/>
  <c r="AP20" i="6" s="1"/>
  <c r="BB20" i="6"/>
  <c r="BA20" i="6"/>
  <c r="AZ20" i="6"/>
  <c r="AY20" i="6"/>
  <c r="AV20" i="6"/>
  <c r="AU20" i="6"/>
  <c r="AT20" i="6"/>
  <c r="AS20" i="6"/>
  <c r="AR20" i="6"/>
  <c r="AQ20" i="6"/>
  <c r="AN20" i="6"/>
  <c r="AM20" i="6"/>
  <c r="AL20" i="6"/>
  <c r="AK20" i="6"/>
  <c r="N20" i="6"/>
  <c r="BJ19" i="6"/>
  <c r="BD19" i="6"/>
  <c r="BC19" i="6"/>
  <c r="AV19" i="6"/>
  <c r="AR19" i="6"/>
  <c r="BJ18" i="6"/>
  <c r="AV18" i="6"/>
  <c r="AQ18" i="6"/>
  <c r="BJ17" i="6"/>
  <c r="BI17" i="6"/>
  <c r="BH17" i="6"/>
  <c r="BG17" i="6"/>
  <c r="BF17" i="6"/>
  <c r="BE17" i="6"/>
  <c r="BD17" i="6"/>
  <c r="AO17" i="6" s="1"/>
  <c r="BC17" i="6"/>
  <c r="AP17" i="6" s="1"/>
  <c r="BB17" i="6"/>
  <c r="BA17" i="6"/>
  <c r="AZ17" i="6"/>
  <c r="AY17" i="6"/>
  <c r="AV17" i="6"/>
  <c r="AU17" i="6"/>
  <c r="AT17" i="6"/>
  <c r="AS17" i="6"/>
  <c r="AR17" i="6"/>
  <c r="AQ17" i="6"/>
  <c r="AN17" i="6"/>
  <c r="AM17" i="6"/>
  <c r="AL17" i="6"/>
  <c r="AK17" i="6"/>
  <c r="N17" i="6"/>
  <c r="BJ16" i="6"/>
  <c r="BI16" i="6"/>
  <c r="BH16" i="6"/>
  <c r="BG16" i="6"/>
  <c r="BF16" i="6"/>
  <c r="BE16" i="6"/>
  <c r="BD16" i="6"/>
  <c r="AO16" i="6" s="1"/>
  <c r="BC16" i="6"/>
  <c r="AP16" i="6" s="1"/>
  <c r="BB16" i="6"/>
  <c r="BA16" i="6"/>
  <c r="AZ16" i="6"/>
  <c r="AY16" i="6"/>
  <c r="AV16" i="6"/>
  <c r="AU16" i="6"/>
  <c r="AT16" i="6"/>
  <c r="AS16" i="6"/>
  <c r="AR16" i="6"/>
  <c r="AQ16" i="6"/>
  <c r="AN16" i="6"/>
  <c r="AM16" i="6"/>
  <c r="AL16" i="6"/>
  <c r="AK16" i="6"/>
  <c r="N16" i="6"/>
  <c r="BJ15" i="6"/>
  <c r="BI15" i="6"/>
  <c r="BH15" i="6"/>
  <c r="BG15" i="6"/>
  <c r="BF15" i="6"/>
  <c r="BE15" i="6"/>
  <c r="BD15" i="6"/>
  <c r="BC15" i="6"/>
  <c r="AP15" i="6" s="1"/>
  <c r="BB15" i="6"/>
  <c r="BA15" i="6"/>
  <c r="AZ15" i="6"/>
  <c r="AY15" i="6"/>
  <c r="AV15" i="6"/>
  <c r="AU15" i="6"/>
  <c r="AT15" i="6"/>
  <c r="AS15" i="6"/>
  <c r="AR15" i="6"/>
  <c r="AQ15" i="6"/>
  <c r="AN15" i="6"/>
  <c r="AM15" i="6"/>
  <c r="AL15" i="6"/>
  <c r="AK15" i="6"/>
  <c r="N15" i="6"/>
  <c r="BJ14" i="6"/>
  <c r="BI14" i="6"/>
  <c r="BH14" i="6"/>
  <c r="BG14" i="6"/>
  <c r="BF14" i="6"/>
  <c r="BE14" i="6"/>
  <c r="BD14" i="6"/>
  <c r="AO14" i="6" s="1"/>
  <c r="BC14" i="6"/>
  <c r="BB14" i="6"/>
  <c r="BA14" i="6"/>
  <c r="AZ14" i="6"/>
  <c r="AY14" i="6"/>
  <c r="AV14" i="6"/>
  <c r="AU14" i="6"/>
  <c r="AT14" i="6"/>
  <c r="AS14" i="6"/>
  <c r="AR14" i="6"/>
  <c r="AQ14" i="6"/>
  <c r="AN14" i="6"/>
  <c r="AM14" i="6"/>
  <c r="AL14" i="6"/>
  <c r="AK14" i="6"/>
  <c r="N14" i="6"/>
  <c r="BJ13" i="6"/>
  <c r="BI13" i="6"/>
  <c r="BH13" i="6"/>
  <c r="BG13" i="6"/>
  <c r="BF13" i="6"/>
  <c r="BE13" i="6"/>
  <c r="BD13" i="6"/>
  <c r="AO13" i="6" s="1"/>
  <c r="BC13" i="6"/>
  <c r="AP13" i="6" s="1"/>
  <c r="BB13" i="6"/>
  <c r="BA13" i="6"/>
  <c r="AZ13" i="6"/>
  <c r="AY13" i="6"/>
  <c r="AV13" i="6"/>
  <c r="AU13" i="6"/>
  <c r="AT13" i="6"/>
  <c r="AS13" i="6"/>
  <c r="AR13" i="6"/>
  <c r="AQ13" i="6"/>
  <c r="AN13" i="6"/>
  <c r="AM13" i="6"/>
  <c r="AL13" i="6"/>
  <c r="AK13" i="6"/>
  <c r="N13" i="6"/>
  <c r="BJ12" i="6"/>
  <c r="BI12" i="6"/>
  <c r="BH12" i="6"/>
  <c r="BG12" i="6"/>
  <c r="BF12" i="6"/>
  <c r="BE12" i="6"/>
  <c r="BD12" i="6"/>
  <c r="AO12" i="6" s="1"/>
  <c r="BC12" i="6"/>
  <c r="BB12" i="6"/>
  <c r="BA12" i="6"/>
  <c r="AZ12" i="6"/>
  <c r="AY12" i="6"/>
  <c r="AV12" i="6"/>
  <c r="AU12" i="6"/>
  <c r="AT12" i="6"/>
  <c r="AS12" i="6"/>
  <c r="AR12" i="6"/>
  <c r="AQ12" i="6"/>
  <c r="AN12" i="6"/>
  <c r="AM12" i="6"/>
  <c r="AL12" i="6"/>
  <c r="AK12" i="6"/>
  <c r="N12" i="6"/>
  <c r="BJ11" i="6"/>
  <c r="BI11" i="6"/>
  <c r="BH11" i="6"/>
  <c r="BG11" i="6"/>
  <c r="BF11" i="6"/>
  <c r="BE11" i="6"/>
  <c r="BD11" i="6"/>
  <c r="AO11" i="6" s="1"/>
  <c r="BC11" i="6"/>
  <c r="AP11" i="6" s="1"/>
  <c r="BB11" i="6"/>
  <c r="BA11" i="6"/>
  <c r="AZ11" i="6"/>
  <c r="AY11" i="6"/>
  <c r="AV11" i="6"/>
  <c r="AU11" i="6"/>
  <c r="AT11" i="6"/>
  <c r="AS11" i="6"/>
  <c r="AR11" i="6"/>
  <c r="AQ11" i="6"/>
  <c r="AN11" i="6"/>
  <c r="AM11" i="6"/>
  <c r="AL11" i="6"/>
  <c r="AK11" i="6"/>
  <c r="N11" i="6"/>
  <c r="BJ10" i="6"/>
  <c r="BI10" i="6"/>
  <c r="BH10" i="6"/>
  <c r="BG10" i="6"/>
  <c r="BF10" i="6"/>
  <c r="BE10" i="6"/>
  <c r="BD10" i="6"/>
  <c r="AO10" i="6" s="1"/>
  <c r="BC10" i="6"/>
  <c r="AP10" i="6" s="1"/>
  <c r="BB10" i="6"/>
  <c r="BA10" i="6"/>
  <c r="AZ10" i="6"/>
  <c r="AY10" i="6"/>
  <c r="AV10" i="6"/>
  <c r="AU10" i="6"/>
  <c r="AT10" i="6"/>
  <c r="AS10" i="6"/>
  <c r="AR10" i="6"/>
  <c r="AQ10" i="6"/>
  <c r="AN10" i="6"/>
  <c r="AM10" i="6"/>
  <c r="AL10" i="6"/>
  <c r="AK10" i="6"/>
  <c r="N10" i="6"/>
  <c r="BJ9" i="6"/>
  <c r="BI9" i="6"/>
  <c r="BH9" i="6"/>
  <c r="BG9" i="6"/>
  <c r="BF9" i="6"/>
  <c r="BE9" i="6"/>
  <c r="BD9" i="6"/>
  <c r="AO9" i="6" s="1"/>
  <c r="BC9" i="6"/>
  <c r="BB9" i="6"/>
  <c r="BA9" i="6"/>
  <c r="AZ9" i="6"/>
  <c r="AY9" i="6"/>
  <c r="AV9" i="6"/>
  <c r="AU9" i="6"/>
  <c r="AT9" i="6"/>
  <c r="AS9" i="6"/>
  <c r="AR9" i="6"/>
  <c r="AQ9" i="6"/>
  <c r="AN9" i="6"/>
  <c r="AM9" i="6"/>
  <c r="AL9" i="6"/>
  <c r="AK9" i="6"/>
  <c r="N9" i="6"/>
  <c r="BJ8" i="6"/>
  <c r="BI8" i="6"/>
  <c r="BH8" i="6"/>
  <c r="BG8" i="6"/>
  <c r="BF8" i="6"/>
  <c r="BE8" i="6"/>
  <c r="BD8" i="6"/>
  <c r="AO8" i="6" s="1"/>
  <c r="BC8" i="6"/>
  <c r="AP8" i="6" s="1"/>
  <c r="BB8" i="6"/>
  <c r="BA8" i="6"/>
  <c r="AZ8" i="6"/>
  <c r="AY8" i="6"/>
  <c r="AV8" i="6"/>
  <c r="AU8" i="6"/>
  <c r="AT8" i="6"/>
  <c r="AS8" i="6"/>
  <c r="AR8" i="6"/>
  <c r="AQ8" i="6"/>
  <c r="AN8" i="6"/>
  <c r="AM8" i="6"/>
  <c r="AL8" i="6"/>
  <c r="AK8" i="6"/>
  <c r="N8" i="6"/>
  <c r="BJ7" i="6"/>
  <c r="BI7" i="6"/>
  <c r="BH7" i="6"/>
  <c r="BG7" i="6"/>
  <c r="BF7" i="6"/>
  <c r="BE7" i="6"/>
  <c r="BD7" i="6"/>
  <c r="AO7" i="6" s="1"/>
  <c r="BC7" i="6"/>
  <c r="BB7" i="6"/>
  <c r="BA7" i="6"/>
  <c r="AZ7" i="6"/>
  <c r="AY7" i="6"/>
  <c r="AV7" i="6"/>
  <c r="AU7" i="6"/>
  <c r="AT7" i="6"/>
  <c r="AS7" i="6"/>
  <c r="AR7" i="6"/>
  <c r="AQ7" i="6"/>
  <c r="AN7" i="6"/>
  <c r="AM7" i="6"/>
  <c r="AL7" i="6"/>
  <c r="AK7" i="6"/>
  <c r="N7" i="6"/>
  <c r="BJ6" i="6"/>
  <c r="BI6" i="6"/>
  <c r="BH6" i="6"/>
  <c r="BG6" i="6"/>
  <c r="BF6" i="6"/>
  <c r="BE6" i="6"/>
  <c r="BD6" i="6"/>
  <c r="AO6" i="6" s="1"/>
  <c r="BC6" i="6"/>
  <c r="AP6" i="6" s="1"/>
  <c r="BB6" i="6"/>
  <c r="BA6" i="6"/>
  <c r="AZ6" i="6"/>
  <c r="AY6" i="6"/>
  <c r="AV6" i="6"/>
  <c r="AU6" i="6"/>
  <c r="AT6" i="6"/>
  <c r="AS6" i="6"/>
  <c r="AR6" i="6"/>
  <c r="AQ6" i="6"/>
  <c r="AN6" i="6"/>
  <c r="AM6" i="6"/>
  <c r="AL6" i="6"/>
  <c r="AK6" i="6"/>
  <c r="N6" i="6"/>
  <c r="BJ48" i="5"/>
  <c r="BI48" i="5"/>
  <c r="BH48" i="5"/>
  <c r="BG48" i="5"/>
  <c r="BF48" i="5"/>
  <c r="BE48" i="5"/>
  <c r="BD48" i="5"/>
  <c r="AO48" i="5" s="1"/>
  <c r="BC48" i="5"/>
  <c r="AP48" i="5" s="1"/>
  <c r="BB48" i="5"/>
  <c r="BA48" i="5"/>
  <c r="AZ48" i="5"/>
  <c r="AY48" i="5"/>
  <c r="AV48" i="5"/>
  <c r="AU48" i="5"/>
  <c r="AT48" i="5"/>
  <c r="AS48" i="5"/>
  <c r="AR48" i="5"/>
  <c r="AQ48" i="5"/>
  <c r="AN48" i="5"/>
  <c r="AM48" i="5"/>
  <c r="AL48" i="5"/>
  <c r="AK48" i="5"/>
  <c r="N48" i="5"/>
  <c r="BJ47" i="5"/>
  <c r="BI47" i="5"/>
  <c r="BH47" i="5"/>
  <c r="BG47" i="5"/>
  <c r="BF47" i="5"/>
  <c r="BE47" i="5"/>
  <c r="BD47" i="5"/>
  <c r="AO47" i="5" s="1"/>
  <c r="BC47" i="5"/>
  <c r="AP47" i="5" s="1"/>
  <c r="BB47" i="5"/>
  <c r="BA47" i="5"/>
  <c r="AZ47" i="5"/>
  <c r="AY47" i="5"/>
  <c r="AV47" i="5"/>
  <c r="AU47" i="5"/>
  <c r="AT47" i="5"/>
  <c r="AS47" i="5"/>
  <c r="AR47" i="5"/>
  <c r="AQ47" i="5"/>
  <c r="AN47" i="5"/>
  <c r="AM47" i="5"/>
  <c r="AL47" i="5"/>
  <c r="AK47" i="5"/>
  <c r="N47" i="5"/>
  <c r="BJ46" i="5"/>
  <c r="BI46" i="5"/>
  <c r="BH46" i="5"/>
  <c r="BG46" i="5"/>
  <c r="BF46" i="5"/>
  <c r="BE46" i="5"/>
  <c r="BD46" i="5"/>
  <c r="AO46" i="5" s="1"/>
  <c r="BC46" i="5"/>
  <c r="BB46" i="5"/>
  <c r="BA46" i="5"/>
  <c r="AZ46" i="5"/>
  <c r="AY46" i="5"/>
  <c r="AV46" i="5"/>
  <c r="AU46" i="5"/>
  <c r="AT46" i="5"/>
  <c r="AS46" i="5"/>
  <c r="AR46" i="5"/>
  <c r="AQ46" i="5"/>
  <c r="AN46" i="5"/>
  <c r="AM46" i="5"/>
  <c r="AL46" i="5"/>
  <c r="AK46" i="5"/>
  <c r="N46" i="5"/>
  <c r="BJ45" i="5"/>
  <c r="BI45" i="5"/>
  <c r="BH45" i="5"/>
  <c r="BG45" i="5"/>
  <c r="BF45" i="5"/>
  <c r="BE45" i="5"/>
  <c r="BD45" i="5"/>
  <c r="AO45" i="5" s="1"/>
  <c r="BC45" i="5"/>
  <c r="AP45" i="5" s="1"/>
  <c r="BB45" i="5"/>
  <c r="BA45" i="5"/>
  <c r="AZ45" i="5"/>
  <c r="AY45" i="5"/>
  <c r="AV45" i="5"/>
  <c r="AU45" i="5"/>
  <c r="AT45" i="5"/>
  <c r="AS45" i="5"/>
  <c r="AR45" i="5"/>
  <c r="AQ45" i="5"/>
  <c r="AN45" i="5"/>
  <c r="AM45" i="5"/>
  <c r="AL45" i="5"/>
  <c r="AK45" i="5"/>
  <c r="N45" i="5"/>
  <c r="BJ44" i="5"/>
  <c r="BI44" i="5"/>
  <c r="BH44" i="5"/>
  <c r="BG44" i="5"/>
  <c r="BF44" i="5"/>
  <c r="BE44" i="5"/>
  <c r="BD44" i="5"/>
  <c r="AO44" i="5" s="1"/>
  <c r="BC44" i="5"/>
  <c r="AP44" i="5" s="1"/>
  <c r="BB44" i="5"/>
  <c r="BA44" i="5"/>
  <c r="AZ44" i="5"/>
  <c r="AY44" i="5"/>
  <c r="AV44" i="5"/>
  <c r="AU44" i="5"/>
  <c r="AT44" i="5"/>
  <c r="AS44" i="5"/>
  <c r="AR44" i="5"/>
  <c r="AQ44" i="5"/>
  <c r="AN44" i="5"/>
  <c r="AM44" i="5"/>
  <c r="AL44" i="5"/>
  <c r="AK44" i="5"/>
  <c r="N44" i="5"/>
  <c r="BJ43" i="5"/>
  <c r="BI43" i="5"/>
  <c r="BH43" i="5"/>
  <c r="BG43" i="5"/>
  <c r="BF43" i="5"/>
  <c r="BE43" i="5"/>
  <c r="BD43" i="5"/>
  <c r="AO43" i="5" s="1"/>
  <c r="BC43" i="5"/>
  <c r="AP43" i="5" s="1"/>
  <c r="BB43" i="5"/>
  <c r="BA43" i="5"/>
  <c r="AZ43" i="5"/>
  <c r="AY43" i="5"/>
  <c r="AV43" i="5"/>
  <c r="AU43" i="5"/>
  <c r="AT43" i="5"/>
  <c r="AS43" i="5"/>
  <c r="AR43" i="5"/>
  <c r="AQ43" i="5"/>
  <c r="AN43" i="5"/>
  <c r="AM43" i="5"/>
  <c r="AL43" i="5"/>
  <c r="AK43" i="5"/>
  <c r="N43" i="5"/>
  <c r="BJ42" i="5"/>
  <c r="BI42" i="5"/>
  <c r="BH42" i="5"/>
  <c r="BG42" i="5"/>
  <c r="BF42" i="5"/>
  <c r="BE42" i="5"/>
  <c r="BD42" i="5"/>
  <c r="AO42" i="5" s="1"/>
  <c r="BC42" i="5"/>
  <c r="AP42" i="5" s="1"/>
  <c r="BB42" i="5"/>
  <c r="BA42" i="5"/>
  <c r="AZ42" i="5"/>
  <c r="AY42" i="5"/>
  <c r="AV42" i="5"/>
  <c r="AU42" i="5"/>
  <c r="AT42" i="5"/>
  <c r="AS42" i="5"/>
  <c r="AR42" i="5"/>
  <c r="AQ42" i="5"/>
  <c r="AN42" i="5"/>
  <c r="AM42" i="5"/>
  <c r="AL42" i="5"/>
  <c r="AK42" i="5"/>
  <c r="N42" i="5"/>
  <c r="BJ41" i="5"/>
  <c r="BI41" i="5"/>
  <c r="BH41" i="5"/>
  <c r="BG41" i="5"/>
  <c r="BF41" i="5"/>
  <c r="BE41" i="5"/>
  <c r="BD41" i="5"/>
  <c r="BC41" i="5"/>
  <c r="BB41" i="5"/>
  <c r="BA41" i="5"/>
  <c r="AZ41" i="5"/>
  <c r="AY41" i="5"/>
  <c r="AV41" i="5"/>
  <c r="AU41" i="5"/>
  <c r="AT41" i="5"/>
  <c r="AS41" i="5"/>
  <c r="AR41" i="5"/>
  <c r="AQ41" i="5"/>
  <c r="AN41" i="5"/>
  <c r="AM41" i="5"/>
  <c r="AL41" i="5"/>
  <c r="AK41" i="5"/>
  <c r="N41" i="5"/>
  <c r="BJ40" i="5"/>
  <c r="BI40" i="5"/>
  <c r="BH40" i="5"/>
  <c r="BG40" i="5"/>
  <c r="BF40" i="5"/>
  <c r="BE40" i="5"/>
  <c r="BD40" i="5"/>
  <c r="AO40" i="5" s="1"/>
  <c r="BC40" i="5"/>
  <c r="AP40" i="5" s="1"/>
  <c r="BB40" i="5"/>
  <c r="BA40" i="5"/>
  <c r="AZ40" i="5"/>
  <c r="AY40" i="5"/>
  <c r="AV40" i="5"/>
  <c r="AU40" i="5"/>
  <c r="AT40" i="5"/>
  <c r="AS40" i="5"/>
  <c r="AR40" i="5"/>
  <c r="AQ40" i="5"/>
  <c r="AN40" i="5"/>
  <c r="AM40" i="5"/>
  <c r="AL40" i="5"/>
  <c r="AK40" i="5"/>
  <c r="N40" i="5"/>
  <c r="BJ39" i="5"/>
  <c r="BI39" i="5"/>
  <c r="BH39" i="5"/>
  <c r="BG39" i="5"/>
  <c r="BF39" i="5"/>
  <c r="BE39" i="5"/>
  <c r="BD39" i="5"/>
  <c r="AO39" i="5" s="1"/>
  <c r="BC39" i="5"/>
  <c r="BB39" i="5"/>
  <c r="BA39" i="5"/>
  <c r="AZ39" i="5"/>
  <c r="AY39" i="5"/>
  <c r="AV39" i="5"/>
  <c r="AU39" i="5"/>
  <c r="AT39" i="5"/>
  <c r="AS39" i="5"/>
  <c r="AR39" i="5"/>
  <c r="AQ39" i="5"/>
  <c r="AN39" i="5"/>
  <c r="AM39" i="5"/>
  <c r="AL39" i="5"/>
  <c r="AK39" i="5"/>
  <c r="N39" i="5"/>
  <c r="BJ38" i="5"/>
  <c r="BI38" i="5"/>
  <c r="BH38" i="5"/>
  <c r="BG38" i="5"/>
  <c r="BF38" i="5"/>
  <c r="BE38" i="5"/>
  <c r="BD38" i="5"/>
  <c r="BC38" i="5"/>
  <c r="AP38" i="5" s="1"/>
  <c r="BB38" i="5"/>
  <c r="BA38" i="5"/>
  <c r="AZ38" i="5"/>
  <c r="AY38" i="5"/>
  <c r="AV38" i="5"/>
  <c r="AU38" i="5"/>
  <c r="AT38" i="5"/>
  <c r="AS38" i="5"/>
  <c r="AR38" i="5"/>
  <c r="AQ38" i="5"/>
  <c r="AN38" i="5"/>
  <c r="AM38" i="5"/>
  <c r="AL38" i="5"/>
  <c r="AK38" i="5"/>
  <c r="N38" i="5"/>
  <c r="BJ37" i="5"/>
  <c r="BI37" i="5"/>
  <c r="BH37" i="5"/>
  <c r="BG37" i="5"/>
  <c r="BF37" i="5"/>
  <c r="BE37" i="5"/>
  <c r="BD37" i="5"/>
  <c r="AO37" i="5" s="1"/>
  <c r="BC37" i="5"/>
  <c r="AP37" i="5" s="1"/>
  <c r="BB37" i="5"/>
  <c r="BA37" i="5"/>
  <c r="AZ37" i="5"/>
  <c r="AY37" i="5"/>
  <c r="AV37" i="5"/>
  <c r="AU37" i="5"/>
  <c r="AT37" i="5"/>
  <c r="AS37" i="5"/>
  <c r="AR37" i="5"/>
  <c r="AQ37" i="5"/>
  <c r="AN37" i="5"/>
  <c r="AM37" i="5"/>
  <c r="AL37" i="5"/>
  <c r="AK37" i="5"/>
  <c r="N37" i="5"/>
  <c r="BJ36" i="5"/>
  <c r="BI36" i="5"/>
  <c r="BH36" i="5"/>
  <c r="BG36" i="5"/>
  <c r="BF36" i="5"/>
  <c r="BE36" i="5"/>
  <c r="BD36" i="5"/>
  <c r="AO36" i="5" s="1"/>
  <c r="BC36" i="5"/>
  <c r="AP36" i="5" s="1"/>
  <c r="BB36" i="5"/>
  <c r="BA36" i="5"/>
  <c r="AZ36" i="5"/>
  <c r="AY36" i="5"/>
  <c r="AV36" i="5"/>
  <c r="AU36" i="5"/>
  <c r="AT36" i="5"/>
  <c r="AS36" i="5"/>
  <c r="AR36" i="5"/>
  <c r="AQ36" i="5"/>
  <c r="AN36" i="5"/>
  <c r="AM36" i="5"/>
  <c r="AL36" i="5"/>
  <c r="AK36" i="5"/>
  <c r="N36" i="5"/>
  <c r="BJ35" i="5"/>
  <c r="BI35" i="5"/>
  <c r="BH35" i="5"/>
  <c r="BG35" i="5"/>
  <c r="BF35" i="5"/>
  <c r="BE35" i="5"/>
  <c r="BD35" i="5"/>
  <c r="AO35" i="5" s="1"/>
  <c r="BC35" i="5"/>
  <c r="AP35" i="5" s="1"/>
  <c r="BB35" i="5"/>
  <c r="BA35" i="5"/>
  <c r="AZ35" i="5"/>
  <c r="AY35" i="5"/>
  <c r="AV35" i="5"/>
  <c r="AU35" i="5"/>
  <c r="AT35" i="5"/>
  <c r="AS35" i="5"/>
  <c r="AR35" i="5"/>
  <c r="AQ35" i="5"/>
  <c r="AN35" i="5"/>
  <c r="AM35" i="5"/>
  <c r="AL35" i="5"/>
  <c r="AK35" i="5"/>
  <c r="N35" i="5"/>
  <c r="BJ34" i="5"/>
  <c r="BI34" i="5"/>
  <c r="BH34" i="5"/>
  <c r="BG34" i="5"/>
  <c r="BF34" i="5"/>
  <c r="BE34" i="5"/>
  <c r="BD34" i="5"/>
  <c r="BC34" i="5"/>
  <c r="AP34" i="5" s="1"/>
  <c r="BB34" i="5"/>
  <c r="BA34" i="5"/>
  <c r="AZ34" i="5"/>
  <c r="AY34" i="5"/>
  <c r="AV34" i="5"/>
  <c r="AU34" i="5"/>
  <c r="AT34" i="5"/>
  <c r="AS34" i="5"/>
  <c r="AR34" i="5"/>
  <c r="AQ34" i="5"/>
  <c r="AN34" i="5"/>
  <c r="AM34" i="5"/>
  <c r="AL34" i="5"/>
  <c r="AK34" i="5"/>
  <c r="N34" i="5"/>
  <c r="BJ33" i="5"/>
  <c r="BI33" i="5"/>
  <c r="BH33" i="5"/>
  <c r="BG33" i="5"/>
  <c r="BF33" i="5"/>
  <c r="BE33" i="5"/>
  <c r="BD33" i="5"/>
  <c r="AO33" i="5" s="1"/>
  <c r="BC33" i="5"/>
  <c r="AP33" i="5" s="1"/>
  <c r="BB33" i="5"/>
  <c r="BA33" i="5"/>
  <c r="AZ33" i="5"/>
  <c r="AY33" i="5"/>
  <c r="AV33" i="5"/>
  <c r="AU33" i="5"/>
  <c r="AT33" i="5"/>
  <c r="AS33" i="5"/>
  <c r="AR33" i="5"/>
  <c r="AQ33" i="5"/>
  <c r="AN33" i="5"/>
  <c r="AM33" i="5"/>
  <c r="AL33" i="5"/>
  <c r="AK33" i="5"/>
  <c r="N33" i="5"/>
  <c r="BJ32" i="5"/>
  <c r="BI32" i="5"/>
  <c r="BH32" i="5"/>
  <c r="BG32" i="5"/>
  <c r="BF32" i="5"/>
  <c r="BE32" i="5"/>
  <c r="BD32" i="5"/>
  <c r="AO32" i="5" s="1"/>
  <c r="BC32" i="5"/>
  <c r="AP32" i="5" s="1"/>
  <c r="BB32" i="5"/>
  <c r="BA32" i="5"/>
  <c r="AZ32" i="5"/>
  <c r="AY32" i="5"/>
  <c r="AV32" i="5"/>
  <c r="AU32" i="5"/>
  <c r="AT32" i="5"/>
  <c r="AS32" i="5"/>
  <c r="AR32" i="5"/>
  <c r="AQ32" i="5"/>
  <c r="AN32" i="5"/>
  <c r="AM32" i="5"/>
  <c r="AL32" i="5"/>
  <c r="AK32" i="5"/>
  <c r="N32" i="5"/>
  <c r="BJ31" i="5"/>
  <c r="BI31" i="5"/>
  <c r="BH31" i="5"/>
  <c r="BG31" i="5"/>
  <c r="BF31" i="5"/>
  <c r="BE31" i="5"/>
  <c r="BD31" i="5"/>
  <c r="AO31" i="5" s="1"/>
  <c r="BC31" i="5"/>
  <c r="BB31" i="5"/>
  <c r="BA31" i="5"/>
  <c r="AZ31" i="5"/>
  <c r="AY31" i="5"/>
  <c r="AV31" i="5"/>
  <c r="AU31" i="5"/>
  <c r="AT31" i="5"/>
  <c r="AS31" i="5"/>
  <c r="AR31" i="5"/>
  <c r="AQ31" i="5"/>
  <c r="AN31" i="5"/>
  <c r="AM31" i="5"/>
  <c r="AL31" i="5"/>
  <c r="AK31" i="5"/>
  <c r="N31" i="5"/>
  <c r="BJ30" i="5"/>
  <c r="BI30" i="5"/>
  <c r="BH30" i="5"/>
  <c r="BG30" i="5"/>
  <c r="BF30" i="5"/>
  <c r="BE30" i="5"/>
  <c r="BD30" i="5"/>
  <c r="AO30" i="5" s="1"/>
  <c r="BC30" i="5"/>
  <c r="AP30" i="5" s="1"/>
  <c r="BB30" i="5"/>
  <c r="BA30" i="5"/>
  <c r="AZ30" i="5"/>
  <c r="AY30" i="5"/>
  <c r="AV30" i="5"/>
  <c r="AU30" i="5"/>
  <c r="AT30" i="5"/>
  <c r="AS30" i="5"/>
  <c r="AR30" i="5"/>
  <c r="AQ30" i="5"/>
  <c r="AN30" i="5"/>
  <c r="AM30" i="5"/>
  <c r="AL30" i="5"/>
  <c r="AK30" i="5"/>
  <c r="N30" i="5"/>
  <c r="BJ29" i="5"/>
  <c r="BI29" i="5"/>
  <c r="BH29" i="5"/>
  <c r="BG29" i="5"/>
  <c r="BF29" i="5"/>
  <c r="BE29" i="5"/>
  <c r="BD29" i="5"/>
  <c r="BC29" i="5"/>
  <c r="BB29" i="5"/>
  <c r="BA29" i="5"/>
  <c r="AZ29" i="5"/>
  <c r="AY29" i="5"/>
  <c r="AV29" i="5"/>
  <c r="AU29" i="5"/>
  <c r="AT29" i="5"/>
  <c r="AS29" i="5"/>
  <c r="AR29" i="5"/>
  <c r="AQ29" i="5"/>
  <c r="AN29" i="5"/>
  <c r="AM29" i="5"/>
  <c r="AL29" i="5"/>
  <c r="AK29" i="5"/>
  <c r="N29" i="5"/>
  <c r="BJ28" i="5"/>
  <c r="BI28" i="5"/>
  <c r="BH28" i="5"/>
  <c r="BG28" i="5"/>
  <c r="BF28" i="5"/>
  <c r="BE28" i="5"/>
  <c r="BD28" i="5"/>
  <c r="BC28" i="5"/>
  <c r="AP28" i="5" s="1"/>
  <c r="BB28" i="5"/>
  <c r="BA28" i="5"/>
  <c r="AZ28" i="5"/>
  <c r="AY28" i="5"/>
  <c r="AV28" i="5"/>
  <c r="AU28" i="5"/>
  <c r="AT28" i="5"/>
  <c r="AS28" i="5"/>
  <c r="AR28" i="5"/>
  <c r="AQ28" i="5"/>
  <c r="AN28" i="5"/>
  <c r="AM28" i="5"/>
  <c r="AL28" i="5"/>
  <c r="AK28" i="5"/>
  <c r="N28" i="5"/>
  <c r="BJ27" i="5"/>
  <c r="BI27" i="5"/>
  <c r="BH27" i="5"/>
  <c r="BG27" i="5"/>
  <c r="BF27" i="5"/>
  <c r="BE27" i="5"/>
  <c r="BD27" i="5"/>
  <c r="AO27" i="5" s="1"/>
  <c r="BC27" i="5"/>
  <c r="AP27" i="5" s="1"/>
  <c r="BB27" i="5"/>
  <c r="BA27" i="5"/>
  <c r="AZ27" i="5"/>
  <c r="AY27" i="5"/>
  <c r="AV27" i="5"/>
  <c r="AU27" i="5"/>
  <c r="AT27" i="5"/>
  <c r="AS27" i="5"/>
  <c r="AR27" i="5"/>
  <c r="AQ27" i="5"/>
  <c r="AN27" i="5"/>
  <c r="AM27" i="5"/>
  <c r="AL27" i="5"/>
  <c r="AK27" i="5"/>
  <c r="N27" i="5"/>
  <c r="BJ26" i="5"/>
  <c r="BI26" i="5"/>
  <c r="BH26" i="5"/>
  <c r="BG26" i="5"/>
  <c r="BF26" i="5"/>
  <c r="BE26" i="5"/>
  <c r="BD26" i="5"/>
  <c r="BC26" i="5"/>
  <c r="AP26" i="5" s="1"/>
  <c r="BB26" i="5"/>
  <c r="BA26" i="5"/>
  <c r="AZ26" i="5"/>
  <c r="AY26" i="5"/>
  <c r="AV26" i="5"/>
  <c r="AU26" i="5"/>
  <c r="AT26" i="5"/>
  <c r="AS26" i="5"/>
  <c r="AR26" i="5"/>
  <c r="AQ26" i="5"/>
  <c r="AN26" i="5"/>
  <c r="AM26" i="5"/>
  <c r="AL26" i="5"/>
  <c r="AK26" i="5"/>
  <c r="N26" i="5"/>
  <c r="BJ25" i="5"/>
  <c r="BI25" i="5"/>
  <c r="BH25" i="5"/>
  <c r="BG25" i="5"/>
  <c r="BF25" i="5"/>
  <c r="BE25" i="5"/>
  <c r="BD25" i="5"/>
  <c r="AO25" i="5" s="1"/>
  <c r="BC25" i="5"/>
  <c r="AP25" i="5" s="1"/>
  <c r="BB25" i="5"/>
  <c r="BA25" i="5"/>
  <c r="AZ25" i="5"/>
  <c r="AY25" i="5"/>
  <c r="AV25" i="5"/>
  <c r="AU25" i="5"/>
  <c r="AT25" i="5"/>
  <c r="AS25" i="5"/>
  <c r="AR25" i="5"/>
  <c r="AQ25" i="5"/>
  <c r="AN25" i="5"/>
  <c r="AM25" i="5"/>
  <c r="AL25" i="5"/>
  <c r="AK25" i="5"/>
  <c r="N25" i="5"/>
  <c r="BJ24" i="5"/>
  <c r="BI24" i="5"/>
  <c r="BH24" i="5"/>
  <c r="BG24" i="5"/>
  <c r="BF24" i="5"/>
  <c r="BE24" i="5"/>
  <c r="BD24" i="5"/>
  <c r="AO24" i="5" s="1"/>
  <c r="BC24" i="5"/>
  <c r="BB24" i="5"/>
  <c r="BA24" i="5"/>
  <c r="AZ24" i="5"/>
  <c r="AY24" i="5"/>
  <c r="AV24" i="5"/>
  <c r="AU24" i="5"/>
  <c r="AT24" i="5"/>
  <c r="AS24" i="5"/>
  <c r="AR24" i="5"/>
  <c r="AQ24" i="5"/>
  <c r="AN24" i="5"/>
  <c r="AM24" i="5"/>
  <c r="AL24" i="5"/>
  <c r="AK24" i="5"/>
  <c r="N24" i="5"/>
  <c r="BJ23" i="5"/>
  <c r="BI23" i="5"/>
  <c r="BH23" i="5"/>
  <c r="BG23" i="5"/>
  <c r="BF23" i="5"/>
  <c r="BE23" i="5"/>
  <c r="BD23" i="5"/>
  <c r="BC23" i="5"/>
  <c r="BB23" i="5"/>
  <c r="BA23" i="5"/>
  <c r="AZ23" i="5"/>
  <c r="AY23" i="5"/>
  <c r="AV23" i="5"/>
  <c r="AU23" i="5"/>
  <c r="AT23" i="5"/>
  <c r="AS23" i="5"/>
  <c r="AR23" i="5"/>
  <c r="AQ23" i="5"/>
  <c r="AN23" i="5"/>
  <c r="AM23" i="5"/>
  <c r="AL23" i="5"/>
  <c r="AK23" i="5"/>
  <c r="N23" i="5"/>
  <c r="BJ22" i="5"/>
  <c r="BI22" i="5"/>
  <c r="BH22" i="5"/>
  <c r="BG22" i="5"/>
  <c r="BF22" i="5"/>
  <c r="BE22" i="5"/>
  <c r="BD22" i="5"/>
  <c r="BC22" i="5"/>
  <c r="AP22" i="5" s="1"/>
  <c r="BB22" i="5"/>
  <c r="BA22" i="5"/>
  <c r="AZ22" i="5"/>
  <c r="AY22" i="5"/>
  <c r="AV22" i="5"/>
  <c r="AU22" i="5"/>
  <c r="AT22" i="5"/>
  <c r="AS22" i="5"/>
  <c r="AR22" i="5"/>
  <c r="AQ22" i="5"/>
  <c r="AN22" i="5"/>
  <c r="AM22" i="5"/>
  <c r="AL22" i="5"/>
  <c r="AK22" i="5"/>
  <c r="N22" i="5"/>
  <c r="BJ21" i="5"/>
  <c r="BI21" i="5"/>
  <c r="BH21" i="5"/>
  <c r="BG21" i="5"/>
  <c r="BF21" i="5"/>
  <c r="BE21" i="5"/>
  <c r="BD21" i="5"/>
  <c r="BC21" i="5"/>
  <c r="BB21" i="5"/>
  <c r="BA21" i="5"/>
  <c r="AZ21" i="5"/>
  <c r="AY21" i="5"/>
  <c r="AV21" i="5"/>
  <c r="AU21" i="5"/>
  <c r="AT21" i="5"/>
  <c r="AS21" i="5"/>
  <c r="AR21" i="5"/>
  <c r="AQ21" i="5"/>
  <c r="AN21" i="5"/>
  <c r="AM21" i="5"/>
  <c r="AL21" i="5"/>
  <c r="AK21" i="5"/>
  <c r="N21" i="5"/>
  <c r="BJ20" i="5"/>
  <c r="BI20" i="5"/>
  <c r="BH20" i="5"/>
  <c r="BG20" i="5"/>
  <c r="BF20" i="5"/>
  <c r="BE20" i="5"/>
  <c r="BD20" i="5"/>
  <c r="AO20" i="5" s="1"/>
  <c r="BC20" i="5"/>
  <c r="AP20" i="5" s="1"/>
  <c r="BB20" i="5"/>
  <c r="BA20" i="5"/>
  <c r="AZ20" i="5"/>
  <c r="AY20" i="5"/>
  <c r="AV20" i="5"/>
  <c r="AU20" i="5"/>
  <c r="AT20" i="5"/>
  <c r="AS20" i="5"/>
  <c r="AR20" i="5"/>
  <c r="AQ20" i="5"/>
  <c r="AN20" i="5"/>
  <c r="AM20" i="5"/>
  <c r="AL20" i="5"/>
  <c r="AK20" i="5"/>
  <c r="N20" i="5"/>
  <c r="BJ19" i="5"/>
  <c r="BI19" i="5"/>
  <c r="BH19" i="5"/>
  <c r="BG19" i="5"/>
  <c r="BF19" i="5"/>
  <c r="BE19" i="5"/>
  <c r="BD19" i="5"/>
  <c r="AO19" i="5" s="1"/>
  <c r="BC19" i="5"/>
  <c r="AP19" i="5" s="1"/>
  <c r="BB19" i="5"/>
  <c r="BA19" i="5"/>
  <c r="AZ19" i="5"/>
  <c r="AY19" i="5"/>
  <c r="AV19" i="5"/>
  <c r="AU19" i="5"/>
  <c r="AT19" i="5"/>
  <c r="AS19" i="5"/>
  <c r="AR19" i="5"/>
  <c r="AQ19" i="5"/>
  <c r="AN19" i="5"/>
  <c r="AM19" i="5"/>
  <c r="AL19" i="5"/>
  <c r="AK19" i="5"/>
  <c r="N19" i="5"/>
  <c r="BJ18" i="5"/>
  <c r="BI18" i="5"/>
  <c r="BH18" i="5"/>
  <c r="BG18" i="5"/>
  <c r="BF18" i="5"/>
  <c r="BE18" i="5"/>
  <c r="BD18" i="5"/>
  <c r="AO18" i="5" s="1"/>
  <c r="BC18" i="5"/>
  <c r="AP18" i="5" s="1"/>
  <c r="BB18" i="5"/>
  <c r="BA18" i="5"/>
  <c r="AZ18" i="5"/>
  <c r="AY18" i="5"/>
  <c r="AV18" i="5"/>
  <c r="AU18" i="5"/>
  <c r="AT18" i="5"/>
  <c r="AS18" i="5"/>
  <c r="AR18" i="5"/>
  <c r="AQ18" i="5"/>
  <c r="AN18" i="5"/>
  <c r="AM18" i="5"/>
  <c r="AL18" i="5"/>
  <c r="AK18" i="5"/>
  <c r="N18" i="5"/>
  <c r="BJ17" i="5"/>
  <c r="BI17" i="5"/>
  <c r="BH17" i="5"/>
  <c r="BG17" i="5"/>
  <c r="BF17" i="5"/>
  <c r="BE17" i="5"/>
  <c r="BD17" i="5"/>
  <c r="AO17" i="5" s="1"/>
  <c r="BC17" i="5"/>
  <c r="AP17" i="5" s="1"/>
  <c r="BB17" i="5"/>
  <c r="BA17" i="5"/>
  <c r="AZ17" i="5"/>
  <c r="AY17" i="5"/>
  <c r="AV17" i="5"/>
  <c r="AU17" i="5"/>
  <c r="AT17" i="5"/>
  <c r="AS17" i="5"/>
  <c r="AR17" i="5"/>
  <c r="AQ17" i="5"/>
  <c r="AN17" i="5"/>
  <c r="AM17" i="5"/>
  <c r="AL17" i="5"/>
  <c r="AK17" i="5"/>
  <c r="N17" i="5"/>
  <c r="BJ16" i="5"/>
  <c r="BI16" i="5"/>
  <c r="AV16" i="5"/>
  <c r="AU16" i="5"/>
  <c r="AL16" i="5"/>
  <c r="AK16" i="5"/>
  <c r="BJ15" i="5"/>
  <c r="AV15" i="5"/>
  <c r="BJ14" i="5"/>
  <c r="BI14" i="5"/>
  <c r="BH14" i="5"/>
  <c r="BG14" i="5"/>
  <c r="BF14" i="5"/>
  <c r="BE14" i="5"/>
  <c r="BD14" i="5"/>
  <c r="BC14" i="5"/>
  <c r="AP14" i="5" s="1"/>
  <c r="BB14" i="5"/>
  <c r="BA14" i="5"/>
  <c r="AZ14" i="5"/>
  <c r="AY14" i="5"/>
  <c r="AV14" i="5"/>
  <c r="AU14" i="5"/>
  <c r="AT14" i="5"/>
  <c r="AS14" i="5"/>
  <c r="AR14" i="5"/>
  <c r="AQ14" i="5"/>
  <c r="AN14" i="5"/>
  <c r="AM14" i="5"/>
  <c r="AL14" i="5"/>
  <c r="AK14" i="5"/>
  <c r="N14" i="5"/>
  <c r="BJ13" i="5"/>
  <c r="BI13" i="5"/>
  <c r="BH13" i="5"/>
  <c r="BG13" i="5"/>
  <c r="BF13" i="5"/>
  <c r="BE13" i="5"/>
  <c r="BD13" i="5"/>
  <c r="AO13" i="5" s="1"/>
  <c r="BC13" i="5"/>
  <c r="BB13" i="5"/>
  <c r="BA13" i="5"/>
  <c r="AZ13" i="5"/>
  <c r="AY13" i="5"/>
  <c r="AV13" i="5"/>
  <c r="AU13" i="5"/>
  <c r="AT13" i="5"/>
  <c r="AS13" i="5"/>
  <c r="AR13" i="5"/>
  <c r="AQ13" i="5"/>
  <c r="AN13" i="5"/>
  <c r="AM13" i="5"/>
  <c r="AL13" i="5"/>
  <c r="AK13" i="5"/>
  <c r="N13" i="5"/>
  <c r="BJ12" i="5"/>
  <c r="BI12" i="5"/>
  <c r="BH12" i="5"/>
  <c r="BG12" i="5"/>
  <c r="BF12" i="5"/>
  <c r="BE12" i="5"/>
  <c r="BD12" i="5"/>
  <c r="AO12" i="5" s="1"/>
  <c r="BC12" i="5"/>
  <c r="AP12" i="5" s="1"/>
  <c r="BB12" i="5"/>
  <c r="BA12" i="5"/>
  <c r="AZ12" i="5"/>
  <c r="AY12" i="5"/>
  <c r="AV12" i="5"/>
  <c r="AU12" i="5"/>
  <c r="AT12" i="5"/>
  <c r="AS12" i="5"/>
  <c r="AR12" i="5"/>
  <c r="AQ12" i="5"/>
  <c r="AN12" i="5"/>
  <c r="AM12" i="5"/>
  <c r="AL12" i="5"/>
  <c r="AK12" i="5"/>
  <c r="N12" i="5"/>
  <c r="BJ11" i="5"/>
  <c r="BI11" i="5"/>
  <c r="BH11" i="5"/>
  <c r="BG11" i="5"/>
  <c r="BF11" i="5"/>
  <c r="BE11" i="5"/>
  <c r="BD11" i="5"/>
  <c r="AO11" i="5" s="1"/>
  <c r="BC11" i="5"/>
  <c r="AP11" i="5" s="1"/>
  <c r="BB11" i="5"/>
  <c r="BA11" i="5"/>
  <c r="AZ11" i="5"/>
  <c r="AY11" i="5"/>
  <c r="AV11" i="5"/>
  <c r="AU11" i="5"/>
  <c r="AT11" i="5"/>
  <c r="AS11" i="5"/>
  <c r="AR11" i="5"/>
  <c r="AQ11" i="5"/>
  <c r="AN11" i="5"/>
  <c r="AM11" i="5"/>
  <c r="AL11" i="5"/>
  <c r="AK11" i="5"/>
  <c r="N11" i="5"/>
  <c r="BJ10" i="5"/>
  <c r="BI10" i="5"/>
  <c r="BH10" i="5"/>
  <c r="BG10" i="5"/>
  <c r="BF10" i="5"/>
  <c r="BE10" i="5"/>
  <c r="BD10" i="5"/>
  <c r="AO10" i="5" s="1"/>
  <c r="BC10" i="5"/>
  <c r="AP10" i="5" s="1"/>
  <c r="BB10" i="5"/>
  <c r="BA10" i="5"/>
  <c r="AZ10" i="5"/>
  <c r="AY10" i="5"/>
  <c r="AV10" i="5"/>
  <c r="AU10" i="5"/>
  <c r="AT10" i="5"/>
  <c r="AS10" i="5"/>
  <c r="AR10" i="5"/>
  <c r="AQ10" i="5"/>
  <c r="AN10" i="5"/>
  <c r="AM10" i="5"/>
  <c r="AL10" i="5"/>
  <c r="AK10" i="5"/>
  <c r="N10" i="5"/>
  <c r="BJ9" i="5"/>
  <c r="BI9" i="5"/>
  <c r="BH9" i="5"/>
  <c r="BG9" i="5"/>
  <c r="BF9" i="5"/>
  <c r="BE9" i="5"/>
  <c r="BD9" i="5"/>
  <c r="AO9" i="5" s="1"/>
  <c r="BC9" i="5"/>
  <c r="BB9" i="5"/>
  <c r="BA9" i="5"/>
  <c r="AZ9" i="5"/>
  <c r="AY9" i="5"/>
  <c r="AV9" i="5"/>
  <c r="AU9" i="5"/>
  <c r="AT9" i="5"/>
  <c r="AS9" i="5"/>
  <c r="AR9" i="5"/>
  <c r="AQ9" i="5"/>
  <c r="AN9" i="5"/>
  <c r="AM9" i="5"/>
  <c r="AL9" i="5"/>
  <c r="AK9" i="5"/>
  <c r="N9" i="5"/>
  <c r="BJ8" i="5"/>
  <c r="BI8" i="5"/>
  <c r="BH8" i="5"/>
  <c r="BG8" i="5"/>
  <c r="BF8" i="5"/>
  <c r="BE8" i="5"/>
  <c r="BD8" i="5"/>
  <c r="AO8" i="5" s="1"/>
  <c r="BC8" i="5"/>
  <c r="AP8" i="5" s="1"/>
  <c r="BB8" i="5"/>
  <c r="BA8" i="5"/>
  <c r="AZ8" i="5"/>
  <c r="AY8" i="5"/>
  <c r="AV8" i="5"/>
  <c r="AU8" i="5"/>
  <c r="AT8" i="5"/>
  <c r="AS8" i="5"/>
  <c r="AR8" i="5"/>
  <c r="AQ8" i="5"/>
  <c r="AN8" i="5"/>
  <c r="AM8" i="5"/>
  <c r="AL8" i="5"/>
  <c r="AK8" i="5"/>
  <c r="N8" i="5"/>
  <c r="BJ7" i="5"/>
  <c r="BI7" i="5"/>
  <c r="BH7" i="5"/>
  <c r="BG7" i="5"/>
  <c r="BF7" i="5"/>
  <c r="BE7" i="5"/>
  <c r="BD7" i="5"/>
  <c r="AO7" i="5" s="1"/>
  <c r="BC7" i="5"/>
  <c r="AP7" i="5" s="1"/>
  <c r="BB7" i="5"/>
  <c r="BA7" i="5"/>
  <c r="AZ7" i="5"/>
  <c r="AY7" i="5"/>
  <c r="AV7" i="5"/>
  <c r="AU7" i="5"/>
  <c r="AT7" i="5"/>
  <c r="AS7" i="5"/>
  <c r="AR7" i="5"/>
  <c r="AQ7" i="5"/>
  <c r="AN7" i="5"/>
  <c r="AM7" i="5"/>
  <c r="AL7" i="5"/>
  <c r="AK7" i="5"/>
  <c r="N7" i="5"/>
  <c r="BJ6" i="5"/>
  <c r="BI6" i="5"/>
  <c r="BH6" i="5"/>
  <c r="BG6" i="5"/>
  <c r="BF6" i="5"/>
  <c r="BE6" i="5"/>
  <c r="BD6" i="5"/>
  <c r="BC6" i="5"/>
  <c r="AP6" i="5" s="1"/>
  <c r="BB6" i="5"/>
  <c r="BA6" i="5"/>
  <c r="AZ6" i="5"/>
  <c r="AY6" i="5"/>
  <c r="AV6" i="5"/>
  <c r="AU6" i="5"/>
  <c r="AT6" i="5"/>
  <c r="AS6" i="5"/>
  <c r="AR6" i="5"/>
  <c r="AQ6" i="5"/>
  <c r="AN6" i="5"/>
  <c r="AM6" i="5"/>
  <c r="AL6" i="5"/>
  <c r="AK6" i="5"/>
  <c r="N6" i="5"/>
  <c r="AG71" i="7" l="1"/>
  <c r="AH69" i="7"/>
  <c r="AU18" i="12"/>
  <c r="AI69" i="7"/>
  <c r="AH242" i="1"/>
  <c r="AI255" i="1"/>
  <c r="BL30" i="12"/>
  <c r="AZ19" i="10"/>
  <c r="AW30" i="10"/>
  <c r="AM18" i="10"/>
  <c r="AM19" i="10"/>
  <c r="BB18" i="10"/>
  <c r="AR17" i="9"/>
  <c r="AR18" i="6"/>
  <c r="AN16" i="5"/>
  <c r="AK15" i="5"/>
  <c r="BA15" i="5"/>
  <c r="BB15" i="5"/>
  <c r="BA16" i="5"/>
  <c r="BI15" i="5"/>
  <c r="AW47" i="5"/>
  <c r="AL15" i="5"/>
  <c r="BH16" i="5"/>
  <c r="AU17" i="7"/>
  <c r="BA16" i="7"/>
  <c r="BJ16" i="7"/>
  <c r="BE17" i="7"/>
  <c r="AG66" i="7"/>
  <c r="AI206" i="1"/>
  <c r="X85" i="1"/>
  <c r="AG207" i="1"/>
  <c r="AH264" i="1"/>
  <c r="AG255" i="1"/>
  <c r="AI300" i="1"/>
  <c r="AH255" i="1"/>
  <c r="AH234" i="1"/>
  <c r="AG206" i="1"/>
  <c r="AI242" i="1"/>
  <c r="AH300" i="1"/>
  <c r="AI314" i="1"/>
  <c r="AI354" i="1"/>
  <c r="AH197" i="1"/>
  <c r="AH180" i="1"/>
  <c r="AI262" i="1"/>
  <c r="AI106" i="1"/>
  <c r="AI277" i="1"/>
  <c r="AH254" i="1"/>
  <c r="AH292" i="1"/>
  <c r="AI225" i="1"/>
  <c r="AH295" i="1"/>
  <c r="AI220" i="1"/>
  <c r="AI180" i="1"/>
  <c r="AI365" i="1"/>
  <c r="AI295" i="1"/>
  <c r="AH375" i="1"/>
  <c r="AH216" i="1"/>
  <c r="AI195" i="1"/>
  <c r="AI237" i="1"/>
  <c r="AH243" i="1"/>
  <c r="AH185" i="1"/>
  <c r="AI223" i="1"/>
  <c r="AI264" i="1"/>
  <c r="AI165" i="1"/>
  <c r="AH315" i="1"/>
  <c r="AH182" i="1"/>
  <c r="AI127" i="1"/>
  <c r="AI119" i="1"/>
  <c r="AH332" i="1"/>
  <c r="AI97" i="1"/>
  <c r="AI301" i="1"/>
  <c r="AI205" i="1"/>
  <c r="AH205" i="1"/>
  <c r="AI332" i="1"/>
  <c r="AH237" i="1"/>
  <c r="AH277" i="1"/>
  <c r="AI315" i="1"/>
  <c r="AG202" i="1"/>
  <c r="Y74" i="1"/>
  <c r="AH125" i="1"/>
  <c r="AH97" i="1"/>
  <c r="AH289" i="1"/>
  <c r="AI323" i="1"/>
  <c r="AB73" i="1"/>
  <c r="AH95" i="1"/>
  <c r="AI299" i="1"/>
  <c r="AI105" i="1"/>
  <c r="AI125" i="1"/>
  <c r="AH247" i="1"/>
  <c r="AI247" i="1"/>
  <c r="AW58" i="1"/>
  <c r="AH305" i="1"/>
  <c r="AI143" i="1"/>
  <c r="AH341" i="1"/>
  <c r="X74" i="1"/>
  <c r="AI265" i="1"/>
  <c r="AI331" i="1"/>
  <c r="AH314" i="1"/>
  <c r="AH202" i="1"/>
  <c r="W74" i="1"/>
  <c r="AH199" i="1"/>
  <c r="AH317" i="1"/>
  <c r="AA74" i="1"/>
  <c r="AH165" i="1"/>
  <c r="AI339" i="1"/>
  <c r="AI284" i="1"/>
  <c r="U74" i="1"/>
  <c r="W52" i="1"/>
  <c r="AE74" i="1"/>
  <c r="U85" i="1"/>
  <c r="AF74" i="1"/>
  <c r="AI211" i="1"/>
  <c r="AH267" i="1"/>
  <c r="AI344" i="1"/>
  <c r="AH368" i="1"/>
  <c r="AG252" i="1"/>
  <c r="Z74" i="1"/>
  <c r="AB74" i="1"/>
  <c r="AC74" i="1"/>
  <c r="AD74" i="1"/>
  <c r="X68" i="1"/>
  <c r="AH193" i="1"/>
  <c r="AH345" i="1"/>
  <c r="AH287" i="1"/>
  <c r="AH338" i="1"/>
  <c r="AH323" i="1"/>
  <c r="AI203" i="1"/>
  <c r="AI368" i="1"/>
  <c r="V53" i="1"/>
  <c r="AH250" i="1"/>
  <c r="AI345" i="1"/>
  <c r="AH230" i="1"/>
  <c r="AG230" i="1"/>
  <c r="AI95" i="1"/>
  <c r="AW51" i="1"/>
  <c r="AB68" i="1"/>
  <c r="AH210" i="1"/>
  <c r="AH103" i="1"/>
  <c r="AI133" i="1"/>
  <c r="AH246" i="1"/>
  <c r="AH281" i="1"/>
  <c r="AH174" i="1"/>
  <c r="AI200" i="1"/>
  <c r="AH367" i="1"/>
  <c r="BK51" i="1"/>
  <c r="AI260" i="1"/>
  <c r="AG242" i="1"/>
  <c r="AH299" i="1"/>
  <c r="AG247" i="1"/>
  <c r="AG301" i="1"/>
  <c r="AG264" i="1"/>
  <c r="AI290" i="1"/>
  <c r="AH260" i="1"/>
  <c r="AG314" i="1"/>
  <c r="AA53" i="1"/>
  <c r="Z82" i="1"/>
  <c r="U68" i="1"/>
  <c r="V68" i="1"/>
  <c r="AH203" i="1"/>
  <c r="AI96" i="1"/>
  <c r="AH110" i="1"/>
  <c r="AI279" i="1"/>
  <c r="AH282" i="1"/>
  <c r="AI238" i="1"/>
  <c r="AH268" i="1"/>
  <c r="AI193" i="1"/>
  <c r="AH177" i="1"/>
  <c r="Z68" i="1"/>
  <c r="AI68" i="1" s="1"/>
  <c r="AG323" i="1"/>
  <c r="AI216" i="1"/>
  <c r="AC68" i="1"/>
  <c r="U77" i="1"/>
  <c r="AD68" i="1"/>
  <c r="AI173" i="1"/>
  <c r="AH104" i="1"/>
  <c r="AI283" i="1"/>
  <c r="AI176" i="1"/>
  <c r="AI268" i="1"/>
  <c r="AH284" i="1"/>
  <c r="AH257" i="1"/>
  <c r="AF68" i="1"/>
  <c r="AH226" i="1"/>
  <c r="AF53" i="1"/>
  <c r="AA68" i="1"/>
  <c r="AE68" i="1"/>
  <c r="AH344" i="1"/>
  <c r="AI304" i="1"/>
  <c r="AH274" i="1"/>
  <c r="W85" i="1"/>
  <c r="AH179" i="1"/>
  <c r="AI179" i="1"/>
  <c r="AH108" i="1"/>
  <c r="AI117" i="1"/>
  <c r="AH143" i="1"/>
  <c r="AH138" i="1"/>
  <c r="AH241" i="1"/>
  <c r="AI250" i="1"/>
  <c r="AI254" i="1"/>
  <c r="AH258" i="1"/>
  <c r="AG260" i="1"/>
  <c r="AH276" i="1"/>
  <c r="AH348" i="1"/>
  <c r="AI261" i="1"/>
  <c r="AI319" i="1"/>
  <c r="AI371" i="1"/>
  <c r="AH291" i="1"/>
  <c r="AG176" i="1"/>
  <c r="AI342" i="1"/>
  <c r="AI252" i="1"/>
  <c r="AH278" i="1"/>
  <c r="AI248" i="1"/>
  <c r="AG192" i="1"/>
  <c r="AH161" i="1"/>
  <c r="AI227" i="1"/>
  <c r="AH238" i="1"/>
  <c r="AH220" i="1"/>
  <c r="V52" i="1"/>
  <c r="V85" i="1"/>
  <c r="AH126" i="1"/>
  <c r="AH214" i="1"/>
  <c r="AH106" i="1"/>
  <c r="AG165" i="1"/>
  <c r="AH261" i="1"/>
  <c r="AH265" i="1"/>
  <c r="AH253" i="1"/>
  <c r="AI373" i="1"/>
  <c r="AI341" i="1"/>
  <c r="AI263" i="1"/>
  <c r="AI138" i="1"/>
  <c r="AG278" i="1"/>
  <c r="Z52" i="1"/>
  <c r="BL51" i="1"/>
  <c r="AB51" i="1" s="1"/>
  <c r="U52" i="1"/>
  <c r="AI276" i="1"/>
  <c r="AA52" i="1"/>
  <c r="Y52" i="1"/>
  <c r="Y85" i="1"/>
  <c r="AI102" i="1"/>
  <c r="X52" i="1"/>
  <c r="AH218" i="1"/>
  <c r="AI126" i="1"/>
  <c r="AH117" i="1"/>
  <c r="AH269" i="1"/>
  <c r="AI253" i="1"/>
  <c r="AG174" i="1"/>
  <c r="AH371" i="1"/>
  <c r="AH351" i="1"/>
  <c r="AG263" i="1"/>
  <c r="AI230" i="1"/>
  <c r="AG223" i="1"/>
  <c r="AG220" i="1"/>
  <c r="AG322" i="1"/>
  <c r="AH223" i="1"/>
  <c r="AH215" i="1"/>
  <c r="AI188" i="1"/>
  <c r="AH337" i="1"/>
  <c r="AI320" i="1"/>
  <c r="AD53" i="1"/>
  <c r="AD85" i="1"/>
  <c r="U53" i="1"/>
  <c r="AA85" i="1"/>
  <c r="AG210" i="1"/>
  <c r="AI190" i="1"/>
  <c r="AH129" i="1"/>
  <c r="AH119" i="1"/>
  <c r="AI251" i="1"/>
  <c r="AG248" i="1"/>
  <c r="AH244" i="1"/>
  <c r="AH263" i="1"/>
  <c r="AH343" i="1"/>
  <c r="AI351" i="1"/>
  <c r="AG287" i="1"/>
  <c r="AB52" i="1"/>
  <c r="AE52" i="1"/>
  <c r="AI217" i="1"/>
  <c r="AI115" i="1"/>
  <c r="AG268" i="1"/>
  <c r="AI185" i="1"/>
  <c r="Y89" i="1"/>
  <c r="AG186" i="1"/>
  <c r="AI129" i="1"/>
  <c r="AH184" i="1"/>
  <c r="AI239" i="1"/>
  <c r="AI258" i="1"/>
  <c r="AI229" i="1"/>
  <c r="AH252" i="1"/>
  <c r="AH256" i="1"/>
  <c r="AI270" i="1"/>
  <c r="AI324" i="1"/>
  <c r="AH333" i="1"/>
  <c r="AI184" i="1"/>
  <c r="AH186" i="1"/>
  <c r="AH134" i="1"/>
  <c r="AG172" i="1"/>
  <c r="AI303" i="1"/>
  <c r="AG307" i="1"/>
  <c r="AF52" i="1"/>
  <c r="AH139" i="1"/>
  <c r="AI175" i="1"/>
  <c r="AB82" i="1"/>
  <c r="AI186" i="1"/>
  <c r="AI132" i="1"/>
  <c r="AI128" i="1"/>
  <c r="AG141" i="1"/>
  <c r="AI288" i="1"/>
  <c r="AI241" i="1"/>
  <c r="AI333" i="1"/>
  <c r="AH366" i="1"/>
  <c r="AH357" i="1"/>
  <c r="AI376" i="1"/>
  <c r="AF62" i="1"/>
  <c r="AI191" i="1"/>
  <c r="AH167" i="1"/>
  <c r="AG177" i="1"/>
  <c r="AH175" i="1"/>
  <c r="AG265" i="1"/>
  <c r="AG281" i="1"/>
  <c r="AH342" i="1"/>
  <c r="AI326" i="1"/>
  <c r="AH176" i="1"/>
  <c r="AC52" i="1"/>
  <c r="AH68" i="7"/>
  <c r="BL13" i="12"/>
  <c r="AD13" i="12" s="1"/>
  <c r="AB30" i="12"/>
  <c r="U30" i="12"/>
  <c r="AE30" i="12"/>
  <c r="W30" i="12"/>
  <c r="AW49" i="12"/>
  <c r="AW8" i="12"/>
  <c r="BG18" i="12"/>
  <c r="BL32" i="12"/>
  <c r="AE32" i="12" s="1"/>
  <c r="AW39" i="12"/>
  <c r="V30" i="12"/>
  <c r="AW54" i="12"/>
  <c r="AW47" i="12"/>
  <c r="AW44" i="12"/>
  <c r="BL35" i="12"/>
  <c r="X35" i="12" s="1"/>
  <c r="BL33" i="12"/>
  <c r="AB33" i="12" s="1"/>
  <c r="AW29" i="12"/>
  <c r="AW26" i="12"/>
  <c r="AW23" i="12"/>
  <c r="AT18" i="11"/>
  <c r="AL19" i="11"/>
  <c r="AL18" i="11"/>
  <c r="AW22" i="11"/>
  <c r="AY18" i="11"/>
  <c r="AK19" i="11"/>
  <c r="N19" i="11"/>
  <c r="AW25" i="11"/>
  <c r="BL41" i="11"/>
  <c r="AB41" i="11" s="1"/>
  <c r="BA18" i="11"/>
  <c r="AM19" i="11"/>
  <c r="N18" i="11"/>
  <c r="BL25" i="11"/>
  <c r="AB25" i="11" s="1"/>
  <c r="BD18" i="11"/>
  <c r="AO18" i="11" s="1"/>
  <c r="AN19" i="11"/>
  <c r="BL30" i="11"/>
  <c r="AE30" i="11" s="1"/>
  <c r="BK41" i="11"/>
  <c r="AN18" i="11"/>
  <c r="AT19" i="11"/>
  <c r="BL21" i="11"/>
  <c r="Y21" i="11" s="1"/>
  <c r="BK32" i="11"/>
  <c r="BL36" i="11"/>
  <c r="V36" i="11" s="1"/>
  <c r="BK45" i="11"/>
  <c r="AU18" i="11"/>
  <c r="AU19" i="11"/>
  <c r="BL32" i="11"/>
  <c r="Z32" i="11" s="1"/>
  <c r="BL40" i="11"/>
  <c r="V40" i="11" s="1"/>
  <c r="AW40" i="11"/>
  <c r="AW34" i="11"/>
  <c r="AW37" i="11"/>
  <c r="BL27" i="11"/>
  <c r="AE27" i="11" s="1"/>
  <c r="BK24" i="11"/>
  <c r="BL23" i="11"/>
  <c r="X23" i="11" s="1"/>
  <c r="AW42" i="10"/>
  <c r="BK29" i="10"/>
  <c r="N18" i="10"/>
  <c r="AQ18" i="10"/>
  <c r="N19" i="10"/>
  <c r="BL15" i="10"/>
  <c r="AE15" i="10" s="1"/>
  <c r="AR18" i="10"/>
  <c r="AQ19" i="10"/>
  <c r="BC19" i="10"/>
  <c r="AP19" i="10" s="1"/>
  <c r="BL36" i="10"/>
  <c r="AD36" i="10" s="1"/>
  <c r="AW23" i="10"/>
  <c r="BL47" i="10"/>
  <c r="AD47" i="10" s="1"/>
  <c r="AW45" i="10"/>
  <c r="AW36" i="10"/>
  <c r="AW28" i="10"/>
  <c r="AW25" i="10"/>
  <c r="BL24" i="10"/>
  <c r="V24" i="10" s="1"/>
  <c r="BK24" i="10"/>
  <c r="BI17" i="9"/>
  <c r="BL14" i="9"/>
  <c r="U14" i="9" s="1"/>
  <c r="BI16" i="9"/>
  <c r="AZ17" i="9"/>
  <c r="BA17" i="9"/>
  <c r="BB16" i="9"/>
  <c r="BL43" i="9"/>
  <c r="AE43" i="9" s="1"/>
  <c r="AW33" i="9"/>
  <c r="AK16" i="9"/>
  <c r="AW25" i="9"/>
  <c r="AW37" i="9"/>
  <c r="BL24" i="9"/>
  <c r="AB24" i="9" s="1"/>
  <c r="AN17" i="9"/>
  <c r="AW17" i="9" s="1"/>
  <c r="BC16" i="9"/>
  <c r="AP16" i="9" s="1"/>
  <c r="AW30" i="9"/>
  <c r="AW42" i="9"/>
  <c r="BL18" i="9"/>
  <c r="Z18" i="9" s="1"/>
  <c r="AW36" i="9"/>
  <c r="AW27" i="9"/>
  <c r="BL40" i="9"/>
  <c r="AB40" i="9" s="1"/>
  <c r="AY17" i="9"/>
  <c r="BK29" i="9"/>
  <c r="BL41" i="9"/>
  <c r="AF41" i="9" s="1"/>
  <c r="AW38" i="9"/>
  <c r="BL35" i="8"/>
  <c r="Z35" i="8" s="1"/>
  <c r="AW31" i="8"/>
  <c r="AW34" i="8"/>
  <c r="AW45" i="8"/>
  <c r="AW7" i="8"/>
  <c r="AW30" i="8"/>
  <c r="AW46" i="8"/>
  <c r="BL9" i="8"/>
  <c r="U9" i="8" s="1"/>
  <c r="AW35" i="8"/>
  <c r="BL47" i="8"/>
  <c r="AC47" i="8" s="1"/>
  <c r="AW38" i="8"/>
  <c r="AW40" i="8"/>
  <c r="BL14" i="8"/>
  <c r="Y14" i="8" s="1"/>
  <c r="N19" i="8"/>
  <c r="AW33" i="8"/>
  <c r="AQ18" i="8"/>
  <c r="BC19" i="8"/>
  <c r="AP19" i="8" s="1"/>
  <c r="BL29" i="8"/>
  <c r="U29" i="8" s="1"/>
  <c r="AS18" i="8"/>
  <c r="AR19" i="8"/>
  <c r="AW41" i="8"/>
  <c r="AW26" i="8"/>
  <c r="AW25" i="8"/>
  <c r="AW23" i="8"/>
  <c r="AW22" i="8"/>
  <c r="AN18" i="6"/>
  <c r="BH19" i="6"/>
  <c r="AU18" i="6"/>
  <c r="BL45" i="6"/>
  <c r="AF45" i="6" s="1"/>
  <c r="BB19" i="6"/>
  <c r="AW36" i="6"/>
  <c r="AW41" i="6"/>
  <c r="AU19" i="6"/>
  <c r="AW32" i="6"/>
  <c r="AK18" i="6"/>
  <c r="AK19" i="6"/>
  <c r="N19" i="6"/>
  <c r="AW44" i="6"/>
  <c r="BC18" i="6"/>
  <c r="AP18" i="6" s="1"/>
  <c r="AL18" i="6"/>
  <c r="AL19" i="6"/>
  <c r="AM18" i="6"/>
  <c r="AM19" i="6"/>
  <c r="BL41" i="6"/>
  <c r="W41" i="6" s="1"/>
  <c r="BL40" i="6"/>
  <c r="Y40" i="6" s="1"/>
  <c r="AW39" i="6"/>
  <c r="AW35" i="6"/>
  <c r="BL32" i="6"/>
  <c r="AW22" i="6"/>
  <c r="AQ15" i="5"/>
  <c r="BL37" i="5"/>
  <c r="AA37" i="5" s="1"/>
  <c r="BL6" i="5"/>
  <c r="W6" i="5" s="1"/>
  <c r="BF15" i="5"/>
  <c r="BG15" i="5"/>
  <c r="AR16" i="5"/>
  <c r="BE16" i="5"/>
  <c r="BL43" i="5"/>
  <c r="AE43" i="5" s="1"/>
  <c r="N16" i="5"/>
  <c r="BG16" i="5"/>
  <c r="AW25" i="5"/>
  <c r="AW33" i="5"/>
  <c r="BL47" i="5"/>
  <c r="AB47" i="5" s="1"/>
  <c r="AW48" i="5"/>
  <c r="AW43" i="5"/>
  <c r="AW40" i="5"/>
  <c r="BL39" i="5"/>
  <c r="AB39" i="5" s="1"/>
  <c r="AW36" i="5"/>
  <c r="AW32" i="5"/>
  <c r="BL22" i="5"/>
  <c r="AC22" i="5" s="1"/>
  <c r="AO22" i="5"/>
  <c r="AW22" i="5" s="1"/>
  <c r="BK21" i="5"/>
  <c r="AR17" i="7"/>
  <c r="AG63" i="7"/>
  <c r="BD16" i="7"/>
  <c r="AG62" i="7"/>
  <c r="AK16" i="7"/>
  <c r="AG53" i="7"/>
  <c r="AH54" i="7"/>
  <c r="AI54" i="7"/>
  <c r="AG54" i="7"/>
  <c r="BI16" i="7"/>
  <c r="AN16" i="7"/>
  <c r="AY17" i="7"/>
  <c r="BL38" i="7"/>
  <c r="Y38" i="7" s="1"/>
  <c r="BB17" i="7"/>
  <c r="AZ16" i="7"/>
  <c r="AW48" i="7"/>
  <c r="AL17" i="7"/>
  <c r="N16" i="7"/>
  <c r="BC17" i="7"/>
  <c r="AP17" i="7" s="1"/>
  <c r="N17" i="7"/>
  <c r="BF16" i="7"/>
  <c r="AW41" i="7"/>
  <c r="AW40" i="7"/>
  <c r="AW32" i="7"/>
  <c r="AW33" i="7"/>
  <c r="AW25" i="7"/>
  <c r="AW24" i="7"/>
  <c r="AG380" i="1"/>
  <c r="AH296" i="1"/>
  <c r="AH378" i="1"/>
  <c r="AI352" i="1"/>
  <c r="AI310" i="1"/>
  <c r="AI321" i="1"/>
  <c r="AI335" i="1"/>
  <c r="AH354" i="1"/>
  <c r="AI316" i="1"/>
  <c r="AH376" i="1"/>
  <c r="AG338" i="1"/>
  <c r="AI305" i="1"/>
  <c r="AG356" i="1"/>
  <c r="AG363" i="1"/>
  <c r="AG300" i="1"/>
  <c r="AH349" i="1"/>
  <c r="AG337" i="1"/>
  <c r="AI348" i="1"/>
  <c r="AH360" i="1"/>
  <c r="AH363" i="1"/>
  <c r="AH307" i="1"/>
  <c r="AI357" i="1"/>
  <c r="AI336" i="1"/>
  <c r="AG339" i="1"/>
  <c r="AH324" i="1"/>
  <c r="AG295" i="1"/>
  <c r="AG368" i="1"/>
  <c r="AG342" i="1"/>
  <c r="AH379" i="1"/>
  <c r="AI379" i="1"/>
  <c r="AG379" i="1"/>
  <c r="AG336" i="1"/>
  <c r="AG293" i="1"/>
  <c r="AI350" i="1"/>
  <c r="AH326" i="1"/>
  <c r="AG332" i="1"/>
  <c r="AI329" i="1"/>
  <c r="AG372" i="1"/>
  <c r="AI289" i="1"/>
  <c r="AI296" i="1"/>
  <c r="AG302" i="1"/>
  <c r="AG343" i="1"/>
  <c r="AH352" i="1"/>
  <c r="AH321" i="1"/>
  <c r="AG376" i="1"/>
  <c r="AH356" i="1"/>
  <c r="AI375" i="1"/>
  <c r="AI338" i="1"/>
  <c r="AG362" i="1"/>
  <c r="AI298" i="1"/>
  <c r="AH288" i="1"/>
  <c r="AG294" i="1"/>
  <c r="AI287" i="1"/>
  <c r="AI347" i="1"/>
  <c r="AH331" i="1"/>
  <c r="AG317" i="1"/>
  <c r="AG333" i="1"/>
  <c r="AI366" i="1"/>
  <c r="AI307" i="1"/>
  <c r="AI363" i="1"/>
  <c r="AG292" i="1"/>
  <c r="AG299" i="1"/>
  <c r="AG370" i="1"/>
  <c r="AI297" i="1"/>
  <c r="AH297" i="1"/>
  <c r="AH310" i="1"/>
  <c r="AG315" i="1"/>
  <c r="AG335" i="1"/>
  <c r="AG340" i="1"/>
  <c r="AG351" i="1"/>
  <c r="AH303" i="1"/>
  <c r="AG355" i="1"/>
  <c r="AH340" i="1"/>
  <c r="AH306" i="1"/>
  <c r="AI356" i="1"/>
  <c r="AI378" i="1"/>
  <c r="AG324" i="1"/>
  <c r="AI311" i="1"/>
  <c r="AI306" i="1"/>
  <c r="AG330" i="1"/>
  <c r="AH308" i="1"/>
  <c r="AG364" i="1"/>
  <c r="AH358" i="1"/>
  <c r="AG359" i="1"/>
  <c r="AH362" i="1"/>
  <c r="AH372" i="1"/>
  <c r="AI370" i="1"/>
  <c r="AI359" i="1"/>
  <c r="AI364" i="1"/>
  <c r="AH361" i="1"/>
  <c r="AI367" i="1"/>
  <c r="AI358" i="1"/>
  <c r="AG369" i="1"/>
  <c r="AG367" i="1"/>
  <c r="AI372" i="1"/>
  <c r="AG357" i="1"/>
  <c r="AI361" i="1"/>
  <c r="AH369" i="1"/>
  <c r="AG365" i="1"/>
  <c r="AG373" i="1"/>
  <c r="AI377" i="1"/>
  <c r="AH374" i="1"/>
  <c r="AG366" i="1"/>
  <c r="AI374" i="1"/>
  <c r="AG377" i="1"/>
  <c r="AG358" i="1"/>
  <c r="AG374" i="1"/>
  <c r="AG378" i="1"/>
  <c r="AG361" i="1"/>
  <c r="AH377" i="1"/>
  <c r="AI362" i="1"/>
  <c r="AH370" i="1"/>
  <c r="AH364" i="1"/>
  <c r="AI369" i="1"/>
  <c r="AG375" i="1"/>
  <c r="AG371" i="1"/>
  <c r="AG360" i="1"/>
  <c r="AH325" i="1"/>
  <c r="AG319" i="1"/>
  <c r="AG309" i="1"/>
  <c r="AH319" i="1"/>
  <c r="AI334" i="1"/>
  <c r="AG313" i="1"/>
  <c r="AG328" i="1"/>
  <c r="AI343" i="1"/>
  <c r="AG316" i="1"/>
  <c r="AH355" i="1"/>
  <c r="AI330" i="1"/>
  <c r="AH339" i="1"/>
  <c r="AG344" i="1"/>
  <c r="AG347" i="1"/>
  <c r="AG304" i="1"/>
  <c r="AG350" i="1"/>
  <c r="AG345" i="1"/>
  <c r="AG341" i="1"/>
  <c r="AH312" i="1"/>
  <c r="AG305" i="1"/>
  <c r="AI312" i="1"/>
  <c r="AG325" i="1"/>
  <c r="AH329" i="1"/>
  <c r="AI355" i="1"/>
  <c r="AI340" i="1"/>
  <c r="AI346" i="1"/>
  <c r="AG320" i="1"/>
  <c r="AG327" i="1"/>
  <c r="AG311" i="1"/>
  <c r="AG318" i="1"/>
  <c r="AI337" i="1"/>
  <c r="AI353" i="1"/>
  <c r="AI308" i="1"/>
  <c r="AG312" i="1"/>
  <c r="AI349" i="1"/>
  <c r="AG331" i="1"/>
  <c r="AG303" i="1"/>
  <c r="AG306" i="1"/>
  <c r="AG352" i="1"/>
  <c r="AG353" i="1"/>
  <c r="AG346" i="1"/>
  <c r="AH334" i="1"/>
  <c r="AI328" i="1"/>
  <c r="AG308" i="1"/>
  <c r="AH318" i="1"/>
  <c r="AG326" i="1"/>
  <c r="AI327" i="1"/>
  <c r="AG348" i="1"/>
  <c r="AH353" i="1"/>
  <c r="AG354" i="1"/>
  <c r="AH316" i="1"/>
  <c r="AI325" i="1"/>
  <c r="AG329" i="1"/>
  <c r="AG334" i="1"/>
  <c r="AG310" i="1"/>
  <c r="AG349" i="1"/>
  <c r="AH336" i="1"/>
  <c r="AG321" i="1"/>
  <c r="AG197" i="1"/>
  <c r="AI178" i="1"/>
  <c r="AG215" i="1"/>
  <c r="AG225" i="1"/>
  <c r="AG221" i="1"/>
  <c r="AG190" i="1"/>
  <c r="AG270" i="1"/>
  <c r="AG261" i="1"/>
  <c r="AH224" i="1"/>
  <c r="AH240" i="1"/>
  <c r="AG251" i="1"/>
  <c r="AI246" i="1"/>
  <c r="AI196" i="1"/>
  <c r="AG218" i="1"/>
  <c r="AI187" i="1"/>
  <c r="AI181" i="1"/>
  <c r="AH236" i="1"/>
  <c r="AI285" i="1"/>
  <c r="AI257" i="1"/>
  <c r="AI214" i="1"/>
  <c r="AG200" i="1"/>
  <c r="AH178" i="1"/>
  <c r="AG279" i="1"/>
  <c r="AH280" i="1"/>
  <c r="AG283" i="1"/>
  <c r="AG222" i="1"/>
  <c r="AG180" i="1"/>
  <c r="AI218" i="1"/>
  <c r="AI210" i="1"/>
  <c r="AG209" i="1"/>
  <c r="AI197" i="1"/>
  <c r="AI228" i="1"/>
  <c r="AG244" i="1"/>
  <c r="AH271" i="1"/>
  <c r="AI222" i="1"/>
  <c r="AI174" i="1"/>
  <c r="AG199" i="1"/>
  <c r="AG181" i="1"/>
  <c r="AG189" i="1"/>
  <c r="AH190" i="1"/>
  <c r="AH181" i="1"/>
  <c r="AH283" i="1"/>
  <c r="AG245" i="1"/>
  <c r="AG243" i="1"/>
  <c r="AI280" i="1"/>
  <c r="AH232" i="1"/>
  <c r="AI240" i="1"/>
  <c r="AI236" i="1"/>
  <c r="AI271" i="1"/>
  <c r="AG274" i="1"/>
  <c r="AH285" i="1"/>
  <c r="AI234" i="1"/>
  <c r="AG246" i="1"/>
  <c r="AI274" i="1"/>
  <c r="AG253" i="1"/>
  <c r="AH222" i="1"/>
  <c r="AG238" i="1"/>
  <c r="AG257" i="1"/>
  <c r="AG276" i="1"/>
  <c r="AH279" i="1"/>
  <c r="AG266" i="1"/>
  <c r="AG256" i="1"/>
  <c r="AG231" i="1"/>
  <c r="AG236" i="1"/>
  <c r="AI293" i="1"/>
  <c r="AG289" i="1"/>
  <c r="AH286" i="1"/>
  <c r="AI235" i="1"/>
  <c r="AI291" i="1"/>
  <c r="AG232" i="1"/>
  <c r="AI243" i="1"/>
  <c r="AH251" i="1"/>
  <c r="AH290" i="1"/>
  <c r="AH294" i="1"/>
  <c r="AG250" i="1"/>
  <c r="AG277" i="1"/>
  <c r="AG269" i="1"/>
  <c r="AG249" i="1"/>
  <c r="AG284" i="1"/>
  <c r="AI256" i="1"/>
  <c r="AH262" i="1"/>
  <c r="AI219" i="1"/>
  <c r="AG262" i="1"/>
  <c r="AG239" i="1"/>
  <c r="AH275" i="1"/>
  <c r="AH228" i="1"/>
  <c r="AG298" i="1"/>
  <c r="AG254" i="1"/>
  <c r="AG235" i="1"/>
  <c r="AI259" i="1"/>
  <c r="AG275" i="1"/>
  <c r="AG267" i="1"/>
  <c r="AH248" i="1"/>
  <c r="AG290" i="1"/>
  <c r="AH227" i="1"/>
  <c r="AG228" i="1"/>
  <c r="AH229" i="1"/>
  <c r="AG226" i="1"/>
  <c r="AH245" i="1"/>
  <c r="AH272" i="1"/>
  <c r="AI224" i="1"/>
  <c r="AG288" i="1"/>
  <c r="AI272" i="1"/>
  <c r="AI286" i="1"/>
  <c r="AG227" i="1"/>
  <c r="AG237" i="1"/>
  <c r="AG296" i="1"/>
  <c r="AG286" i="1"/>
  <c r="AI245" i="1"/>
  <c r="AH298" i="1"/>
  <c r="AI302" i="1"/>
  <c r="AG234" i="1"/>
  <c r="AG280" i="1"/>
  <c r="AG229" i="1"/>
  <c r="AG241" i="1"/>
  <c r="AG224" i="1"/>
  <c r="AG240" i="1"/>
  <c r="AG233" i="1"/>
  <c r="AG285" i="1"/>
  <c r="AH259" i="1"/>
  <c r="AG297" i="1"/>
  <c r="AG291" i="1"/>
  <c r="AH235" i="1"/>
  <c r="AG282" i="1"/>
  <c r="AG258" i="1"/>
  <c r="AH219" i="1"/>
  <c r="AG273" i="1"/>
  <c r="AG271" i="1"/>
  <c r="AI269" i="1"/>
  <c r="AI249" i="1"/>
  <c r="AG219" i="1"/>
  <c r="AG272" i="1"/>
  <c r="AG259" i="1"/>
  <c r="AI161" i="1"/>
  <c r="AG97" i="1"/>
  <c r="AI158" i="1"/>
  <c r="AH137" i="1"/>
  <c r="AH140" i="1"/>
  <c r="AG119" i="1"/>
  <c r="AB89" i="1"/>
  <c r="AH159" i="1"/>
  <c r="AI155" i="1"/>
  <c r="AG106" i="1"/>
  <c r="AG138" i="1"/>
  <c r="AI159" i="1"/>
  <c r="AI111" i="1"/>
  <c r="AH115" i="1"/>
  <c r="AI144" i="1"/>
  <c r="AH172" i="1"/>
  <c r="AH120" i="1"/>
  <c r="AH162" i="1"/>
  <c r="AA82" i="1"/>
  <c r="AF85" i="1"/>
  <c r="AI114" i="1"/>
  <c r="AH133" i="1"/>
  <c r="AG161" i="1"/>
  <c r="Z77" i="1"/>
  <c r="AH128" i="1"/>
  <c r="AB85" i="1"/>
  <c r="AE84" i="1"/>
  <c r="U78" i="1"/>
  <c r="AH114" i="1"/>
  <c r="AH112" i="1"/>
  <c r="AG117" i="1"/>
  <c r="AA77" i="1"/>
  <c r="U84" i="1"/>
  <c r="AE85" i="1"/>
  <c r="AD77" i="1"/>
  <c r="AH98" i="1"/>
  <c r="AH163" i="1"/>
  <c r="AG104" i="1"/>
  <c r="AG112" i="1"/>
  <c r="AH127" i="1"/>
  <c r="Z85" i="1"/>
  <c r="AI163" i="1"/>
  <c r="AI98" i="1"/>
  <c r="AH118" i="1"/>
  <c r="AH132" i="1"/>
  <c r="AH171" i="1"/>
  <c r="AF75" i="1"/>
  <c r="AI92" i="1"/>
  <c r="AG134" i="1"/>
  <c r="AG127" i="1"/>
  <c r="AI101" i="1"/>
  <c r="Z83" i="1"/>
  <c r="Z89" i="1"/>
  <c r="AB83" i="1"/>
  <c r="AH155" i="1"/>
  <c r="AG125" i="1"/>
  <c r="AI108" i="1"/>
  <c r="AH122" i="1"/>
  <c r="AE81" i="1"/>
  <c r="AI171" i="1"/>
  <c r="Y84" i="1"/>
  <c r="AH151" i="1"/>
  <c r="V83" i="1"/>
  <c r="AI151" i="1"/>
  <c r="AH130" i="1"/>
  <c r="AI130" i="1"/>
  <c r="AI170" i="1"/>
  <c r="AH160" i="1"/>
  <c r="AI104" i="1"/>
  <c r="AG150" i="1"/>
  <c r="AI131" i="1"/>
  <c r="AG124" i="1"/>
  <c r="AG95" i="1"/>
  <c r="X78" i="1"/>
  <c r="Y78" i="1"/>
  <c r="AG155" i="1"/>
  <c r="AI145" i="1"/>
  <c r="AI149" i="1"/>
  <c r="AI169" i="1"/>
  <c r="AG152" i="1"/>
  <c r="AG114" i="1"/>
  <c r="Z76" i="1"/>
  <c r="AC76" i="1"/>
  <c r="AI150" i="1"/>
  <c r="AI148" i="1"/>
  <c r="X83" i="1"/>
  <c r="W90" i="1"/>
  <c r="AF78" i="1"/>
  <c r="V78" i="1"/>
  <c r="AI160" i="1"/>
  <c r="AI124" i="1"/>
  <c r="AI99" i="1"/>
  <c r="AI167" i="1"/>
  <c r="AH164" i="1"/>
  <c r="AG153" i="1"/>
  <c r="AH101" i="1"/>
  <c r="AI147" i="1"/>
  <c r="AH123" i="1"/>
  <c r="AG126" i="1"/>
  <c r="AI140" i="1"/>
  <c r="W78" i="1"/>
  <c r="AG131" i="1"/>
  <c r="AC78" i="1"/>
  <c r="AA88" i="1"/>
  <c r="AD78" i="1"/>
  <c r="AG113" i="1"/>
  <c r="AI142" i="1"/>
  <c r="AH146" i="1"/>
  <c r="AH156" i="1"/>
  <c r="AH111" i="1"/>
  <c r="AH150" i="1"/>
  <c r="AH105" i="1"/>
  <c r="AI136" i="1"/>
  <c r="AD76" i="1"/>
  <c r="AA84" i="1"/>
  <c r="AH149" i="1"/>
  <c r="V75" i="1"/>
  <c r="AA78" i="1"/>
  <c r="AI93" i="1"/>
  <c r="AI168" i="1"/>
  <c r="AG118" i="1"/>
  <c r="AG110" i="1"/>
  <c r="AH153" i="1"/>
  <c r="AH147" i="1"/>
  <c r="AB76" i="1"/>
  <c r="Z78" i="1"/>
  <c r="AD84" i="1"/>
  <c r="AE78" i="1"/>
  <c r="AF84" i="1"/>
  <c r="AG145" i="1"/>
  <c r="AG162" i="1"/>
  <c r="AG103" i="1"/>
  <c r="AG148" i="1"/>
  <c r="AG135" i="1"/>
  <c r="AG120" i="1"/>
  <c r="AI146" i="1"/>
  <c r="AI164" i="1"/>
  <c r="AG96" i="1"/>
  <c r="AI110" i="1"/>
  <c r="AG111" i="1"/>
  <c r="AH136" i="1"/>
  <c r="AI112" i="1"/>
  <c r="AI139" i="1"/>
  <c r="AI213" i="1"/>
  <c r="AG98" i="1"/>
  <c r="AG204" i="1"/>
  <c r="AG170" i="1"/>
  <c r="AG201" i="1"/>
  <c r="AG151" i="1"/>
  <c r="AG168" i="1"/>
  <c r="AI121" i="1"/>
  <c r="AH169" i="1"/>
  <c r="AG187" i="1"/>
  <c r="AG194" i="1"/>
  <c r="AG121" i="1"/>
  <c r="AI189" i="1"/>
  <c r="AH213" i="1"/>
  <c r="AG129" i="1"/>
  <c r="AI91" i="1"/>
  <c r="AG212" i="1"/>
  <c r="AG171" i="1"/>
  <c r="AG217" i="1"/>
  <c r="AG179" i="1"/>
  <c r="AG91" i="1"/>
  <c r="AG140" i="1"/>
  <c r="AG132" i="1"/>
  <c r="AG149" i="1"/>
  <c r="AG216" i="1"/>
  <c r="AG167" i="1"/>
  <c r="AH154" i="1"/>
  <c r="AH166" i="1"/>
  <c r="AH191" i="1"/>
  <c r="AI212" i="1"/>
  <c r="AG159" i="1"/>
  <c r="AG166" i="1"/>
  <c r="AH209" i="1"/>
  <c r="AI182" i="1"/>
  <c r="AI135" i="1"/>
  <c r="AH92" i="1"/>
  <c r="AH121" i="1"/>
  <c r="AG109" i="1"/>
  <c r="AG169" i="1"/>
  <c r="AG137" i="1"/>
  <c r="AG107" i="1"/>
  <c r="AG195" i="1"/>
  <c r="AH96" i="1"/>
  <c r="AG101" i="1"/>
  <c r="AI199" i="1"/>
  <c r="AG156" i="1"/>
  <c r="AG102" i="1"/>
  <c r="AH99" i="1"/>
  <c r="AI152" i="1"/>
  <c r="AI153" i="1"/>
  <c r="AG175" i="1"/>
  <c r="AI122" i="1"/>
  <c r="AG147" i="1"/>
  <c r="AG160" i="1"/>
  <c r="AG92" i="1"/>
  <c r="AI118" i="1"/>
  <c r="AG182" i="1"/>
  <c r="AI109" i="1"/>
  <c r="AG154" i="1"/>
  <c r="AG188" i="1"/>
  <c r="AG208" i="1"/>
  <c r="AG105" i="1"/>
  <c r="AG94" i="1"/>
  <c r="AH100" i="1"/>
  <c r="AG193" i="1"/>
  <c r="AG178" i="1"/>
  <c r="AH217" i="1"/>
  <c r="AG143" i="1"/>
  <c r="AG116" i="1"/>
  <c r="AG157" i="1"/>
  <c r="AG214" i="1"/>
  <c r="AG133" i="1"/>
  <c r="AG130" i="1"/>
  <c r="AG211" i="1"/>
  <c r="AG164" i="1"/>
  <c r="AH152" i="1"/>
  <c r="AG196" i="1"/>
  <c r="AG128" i="1"/>
  <c r="AH170" i="1"/>
  <c r="AH201" i="1"/>
  <c r="AG139" i="1"/>
  <c r="AG136" i="1"/>
  <c r="AG173" i="1"/>
  <c r="AH145" i="1"/>
  <c r="AH113" i="1"/>
  <c r="AH195" i="1"/>
  <c r="AG185" i="1"/>
  <c r="AI209" i="1"/>
  <c r="AI194" i="1"/>
  <c r="AG108" i="1"/>
  <c r="AH107" i="1"/>
  <c r="AI134" i="1"/>
  <c r="AG146" i="1"/>
  <c r="AH158" i="1"/>
  <c r="AH173" i="1"/>
  <c r="AG198" i="1"/>
  <c r="AH144" i="1"/>
  <c r="AG100" i="1"/>
  <c r="AG122" i="1"/>
  <c r="AG203" i="1"/>
  <c r="AG183" i="1"/>
  <c r="AG205" i="1"/>
  <c r="AI201" i="1"/>
  <c r="AG115" i="1"/>
  <c r="AH189" i="1"/>
  <c r="AG184" i="1"/>
  <c r="AI198" i="1"/>
  <c r="AG99" i="1"/>
  <c r="AH131" i="1"/>
  <c r="AI215" i="1"/>
  <c r="AG191" i="1"/>
  <c r="AH194" i="1"/>
  <c r="AG163" i="1"/>
  <c r="AI154" i="1"/>
  <c r="AI113" i="1"/>
  <c r="AG93" i="1"/>
  <c r="AH124" i="1"/>
  <c r="AH157" i="1"/>
  <c r="AH91" i="1"/>
  <c r="AG158" i="1"/>
  <c r="AH93" i="1"/>
  <c r="AG144" i="1"/>
  <c r="AI177" i="1"/>
  <c r="AG123" i="1"/>
  <c r="AG142" i="1"/>
  <c r="AG213" i="1"/>
  <c r="AI100" i="1"/>
  <c r="AH188" i="1"/>
  <c r="AC72" i="1"/>
  <c r="AF72" i="1"/>
  <c r="X72" i="1"/>
  <c r="AA72" i="1"/>
  <c r="AH72" i="1" s="1"/>
  <c r="U71" i="1"/>
  <c r="W71" i="1"/>
  <c r="U72" i="1"/>
  <c r="AC71" i="1"/>
  <c r="AE72" i="1"/>
  <c r="X71" i="1"/>
  <c r="AF71" i="1"/>
  <c r="AC70" i="1"/>
  <c r="V66" i="1"/>
  <c r="Y67" i="1"/>
  <c r="U64" i="1"/>
  <c r="X63" i="1"/>
  <c r="AF54" i="1"/>
  <c r="V60" i="1"/>
  <c r="Z60" i="1"/>
  <c r="AD60" i="1"/>
  <c r="AA60" i="1"/>
  <c r="V55" i="1"/>
  <c r="U55" i="1"/>
  <c r="AA70" i="1"/>
  <c r="W66" i="1"/>
  <c r="AA67" i="1"/>
  <c r="AE65" i="1"/>
  <c r="AD67" i="1"/>
  <c r="Y63" i="1"/>
  <c r="W67" i="1"/>
  <c r="W70" i="1"/>
  <c r="AC63" i="1"/>
  <c r="AW57" i="1"/>
  <c r="AD55" i="1"/>
  <c r="V54" i="1"/>
  <c r="AB58" i="1"/>
  <c r="V58" i="1"/>
  <c r="W58" i="1"/>
  <c r="Y58" i="1"/>
  <c r="AI58" i="1" s="1"/>
  <c r="Y57" i="1"/>
  <c r="AC57" i="1"/>
  <c r="U56" i="1"/>
  <c r="W57" i="1"/>
  <c r="Z56" i="1"/>
  <c r="W56" i="1"/>
  <c r="AC55" i="1"/>
  <c r="X55" i="1"/>
  <c r="AE55" i="1"/>
  <c r="AF55" i="1"/>
  <c r="Z55" i="1"/>
  <c r="AI55" i="1" s="1"/>
  <c r="W55" i="1"/>
  <c r="AA55" i="1"/>
  <c r="AB55" i="1"/>
  <c r="Z86" i="1"/>
  <c r="AD86" i="1"/>
  <c r="AE86" i="1"/>
  <c r="W86" i="1"/>
  <c r="X86" i="1"/>
  <c r="AF86" i="1"/>
  <c r="V86" i="1"/>
  <c r="U59" i="1"/>
  <c r="AC59" i="1"/>
  <c r="X59" i="1"/>
  <c r="AE59" i="1"/>
  <c r="AF59" i="1"/>
  <c r="Z59" i="1"/>
  <c r="AA59" i="1"/>
  <c r="U73" i="1"/>
  <c r="AA73" i="1"/>
  <c r="AC73" i="1"/>
  <c r="Y73" i="1"/>
  <c r="V73" i="1"/>
  <c r="W61" i="1"/>
  <c r="AE61" i="1"/>
  <c r="Y61" i="1"/>
  <c r="Z61" i="1"/>
  <c r="AB61" i="1"/>
  <c r="V64" i="1"/>
  <c r="AD64" i="1"/>
  <c r="Y64" i="1"/>
  <c r="AA64" i="1"/>
  <c r="X88" i="1"/>
  <c r="Y88" i="1"/>
  <c r="Z88" i="1"/>
  <c r="AC88" i="1"/>
  <c r="W88" i="1"/>
  <c r="U88" i="1"/>
  <c r="AE88" i="1"/>
  <c r="AF88" i="1"/>
  <c r="AA62" i="1"/>
  <c r="U80" i="1"/>
  <c r="AE80" i="1"/>
  <c r="V80" i="1"/>
  <c r="Y80" i="1"/>
  <c r="W80" i="1"/>
  <c r="AB80" i="1"/>
  <c r="AD80" i="1"/>
  <c r="Z65" i="1"/>
  <c r="AI65" i="1" s="1"/>
  <c r="AC69" i="1"/>
  <c r="W79" i="1"/>
  <c r="V79" i="1"/>
  <c r="Y79" i="1"/>
  <c r="AB79" i="1"/>
  <c r="Z79" i="1"/>
  <c r="AA79" i="1"/>
  <c r="U86" i="1"/>
  <c r="V59" i="1"/>
  <c r="AC61" i="1"/>
  <c r="U79" i="1"/>
  <c r="Z64" i="1"/>
  <c r="AC56" i="1"/>
  <c r="X54" i="1"/>
  <c r="AF63" i="1"/>
  <c r="Y59" i="1"/>
  <c r="W59" i="1"/>
  <c r="AB64" i="1"/>
  <c r="AC80" i="1"/>
  <c r="Y60" i="1"/>
  <c r="AE60" i="1"/>
  <c r="U60" i="1"/>
  <c r="W60" i="1"/>
  <c r="X60" i="1"/>
  <c r="AC60" i="1"/>
  <c r="AB60" i="1"/>
  <c r="AE66" i="1"/>
  <c r="Y75" i="1"/>
  <c r="X69" i="1"/>
  <c r="AE79" i="1"/>
  <c r="W89" i="1"/>
  <c r="AF89" i="1"/>
  <c r="X89" i="1"/>
  <c r="AC89" i="1"/>
  <c r="AD89" i="1"/>
  <c r="V89" i="1"/>
  <c r="U89" i="1"/>
  <c r="AE89" i="1"/>
  <c r="V72" i="1"/>
  <c r="AD72" i="1"/>
  <c r="W72" i="1"/>
  <c r="Y72" i="1"/>
  <c r="AI72" i="1" s="1"/>
  <c r="AB72" i="1"/>
  <c r="AA87" i="1"/>
  <c r="Y76" i="1"/>
  <c r="AA76" i="1"/>
  <c r="AE76" i="1"/>
  <c r="U76" i="1"/>
  <c r="W76" i="1"/>
  <c r="X76" i="1"/>
  <c r="AF76" i="1"/>
  <c r="X64" i="1"/>
  <c r="W73" i="1"/>
  <c r="AC79" i="1"/>
  <c r="Y83" i="1"/>
  <c r="AA65" i="1"/>
  <c r="X65" i="1"/>
  <c r="AC65" i="1"/>
  <c r="AD65" i="1"/>
  <c r="V65" i="1"/>
  <c r="AF65" i="1"/>
  <c r="U65" i="1"/>
  <c r="V61" i="1"/>
  <c r="W64" i="1"/>
  <c r="AD61" i="1"/>
  <c r="Y87" i="1"/>
  <c r="AF90" i="1"/>
  <c r="X87" i="1"/>
  <c r="X80" i="1"/>
  <c r="U67" i="1"/>
  <c r="AC67" i="1"/>
  <c r="AF67" i="1"/>
  <c r="Z67" i="1"/>
  <c r="AE67" i="1"/>
  <c r="X67" i="1"/>
  <c r="AE64" i="1"/>
  <c r="AA54" i="1"/>
  <c r="AA69" i="1"/>
  <c r="AB84" i="1"/>
  <c r="X84" i="1"/>
  <c r="AC84" i="1"/>
  <c r="Z84" i="1"/>
  <c r="W84" i="1"/>
  <c r="AA90" i="1"/>
  <c r="AH90" i="1" s="1"/>
  <c r="Z73" i="1"/>
  <c r="AB70" i="1"/>
  <c r="V70" i="1"/>
  <c r="Y70" i="1"/>
  <c r="Z70" i="1"/>
  <c r="AD70" i="1"/>
  <c r="V81" i="1"/>
  <c r="X81" i="1"/>
  <c r="Z81" i="1"/>
  <c r="AA81" i="1"/>
  <c r="U81" i="1"/>
  <c r="Y81" i="1"/>
  <c r="AC81" i="1"/>
  <c r="AD81" i="1"/>
  <c r="AF81" i="1"/>
  <c r="W69" i="1"/>
  <c r="AE69" i="1"/>
  <c r="Y69" i="1"/>
  <c r="AB69" i="1"/>
  <c r="Z69" i="1"/>
  <c r="AB65" i="1"/>
  <c r="AB62" i="1"/>
  <c r="AE62" i="1"/>
  <c r="V62" i="1"/>
  <c r="W62" i="1"/>
  <c r="Y62" i="1"/>
  <c r="Z62" i="1"/>
  <c r="X90" i="1"/>
  <c r="AA57" i="1"/>
  <c r="AD57" i="1"/>
  <c r="AF57" i="1"/>
  <c r="U57" i="1"/>
  <c r="V57" i="1"/>
  <c r="X57" i="1"/>
  <c r="V67" i="1"/>
  <c r="AB57" i="1"/>
  <c r="Z63" i="1"/>
  <c r="AB63" i="1"/>
  <c r="AD63" i="1"/>
  <c r="AE63" i="1"/>
  <c r="V63" i="1"/>
  <c r="AA63" i="1"/>
  <c r="W63" i="1"/>
  <c r="X58" i="1"/>
  <c r="AF58" i="1"/>
  <c r="U58" i="1"/>
  <c r="AA58" i="1"/>
  <c r="AH58" i="1" s="1"/>
  <c r="AC58" i="1"/>
  <c r="AD58" i="1"/>
  <c r="V88" i="1"/>
  <c r="AE58" i="1"/>
  <c r="AC62" i="1"/>
  <c r="U69" i="1"/>
  <c r="AA75" i="1"/>
  <c r="AC75" i="1"/>
  <c r="U75" i="1"/>
  <c r="W75" i="1"/>
  <c r="Z75" i="1"/>
  <c r="AE75" i="1"/>
  <c r="AD75" i="1"/>
  <c r="AD69" i="1"/>
  <c r="AB86" i="1"/>
  <c r="AC86" i="1"/>
  <c r="X73" i="1"/>
  <c r="W53" i="1"/>
  <c r="AE53" i="1"/>
  <c r="Y53" i="1"/>
  <c r="AB53" i="1"/>
  <c r="Z53" i="1"/>
  <c r="AF79" i="1"/>
  <c r="Z57" i="1"/>
  <c r="AE70" i="1"/>
  <c r="X79" i="1"/>
  <c r="X70" i="1"/>
  <c r="W82" i="1"/>
  <c r="X82" i="1"/>
  <c r="U82" i="1"/>
  <c r="Y82" i="1"/>
  <c r="V82" i="1"/>
  <c r="AD82" i="1"/>
  <c r="AE82" i="1"/>
  <c r="AF82" i="1"/>
  <c r="U61" i="1"/>
  <c r="V71" i="1"/>
  <c r="Z71" i="1"/>
  <c r="AI71" i="1" s="1"/>
  <c r="AA71" i="1"/>
  <c r="AB71" i="1"/>
  <c r="AD71" i="1"/>
  <c r="W81" i="1"/>
  <c r="AA80" i="1"/>
  <c r="AA86" i="1"/>
  <c r="AF69" i="1"/>
  <c r="AE90" i="1"/>
  <c r="Y90" i="1"/>
  <c r="AI90" i="1" s="1"/>
  <c r="AB90" i="1"/>
  <c r="AC90" i="1"/>
  <c r="U90" i="1"/>
  <c r="AD90" i="1"/>
  <c r="Y86" i="1"/>
  <c r="AD59" i="1"/>
  <c r="AE73" i="1"/>
  <c r="W87" i="1"/>
  <c r="Z87" i="1"/>
  <c r="AD87" i="1"/>
  <c r="U87" i="1"/>
  <c r="AC87" i="1"/>
  <c r="V87" i="1"/>
  <c r="AE87" i="1"/>
  <c r="AF73" i="1"/>
  <c r="AC64" i="1"/>
  <c r="AB54" i="1"/>
  <c r="AE54" i="1"/>
  <c r="W54" i="1"/>
  <c r="Y54" i="1"/>
  <c r="Z54" i="1"/>
  <c r="AD54" i="1"/>
  <c r="X66" i="1"/>
  <c r="AF66" i="1"/>
  <c r="U66" i="1"/>
  <c r="Z66" i="1"/>
  <c r="AI66" i="1" s="1"/>
  <c r="AC66" i="1"/>
  <c r="AD66" i="1"/>
  <c r="AA66" i="1"/>
  <c r="Z80" i="1"/>
  <c r="V56" i="1"/>
  <c r="AD56" i="1"/>
  <c r="AF56" i="1"/>
  <c r="X56" i="1"/>
  <c r="Y56" i="1"/>
  <c r="AA56" i="1"/>
  <c r="X61" i="1"/>
  <c r="X62" i="1"/>
  <c r="AB66" i="1"/>
  <c r="AC54" i="1"/>
  <c r="W65" i="1"/>
  <c r="AD88" i="1"/>
  <c r="AD62" i="1"/>
  <c r="AB87" i="1"/>
  <c r="V90" i="1"/>
  <c r="AB59" i="1"/>
  <c r="AF80" i="1"/>
  <c r="X75" i="1"/>
  <c r="AC53" i="1"/>
  <c r="AA61" i="1"/>
  <c r="Y77" i="1"/>
  <c r="AB77" i="1"/>
  <c r="AE77" i="1"/>
  <c r="V77" i="1"/>
  <c r="W77" i="1"/>
  <c r="X77" i="1"/>
  <c r="AF77" i="1"/>
  <c r="AB56" i="1"/>
  <c r="AF70" i="1"/>
  <c r="W83" i="1"/>
  <c r="AC83" i="1"/>
  <c r="U83" i="1"/>
  <c r="AA83" i="1"/>
  <c r="AE83" i="1"/>
  <c r="AF83" i="1"/>
  <c r="AE71" i="1"/>
  <c r="AR19" i="12"/>
  <c r="N19" i="12"/>
  <c r="BH18" i="12"/>
  <c r="AR18" i="12"/>
  <c r="AS19" i="12"/>
  <c r="N18" i="12"/>
  <c r="BB18" i="11"/>
  <c r="BA19" i="11"/>
  <c r="BG18" i="11"/>
  <c r="BF19" i="11"/>
  <c r="AW16" i="12"/>
  <c r="AW9" i="12"/>
  <c r="AW21" i="12"/>
  <c r="AP13" i="12"/>
  <c r="AW13" i="12" s="1"/>
  <c r="AW14" i="12"/>
  <c r="AW18" i="12"/>
  <c r="BL19" i="12"/>
  <c r="AE19" i="12" s="1"/>
  <c r="AW6" i="12"/>
  <c r="BL7" i="11"/>
  <c r="V7" i="11" s="1"/>
  <c r="BK13" i="11"/>
  <c r="AW17" i="11"/>
  <c r="BL6" i="11"/>
  <c r="AD6" i="11" s="1"/>
  <c r="AW8" i="11"/>
  <c r="BL20" i="11"/>
  <c r="AE20" i="11" s="1"/>
  <c r="AW12" i="11"/>
  <c r="BK21" i="11"/>
  <c r="BE18" i="10"/>
  <c r="AS18" i="10"/>
  <c r="AR19" i="10"/>
  <c r="AS19" i="10"/>
  <c r="BF19" i="10"/>
  <c r="BL19" i="10" s="1"/>
  <c r="AT18" i="10"/>
  <c r="AF15" i="10"/>
  <c r="AW6" i="10"/>
  <c r="BL13" i="10"/>
  <c r="AA13" i="10" s="1"/>
  <c r="AW7" i="10"/>
  <c r="AW12" i="10"/>
  <c r="BL11" i="10"/>
  <c r="AA11" i="10" s="1"/>
  <c r="AW10" i="10"/>
  <c r="BE17" i="9"/>
  <c r="BG17" i="9"/>
  <c r="N16" i="9"/>
  <c r="AS16" i="9"/>
  <c r="N17" i="9"/>
  <c r="AW10" i="9"/>
  <c r="AW15" i="9"/>
  <c r="AW13" i="9"/>
  <c r="BK9" i="9"/>
  <c r="AS19" i="8"/>
  <c r="AN18" i="8"/>
  <c r="BF18" i="8"/>
  <c r="BL18" i="8" s="1"/>
  <c r="V18" i="8" s="1"/>
  <c r="AM19" i="8"/>
  <c r="BE19" i="8"/>
  <c r="AT18" i="8"/>
  <c r="N18" i="8"/>
  <c r="BK12" i="8"/>
  <c r="BL15" i="8"/>
  <c r="AA15" i="8" s="1"/>
  <c r="AW8" i="8"/>
  <c r="AT18" i="6"/>
  <c r="BF19" i="6"/>
  <c r="AS19" i="6"/>
  <c r="N18" i="6"/>
  <c r="AS18" i="6"/>
  <c r="BE19" i="6"/>
  <c r="AW6" i="6"/>
  <c r="BL15" i="6"/>
  <c r="U15" i="6" s="1"/>
  <c r="AW11" i="6"/>
  <c r="AW10" i="6"/>
  <c r="BK14" i="6"/>
  <c r="AW8" i="6"/>
  <c r="BH15" i="5"/>
  <c r="BC16" i="5"/>
  <c r="AP16" i="5" s="1"/>
  <c r="BC15" i="5"/>
  <c r="AP15" i="5" s="1"/>
  <c r="N15" i="5"/>
  <c r="BL20" i="5"/>
  <c r="Z20" i="5" s="1"/>
  <c r="AW20" i="5"/>
  <c r="AW8" i="5"/>
  <c r="AS17" i="7"/>
  <c r="AT17" i="7"/>
  <c r="AQ16" i="7"/>
  <c r="AS16" i="7"/>
  <c r="BH16" i="7"/>
  <c r="AD32" i="12"/>
  <c r="BL25" i="12"/>
  <c r="W25" i="12" s="1"/>
  <c r="BK25" i="12"/>
  <c r="BK9" i="12"/>
  <c r="BL9" i="12"/>
  <c r="AC9" i="12" s="1"/>
  <c r="BK16" i="12"/>
  <c r="AP17" i="12"/>
  <c r="BK17" i="12"/>
  <c r="BK52" i="12"/>
  <c r="BL52" i="12"/>
  <c r="AC52" i="12" s="1"/>
  <c r="BL6" i="12"/>
  <c r="AD6" i="12" s="1"/>
  <c r="BK6" i="12"/>
  <c r="AF13" i="12"/>
  <c r="AO17" i="12"/>
  <c r="BL17" i="12"/>
  <c r="AD17" i="12" s="1"/>
  <c r="AP20" i="12"/>
  <c r="AW20" i="12" s="1"/>
  <c r="BK20" i="12"/>
  <c r="AO32" i="12"/>
  <c r="U35" i="12"/>
  <c r="BL10" i="12"/>
  <c r="AE10" i="12" s="1"/>
  <c r="AW24" i="12"/>
  <c r="BL27" i="12"/>
  <c r="AB27" i="12" s="1"/>
  <c r="BK27" i="12"/>
  <c r="BK29" i="12"/>
  <c r="BL29" i="12"/>
  <c r="AW34" i="12"/>
  <c r="Z35" i="12"/>
  <c r="AP35" i="12"/>
  <c r="AW35" i="12" s="1"/>
  <c r="BK35" i="12"/>
  <c r="BK47" i="12"/>
  <c r="BL47" i="12"/>
  <c r="AB47" i="12" s="1"/>
  <c r="BK7" i="12"/>
  <c r="BL11" i="12"/>
  <c r="Y11" i="12" s="1"/>
  <c r="BK11" i="12"/>
  <c r="BK24" i="12"/>
  <c r="BL24" i="12"/>
  <c r="AC24" i="12" s="1"/>
  <c r="AO19" i="12"/>
  <c r="AP32" i="12"/>
  <c r="BK32" i="12"/>
  <c r="AO7" i="12"/>
  <c r="BL7" i="12"/>
  <c r="AF7" i="12" s="1"/>
  <c r="AW10" i="12"/>
  <c r="BK12" i="12"/>
  <c r="BL16" i="12"/>
  <c r="U16" i="12" s="1"/>
  <c r="BL26" i="12"/>
  <c r="U26" i="12" s="1"/>
  <c r="BK26" i="12"/>
  <c r="BL28" i="12"/>
  <c r="W28" i="12" s="1"/>
  <c r="BK28" i="12"/>
  <c r="AP38" i="12"/>
  <c r="AW38" i="12" s="1"/>
  <c r="BK38" i="12"/>
  <c r="BK53" i="12"/>
  <c r="AW7" i="12"/>
  <c r="AW12" i="12"/>
  <c r="BK14" i="12"/>
  <c r="BL14" i="12"/>
  <c r="V14" i="12" s="1"/>
  <c r="AP15" i="12"/>
  <c r="AW15" i="12" s="1"/>
  <c r="BK15" i="12"/>
  <c r="AP42" i="12"/>
  <c r="BK42" i="12"/>
  <c r="BL46" i="12"/>
  <c r="U46" i="12" s="1"/>
  <c r="BK46" i="12"/>
  <c r="AP19" i="12"/>
  <c r="BK19" i="12"/>
  <c r="BK40" i="12"/>
  <c r="BL40" i="12"/>
  <c r="AF40" i="12" s="1"/>
  <c r="AO42" i="12"/>
  <c r="BL42" i="12"/>
  <c r="AC42" i="12" s="1"/>
  <c r="AW52" i="12"/>
  <c r="BK39" i="12"/>
  <c r="AW41" i="12"/>
  <c r="BL44" i="12"/>
  <c r="V44" i="12" s="1"/>
  <c r="BK44" i="12"/>
  <c r="BL8" i="12"/>
  <c r="V8" i="12" s="1"/>
  <c r="BK8" i="12"/>
  <c r="AP27" i="12"/>
  <c r="AD30" i="12"/>
  <c r="AC30" i="12"/>
  <c r="AC32" i="12"/>
  <c r="BL45" i="12"/>
  <c r="AA45" i="12" s="1"/>
  <c r="BL49" i="12"/>
  <c r="W49" i="12" s="1"/>
  <c r="BK49" i="12"/>
  <c r="BL54" i="12"/>
  <c r="AB54" i="12" s="1"/>
  <c r="BK54" i="12"/>
  <c r="AW11" i="12"/>
  <c r="BK13" i="12"/>
  <c r="AC13" i="12"/>
  <c r="BL22" i="12"/>
  <c r="Z22" i="12" s="1"/>
  <c r="BK22" i="12"/>
  <c r="AW28" i="12"/>
  <c r="BK33" i="12"/>
  <c r="BK45" i="12"/>
  <c r="BK10" i="12"/>
  <c r="BL12" i="12"/>
  <c r="AF12" i="12" s="1"/>
  <c r="AC12" i="12"/>
  <c r="BL15" i="12"/>
  <c r="AD15" i="12" s="1"/>
  <c r="AA30" i="12"/>
  <c r="AO25" i="12"/>
  <c r="AW25" i="12" s="1"/>
  <c r="AO27" i="12"/>
  <c r="Y30" i="12"/>
  <c r="AO30" i="12"/>
  <c r="AO40" i="12"/>
  <c r="BL43" i="12"/>
  <c r="Z45" i="12"/>
  <c r="AP45" i="12"/>
  <c r="AW45" i="12" s="1"/>
  <c r="BK21" i="12"/>
  <c r="BL21" i="12"/>
  <c r="AD21" i="12" s="1"/>
  <c r="AW31" i="12"/>
  <c r="BL31" i="12"/>
  <c r="AC31" i="12" s="1"/>
  <c r="BK31" i="12"/>
  <c r="U31" i="12"/>
  <c r="BL39" i="12"/>
  <c r="AC39" i="12" s="1"/>
  <c r="BL41" i="12"/>
  <c r="U41" i="12" s="1"/>
  <c r="BK41" i="12"/>
  <c r="BK43" i="12"/>
  <c r="BK48" i="12"/>
  <c r="BL48" i="12"/>
  <c r="AA48" i="12" s="1"/>
  <c r="BL53" i="12"/>
  <c r="W53" i="12" s="1"/>
  <c r="AP22" i="12"/>
  <c r="BK30" i="12"/>
  <c r="BL34" i="12"/>
  <c r="V34" i="12" s="1"/>
  <c r="BK34" i="12"/>
  <c r="BL38" i="12"/>
  <c r="AW46" i="12"/>
  <c r="BL20" i="12"/>
  <c r="AF20" i="12" s="1"/>
  <c r="X30" i="12"/>
  <c r="AF30" i="12"/>
  <c r="W31" i="12"/>
  <c r="AE31" i="12"/>
  <c r="AO48" i="12"/>
  <c r="AO22" i="12"/>
  <c r="BL23" i="12"/>
  <c r="V23" i="12" s="1"/>
  <c r="BK23" i="12"/>
  <c r="Y33" i="12"/>
  <c r="AO33" i="12"/>
  <c r="AW33" i="12" s="1"/>
  <c r="AP40" i="12"/>
  <c r="AO53" i="12"/>
  <c r="AW53" i="12" s="1"/>
  <c r="Z30" i="12"/>
  <c r="AP30" i="12"/>
  <c r="AO43" i="12"/>
  <c r="AW43" i="12" s="1"/>
  <c r="AP48" i="12"/>
  <c r="BK15" i="11"/>
  <c r="BL15" i="11"/>
  <c r="AC15" i="11" s="1"/>
  <c r="AP16" i="11"/>
  <c r="AW16" i="11" s="1"/>
  <c r="AO10" i="11"/>
  <c r="AW10" i="11" s="1"/>
  <c r="AW6" i="11"/>
  <c r="AW7" i="11"/>
  <c r="AP13" i="11"/>
  <c r="AW13" i="11" s="1"/>
  <c r="AF25" i="11"/>
  <c r="AO27" i="11"/>
  <c r="AW27" i="11" s="1"/>
  <c r="BL38" i="11"/>
  <c r="Y38" i="11" s="1"/>
  <c r="AP44" i="11"/>
  <c r="BK44" i="11"/>
  <c r="BK14" i="11"/>
  <c r="BL14" i="11"/>
  <c r="V14" i="11" s="1"/>
  <c r="BK20" i="11"/>
  <c r="BL26" i="11"/>
  <c r="V26" i="11" s="1"/>
  <c r="BK26" i="11"/>
  <c r="BL31" i="11"/>
  <c r="BK31" i="11"/>
  <c r="AP38" i="11"/>
  <c r="AW38" i="11" s="1"/>
  <c r="BK38" i="11"/>
  <c r="BL46" i="11"/>
  <c r="AD46" i="11" s="1"/>
  <c r="BK10" i="11"/>
  <c r="BK16" i="11"/>
  <c r="AP24" i="11"/>
  <c r="AW24" i="11" s="1"/>
  <c r="BL10" i="11"/>
  <c r="Y10" i="11" s="1"/>
  <c r="BL16" i="11"/>
  <c r="Z16" i="11" s="1"/>
  <c r="BK7" i="11"/>
  <c r="BL11" i="11"/>
  <c r="AD11" i="11" s="1"/>
  <c r="BL37" i="11"/>
  <c r="AC37" i="11" s="1"/>
  <c r="BK37" i="11"/>
  <c r="AP39" i="11"/>
  <c r="AW39" i="11" s="1"/>
  <c r="BK39" i="11"/>
  <c r="BL9" i="11"/>
  <c r="AE9" i="11" s="1"/>
  <c r="BK11" i="11"/>
  <c r="BK12" i="11"/>
  <c r="BL17" i="11"/>
  <c r="AA17" i="11" s="1"/>
  <c r="AO43" i="11"/>
  <c r="AW43" i="11" s="1"/>
  <c r="BK8" i="11"/>
  <c r="BL8" i="11"/>
  <c r="V8" i="11" s="1"/>
  <c r="BK28" i="11"/>
  <c r="BL28" i="11"/>
  <c r="V28" i="11" s="1"/>
  <c r="AO30" i="11"/>
  <c r="AP11" i="11"/>
  <c r="AW11" i="11" s="1"/>
  <c r="AP9" i="11"/>
  <c r="AW9" i="11" s="1"/>
  <c r="BK9" i="11"/>
  <c r="AP47" i="11"/>
  <c r="AW47" i="11" s="1"/>
  <c r="BK47" i="11"/>
  <c r="BL35" i="11"/>
  <c r="Z35" i="11" s="1"/>
  <c r="BK35" i="11"/>
  <c r="AW42" i="11"/>
  <c r="BK43" i="11"/>
  <c r="AP23" i="11"/>
  <c r="AW23" i="11" s="1"/>
  <c r="BK23" i="11"/>
  <c r="AW26" i="11"/>
  <c r="BL33" i="11"/>
  <c r="AA33" i="11" s="1"/>
  <c r="AP45" i="11"/>
  <c r="AW45" i="11" s="1"/>
  <c r="BL12" i="11"/>
  <c r="V12" i="11" s="1"/>
  <c r="AW14" i="11"/>
  <c r="BK27" i="11"/>
  <c r="AP41" i="11"/>
  <c r="AW41" i="11" s="1"/>
  <c r="BL13" i="11"/>
  <c r="X13" i="11" s="1"/>
  <c r="BK17" i="11"/>
  <c r="AW20" i="11"/>
  <c r="AO28" i="11"/>
  <c r="AW28" i="11" s="1"/>
  <c r="AW29" i="11"/>
  <c r="BK33" i="11"/>
  <c r="AO46" i="11"/>
  <c r="AW46" i="11" s="1"/>
  <c r="AO32" i="11"/>
  <c r="AW32" i="11" s="1"/>
  <c r="BK6" i="11"/>
  <c r="AW15" i="11"/>
  <c r="BL29" i="11"/>
  <c r="U29" i="11" s="1"/>
  <c r="BK29" i="11"/>
  <c r="BK30" i="11"/>
  <c r="AF33" i="11"/>
  <c r="BL42" i="11"/>
  <c r="AD42" i="11" s="1"/>
  <c r="BK42" i="11"/>
  <c r="BL43" i="11"/>
  <c r="Y43" i="11" s="1"/>
  <c r="BL44" i="11"/>
  <c r="Y44" i="11" s="1"/>
  <c r="BL22" i="11"/>
  <c r="AC22" i="11" s="1"/>
  <c r="BK22" i="11"/>
  <c r="AW31" i="11"/>
  <c r="BL34" i="11"/>
  <c r="U34" i="11" s="1"/>
  <c r="BK34" i="11"/>
  <c r="BK36" i="11"/>
  <c r="BK40" i="11"/>
  <c r="BL45" i="11"/>
  <c r="V45" i="11" s="1"/>
  <c r="AO21" i="11"/>
  <c r="AW21" i="11" s="1"/>
  <c r="BL24" i="11"/>
  <c r="AF24" i="11" s="1"/>
  <c r="AP33" i="11"/>
  <c r="AW33" i="11" s="1"/>
  <c r="BK46" i="11"/>
  <c r="BL47" i="11"/>
  <c r="W47" i="11" s="1"/>
  <c r="BK25" i="11"/>
  <c r="AP30" i="11"/>
  <c r="AW35" i="11"/>
  <c r="AO36" i="11"/>
  <c r="AW36" i="11" s="1"/>
  <c r="BL39" i="11"/>
  <c r="AE39" i="11" s="1"/>
  <c r="AO44" i="11"/>
  <c r="X13" i="10"/>
  <c r="AB13" i="10"/>
  <c r="Z11" i="10"/>
  <c r="AO11" i="10"/>
  <c r="AW11" i="10" s="1"/>
  <c r="BK17" i="10"/>
  <c r="BL17" i="10"/>
  <c r="Y17" i="10" s="1"/>
  <c r="BL26" i="10"/>
  <c r="AC26" i="10" s="1"/>
  <c r="BK27" i="10"/>
  <c r="BK34" i="10"/>
  <c r="BK35" i="10"/>
  <c r="AP37" i="10"/>
  <c r="AW37" i="10" s="1"/>
  <c r="BK37" i="10"/>
  <c r="BL38" i="10"/>
  <c r="AA38" i="10" s="1"/>
  <c r="AO39" i="10"/>
  <c r="BL6" i="10"/>
  <c r="W6" i="10" s="1"/>
  <c r="AW8" i="10"/>
  <c r="AW9" i="10"/>
  <c r="BK13" i="10"/>
  <c r="BK31" i="10"/>
  <c r="BL32" i="10"/>
  <c r="W32" i="10" s="1"/>
  <c r="AP38" i="10"/>
  <c r="AW38" i="10" s="1"/>
  <c r="AO13" i="10"/>
  <c r="AW13" i="10" s="1"/>
  <c r="AP14" i="10"/>
  <c r="AW14" i="10" s="1"/>
  <c r="BK14" i="10"/>
  <c r="BL30" i="10"/>
  <c r="U30" i="10" s="1"/>
  <c r="BK30" i="10"/>
  <c r="X32" i="10"/>
  <c r="BK11" i="10"/>
  <c r="AC24" i="10"/>
  <c r="Z24" i="10"/>
  <c r="AE24" i="10"/>
  <c r="AB24" i="10"/>
  <c r="AW17" i="10"/>
  <c r="BL48" i="10"/>
  <c r="U48" i="10" s="1"/>
  <c r="BK48" i="10"/>
  <c r="BK8" i="10"/>
  <c r="Z13" i="10"/>
  <c r="AC13" i="10"/>
  <c r="BL21" i="10"/>
  <c r="Y21" i="10" s="1"/>
  <c r="AP27" i="10"/>
  <c r="AW27" i="10" s="1"/>
  <c r="BL31" i="10"/>
  <c r="AA31" i="10" s="1"/>
  <c r="BL34" i="10"/>
  <c r="AF34" i="10" s="1"/>
  <c r="Z47" i="10"/>
  <c r="BK10" i="10"/>
  <c r="AO15" i="10"/>
  <c r="AW15" i="10" s="1"/>
  <c r="BK15" i="10"/>
  <c r="AP16" i="10"/>
  <c r="AW16" i="10" s="1"/>
  <c r="BK16" i="10"/>
  <c r="BK20" i="10"/>
  <c r="BL29" i="10"/>
  <c r="Z29" i="10" s="1"/>
  <c r="AP31" i="10"/>
  <c r="AW31" i="10" s="1"/>
  <c r="BK9" i="10"/>
  <c r="BK26" i="10"/>
  <c r="BL27" i="10"/>
  <c r="W27" i="10" s="1"/>
  <c r="BL28" i="10"/>
  <c r="AE28" i="10" s="1"/>
  <c r="BL37" i="10"/>
  <c r="Z37" i="10" s="1"/>
  <c r="BK38" i="10"/>
  <c r="BK6" i="10"/>
  <c r="BL7" i="10"/>
  <c r="W7" i="10" s="1"/>
  <c r="BL12" i="10"/>
  <c r="AF12" i="10" s="1"/>
  <c r="BK12" i="10"/>
  <c r="AF36" i="10"/>
  <c r="Z36" i="10"/>
  <c r="X36" i="10"/>
  <c r="AW41" i="10"/>
  <c r="BL43" i="10"/>
  <c r="AE43" i="10" s="1"/>
  <c r="BK7" i="10"/>
  <c r="BL9" i="10"/>
  <c r="AA9" i="10" s="1"/>
  <c r="BL10" i="10"/>
  <c r="X10" i="10" s="1"/>
  <c r="W13" i="10"/>
  <c r="AW33" i="10"/>
  <c r="BL25" i="10"/>
  <c r="U25" i="10" s="1"/>
  <c r="BK25" i="10"/>
  <c r="BK28" i="10"/>
  <c r="Z34" i="10"/>
  <c r="AE36" i="10"/>
  <c r="BK43" i="10"/>
  <c r="AO47" i="10"/>
  <c r="AW47" i="10" s="1"/>
  <c r="BL14" i="10"/>
  <c r="Z14" i="10" s="1"/>
  <c r="AO21" i="10"/>
  <c r="AW21" i="10" s="1"/>
  <c r="AO40" i="10"/>
  <c r="AW40" i="10" s="1"/>
  <c r="BK44" i="10"/>
  <c r="BK46" i="10"/>
  <c r="AW48" i="10"/>
  <c r="AW26" i="10"/>
  <c r="Z30" i="10"/>
  <c r="BL16" i="10"/>
  <c r="Z16" i="10" s="1"/>
  <c r="BK21" i="10"/>
  <c r="AP34" i="10"/>
  <c r="AW34" i="10" s="1"/>
  <c r="AW46" i="10"/>
  <c r="BK47" i="10"/>
  <c r="X24" i="10"/>
  <c r="AP29" i="10"/>
  <c r="AW29" i="10" s="1"/>
  <c r="BL42" i="10"/>
  <c r="X42" i="10" s="1"/>
  <c r="BK42" i="10"/>
  <c r="BL8" i="10"/>
  <c r="AD8" i="10" s="1"/>
  <c r="BL20" i="10"/>
  <c r="BK22" i="10"/>
  <c r="BL33" i="10"/>
  <c r="U33" i="10" s="1"/>
  <c r="BK33" i="10"/>
  <c r="BL35" i="10"/>
  <c r="V35" i="10" s="1"/>
  <c r="AB36" i="10"/>
  <c r="BL40" i="10"/>
  <c r="AF40" i="10" s="1"/>
  <c r="AO43" i="10"/>
  <c r="AW43" i="10" s="1"/>
  <c r="BL46" i="10"/>
  <c r="AB46" i="10" s="1"/>
  <c r="AW20" i="10"/>
  <c r="AB21" i="10"/>
  <c r="AP22" i="10"/>
  <c r="AW22" i="10" s="1"/>
  <c r="BL23" i="10"/>
  <c r="AB23" i="10" s="1"/>
  <c r="AO32" i="10"/>
  <c r="AW32" i="10" s="1"/>
  <c r="Y36" i="10"/>
  <c r="BK40" i="10"/>
  <c r="AP44" i="10"/>
  <c r="AW44" i="10" s="1"/>
  <c r="BL45" i="10"/>
  <c r="V45" i="10" s="1"/>
  <c r="AO24" i="10"/>
  <c r="AW24" i="10" s="1"/>
  <c r="BK32" i="10"/>
  <c r="AW35" i="10"/>
  <c r="BK36" i="10"/>
  <c r="U11" i="10"/>
  <c r="BL18" i="10"/>
  <c r="U18" i="10" s="1"/>
  <c r="BK18" i="10"/>
  <c r="BL22" i="10"/>
  <c r="X22" i="10" s="1"/>
  <c r="BK23" i="10"/>
  <c r="BL41" i="10"/>
  <c r="U41" i="10" s="1"/>
  <c r="BK41" i="10"/>
  <c r="BL44" i="10"/>
  <c r="W44" i="10" s="1"/>
  <c r="BK45" i="10"/>
  <c r="V40" i="9"/>
  <c r="AO31" i="9"/>
  <c r="BL32" i="9"/>
  <c r="X32" i="9" s="1"/>
  <c r="BL6" i="9"/>
  <c r="W6" i="9" s="1"/>
  <c r="BK8" i="9"/>
  <c r="BK33" i="9"/>
  <c r="AP34" i="9"/>
  <c r="AW34" i="9" s="1"/>
  <c r="BK34" i="9"/>
  <c r="BK4" i="9"/>
  <c r="AO8" i="9"/>
  <c r="AW8" i="9" s="1"/>
  <c r="BL8" i="9"/>
  <c r="Y8" i="9" s="1"/>
  <c r="AW18" i="9"/>
  <c r="AP26" i="9"/>
  <c r="AW26" i="9" s="1"/>
  <c r="BL26" i="9"/>
  <c r="AF26" i="9" s="1"/>
  <c r="BK26" i="9"/>
  <c r="BK35" i="9"/>
  <c r="BL38" i="9"/>
  <c r="AC38" i="9" s="1"/>
  <c r="BK38" i="9"/>
  <c r="AW4" i="9"/>
  <c r="BL4" i="9"/>
  <c r="AF4" i="9" s="1"/>
  <c r="BK40" i="9"/>
  <c r="BK12" i="9"/>
  <c r="AO14" i="9"/>
  <c r="AP29" i="9"/>
  <c r="AW29" i="9" s="1"/>
  <c r="BK7" i="9"/>
  <c r="AP9" i="9"/>
  <c r="AW9" i="9" s="1"/>
  <c r="BL11" i="9"/>
  <c r="AF11" i="9" s="1"/>
  <c r="AW12" i="9"/>
  <c r="BL12" i="9"/>
  <c r="V12" i="9" s="1"/>
  <c r="V14" i="9"/>
  <c r="AP28" i="9"/>
  <c r="BL28" i="9"/>
  <c r="Z28" i="9" s="1"/>
  <c r="BK28" i="9"/>
  <c r="BL29" i="9"/>
  <c r="AO40" i="9"/>
  <c r="AW40" i="9" s="1"/>
  <c r="AW5" i="9"/>
  <c r="BL9" i="9"/>
  <c r="U9" i="9" s="1"/>
  <c r="W14" i="9"/>
  <c r="AW20" i="9"/>
  <c r="BL33" i="9"/>
  <c r="Z33" i="9" s="1"/>
  <c r="AP7" i="9"/>
  <c r="AW7" i="9" s="1"/>
  <c r="BL5" i="9"/>
  <c r="AE5" i="9" s="1"/>
  <c r="BK5" i="9"/>
  <c r="AO6" i="9"/>
  <c r="AW6" i="9" s="1"/>
  <c r="BK6" i="9"/>
  <c r="BK13" i="9"/>
  <c r="BL13" i="9"/>
  <c r="AE13" i="9" s="1"/>
  <c r="BL19" i="9"/>
  <c r="AA19" i="9" s="1"/>
  <c r="AO19" i="9"/>
  <c r="AW19" i="9" s="1"/>
  <c r="BL31" i="9"/>
  <c r="AC31" i="9" s="1"/>
  <c r="BL7" i="9"/>
  <c r="AD7" i="9" s="1"/>
  <c r="BK14" i="9"/>
  <c r="Y24" i="9"/>
  <c r="BK24" i="9"/>
  <c r="U24" i="9"/>
  <c r="BK32" i="9"/>
  <c r="BL34" i="9"/>
  <c r="W34" i="9" s="1"/>
  <c r="AP35" i="9"/>
  <c r="AW35" i="9" s="1"/>
  <c r="BL37" i="9"/>
  <c r="V37" i="9" s="1"/>
  <c r="BL10" i="9"/>
  <c r="BK15" i="9"/>
  <c r="BK20" i="9"/>
  <c r="AP21" i="9"/>
  <c r="AW21" i="9" s="1"/>
  <c r="BK21" i="9"/>
  <c r="BL23" i="9"/>
  <c r="AC23" i="9" s="1"/>
  <c r="BK25" i="9"/>
  <c r="BL27" i="9"/>
  <c r="AB27" i="9" s="1"/>
  <c r="BK27" i="9"/>
  <c r="AW45" i="9"/>
  <c r="BL45" i="9"/>
  <c r="AA45" i="9" s="1"/>
  <c r="BK45" i="9"/>
  <c r="AO28" i="9"/>
  <c r="BK37" i="9"/>
  <c r="AO43" i="9"/>
  <c r="AW43" i="9" s="1"/>
  <c r="BK11" i="9"/>
  <c r="BL15" i="9"/>
  <c r="AC15" i="9" s="1"/>
  <c r="BL20" i="9"/>
  <c r="AD20" i="9" s="1"/>
  <c r="AP23" i="9"/>
  <c r="AW23" i="9" s="1"/>
  <c r="BK23" i="9"/>
  <c r="BL25" i="9"/>
  <c r="BL30" i="9"/>
  <c r="AA30" i="9" s="1"/>
  <c r="BK30" i="9"/>
  <c r="AP31" i="9"/>
  <c r="BK31" i="9"/>
  <c r="AW32" i="9"/>
  <c r="AO41" i="9"/>
  <c r="BK44" i="9"/>
  <c r="AP14" i="9"/>
  <c r="BL21" i="9"/>
  <c r="Y21" i="9" s="1"/>
  <c r="BL22" i="9"/>
  <c r="AB22" i="9" s="1"/>
  <c r="BK22" i="9"/>
  <c r="AP41" i="9"/>
  <c r="BK41" i="9"/>
  <c r="BL42" i="9"/>
  <c r="AE42" i="9" s="1"/>
  <c r="BK42" i="9"/>
  <c r="BL44" i="9"/>
  <c r="W44" i="9" s="1"/>
  <c r="BK10" i="9"/>
  <c r="AP11" i="9"/>
  <c r="AW11" i="9" s="1"/>
  <c r="BK19" i="9"/>
  <c r="AW22" i="9"/>
  <c r="AW24" i="9"/>
  <c r="BL36" i="9"/>
  <c r="AA36" i="9" s="1"/>
  <c r="BK36" i="9"/>
  <c r="BK43" i="9"/>
  <c r="AP44" i="9"/>
  <c r="AW44" i="9" s="1"/>
  <c r="BL35" i="9"/>
  <c r="W35" i="9" s="1"/>
  <c r="BK18" i="9"/>
  <c r="X24" i="9"/>
  <c r="AF24" i="9"/>
  <c r="AF9" i="8"/>
  <c r="AD9" i="8"/>
  <c r="X9" i="8"/>
  <c r="V9" i="8"/>
  <c r="BK7" i="8"/>
  <c r="BL7" i="8"/>
  <c r="AC7" i="8" s="1"/>
  <c r="AP12" i="8"/>
  <c r="AW12" i="8" s="1"/>
  <c r="AW48" i="8"/>
  <c r="BL16" i="8"/>
  <c r="AE16" i="8" s="1"/>
  <c r="BL28" i="8"/>
  <c r="AD28" i="8" s="1"/>
  <c r="AP42" i="8"/>
  <c r="AW42" i="8" s="1"/>
  <c r="BK42" i="8"/>
  <c r="AP13" i="8"/>
  <c r="BK13" i="8"/>
  <c r="X16" i="8"/>
  <c r="BL39" i="8"/>
  <c r="AE39" i="8" s="1"/>
  <c r="BK39" i="8"/>
  <c r="AO9" i="8"/>
  <c r="AW9" i="8" s="1"/>
  <c r="BK11" i="8"/>
  <c r="BL11" i="8"/>
  <c r="AF11" i="8" s="1"/>
  <c r="AO13" i="8"/>
  <c r="BL13" i="8"/>
  <c r="Z13" i="8" s="1"/>
  <c r="Z16" i="8"/>
  <c r="AP16" i="8"/>
  <c r="AW16" i="8" s="1"/>
  <c r="BK16" i="8"/>
  <c r="Y35" i="8"/>
  <c r="BL21" i="8"/>
  <c r="Y21" i="8" s="1"/>
  <c r="BL23" i="8"/>
  <c r="V23" i="8" s="1"/>
  <c r="BK23" i="8"/>
  <c r="AP32" i="8"/>
  <c r="BL32" i="8"/>
  <c r="AF32" i="8" s="1"/>
  <c r="BK32" i="8"/>
  <c r="AO29" i="8"/>
  <c r="AC35" i="8"/>
  <c r="AB35" i="8"/>
  <c r="U35" i="8"/>
  <c r="AD35" i="8"/>
  <c r="V35" i="8"/>
  <c r="BL8" i="8"/>
  <c r="U8" i="8" s="1"/>
  <c r="BK8" i="8"/>
  <c r="BL34" i="8"/>
  <c r="AC34" i="8" s="1"/>
  <c r="BK34" i="8"/>
  <c r="AW14" i="8"/>
  <c r="AP17" i="8"/>
  <c r="AW17" i="8" s="1"/>
  <c r="BL17" i="8"/>
  <c r="W17" i="8" s="1"/>
  <c r="BK17" i="8"/>
  <c r="AO36" i="8"/>
  <c r="AW36" i="8" s="1"/>
  <c r="BL36" i="8"/>
  <c r="AC36" i="8" s="1"/>
  <c r="AP37" i="8"/>
  <c r="BL37" i="8"/>
  <c r="AB37" i="8" s="1"/>
  <c r="BK37" i="8"/>
  <c r="BL43" i="8"/>
  <c r="Y43" i="8" s="1"/>
  <c r="AO37" i="8"/>
  <c r="AP39" i="8"/>
  <c r="AO11" i="8"/>
  <c r="AW11" i="8" s="1"/>
  <c r="AF15" i="8"/>
  <c r="AP20" i="8"/>
  <c r="AW20" i="8" s="1"/>
  <c r="BK20" i="8"/>
  <c r="BL27" i="8"/>
  <c r="Z27" i="8" s="1"/>
  <c r="BK27" i="8"/>
  <c r="AP10" i="8"/>
  <c r="BK10" i="8"/>
  <c r="BL20" i="8"/>
  <c r="W20" i="8" s="1"/>
  <c r="BL24" i="8"/>
  <c r="AE24" i="8" s="1"/>
  <c r="BK24" i="8"/>
  <c r="BL38" i="8"/>
  <c r="BK38" i="8"/>
  <c r="BL40" i="8"/>
  <c r="AA40" i="8" s="1"/>
  <c r="BK40" i="8"/>
  <c r="AO32" i="8"/>
  <c r="BK9" i="8"/>
  <c r="W15" i="8"/>
  <c r="BL30" i="8"/>
  <c r="V30" i="8" s="1"/>
  <c r="BK30" i="8"/>
  <c r="BL6" i="8"/>
  <c r="AF6" i="8" s="1"/>
  <c r="BK6" i="8"/>
  <c r="AO10" i="8"/>
  <c r="BL10" i="8"/>
  <c r="Z10" i="8" s="1"/>
  <c r="AF13" i="8"/>
  <c r="BK14" i="8"/>
  <c r="AO15" i="8"/>
  <c r="AW15" i="8" s="1"/>
  <c r="AW28" i="8"/>
  <c r="BK35" i="8"/>
  <c r="BL42" i="8"/>
  <c r="BL46" i="8"/>
  <c r="U46" i="8" s="1"/>
  <c r="BK46" i="8"/>
  <c r="X6" i="8"/>
  <c r="BL25" i="8"/>
  <c r="BK25" i="8"/>
  <c r="BL31" i="8"/>
  <c r="AB31" i="8" s="1"/>
  <c r="BK31" i="8"/>
  <c r="AO39" i="8"/>
  <c r="W9" i="8"/>
  <c r="AE9" i="8"/>
  <c r="BL22" i="8"/>
  <c r="AD22" i="8" s="1"/>
  <c r="BK22" i="8"/>
  <c r="AW27" i="8"/>
  <c r="W35" i="8"/>
  <c r="AE35" i="8"/>
  <c r="BL41" i="8"/>
  <c r="AF41" i="8" s="1"/>
  <c r="BK41" i="8"/>
  <c r="AP44" i="8"/>
  <c r="AW44" i="8" s="1"/>
  <c r="BK44" i="8"/>
  <c r="BL48" i="8"/>
  <c r="BK48" i="8"/>
  <c r="AW6" i="8"/>
  <c r="BL12" i="8"/>
  <c r="AE12" i="8" s="1"/>
  <c r="BK15" i="8"/>
  <c r="AW21" i="8"/>
  <c r="AO24" i="8"/>
  <c r="X35" i="8"/>
  <c r="AF35" i="8"/>
  <c r="BL44" i="8"/>
  <c r="Z44" i="8" s="1"/>
  <c r="BL45" i="8"/>
  <c r="W45" i="8" s="1"/>
  <c r="BK45" i="8"/>
  <c r="BK47" i="8"/>
  <c r="AW24" i="8"/>
  <c r="BL26" i="8"/>
  <c r="BK26" i="8"/>
  <c r="AP29" i="8"/>
  <c r="BK29" i="8"/>
  <c r="BL33" i="8"/>
  <c r="X33" i="8" s="1"/>
  <c r="BK33" i="8"/>
  <c r="AW43" i="8"/>
  <c r="AO47" i="8"/>
  <c r="AW47" i="8" s="1"/>
  <c r="BK21" i="8"/>
  <c r="BK28" i="8"/>
  <c r="BK36" i="8"/>
  <c r="BK43" i="8"/>
  <c r="BL9" i="6"/>
  <c r="AD9" i="6" s="1"/>
  <c r="BL11" i="6"/>
  <c r="U11" i="6" s="1"/>
  <c r="AW26" i="6"/>
  <c r="BK23" i="6"/>
  <c r="AW17" i="5"/>
  <c r="AW10" i="5"/>
  <c r="BL15" i="7"/>
  <c r="U15" i="7" s="1"/>
  <c r="AW13" i="7"/>
  <c r="AW14" i="7"/>
  <c r="AW8" i="7"/>
  <c r="BK21" i="7"/>
  <c r="BL21" i="7"/>
  <c r="AD21" i="7" s="1"/>
  <c r="BL46" i="7"/>
  <c r="AB46" i="7" s="1"/>
  <c r="BL6" i="7"/>
  <c r="BK6" i="7"/>
  <c r="AW9" i="7"/>
  <c r="BK13" i="7"/>
  <c r="BL13" i="7"/>
  <c r="AC13" i="7" s="1"/>
  <c r="BK26" i="7"/>
  <c r="BK37" i="7"/>
  <c r="BL37" i="7"/>
  <c r="Z37" i="7" s="1"/>
  <c r="BL43" i="7"/>
  <c r="Y43" i="7" s="1"/>
  <c r="BK43" i="7"/>
  <c r="BL7" i="7"/>
  <c r="BK7" i="7"/>
  <c r="BL9" i="7"/>
  <c r="BK9" i="7"/>
  <c r="AW11" i="7"/>
  <c r="BL20" i="7"/>
  <c r="AF20" i="7" s="1"/>
  <c r="BK20" i="7"/>
  <c r="BK22" i="7"/>
  <c r="BL22" i="7"/>
  <c r="W22" i="7" s="1"/>
  <c r="AP31" i="7"/>
  <c r="AW31" i="7" s="1"/>
  <c r="BK31" i="7"/>
  <c r="AW42" i="7"/>
  <c r="BL11" i="7"/>
  <c r="AB11" i="7" s="1"/>
  <c r="BK11" i="7"/>
  <c r="AO15" i="7"/>
  <c r="AW15" i="7" s="1"/>
  <c r="BL39" i="7"/>
  <c r="AE39" i="7" s="1"/>
  <c r="BK39" i="7"/>
  <c r="BL30" i="7"/>
  <c r="AF30" i="7" s="1"/>
  <c r="BL14" i="7"/>
  <c r="AB14" i="7" s="1"/>
  <c r="BK14" i="7"/>
  <c r="AW19" i="7"/>
  <c r="BL23" i="7"/>
  <c r="W23" i="7" s="1"/>
  <c r="BK23" i="7"/>
  <c r="AW10" i="7"/>
  <c r="AO16" i="7"/>
  <c r="BL8" i="7"/>
  <c r="AB8" i="7" s="1"/>
  <c r="BK8" i="7"/>
  <c r="BL10" i="7"/>
  <c r="AA10" i="7" s="1"/>
  <c r="BK10" i="7"/>
  <c r="BL12" i="7"/>
  <c r="AF12" i="7" s="1"/>
  <c r="BK12" i="7"/>
  <c r="BK34" i="7"/>
  <c r="AO38" i="7"/>
  <c r="BK44" i="7"/>
  <c r="BL44" i="7"/>
  <c r="AC44" i="7" s="1"/>
  <c r="AP47" i="7"/>
  <c r="AW47" i="7" s="1"/>
  <c r="BK47" i="7"/>
  <c r="BK19" i="7"/>
  <c r="AW34" i="7"/>
  <c r="BL35" i="7"/>
  <c r="AA35" i="7" s="1"/>
  <c r="BK35" i="7"/>
  <c r="BK36" i="7"/>
  <c r="BL36" i="7"/>
  <c r="U36" i="7" s="1"/>
  <c r="AP6" i="7"/>
  <c r="AW6" i="7" s="1"/>
  <c r="AW7" i="7"/>
  <c r="AW18" i="7"/>
  <c r="AP23" i="7"/>
  <c r="AW23" i="7" s="1"/>
  <c r="BK29" i="7"/>
  <c r="BL29" i="7"/>
  <c r="AE29" i="7" s="1"/>
  <c r="BL31" i="7"/>
  <c r="AE31" i="7" s="1"/>
  <c r="AW49" i="7"/>
  <c r="AP39" i="7"/>
  <c r="AW39" i="7" s="1"/>
  <c r="BK45" i="7"/>
  <c r="BL45" i="7"/>
  <c r="U45" i="7" s="1"/>
  <c r="BL47" i="7"/>
  <c r="W47" i="7" s="1"/>
  <c r="AE47" i="7"/>
  <c r="BK15" i="7"/>
  <c r="AP16" i="7"/>
  <c r="AW26" i="7"/>
  <c r="BL27" i="7"/>
  <c r="X27" i="7" s="1"/>
  <c r="BK27" i="7"/>
  <c r="BK28" i="7"/>
  <c r="BL28" i="7"/>
  <c r="V28" i="7" s="1"/>
  <c r="BK42" i="7"/>
  <c r="BL18" i="7"/>
  <c r="BL25" i="7"/>
  <c r="V25" i="7" s="1"/>
  <c r="BL33" i="7"/>
  <c r="AD33" i="7" s="1"/>
  <c r="BL41" i="7"/>
  <c r="V41" i="7" s="1"/>
  <c r="BL49" i="7"/>
  <c r="AD49" i="7" s="1"/>
  <c r="BK18" i="7"/>
  <c r="AW20" i="7"/>
  <c r="BK24" i="7"/>
  <c r="BK25" i="7"/>
  <c r="AW27" i="7"/>
  <c r="BK32" i="7"/>
  <c r="BK33" i="7"/>
  <c r="AW35" i="7"/>
  <c r="BK40" i="7"/>
  <c r="BK41" i="7"/>
  <c r="AW43" i="7"/>
  <c r="BK48" i="7"/>
  <c r="BK49" i="7"/>
  <c r="AW12" i="7"/>
  <c r="BL24" i="7"/>
  <c r="BL32" i="7"/>
  <c r="AB32" i="7" s="1"/>
  <c r="BL40" i="7"/>
  <c r="Z40" i="7" s="1"/>
  <c r="BL48" i="7"/>
  <c r="Y48" i="7" s="1"/>
  <c r="BL19" i="7"/>
  <c r="V19" i="7" s="1"/>
  <c r="U20" i="7"/>
  <c r="AW22" i="7"/>
  <c r="BL26" i="7"/>
  <c r="Z26" i="7" s="1"/>
  <c r="AW29" i="7"/>
  <c r="AP30" i="7"/>
  <c r="AW30" i="7" s="1"/>
  <c r="BK30" i="7"/>
  <c r="BL34" i="7"/>
  <c r="V34" i="7" s="1"/>
  <c r="AW37" i="7"/>
  <c r="AP38" i="7"/>
  <c r="BK38" i="7"/>
  <c r="BL42" i="7"/>
  <c r="V42" i="7" s="1"/>
  <c r="AW45" i="7"/>
  <c r="AP46" i="7"/>
  <c r="AW46" i="7" s="1"/>
  <c r="BK46" i="7"/>
  <c r="AW21" i="7"/>
  <c r="AW28" i="7"/>
  <c r="AW36" i="7"/>
  <c r="AW44" i="7"/>
  <c r="Z32" i="6"/>
  <c r="W32" i="6"/>
  <c r="AE32" i="6"/>
  <c r="V32" i="6"/>
  <c r="AD32" i="6"/>
  <c r="Y32" i="6"/>
  <c r="X32" i="6"/>
  <c r="AB32" i="6"/>
  <c r="BK43" i="6"/>
  <c r="AO45" i="6"/>
  <c r="AW45" i="6" s="1"/>
  <c r="BK6" i="6"/>
  <c r="BK8" i="6"/>
  <c r="AP9" i="6"/>
  <c r="AW9" i="6" s="1"/>
  <c r="BK9" i="6"/>
  <c r="BL10" i="6"/>
  <c r="AE10" i="6" s="1"/>
  <c r="BL22" i="6"/>
  <c r="AA22" i="6" s="1"/>
  <c r="BK22" i="6"/>
  <c r="AP29" i="6"/>
  <c r="AW29" i="6" s="1"/>
  <c r="BK29" i="6"/>
  <c r="BK35" i="6"/>
  <c r="BL43" i="6"/>
  <c r="X43" i="6" s="1"/>
  <c r="BK13" i="6"/>
  <c r="BK26" i="6"/>
  <c r="BL26" i="6"/>
  <c r="W26" i="6" s="1"/>
  <c r="BK30" i="6"/>
  <c r="BL31" i="6"/>
  <c r="U31" i="6" s="1"/>
  <c r="BK31" i="6"/>
  <c r="BL33" i="6"/>
  <c r="W33" i="6" s="1"/>
  <c r="BK33" i="6"/>
  <c r="BK42" i="6"/>
  <c r="AW13" i="6"/>
  <c r="AW28" i="6"/>
  <c r="BK28" i="6"/>
  <c r="BL30" i="6"/>
  <c r="X30" i="6" s="1"/>
  <c r="BK37" i="6"/>
  <c r="BL7" i="6"/>
  <c r="W7" i="6" s="1"/>
  <c r="AO15" i="6"/>
  <c r="AW15" i="6" s="1"/>
  <c r="AO43" i="6"/>
  <c r="AW43" i="6" s="1"/>
  <c r="BL12" i="6"/>
  <c r="W12" i="6" s="1"/>
  <c r="BK12" i="6"/>
  <c r="AP19" i="6"/>
  <c r="BL21" i="6"/>
  <c r="W21" i="6" s="1"/>
  <c r="BK21" i="6"/>
  <c r="BK24" i="6"/>
  <c r="BL24" i="6"/>
  <c r="Z24" i="6" s="1"/>
  <c r="AP7" i="6"/>
  <c r="AW7" i="6" s="1"/>
  <c r="AW20" i="6"/>
  <c r="AO30" i="6"/>
  <c r="AW30" i="6" s="1"/>
  <c r="AE33" i="6"/>
  <c r="AP40" i="6"/>
  <c r="AW40" i="6" s="1"/>
  <c r="BK40" i="6"/>
  <c r="BK7" i="6"/>
  <c r="AP23" i="6"/>
  <c r="BL27" i="6"/>
  <c r="Y27" i="6" s="1"/>
  <c r="BK27" i="6"/>
  <c r="AW38" i="6"/>
  <c r="AC40" i="6"/>
  <c r="BL6" i="6"/>
  <c r="U6" i="6" s="1"/>
  <c r="BL8" i="6"/>
  <c r="AC8" i="6" s="1"/>
  <c r="BK10" i="6"/>
  <c r="BL25" i="6"/>
  <c r="W25" i="6" s="1"/>
  <c r="BK25" i="6"/>
  <c r="AA32" i="6"/>
  <c r="BL36" i="6"/>
  <c r="U36" i="6" s="1"/>
  <c r="BK36" i="6"/>
  <c r="Z41" i="6"/>
  <c r="BK11" i="6"/>
  <c r="AP14" i="6"/>
  <c r="AW14" i="6" s="1"/>
  <c r="BL14" i="6"/>
  <c r="Z14" i="6" s="1"/>
  <c r="BK15" i="6"/>
  <c r="BL17" i="6"/>
  <c r="AA17" i="6" s="1"/>
  <c r="BK17" i="6"/>
  <c r="BL20" i="6"/>
  <c r="AB20" i="6" s="1"/>
  <c r="AW24" i="6"/>
  <c r="BK41" i="6"/>
  <c r="AW16" i="6"/>
  <c r="X33" i="6"/>
  <c r="AP12" i="6"/>
  <c r="AW12" i="6" s="1"/>
  <c r="AO27" i="6"/>
  <c r="AP33" i="6"/>
  <c r="BL34" i="6"/>
  <c r="Y34" i="6" s="1"/>
  <c r="BK34" i="6"/>
  <c r="BK39" i="6"/>
  <c r="BL39" i="6"/>
  <c r="X39" i="6" s="1"/>
  <c r="X41" i="6"/>
  <c r="BL44" i="6"/>
  <c r="AD44" i="6" s="1"/>
  <c r="BK44" i="6"/>
  <c r="AO19" i="6"/>
  <c r="AP27" i="6"/>
  <c r="BL13" i="6"/>
  <c r="V13" i="6" s="1"/>
  <c r="AW17" i="6"/>
  <c r="BL23" i="6"/>
  <c r="AD23" i="6" s="1"/>
  <c r="AF32" i="6"/>
  <c r="AO33" i="6"/>
  <c r="AW42" i="6"/>
  <c r="BL16" i="6"/>
  <c r="AC16" i="6" s="1"/>
  <c r="BK16" i="6"/>
  <c r="BL28" i="6"/>
  <c r="W28" i="6" s="1"/>
  <c r="AW31" i="6"/>
  <c r="BL37" i="6"/>
  <c r="AA37" i="6" s="1"/>
  <c r="BK20" i="6"/>
  <c r="AP21" i="6"/>
  <c r="AW21" i="6" s="1"/>
  <c r="BK32" i="6"/>
  <c r="U32" i="6"/>
  <c r="AC32" i="6"/>
  <c r="AP34" i="6"/>
  <c r="AW34" i="6" s="1"/>
  <c r="BL35" i="6"/>
  <c r="V35" i="6" s="1"/>
  <c r="BK45" i="6"/>
  <c r="U45" i="6"/>
  <c r="X25" i="6"/>
  <c r="BL29" i="6"/>
  <c r="V29" i="6" s="1"/>
  <c r="BL38" i="6"/>
  <c r="U38" i="6" s="1"/>
  <c r="BK38" i="6"/>
  <c r="BL42" i="6"/>
  <c r="AD42" i="6" s="1"/>
  <c r="AO23" i="6"/>
  <c r="AW25" i="6"/>
  <c r="AO37" i="6"/>
  <c r="AW37" i="6" s="1"/>
  <c r="BK14" i="5"/>
  <c r="BK23" i="5"/>
  <c r="BL23" i="5"/>
  <c r="AA23" i="5" s="1"/>
  <c r="BL30" i="5"/>
  <c r="AB30" i="5" s="1"/>
  <c r="BL34" i="5"/>
  <c r="AA34" i="5" s="1"/>
  <c r="BK34" i="5"/>
  <c r="BL35" i="5"/>
  <c r="U35" i="5" s="1"/>
  <c r="BK35" i="5"/>
  <c r="BL29" i="5"/>
  <c r="AE29" i="5" s="1"/>
  <c r="BK29" i="5"/>
  <c r="BK11" i="5"/>
  <c r="BL14" i="5"/>
  <c r="V14" i="5" s="1"/>
  <c r="BK18" i="5"/>
  <c r="BK32" i="5"/>
  <c r="BL27" i="5"/>
  <c r="V27" i="5" s="1"/>
  <c r="BK27" i="5"/>
  <c r="AP21" i="5"/>
  <c r="BL24" i="5"/>
  <c r="AE24" i="5" s="1"/>
  <c r="BK24" i="5"/>
  <c r="AO38" i="5"/>
  <c r="AW38" i="5" s="1"/>
  <c r="AP9" i="5"/>
  <c r="AW9" i="5" s="1"/>
  <c r="BK9" i="5"/>
  <c r="BL10" i="5"/>
  <c r="AD10" i="5" s="1"/>
  <c r="BK10" i="5"/>
  <c r="AO14" i="5"/>
  <c r="AW14" i="5" s="1"/>
  <c r="BL21" i="5"/>
  <c r="Z21" i="5" s="1"/>
  <c r="BL26" i="5"/>
  <c r="X26" i="5" s="1"/>
  <c r="BK26" i="5"/>
  <c r="BL38" i="5"/>
  <c r="V38" i="5" s="1"/>
  <c r="AP46" i="5"/>
  <c r="AW46" i="5" s="1"/>
  <c r="BK46" i="5"/>
  <c r="BK6" i="5"/>
  <c r="BL9" i="5"/>
  <c r="AW30" i="5"/>
  <c r="AW35" i="5"/>
  <c r="BK36" i="5"/>
  <c r="BL36" i="5"/>
  <c r="AB36" i="5" s="1"/>
  <c r="BK41" i="5"/>
  <c r="AO6" i="5"/>
  <c r="AW6" i="5" s="1"/>
  <c r="BL28" i="5"/>
  <c r="Y28" i="5" s="1"/>
  <c r="AO28" i="5"/>
  <c r="AW28" i="5" s="1"/>
  <c r="BL44" i="5"/>
  <c r="X44" i="5" s="1"/>
  <c r="BK45" i="5"/>
  <c r="BL45" i="5"/>
  <c r="U45" i="5" s="1"/>
  <c r="AW12" i="5"/>
  <c r="BL17" i="5"/>
  <c r="AE17" i="5" s="1"/>
  <c r="BK31" i="5"/>
  <c r="BL31" i="5"/>
  <c r="Y31" i="5" s="1"/>
  <c r="BL33" i="5"/>
  <c r="AD33" i="5" s="1"/>
  <c r="BK33" i="5"/>
  <c r="BK37" i="5"/>
  <c r="AP41" i="5"/>
  <c r="AW7" i="5"/>
  <c r="AW19" i="5"/>
  <c r="AP39" i="5"/>
  <c r="AW39" i="5" s="1"/>
  <c r="BK39" i="5"/>
  <c r="BK47" i="5"/>
  <c r="BL7" i="5"/>
  <c r="X7" i="5" s="1"/>
  <c r="BK7" i="5"/>
  <c r="BL8" i="5"/>
  <c r="X8" i="5" s="1"/>
  <c r="BK8" i="5"/>
  <c r="BL11" i="5"/>
  <c r="AF11" i="5" s="1"/>
  <c r="BL12" i="5"/>
  <c r="AE12" i="5" s="1"/>
  <c r="BL13" i="5"/>
  <c r="AF13" i="5" s="1"/>
  <c r="BK13" i="5"/>
  <c r="AW45" i="5"/>
  <c r="AW11" i="5"/>
  <c r="BK40" i="5"/>
  <c r="AW44" i="5"/>
  <c r="BL46" i="5"/>
  <c r="Z46" i="5" s="1"/>
  <c r="AW18" i="5"/>
  <c r="AP24" i="5"/>
  <c r="AW24" i="5" s="1"/>
  <c r="BK38" i="5"/>
  <c r="BL48" i="5"/>
  <c r="AB48" i="5" s="1"/>
  <c r="BK48" i="5"/>
  <c r="BK17" i="5"/>
  <c r="AO21" i="5"/>
  <c r="BK25" i="5"/>
  <c r="AO26" i="5"/>
  <c r="AW26" i="5" s="1"/>
  <c r="AW27" i="5"/>
  <c r="AP29" i="5"/>
  <c r="AW37" i="5"/>
  <c r="BL41" i="5"/>
  <c r="AA41" i="5" s="1"/>
  <c r="BL42" i="5"/>
  <c r="AE42" i="5" s="1"/>
  <c r="BK42" i="5"/>
  <c r="BK44" i="5"/>
  <c r="BK12" i="5"/>
  <c r="AP13" i="5"/>
  <c r="AW13" i="5" s="1"/>
  <c r="BL18" i="5"/>
  <c r="AB18" i="5" s="1"/>
  <c r="AO23" i="5"/>
  <c r="AO29" i="5"/>
  <c r="BL40" i="5"/>
  <c r="AB40" i="5" s="1"/>
  <c r="BK43" i="5"/>
  <c r="BL19" i="5"/>
  <c r="V19" i="5" s="1"/>
  <c r="BK19" i="5"/>
  <c r="BL25" i="5"/>
  <c r="AD25" i="5" s="1"/>
  <c r="BK28" i="5"/>
  <c r="BK30" i="5"/>
  <c r="AP31" i="5"/>
  <c r="AW31" i="5" s="1"/>
  <c r="BL32" i="5"/>
  <c r="V32" i="5" s="1"/>
  <c r="AO41" i="5"/>
  <c r="BK20" i="5"/>
  <c r="BK22" i="5"/>
  <c r="AP23" i="5"/>
  <c r="AO34" i="5"/>
  <c r="AW34" i="5" s="1"/>
  <c r="AW42" i="5"/>
  <c r="AE27" i="8" l="1"/>
  <c r="AB39" i="12"/>
  <c r="AD28" i="12"/>
  <c r="AA35" i="8"/>
  <c r="U21" i="8"/>
  <c r="AW30" i="12"/>
  <c r="AW18" i="8"/>
  <c r="BK18" i="12"/>
  <c r="X45" i="6"/>
  <c r="AD41" i="6"/>
  <c r="W45" i="6"/>
  <c r="Y45" i="6"/>
  <c r="V41" i="6"/>
  <c r="AB15" i="6"/>
  <c r="AD45" i="6"/>
  <c r="V45" i="6"/>
  <c r="AE15" i="6"/>
  <c r="AB45" i="6"/>
  <c r="AB13" i="12"/>
  <c r="AD33" i="12"/>
  <c r="W17" i="12"/>
  <c r="AW17" i="12"/>
  <c r="X33" i="12"/>
  <c r="AC34" i="12"/>
  <c r="AE34" i="12"/>
  <c r="U13" i="12"/>
  <c r="AF32" i="12"/>
  <c r="Y45" i="12"/>
  <c r="AE33" i="12"/>
  <c r="Z28" i="12"/>
  <c r="Y13" i="12"/>
  <c r="X13" i="12"/>
  <c r="AE13" i="12"/>
  <c r="AA13" i="12"/>
  <c r="V13" i="12"/>
  <c r="V31" i="12"/>
  <c r="AA6" i="12"/>
  <c r="U28" i="12"/>
  <c r="W13" i="12"/>
  <c r="U23" i="11"/>
  <c r="AB23" i="11"/>
  <c r="Y23" i="11"/>
  <c r="AE23" i="11"/>
  <c r="AA15" i="10"/>
  <c r="Z25" i="10"/>
  <c r="AC34" i="10"/>
  <c r="AA36" i="10"/>
  <c r="AB34" i="10"/>
  <c r="U15" i="10"/>
  <c r="AE13" i="10"/>
  <c r="Y15" i="10"/>
  <c r="AC15" i="10"/>
  <c r="AC41" i="10"/>
  <c r="Z42" i="10"/>
  <c r="U36" i="10"/>
  <c r="AA32" i="10"/>
  <c r="X41" i="10"/>
  <c r="AC36" i="10"/>
  <c r="AB9" i="10"/>
  <c r="AW19" i="10"/>
  <c r="AF41" i="10"/>
  <c r="AW18" i="10"/>
  <c r="AE35" i="10"/>
  <c r="U6" i="10"/>
  <c r="AF42" i="10"/>
  <c r="U34" i="10"/>
  <c r="V36" i="10"/>
  <c r="AG36" i="10" s="1"/>
  <c r="V47" i="10"/>
  <c r="W36" i="10"/>
  <c r="U38" i="10"/>
  <c r="U18" i="9"/>
  <c r="AB29" i="8"/>
  <c r="AB43" i="8"/>
  <c r="Z29" i="8"/>
  <c r="X34" i="8"/>
  <c r="X29" i="8"/>
  <c r="AC43" i="8"/>
  <c r="AC29" i="8"/>
  <c r="AD29" i="8"/>
  <c r="AF47" i="8"/>
  <c r="W29" i="8"/>
  <c r="AC31" i="8"/>
  <c r="V27" i="8"/>
  <c r="U47" i="8"/>
  <c r="V15" i="8"/>
  <c r="AA8" i="8"/>
  <c r="AE29" i="8"/>
  <c r="AE47" i="8"/>
  <c r="W30" i="8"/>
  <c r="AD30" i="8"/>
  <c r="V47" i="8"/>
  <c r="AD45" i="8"/>
  <c r="AA29" i="8"/>
  <c r="AA23" i="8"/>
  <c r="X47" i="8"/>
  <c r="Z47" i="8"/>
  <c r="AW37" i="8"/>
  <c r="Y29" i="8"/>
  <c r="V29" i="8"/>
  <c r="W43" i="8"/>
  <c r="AC21" i="8"/>
  <c r="U15" i="8"/>
  <c r="AD43" i="8"/>
  <c r="AF29" i="8"/>
  <c r="Y33" i="6"/>
  <c r="AA43" i="6"/>
  <c r="X47" i="5"/>
  <c r="AD47" i="5"/>
  <c r="AF47" i="5"/>
  <c r="Y47" i="5"/>
  <c r="U22" i="5"/>
  <c r="Y37" i="5"/>
  <c r="AB6" i="5"/>
  <c r="AW29" i="5"/>
  <c r="V26" i="5"/>
  <c r="V6" i="5"/>
  <c r="V34" i="5"/>
  <c r="AD6" i="5"/>
  <c r="AB37" i="5"/>
  <c r="AF34" i="5"/>
  <c r="U38" i="5"/>
  <c r="X34" i="5"/>
  <c r="AE6" i="5"/>
  <c r="U6" i="5"/>
  <c r="W38" i="5"/>
  <c r="X39" i="5"/>
  <c r="Y20" i="5"/>
  <c r="AI20" i="5" s="1"/>
  <c r="AC6" i="5"/>
  <c r="AE38" i="5"/>
  <c r="AA6" i="5"/>
  <c r="X6" i="5"/>
  <c r="AW15" i="5"/>
  <c r="Y6" i="5"/>
  <c r="AF6" i="5"/>
  <c r="AC38" i="5"/>
  <c r="AB38" i="5"/>
  <c r="Z6" i="5"/>
  <c r="AA39" i="5"/>
  <c r="AC37" i="5"/>
  <c r="Z37" i="5"/>
  <c r="AH37" i="5" s="1"/>
  <c r="Y39" i="5"/>
  <c r="X41" i="5"/>
  <c r="BL15" i="5"/>
  <c r="AC15" i="5" s="1"/>
  <c r="AD39" i="5"/>
  <c r="AC39" i="5"/>
  <c r="AD37" i="5"/>
  <c r="AC30" i="5"/>
  <c r="AE39" i="5"/>
  <c r="X37" i="5"/>
  <c r="W37" i="5"/>
  <c r="U39" i="5"/>
  <c r="Z39" i="5"/>
  <c r="W39" i="5"/>
  <c r="V37" i="5"/>
  <c r="AW41" i="5"/>
  <c r="V39" i="5"/>
  <c r="AF37" i="5"/>
  <c r="AE37" i="5"/>
  <c r="AF39" i="5"/>
  <c r="U37" i="5"/>
  <c r="W38" i="7"/>
  <c r="Y27" i="7"/>
  <c r="AH74" i="1"/>
  <c r="AI74" i="1"/>
  <c r="AH68" i="1"/>
  <c r="Y51" i="1"/>
  <c r="AH52" i="1"/>
  <c r="AG74" i="1"/>
  <c r="AC51" i="1"/>
  <c r="AI52" i="1"/>
  <c r="AG68" i="1"/>
  <c r="AH82" i="1"/>
  <c r="AE51" i="1"/>
  <c r="AF51" i="1"/>
  <c r="AI82" i="1"/>
  <c r="AA51" i="1"/>
  <c r="AH53" i="1"/>
  <c r="V51" i="1"/>
  <c r="AG52" i="1"/>
  <c r="AD51" i="1"/>
  <c r="Z51" i="1"/>
  <c r="AI57" i="1"/>
  <c r="AI73" i="1"/>
  <c r="AG85" i="1"/>
  <c r="X51" i="1"/>
  <c r="U51" i="1"/>
  <c r="W51" i="1"/>
  <c r="AH59" i="1"/>
  <c r="AH60" i="1"/>
  <c r="AI89" i="1"/>
  <c r="AG53" i="1"/>
  <c r="AH61" i="1"/>
  <c r="AI60" i="1"/>
  <c r="AH83" i="1"/>
  <c r="AG62" i="1"/>
  <c r="AI85" i="1"/>
  <c r="W15" i="7"/>
  <c r="AA15" i="6"/>
  <c r="AC14" i="8"/>
  <c r="AE15" i="8"/>
  <c r="AC15" i="8"/>
  <c r="AD15" i="8"/>
  <c r="V7" i="8"/>
  <c r="AD7" i="8"/>
  <c r="V11" i="10"/>
  <c r="AB12" i="10"/>
  <c r="AD11" i="10"/>
  <c r="Y11" i="10"/>
  <c r="AI11" i="10" s="1"/>
  <c r="AE11" i="10"/>
  <c r="Z12" i="10"/>
  <c r="W12" i="10"/>
  <c r="W11" i="10"/>
  <c r="AB11" i="10"/>
  <c r="AC11" i="10"/>
  <c r="AF11" i="10"/>
  <c r="X11" i="10"/>
  <c r="Z16" i="12"/>
  <c r="Z13" i="12"/>
  <c r="AH13" i="12" s="1"/>
  <c r="AD8" i="12"/>
  <c r="V35" i="12"/>
  <c r="BL18" i="12"/>
  <c r="AB18" i="12" s="1"/>
  <c r="Y14" i="12"/>
  <c r="W35" i="12"/>
  <c r="AI45" i="12"/>
  <c r="Y35" i="12"/>
  <c r="AI35" i="12" s="1"/>
  <c r="AE22" i="12"/>
  <c r="AD35" i="12"/>
  <c r="AB34" i="12"/>
  <c r="AD31" i="12"/>
  <c r="AW40" i="12"/>
  <c r="AB35" i="12"/>
  <c r="AW42" i="12"/>
  <c r="AE11" i="12"/>
  <c r="Y53" i="12"/>
  <c r="AD34" i="12"/>
  <c r="AF53" i="12"/>
  <c r="AA35" i="12"/>
  <c r="AA14" i="12"/>
  <c r="X22" i="12"/>
  <c r="X28" i="12"/>
  <c r="AC49" i="12"/>
  <c r="AE49" i="12"/>
  <c r="U49" i="12"/>
  <c r="V49" i="12"/>
  <c r="AD49" i="12"/>
  <c r="X27" i="12"/>
  <c r="W33" i="12"/>
  <c r="AH35" i="12"/>
  <c r="AC44" i="12"/>
  <c r="AF27" i="12"/>
  <c r="W32" i="12"/>
  <c r="AF33" i="12"/>
  <c r="AA47" i="12"/>
  <c r="AD12" i="12"/>
  <c r="W14" i="12"/>
  <c r="V28" i="12"/>
  <c r="W11" i="12"/>
  <c r="AC35" i="12"/>
  <c r="Z33" i="12"/>
  <c r="AA22" i="12"/>
  <c r="AH22" i="12" s="1"/>
  <c r="AA8" i="12"/>
  <c r="Z32" i="12"/>
  <c r="AA33" i="12"/>
  <c r="U32" i="12"/>
  <c r="AC23" i="12"/>
  <c r="U34" i="12"/>
  <c r="AC21" i="12"/>
  <c r="AW27" i="12"/>
  <c r="Z27" i="12"/>
  <c r="X40" i="12"/>
  <c r="AB6" i="12"/>
  <c r="W12" i="12"/>
  <c r="Y32" i="12"/>
  <c r="AC33" i="12"/>
  <c r="V32" i="12"/>
  <c r="AI30" i="12"/>
  <c r="U23" i="12"/>
  <c r="Y48" i="12"/>
  <c r="X53" i="12"/>
  <c r="Y27" i="12"/>
  <c r="AI27" i="12" s="1"/>
  <c r="AA27" i="12"/>
  <c r="AH27" i="12" s="1"/>
  <c r="AE28" i="12"/>
  <c r="AW19" i="12"/>
  <c r="AA32" i="12"/>
  <c r="AH32" i="12" s="1"/>
  <c r="Z12" i="12"/>
  <c r="AW32" i="12"/>
  <c r="U33" i="12"/>
  <c r="X32" i="12"/>
  <c r="AB32" i="12"/>
  <c r="Z48" i="12"/>
  <c r="AH48" i="12" s="1"/>
  <c r="AF22" i="12"/>
  <c r="U9" i="12"/>
  <c r="V33" i="12"/>
  <c r="AC47" i="12"/>
  <c r="X25" i="12"/>
  <c r="AW48" i="12"/>
  <c r="AD46" i="12"/>
  <c r="X46" i="12"/>
  <c r="V46" i="12"/>
  <c r="W46" i="12"/>
  <c r="Z46" i="12"/>
  <c r="AE46" i="12"/>
  <c r="U47" i="12"/>
  <c r="AF46" i="12"/>
  <c r="AB44" i="12"/>
  <c r="AD44" i="12"/>
  <c r="Z42" i="12"/>
  <c r="AE41" i="12"/>
  <c r="AD41" i="12"/>
  <c r="AC41" i="12"/>
  <c r="AF41" i="12"/>
  <c r="V41" i="12"/>
  <c r="W41" i="12"/>
  <c r="W34" i="12"/>
  <c r="AF35" i="12"/>
  <c r="AE35" i="12"/>
  <c r="W23" i="12"/>
  <c r="AW22" i="12"/>
  <c r="AE21" i="11"/>
  <c r="W21" i="11"/>
  <c r="BK19" i="11"/>
  <c r="AF21" i="11"/>
  <c r="Z21" i="11"/>
  <c r="AB21" i="11"/>
  <c r="AD21" i="11"/>
  <c r="U21" i="11"/>
  <c r="AA25" i="11"/>
  <c r="W36" i="11"/>
  <c r="AW30" i="11"/>
  <c r="Z33" i="11"/>
  <c r="AH33" i="11" s="1"/>
  <c r="AA36" i="11"/>
  <c r="AI21" i="11"/>
  <c r="U36" i="11"/>
  <c r="AE36" i="11"/>
  <c r="Z43" i="11"/>
  <c r="AC36" i="11"/>
  <c r="AC8" i="11"/>
  <c r="Z30" i="11"/>
  <c r="V25" i="11"/>
  <c r="AC41" i="11"/>
  <c r="AE25" i="11"/>
  <c r="U25" i="11"/>
  <c r="AD24" i="11"/>
  <c r="V21" i="11"/>
  <c r="AA21" i="11"/>
  <c r="Y41" i="11"/>
  <c r="AF30" i="11"/>
  <c r="AE7" i="11"/>
  <c r="X21" i="11"/>
  <c r="X33" i="11"/>
  <c r="Z7" i="11"/>
  <c r="AE16" i="11"/>
  <c r="AF28" i="11"/>
  <c r="AC21" i="11"/>
  <c r="Z6" i="11"/>
  <c r="U41" i="11"/>
  <c r="AW19" i="11"/>
  <c r="AB30" i="11"/>
  <c r="Y25" i="11"/>
  <c r="X28" i="11"/>
  <c r="W25" i="11"/>
  <c r="AA30" i="11"/>
  <c r="AH30" i="11" s="1"/>
  <c r="AD25" i="11"/>
  <c r="AF41" i="11"/>
  <c r="Y28" i="11"/>
  <c r="AF14" i="11"/>
  <c r="W28" i="11"/>
  <c r="X14" i="11"/>
  <c r="X42" i="11"/>
  <c r="AC14" i="11"/>
  <c r="Z25" i="11"/>
  <c r="BL18" i="11"/>
  <c r="AC18" i="11" s="1"/>
  <c r="AA43" i="11"/>
  <c r="AC42" i="11"/>
  <c r="AE10" i="11"/>
  <c r="W32" i="11"/>
  <c r="AB7" i="11"/>
  <c r="Y36" i="11"/>
  <c r="U42" i="11"/>
  <c r="AF36" i="11"/>
  <c r="W10" i="11"/>
  <c r="U43" i="11"/>
  <c r="U32" i="11"/>
  <c r="U7" i="11"/>
  <c r="AW18" i="11"/>
  <c r="AE45" i="11"/>
  <c r="X36" i="11"/>
  <c r="X7" i="11"/>
  <c r="U27" i="11"/>
  <c r="X25" i="11"/>
  <c r="Y6" i="11"/>
  <c r="BL19" i="11"/>
  <c r="AD19" i="11" s="1"/>
  <c r="AD10" i="11"/>
  <c r="Z36" i="11"/>
  <c r="AA32" i="11"/>
  <c r="AH32" i="11" s="1"/>
  <c r="W7" i="11"/>
  <c r="Z10" i="11"/>
  <c r="AI10" i="11" s="1"/>
  <c r="AA6" i="11"/>
  <c r="AC25" i="11"/>
  <c r="X41" i="11"/>
  <c r="AB36" i="11"/>
  <c r="V32" i="11"/>
  <c r="AD41" i="11"/>
  <c r="V6" i="11"/>
  <c r="Y27" i="11"/>
  <c r="U30" i="11"/>
  <c r="AE6" i="11"/>
  <c r="V23" i="11"/>
  <c r="AC40" i="11"/>
  <c r="AD36" i="11"/>
  <c r="Z40" i="11"/>
  <c r="AD40" i="11"/>
  <c r="AB40" i="11"/>
  <c r="AF40" i="11"/>
  <c r="AB37" i="11"/>
  <c r="AE40" i="11"/>
  <c r="X40" i="11"/>
  <c r="W40" i="11"/>
  <c r="AA40" i="11"/>
  <c r="Y40" i="11"/>
  <c r="U40" i="11"/>
  <c r="AF47" i="11"/>
  <c r="X47" i="11"/>
  <c r="AA46" i="11"/>
  <c r="AD17" i="11"/>
  <c r="AC17" i="11"/>
  <c r="AB9" i="11"/>
  <c r="AD27" i="11"/>
  <c r="AB27" i="11"/>
  <c r="V42" i="11"/>
  <c r="U17" i="11"/>
  <c r="AF7" i="11"/>
  <c r="W27" i="11"/>
  <c r="AD32" i="11"/>
  <c r="U8" i="11"/>
  <c r="V41" i="11"/>
  <c r="AC32" i="11"/>
  <c r="V30" i="11"/>
  <c r="AC7" i="11"/>
  <c r="AE41" i="11"/>
  <c r="AB46" i="11"/>
  <c r="AB8" i="11"/>
  <c r="AD30" i="11"/>
  <c r="AA7" i="11"/>
  <c r="Y35" i="11"/>
  <c r="AI35" i="11" s="1"/>
  <c r="V24" i="11"/>
  <c r="AA35" i="11"/>
  <c r="AH35" i="11" s="1"/>
  <c r="W16" i="11"/>
  <c r="Z41" i="11"/>
  <c r="AE8" i="11"/>
  <c r="AF20" i="11"/>
  <c r="V46" i="11"/>
  <c r="Y7" i="11"/>
  <c r="AC30" i="11"/>
  <c r="AD7" i="11"/>
  <c r="Z27" i="11"/>
  <c r="Y46" i="11"/>
  <c r="AF27" i="11"/>
  <c r="W8" i="11"/>
  <c r="AA27" i="11"/>
  <c r="X32" i="11"/>
  <c r="Y30" i="11"/>
  <c r="W41" i="11"/>
  <c r="AE32" i="11"/>
  <c r="W30" i="11"/>
  <c r="AC27" i="11"/>
  <c r="X27" i="11"/>
  <c r="AB32" i="11"/>
  <c r="AA41" i="11"/>
  <c r="X30" i="11"/>
  <c r="Y32" i="11"/>
  <c r="AI32" i="11" s="1"/>
  <c r="V27" i="11"/>
  <c r="AF32" i="11"/>
  <c r="AA37" i="11"/>
  <c r="AW44" i="11"/>
  <c r="AC43" i="11"/>
  <c r="AB34" i="11"/>
  <c r="AE37" i="11"/>
  <c r="U37" i="11"/>
  <c r="AC34" i="11"/>
  <c r="AF34" i="11"/>
  <c r="AE28" i="11"/>
  <c r="AD28" i="11"/>
  <c r="AE26" i="11"/>
  <c r="X24" i="11"/>
  <c r="W24" i="11"/>
  <c r="Z23" i="11"/>
  <c r="AI23" i="11" s="1"/>
  <c r="AD23" i="11"/>
  <c r="AF23" i="11"/>
  <c r="AA23" i="11"/>
  <c r="W23" i="11"/>
  <c r="AC23" i="11"/>
  <c r="Z33" i="10"/>
  <c r="Z44" i="10"/>
  <c r="AA33" i="10"/>
  <c r="AH33" i="10" s="1"/>
  <c r="AH36" i="10"/>
  <c r="AA47" i="10"/>
  <c r="AE7" i="10"/>
  <c r="Z22" i="10"/>
  <c r="V40" i="10"/>
  <c r="AD15" i="10"/>
  <c r="AB47" i="10"/>
  <c r="AE32" i="10"/>
  <c r="V9" i="10"/>
  <c r="V23" i="10"/>
  <c r="AF47" i="10"/>
  <c r="AE47" i="10"/>
  <c r="AA46" i="10"/>
  <c r="Y47" i="10"/>
  <c r="AI47" i="10" s="1"/>
  <c r="AA17" i="10"/>
  <c r="U14" i="10"/>
  <c r="AC47" i="10"/>
  <c r="Z15" i="10"/>
  <c r="AH15" i="10" s="1"/>
  <c r="AE21" i="10"/>
  <c r="AF44" i="10"/>
  <c r="AB45" i="10"/>
  <c r="X33" i="10"/>
  <c r="U47" i="10"/>
  <c r="X47" i="10"/>
  <c r="W47" i="10"/>
  <c r="AC33" i="10"/>
  <c r="AB15" i="10"/>
  <c r="W16" i="10"/>
  <c r="V10" i="10"/>
  <c r="W15" i="10"/>
  <c r="Z38" i="10"/>
  <c r="AH38" i="10" s="1"/>
  <c r="V15" i="10"/>
  <c r="AI36" i="10"/>
  <c r="AF7" i="10"/>
  <c r="AF32" i="10"/>
  <c r="U10" i="10"/>
  <c r="X15" i="10"/>
  <c r="AD18" i="9"/>
  <c r="X37" i="9"/>
  <c r="W26" i="9"/>
  <c r="Y18" i="9"/>
  <c r="AI18" i="9" s="1"/>
  <c r="AA41" i="9"/>
  <c r="Y26" i="9"/>
  <c r="V32" i="9"/>
  <c r="AB26" i="9"/>
  <c r="AE26" i="9"/>
  <c r="X18" i="9"/>
  <c r="AC18" i="9"/>
  <c r="AA14" i="9"/>
  <c r="Y14" i="9"/>
  <c r="AC14" i="9"/>
  <c r="Z14" i="9"/>
  <c r="V18" i="9"/>
  <c r="X14" i="9"/>
  <c r="AB14" i="9"/>
  <c r="AE14" i="9"/>
  <c r="AE18" i="9"/>
  <c r="AF14" i="9"/>
  <c r="W18" i="9"/>
  <c r="AD14" i="9"/>
  <c r="AA18" i="9"/>
  <c r="AH18" i="9" s="1"/>
  <c r="AF18" i="9"/>
  <c r="AB18" i="9"/>
  <c r="AF45" i="10"/>
  <c r="AD45" i="10"/>
  <c r="AB43" i="10"/>
  <c r="Y43" i="10"/>
  <c r="Y40" i="10"/>
  <c r="AE40" i="10"/>
  <c r="W40" i="10"/>
  <c r="AB38" i="10"/>
  <c r="AF37" i="10"/>
  <c r="AC38" i="10"/>
  <c r="X37" i="10"/>
  <c r="AD38" i="10"/>
  <c r="V38" i="10"/>
  <c r="Z31" i="10"/>
  <c r="AD31" i="10"/>
  <c r="AC31" i="10"/>
  <c r="V31" i="10"/>
  <c r="U31" i="10"/>
  <c r="W28" i="10"/>
  <c r="Y28" i="10"/>
  <c r="AC25" i="10"/>
  <c r="W24" i="10"/>
  <c r="U24" i="10"/>
  <c r="AD24" i="10"/>
  <c r="Y24" i="10"/>
  <c r="AI24" i="10" s="1"/>
  <c r="AF24" i="10"/>
  <c r="AA24" i="10"/>
  <c r="AH24" i="10" s="1"/>
  <c r="AD23" i="10"/>
  <c r="AF23" i="10"/>
  <c r="U41" i="9"/>
  <c r="Z41" i="9"/>
  <c r="U31" i="9"/>
  <c r="X31" i="9"/>
  <c r="Y41" i="9"/>
  <c r="AE41" i="9"/>
  <c r="V7" i="9"/>
  <c r="V41" i="9"/>
  <c r="W41" i="9"/>
  <c r="X41" i="9"/>
  <c r="AD41" i="9"/>
  <c r="AE40" i="9"/>
  <c r="W40" i="9"/>
  <c r="U40" i="9"/>
  <c r="BK16" i="9"/>
  <c r="V35" i="9"/>
  <c r="Y43" i="9"/>
  <c r="AC32" i="9"/>
  <c r="AC40" i="9"/>
  <c r="AE32" i="9"/>
  <c r="U32" i="9"/>
  <c r="BK17" i="9"/>
  <c r="AW16" i="9"/>
  <c r="AF40" i="9"/>
  <c r="W32" i="9"/>
  <c r="AW41" i="9"/>
  <c r="W4" i="9"/>
  <c r="AD40" i="9"/>
  <c r="Z40" i="9"/>
  <c r="X40" i="9"/>
  <c r="AE24" i="9"/>
  <c r="W11" i="9"/>
  <c r="Z24" i="9"/>
  <c r="AI24" i="9" s="1"/>
  <c r="AD28" i="9"/>
  <c r="AD6" i="9"/>
  <c r="AA40" i="9"/>
  <c r="BL16" i="9"/>
  <c r="U16" i="9" s="1"/>
  <c r="AF37" i="9"/>
  <c r="W24" i="9"/>
  <c r="AC24" i="9"/>
  <c r="Y40" i="9"/>
  <c r="AW14" i="9"/>
  <c r="U5" i="9"/>
  <c r="BL17" i="9"/>
  <c r="Y17" i="9" s="1"/>
  <c r="AF43" i="9"/>
  <c r="AW28" i="9"/>
  <c r="AF7" i="9"/>
  <c r="X9" i="9"/>
  <c r="Z43" i="9"/>
  <c r="AI43" i="9" s="1"/>
  <c r="V43" i="9"/>
  <c r="AC43" i="9"/>
  <c r="Z5" i="9"/>
  <c r="AB43" i="9"/>
  <c r="Y4" i="9"/>
  <c r="W43" i="9"/>
  <c r="AE35" i="9"/>
  <c r="U43" i="9"/>
  <c r="AA43" i="9"/>
  <c r="W42" i="9"/>
  <c r="X43" i="9"/>
  <c r="AD43" i="9"/>
  <c r="U12" i="9"/>
  <c r="AF9" i="9"/>
  <c r="AF12" i="9"/>
  <c r="Z12" i="9"/>
  <c r="Y12" i="9"/>
  <c r="AB11" i="9"/>
  <c r="Z26" i="9"/>
  <c r="AA24" i="9"/>
  <c r="X23" i="9"/>
  <c r="V24" i="9"/>
  <c r="AA23" i="9"/>
  <c r="AD24" i="9"/>
  <c r="Z23" i="9"/>
  <c r="Z17" i="9"/>
  <c r="Z15" i="9"/>
  <c r="X15" i="9"/>
  <c r="AD15" i="9"/>
  <c r="V21" i="9"/>
  <c r="U22" i="9"/>
  <c r="AD45" i="9"/>
  <c r="AB36" i="9"/>
  <c r="AW31" i="9"/>
  <c r="V15" i="9"/>
  <c r="V44" i="9"/>
  <c r="AF44" i="9"/>
  <c r="AB28" i="9"/>
  <c r="Z44" i="9"/>
  <c r="X44" i="9"/>
  <c r="AA8" i="9"/>
  <c r="AB33" i="9"/>
  <c r="V4" i="9"/>
  <c r="AC41" i="9"/>
  <c r="AB41" i="9"/>
  <c r="AD42" i="9"/>
  <c r="AE44" i="9"/>
  <c r="U33" i="9"/>
  <c r="AF32" i="9"/>
  <c r="AC45" i="9"/>
  <c r="Z21" i="9"/>
  <c r="V42" i="9"/>
  <c r="AF15" i="9"/>
  <c r="Z19" i="9"/>
  <c r="AH19" i="9" s="1"/>
  <c r="W15" i="9"/>
  <c r="U45" i="9"/>
  <c r="Z20" i="9"/>
  <c r="AF22" i="9"/>
  <c r="W20" i="9"/>
  <c r="U20" i="9"/>
  <c r="V46" i="8"/>
  <c r="Y47" i="8"/>
  <c r="AD47" i="8"/>
  <c r="AB47" i="8"/>
  <c r="AA47" i="8"/>
  <c r="W47" i="8"/>
  <c r="U43" i="8"/>
  <c r="U41" i="8"/>
  <c r="Z41" i="8"/>
  <c r="AI35" i="8"/>
  <c r="AH35" i="8"/>
  <c r="W21" i="8"/>
  <c r="AF24" i="8"/>
  <c r="X13" i="8"/>
  <c r="AB46" i="8"/>
  <c r="Z14" i="8"/>
  <c r="AI14" i="8" s="1"/>
  <c r="Y13" i="8"/>
  <c r="AI13" i="8" s="1"/>
  <c r="AF16" i="8"/>
  <c r="U14" i="8"/>
  <c r="AF14" i="8"/>
  <c r="Z39" i="8"/>
  <c r="W14" i="8"/>
  <c r="AW19" i="8"/>
  <c r="BK18" i="8"/>
  <c r="AW39" i="8"/>
  <c r="AA13" i="8"/>
  <c r="AF39" i="8"/>
  <c r="X39" i="8"/>
  <c r="AE30" i="8"/>
  <c r="AA21" i="8"/>
  <c r="AB34" i="8"/>
  <c r="AA34" i="8"/>
  <c r="Z34" i="8"/>
  <c r="AA32" i="8"/>
  <c r="X32" i="8"/>
  <c r="U34" i="8"/>
  <c r="X27" i="8"/>
  <c r="X12" i="8"/>
  <c r="BL19" i="8"/>
  <c r="AB19" i="8" s="1"/>
  <c r="AC28" i="8"/>
  <c r="AD40" i="8"/>
  <c r="V45" i="8"/>
  <c r="U31" i="8"/>
  <c r="X24" i="8"/>
  <c r="AH47" i="8"/>
  <c r="V31" i="8"/>
  <c r="X14" i="8"/>
  <c r="X15" i="8"/>
  <c r="AB7" i="8"/>
  <c r="AB14" i="8"/>
  <c r="AB9" i="8"/>
  <c r="Y9" i="8"/>
  <c r="AC9" i="8"/>
  <c r="V40" i="8"/>
  <c r="V36" i="8"/>
  <c r="V12" i="8"/>
  <c r="X40" i="8"/>
  <c r="W44" i="8"/>
  <c r="AC40" i="8"/>
  <c r="AW10" i="8"/>
  <c r="AE45" i="8"/>
  <c r="W37" i="8"/>
  <c r="AD14" i="8"/>
  <c r="Z9" i="8"/>
  <c r="U28" i="8"/>
  <c r="AW32" i="8"/>
  <c r="AB28" i="8"/>
  <c r="Y15" i="8"/>
  <c r="U40" i="8"/>
  <c r="Z37" i="8"/>
  <c r="AI37" i="8" s="1"/>
  <c r="Z15" i="8"/>
  <c r="AH15" i="8" s="1"/>
  <c r="AW29" i="8"/>
  <c r="V14" i="8"/>
  <c r="AB40" i="8"/>
  <c r="AE21" i="8"/>
  <c r="AA9" i="8"/>
  <c r="AB36" i="8"/>
  <c r="AA41" i="8"/>
  <c r="Y37" i="8"/>
  <c r="Y36" i="8"/>
  <c r="AA14" i="8"/>
  <c r="AB15" i="8"/>
  <c r="AE14" i="8"/>
  <c r="AA36" i="8"/>
  <c r="Y24" i="8"/>
  <c r="V22" i="8"/>
  <c r="AE22" i="8"/>
  <c r="U22" i="8"/>
  <c r="U23" i="8"/>
  <c r="AC23" i="8"/>
  <c r="AA36" i="6"/>
  <c r="AC33" i="6"/>
  <c r="Z43" i="6"/>
  <c r="AC15" i="6"/>
  <c r="AE45" i="6"/>
  <c r="AE25" i="6"/>
  <c r="AF15" i="6"/>
  <c r="AF41" i="6"/>
  <c r="AA45" i="6"/>
  <c r="AD15" i="6"/>
  <c r="Z21" i="6"/>
  <c r="X15" i="6"/>
  <c r="AB41" i="6"/>
  <c r="V15" i="6"/>
  <c r="Z45" i="6"/>
  <c r="AE41" i="6"/>
  <c r="W15" i="6"/>
  <c r="Y41" i="6"/>
  <c r="AI41" i="6" s="1"/>
  <c r="Y15" i="6"/>
  <c r="AC45" i="6"/>
  <c r="Z15" i="6"/>
  <c r="AH15" i="6" s="1"/>
  <c r="X37" i="6"/>
  <c r="AC36" i="6"/>
  <c r="BK19" i="6"/>
  <c r="AW18" i="6"/>
  <c r="V44" i="6"/>
  <c r="AD37" i="6"/>
  <c r="AA30" i="6"/>
  <c r="Z12" i="6"/>
  <c r="AB36" i="6"/>
  <c r="Z29" i="6"/>
  <c r="AE9" i="6"/>
  <c r="Z9" i="6"/>
  <c r="AF9" i="6"/>
  <c r="X40" i="6"/>
  <c r="AD36" i="6"/>
  <c r="Z33" i="6"/>
  <c r="V31" i="6"/>
  <c r="V40" i="6"/>
  <c r="Y43" i="6"/>
  <c r="W9" i="6"/>
  <c r="X11" i="6"/>
  <c r="BL19" i="6"/>
  <c r="X19" i="6" s="1"/>
  <c r="AF33" i="6"/>
  <c r="W31" i="6"/>
  <c r="AA29" i="6"/>
  <c r="AD31" i="6"/>
  <c r="V30" i="6"/>
  <c r="AD29" i="6"/>
  <c r="AE27" i="6"/>
  <c r="AD10" i="6"/>
  <c r="BL18" i="6"/>
  <c r="U18" i="6" s="1"/>
  <c r="AD14" i="6"/>
  <c r="Y37" i="6"/>
  <c r="AF37" i="6"/>
  <c r="BK18" i="6"/>
  <c r="Z30" i="6"/>
  <c r="AA14" i="6"/>
  <c r="AH14" i="6" s="1"/>
  <c r="AF43" i="6"/>
  <c r="V43" i="6"/>
  <c r="AH43" i="6"/>
  <c r="U41" i="6"/>
  <c r="AC41" i="6"/>
  <c r="AA41" i="6"/>
  <c r="AH41" i="6" s="1"/>
  <c r="AE40" i="6"/>
  <c r="AB40" i="6"/>
  <c r="W40" i="6"/>
  <c r="AA40" i="6"/>
  <c r="U40" i="6"/>
  <c r="AF40" i="6"/>
  <c r="AD40" i="6"/>
  <c r="Z40" i="6"/>
  <c r="AI40" i="6" s="1"/>
  <c r="AF38" i="6"/>
  <c r="V38" i="6"/>
  <c r="Z34" i="6"/>
  <c r="AI34" i="6" s="1"/>
  <c r="W34" i="6"/>
  <c r="AB34" i="6"/>
  <c r="AD35" i="6"/>
  <c r="AF35" i="6"/>
  <c r="AF31" i="6"/>
  <c r="AW33" i="6"/>
  <c r="X31" i="6"/>
  <c r="AE31" i="6"/>
  <c r="AC31" i="6"/>
  <c r="AB27" i="6"/>
  <c r="Z27" i="6"/>
  <c r="AI27" i="6" s="1"/>
  <c r="AB26" i="6"/>
  <c r="AE26" i="6"/>
  <c r="Z25" i="6"/>
  <c r="U25" i="6"/>
  <c r="AF25" i="6"/>
  <c r="AW23" i="6"/>
  <c r="Y23" i="6"/>
  <c r="AC24" i="6"/>
  <c r="V47" i="5"/>
  <c r="AC42" i="5"/>
  <c r="V43" i="5"/>
  <c r="Z47" i="5"/>
  <c r="AD42" i="5"/>
  <c r="AD12" i="5"/>
  <c r="AD38" i="5"/>
  <c r="AC47" i="5"/>
  <c r="U47" i="5"/>
  <c r="X43" i="5"/>
  <c r="AF43" i="5"/>
  <c r="V42" i="5"/>
  <c r="AF27" i="5"/>
  <c r="AE47" i="5"/>
  <c r="AD35" i="5"/>
  <c r="W47" i="5"/>
  <c r="AA47" i="5"/>
  <c r="AW16" i="5"/>
  <c r="BK16" i="5"/>
  <c r="AA20" i="5"/>
  <c r="AH20" i="5" s="1"/>
  <c r="Z18" i="5"/>
  <c r="U27" i="5"/>
  <c r="AD20" i="5"/>
  <c r="BL16" i="5"/>
  <c r="AA16" i="5" s="1"/>
  <c r="W43" i="5"/>
  <c r="BK15" i="5"/>
  <c r="AA43" i="5"/>
  <c r="U30" i="5"/>
  <c r="AB45" i="5"/>
  <c r="Z28" i="5"/>
  <c r="AI28" i="5" s="1"/>
  <c r="Z43" i="5"/>
  <c r="AA22" i="5"/>
  <c r="Y43" i="5"/>
  <c r="AC43" i="5"/>
  <c r="W14" i="5"/>
  <c r="AB43" i="5"/>
  <c r="AD43" i="5"/>
  <c r="U29" i="5"/>
  <c r="AC28" i="5"/>
  <c r="U43" i="5"/>
  <c r="Z29" i="5"/>
  <c r="AF29" i="5"/>
  <c r="AD34" i="5"/>
  <c r="AC29" i="5"/>
  <c r="AE31" i="5"/>
  <c r="Y34" i="5"/>
  <c r="W45" i="5"/>
  <c r="Z44" i="5"/>
  <c r="Y44" i="5"/>
  <c r="AC45" i="5"/>
  <c r="AE44" i="5"/>
  <c r="U44" i="5"/>
  <c r="W44" i="5"/>
  <c r="AF44" i="5"/>
  <c r="U42" i="5"/>
  <c r="W42" i="5"/>
  <c r="AA36" i="5"/>
  <c r="AF35" i="5"/>
  <c r="X35" i="5"/>
  <c r="AC36" i="5"/>
  <c r="W32" i="5"/>
  <c r="Z32" i="5"/>
  <c r="Z31" i="5"/>
  <c r="AI31" i="5" s="1"/>
  <c r="AE32" i="5"/>
  <c r="AD32" i="5"/>
  <c r="V33" i="5"/>
  <c r="AC33" i="5"/>
  <c r="X27" i="5"/>
  <c r="AW23" i="5"/>
  <c r="Y24" i="5"/>
  <c r="X24" i="5"/>
  <c r="V24" i="5"/>
  <c r="Z24" i="5"/>
  <c r="AB22" i="5"/>
  <c r="Z22" i="5"/>
  <c r="AD22" i="5"/>
  <c r="AF22" i="5"/>
  <c r="X22" i="5"/>
  <c r="AE22" i="5"/>
  <c r="V22" i="5"/>
  <c r="W22" i="5"/>
  <c r="Y22" i="5"/>
  <c r="AC21" i="5"/>
  <c r="AW21" i="5"/>
  <c r="AB20" i="5"/>
  <c r="AC20" i="5"/>
  <c r="X20" i="5"/>
  <c r="U20" i="5"/>
  <c r="V20" i="5"/>
  <c r="W20" i="5"/>
  <c r="AF20" i="5"/>
  <c r="AE20" i="5"/>
  <c r="AE21" i="5"/>
  <c r="Y21" i="5"/>
  <c r="AI21" i="5" s="1"/>
  <c r="X21" i="5"/>
  <c r="W21" i="5"/>
  <c r="AF21" i="5"/>
  <c r="AW17" i="7"/>
  <c r="AA38" i="7"/>
  <c r="V38" i="7"/>
  <c r="Z31" i="7"/>
  <c r="BK17" i="7"/>
  <c r="AB38" i="7"/>
  <c r="BK16" i="7"/>
  <c r="AD15" i="7"/>
  <c r="AF38" i="7"/>
  <c r="AE30" i="7"/>
  <c r="U28" i="7"/>
  <c r="AB15" i="7"/>
  <c r="X38" i="7"/>
  <c r="Y15" i="7"/>
  <c r="AF15" i="7"/>
  <c r="X28" i="7"/>
  <c r="AC15" i="7"/>
  <c r="AB19" i="7"/>
  <c r="AA27" i="7"/>
  <c r="AC38" i="7"/>
  <c r="V15" i="7"/>
  <c r="AF27" i="7"/>
  <c r="AD38" i="7"/>
  <c r="U27" i="7"/>
  <c r="AC19" i="7"/>
  <c r="AE38" i="7"/>
  <c r="AE15" i="7"/>
  <c r="AC45" i="7"/>
  <c r="AC29" i="7"/>
  <c r="U38" i="7"/>
  <c r="Z15" i="7"/>
  <c r="Z38" i="7"/>
  <c r="AI38" i="7" s="1"/>
  <c r="AB23" i="7"/>
  <c r="AA19" i="7"/>
  <c r="Z45" i="7"/>
  <c r="AE45" i="7"/>
  <c r="AC28" i="7"/>
  <c r="AW38" i="7"/>
  <c r="U8" i="7"/>
  <c r="Z32" i="7"/>
  <c r="BL17" i="7"/>
  <c r="AB17" i="7" s="1"/>
  <c r="W30" i="7"/>
  <c r="AA20" i="7"/>
  <c r="W31" i="7"/>
  <c r="X35" i="7"/>
  <c r="AB39" i="7"/>
  <c r="Z30" i="7"/>
  <c r="AB34" i="7"/>
  <c r="Z39" i="7"/>
  <c r="AC36" i="7"/>
  <c r="X19" i="7"/>
  <c r="Y35" i="7"/>
  <c r="Z47" i="7"/>
  <c r="W39" i="7"/>
  <c r="AC34" i="7"/>
  <c r="AB47" i="7"/>
  <c r="AF35" i="7"/>
  <c r="AC22" i="7"/>
  <c r="X15" i="7"/>
  <c r="W46" i="7"/>
  <c r="Z46" i="7"/>
  <c r="AF46" i="7"/>
  <c r="AE46" i="7"/>
  <c r="X44" i="7"/>
  <c r="U43" i="7"/>
  <c r="Z42" i="7"/>
  <c r="Y40" i="7"/>
  <c r="AI40" i="7" s="1"/>
  <c r="AD41" i="7"/>
  <c r="AF36" i="7"/>
  <c r="X36" i="7"/>
  <c r="V36" i="7"/>
  <c r="U35" i="7"/>
  <c r="V33" i="7"/>
  <c r="W29" i="7"/>
  <c r="AA26" i="7"/>
  <c r="AH26" i="7" s="1"/>
  <c r="AD25" i="7"/>
  <c r="AH89" i="1"/>
  <c r="AH77" i="1"/>
  <c r="AI77" i="1"/>
  <c r="AH84" i="1"/>
  <c r="AI84" i="1"/>
  <c r="AI78" i="1"/>
  <c r="AH85" i="1"/>
  <c r="AH88" i="1"/>
  <c r="AG78" i="1"/>
  <c r="AH86" i="1"/>
  <c r="AI83" i="1"/>
  <c r="AI86" i="1"/>
  <c r="AH76" i="1"/>
  <c r="AI88" i="1"/>
  <c r="AI76" i="1"/>
  <c r="AG84" i="1"/>
  <c r="AI81" i="1"/>
  <c r="AH78" i="1"/>
  <c r="AG82" i="1"/>
  <c r="AG71" i="1"/>
  <c r="AG72" i="1"/>
  <c r="AG69" i="1"/>
  <c r="AH65" i="1"/>
  <c r="AH67" i="1"/>
  <c r="AI63" i="1"/>
  <c r="AH54" i="1"/>
  <c r="AH66" i="1"/>
  <c r="AG64" i="1"/>
  <c r="AI67" i="1"/>
  <c r="AG63" i="1"/>
  <c r="AG70" i="1"/>
  <c r="AH56" i="1"/>
  <c r="AI56" i="1"/>
  <c r="AG54" i="1"/>
  <c r="AG58" i="1"/>
  <c r="AG57" i="1"/>
  <c r="AH57" i="1"/>
  <c r="AG55" i="1"/>
  <c r="AH55" i="1"/>
  <c r="AG73" i="1"/>
  <c r="AG88" i="1"/>
  <c r="AG61" i="1"/>
  <c r="AI53" i="1"/>
  <c r="AI62" i="1"/>
  <c r="AI80" i="1"/>
  <c r="AI54" i="1"/>
  <c r="AH80" i="1"/>
  <c r="AG81" i="1"/>
  <c r="AI70" i="1"/>
  <c r="AG76" i="1"/>
  <c r="AI61" i="1"/>
  <c r="AG79" i="1"/>
  <c r="AI79" i="1"/>
  <c r="AI64" i="1"/>
  <c r="AG87" i="1"/>
  <c r="AH70" i="1"/>
  <c r="AI69" i="1"/>
  <c r="AH81" i="1"/>
  <c r="AI59" i="1"/>
  <c r="AG77" i="1"/>
  <c r="AG67" i="1"/>
  <c r="AH64" i="1"/>
  <c r="AG83" i="1"/>
  <c r="AG80" i="1"/>
  <c r="AG56" i="1"/>
  <c r="AI87" i="1"/>
  <c r="AG89" i="1"/>
  <c r="AG86" i="1"/>
  <c r="AH62" i="1"/>
  <c r="AG66" i="1"/>
  <c r="AG90" i="1"/>
  <c r="AG75" i="1"/>
  <c r="AH63" i="1"/>
  <c r="AG65" i="1"/>
  <c r="AG60" i="1"/>
  <c r="AH71" i="1"/>
  <c r="AH75" i="1"/>
  <c r="AH69" i="1"/>
  <c r="AH87" i="1"/>
  <c r="AI75" i="1"/>
  <c r="AH79" i="1"/>
  <c r="AH73" i="1"/>
  <c r="AG59" i="1"/>
  <c r="U18" i="12"/>
  <c r="AF19" i="12"/>
  <c r="X19" i="12"/>
  <c r="BK18" i="11"/>
  <c r="X20" i="12"/>
  <c r="AC8" i="12"/>
  <c r="Y16" i="12"/>
  <c r="Y19" i="12"/>
  <c r="U19" i="12"/>
  <c r="AA19" i="12"/>
  <c r="AA7" i="12"/>
  <c r="Y7" i="12"/>
  <c r="AB9" i="12"/>
  <c r="AB19" i="12"/>
  <c r="V19" i="12"/>
  <c r="Z19" i="12"/>
  <c r="W19" i="12"/>
  <c r="AC19" i="12"/>
  <c r="AD19" i="12"/>
  <c r="Z9" i="12"/>
  <c r="AE12" i="12"/>
  <c r="W11" i="11"/>
  <c r="U14" i="11"/>
  <c r="Y20" i="11"/>
  <c r="AD20" i="11"/>
  <c r="AF15" i="11"/>
  <c r="Z9" i="11"/>
  <c r="AF17" i="11"/>
  <c r="AB11" i="11"/>
  <c r="X8" i="11"/>
  <c r="W6" i="11"/>
  <c r="AC6" i="11"/>
  <c r="AA14" i="11"/>
  <c r="X15" i="11"/>
  <c r="Z20" i="11"/>
  <c r="V20" i="11"/>
  <c r="AF6" i="11"/>
  <c r="AB6" i="11"/>
  <c r="X17" i="11"/>
  <c r="AA12" i="11"/>
  <c r="X6" i="11"/>
  <c r="U6" i="11"/>
  <c r="AD12" i="11"/>
  <c r="Y14" i="11"/>
  <c r="AC20" i="11"/>
  <c r="W20" i="11"/>
  <c r="AE11" i="11"/>
  <c r="V11" i="11"/>
  <c r="U20" i="11"/>
  <c r="AB20" i="11"/>
  <c r="X20" i="11"/>
  <c r="Z11" i="11"/>
  <c r="AA20" i="11"/>
  <c r="X19" i="10"/>
  <c r="AF19" i="10"/>
  <c r="AA19" i="10"/>
  <c r="U19" i="10"/>
  <c r="BK19" i="10"/>
  <c r="AC19" i="10"/>
  <c r="Z19" i="10"/>
  <c r="AF10" i="10"/>
  <c r="W8" i="10"/>
  <c r="V8" i="10"/>
  <c r="Y13" i="10"/>
  <c r="AI13" i="10" s="1"/>
  <c r="W17" i="10"/>
  <c r="AH11" i="10"/>
  <c r="X8" i="10"/>
  <c r="Y6" i="10"/>
  <c r="AA12" i="10"/>
  <c r="U13" i="10"/>
  <c r="AB6" i="10"/>
  <c r="AD9" i="10"/>
  <c r="Y7" i="10"/>
  <c r="Z6" i="10"/>
  <c r="X17" i="10"/>
  <c r="AD17" i="10"/>
  <c r="V13" i="10"/>
  <c r="AE17" i="10"/>
  <c r="AD13" i="10"/>
  <c r="Y9" i="10"/>
  <c r="AA16" i="10"/>
  <c r="AF17" i="10"/>
  <c r="AF13" i="10"/>
  <c r="AE14" i="10"/>
  <c r="AA17" i="9"/>
  <c r="AF17" i="9"/>
  <c r="AB17" i="9"/>
  <c r="U13" i="9"/>
  <c r="Z7" i="9"/>
  <c r="AB7" i="9"/>
  <c r="Y6" i="9"/>
  <c r="X7" i="9"/>
  <c r="AD17" i="9"/>
  <c r="W13" i="9"/>
  <c r="X17" i="9"/>
  <c r="Z11" i="9"/>
  <c r="AE17" i="9"/>
  <c r="Z8" i="9"/>
  <c r="AA13" i="9"/>
  <c r="AD13" i="9"/>
  <c r="BK19" i="8"/>
  <c r="U18" i="8"/>
  <c r="AB18" i="8"/>
  <c r="AB21" i="8"/>
  <c r="AD12" i="8"/>
  <c r="AC18" i="8"/>
  <c r="AB8" i="8"/>
  <c r="V6" i="8"/>
  <c r="AW13" i="8"/>
  <c r="W6" i="8"/>
  <c r="AW19" i="6"/>
  <c r="W11" i="6"/>
  <c r="V16" i="6"/>
  <c r="AC9" i="6"/>
  <c r="AA11" i="6"/>
  <c r="U9" i="6"/>
  <c r="AC17" i="6"/>
  <c r="V11" i="6"/>
  <c r="V9" i="6"/>
  <c r="AD17" i="6"/>
  <c r="AB11" i="6"/>
  <c r="Y9" i="6"/>
  <c r="AA9" i="6"/>
  <c r="X9" i="6"/>
  <c r="AB9" i="6"/>
  <c r="AF16" i="6"/>
  <c r="U12" i="5"/>
  <c r="Y14" i="5"/>
  <c r="X19" i="5"/>
  <c r="X12" i="5"/>
  <c r="AD7" i="5"/>
  <c r="AC12" i="5"/>
  <c r="W12" i="5"/>
  <c r="V10" i="5"/>
  <c r="BL16" i="7"/>
  <c r="AD16" i="7" s="1"/>
  <c r="AA13" i="7"/>
  <c r="AF19" i="7"/>
  <c r="Y20" i="7"/>
  <c r="AD13" i="7"/>
  <c r="AD10" i="7"/>
  <c r="AB38" i="12"/>
  <c r="AA38" i="12"/>
  <c r="AC38" i="12"/>
  <c r="Y38" i="12"/>
  <c r="U38" i="12"/>
  <c r="X38" i="12"/>
  <c r="AF54" i="12"/>
  <c r="AE54" i="12"/>
  <c r="X54" i="12"/>
  <c r="W54" i="12"/>
  <c r="AB26" i="12"/>
  <c r="V29" i="12"/>
  <c r="W29" i="12"/>
  <c r="X29" i="12"/>
  <c r="AF29" i="12"/>
  <c r="AE29" i="12"/>
  <c r="AD29" i="12"/>
  <c r="Z29" i="12"/>
  <c r="Y29" i="12"/>
  <c r="U15" i="12"/>
  <c r="AF15" i="12"/>
  <c r="AE15" i="12"/>
  <c r="AC15" i="12"/>
  <c r="AB15" i="12"/>
  <c r="Y15" i="12"/>
  <c r="X15" i="12"/>
  <c r="W15" i="12"/>
  <c r="X16" i="12"/>
  <c r="W16" i="12"/>
  <c r="AF16" i="12"/>
  <c r="AE16" i="12"/>
  <c r="AD16" i="12"/>
  <c r="AC16" i="12"/>
  <c r="AB16" i="12"/>
  <c r="U29" i="12"/>
  <c r="Z20" i="12"/>
  <c r="W52" i="12"/>
  <c r="AD52" i="12"/>
  <c r="AF52" i="12"/>
  <c r="AE52" i="12"/>
  <c r="Y52" i="12"/>
  <c r="X52" i="12"/>
  <c r="V52" i="12"/>
  <c r="V54" i="12"/>
  <c r="U43" i="12"/>
  <c r="AB43" i="12"/>
  <c r="V43" i="12"/>
  <c r="AD43" i="12"/>
  <c r="AA43" i="12"/>
  <c r="AC43" i="12"/>
  <c r="Z43" i="12"/>
  <c r="AF43" i="12"/>
  <c r="AE43" i="12"/>
  <c r="X11" i="12"/>
  <c r="X24" i="12"/>
  <c r="AD24" i="12"/>
  <c r="AF24" i="12"/>
  <c r="AE24" i="12"/>
  <c r="W24" i="12"/>
  <c r="V24" i="12"/>
  <c r="U24" i="12"/>
  <c r="Y24" i="12"/>
  <c r="AB52" i="12"/>
  <c r="X43" i="12"/>
  <c r="Z11" i="12"/>
  <c r="AI11" i="12" s="1"/>
  <c r="AE38" i="12"/>
  <c r="AA21" i="12"/>
  <c r="AB24" i="12"/>
  <c r="AD23" i="12"/>
  <c r="AD48" i="12"/>
  <c r="V48" i="12"/>
  <c r="U48" i="12"/>
  <c r="AC48" i="12"/>
  <c r="AB48" i="12"/>
  <c r="W48" i="12"/>
  <c r="V39" i="12"/>
  <c r="Z39" i="12"/>
  <c r="AD39" i="12"/>
  <c r="Y39" i="12"/>
  <c r="AF39" i="12"/>
  <c r="AE39" i="12"/>
  <c r="X39" i="12"/>
  <c r="W39" i="12"/>
  <c r="V20" i="12"/>
  <c r="U22" i="12"/>
  <c r="AD22" i="12"/>
  <c r="AB22" i="12"/>
  <c r="W22" i="12"/>
  <c r="V22" i="12"/>
  <c r="AC22" i="12"/>
  <c r="U54" i="12"/>
  <c r="AA52" i="12"/>
  <c r="V40" i="12"/>
  <c r="U40" i="12"/>
  <c r="AD40" i="12"/>
  <c r="AC40" i="12"/>
  <c r="W40" i="12"/>
  <c r="AB40" i="12"/>
  <c r="AG30" i="12"/>
  <c r="V16" i="12"/>
  <c r="Z17" i="12"/>
  <c r="X48" i="12"/>
  <c r="AC25" i="12"/>
  <c r="U25" i="12"/>
  <c r="AB25" i="12"/>
  <c r="AA25" i="12"/>
  <c r="Z25" i="12"/>
  <c r="AD25" i="12"/>
  <c r="W38" i="12"/>
  <c r="Z24" i="12"/>
  <c r="Z52" i="12"/>
  <c r="AE23" i="12"/>
  <c r="AA39" i="12"/>
  <c r="AF38" i="12"/>
  <c r="AH30" i="12"/>
  <c r="AE17" i="12"/>
  <c r="W45" i="12"/>
  <c r="AD45" i="12"/>
  <c r="V45" i="12"/>
  <c r="U45" i="12"/>
  <c r="AF45" i="12"/>
  <c r="AE45" i="12"/>
  <c r="AC45" i="12"/>
  <c r="AB45" i="12"/>
  <c r="X45" i="12"/>
  <c r="Z8" i="12"/>
  <c r="AH8" i="12" s="1"/>
  <c r="X8" i="12"/>
  <c r="Y8" i="12"/>
  <c r="W8" i="12"/>
  <c r="AF8" i="12"/>
  <c r="AE8" i="12"/>
  <c r="AB8" i="12"/>
  <c r="AF44" i="12"/>
  <c r="Y44" i="12"/>
  <c r="Z44" i="12"/>
  <c r="X44" i="12"/>
  <c r="AE44" i="12"/>
  <c r="AA44" i="12"/>
  <c r="W44" i="12"/>
  <c r="AA16" i="12"/>
  <c r="AH16" i="12" s="1"/>
  <c r="AC29" i="12"/>
  <c r="AA54" i="12"/>
  <c r="Z6" i="12"/>
  <c r="AH6" i="12" s="1"/>
  <c r="Y6" i="12"/>
  <c r="W6" i="12"/>
  <c r="V6" i="12"/>
  <c r="U6" i="12"/>
  <c r="X6" i="12"/>
  <c r="AF6" i="12"/>
  <c r="AE6" i="12"/>
  <c r="V25" i="12"/>
  <c r="Z26" i="12"/>
  <c r="W26" i="12"/>
  <c r="X26" i="12"/>
  <c r="AF26" i="12"/>
  <c r="AE26" i="12"/>
  <c r="AA26" i="12"/>
  <c r="Y26" i="12"/>
  <c r="AA20" i="12"/>
  <c r="AC20" i="12"/>
  <c r="Y20" i="12"/>
  <c r="AB20" i="12"/>
  <c r="U20" i="12"/>
  <c r="X21" i="12"/>
  <c r="W21" i="12"/>
  <c r="AF21" i="12"/>
  <c r="AE21" i="12"/>
  <c r="Z21" i="12"/>
  <c r="Y21" i="12"/>
  <c r="AA15" i="12"/>
  <c r="Z38" i="12"/>
  <c r="V11" i="12"/>
  <c r="AD11" i="12"/>
  <c r="AA11" i="12"/>
  <c r="AF11" i="12"/>
  <c r="AC11" i="12"/>
  <c r="AB11" i="12"/>
  <c r="AH45" i="12"/>
  <c r="AD26" i="12"/>
  <c r="AD54" i="12"/>
  <c r="U21" i="12"/>
  <c r="V15" i="12"/>
  <c r="AD42" i="12"/>
  <c r="W42" i="12"/>
  <c r="X42" i="12"/>
  <c r="V42" i="12"/>
  <c r="AE42" i="12"/>
  <c r="U42" i="12"/>
  <c r="AF42" i="12"/>
  <c r="U52" i="12"/>
  <c r="U11" i="12"/>
  <c r="AF23" i="12"/>
  <c r="X23" i="12"/>
  <c r="AA23" i="12"/>
  <c r="Z23" i="12"/>
  <c r="Y23" i="12"/>
  <c r="V26" i="12"/>
  <c r="W43" i="12"/>
  <c r="Y42" i="12"/>
  <c r="AB23" i="12"/>
  <c r="Z15" i="12"/>
  <c r="AD10" i="12"/>
  <c r="AC10" i="12"/>
  <c r="AB10" i="12"/>
  <c r="AA10" i="12"/>
  <c r="V10" i="12"/>
  <c r="U10" i="12"/>
  <c r="Z10" i="12"/>
  <c r="Y10" i="12"/>
  <c r="AB17" i="12"/>
  <c r="AA17" i="12"/>
  <c r="AF17" i="12"/>
  <c r="AC17" i="12"/>
  <c r="X17" i="12"/>
  <c r="U17" i="12"/>
  <c r="V17" i="12"/>
  <c r="AF10" i="12"/>
  <c r="AA29" i="12"/>
  <c r="W10" i="12"/>
  <c r="V21" i="12"/>
  <c r="Y43" i="12"/>
  <c r="AD38" i="12"/>
  <c r="Y34" i="12"/>
  <c r="AF34" i="12"/>
  <c r="AA34" i="12"/>
  <c r="Z34" i="12"/>
  <c r="X34" i="12"/>
  <c r="AB53" i="12"/>
  <c r="U53" i="12"/>
  <c r="AD53" i="12"/>
  <c r="AC53" i="12"/>
  <c r="Z53" i="12"/>
  <c r="V53" i="12"/>
  <c r="AA53" i="12"/>
  <c r="AE20" i="12"/>
  <c r="AA40" i="12"/>
  <c r="AB21" i="12"/>
  <c r="V12" i="12"/>
  <c r="AB12" i="12"/>
  <c r="AA12" i="12"/>
  <c r="Y12" i="12"/>
  <c r="AI12" i="12" s="1"/>
  <c r="X12" i="12"/>
  <c r="U39" i="12"/>
  <c r="AE53" i="12"/>
  <c r="AA28" i="12"/>
  <c r="AH28" i="12" s="1"/>
  <c r="Y28" i="12"/>
  <c r="AI28" i="12" s="1"/>
  <c r="AB28" i="12"/>
  <c r="AB29" i="12"/>
  <c r="X10" i="12"/>
  <c r="Y9" i="12"/>
  <c r="X9" i="12"/>
  <c r="W9" i="12"/>
  <c r="V9" i="12"/>
  <c r="AE9" i="12"/>
  <c r="AD9" i="12"/>
  <c r="AF9" i="12"/>
  <c r="AB42" i="12"/>
  <c r="Z40" i="12"/>
  <c r="AE25" i="12"/>
  <c r="Y22" i="12"/>
  <c r="AI22" i="12" s="1"/>
  <c r="AE18" i="12"/>
  <c r="V38" i="12"/>
  <c r="AA42" i="12"/>
  <c r="AA24" i="12"/>
  <c r="AE48" i="12"/>
  <c r="Y41" i="12"/>
  <c r="AA41" i="12"/>
  <c r="Z41" i="12"/>
  <c r="AB41" i="12"/>
  <c r="X41" i="12"/>
  <c r="AF31" i="12"/>
  <c r="Y31" i="12"/>
  <c r="Z31" i="12"/>
  <c r="X31" i="12"/>
  <c r="AB31" i="12"/>
  <c r="AA31" i="12"/>
  <c r="W20" i="12"/>
  <c r="AA9" i="12"/>
  <c r="Y40" i="12"/>
  <c r="Y25" i="12"/>
  <c r="AD20" i="12"/>
  <c r="U12" i="12"/>
  <c r="AC54" i="12"/>
  <c r="AF49" i="12"/>
  <c r="Y49" i="12"/>
  <c r="AB49" i="12"/>
  <c r="AA49" i="12"/>
  <c r="Z49" i="12"/>
  <c r="X49" i="12"/>
  <c r="AF28" i="12"/>
  <c r="U8" i="12"/>
  <c r="U44" i="12"/>
  <c r="AE40" i="12"/>
  <c r="Y46" i="12"/>
  <c r="AC46" i="12"/>
  <c r="AB46" i="12"/>
  <c r="AA46" i="12"/>
  <c r="Z14" i="12"/>
  <c r="X14" i="12"/>
  <c r="AE14" i="12"/>
  <c r="AD14" i="12"/>
  <c r="AC14" i="12"/>
  <c r="U14" i="12"/>
  <c r="AF14" i="12"/>
  <c r="AC26" i="12"/>
  <c r="AD7" i="12"/>
  <c r="AB7" i="12"/>
  <c r="AC7" i="12"/>
  <c r="U7" i="12"/>
  <c r="V7" i="12"/>
  <c r="AE7" i="12"/>
  <c r="Z7" i="12"/>
  <c r="W7" i="12"/>
  <c r="AF48" i="12"/>
  <c r="AB14" i="12"/>
  <c r="Z47" i="12"/>
  <c r="V47" i="12"/>
  <c r="W47" i="12"/>
  <c r="Y47" i="12"/>
  <c r="X47" i="12"/>
  <c r="AF47" i="12"/>
  <c r="AE47" i="12"/>
  <c r="AD47" i="12"/>
  <c r="AE27" i="12"/>
  <c r="AC27" i="12"/>
  <c r="U27" i="12"/>
  <c r="AD27" i="12"/>
  <c r="W27" i="12"/>
  <c r="V27" i="12"/>
  <c r="X7" i="12"/>
  <c r="AF25" i="12"/>
  <c r="Y17" i="12"/>
  <c r="AC6" i="12"/>
  <c r="AC28" i="12"/>
  <c r="AB31" i="11"/>
  <c r="AA31" i="11"/>
  <c r="Y31" i="11"/>
  <c r="AA22" i="11"/>
  <c r="AB39" i="11"/>
  <c r="AF39" i="11"/>
  <c r="X39" i="11"/>
  <c r="AA39" i="11"/>
  <c r="AC39" i="11"/>
  <c r="Y39" i="11"/>
  <c r="AB45" i="11"/>
  <c r="AF45" i="11"/>
  <c r="X45" i="11"/>
  <c r="Y45" i="11"/>
  <c r="AC45" i="11"/>
  <c r="AA45" i="11"/>
  <c r="Z45" i="11"/>
  <c r="U45" i="11"/>
  <c r="Z29" i="11"/>
  <c r="AE44" i="11"/>
  <c r="W44" i="11"/>
  <c r="AA44" i="11"/>
  <c r="U44" i="11"/>
  <c r="AF44" i="11"/>
  <c r="AC44" i="11"/>
  <c r="X44" i="11"/>
  <c r="V44" i="11"/>
  <c r="AD44" i="11"/>
  <c r="V13" i="11"/>
  <c r="Z15" i="11"/>
  <c r="AD45" i="11"/>
  <c r="V34" i="11"/>
  <c r="Z39" i="11"/>
  <c r="Y11" i="11"/>
  <c r="AA11" i="11"/>
  <c r="AF11" i="11"/>
  <c r="AC11" i="11"/>
  <c r="X11" i="11"/>
  <c r="U11" i="11"/>
  <c r="AC46" i="11"/>
  <c r="U46" i="11"/>
  <c r="X46" i="11"/>
  <c r="AF46" i="11"/>
  <c r="AE46" i="11"/>
  <c r="Z46" i="11"/>
  <c r="W46" i="11"/>
  <c r="AC31" i="11"/>
  <c r="Z14" i="11"/>
  <c r="W14" i="11"/>
  <c r="AE14" i="11"/>
  <c r="AB14" i="11"/>
  <c r="Z44" i="11"/>
  <c r="AI44" i="11" s="1"/>
  <c r="AB10" i="11"/>
  <c r="Y22" i="11"/>
  <c r="AF22" i="11"/>
  <c r="AE22" i="11"/>
  <c r="X22" i="11"/>
  <c r="W22" i="11"/>
  <c r="AC13" i="11"/>
  <c r="AB13" i="11"/>
  <c r="Y13" i="11"/>
  <c r="AE13" i="11"/>
  <c r="W13" i="11"/>
  <c r="U13" i="11"/>
  <c r="V22" i="11"/>
  <c r="AB29" i="11"/>
  <c r="U22" i="11"/>
  <c r="AC29" i="11"/>
  <c r="AF31" i="11"/>
  <c r="AD31" i="11"/>
  <c r="AE47" i="11"/>
  <c r="AA26" i="11"/>
  <c r="AB26" i="11"/>
  <c r="AF26" i="11"/>
  <c r="Z26" i="11"/>
  <c r="Y26" i="11"/>
  <c r="AE38" i="11"/>
  <c r="W38" i="11"/>
  <c r="AA38" i="11"/>
  <c r="AD38" i="11"/>
  <c r="U38" i="11"/>
  <c r="V38" i="11"/>
  <c r="AB38" i="11"/>
  <c r="AC38" i="11"/>
  <c r="W45" i="11"/>
  <c r="AB24" i="11"/>
  <c r="AA24" i="11"/>
  <c r="Y24" i="11"/>
  <c r="U24" i="11"/>
  <c r="AC24" i="11"/>
  <c r="AF43" i="11"/>
  <c r="X43" i="11"/>
  <c r="AB43" i="11"/>
  <c r="W43" i="11"/>
  <c r="AD43" i="11"/>
  <c r="V43" i="11"/>
  <c r="AE43" i="11"/>
  <c r="X31" i="11"/>
  <c r="W39" i="11"/>
  <c r="AD22" i="11"/>
  <c r="AA13" i="11"/>
  <c r="V31" i="11"/>
  <c r="AC28" i="11"/>
  <c r="U28" i="11"/>
  <c r="AB28" i="11"/>
  <c r="AA28" i="11"/>
  <c r="Z28" i="11"/>
  <c r="AA8" i="11"/>
  <c r="AD8" i="11"/>
  <c r="Z8" i="11"/>
  <c r="AF8" i="11"/>
  <c r="AE24" i="11"/>
  <c r="AF9" i="11"/>
  <c r="AD9" i="11"/>
  <c r="AA9" i="11"/>
  <c r="Y9" i="11"/>
  <c r="X9" i="11"/>
  <c r="V9" i="11"/>
  <c r="AC9" i="11"/>
  <c r="U9" i="11"/>
  <c r="V10" i="11"/>
  <c r="U31" i="11"/>
  <c r="Z22" i="11"/>
  <c r="X38" i="11"/>
  <c r="AD29" i="11"/>
  <c r="V29" i="11"/>
  <c r="X29" i="11"/>
  <c r="Y29" i="11"/>
  <c r="AF29" i="11"/>
  <c r="AA29" i="11"/>
  <c r="AE29" i="11"/>
  <c r="W15" i="11"/>
  <c r="V15" i="11"/>
  <c r="AE15" i="11"/>
  <c r="AA15" i="11"/>
  <c r="Y15" i="11"/>
  <c r="AD15" i="11"/>
  <c r="AB15" i="11"/>
  <c r="W31" i="11"/>
  <c r="W26" i="11"/>
  <c r="U39" i="11"/>
  <c r="AF35" i="11"/>
  <c r="X35" i="11"/>
  <c r="AB35" i="11"/>
  <c r="U35" i="11"/>
  <c r="AD35" i="11"/>
  <c r="V35" i="11"/>
  <c r="AC35" i="11"/>
  <c r="W35" i="11"/>
  <c r="AE35" i="11"/>
  <c r="X26" i="11"/>
  <c r="AB22" i="11"/>
  <c r="Z17" i="11"/>
  <c r="AH17" i="11" s="1"/>
  <c r="AB17" i="11"/>
  <c r="Y17" i="11"/>
  <c r="AE17" i="11"/>
  <c r="V17" i="11"/>
  <c r="Z37" i="11"/>
  <c r="AD37" i="11"/>
  <c r="V37" i="11"/>
  <c r="Y37" i="11"/>
  <c r="AF37" i="11"/>
  <c r="W37" i="11"/>
  <c r="X37" i="11"/>
  <c r="Z24" i="11"/>
  <c r="W29" i="11"/>
  <c r="Y8" i="11"/>
  <c r="U15" i="11"/>
  <c r="AF38" i="11"/>
  <c r="AD14" i="11"/>
  <c r="AE31" i="11"/>
  <c r="AA42" i="11"/>
  <c r="AE42" i="11"/>
  <c r="W42" i="11"/>
  <c r="AB42" i="11"/>
  <c r="Y42" i="11"/>
  <c r="Z42" i="11"/>
  <c r="AF42" i="11"/>
  <c r="AD39" i="11"/>
  <c r="AB44" i="11"/>
  <c r="Z47" i="11"/>
  <c r="AC16" i="11"/>
  <c r="U16" i="11"/>
  <c r="AD16" i="11"/>
  <c r="AF16" i="11"/>
  <c r="AB16" i="11"/>
  <c r="Y16" i="11"/>
  <c r="AI16" i="11" s="1"/>
  <c r="X16" i="11"/>
  <c r="V16" i="11"/>
  <c r="AA16" i="11"/>
  <c r="AH16" i="11" s="1"/>
  <c r="AC26" i="11"/>
  <c r="W17" i="11"/>
  <c r="Z13" i="11"/>
  <c r="X19" i="11"/>
  <c r="AB19" i="11"/>
  <c r="AD47" i="11"/>
  <c r="V47" i="11"/>
  <c r="Y47" i="11"/>
  <c r="AA47" i="11"/>
  <c r="U47" i="11"/>
  <c r="AC47" i="11"/>
  <c r="AB47" i="11"/>
  <c r="AA34" i="11"/>
  <c r="AE34" i="11"/>
  <c r="W34" i="11"/>
  <c r="Y34" i="11"/>
  <c r="Z34" i="11"/>
  <c r="X34" i="11"/>
  <c r="AD13" i="11"/>
  <c r="Z31" i="11"/>
  <c r="V39" i="11"/>
  <c r="U12" i="11"/>
  <c r="AE12" i="11"/>
  <c r="AC12" i="11"/>
  <c r="W12" i="11"/>
  <c r="Z12" i="11"/>
  <c r="AH12" i="11" s="1"/>
  <c r="X12" i="11"/>
  <c r="AD33" i="11"/>
  <c r="V33" i="11"/>
  <c r="Y33" i="11"/>
  <c r="AI33" i="11" s="1"/>
  <c r="W33" i="11"/>
  <c r="AC33" i="11"/>
  <c r="AB33" i="11"/>
  <c r="U33" i="11"/>
  <c r="AE33" i="11"/>
  <c r="AD34" i="11"/>
  <c r="AF13" i="11"/>
  <c r="Y12" i="11"/>
  <c r="AI43" i="11"/>
  <c r="AD26" i="11"/>
  <c r="AF12" i="11"/>
  <c r="U10" i="11"/>
  <c r="AC10" i="11"/>
  <c r="AA10" i="11"/>
  <c r="AF10" i="11"/>
  <c r="X10" i="11"/>
  <c r="Z38" i="11"/>
  <c r="AI38" i="11" s="1"/>
  <c r="U26" i="11"/>
  <c r="W9" i="11"/>
  <c r="AB12" i="11"/>
  <c r="AF27" i="10"/>
  <c r="X27" i="10"/>
  <c r="AB27" i="10"/>
  <c r="AA27" i="10"/>
  <c r="Y27" i="10"/>
  <c r="AH16" i="10"/>
  <c r="AF20" i="10"/>
  <c r="X20" i="10"/>
  <c r="AB20" i="10"/>
  <c r="AD20" i="10"/>
  <c r="AC20" i="10"/>
  <c r="Y20" i="10"/>
  <c r="V20" i="10"/>
  <c r="U20" i="10"/>
  <c r="AA20" i="10"/>
  <c r="Z20" i="10"/>
  <c r="AD18" i="10"/>
  <c r="V18" i="10"/>
  <c r="Y18" i="10"/>
  <c r="AB18" i="10"/>
  <c r="AA18" i="10"/>
  <c r="X18" i="10"/>
  <c r="AE18" i="10"/>
  <c r="W18" i="10"/>
  <c r="W35" i="10"/>
  <c r="AA26" i="10"/>
  <c r="AE26" i="10"/>
  <c r="W26" i="10"/>
  <c r="AB26" i="10"/>
  <c r="V26" i="10"/>
  <c r="AF26" i="10"/>
  <c r="AD26" i="10"/>
  <c r="Y26" i="10"/>
  <c r="X26" i="10"/>
  <c r="AH13" i="10"/>
  <c r="AD41" i="10"/>
  <c r="V41" i="10"/>
  <c r="Y41" i="10"/>
  <c r="AB41" i="10"/>
  <c r="AA41" i="10"/>
  <c r="W41" i="10"/>
  <c r="Z41" i="10"/>
  <c r="Z18" i="10"/>
  <c r="AE41" i="10"/>
  <c r="AC8" i="10"/>
  <c r="AE8" i="10"/>
  <c r="AA8" i="10"/>
  <c r="Z8" i="10"/>
  <c r="Y8" i="10"/>
  <c r="U8" i="10"/>
  <c r="AF18" i="10"/>
  <c r="AA43" i="10"/>
  <c r="V7" i="10"/>
  <c r="U7" i="10"/>
  <c r="AD7" i="10"/>
  <c r="AC7" i="10"/>
  <c r="Z7" i="10"/>
  <c r="X7" i="10"/>
  <c r="Y37" i="10"/>
  <c r="AI37" i="10" s="1"/>
  <c r="AD37" i="10"/>
  <c r="V37" i="10"/>
  <c r="AA37" i="10"/>
  <c r="AH37" i="10" s="1"/>
  <c r="W37" i="10"/>
  <c r="U37" i="10"/>
  <c r="AE37" i="10"/>
  <c r="AB37" i="10"/>
  <c r="AC37" i="10"/>
  <c r="Z26" i="10"/>
  <c r="AF9" i="10"/>
  <c r="AB31" i="10"/>
  <c r="AF31" i="10"/>
  <c r="X31" i="10"/>
  <c r="AE31" i="10"/>
  <c r="W31" i="10"/>
  <c r="Y31" i="10"/>
  <c r="AI31" i="10" s="1"/>
  <c r="AB7" i="10"/>
  <c r="AE19" i="10"/>
  <c r="W19" i="10"/>
  <c r="Y19" i="10"/>
  <c r="V19" i="10"/>
  <c r="AD19" i="10"/>
  <c r="U26" i="10"/>
  <c r="AB19" i="10"/>
  <c r="AA7" i="10"/>
  <c r="AF35" i="10"/>
  <c r="X35" i="10"/>
  <c r="AB35" i="10"/>
  <c r="Y35" i="10"/>
  <c r="AA35" i="10"/>
  <c r="U35" i="10"/>
  <c r="AC35" i="10"/>
  <c r="U27" i="10"/>
  <c r="W20" i="10"/>
  <c r="AC32" i="10"/>
  <c r="U32" i="10"/>
  <c r="AB32" i="10"/>
  <c r="V32" i="10"/>
  <c r="AD32" i="10"/>
  <c r="Z32" i="10"/>
  <c r="Y32" i="10"/>
  <c r="AB16" i="10"/>
  <c r="AF16" i="10"/>
  <c r="V16" i="10"/>
  <c r="Y16" i="10"/>
  <c r="AI16" i="10" s="1"/>
  <c r="X16" i="10"/>
  <c r="AD16" i="10"/>
  <c r="U16" i="10"/>
  <c r="AD25" i="10"/>
  <c r="V25" i="10"/>
  <c r="W25" i="10"/>
  <c r="AE25" i="10"/>
  <c r="AA25" i="10"/>
  <c r="AH25" i="10" s="1"/>
  <c r="AF25" i="10"/>
  <c r="Y25" i="10"/>
  <c r="AI25" i="10" s="1"/>
  <c r="X25" i="10"/>
  <c r="AC21" i="10"/>
  <c r="U21" i="10"/>
  <c r="X21" i="10"/>
  <c r="W21" i="10"/>
  <c r="Z21" i="10"/>
  <c r="AI21" i="10" s="1"/>
  <c r="V21" i="10"/>
  <c r="AF21" i="10"/>
  <c r="AD21" i="10"/>
  <c r="AE30" i="10"/>
  <c r="W30" i="10"/>
  <c r="AA30" i="10"/>
  <c r="AH30" i="10" s="1"/>
  <c r="AC30" i="10"/>
  <c r="Y30" i="10"/>
  <c r="AI30" i="10" s="1"/>
  <c r="AE16" i="10"/>
  <c r="AB30" i="10"/>
  <c r="Y22" i="10"/>
  <c r="AD22" i="10"/>
  <c r="V22" i="10"/>
  <c r="AC22" i="10"/>
  <c r="AB22" i="10"/>
  <c r="AE22" i="10"/>
  <c r="AA22" i="10"/>
  <c r="AH22" i="10" s="1"/>
  <c r="AF22" i="10"/>
  <c r="U22" i="10"/>
  <c r="AE45" i="10"/>
  <c r="W45" i="10"/>
  <c r="AA45" i="10"/>
  <c r="Y45" i="10"/>
  <c r="X45" i="10"/>
  <c r="Z45" i="10"/>
  <c r="U45" i="10"/>
  <c r="AC45" i="10"/>
  <c r="AE23" i="10"/>
  <c r="W23" i="10"/>
  <c r="AA23" i="10"/>
  <c r="Y23" i="10"/>
  <c r="X23" i="10"/>
  <c r="AC23" i="10"/>
  <c r="Z23" i="10"/>
  <c r="U23" i="10"/>
  <c r="AF46" i="10"/>
  <c r="X46" i="10"/>
  <c r="AD46" i="10"/>
  <c r="AC46" i="10"/>
  <c r="W46" i="10"/>
  <c r="V46" i="10"/>
  <c r="U46" i="10"/>
  <c r="AE46" i="10"/>
  <c r="Z46" i="10"/>
  <c r="Y46" i="10"/>
  <c r="Z35" i="10"/>
  <c r="AD30" i="10"/>
  <c r="W9" i="10"/>
  <c r="AE9" i="10"/>
  <c r="Z9" i="10"/>
  <c r="AH9" i="10" s="1"/>
  <c r="AC9" i="10"/>
  <c r="X9" i="10"/>
  <c r="U9" i="10"/>
  <c r="AC48" i="10"/>
  <c r="AC28" i="10"/>
  <c r="U28" i="10"/>
  <c r="Z28" i="10"/>
  <c r="V28" i="10"/>
  <c r="AF28" i="10"/>
  <c r="AD28" i="10"/>
  <c r="X28" i="10"/>
  <c r="Y29" i="10"/>
  <c r="AI29" i="10" s="1"/>
  <c r="AD29" i="10"/>
  <c r="V29" i="10"/>
  <c r="AE29" i="10"/>
  <c r="AA29" i="10"/>
  <c r="AH29" i="10" s="1"/>
  <c r="U29" i="10"/>
  <c r="AC29" i="10"/>
  <c r="W29" i="10"/>
  <c r="X29" i="10"/>
  <c r="AA34" i="10"/>
  <c r="AH34" i="10" s="1"/>
  <c r="AE34" i="10"/>
  <c r="W34" i="10"/>
  <c r="Y34" i="10"/>
  <c r="AI34" i="10" s="1"/>
  <c r="AD34" i="10"/>
  <c r="V34" i="10"/>
  <c r="X30" i="10"/>
  <c r="AB8" i="10"/>
  <c r="AC16" i="10"/>
  <c r="AF29" i="10"/>
  <c r="X6" i="10"/>
  <c r="AD6" i="10"/>
  <c r="V6" i="10"/>
  <c r="AF6" i="10"/>
  <c r="AE6" i="10"/>
  <c r="AC6" i="10"/>
  <c r="AA6" i="10"/>
  <c r="AE38" i="10"/>
  <c r="W38" i="10"/>
  <c r="Y38" i="10"/>
  <c r="X38" i="10"/>
  <c r="AF38" i="10"/>
  <c r="X34" i="10"/>
  <c r="AC17" i="10"/>
  <c r="U17" i="10"/>
  <c r="Z17" i="10"/>
  <c r="AH17" i="10" s="1"/>
  <c r="AB17" i="10"/>
  <c r="V17" i="10"/>
  <c r="AD35" i="10"/>
  <c r="AD27" i="10"/>
  <c r="AD48" i="10"/>
  <c r="V48" i="10"/>
  <c r="X48" i="10"/>
  <c r="W48" i="10"/>
  <c r="AB48" i="10"/>
  <c r="AF48" i="10"/>
  <c r="Y48" i="10"/>
  <c r="AA48" i="10"/>
  <c r="AE48" i="10"/>
  <c r="V27" i="10"/>
  <c r="AF14" i="10"/>
  <c r="X14" i="10"/>
  <c r="AD14" i="10"/>
  <c r="V14" i="10"/>
  <c r="Y14" i="10"/>
  <c r="AI14" i="10" s="1"/>
  <c r="AC14" i="10"/>
  <c r="AC43" i="10"/>
  <c r="U43" i="10"/>
  <c r="X43" i="10"/>
  <c r="W43" i="10"/>
  <c r="AF43" i="10"/>
  <c r="Z43" i="10"/>
  <c r="AD43" i="10"/>
  <c r="V43" i="10"/>
  <c r="AB25" i="10"/>
  <c r="AC40" i="10"/>
  <c r="U40" i="10"/>
  <c r="AB40" i="10"/>
  <c r="Z40" i="10"/>
  <c r="AI40" i="10" s="1"/>
  <c r="AD40" i="10"/>
  <c r="AD33" i="10"/>
  <c r="V33" i="10"/>
  <c r="Y33" i="10"/>
  <c r="AI33" i="10" s="1"/>
  <c r="AB33" i="10"/>
  <c r="W33" i="10"/>
  <c r="AF33" i="10"/>
  <c r="AB10" i="10"/>
  <c r="AE10" i="10"/>
  <c r="AA10" i="10"/>
  <c r="AC10" i="10"/>
  <c r="AD10" i="10"/>
  <c r="Z10" i="10"/>
  <c r="Y10" i="10"/>
  <c r="W10" i="10"/>
  <c r="AB14" i="10"/>
  <c r="AF30" i="10"/>
  <c r="AA21" i="10"/>
  <c r="AA40" i="10"/>
  <c r="W14" i="10"/>
  <c r="Z27" i="10"/>
  <c r="Y44" i="10"/>
  <c r="AI44" i="10" s="1"/>
  <c r="AD44" i="10"/>
  <c r="V44" i="10"/>
  <c r="AC44" i="10"/>
  <c r="AB44" i="10"/>
  <c r="AE44" i="10"/>
  <c r="AA44" i="10"/>
  <c r="X44" i="10"/>
  <c r="U44" i="10"/>
  <c r="AC18" i="10"/>
  <c r="X40" i="10"/>
  <c r="AE27" i="10"/>
  <c r="W22" i="10"/>
  <c r="AA42" i="10"/>
  <c r="AH42" i="10" s="1"/>
  <c r="AE42" i="10"/>
  <c r="W42" i="10"/>
  <c r="Y42" i="10"/>
  <c r="AI42" i="10" s="1"/>
  <c r="AC42" i="10"/>
  <c r="AD42" i="10"/>
  <c r="V42" i="10"/>
  <c r="U42" i="10"/>
  <c r="AB42" i="10"/>
  <c r="AH31" i="10"/>
  <c r="V30" i="10"/>
  <c r="AF8" i="10"/>
  <c r="AD12" i="10"/>
  <c r="V12" i="10"/>
  <c r="AC12" i="10"/>
  <c r="AE12" i="10"/>
  <c r="Y12" i="10"/>
  <c r="U12" i="10"/>
  <c r="AC27" i="10"/>
  <c r="AE20" i="10"/>
  <c r="AE33" i="10"/>
  <c r="AB29" i="10"/>
  <c r="AB28" i="10"/>
  <c r="Z48" i="10"/>
  <c r="AA28" i="10"/>
  <c r="AA14" i="10"/>
  <c r="AH14" i="10" s="1"/>
  <c r="X12" i="10"/>
  <c r="AD27" i="9"/>
  <c r="Z34" i="9"/>
  <c r="AD25" i="9"/>
  <c r="Y25" i="9"/>
  <c r="AE25" i="9"/>
  <c r="X25" i="9"/>
  <c r="AF25" i="9"/>
  <c r="W25" i="9"/>
  <c r="V25" i="9"/>
  <c r="V10" i="9"/>
  <c r="AD10" i="9"/>
  <c r="Z10" i="9"/>
  <c r="Y10" i="9"/>
  <c r="AE10" i="9"/>
  <c r="AC10" i="9"/>
  <c r="AD38" i="9"/>
  <c r="AB10" i="9"/>
  <c r="Y29" i="9"/>
  <c r="AC29" i="9"/>
  <c r="AE29" i="9"/>
  <c r="AB29" i="9"/>
  <c r="U29" i="9"/>
  <c r="AA29" i="9"/>
  <c r="X36" i="9"/>
  <c r="W36" i="9"/>
  <c r="AE36" i="9"/>
  <c r="V36" i="9"/>
  <c r="AD36" i="9"/>
  <c r="AC36" i="9"/>
  <c r="Z36" i="9"/>
  <c r="AH36" i="9" s="1"/>
  <c r="U36" i="9"/>
  <c r="AF36" i="9"/>
  <c r="AB20" i="9"/>
  <c r="U10" i="9"/>
  <c r="AD31" i="9"/>
  <c r="AB31" i="9"/>
  <c r="AE31" i="9"/>
  <c r="W31" i="9"/>
  <c r="V31" i="9"/>
  <c r="X38" i="9"/>
  <c r="AA12" i="9"/>
  <c r="AB12" i="9"/>
  <c r="X12" i="9"/>
  <c r="AD12" i="9"/>
  <c r="Z29" i="9"/>
  <c r="W10" i="9"/>
  <c r="AA38" i="9"/>
  <c r="AA22" i="9"/>
  <c r="Y34" i="9"/>
  <c r="AC19" i="9"/>
  <c r="AB35" i="9"/>
  <c r="AE27" i="9"/>
  <c r="Z31" i="9"/>
  <c r="Y28" i="9"/>
  <c r="AI28" i="9" s="1"/>
  <c r="X45" i="9"/>
  <c r="W45" i="9"/>
  <c r="AB45" i="9"/>
  <c r="AF45" i="9"/>
  <c r="Z45" i="9"/>
  <c r="AH45" i="9" s="1"/>
  <c r="Y45" i="9"/>
  <c r="AE45" i="9"/>
  <c r="AF29" i="9"/>
  <c r="AB19" i="9"/>
  <c r="Y37" i="9"/>
  <c r="AE37" i="9"/>
  <c r="AC37" i="9"/>
  <c r="AB37" i="9"/>
  <c r="U37" i="9"/>
  <c r="W37" i="9"/>
  <c r="Z37" i="9"/>
  <c r="AE12" i="9"/>
  <c r="Y13" i="9"/>
  <c r="V13" i="9"/>
  <c r="Z13" i="9"/>
  <c r="AC13" i="9"/>
  <c r="X13" i="9"/>
  <c r="AF13" i="9"/>
  <c r="AF5" i="9"/>
  <c r="X5" i="9"/>
  <c r="Y5" i="9"/>
  <c r="AI5" i="9" s="1"/>
  <c r="V5" i="9"/>
  <c r="AD5" i="9"/>
  <c r="AC5" i="9"/>
  <c r="AA5" i="9"/>
  <c r="W33" i="9"/>
  <c r="V33" i="9"/>
  <c r="X33" i="9"/>
  <c r="AE33" i="9"/>
  <c r="AF33" i="9"/>
  <c r="AD33" i="9"/>
  <c r="AA33" i="9"/>
  <c r="AH33" i="9" s="1"/>
  <c r="Y33" i="9"/>
  <c r="AI33" i="9" s="1"/>
  <c r="AB9" i="9"/>
  <c r="AE9" i="9"/>
  <c r="Y9" i="9"/>
  <c r="AA9" i="9"/>
  <c r="W9" i="9"/>
  <c r="V9" i="9"/>
  <c r="AD9" i="9"/>
  <c r="AC9" i="9"/>
  <c r="AA10" i="9"/>
  <c r="AA4" i="9"/>
  <c r="AB4" i="9"/>
  <c r="X4" i="9"/>
  <c r="AC4" i="9"/>
  <c r="U4" i="9"/>
  <c r="Z4" i="9"/>
  <c r="AA32" i="9"/>
  <c r="Z32" i="9"/>
  <c r="AB32" i="9"/>
  <c r="Y32" i="9"/>
  <c r="AD32" i="9"/>
  <c r="AA37" i="9"/>
  <c r="X30" i="9"/>
  <c r="W30" i="9"/>
  <c r="Y30" i="9"/>
  <c r="AF30" i="9"/>
  <c r="Z30" i="9"/>
  <c r="AH30" i="9" s="1"/>
  <c r="AE30" i="9"/>
  <c r="AD30" i="9"/>
  <c r="AC25" i="9"/>
  <c r="V27" i="9"/>
  <c r="Z25" i="9"/>
  <c r="U25" i="9"/>
  <c r="AF38" i="9"/>
  <c r="W29" i="9"/>
  <c r="U35" i="9"/>
  <c r="Y35" i="9"/>
  <c r="X35" i="9"/>
  <c r="AF35" i="9"/>
  <c r="AC35" i="9"/>
  <c r="AA35" i="9"/>
  <c r="U19" i="9"/>
  <c r="Y44" i="9"/>
  <c r="AA44" i="9"/>
  <c r="U44" i="9"/>
  <c r="AC44" i="9"/>
  <c r="AB44" i="9"/>
  <c r="X21" i="9"/>
  <c r="AE21" i="9"/>
  <c r="AC21" i="9"/>
  <c r="W21" i="9"/>
  <c r="U21" i="9"/>
  <c r="AF21" i="9"/>
  <c r="AD21" i="9"/>
  <c r="AC30" i="9"/>
  <c r="Z35" i="9"/>
  <c r="W12" i="9"/>
  <c r="U11" i="9"/>
  <c r="AA11" i="9"/>
  <c r="Y11" i="9"/>
  <c r="AD11" i="9"/>
  <c r="AC11" i="9"/>
  <c r="V11" i="9"/>
  <c r="AE11" i="9"/>
  <c r="Y36" i="9"/>
  <c r="AA21" i="9"/>
  <c r="AA25" i="9"/>
  <c r="U30" i="9"/>
  <c r="AC27" i="9"/>
  <c r="W23" i="9"/>
  <c r="V23" i="9"/>
  <c r="AE23" i="9"/>
  <c r="U23" i="9"/>
  <c r="AD23" i="9"/>
  <c r="AB23" i="9"/>
  <c r="Y23" i="9"/>
  <c r="U7" i="9"/>
  <c r="AC7" i="9"/>
  <c r="Y7" i="9"/>
  <c r="AE7" i="9"/>
  <c r="Y19" i="9"/>
  <c r="V45" i="9"/>
  <c r="AD29" i="9"/>
  <c r="AB5" i="9"/>
  <c r="AF16" i="9"/>
  <c r="AC33" i="9"/>
  <c r="X10" i="9"/>
  <c r="AB30" i="9"/>
  <c r="U26" i="9"/>
  <c r="AC26" i="9"/>
  <c r="V26" i="9"/>
  <c r="AA26" i="9"/>
  <c r="AD26" i="9"/>
  <c r="X26" i="9"/>
  <c r="AA31" i="9"/>
  <c r="W5" i="9"/>
  <c r="AC12" i="9"/>
  <c r="AA27" i="9"/>
  <c r="Z27" i="9"/>
  <c r="AF27" i="9"/>
  <c r="Y27" i="9"/>
  <c r="X27" i="9"/>
  <c r="U27" i="9"/>
  <c r="AB34" i="9"/>
  <c r="AA34" i="9"/>
  <c r="AC34" i="9"/>
  <c r="U34" i="9"/>
  <c r="AF34" i="9"/>
  <c r="AD34" i="9"/>
  <c r="V34" i="9"/>
  <c r="X34" i="9"/>
  <c r="X19" i="9"/>
  <c r="W19" i="9"/>
  <c r="AE19" i="9"/>
  <c r="V19" i="9"/>
  <c r="AF19" i="9"/>
  <c r="AD19" i="9"/>
  <c r="AE38" i="9"/>
  <c r="Z38" i="9"/>
  <c r="Y38" i="9"/>
  <c r="W38" i="9"/>
  <c r="V30" i="9"/>
  <c r="AE22" i="9"/>
  <c r="Z22" i="9"/>
  <c r="W22" i="9"/>
  <c r="Y22" i="9"/>
  <c r="X22" i="9"/>
  <c r="X20" i="9"/>
  <c r="AA20" i="9"/>
  <c r="Y20" i="9"/>
  <c r="AF20" i="9"/>
  <c r="AC20" i="9"/>
  <c r="V38" i="9"/>
  <c r="AI21" i="9"/>
  <c r="W27" i="9"/>
  <c r="X29" i="9"/>
  <c r="AE28" i="9"/>
  <c r="V28" i="9"/>
  <c r="AC28" i="9"/>
  <c r="X28" i="9"/>
  <c r="AF28" i="9"/>
  <c r="W28" i="9"/>
  <c r="U28" i="9"/>
  <c r="AE8" i="9"/>
  <c r="W8" i="9"/>
  <c r="X8" i="9"/>
  <c r="AB8" i="9"/>
  <c r="V8" i="9"/>
  <c r="U8" i="9"/>
  <c r="AF8" i="9"/>
  <c r="AC8" i="9"/>
  <c r="AB38" i="9"/>
  <c r="X11" i="9"/>
  <c r="AA28" i="9"/>
  <c r="AH28" i="9" s="1"/>
  <c r="AD22" i="9"/>
  <c r="AD35" i="9"/>
  <c r="AE20" i="9"/>
  <c r="V20" i="9"/>
  <c r="AA42" i="9"/>
  <c r="Z42" i="9"/>
  <c r="X42" i="9"/>
  <c r="AF42" i="9"/>
  <c r="AC42" i="9"/>
  <c r="Y42" i="9"/>
  <c r="U42" i="9"/>
  <c r="AF31" i="9"/>
  <c r="AC22" i="9"/>
  <c r="AD44" i="9"/>
  <c r="V22" i="9"/>
  <c r="Y15" i="9"/>
  <c r="AE15" i="9"/>
  <c r="U15" i="9"/>
  <c r="AB15" i="9"/>
  <c r="AA15" i="9"/>
  <c r="AF23" i="9"/>
  <c r="AD37" i="9"/>
  <c r="AB42" i="9"/>
  <c r="AE34" i="9"/>
  <c r="AB25" i="9"/>
  <c r="AE4" i="9"/>
  <c r="AD8" i="9"/>
  <c r="AF10" i="9"/>
  <c r="V29" i="9"/>
  <c r="AB13" i="9"/>
  <c r="AB21" i="9"/>
  <c r="Z9" i="9"/>
  <c r="U38" i="9"/>
  <c r="AC6" i="9"/>
  <c r="U6" i="9"/>
  <c r="X6" i="9"/>
  <c r="AB6" i="9"/>
  <c r="AA6" i="9"/>
  <c r="Z6" i="9"/>
  <c r="V6" i="9"/>
  <c r="AF6" i="9"/>
  <c r="AE6" i="9"/>
  <c r="Y31" i="9"/>
  <c r="W7" i="9"/>
  <c r="AD4" i="9"/>
  <c r="AA7" i="9"/>
  <c r="Y26" i="8"/>
  <c r="AE26" i="8"/>
  <c r="AD26" i="8"/>
  <c r="AC26" i="8"/>
  <c r="U26" i="8"/>
  <c r="W26" i="8"/>
  <c r="V26" i="8"/>
  <c r="AF26" i="8"/>
  <c r="X26" i="8"/>
  <c r="Z26" i="8"/>
  <c r="AB26" i="8"/>
  <c r="AA26" i="8"/>
  <c r="AA38" i="8"/>
  <c r="Z38" i="8"/>
  <c r="Y38" i="8"/>
  <c r="X38" i="8"/>
  <c r="AF38" i="8"/>
  <c r="AC38" i="8"/>
  <c r="AB38" i="8"/>
  <c r="V38" i="8"/>
  <c r="U38" i="8"/>
  <c r="AD38" i="8"/>
  <c r="W38" i="8"/>
  <c r="AE38" i="8"/>
  <c r="Y25" i="8"/>
  <c r="AF25" i="8"/>
  <c r="AE25" i="8"/>
  <c r="Z25" i="8"/>
  <c r="W25" i="8"/>
  <c r="AA25" i="8"/>
  <c r="U25" i="8"/>
  <c r="AC25" i="8"/>
  <c r="AB25" i="8"/>
  <c r="X25" i="8"/>
  <c r="V25" i="8"/>
  <c r="AC42" i="8"/>
  <c r="AB42" i="8"/>
  <c r="AD42" i="8"/>
  <c r="AA42" i="8"/>
  <c r="V42" i="8"/>
  <c r="U42" i="8"/>
  <c r="AE42" i="8"/>
  <c r="X42" i="8"/>
  <c r="Z42" i="8"/>
  <c r="AF42" i="8"/>
  <c r="W42" i="8"/>
  <c r="Y42" i="8"/>
  <c r="AD25" i="8"/>
  <c r="Y48" i="8"/>
  <c r="AE48" i="8"/>
  <c r="AB48" i="8"/>
  <c r="AA48" i="8"/>
  <c r="Z48" i="8"/>
  <c r="W48" i="8"/>
  <c r="AF48" i="8"/>
  <c r="U48" i="8"/>
  <c r="AC48" i="8"/>
  <c r="V48" i="8"/>
  <c r="AD48" i="8"/>
  <c r="X48" i="8"/>
  <c r="X17" i="8"/>
  <c r="AF17" i="8"/>
  <c r="V17" i="8"/>
  <c r="AD17" i="8"/>
  <c r="U17" i="8"/>
  <c r="AC17" i="8"/>
  <c r="AB17" i="8"/>
  <c r="AA17" i="8"/>
  <c r="AA37" i="8"/>
  <c r="Z17" i="8"/>
  <c r="AF28" i="8"/>
  <c r="X28" i="8"/>
  <c r="AE28" i="8"/>
  <c r="AA28" i="8"/>
  <c r="Z28" i="8"/>
  <c r="Y28" i="8"/>
  <c r="AH13" i="8"/>
  <c r="AA30" i="8"/>
  <c r="Z30" i="8"/>
  <c r="AF30" i="8"/>
  <c r="AB30" i="8"/>
  <c r="Y30" i="8"/>
  <c r="X30" i="8"/>
  <c r="U30" i="8"/>
  <c r="Y17" i="8"/>
  <c r="AA46" i="8"/>
  <c r="AC27" i="8"/>
  <c r="AB27" i="8"/>
  <c r="U27" i="8"/>
  <c r="AA27" i="8"/>
  <c r="AH27" i="8" s="1"/>
  <c r="AF43" i="8"/>
  <c r="Z43" i="8"/>
  <c r="AI43" i="8" s="1"/>
  <c r="X43" i="8"/>
  <c r="AA43" i="8"/>
  <c r="AG14" i="8"/>
  <c r="W11" i="8"/>
  <c r="AE11" i="8"/>
  <c r="V11" i="8"/>
  <c r="AD11" i="8"/>
  <c r="U11" i="8"/>
  <c r="AC11" i="8"/>
  <c r="AB11" i="8"/>
  <c r="AA11" i="8"/>
  <c r="Z11" i="8"/>
  <c r="Y33" i="8"/>
  <c r="AE33" i="8"/>
  <c r="AB33" i="8"/>
  <c r="AA33" i="8"/>
  <c r="Z33" i="8"/>
  <c r="W33" i="8"/>
  <c r="AC20" i="8"/>
  <c r="AB20" i="8"/>
  <c r="AD20" i="8"/>
  <c r="AA20" i="8"/>
  <c r="V20" i="8"/>
  <c r="Y20" i="8"/>
  <c r="U20" i="8"/>
  <c r="AF33" i="8"/>
  <c r="Y12" i="8"/>
  <c r="U12" i="8"/>
  <c r="AC12" i="8"/>
  <c r="AB12" i="8"/>
  <c r="AA12" i="8"/>
  <c r="X10" i="8"/>
  <c r="AF10" i="8"/>
  <c r="W10" i="8"/>
  <c r="AE10" i="8"/>
  <c r="AD10" i="8"/>
  <c r="AC10" i="8"/>
  <c r="V10" i="8"/>
  <c r="U10" i="8"/>
  <c r="AF36" i="8"/>
  <c r="AE36" i="8"/>
  <c r="AD36" i="8"/>
  <c r="Z36" i="8"/>
  <c r="X36" i="8"/>
  <c r="AB44" i="8"/>
  <c r="Z8" i="8"/>
  <c r="AB41" i="8"/>
  <c r="Z31" i="8"/>
  <c r="W31" i="8"/>
  <c r="AF31" i="8"/>
  <c r="AE31" i="8"/>
  <c r="AD31" i="8"/>
  <c r="X31" i="8"/>
  <c r="Y31" i="8"/>
  <c r="AC46" i="8"/>
  <c r="Y18" i="8"/>
  <c r="AA18" i="8"/>
  <c r="Z18" i="8"/>
  <c r="X18" i="8"/>
  <c r="AF18" i="8"/>
  <c r="AE18" i="8"/>
  <c r="W18" i="8"/>
  <c r="W12" i="8"/>
  <c r="Z23" i="8"/>
  <c r="AH23" i="8" s="1"/>
  <c r="Y23" i="8"/>
  <c r="X23" i="8"/>
  <c r="W23" i="8"/>
  <c r="AF23" i="8"/>
  <c r="AE23" i="8"/>
  <c r="AB23" i="8"/>
  <c r="AC39" i="8"/>
  <c r="AB39" i="8"/>
  <c r="V39" i="8"/>
  <c r="U39" i="8"/>
  <c r="AD39" i="8"/>
  <c r="AA39" i="8"/>
  <c r="V28" i="8"/>
  <c r="U36" i="8"/>
  <c r="AD33" i="8"/>
  <c r="AA22" i="8"/>
  <c r="AH22" i="8" s="1"/>
  <c r="Z22" i="8"/>
  <c r="AF22" i="8"/>
  <c r="AC22" i="8"/>
  <c r="AB22" i="8"/>
  <c r="Y22" i="8"/>
  <c r="X22" i="8"/>
  <c r="W28" i="8"/>
  <c r="AB10" i="8"/>
  <c r="Y10" i="8"/>
  <c r="AI10" i="8" s="1"/>
  <c r="AF20" i="8"/>
  <c r="Y40" i="8"/>
  <c r="Z40" i="8"/>
  <c r="AH40" i="8" s="1"/>
  <c r="W40" i="8"/>
  <c r="AF40" i="8"/>
  <c r="AE40" i="8"/>
  <c r="W27" i="8"/>
  <c r="Y11" i="8"/>
  <c r="AC30" i="8"/>
  <c r="V43" i="8"/>
  <c r="AC8" i="8"/>
  <c r="AG35" i="8"/>
  <c r="AI29" i="8"/>
  <c r="AC32" i="8"/>
  <c r="AB32" i="8"/>
  <c r="AD32" i="8"/>
  <c r="U32" i="8"/>
  <c r="W32" i="8"/>
  <c r="V32" i="8"/>
  <c r="AF21" i="8"/>
  <c r="Z21" i="8"/>
  <c r="X21" i="8"/>
  <c r="AD21" i="8"/>
  <c r="W39" i="8"/>
  <c r="AE43" i="8"/>
  <c r="AD6" i="8"/>
  <c r="Z7" i="8"/>
  <c r="Y7" i="8"/>
  <c r="X7" i="8"/>
  <c r="W7" i="8"/>
  <c r="AE7" i="8"/>
  <c r="AF7" i="8"/>
  <c r="V33" i="8"/>
  <c r="AI47" i="8"/>
  <c r="W36" i="8"/>
  <c r="W22" i="8"/>
  <c r="AA45" i="8"/>
  <c r="Z45" i="8"/>
  <c r="AF45" i="8"/>
  <c r="AC45" i="8"/>
  <c r="AB45" i="8"/>
  <c r="X45" i="8"/>
  <c r="Y45" i="8"/>
  <c r="U45" i="8"/>
  <c r="Y27" i="8"/>
  <c r="AI27" i="8" s="1"/>
  <c r="AE17" i="8"/>
  <c r="Y39" i="8"/>
  <c r="AF27" i="8"/>
  <c r="AA7" i="8"/>
  <c r="Y32" i="8"/>
  <c r="X20" i="8"/>
  <c r="AD27" i="8"/>
  <c r="Y34" i="8"/>
  <c r="W34" i="8"/>
  <c r="V34" i="8"/>
  <c r="AE34" i="8"/>
  <c r="AF34" i="8"/>
  <c r="AD34" i="8"/>
  <c r="AD23" i="8"/>
  <c r="Z32" i="8"/>
  <c r="AH32" i="8" s="1"/>
  <c r="V21" i="8"/>
  <c r="X11" i="8"/>
  <c r="AE32" i="8"/>
  <c r="Z12" i="8"/>
  <c r="U7" i="8"/>
  <c r="AC33" i="8"/>
  <c r="AF44" i="8"/>
  <c r="V44" i="8"/>
  <c r="X44" i="8"/>
  <c r="U44" i="8"/>
  <c r="AE44" i="8"/>
  <c r="AD44" i="8"/>
  <c r="AA44" i="8"/>
  <c r="AH44" i="8" s="1"/>
  <c r="AC44" i="8"/>
  <c r="Z46" i="8"/>
  <c r="Y46" i="8"/>
  <c r="X46" i="8"/>
  <c r="W46" i="8"/>
  <c r="AD46" i="8"/>
  <c r="AF46" i="8"/>
  <c r="AE46" i="8"/>
  <c r="Z20" i="8"/>
  <c r="AF37" i="8"/>
  <c r="V37" i="8"/>
  <c r="AC37" i="8"/>
  <c r="X37" i="8"/>
  <c r="AE37" i="8"/>
  <c r="U37" i="8"/>
  <c r="AD37" i="8"/>
  <c r="AH29" i="8"/>
  <c r="V16" i="8"/>
  <c r="AD16" i="8"/>
  <c r="U16" i="8"/>
  <c r="AC16" i="8"/>
  <c r="AB16" i="8"/>
  <c r="AA16" i="8"/>
  <c r="AH16" i="8" s="1"/>
  <c r="Y16" i="8"/>
  <c r="AI16" i="8" s="1"/>
  <c r="U33" i="8"/>
  <c r="AE20" i="8"/>
  <c r="Y44" i="8"/>
  <c r="AI44" i="8" s="1"/>
  <c r="Y41" i="8"/>
  <c r="AI41" i="8" s="1"/>
  <c r="AE41" i="8"/>
  <c r="AD41" i="8"/>
  <c r="AC41" i="8"/>
  <c r="V41" i="8"/>
  <c r="X41" i="8"/>
  <c r="W41" i="8"/>
  <c r="W19" i="8"/>
  <c r="AB6" i="8"/>
  <c r="AA6" i="8"/>
  <c r="Z6" i="8"/>
  <c r="Y6" i="8"/>
  <c r="U6" i="8"/>
  <c r="AE6" i="8"/>
  <c r="AC6" i="8"/>
  <c r="AC24" i="8"/>
  <c r="AB24" i="8"/>
  <c r="V24" i="8"/>
  <c r="U24" i="8"/>
  <c r="Z24" i="8"/>
  <c r="W24" i="8"/>
  <c r="AD24" i="8"/>
  <c r="AA24" i="8"/>
  <c r="AF12" i="8"/>
  <c r="Y8" i="8"/>
  <c r="V8" i="8"/>
  <c r="AF8" i="8"/>
  <c r="AD8" i="8"/>
  <c r="X8" i="8"/>
  <c r="W8" i="8"/>
  <c r="AE8" i="8"/>
  <c r="AA31" i="8"/>
  <c r="AA10" i="8"/>
  <c r="AH10" i="8" s="1"/>
  <c r="W13" i="8"/>
  <c r="AE13" i="8"/>
  <c r="V13" i="8"/>
  <c r="AD13" i="8"/>
  <c r="U13" i="8"/>
  <c r="AB13" i="8"/>
  <c r="AC13" i="8"/>
  <c r="W16" i="8"/>
  <c r="AD18" i="8"/>
  <c r="AE8" i="6"/>
  <c r="W8" i="6"/>
  <c r="U14" i="6"/>
  <c r="Y11" i="6"/>
  <c r="AE13" i="6"/>
  <c r="V14" i="6"/>
  <c r="U17" i="6"/>
  <c r="AB14" i="6"/>
  <c r="Y7" i="6"/>
  <c r="AC11" i="6"/>
  <c r="AE11" i="6"/>
  <c r="U8" i="6"/>
  <c r="AA12" i="6"/>
  <c r="AD13" i="6"/>
  <c r="AC7" i="6"/>
  <c r="AF11" i="6"/>
  <c r="AB8" i="6"/>
  <c r="AD11" i="6"/>
  <c r="AW27" i="6"/>
  <c r="AF7" i="6"/>
  <c r="AE7" i="6"/>
  <c r="X7" i="6"/>
  <c r="Z11" i="6"/>
  <c r="W17" i="6"/>
  <c r="AE17" i="6"/>
  <c r="AD17" i="5"/>
  <c r="AA10" i="5"/>
  <c r="Y7" i="5"/>
  <c r="AF17" i="5"/>
  <c r="AE19" i="5"/>
  <c r="AA7" i="5"/>
  <c r="AF10" i="5"/>
  <c r="V17" i="5"/>
  <c r="X10" i="5"/>
  <c r="AF19" i="5"/>
  <c r="AE8" i="7"/>
  <c r="AD8" i="7"/>
  <c r="V10" i="7"/>
  <c r="AC10" i="7"/>
  <c r="V8" i="7"/>
  <c r="AA15" i="7"/>
  <c r="AH15" i="7" s="1"/>
  <c r="AB13" i="7"/>
  <c r="AW16" i="7"/>
  <c r="AB10" i="7"/>
  <c r="AC8" i="7"/>
  <c r="Z11" i="7"/>
  <c r="Y11" i="7"/>
  <c r="X11" i="7"/>
  <c r="W11" i="7"/>
  <c r="V11" i="7"/>
  <c r="AF11" i="7"/>
  <c r="AE11" i="7"/>
  <c r="AD11" i="7"/>
  <c r="U7" i="7"/>
  <c r="AB7" i="7"/>
  <c r="AC7" i="7"/>
  <c r="AA7" i="7"/>
  <c r="Z7" i="7"/>
  <c r="Y7" i="7"/>
  <c r="AD37" i="7"/>
  <c r="V37" i="7"/>
  <c r="AF37" i="7"/>
  <c r="AB37" i="7"/>
  <c r="Y37" i="7"/>
  <c r="AI37" i="7" s="1"/>
  <c r="X37" i="7"/>
  <c r="AA37" i="7"/>
  <c r="AH37" i="7" s="1"/>
  <c r="V6" i="7"/>
  <c r="AC6" i="7"/>
  <c r="Y6" i="7"/>
  <c r="U6" i="7"/>
  <c r="AD6" i="7"/>
  <c r="AB6" i="7"/>
  <c r="AA6" i="7"/>
  <c r="Z21" i="7"/>
  <c r="Y21" i="7"/>
  <c r="AE21" i="7"/>
  <c r="AA21" i="7"/>
  <c r="AB21" i="7"/>
  <c r="Z48" i="7"/>
  <c r="AI48" i="7" s="1"/>
  <c r="AE42" i="7"/>
  <c r="Y42" i="7"/>
  <c r="U42" i="7"/>
  <c r="W42" i="7"/>
  <c r="AB42" i="7"/>
  <c r="AF21" i="7"/>
  <c r="AD42" i="7"/>
  <c r="AA42" i="7"/>
  <c r="AE34" i="7"/>
  <c r="Y34" i="7"/>
  <c r="W34" i="7"/>
  <c r="U34" i="7"/>
  <c r="AC26" i="7"/>
  <c r="W40" i="7"/>
  <c r="AF40" i="7"/>
  <c r="V40" i="7"/>
  <c r="X40" i="7"/>
  <c r="U40" i="7"/>
  <c r="AE40" i="7"/>
  <c r="AD40" i="7"/>
  <c r="AC40" i="7"/>
  <c r="AA40" i="7"/>
  <c r="AH40" i="7" s="1"/>
  <c r="AB26" i="7"/>
  <c r="Z14" i="7"/>
  <c r="X21" i="7"/>
  <c r="X47" i="7"/>
  <c r="V47" i="7"/>
  <c r="AD47" i="7"/>
  <c r="AC47" i="7"/>
  <c r="AA47" i="7"/>
  <c r="Y47" i="7"/>
  <c r="U47" i="7"/>
  <c r="AF47" i="7"/>
  <c r="AB12" i="7"/>
  <c r="AA12" i="7"/>
  <c r="Z12" i="7"/>
  <c r="Y12" i="7"/>
  <c r="W12" i="7"/>
  <c r="V12" i="7"/>
  <c r="AE12" i="7"/>
  <c r="AD12" i="7"/>
  <c r="U12" i="7"/>
  <c r="X23" i="7"/>
  <c r="V23" i="7"/>
  <c r="AD23" i="7"/>
  <c r="AC23" i="7"/>
  <c r="AA23" i="7"/>
  <c r="Y23" i="7"/>
  <c r="AF23" i="7"/>
  <c r="U23" i="7"/>
  <c r="AC11" i="7"/>
  <c r="V44" i="7"/>
  <c r="AE26" i="7"/>
  <c r="Y26" i="7"/>
  <c r="AI26" i="7" s="1"/>
  <c r="W26" i="7"/>
  <c r="U26" i="7"/>
  <c r="W24" i="7"/>
  <c r="AF24" i="7"/>
  <c r="V24" i="7"/>
  <c r="X24" i="7"/>
  <c r="U24" i="7"/>
  <c r="AE24" i="7"/>
  <c r="AD24" i="7"/>
  <c r="AC24" i="7"/>
  <c r="AA24" i="7"/>
  <c r="Y49" i="7"/>
  <c r="Z49" i="7"/>
  <c r="X49" i="7"/>
  <c r="AF49" i="7"/>
  <c r="AE49" i="7"/>
  <c r="AC49" i="7"/>
  <c r="AB49" i="7"/>
  <c r="W49" i="7"/>
  <c r="U49" i="7"/>
  <c r="AA49" i="7"/>
  <c r="Y33" i="7"/>
  <c r="Z33" i="7"/>
  <c r="X33" i="7"/>
  <c r="AF33" i="7"/>
  <c r="AE33" i="7"/>
  <c r="AC33" i="7"/>
  <c r="AB33" i="7"/>
  <c r="U33" i="7"/>
  <c r="W33" i="7"/>
  <c r="AA33" i="7"/>
  <c r="Y18" i="7"/>
  <c r="Z18" i="7"/>
  <c r="X18" i="7"/>
  <c r="AF18" i="7"/>
  <c r="AE18" i="7"/>
  <c r="AC18" i="7"/>
  <c r="AB18" i="7"/>
  <c r="W18" i="7"/>
  <c r="U18" i="7"/>
  <c r="AA18" i="7"/>
  <c r="AE7" i="7"/>
  <c r="Z6" i="7"/>
  <c r="AH38" i="7"/>
  <c r="U11" i="7"/>
  <c r="AC9" i="7"/>
  <c r="AA9" i="7"/>
  <c r="Z9" i="7"/>
  <c r="AF9" i="7"/>
  <c r="U9" i="7"/>
  <c r="AE9" i="7"/>
  <c r="W9" i="7"/>
  <c r="AD9" i="7"/>
  <c r="AE43" i="7"/>
  <c r="AD43" i="7"/>
  <c r="W43" i="7"/>
  <c r="V43" i="7"/>
  <c r="AC43" i="7"/>
  <c r="AB43" i="7"/>
  <c r="Z43" i="7"/>
  <c r="AI43" i="7" s="1"/>
  <c r="V26" i="7"/>
  <c r="AA34" i="7"/>
  <c r="Z24" i="7"/>
  <c r="AE19" i="7"/>
  <c r="Y19" i="7"/>
  <c r="W19" i="7"/>
  <c r="U19" i="7"/>
  <c r="Y24" i="7"/>
  <c r="Y9" i="7"/>
  <c r="AA43" i="7"/>
  <c r="Z19" i="7"/>
  <c r="AF34" i="7"/>
  <c r="W37" i="7"/>
  <c r="W7" i="7"/>
  <c r="Z29" i="7"/>
  <c r="AD29" i="7"/>
  <c r="V29" i="7"/>
  <c r="AF29" i="7"/>
  <c r="AB29" i="7"/>
  <c r="AA29" i="7"/>
  <c r="X29" i="7"/>
  <c r="Y29" i="7"/>
  <c r="AF42" i="7"/>
  <c r="AD34" i="7"/>
  <c r="AE20" i="7"/>
  <c r="AD20" i="7"/>
  <c r="W20" i="7"/>
  <c r="V20" i="7"/>
  <c r="AC20" i="7"/>
  <c r="AB20" i="7"/>
  <c r="Z20" i="7"/>
  <c r="AD7" i="7"/>
  <c r="X43" i="7"/>
  <c r="AE6" i="7"/>
  <c r="AB31" i="7"/>
  <c r="AD18" i="7"/>
  <c r="AF44" i="7"/>
  <c r="AF28" i="7"/>
  <c r="X12" i="7"/>
  <c r="X34" i="7"/>
  <c r="AE27" i="7"/>
  <c r="AD27" i="7"/>
  <c r="W27" i="7"/>
  <c r="V27" i="7"/>
  <c r="Z27" i="7"/>
  <c r="AC27" i="7"/>
  <c r="AB27" i="7"/>
  <c r="AD45" i="7"/>
  <c r="V45" i="7"/>
  <c r="AF45" i="7"/>
  <c r="AB45" i="7"/>
  <c r="AA45" i="7"/>
  <c r="Y45" i="7"/>
  <c r="X45" i="7"/>
  <c r="V21" i="7"/>
  <c r="W44" i="7"/>
  <c r="U29" i="7"/>
  <c r="X42" i="7"/>
  <c r="AE35" i="7"/>
  <c r="AD35" i="7"/>
  <c r="W35" i="7"/>
  <c r="V35" i="7"/>
  <c r="AB35" i="7"/>
  <c r="Z35" i="7"/>
  <c r="AH35" i="7" s="1"/>
  <c r="AC35" i="7"/>
  <c r="AA11" i="7"/>
  <c r="Z10" i="7"/>
  <c r="AH10" i="7" s="1"/>
  <c r="Y10" i="7"/>
  <c r="X10" i="7"/>
  <c r="W10" i="7"/>
  <c r="U10" i="7"/>
  <c r="AF10" i="7"/>
  <c r="AE10" i="7"/>
  <c r="X39" i="7"/>
  <c r="V39" i="7"/>
  <c r="AD39" i="7"/>
  <c r="AC39" i="7"/>
  <c r="AA39" i="7"/>
  <c r="Y39" i="7"/>
  <c r="AF39" i="7"/>
  <c r="U39" i="7"/>
  <c r="X20" i="7"/>
  <c r="AC37" i="7"/>
  <c r="AC21" i="7"/>
  <c r="W48" i="7"/>
  <c r="AF48" i="7"/>
  <c r="V48" i="7"/>
  <c r="X48" i="7"/>
  <c r="U48" i="7"/>
  <c r="AE48" i="7"/>
  <c r="AA48" i="7"/>
  <c r="AC48" i="7"/>
  <c r="AD48" i="7"/>
  <c r="Z44" i="7"/>
  <c r="Y44" i="7"/>
  <c r="AE44" i="7"/>
  <c r="AB44" i="7"/>
  <c r="AA44" i="7"/>
  <c r="Y14" i="7"/>
  <c r="X14" i="7"/>
  <c r="W14" i="7"/>
  <c r="V14" i="7"/>
  <c r="AF14" i="7"/>
  <c r="AE14" i="7"/>
  <c r="AD14" i="7"/>
  <c r="W32" i="7"/>
  <c r="AF32" i="7"/>
  <c r="V32" i="7"/>
  <c r="X32" i="7"/>
  <c r="U32" i="7"/>
  <c r="AE32" i="7"/>
  <c r="AC32" i="7"/>
  <c r="AA32" i="7"/>
  <c r="AH32" i="7" s="1"/>
  <c r="AD32" i="7"/>
  <c r="V49" i="7"/>
  <c r="V18" i="7"/>
  <c r="Y41" i="7"/>
  <c r="Z41" i="7"/>
  <c r="X41" i="7"/>
  <c r="AF41" i="7"/>
  <c r="AE41" i="7"/>
  <c r="AC41" i="7"/>
  <c r="AB41" i="7"/>
  <c r="W41" i="7"/>
  <c r="U41" i="7"/>
  <c r="Y25" i="7"/>
  <c r="Z25" i="7"/>
  <c r="X25" i="7"/>
  <c r="AF25" i="7"/>
  <c r="AE25" i="7"/>
  <c r="AC25" i="7"/>
  <c r="AB25" i="7"/>
  <c r="W25" i="7"/>
  <c r="U25" i="7"/>
  <c r="AF7" i="7"/>
  <c r="AA14" i="7"/>
  <c r="AB24" i="7"/>
  <c r="AF6" i="7"/>
  <c r="U44" i="7"/>
  <c r="U14" i="7"/>
  <c r="V30" i="7"/>
  <c r="U30" i="7"/>
  <c r="AD30" i="7"/>
  <c r="AC30" i="7"/>
  <c r="X30" i="7"/>
  <c r="AA30" i="7"/>
  <c r="Y30" i="7"/>
  <c r="AC14" i="7"/>
  <c r="Z22" i="7"/>
  <c r="AD22" i="7"/>
  <c r="V22" i="7"/>
  <c r="AF22" i="7"/>
  <c r="AB22" i="7"/>
  <c r="X22" i="7"/>
  <c r="AA22" i="7"/>
  <c r="Y22" i="7"/>
  <c r="V7" i="7"/>
  <c r="U37" i="7"/>
  <c r="W6" i="7"/>
  <c r="U21" i="7"/>
  <c r="AC42" i="7"/>
  <c r="Y32" i="7"/>
  <c r="Z34" i="7"/>
  <c r="AE37" i="7"/>
  <c r="AE22" i="7"/>
  <c r="Z28" i="7"/>
  <c r="Y28" i="7"/>
  <c r="AE28" i="7"/>
  <c r="AB28" i="7"/>
  <c r="AA28" i="7"/>
  <c r="AD28" i="7"/>
  <c r="W21" i="7"/>
  <c r="X7" i="7"/>
  <c r="AB40" i="7"/>
  <c r="Z23" i="7"/>
  <c r="AB9" i="7"/>
  <c r="Z36" i="7"/>
  <c r="Y36" i="7"/>
  <c r="AE36" i="7"/>
  <c r="AD36" i="7"/>
  <c r="AB36" i="7"/>
  <c r="AA36" i="7"/>
  <c r="W28" i="7"/>
  <c r="X6" i="7"/>
  <c r="AC12" i="7"/>
  <c r="AE23" i="7"/>
  <c r="AB30" i="7"/>
  <c r="AF26" i="7"/>
  <c r="AA41" i="7"/>
  <c r="U22" i="7"/>
  <c r="W45" i="7"/>
  <c r="Z13" i="7"/>
  <c r="Y13" i="7"/>
  <c r="X13" i="7"/>
  <c r="W13" i="7"/>
  <c r="AF13" i="7"/>
  <c r="AE13" i="7"/>
  <c r="V13" i="7"/>
  <c r="X9" i="7"/>
  <c r="X31" i="7"/>
  <c r="V31" i="7"/>
  <c r="AD31" i="7"/>
  <c r="AC31" i="7"/>
  <c r="AA31" i="7"/>
  <c r="Y31" i="7"/>
  <c r="AF31" i="7"/>
  <c r="U31" i="7"/>
  <c r="AD19" i="7"/>
  <c r="AB48" i="7"/>
  <c r="AA8" i="7"/>
  <c r="Z8" i="7"/>
  <c r="X8" i="7"/>
  <c r="W8" i="7"/>
  <c r="Y8" i="7"/>
  <c r="AF8" i="7"/>
  <c r="X26" i="7"/>
  <c r="AA25" i="7"/>
  <c r="W36" i="7"/>
  <c r="V9" i="7"/>
  <c r="AF43" i="7"/>
  <c r="AD26" i="7"/>
  <c r="U13" i="7"/>
  <c r="V46" i="7"/>
  <c r="U46" i="7"/>
  <c r="AD46" i="7"/>
  <c r="AC46" i="7"/>
  <c r="AA46" i="7"/>
  <c r="Y46" i="7"/>
  <c r="X46" i="7"/>
  <c r="AD44" i="7"/>
  <c r="AI32" i="6"/>
  <c r="U23" i="6"/>
  <c r="AC23" i="6"/>
  <c r="V23" i="6"/>
  <c r="W23" i="6"/>
  <c r="AE23" i="6"/>
  <c r="AB23" i="6"/>
  <c r="V25" i="6"/>
  <c r="AD25" i="6"/>
  <c r="AA25" i="6"/>
  <c r="Y25" i="6"/>
  <c r="AB25" i="6"/>
  <c r="V10" i="6"/>
  <c r="Y22" i="6"/>
  <c r="X22" i="6"/>
  <c r="AE22" i="6"/>
  <c r="W22" i="6"/>
  <c r="AF22" i="6"/>
  <c r="Z22" i="6"/>
  <c r="AH22" i="6" s="1"/>
  <c r="AC6" i="6"/>
  <c r="Y35" i="6"/>
  <c r="U35" i="6"/>
  <c r="AC35" i="6"/>
  <c r="X35" i="6"/>
  <c r="AB35" i="6"/>
  <c r="AA35" i="6"/>
  <c r="Z35" i="6"/>
  <c r="Y28" i="6"/>
  <c r="AB28" i="6"/>
  <c r="Z28" i="6"/>
  <c r="AA28" i="6"/>
  <c r="AF28" i="6"/>
  <c r="AC28" i="6"/>
  <c r="U28" i="6"/>
  <c r="AC44" i="6"/>
  <c r="Y36" i="6"/>
  <c r="X36" i="6"/>
  <c r="W36" i="6"/>
  <c r="AE36" i="6"/>
  <c r="Z36" i="6"/>
  <c r="AH36" i="6" s="1"/>
  <c r="AF36" i="6"/>
  <c r="V27" i="6"/>
  <c r="AD27" i="6"/>
  <c r="AF27" i="6"/>
  <c r="X27" i="6"/>
  <c r="U27" i="6"/>
  <c r="AC27" i="6"/>
  <c r="AA27" i="6"/>
  <c r="AA6" i="6"/>
  <c r="AE44" i="6"/>
  <c r="AD28" i="6"/>
  <c r="V42" i="6"/>
  <c r="AF26" i="6"/>
  <c r="AA26" i="6"/>
  <c r="Z26" i="6"/>
  <c r="X26" i="6"/>
  <c r="AD26" i="6"/>
  <c r="V26" i="6"/>
  <c r="Y26" i="6"/>
  <c r="AE21" i="6"/>
  <c r="AC38" i="6"/>
  <c r="AF23" i="6"/>
  <c r="AF44" i="6"/>
  <c r="AB22" i="6"/>
  <c r="W13" i="6"/>
  <c r="U44" i="6"/>
  <c r="AA38" i="6"/>
  <c r="AH32" i="6"/>
  <c r="AA8" i="6"/>
  <c r="Z8" i="6"/>
  <c r="AF8" i="6"/>
  <c r="V8" i="6"/>
  <c r="AD8" i="6"/>
  <c r="X8" i="6"/>
  <c r="W27" i="6"/>
  <c r="V17" i="6"/>
  <c r="AD22" i="6"/>
  <c r="AC12" i="6"/>
  <c r="Y12" i="6"/>
  <c r="V12" i="6"/>
  <c r="AB12" i="6"/>
  <c r="U12" i="6"/>
  <c r="X12" i="6"/>
  <c r="AF12" i="6"/>
  <c r="AE12" i="6"/>
  <c r="AD12" i="6"/>
  <c r="AD7" i="6"/>
  <c r="V7" i="6"/>
  <c r="U7" i="6"/>
  <c r="AB7" i="6"/>
  <c r="AA7" i="6"/>
  <c r="U26" i="6"/>
  <c r="AB43" i="6"/>
  <c r="W43" i="6"/>
  <c r="AC43" i="6"/>
  <c r="U43" i="6"/>
  <c r="AD43" i="6"/>
  <c r="AE43" i="6"/>
  <c r="Y8" i="6"/>
  <c r="V20" i="6"/>
  <c r="AA20" i="6"/>
  <c r="X20" i="6"/>
  <c r="AF20" i="6"/>
  <c r="AD20" i="6"/>
  <c r="Z20" i="6"/>
  <c r="W42" i="6"/>
  <c r="AF42" i="6"/>
  <c r="AE42" i="6"/>
  <c r="X42" i="6"/>
  <c r="AC42" i="6"/>
  <c r="Z42" i="6"/>
  <c r="Y42" i="6"/>
  <c r="AI42" i="6" s="1"/>
  <c r="U42" i="6"/>
  <c r="Z39" i="6"/>
  <c r="AD39" i="6"/>
  <c r="Y39" i="6"/>
  <c r="AE39" i="6"/>
  <c r="W39" i="6"/>
  <c r="AB39" i="6"/>
  <c r="V39" i="6"/>
  <c r="AF39" i="6"/>
  <c r="AD24" i="6"/>
  <c r="Y24" i="6"/>
  <c r="AI24" i="6" s="1"/>
  <c r="AF24" i="6"/>
  <c r="AE24" i="6"/>
  <c r="AB24" i="6"/>
  <c r="W24" i="6"/>
  <c r="V24" i="6"/>
  <c r="W44" i="6"/>
  <c r="Y10" i="6"/>
  <c r="X10" i="6"/>
  <c r="AB10" i="6"/>
  <c r="U10" i="6"/>
  <c r="AA10" i="6"/>
  <c r="AF10" i="6"/>
  <c r="AC10" i="6"/>
  <c r="AG32" i="6"/>
  <c r="AA16" i="6"/>
  <c r="Y16" i="6"/>
  <c r="Z16" i="6"/>
  <c r="AB16" i="6"/>
  <c r="W16" i="6"/>
  <c r="U39" i="6"/>
  <c r="X14" i="6"/>
  <c r="W14" i="6"/>
  <c r="AC14" i="6"/>
  <c r="Y14" i="6"/>
  <c r="AI14" i="6" s="1"/>
  <c r="AF14" i="6"/>
  <c r="AE14" i="6"/>
  <c r="Z23" i="6"/>
  <c r="U24" i="6"/>
  <c r="AB30" i="6"/>
  <c r="W30" i="6"/>
  <c r="AE30" i="6"/>
  <c r="AC30" i="6"/>
  <c r="U30" i="6"/>
  <c r="AD30" i="6"/>
  <c r="Y20" i="6"/>
  <c r="W29" i="6"/>
  <c r="AF29" i="6"/>
  <c r="AE29" i="6"/>
  <c r="X29" i="6"/>
  <c r="U29" i="6"/>
  <c r="AC29" i="6"/>
  <c r="Y29" i="6"/>
  <c r="X23" i="6"/>
  <c r="X44" i="6"/>
  <c r="U13" i="6"/>
  <c r="AC13" i="6"/>
  <c r="AB13" i="6"/>
  <c r="Y13" i="6"/>
  <c r="AA13" i="6"/>
  <c r="Z13" i="6"/>
  <c r="AF13" i="6"/>
  <c r="V36" i="6"/>
  <c r="AE20" i="6"/>
  <c r="Z17" i="6"/>
  <c r="AH17" i="6" s="1"/>
  <c r="Y17" i="6"/>
  <c r="AF17" i="6"/>
  <c r="AB17" i="6"/>
  <c r="X17" i="6"/>
  <c r="X28" i="6"/>
  <c r="AA24" i="6"/>
  <c r="AH24" i="6" s="1"/>
  <c r="AE16" i="6"/>
  <c r="V28" i="6"/>
  <c r="W10" i="6"/>
  <c r="AA33" i="6"/>
  <c r="AD33" i="6"/>
  <c r="V33" i="6"/>
  <c r="U33" i="6"/>
  <c r="AB33" i="6"/>
  <c r="AE35" i="6"/>
  <c r="AA23" i="6"/>
  <c r="Z7" i="6"/>
  <c r="X13" i="6"/>
  <c r="Z44" i="6"/>
  <c r="AA44" i="6"/>
  <c r="Y44" i="6"/>
  <c r="AB44" i="6"/>
  <c r="AB38" i="6"/>
  <c r="AE38" i="6"/>
  <c r="Y38" i="6"/>
  <c r="W38" i="6"/>
  <c r="Z38" i="6"/>
  <c r="AC20" i="6"/>
  <c r="AA42" i="6"/>
  <c r="X38" i="6"/>
  <c r="W20" i="6"/>
  <c r="Z10" i="6"/>
  <c r="AC25" i="6"/>
  <c r="X16" i="6"/>
  <c r="Y6" i="6"/>
  <c r="X6" i="6"/>
  <c r="AD6" i="6"/>
  <c r="AB6" i="6"/>
  <c r="W6" i="6"/>
  <c r="AF6" i="6"/>
  <c r="V6" i="6"/>
  <c r="AE6" i="6"/>
  <c r="AA39" i="6"/>
  <c r="Y30" i="6"/>
  <c r="AF30" i="6"/>
  <c r="AC21" i="6"/>
  <c r="X21" i="6"/>
  <c r="V21" i="6"/>
  <c r="AF21" i="6"/>
  <c r="AA21" i="6"/>
  <c r="AD21" i="6"/>
  <c r="U21" i="6"/>
  <c r="V22" i="6"/>
  <c r="W35" i="6"/>
  <c r="AC22" i="6"/>
  <c r="AB21" i="6"/>
  <c r="Y21" i="6"/>
  <c r="AB42" i="6"/>
  <c r="AB29" i="6"/>
  <c r="U20" i="6"/>
  <c r="U37" i="6"/>
  <c r="AC37" i="6"/>
  <c r="V37" i="6"/>
  <c r="AE37" i="6"/>
  <c r="AB37" i="6"/>
  <c r="W37" i="6"/>
  <c r="Z37" i="6"/>
  <c r="AH37" i="6" s="1"/>
  <c r="U16" i="6"/>
  <c r="X24" i="6"/>
  <c r="AC39" i="6"/>
  <c r="AC34" i="6"/>
  <c r="X34" i="6"/>
  <c r="AF34" i="6"/>
  <c r="AD34" i="6"/>
  <c r="AE34" i="6"/>
  <c r="V34" i="6"/>
  <c r="U34" i="6"/>
  <c r="AA34" i="6"/>
  <c r="Z6" i="6"/>
  <c r="AD38" i="6"/>
  <c r="AE28" i="6"/>
  <c r="AC26" i="6"/>
  <c r="AD16" i="6"/>
  <c r="Z31" i="6"/>
  <c r="AB31" i="6"/>
  <c r="AA31" i="6"/>
  <c r="Y31" i="6"/>
  <c r="U22" i="6"/>
  <c r="AE9" i="5"/>
  <c r="W9" i="5"/>
  <c r="AB9" i="5"/>
  <c r="V9" i="5"/>
  <c r="U9" i="5"/>
  <c r="AC9" i="5"/>
  <c r="AD9" i="5"/>
  <c r="Y9" i="5"/>
  <c r="W13" i="5"/>
  <c r="AB14" i="5"/>
  <c r="AA14" i="5"/>
  <c r="X14" i="5"/>
  <c r="Z14" i="5"/>
  <c r="X25" i="5"/>
  <c r="AF25" i="5"/>
  <c r="W25" i="5"/>
  <c r="U25" i="5"/>
  <c r="AE25" i="5"/>
  <c r="AC25" i="5"/>
  <c r="Z25" i="5"/>
  <c r="Y25" i="5"/>
  <c r="V25" i="5"/>
  <c r="AC26" i="5"/>
  <c r="W26" i="5"/>
  <c r="AB26" i="5"/>
  <c r="Z26" i="5"/>
  <c r="AE26" i="5"/>
  <c r="U26" i="5"/>
  <c r="AA35" i="5"/>
  <c r="Y35" i="5"/>
  <c r="AB35" i="5"/>
  <c r="Z35" i="5"/>
  <c r="AE35" i="5"/>
  <c r="W35" i="5"/>
  <c r="AE23" i="5"/>
  <c r="AA9" i="5"/>
  <c r="X9" i="5"/>
  <c r="Y46" i="5"/>
  <c r="AI46" i="5" s="1"/>
  <c r="Y41" i="5"/>
  <c r="Y42" i="5"/>
  <c r="AB42" i="5"/>
  <c r="Z42" i="5"/>
  <c r="AA42" i="5"/>
  <c r="AE11" i="5"/>
  <c r="V7" i="5"/>
  <c r="Y17" i="5"/>
  <c r="AB17" i="5"/>
  <c r="AA17" i="5"/>
  <c r="U17" i="5"/>
  <c r="Z17" i="5"/>
  <c r="AC17" i="5"/>
  <c r="AE10" i="5"/>
  <c r="W10" i="5"/>
  <c r="AC10" i="5"/>
  <c r="U10" i="5"/>
  <c r="AB10" i="5"/>
  <c r="Z10" i="5"/>
  <c r="Y10" i="5"/>
  <c r="Z9" i="5"/>
  <c r="X17" i="5"/>
  <c r="AC23" i="5"/>
  <c r="V23" i="5"/>
  <c r="U23" i="5"/>
  <c r="AF23" i="5"/>
  <c r="X23" i="5"/>
  <c r="AD23" i="5"/>
  <c r="Z23" i="5"/>
  <c r="AH23" i="5" s="1"/>
  <c r="AB19" i="5"/>
  <c r="Y19" i="5"/>
  <c r="AA19" i="5"/>
  <c r="Z19" i="5"/>
  <c r="X46" i="5"/>
  <c r="AF46" i="5"/>
  <c r="U46" i="5"/>
  <c r="W46" i="5"/>
  <c r="V46" i="5"/>
  <c r="AE46" i="5"/>
  <c r="AD46" i="5"/>
  <c r="AC46" i="5"/>
  <c r="AA46" i="5"/>
  <c r="AH46" i="5" s="1"/>
  <c r="Z8" i="5"/>
  <c r="AE8" i="5"/>
  <c r="W8" i="5"/>
  <c r="Y8" i="5"/>
  <c r="AF8" i="5"/>
  <c r="AD14" i="5"/>
  <c r="W23" i="5"/>
  <c r="AD19" i="5"/>
  <c r="W36" i="5"/>
  <c r="X36" i="5"/>
  <c r="V36" i="5"/>
  <c r="AF36" i="5"/>
  <c r="AD36" i="5"/>
  <c r="Y36" i="5"/>
  <c r="AE36" i="5"/>
  <c r="AF9" i="5"/>
  <c r="AB29" i="5"/>
  <c r="AA29" i="5"/>
  <c r="AD29" i="5"/>
  <c r="V29" i="5"/>
  <c r="Y29" i="5"/>
  <c r="AB12" i="5"/>
  <c r="Z12" i="5"/>
  <c r="Y12" i="5"/>
  <c r="AA12" i="5"/>
  <c r="AE18" i="5"/>
  <c r="AC18" i="5"/>
  <c r="X18" i="5"/>
  <c r="W18" i="5"/>
  <c r="U18" i="5"/>
  <c r="AF18" i="5"/>
  <c r="Y18" i="5"/>
  <c r="U41" i="5"/>
  <c r="AB41" i="5"/>
  <c r="W41" i="5"/>
  <c r="AE41" i="5"/>
  <c r="AD41" i="5"/>
  <c r="V41" i="5"/>
  <c r="AC41" i="5"/>
  <c r="Y26" i="5"/>
  <c r="X33" i="5"/>
  <c r="Y33" i="5"/>
  <c r="W33" i="5"/>
  <c r="AE33" i="5"/>
  <c r="Z33" i="5"/>
  <c r="AF33" i="5"/>
  <c r="U33" i="5"/>
  <c r="W28" i="5"/>
  <c r="AE28" i="5"/>
  <c r="V28" i="5"/>
  <c r="AF28" i="5"/>
  <c r="AD28" i="5"/>
  <c r="X28" i="5"/>
  <c r="AB28" i="5"/>
  <c r="AF42" i="5"/>
  <c r="AE14" i="5"/>
  <c r="AF30" i="5"/>
  <c r="AA30" i="5"/>
  <c r="Z30" i="5"/>
  <c r="X30" i="5"/>
  <c r="V30" i="5"/>
  <c r="AD30" i="5"/>
  <c r="U28" i="5"/>
  <c r="AC19" i="5"/>
  <c r="AC40" i="5"/>
  <c r="AA26" i="5"/>
  <c r="AC8" i="5"/>
  <c r="Z41" i="5"/>
  <c r="AH41" i="5" s="1"/>
  <c r="AF41" i="5"/>
  <c r="AB33" i="5"/>
  <c r="AD21" i="5"/>
  <c r="AA21" i="5"/>
  <c r="AH21" i="5" s="1"/>
  <c r="V21" i="5"/>
  <c r="AB21" i="5"/>
  <c r="W19" i="5"/>
  <c r="AE30" i="5"/>
  <c r="X42" i="5"/>
  <c r="AF12" i="5"/>
  <c r="W30" i="5"/>
  <c r="U14" i="5"/>
  <c r="AC14" i="5"/>
  <c r="AE40" i="5"/>
  <c r="X40" i="5"/>
  <c r="W40" i="5"/>
  <c r="AF40" i="5"/>
  <c r="Y40" i="5"/>
  <c r="V13" i="5"/>
  <c r="AC13" i="5"/>
  <c r="AB13" i="5"/>
  <c r="AD13" i="5"/>
  <c r="U13" i="5"/>
  <c r="AA13" i="5"/>
  <c r="Y13" i="5"/>
  <c r="X13" i="5"/>
  <c r="Y48" i="5"/>
  <c r="AF48" i="5"/>
  <c r="AE48" i="5"/>
  <c r="AC48" i="5"/>
  <c r="Z48" i="5"/>
  <c r="X48" i="5"/>
  <c r="W48" i="5"/>
  <c r="AA25" i="5"/>
  <c r="AA8" i="5"/>
  <c r="AA27" i="5"/>
  <c r="AE27" i="5"/>
  <c r="AB27" i="5"/>
  <c r="Y27" i="5"/>
  <c r="Z27" i="5"/>
  <c r="V35" i="5"/>
  <c r="Y23" i="5"/>
  <c r="V45" i="5"/>
  <c r="AD45" i="5"/>
  <c r="AA45" i="5"/>
  <c r="Z45" i="5"/>
  <c r="X45" i="5"/>
  <c r="AF45" i="5"/>
  <c r="Y45" i="5"/>
  <c r="U36" i="5"/>
  <c r="X29" i="5"/>
  <c r="AC24" i="5"/>
  <c r="AA24" i="5"/>
  <c r="AF24" i="5"/>
  <c r="AB24" i="5"/>
  <c r="U24" i="5"/>
  <c r="AD48" i="5"/>
  <c r="AA40" i="5"/>
  <c r="Z36" i="5"/>
  <c r="W29" i="5"/>
  <c r="Z13" i="5"/>
  <c r="AF14" i="5"/>
  <c r="V11" i="5"/>
  <c r="AD11" i="5"/>
  <c r="U11" i="5"/>
  <c r="AB11" i="5"/>
  <c r="AA11" i="5"/>
  <c r="AC11" i="5"/>
  <c r="Z11" i="5"/>
  <c r="Y11" i="5"/>
  <c r="W11" i="5"/>
  <c r="AC7" i="5"/>
  <c r="U7" i="5"/>
  <c r="AB7" i="5"/>
  <c r="AE7" i="5"/>
  <c r="Z7" i="5"/>
  <c r="W7" i="5"/>
  <c r="AB25" i="5"/>
  <c r="AF7" i="5"/>
  <c r="V8" i="5"/>
  <c r="AD18" i="5"/>
  <c r="U34" i="5"/>
  <c r="AC34" i="5"/>
  <c r="AB34" i="5"/>
  <c r="AE34" i="5"/>
  <c r="Z34" i="5"/>
  <c r="AH34" i="5" s="1"/>
  <c r="W34" i="5"/>
  <c r="AD40" i="5"/>
  <c r="AA33" i="5"/>
  <c r="V48" i="5"/>
  <c r="W27" i="5"/>
  <c r="Y30" i="5"/>
  <c r="AE13" i="5"/>
  <c r="AA48" i="5"/>
  <c r="AC31" i="5"/>
  <c r="X31" i="5"/>
  <c r="U31" i="5"/>
  <c r="AD31" i="5"/>
  <c r="AF31" i="5"/>
  <c r="V31" i="5"/>
  <c r="V40" i="5"/>
  <c r="AB31" i="5"/>
  <c r="Y32" i="5"/>
  <c r="U32" i="5"/>
  <c r="AC32" i="5"/>
  <c r="AA32" i="5"/>
  <c r="AF32" i="5"/>
  <c r="AB32" i="5"/>
  <c r="X32" i="5"/>
  <c r="U19" i="5"/>
  <c r="U40" i="5"/>
  <c r="W17" i="5"/>
  <c r="Z40" i="5"/>
  <c r="AB23" i="5"/>
  <c r="U48" i="5"/>
  <c r="AF26" i="5"/>
  <c r="AD27" i="5"/>
  <c r="U8" i="5"/>
  <c r="AB46" i="5"/>
  <c r="AE45" i="5"/>
  <c r="W31" i="5"/>
  <c r="AA44" i="5"/>
  <c r="AB44" i="5"/>
  <c r="V44" i="5"/>
  <c r="AD44" i="5"/>
  <c r="AC44" i="5"/>
  <c r="AA31" i="5"/>
  <c r="AF38" i="5"/>
  <c r="AA38" i="5"/>
  <c r="X38" i="5"/>
  <c r="Z38" i="5"/>
  <c r="AD26" i="5"/>
  <c r="U21" i="5"/>
  <c r="W24" i="5"/>
  <c r="Y38" i="5"/>
  <c r="AA18" i="5"/>
  <c r="AA28" i="5"/>
  <c r="V12" i="5"/>
  <c r="V18" i="5"/>
  <c r="X11" i="5"/>
  <c r="AC35" i="5"/>
  <c r="AD8" i="5"/>
  <c r="AD24" i="5"/>
  <c r="AC27" i="5"/>
  <c r="AB8" i="5"/>
  <c r="Z54" i="12" l="1"/>
  <c r="Y54" i="12" s="1"/>
  <c r="AI9" i="10"/>
  <c r="AH19" i="10"/>
  <c r="AG29" i="8"/>
  <c r="AI53" i="12"/>
  <c r="AI6" i="8"/>
  <c r="AI25" i="12"/>
  <c r="AI21" i="12"/>
  <c r="AI32" i="12"/>
  <c r="AI33" i="6"/>
  <c r="AI29" i="6"/>
  <c r="AI20" i="12"/>
  <c r="Z18" i="12"/>
  <c r="AI6" i="12"/>
  <c r="AH14" i="12"/>
  <c r="AI16" i="12"/>
  <c r="AG32" i="12"/>
  <c r="AG33" i="12"/>
  <c r="AH9" i="11"/>
  <c r="AH36" i="11"/>
  <c r="AH21" i="11"/>
  <c r="AI27" i="11"/>
  <c r="AH25" i="11"/>
  <c r="AI28" i="11"/>
  <c r="AH44" i="10"/>
  <c r="AH32" i="10"/>
  <c r="AI38" i="10"/>
  <c r="AG11" i="10"/>
  <c r="AG47" i="10"/>
  <c r="AH20" i="10"/>
  <c r="AG24" i="10"/>
  <c r="AI43" i="10"/>
  <c r="AI7" i="10"/>
  <c r="AI14" i="9"/>
  <c r="AI26" i="9"/>
  <c r="AH37" i="8"/>
  <c r="AH8" i="8"/>
  <c r="AH36" i="8"/>
  <c r="AG47" i="8"/>
  <c r="AI24" i="8"/>
  <c r="AI21" i="6"/>
  <c r="AH21" i="6"/>
  <c r="AH12" i="6"/>
  <c r="X18" i="6"/>
  <c r="Z18" i="6"/>
  <c r="AH29" i="6"/>
  <c r="AH11" i="6"/>
  <c r="AG45" i="6"/>
  <c r="AI15" i="6"/>
  <c r="AI47" i="5"/>
  <c r="AH39" i="5"/>
  <c r="AI6" i="5"/>
  <c r="AD15" i="5"/>
  <c r="X15" i="5"/>
  <c r="Z15" i="5"/>
  <c r="AI18" i="5"/>
  <c r="AI39" i="5"/>
  <c r="AG6" i="5"/>
  <c r="AF15" i="5"/>
  <c r="U15" i="5"/>
  <c r="AG39" i="5"/>
  <c r="AH25" i="5"/>
  <c r="AG37" i="5"/>
  <c r="AH44" i="5"/>
  <c r="AI44" i="5"/>
  <c r="AH47" i="5"/>
  <c r="AI37" i="5"/>
  <c r="AH6" i="5"/>
  <c r="AB15" i="5"/>
  <c r="Y15" i="5"/>
  <c r="AE15" i="5"/>
  <c r="V15" i="5"/>
  <c r="AH22" i="5"/>
  <c r="AG47" i="5"/>
  <c r="AA15" i="5"/>
  <c r="W15" i="5"/>
  <c r="AC17" i="7"/>
  <c r="U17" i="7"/>
  <c r="AH13" i="7"/>
  <c r="AH33" i="7"/>
  <c r="AI31" i="7"/>
  <c r="AH31" i="7"/>
  <c r="AI47" i="7"/>
  <c r="AI51" i="1"/>
  <c r="AH51" i="1"/>
  <c r="AG51" i="1"/>
  <c r="AI11" i="7"/>
  <c r="AI14" i="5"/>
  <c r="AG15" i="6"/>
  <c r="AI9" i="6"/>
  <c r="AH9" i="8"/>
  <c r="AI15" i="8"/>
  <c r="AH14" i="8"/>
  <c r="AH14" i="9"/>
  <c r="AI12" i="10"/>
  <c r="AH12" i="10"/>
  <c r="AG15" i="10"/>
  <c r="AI6" i="10"/>
  <c r="W18" i="12"/>
  <c r="AI13" i="12"/>
  <c r="AI14" i="12"/>
  <c r="AF18" i="12"/>
  <c r="AH12" i="12"/>
  <c r="AH15" i="12"/>
  <c r="X18" i="12"/>
  <c r="V18" i="12"/>
  <c r="AG13" i="12"/>
  <c r="AA18" i="12"/>
  <c r="AC18" i="12"/>
  <c r="Y18" i="12"/>
  <c r="AD18" i="12"/>
  <c r="AH7" i="12"/>
  <c r="AI48" i="12"/>
  <c r="AH42" i="12"/>
  <c r="AI42" i="12"/>
  <c r="AG49" i="12"/>
  <c r="AH46" i="12"/>
  <c r="AI46" i="12"/>
  <c r="AH47" i="12"/>
  <c r="AI33" i="12"/>
  <c r="AG34" i="12"/>
  <c r="AH10" i="12"/>
  <c r="AH31" i="12"/>
  <c r="AH53" i="12"/>
  <c r="AH17" i="12"/>
  <c r="AG45" i="12"/>
  <c r="AI7" i="12"/>
  <c r="AH33" i="12"/>
  <c r="AH26" i="12"/>
  <c r="AI29" i="12"/>
  <c r="AG28" i="12"/>
  <c r="AG46" i="12"/>
  <c r="AG31" i="12"/>
  <c r="AI10" i="12"/>
  <c r="AH54" i="12"/>
  <c r="AI39" i="12"/>
  <c r="AH19" i="12"/>
  <c r="AG35" i="12"/>
  <c r="AG47" i="12"/>
  <c r="AI43" i="12"/>
  <c r="AG44" i="12"/>
  <c r="AH43" i="12"/>
  <c r="AI40" i="12"/>
  <c r="AH40" i="12"/>
  <c r="AH25" i="12"/>
  <c r="AH23" i="12"/>
  <c r="AI23" i="12"/>
  <c r="U18" i="11"/>
  <c r="Y18" i="11"/>
  <c r="AI36" i="11"/>
  <c r="AH46" i="11"/>
  <c r="AI7" i="11"/>
  <c r="AH43" i="11"/>
  <c r="X18" i="11"/>
  <c r="AA18" i="11"/>
  <c r="AH10" i="11"/>
  <c r="AB18" i="11"/>
  <c r="Z19" i="11"/>
  <c r="AE18" i="11"/>
  <c r="AD18" i="11"/>
  <c r="AI41" i="11"/>
  <c r="AI11" i="11"/>
  <c r="AG21" i="11"/>
  <c r="W18" i="11"/>
  <c r="AI6" i="11"/>
  <c r="AI25" i="11"/>
  <c r="AF18" i="11"/>
  <c r="Z18" i="11"/>
  <c r="AI18" i="11" s="1"/>
  <c r="AI9" i="11"/>
  <c r="V18" i="11"/>
  <c r="AI30" i="11"/>
  <c r="AH6" i="11"/>
  <c r="AI14" i="11"/>
  <c r="AH7" i="11"/>
  <c r="U19" i="11"/>
  <c r="V19" i="11"/>
  <c r="AH23" i="11"/>
  <c r="AA19" i="11"/>
  <c r="Y19" i="11"/>
  <c r="AE19" i="11"/>
  <c r="AF19" i="11"/>
  <c r="AC19" i="11"/>
  <c r="W19" i="11"/>
  <c r="AG30" i="11"/>
  <c r="AG36" i="11"/>
  <c r="AG25" i="11"/>
  <c r="AI15" i="11"/>
  <c r="AH28" i="11"/>
  <c r="AH15" i="11"/>
  <c r="AG32" i="11"/>
  <c r="AG27" i="11"/>
  <c r="AH27" i="11"/>
  <c r="AI40" i="11"/>
  <c r="AH40" i="11"/>
  <c r="AG40" i="11"/>
  <c r="AG46" i="11"/>
  <c r="AG23" i="11"/>
  <c r="AI8" i="11"/>
  <c r="AG7" i="11"/>
  <c r="AG6" i="11"/>
  <c r="AH20" i="11"/>
  <c r="AH29" i="11"/>
  <c r="AH8" i="11"/>
  <c r="AI46" i="11"/>
  <c r="AG20" i="11"/>
  <c r="AG41" i="11"/>
  <c r="AH37" i="11"/>
  <c r="AH24" i="11"/>
  <c r="AH47" i="11"/>
  <c r="AG29" i="11"/>
  <c r="AG14" i="11"/>
  <c r="AI47" i="11"/>
  <c r="AG42" i="11"/>
  <c r="AI29" i="11"/>
  <c r="AH11" i="11"/>
  <c r="AH41" i="11"/>
  <c r="AG43" i="11"/>
  <c r="AI34" i="11"/>
  <c r="AH34" i="11"/>
  <c r="AG37" i="11"/>
  <c r="AG31" i="11"/>
  <c r="AG17" i="10"/>
  <c r="AG30" i="10"/>
  <c r="AG32" i="10"/>
  <c r="AG13" i="10"/>
  <c r="AH47" i="10"/>
  <c r="AI28" i="10"/>
  <c r="AH6" i="10"/>
  <c r="AH21" i="10"/>
  <c r="AG34" i="10"/>
  <c r="AH46" i="10"/>
  <c r="AG41" i="10"/>
  <c r="AI15" i="10"/>
  <c r="AG38" i="10"/>
  <c r="AI22" i="10"/>
  <c r="U17" i="9"/>
  <c r="AC17" i="9"/>
  <c r="W17" i="9"/>
  <c r="V17" i="9"/>
  <c r="AH41" i="9"/>
  <c r="AG18" i="9"/>
  <c r="Y16" i="9"/>
  <c r="AH5" i="9"/>
  <c r="AG14" i="9"/>
  <c r="AI41" i="9"/>
  <c r="AI7" i="9"/>
  <c r="AG48" i="10"/>
  <c r="AI45" i="10"/>
  <c r="AI35" i="10"/>
  <c r="AG31" i="10"/>
  <c r="AI27" i="10"/>
  <c r="AH27" i="10"/>
  <c r="AG26" i="10"/>
  <c r="AH26" i="10"/>
  <c r="AG25" i="10"/>
  <c r="AG23" i="10"/>
  <c r="AG22" i="10"/>
  <c r="AH13" i="9"/>
  <c r="AI12" i="9"/>
  <c r="AH40" i="9"/>
  <c r="Z16" i="9"/>
  <c r="W16" i="9"/>
  <c r="AC16" i="9"/>
  <c r="AI40" i="9"/>
  <c r="X16" i="9"/>
  <c r="V16" i="9"/>
  <c r="AE16" i="9"/>
  <c r="AB16" i="9"/>
  <c r="AA16" i="9"/>
  <c r="AD16" i="9"/>
  <c r="AG40" i="9"/>
  <c r="AH23" i="9"/>
  <c r="AG43" i="9"/>
  <c r="AH10" i="9"/>
  <c r="AH24" i="9"/>
  <c r="AH7" i="9"/>
  <c r="AI20" i="9"/>
  <c r="AI30" i="9"/>
  <c r="AG31" i="9"/>
  <c r="AH12" i="9"/>
  <c r="AH8" i="9"/>
  <c r="AH21" i="9"/>
  <c r="AG13" i="9"/>
  <c r="AH20" i="9"/>
  <c r="AI4" i="9"/>
  <c r="AI31" i="9"/>
  <c r="AH15" i="9"/>
  <c r="AH17" i="9"/>
  <c r="AI17" i="9"/>
  <c r="AG41" i="9"/>
  <c r="AI6" i="9"/>
  <c r="AI15" i="9"/>
  <c r="AH44" i="9"/>
  <c r="AG24" i="9"/>
  <c r="AH34" i="9"/>
  <c r="AI42" i="9"/>
  <c r="AH26" i="9"/>
  <c r="AI44" i="9"/>
  <c r="AH43" i="9"/>
  <c r="AI23" i="9"/>
  <c r="AH42" i="9"/>
  <c r="AG35" i="9"/>
  <c r="AH25" i="9"/>
  <c r="AI25" i="9"/>
  <c r="AG45" i="9"/>
  <c r="AG30" i="9"/>
  <c r="AG33" i="9"/>
  <c r="AG5" i="9"/>
  <c r="AI19" i="9"/>
  <c r="AI36" i="9"/>
  <c r="AG12" i="9"/>
  <c r="AG32" i="9"/>
  <c r="AI29" i="9"/>
  <c r="AI45" i="9"/>
  <c r="AG22" i="9"/>
  <c r="AG20" i="9"/>
  <c r="AH43" i="8"/>
  <c r="AH41" i="8"/>
  <c r="AI39" i="8"/>
  <c r="AH39" i="8"/>
  <c r="AI36" i="8"/>
  <c r="AE19" i="8"/>
  <c r="AA19" i="8"/>
  <c r="AF19" i="8"/>
  <c r="AH7" i="8"/>
  <c r="V19" i="8"/>
  <c r="Y19" i="8"/>
  <c r="AI19" i="8" s="1"/>
  <c r="AI9" i="8"/>
  <c r="X19" i="8"/>
  <c r="U19" i="8"/>
  <c r="AC19" i="8"/>
  <c r="AH21" i="8"/>
  <c r="AD19" i="8"/>
  <c r="Z19" i="8"/>
  <c r="AG15" i="8"/>
  <c r="AI34" i="8"/>
  <c r="AH34" i="8"/>
  <c r="AG48" i="8"/>
  <c r="AG31" i="8"/>
  <c r="AG44" i="8"/>
  <c r="AG43" i="8"/>
  <c r="AH17" i="8"/>
  <c r="AI42" i="8"/>
  <c r="AG34" i="8"/>
  <c r="AH31" i="8"/>
  <c r="AG46" i="8"/>
  <c r="AG28" i="8"/>
  <c r="AI31" i="8"/>
  <c r="AI45" i="8"/>
  <c r="AG33" i="8"/>
  <c r="AI46" i="8"/>
  <c r="AG9" i="8"/>
  <c r="AG27" i="8"/>
  <c r="AI38" i="8"/>
  <c r="AG40" i="8"/>
  <c r="AG41" i="8"/>
  <c r="AH25" i="8"/>
  <c r="AH26" i="8"/>
  <c r="AI22" i="8"/>
  <c r="AI23" i="8"/>
  <c r="AG23" i="8"/>
  <c r="AH45" i="6"/>
  <c r="AH25" i="6"/>
  <c r="AH34" i="6"/>
  <c r="V18" i="6"/>
  <c r="AH28" i="6"/>
  <c r="AE18" i="6"/>
  <c r="AA18" i="6"/>
  <c r="AH18" i="6" s="1"/>
  <c r="AF18" i="6"/>
  <c r="AI43" i="6"/>
  <c r="W18" i="6"/>
  <c r="AH33" i="6"/>
  <c r="V19" i="6"/>
  <c r="AI45" i="6"/>
  <c r="AI25" i="6"/>
  <c r="AI6" i="6"/>
  <c r="AI11" i="6"/>
  <c r="AH30" i="6"/>
  <c r="AH27" i="6"/>
  <c r="AI7" i="6"/>
  <c r="AA19" i="6"/>
  <c r="AH9" i="6"/>
  <c r="AG9" i="6"/>
  <c r="AF19" i="6"/>
  <c r="AI30" i="6"/>
  <c r="AB18" i="6"/>
  <c r="AG41" i="6"/>
  <c r="AC19" i="6"/>
  <c r="AD18" i="6"/>
  <c r="AI23" i="6"/>
  <c r="Z19" i="6"/>
  <c r="AB19" i="6"/>
  <c r="AI12" i="6"/>
  <c r="AI28" i="6"/>
  <c r="AE19" i="6"/>
  <c r="AC18" i="6"/>
  <c r="W19" i="6"/>
  <c r="AD19" i="6"/>
  <c r="Y19" i="6"/>
  <c r="AI37" i="6"/>
  <c r="Y18" i="6"/>
  <c r="AI18" i="6" s="1"/>
  <c r="U19" i="6"/>
  <c r="AG28" i="6"/>
  <c r="AH42" i="6"/>
  <c r="AG40" i="6"/>
  <c r="AH40" i="6"/>
  <c r="AH39" i="6"/>
  <c r="AI39" i="6"/>
  <c r="AG38" i="6"/>
  <c r="AG34" i="6"/>
  <c r="AH23" i="6"/>
  <c r="AC16" i="5"/>
  <c r="AB16" i="5"/>
  <c r="Z16" i="5"/>
  <c r="AH16" i="5" s="1"/>
  <c r="AE16" i="5"/>
  <c r="W16" i="5"/>
  <c r="AI23" i="5"/>
  <c r="AI22" i="5"/>
  <c r="AH18" i="5"/>
  <c r="AI43" i="5"/>
  <c r="AF16" i="5"/>
  <c r="U16" i="5"/>
  <c r="AD16" i="5"/>
  <c r="X16" i="5"/>
  <c r="Y16" i="5"/>
  <c r="AG29" i="5"/>
  <c r="AI11" i="5"/>
  <c r="V16" i="5"/>
  <c r="AH43" i="5"/>
  <c r="AI32" i="5"/>
  <c r="AG43" i="5"/>
  <c r="AG20" i="5"/>
  <c r="AG22" i="5"/>
  <c r="AG38" i="5"/>
  <c r="AH28" i="5"/>
  <c r="AH38" i="5"/>
  <c r="AI29" i="5"/>
  <c r="AH10" i="5"/>
  <c r="AH17" i="5"/>
  <c r="AI8" i="5"/>
  <c r="AH36" i="5"/>
  <c r="AI38" i="5"/>
  <c r="AH32" i="5"/>
  <c r="AH8" i="5"/>
  <c r="AH12" i="5"/>
  <c r="AH29" i="5"/>
  <c r="AI25" i="5"/>
  <c r="AI48" i="5"/>
  <c r="AG44" i="5"/>
  <c r="AG45" i="5"/>
  <c r="AI45" i="5"/>
  <c r="AH42" i="5"/>
  <c r="AG42" i="5"/>
  <c r="AG35" i="5"/>
  <c r="AG30" i="5"/>
  <c r="AI33" i="5"/>
  <c r="AH31" i="5"/>
  <c r="AH33" i="5"/>
  <c r="AG27" i="5"/>
  <c r="AH24" i="5"/>
  <c r="AI24" i="5"/>
  <c r="AG24" i="5"/>
  <c r="AH49" i="7"/>
  <c r="AE17" i="7"/>
  <c r="W17" i="7"/>
  <c r="AA17" i="7"/>
  <c r="AH39" i="7"/>
  <c r="AG38" i="7"/>
  <c r="AI39" i="7"/>
  <c r="Y17" i="7"/>
  <c r="X17" i="7"/>
  <c r="AI45" i="7"/>
  <c r="AH27" i="7"/>
  <c r="AH19" i="7"/>
  <c r="AI35" i="7"/>
  <c r="AI15" i="7"/>
  <c r="V17" i="7"/>
  <c r="AI32" i="7"/>
  <c r="AD17" i="7"/>
  <c r="AF17" i="7"/>
  <c r="AH45" i="7"/>
  <c r="AH43" i="7"/>
  <c r="Z17" i="7"/>
  <c r="AH18" i="7"/>
  <c r="AH48" i="7"/>
  <c r="AG27" i="7"/>
  <c r="AI46" i="7"/>
  <c r="AH20" i="7"/>
  <c r="AG28" i="7"/>
  <c r="AH46" i="7"/>
  <c r="AI42" i="7"/>
  <c r="AH47" i="7"/>
  <c r="AG31" i="7"/>
  <c r="AH42" i="7"/>
  <c r="AI20" i="7"/>
  <c r="AH11" i="7"/>
  <c r="AH28" i="7"/>
  <c r="AI30" i="7"/>
  <c r="AI19" i="7"/>
  <c r="AI23" i="7"/>
  <c r="AG47" i="7"/>
  <c r="AH30" i="7"/>
  <c r="AH23" i="7"/>
  <c r="AH44" i="7"/>
  <c r="AG45" i="7"/>
  <c r="AG43" i="7"/>
  <c r="AG36" i="7"/>
  <c r="AH29" i="7"/>
  <c r="AI33" i="7"/>
  <c r="AG35" i="7"/>
  <c r="AG26" i="7"/>
  <c r="AH18" i="12"/>
  <c r="AG19" i="12"/>
  <c r="AI8" i="12"/>
  <c r="AI19" i="12"/>
  <c r="AI9" i="12"/>
  <c r="AG16" i="12"/>
  <c r="AH21" i="12"/>
  <c r="AI15" i="12"/>
  <c r="AG12" i="12"/>
  <c r="AH9" i="12"/>
  <c r="AG17" i="11"/>
  <c r="AI20" i="11"/>
  <c r="AH14" i="11"/>
  <c r="AI12" i="11"/>
  <c r="AG8" i="11"/>
  <c r="AI17" i="11"/>
  <c r="AI19" i="10"/>
  <c r="AI17" i="10"/>
  <c r="AG19" i="10"/>
  <c r="AI8" i="10"/>
  <c r="AG6" i="10"/>
  <c r="AG10" i="10"/>
  <c r="AH8" i="10"/>
  <c r="AG14" i="10"/>
  <c r="AG18" i="10"/>
  <c r="AG9" i="9"/>
  <c r="AI8" i="9"/>
  <c r="AI11" i="9"/>
  <c r="AH11" i="9"/>
  <c r="AI10" i="9"/>
  <c r="AG11" i="9"/>
  <c r="AG18" i="8"/>
  <c r="AH12" i="8"/>
  <c r="AI21" i="8"/>
  <c r="AG8" i="8"/>
  <c r="AG21" i="8"/>
  <c r="AG6" i="8"/>
  <c r="AG6" i="6"/>
  <c r="AG14" i="6"/>
  <c r="AH10" i="6"/>
  <c r="AG11" i="6"/>
  <c r="AI8" i="6"/>
  <c r="AI17" i="6"/>
  <c r="AI12" i="5"/>
  <c r="AI17" i="5"/>
  <c r="AH9" i="5"/>
  <c r="U16" i="7"/>
  <c r="AC16" i="7"/>
  <c r="Z16" i="7"/>
  <c r="AA16" i="7"/>
  <c r="Y16" i="7"/>
  <c r="AE16" i="7"/>
  <c r="AB16" i="7"/>
  <c r="X16" i="7"/>
  <c r="AF16" i="7"/>
  <c r="W16" i="7"/>
  <c r="V16" i="7"/>
  <c r="AH21" i="7"/>
  <c r="AI6" i="7"/>
  <c r="AI21" i="7"/>
  <c r="AI7" i="7"/>
  <c r="AH6" i="7"/>
  <c r="AG20" i="7"/>
  <c r="AI10" i="7"/>
  <c r="AG26" i="12"/>
  <c r="AH41" i="12"/>
  <c r="AI52" i="12"/>
  <c r="AI24" i="12"/>
  <c r="AG9" i="12"/>
  <c r="AH29" i="12"/>
  <c r="AG52" i="12"/>
  <c r="AG6" i="12"/>
  <c r="AG48" i="12"/>
  <c r="AI38" i="12"/>
  <c r="AI31" i="12"/>
  <c r="AH24" i="12"/>
  <c r="AG21" i="12"/>
  <c r="AG40" i="12"/>
  <c r="AI47" i="12"/>
  <c r="AG14" i="12"/>
  <c r="AH49" i="12"/>
  <c r="AI34" i="12"/>
  <c r="AG42" i="12"/>
  <c r="AH20" i="12"/>
  <c r="AG22" i="12"/>
  <c r="AG43" i="12"/>
  <c r="AH38" i="12"/>
  <c r="AG25" i="12"/>
  <c r="AG8" i="12"/>
  <c r="AG39" i="12"/>
  <c r="AG20" i="12"/>
  <c r="AI41" i="12"/>
  <c r="AG41" i="12"/>
  <c r="AG11" i="12"/>
  <c r="AI44" i="12"/>
  <c r="AG38" i="12"/>
  <c r="AH34" i="12"/>
  <c r="AG24" i="12"/>
  <c r="AG27" i="12"/>
  <c r="AG17" i="12"/>
  <c r="AG10" i="12"/>
  <c r="AH11" i="12"/>
  <c r="AG23" i="12"/>
  <c r="AH44" i="12"/>
  <c r="AH52" i="12"/>
  <c r="AG15" i="12"/>
  <c r="AI17" i="12"/>
  <c r="AG7" i="12"/>
  <c r="AI49" i="12"/>
  <c r="AI18" i="12"/>
  <c r="AG53" i="12"/>
  <c r="AI26" i="12"/>
  <c r="AH39" i="12"/>
  <c r="AG54" i="12"/>
  <c r="AG29" i="12"/>
  <c r="AI54" i="12"/>
  <c r="AG34" i="11"/>
  <c r="AG26" i="11"/>
  <c r="AG35" i="11"/>
  <c r="AH13" i="11"/>
  <c r="AH45" i="11"/>
  <c r="AH39" i="11"/>
  <c r="AH31" i="11"/>
  <c r="AG12" i="11"/>
  <c r="AH42" i="11"/>
  <c r="AG24" i="11"/>
  <c r="AG44" i="11"/>
  <c r="AG15" i="11"/>
  <c r="AI24" i="11"/>
  <c r="AI26" i="11"/>
  <c r="AH44" i="11"/>
  <c r="AI45" i="11"/>
  <c r="AG39" i="11"/>
  <c r="AG16" i="11"/>
  <c r="AI42" i="11"/>
  <c r="AG28" i="11"/>
  <c r="AI22" i="11"/>
  <c r="AG11" i="11"/>
  <c r="AH22" i="11"/>
  <c r="AG9" i="11"/>
  <c r="AG38" i="11"/>
  <c r="AI37" i="11"/>
  <c r="AH38" i="11"/>
  <c r="AH26" i="11"/>
  <c r="AI13" i="11"/>
  <c r="AG45" i="11"/>
  <c r="AI39" i="11"/>
  <c r="AG13" i="11"/>
  <c r="AG10" i="11"/>
  <c r="AG33" i="11"/>
  <c r="AG47" i="11"/>
  <c r="AG22" i="11"/>
  <c r="AI31" i="11"/>
  <c r="AG45" i="10"/>
  <c r="AG21" i="10"/>
  <c r="AG8" i="10"/>
  <c r="AG20" i="10"/>
  <c r="AG12" i="10"/>
  <c r="AG44" i="10"/>
  <c r="AH48" i="10"/>
  <c r="AI18" i="10"/>
  <c r="AI10" i="10"/>
  <c r="AG40" i="10"/>
  <c r="AI48" i="10"/>
  <c r="AI32" i="10"/>
  <c r="AG37" i="10"/>
  <c r="AI26" i="10"/>
  <c r="AI20" i="10"/>
  <c r="AH18" i="10"/>
  <c r="AG28" i="10"/>
  <c r="AG9" i="10"/>
  <c r="AG16" i="10"/>
  <c r="AG27" i="10"/>
  <c r="AH41" i="10"/>
  <c r="AH40" i="10"/>
  <c r="AH23" i="10"/>
  <c r="AG33" i="10"/>
  <c r="AG43" i="10"/>
  <c r="AG29" i="10"/>
  <c r="AI46" i="10"/>
  <c r="AG35" i="10"/>
  <c r="AH7" i="10"/>
  <c r="AI41" i="10"/>
  <c r="AG46" i="10"/>
  <c r="AI23" i="10"/>
  <c r="AG42" i="10"/>
  <c r="AH45" i="10"/>
  <c r="AG7" i="10"/>
  <c r="AH28" i="10"/>
  <c r="AH10" i="10"/>
  <c r="AH35" i="10"/>
  <c r="AH43" i="10"/>
  <c r="AH38" i="9"/>
  <c r="AG10" i="9"/>
  <c r="AG6" i="9"/>
  <c r="AG34" i="9"/>
  <c r="AG37" i="9"/>
  <c r="AG21" i="9"/>
  <c r="AG28" i="9"/>
  <c r="AG23" i="9"/>
  <c r="AG15" i="9"/>
  <c r="AG19" i="9"/>
  <c r="AG26" i="9"/>
  <c r="AH35" i="9"/>
  <c r="AG4" i="9"/>
  <c r="AG36" i="9"/>
  <c r="AH37" i="9"/>
  <c r="AG27" i="9"/>
  <c r="AG25" i="9"/>
  <c r="AH29" i="9"/>
  <c r="AH6" i="9"/>
  <c r="AG7" i="9"/>
  <c r="AI32" i="9"/>
  <c r="AH9" i="9"/>
  <c r="AI13" i="9"/>
  <c r="AI37" i="9"/>
  <c r="AI34" i="9"/>
  <c r="AG29" i="9"/>
  <c r="AH32" i="9"/>
  <c r="AG42" i="9"/>
  <c r="AH27" i="9"/>
  <c r="AG38" i="9"/>
  <c r="AG8" i="9"/>
  <c r="AH31" i="9"/>
  <c r="AI22" i="9"/>
  <c r="AI38" i="9"/>
  <c r="AI27" i="9"/>
  <c r="AG44" i="9"/>
  <c r="AI35" i="9"/>
  <c r="AH4" i="9"/>
  <c r="AI9" i="9"/>
  <c r="AH22" i="9"/>
  <c r="AG25" i="8"/>
  <c r="AG24" i="8"/>
  <c r="AG32" i="8"/>
  <c r="AI40" i="8"/>
  <c r="AH11" i="8"/>
  <c r="AG38" i="8"/>
  <c r="AI20" i="8"/>
  <c r="AH33" i="8"/>
  <c r="AH46" i="8"/>
  <c r="AH30" i="8"/>
  <c r="AI8" i="8"/>
  <c r="AG37" i="8"/>
  <c r="AG22" i="8"/>
  <c r="AG39" i="8"/>
  <c r="AI17" i="8"/>
  <c r="AG17" i="8"/>
  <c r="AH48" i="8"/>
  <c r="AH42" i="8"/>
  <c r="AH28" i="8"/>
  <c r="AG20" i="8"/>
  <c r="AH38" i="8"/>
  <c r="AG12" i="8"/>
  <c r="AG30" i="8"/>
  <c r="AG7" i="8"/>
  <c r="AH45" i="8"/>
  <c r="AH18" i="8"/>
  <c r="AI12" i="8"/>
  <c r="AI33" i="8"/>
  <c r="AI25" i="8"/>
  <c r="AI26" i="8"/>
  <c r="AG36" i="8"/>
  <c r="AG10" i="8"/>
  <c r="AG42" i="8"/>
  <c r="AG26" i="8"/>
  <c r="AH6" i="8"/>
  <c r="AI11" i="8"/>
  <c r="AH20" i="8"/>
  <c r="AG11" i="8"/>
  <c r="AH24" i="8"/>
  <c r="AG13" i="8"/>
  <c r="AG16" i="8"/>
  <c r="AI32" i="8"/>
  <c r="AG45" i="8"/>
  <c r="AI7" i="8"/>
  <c r="AI18" i="8"/>
  <c r="AI30" i="8"/>
  <c r="AI28" i="8"/>
  <c r="AI48" i="8"/>
  <c r="AH7" i="6"/>
  <c r="AH14" i="5"/>
  <c r="AH7" i="5"/>
  <c r="AG12" i="5"/>
  <c r="AI10" i="5"/>
  <c r="AG17" i="5"/>
  <c r="AG15" i="7"/>
  <c r="AI9" i="7"/>
  <c r="AG8" i="7"/>
  <c r="AH7" i="7"/>
  <c r="AI34" i="7"/>
  <c r="AG30" i="7"/>
  <c r="AI27" i="7"/>
  <c r="AH22" i="7"/>
  <c r="AG44" i="7"/>
  <c r="AG11" i="7"/>
  <c r="AG33" i="7"/>
  <c r="AH12" i="7"/>
  <c r="AG19" i="7"/>
  <c r="AG49" i="7"/>
  <c r="AI49" i="7"/>
  <c r="AG23" i="7"/>
  <c r="AG12" i="7"/>
  <c r="AG34" i="7"/>
  <c r="AG37" i="7"/>
  <c r="AG25" i="7"/>
  <c r="AG22" i="7"/>
  <c r="AG46" i="7"/>
  <c r="AG29" i="7"/>
  <c r="AI24" i="7"/>
  <c r="AG13" i="7"/>
  <c r="AI8" i="7"/>
  <c r="AI13" i="7"/>
  <c r="AI36" i="7"/>
  <c r="AG21" i="7"/>
  <c r="AH14" i="7"/>
  <c r="AI14" i="7"/>
  <c r="AG10" i="7"/>
  <c r="AI29" i="7"/>
  <c r="AH24" i="7"/>
  <c r="AG40" i="7"/>
  <c r="AG6" i="7"/>
  <c r="AG7" i="7"/>
  <c r="AG9" i="7"/>
  <c r="AI25" i="7"/>
  <c r="AG41" i="7"/>
  <c r="AI41" i="7"/>
  <c r="AG32" i="7"/>
  <c r="AG18" i="7"/>
  <c r="AI18" i="7"/>
  <c r="AH25" i="7"/>
  <c r="AH8" i="7"/>
  <c r="AH41" i="7"/>
  <c r="AH36" i="7"/>
  <c r="AI28" i="7"/>
  <c r="AI22" i="7"/>
  <c r="AG14" i="7"/>
  <c r="AI44" i="7"/>
  <c r="AG48" i="7"/>
  <c r="AG39" i="7"/>
  <c r="AH34" i="7"/>
  <c r="AH9" i="7"/>
  <c r="AG24" i="7"/>
  <c r="AI12" i="7"/>
  <c r="AG42" i="7"/>
  <c r="AG37" i="6"/>
  <c r="AI16" i="6"/>
  <c r="AG10" i="6"/>
  <c r="AG12" i="6"/>
  <c r="AH35" i="6"/>
  <c r="AG23" i="6"/>
  <c r="AG16" i="6"/>
  <c r="AG20" i="6"/>
  <c r="AG8" i="6"/>
  <c r="AI13" i="6"/>
  <c r="AG29" i="6"/>
  <c r="AH16" i="6"/>
  <c r="AG7" i="6"/>
  <c r="AH26" i="6"/>
  <c r="AG27" i="6"/>
  <c r="AI44" i="6"/>
  <c r="AG43" i="6"/>
  <c r="AI38" i="6"/>
  <c r="AH44" i="6"/>
  <c r="AG33" i="6"/>
  <c r="AG24" i="6"/>
  <c r="AI10" i="6"/>
  <c r="AH20" i="6"/>
  <c r="AH38" i="6"/>
  <c r="AI36" i="6"/>
  <c r="AH13" i="6"/>
  <c r="AG22" i="6"/>
  <c r="AG13" i="6"/>
  <c r="AG36" i="6"/>
  <c r="AG39" i="6"/>
  <c r="AG42" i="6"/>
  <c r="AI26" i="6"/>
  <c r="AG17" i="6"/>
  <c r="AG35" i="6"/>
  <c r="AI22" i="6"/>
  <c r="AI31" i="6"/>
  <c r="AG25" i="6"/>
  <c r="AG31" i="6"/>
  <c r="AG44" i="6"/>
  <c r="AI35" i="6"/>
  <c r="AH31" i="6"/>
  <c r="AG21" i="6"/>
  <c r="AI20" i="6"/>
  <c r="AG30" i="6"/>
  <c r="AG26" i="6"/>
  <c r="AH8" i="6"/>
  <c r="AH6" i="6"/>
  <c r="AG48" i="5"/>
  <c r="AG14" i="5"/>
  <c r="AH30" i="5"/>
  <c r="AH11" i="5"/>
  <c r="AI13" i="5"/>
  <c r="AI40" i="5"/>
  <c r="AG41" i="5"/>
  <c r="AI34" i="5"/>
  <c r="AI36" i="5"/>
  <c r="AG10" i="5"/>
  <c r="AI35" i="5"/>
  <c r="AG31" i="5"/>
  <c r="AG34" i="5"/>
  <c r="AH45" i="5"/>
  <c r="AI27" i="5"/>
  <c r="AH13" i="5"/>
  <c r="AG28" i="5"/>
  <c r="AI26" i="5"/>
  <c r="AI7" i="5"/>
  <c r="AI42" i="5"/>
  <c r="AH35" i="5"/>
  <c r="AI9" i="5"/>
  <c r="AI30" i="5"/>
  <c r="AH26" i="5"/>
  <c r="AG21" i="5"/>
  <c r="AG32" i="5"/>
  <c r="AG13" i="5"/>
  <c r="AG33" i="5"/>
  <c r="AG40" i="5"/>
  <c r="AH19" i="5"/>
  <c r="AG23" i="5"/>
  <c r="AG26" i="5"/>
  <c r="AG25" i="5"/>
  <c r="AG46" i="5"/>
  <c r="AG7" i="5"/>
  <c r="AG11" i="5"/>
  <c r="AG8" i="5"/>
  <c r="AG18" i="5"/>
  <c r="AG19" i="5"/>
  <c r="AH48" i="5"/>
  <c r="AH40" i="5"/>
  <c r="AG36" i="5"/>
  <c r="AH27" i="5"/>
  <c r="AI19" i="5"/>
  <c r="AI41" i="5"/>
  <c r="AG9" i="5"/>
  <c r="AG17" i="9" l="1"/>
  <c r="AH19" i="8"/>
  <c r="AG18" i="12"/>
  <c r="AI16" i="9"/>
  <c r="AG19" i="8"/>
  <c r="AI15" i="5"/>
  <c r="AH15" i="5"/>
  <c r="AG15" i="5"/>
  <c r="AI16" i="5"/>
  <c r="AH17" i="7"/>
  <c r="AH18" i="11"/>
  <c r="AH19" i="11"/>
  <c r="AG18" i="11"/>
  <c r="AG19" i="11"/>
  <c r="AI19" i="11"/>
  <c r="AH16" i="9"/>
  <c r="AG16" i="9"/>
  <c r="AH19" i="6"/>
  <c r="AG19" i="6"/>
  <c r="AI19" i="6"/>
  <c r="AG18" i="6"/>
  <c r="AG16" i="5"/>
  <c r="AI17" i="7"/>
  <c r="AG17" i="7"/>
  <c r="AH16" i="7"/>
  <c r="AG16" i="7"/>
  <c r="AI16" i="7"/>
  <c r="N14" i="1"/>
  <c r="AK14" i="1"/>
  <c r="AL14" i="1"/>
  <c r="AM14" i="1"/>
  <c r="AN14" i="1"/>
  <c r="AQ14" i="1"/>
  <c r="AR14" i="1"/>
  <c r="AS14" i="1"/>
  <c r="AT14" i="1"/>
  <c r="AU14" i="1"/>
  <c r="AV14" i="1"/>
  <c r="AY14" i="1"/>
  <c r="AZ14" i="1"/>
  <c r="BA14" i="1"/>
  <c r="BB14" i="1"/>
  <c r="BC14" i="1"/>
  <c r="AP14" i="1" s="1"/>
  <c r="BD14" i="1"/>
  <c r="AO14" i="1" s="1"/>
  <c r="BE14" i="1"/>
  <c r="BF14" i="1"/>
  <c r="BG14" i="1"/>
  <c r="BH14" i="1"/>
  <c r="BI14" i="1"/>
  <c r="BJ14" i="1"/>
  <c r="N15" i="1"/>
  <c r="AK15" i="1"/>
  <c r="AL15" i="1"/>
  <c r="AM15" i="1"/>
  <c r="AN15" i="1"/>
  <c r="AQ15" i="1"/>
  <c r="AR15" i="1"/>
  <c r="AS15" i="1"/>
  <c r="AT15" i="1"/>
  <c r="AU15" i="1"/>
  <c r="AV15" i="1"/>
  <c r="AY15" i="1"/>
  <c r="AZ15" i="1"/>
  <c r="BA15" i="1"/>
  <c r="BB15" i="1"/>
  <c r="BC15" i="1"/>
  <c r="BD15" i="1"/>
  <c r="AO15" i="1" s="1"/>
  <c r="BE15" i="1"/>
  <c r="BF15" i="1"/>
  <c r="BG15" i="1"/>
  <c r="BH15" i="1"/>
  <c r="BI15" i="1"/>
  <c r="BJ15" i="1"/>
  <c r="N16" i="1"/>
  <c r="AK16" i="1"/>
  <c r="AL16" i="1"/>
  <c r="AM16" i="1"/>
  <c r="AN16" i="1"/>
  <c r="AQ16" i="1"/>
  <c r="AR16" i="1"/>
  <c r="AS16" i="1"/>
  <c r="AT16" i="1"/>
  <c r="AU16" i="1"/>
  <c r="AV16" i="1"/>
  <c r="AY16" i="1"/>
  <c r="AZ16" i="1"/>
  <c r="BA16" i="1"/>
  <c r="BB16" i="1"/>
  <c r="BC16" i="1"/>
  <c r="AP16" i="1" s="1"/>
  <c r="BD16" i="1"/>
  <c r="AO16" i="1" s="1"/>
  <c r="BE16" i="1"/>
  <c r="BF16" i="1"/>
  <c r="BG16" i="1"/>
  <c r="BH16" i="1"/>
  <c r="BI16" i="1"/>
  <c r="BJ16" i="1"/>
  <c r="N17" i="1"/>
  <c r="AK17" i="1"/>
  <c r="AL17" i="1"/>
  <c r="AM17" i="1"/>
  <c r="AN17" i="1"/>
  <c r="AQ17" i="1"/>
  <c r="AR17" i="1"/>
  <c r="AS17" i="1"/>
  <c r="AT17" i="1"/>
  <c r="AU17" i="1"/>
  <c r="AV17" i="1"/>
  <c r="AY17" i="1"/>
  <c r="AZ17" i="1"/>
  <c r="BA17" i="1"/>
  <c r="BB17" i="1"/>
  <c r="BC17" i="1"/>
  <c r="AP17" i="1" s="1"/>
  <c r="BD17" i="1"/>
  <c r="AO17" i="1" s="1"/>
  <c r="BE17" i="1"/>
  <c r="BF17" i="1"/>
  <c r="BG17" i="1"/>
  <c r="BH17" i="1"/>
  <c r="BI17" i="1"/>
  <c r="BJ17" i="1"/>
  <c r="N18" i="1"/>
  <c r="AK18" i="1"/>
  <c r="AL18" i="1"/>
  <c r="AM18" i="1"/>
  <c r="AN18" i="1"/>
  <c r="AQ18" i="1"/>
  <c r="AR18" i="1"/>
  <c r="AS18" i="1"/>
  <c r="AT18" i="1"/>
  <c r="AU18" i="1"/>
  <c r="AV18" i="1"/>
  <c r="AY18" i="1"/>
  <c r="AZ18" i="1"/>
  <c r="BA18" i="1"/>
  <c r="BB18" i="1"/>
  <c r="BC18" i="1"/>
  <c r="BD18" i="1"/>
  <c r="BE18" i="1"/>
  <c r="BF18" i="1"/>
  <c r="BG18" i="1"/>
  <c r="BH18" i="1"/>
  <c r="BI18" i="1"/>
  <c r="BJ18" i="1"/>
  <c r="N19" i="1"/>
  <c r="AK19" i="1"/>
  <c r="AL19" i="1"/>
  <c r="AM19" i="1"/>
  <c r="AN19" i="1"/>
  <c r="AQ19" i="1"/>
  <c r="AR19" i="1"/>
  <c r="AS19" i="1"/>
  <c r="AT19" i="1"/>
  <c r="AU19" i="1"/>
  <c r="AV19" i="1"/>
  <c r="AY19" i="1"/>
  <c r="AZ19" i="1"/>
  <c r="BA19" i="1"/>
  <c r="BB19" i="1"/>
  <c r="BC19" i="1"/>
  <c r="AP19" i="1" s="1"/>
  <c r="BD19" i="1"/>
  <c r="AO19" i="1" s="1"/>
  <c r="BE19" i="1"/>
  <c r="BF19" i="1"/>
  <c r="BG19" i="1"/>
  <c r="BH19" i="1"/>
  <c r="BI19" i="1"/>
  <c r="BJ19" i="1"/>
  <c r="N20" i="1"/>
  <c r="AK20" i="1"/>
  <c r="AL20" i="1"/>
  <c r="AM20" i="1"/>
  <c r="AN20" i="1"/>
  <c r="AQ20" i="1"/>
  <c r="AR20" i="1"/>
  <c r="AS20" i="1"/>
  <c r="AT20" i="1"/>
  <c r="AU20" i="1"/>
  <c r="AV20" i="1"/>
  <c r="AY20" i="1"/>
  <c r="AZ20" i="1"/>
  <c r="BA20" i="1"/>
  <c r="BB20" i="1"/>
  <c r="BC20" i="1"/>
  <c r="AP20" i="1" s="1"/>
  <c r="BD20" i="1"/>
  <c r="BE20" i="1"/>
  <c r="BF20" i="1"/>
  <c r="BG20" i="1"/>
  <c r="BH20" i="1"/>
  <c r="BI20" i="1"/>
  <c r="BJ20" i="1"/>
  <c r="AK21" i="1"/>
  <c r="AL21" i="1"/>
  <c r="AM21" i="1"/>
  <c r="AN21" i="1"/>
  <c r="AQ21" i="1"/>
  <c r="AR21" i="1"/>
  <c r="AS21" i="1"/>
  <c r="AT21" i="1"/>
  <c r="AU21" i="1"/>
  <c r="AV21" i="1"/>
  <c r="AY21" i="1"/>
  <c r="AZ21" i="1"/>
  <c r="BA21" i="1"/>
  <c r="BB21" i="1"/>
  <c r="BC21" i="1"/>
  <c r="BD21" i="1"/>
  <c r="BE21" i="1"/>
  <c r="BF21" i="1"/>
  <c r="BG21" i="1"/>
  <c r="BH21" i="1"/>
  <c r="BI21" i="1"/>
  <c r="BJ21" i="1"/>
  <c r="AK23" i="1"/>
  <c r="AL23" i="1"/>
  <c r="AM23" i="1"/>
  <c r="AN23" i="1"/>
  <c r="AQ23" i="1"/>
  <c r="AR23" i="1"/>
  <c r="AS23" i="1"/>
  <c r="AT23" i="1"/>
  <c r="AU23" i="1"/>
  <c r="AV23" i="1"/>
  <c r="AY23" i="1"/>
  <c r="AZ23" i="1"/>
  <c r="BA23" i="1"/>
  <c r="BB23" i="1"/>
  <c r="BC23" i="1"/>
  <c r="BD23" i="1"/>
  <c r="BE23" i="1"/>
  <c r="BF23" i="1"/>
  <c r="BG23" i="1"/>
  <c r="BH23" i="1"/>
  <c r="BI23" i="1"/>
  <c r="BJ23" i="1"/>
  <c r="AK24" i="1"/>
  <c r="AL24" i="1"/>
  <c r="AM24" i="1"/>
  <c r="AN24" i="1"/>
  <c r="AQ24" i="1"/>
  <c r="AR24" i="1"/>
  <c r="AS24" i="1"/>
  <c r="AT24" i="1"/>
  <c r="AU24" i="1"/>
  <c r="AV24" i="1"/>
  <c r="AY24" i="1"/>
  <c r="AZ24" i="1"/>
  <c r="BA24" i="1"/>
  <c r="BB24" i="1"/>
  <c r="BC24" i="1"/>
  <c r="BD24" i="1"/>
  <c r="AO24" i="1" s="1"/>
  <c r="BE24" i="1"/>
  <c r="BF24" i="1"/>
  <c r="BG24" i="1"/>
  <c r="BH24" i="1"/>
  <c r="BI24" i="1"/>
  <c r="BJ24" i="1"/>
  <c r="AK25" i="1"/>
  <c r="AL25" i="1"/>
  <c r="AM25" i="1"/>
  <c r="AN25" i="1"/>
  <c r="AQ25" i="1"/>
  <c r="AR25" i="1"/>
  <c r="AS25" i="1"/>
  <c r="AT25" i="1"/>
  <c r="AU25" i="1"/>
  <c r="AV25" i="1"/>
  <c r="AY25" i="1"/>
  <c r="AZ25" i="1"/>
  <c r="BA25" i="1"/>
  <c r="BB25" i="1"/>
  <c r="BC25" i="1"/>
  <c r="AP25" i="1" s="1"/>
  <c r="BD25" i="1"/>
  <c r="AO25" i="1" s="1"/>
  <c r="BE25" i="1"/>
  <c r="BF25" i="1"/>
  <c r="BG25" i="1"/>
  <c r="BH25" i="1"/>
  <c r="BI25" i="1"/>
  <c r="BJ25" i="1"/>
  <c r="AK26" i="1"/>
  <c r="AL26" i="1"/>
  <c r="AM26" i="1"/>
  <c r="AN26" i="1"/>
  <c r="AQ26" i="1"/>
  <c r="AR26" i="1"/>
  <c r="AS26" i="1"/>
  <c r="AT26" i="1"/>
  <c r="AU26" i="1"/>
  <c r="AV26" i="1"/>
  <c r="AY26" i="1"/>
  <c r="AZ26" i="1"/>
  <c r="BA26" i="1"/>
  <c r="BB26" i="1"/>
  <c r="BC26" i="1"/>
  <c r="BD26" i="1"/>
  <c r="BE26" i="1"/>
  <c r="BF26" i="1"/>
  <c r="BG26" i="1"/>
  <c r="BH26" i="1"/>
  <c r="BI26" i="1"/>
  <c r="BJ26" i="1"/>
  <c r="AK27" i="1"/>
  <c r="AL27" i="1"/>
  <c r="AM27" i="1"/>
  <c r="AN27" i="1"/>
  <c r="AQ27" i="1"/>
  <c r="AR27" i="1"/>
  <c r="AS27" i="1"/>
  <c r="AT27" i="1"/>
  <c r="AU27" i="1"/>
  <c r="AV27" i="1"/>
  <c r="AY27" i="1"/>
  <c r="AZ27" i="1"/>
  <c r="BA27" i="1"/>
  <c r="BB27" i="1"/>
  <c r="BC27" i="1"/>
  <c r="AP27" i="1" s="1"/>
  <c r="BD27" i="1"/>
  <c r="AO27" i="1" s="1"/>
  <c r="BE27" i="1"/>
  <c r="BF27" i="1"/>
  <c r="BG27" i="1"/>
  <c r="BH27" i="1"/>
  <c r="BI27" i="1"/>
  <c r="BJ27" i="1"/>
  <c r="AK28" i="1"/>
  <c r="AL28" i="1"/>
  <c r="AM28" i="1"/>
  <c r="AN28" i="1"/>
  <c r="AQ28" i="1"/>
  <c r="AR28" i="1"/>
  <c r="AS28" i="1"/>
  <c r="AT28" i="1"/>
  <c r="AU28" i="1"/>
  <c r="AV28" i="1"/>
  <c r="AY28" i="1"/>
  <c r="AZ28" i="1"/>
  <c r="BA28" i="1"/>
  <c r="BB28" i="1"/>
  <c r="BC28" i="1"/>
  <c r="AP28" i="1" s="1"/>
  <c r="BD28" i="1"/>
  <c r="AO28" i="1" s="1"/>
  <c r="BE28" i="1"/>
  <c r="BF28" i="1"/>
  <c r="BG28" i="1"/>
  <c r="BH28" i="1"/>
  <c r="BI28" i="1"/>
  <c r="BJ28" i="1"/>
  <c r="AK29" i="1"/>
  <c r="AL29" i="1"/>
  <c r="AM29" i="1"/>
  <c r="AN29" i="1"/>
  <c r="AQ29" i="1"/>
  <c r="AR29" i="1"/>
  <c r="AS29" i="1"/>
  <c r="AT29" i="1"/>
  <c r="AU29" i="1"/>
  <c r="AV29" i="1"/>
  <c r="AY29" i="1"/>
  <c r="AZ29" i="1"/>
  <c r="BA29" i="1"/>
  <c r="BB29" i="1"/>
  <c r="BC29" i="1"/>
  <c r="BD29" i="1"/>
  <c r="BE29" i="1"/>
  <c r="BF29" i="1"/>
  <c r="BG29" i="1"/>
  <c r="BH29" i="1"/>
  <c r="BI29" i="1"/>
  <c r="BJ29" i="1"/>
  <c r="AK30" i="1"/>
  <c r="AL30" i="1"/>
  <c r="AM30" i="1"/>
  <c r="AN30" i="1"/>
  <c r="AQ30" i="1"/>
  <c r="AR30" i="1"/>
  <c r="AS30" i="1"/>
  <c r="AT30" i="1"/>
  <c r="AU30" i="1"/>
  <c r="AV30" i="1"/>
  <c r="AY30" i="1"/>
  <c r="AZ30" i="1"/>
  <c r="BA30" i="1"/>
  <c r="BB30" i="1"/>
  <c r="BC30" i="1"/>
  <c r="AP30" i="1" s="1"/>
  <c r="BD30" i="1"/>
  <c r="AO30" i="1" s="1"/>
  <c r="BE30" i="1"/>
  <c r="BF30" i="1"/>
  <c r="BG30" i="1"/>
  <c r="BH30" i="1"/>
  <c r="BI30" i="1"/>
  <c r="BJ30" i="1"/>
  <c r="N31" i="1"/>
  <c r="AK31" i="1"/>
  <c r="AL31" i="1"/>
  <c r="AM31" i="1"/>
  <c r="AN31" i="1"/>
  <c r="AQ31" i="1"/>
  <c r="AR31" i="1"/>
  <c r="AS31" i="1"/>
  <c r="AT31" i="1"/>
  <c r="AU31" i="1"/>
  <c r="AV31" i="1"/>
  <c r="AY31" i="1"/>
  <c r="AZ31" i="1"/>
  <c r="BA31" i="1"/>
  <c r="BB31" i="1"/>
  <c r="BC31" i="1"/>
  <c r="BD31" i="1"/>
  <c r="BE31" i="1"/>
  <c r="BF31" i="1"/>
  <c r="BG31" i="1"/>
  <c r="BH31" i="1"/>
  <c r="BI31" i="1"/>
  <c r="BJ31" i="1"/>
  <c r="N32" i="1"/>
  <c r="AK32" i="1"/>
  <c r="AL32" i="1"/>
  <c r="AM32" i="1"/>
  <c r="AN32" i="1"/>
  <c r="AQ32" i="1"/>
  <c r="AR32" i="1"/>
  <c r="AS32" i="1"/>
  <c r="AT32" i="1"/>
  <c r="AU32" i="1"/>
  <c r="AV32" i="1"/>
  <c r="AY32" i="1"/>
  <c r="AZ32" i="1"/>
  <c r="BA32" i="1"/>
  <c r="BB32" i="1"/>
  <c r="BC32" i="1"/>
  <c r="BD32" i="1"/>
  <c r="AO32" i="1" s="1"/>
  <c r="BE32" i="1"/>
  <c r="BF32" i="1"/>
  <c r="BG32" i="1"/>
  <c r="BH32" i="1"/>
  <c r="BI32" i="1"/>
  <c r="BJ32" i="1"/>
  <c r="N33" i="1"/>
  <c r="AK33" i="1"/>
  <c r="AL33" i="1"/>
  <c r="AM33" i="1"/>
  <c r="AN33" i="1"/>
  <c r="AQ33" i="1"/>
  <c r="AR33" i="1"/>
  <c r="AS33" i="1"/>
  <c r="AT33" i="1"/>
  <c r="AU33" i="1"/>
  <c r="AV33" i="1"/>
  <c r="AY33" i="1"/>
  <c r="AZ33" i="1"/>
  <c r="BA33" i="1"/>
  <c r="BB33" i="1"/>
  <c r="BC33" i="1"/>
  <c r="AP33" i="1" s="1"/>
  <c r="BD33" i="1"/>
  <c r="AO33" i="1" s="1"/>
  <c r="BE33" i="1"/>
  <c r="BF33" i="1"/>
  <c r="BG33" i="1"/>
  <c r="BH33" i="1"/>
  <c r="BI33" i="1"/>
  <c r="BJ33" i="1"/>
  <c r="N34" i="1"/>
  <c r="AK34" i="1"/>
  <c r="AL34" i="1"/>
  <c r="AM34" i="1"/>
  <c r="AN34" i="1"/>
  <c r="AQ34" i="1"/>
  <c r="AR34" i="1"/>
  <c r="AS34" i="1"/>
  <c r="AT34" i="1"/>
  <c r="AU34" i="1"/>
  <c r="AV34" i="1"/>
  <c r="AY34" i="1"/>
  <c r="AZ34" i="1"/>
  <c r="BA34" i="1"/>
  <c r="BB34" i="1"/>
  <c r="BC34" i="1"/>
  <c r="BD34" i="1"/>
  <c r="BE34" i="1"/>
  <c r="BF34" i="1"/>
  <c r="BG34" i="1"/>
  <c r="BH34" i="1"/>
  <c r="BI34" i="1"/>
  <c r="BJ34" i="1"/>
  <c r="N35" i="1"/>
  <c r="AK35" i="1"/>
  <c r="AL35" i="1"/>
  <c r="AM35" i="1"/>
  <c r="AN35" i="1"/>
  <c r="AQ35" i="1"/>
  <c r="AR35" i="1"/>
  <c r="AS35" i="1"/>
  <c r="AT35" i="1"/>
  <c r="AU35" i="1"/>
  <c r="AV35" i="1"/>
  <c r="AY35" i="1"/>
  <c r="AZ35" i="1"/>
  <c r="BA35" i="1"/>
  <c r="BB35" i="1"/>
  <c r="BC35" i="1"/>
  <c r="AP35" i="1" s="1"/>
  <c r="BD35" i="1"/>
  <c r="AO35" i="1" s="1"/>
  <c r="BE35" i="1"/>
  <c r="BF35" i="1"/>
  <c r="BG35" i="1"/>
  <c r="BH35" i="1"/>
  <c r="BI35" i="1"/>
  <c r="BJ35" i="1"/>
  <c r="N36" i="1"/>
  <c r="AK36" i="1"/>
  <c r="AL36" i="1"/>
  <c r="AM36" i="1"/>
  <c r="AN36" i="1"/>
  <c r="AQ36" i="1"/>
  <c r="AR36" i="1"/>
  <c r="AS36" i="1"/>
  <c r="AT36" i="1"/>
  <c r="AU36" i="1"/>
  <c r="AV36" i="1"/>
  <c r="AY36" i="1"/>
  <c r="AZ36" i="1"/>
  <c r="BA36" i="1"/>
  <c r="BB36" i="1"/>
  <c r="BC36" i="1"/>
  <c r="AP36" i="1" s="1"/>
  <c r="BD36" i="1"/>
  <c r="AO36" i="1" s="1"/>
  <c r="BE36" i="1"/>
  <c r="BF36" i="1"/>
  <c r="BG36" i="1"/>
  <c r="BH36" i="1"/>
  <c r="BI36" i="1"/>
  <c r="BJ36" i="1"/>
  <c r="N37" i="1"/>
  <c r="AK37" i="1"/>
  <c r="AL37" i="1"/>
  <c r="AM37" i="1"/>
  <c r="AN37" i="1"/>
  <c r="AQ37" i="1"/>
  <c r="AR37" i="1"/>
  <c r="AS37" i="1"/>
  <c r="AT37" i="1"/>
  <c r="AU37" i="1"/>
  <c r="AV37" i="1"/>
  <c r="AY37" i="1"/>
  <c r="AZ37" i="1"/>
  <c r="BA37" i="1"/>
  <c r="BB37" i="1"/>
  <c r="BC37" i="1"/>
  <c r="BD37" i="1"/>
  <c r="BE37" i="1"/>
  <c r="BF37" i="1"/>
  <c r="BG37" i="1"/>
  <c r="BH37" i="1"/>
  <c r="BI37" i="1"/>
  <c r="BJ37" i="1"/>
  <c r="N38" i="1"/>
  <c r="AK38" i="1"/>
  <c r="AL38" i="1"/>
  <c r="AM38" i="1"/>
  <c r="AN38" i="1"/>
  <c r="AQ38" i="1"/>
  <c r="AR38" i="1"/>
  <c r="AS38" i="1"/>
  <c r="AT38" i="1"/>
  <c r="AU38" i="1"/>
  <c r="AV38" i="1"/>
  <c r="AY38" i="1"/>
  <c r="AZ38" i="1"/>
  <c r="BA38" i="1"/>
  <c r="BB38" i="1"/>
  <c r="BC38" i="1"/>
  <c r="AP38" i="1" s="1"/>
  <c r="BD38" i="1"/>
  <c r="AO38" i="1" s="1"/>
  <c r="BE38" i="1"/>
  <c r="BF38" i="1"/>
  <c r="BG38" i="1"/>
  <c r="BH38" i="1"/>
  <c r="BI38" i="1"/>
  <c r="BJ38" i="1"/>
  <c r="N39" i="1"/>
  <c r="AK39" i="1"/>
  <c r="AL39" i="1"/>
  <c r="AM39" i="1"/>
  <c r="AN39" i="1"/>
  <c r="AQ39" i="1"/>
  <c r="AR39" i="1"/>
  <c r="AS39" i="1"/>
  <c r="AT39" i="1"/>
  <c r="AU39" i="1"/>
  <c r="AV39" i="1"/>
  <c r="AY39" i="1"/>
  <c r="AZ39" i="1"/>
  <c r="BA39" i="1"/>
  <c r="BB39" i="1"/>
  <c r="BC39" i="1"/>
  <c r="BD39" i="1"/>
  <c r="BE39" i="1"/>
  <c r="BF39" i="1"/>
  <c r="BG39" i="1"/>
  <c r="BH39" i="1"/>
  <c r="BI39" i="1"/>
  <c r="BJ39" i="1"/>
  <c r="N40" i="1"/>
  <c r="AK40" i="1"/>
  <c r="AL40" i="1"/>
  <c r="AM40" i="1"/>
  <c r="AN40" i="1"/>
  <c r="AQ40" i="1"/>
  <c r="AR40" i="1"/>
  <c r="AS40" i="1"/>
  <c r="AT40" i="1"/>
  <c r="AU40" i="1"/>
  <c r="AV40" i="1"/>
  <c r="AY40" i="1"/>
  <c r="AZ40" i="1"/>
  <c r="BA40" i="1"/>
  <c r="BB40" i="1"/>
  <c r="BC40" i="1"/>
  <c r="BD40" i="1"/>
  <c r="AO40" i="1" s="1"/>
  <c r="BE40" i="1"/>
  <c r="BF40" i="1"/>
  <c r="BG40" i="1"/>
  <c r="BH40" i="1"/>
  <c r="BI40" i="1"/>
  <c r="BJ40" i="1"/>
  <c r="N41" i="1"/>
  <c r="AK41" i="1"/>
  <c r="AL41" i="1"/>
  <c r="AM41" i="1"/>
  <c r="AN41" i="1"/>
  <c r="AQ41" i="1"/>
  <c r="AR41" i="1"/>
  <c r="AS41" i="1"/>
  <c r="AT41" i="1"/>
  <c r="AU41" i="1"/>
  <c r="AV41" i="1"/>
  <c r="AY41" i="1"/>
  <c r="AZ41" i="1"/>
  <c r="BA41" i="1"/>
  <c r="BB41" i="1"/>
  <c r="BC41" i="1"/>
  <c r="AP41" i="1" s="1"/>
  <c r="BD41" i="1"/>
  <c r="AO41" i="1" s="1"/>
  <c r="BE41" i="1"/>
  <c r="BF41" i="1"/>
  <c r="BG41" i="1"/>
  <c r="BH41" i="1"/>
  <c r="BI41" i="1"/>
  <c r="BJ41" i="1"/>
  <c r="N42" i="1"/>
  <c r="AK42" i="1"/>
  <c r="AL42" i="1"/>
  <c r="AM42" i="1"/>
  <c r="AN42" i="1"/>
  <c r="AQ42" i="1"/>
  <c r="AR42" i="1"/>
  <c r="AS42" i="1"/>
  <c r="AT42" i="1"/>
  <c r="AU42" i="1"/>
  <c r="AV42" i="1"/>
  <c r="AY42" i="1"/>
  <c r="AZ42" i="1"/>
  <c r="BA42" i="1"/>
  <c r="BB42" i="1"/>
  <c r="BC42" i="1"/>
  <c r="BD42" i="1"/>
  <c r="BE42" i="1"/>
  <c r="BF42" i="1"/>
  <c r="BG42" i="1"/>
  <c r="BH42" i="1"/>
  <c r="BI42" i="1"/>
  <c r="BJ42" i="1"/>
  <c r="N43" i="1"/>
  <c r="AK43" i="1"/>
  <c r="AL43" i="1"/>
  <c r="AM43" i="1"/>
  <c r="AN43" i="1"/>
  <c r="AQ43" i="1"/>
  <c r="AR43" i="1"/>
  <c r="AS43" i="1"/>
  <c r="AT43" i="1"/>
  <c r="AU43" i="1"/>
  <c r="AV43" i="1"/>
  <c r="AY43" i="1"/>
  <c r="AZ43" i="1"/>
  <c r="BA43" i="1"/>
  <c r="BB43" i="1"/>
  <c r="BC43" i="1"/>
  <c r="AP43" i="1" s="1"/>
  <c r="BD43" i="1"/>
  <c r="AO43" i="1" s="1"/>
  <c r="BE43" i="1"/>
  <c r="BF43" i="1"/>
  <c r="BG43" i="1"/>
  <c r="BH43" i="1"/>
  <c r="BI43" i="1"/>
  <c r="BJ43" i="1"/>
  <c r="N44" i="1"/>
  <c r="AK44" i="1"/>
  <c r="AL44" i="1"/>
  <c r="AM44" i="1"/>
  <c r="AN44" i="1"/>
  <c r="AQ44" i="1"/>
  <c r="AR44" i="1"/>
  <c r="AS44" i="1"/>
  <c r="AT44" i="1"/>
  <c r="AU44" i="1"/>
  <c r="AV44" i="1"/>
  <c r="AY44" i="1"/>
  <c r="AZ44" i="1"/>
  <c r="BA44" i="1"/>
  <c r="BB44" i="1"/>
  <c r="BC44" i="1"/>
  <c r="AP44" i="1" s="1"/>
  <c r="BD44" i="1"/>
  <c r="AO44" i="1" s="1"/>
  <c r="BE44" i="1"/>
  <c r="BF44" i="1"/>
  <c r="BG44" i="1"/>
  <c r="BH44" i="1"/>
  <c r="BI44" i="1"/>
  <c r="BJ44" i="1"/>
  <c r="N45" i="1"/>
  <c r="AK45" i="1"/>
  <c r="AL45" i="1"/>
  <c r="AM45" i="1"/>
  <c r="AN45" i="1"/>
  <c r="AQ45" i="1"/>
  <c r="AR45" i="1"/>
  <c r="AS45" i="1"/>
  <c r="AT45" i="1"/>
  <c r="AU45" i="1"/>
  <c r="AV45" i="1"/>
  <c r="AY45" i="1"/>
  <c r="AZ45" i="1"/>
  <c r="BA45" i="1"/>
  <c r="BB45" i="1"/>
  <c r="BC45" i="1"/>
  <c r="BD45" i="1"/>
  <c r="BE45" i="1"/>
  <c r="BF45" i="1"/>
  <c r="BG45" i="1"/>
  <c r="BH45" i="1"/>
  <c r="BI45" i="1"/>
  <c r="BJ45" i="1"/>
  <c r="N46" i="1"/>
  <c r="AK46" i="1"/>
  <c r="AL46" i="1"/>
  <c r="AM46" i="1"/>
  <c r="AN46" i="1"/>
  <c r="AQ46" i="1"/>
  <c r="AR46" i="1"/>
  <c r="AS46" i="1"/>
  <c r="AT46" i="1"/>
  <c r="AU46" i="1"/>
  <c r="AV46" i="1"/>
  <c r="AY46" i="1"/>
  <c r="AZ46" i="1"/>
  <c r="BA46" i="1"/>
  <c r="BB46" i="1"/>
  <c r="BC46" i="1"/>
  <c r="AP46" i="1" s="1"/>
  <c r="BD46" i="1"/>
  <c r="AO46" i="1" s="1"/>
  <c r="BE46" i="1"/>
  <c r="BF46" i="1"/>
  <c r="BG46" i="1"/>
  <c r="BH46" i="1"/>
  <c r="BI46" i="1"/>
  <c r="BJ46" i="1"/>
  <c r="N47" i="1"/>
  <c r="AK47" i="1"/>
  <c r="AL47" i="1"/>
  <c r="AM47" i="1"/>
  <c r="AN47" i="1"/>
  <c r="AQ47" i="1"/>
  <c r="AR47" i="1"/>
  <c r="AS47" i="1"/>
  <c r="AT47" i="1"/>
  <c r="AU47" i="1"/>
  <c r="AV47" i="1"/>
  <c r="AY47" i="1"/>
  <c r="AZ47" i="1"/>
  <c r="BA47" i="1"/>
  <c r="BB47" i="1"/>
  <c r="BC47" i="1"/>
  <c r="BD47" i="1"/>
  <c r="BE47" i="1"/>
  <c r="BF47" i="1"/>
  <c r="BG47" i="1"/>
  <c r="BH47" i="1"/>
  <c r="BI47" i="1"/>
  <c r="BJ47" i="1"/>
  <c r="N48" i="1"/>
  <c r="AK48" i="1"/>
  <c r="AL48" i="1"/>
  <c r="AM48" i="1"/>
  <c r="AN48" i="1"/>
  <c r="AQ48" i="1"/>
  <c r="AR48" i="1"/>
  <c r="AS48" i="1"/>
  <c r="AT48" i="1"/>
  <c r="AU48" i="1"/>
  <c r="AV48" i="1"/>
  <c r="AY48" i="1"/>
  <c r="AZ48" i="1"/>
  <c r="BA48" i="1"/>
  <c r="BB48" i="1"/>
  <c r="BC48" i="1"/>
  <c r="AP48" i="1" s="1"/>
  <c r="BD48" i="1"/>
  <c r="AO48" i="1" s="1"/>
  <c r="BE48" i="1"/>
  <c r="BF48" i="1"/>
  <c r="BG48" i="1"/>
  <c r="BH48" i="1"/>
  <c r="BI48" i="1"/>
  <c r="BJ48" i="1"/>
  <c r="N49" i="1"/>
  <c r="AK49" i="1"/>
  <c r="AL49" i="1"/>
  <c r="AM49" i="1"/>
  <c r="AN49" i="1"/>
  <c r="AQ49" i="1"/>
  <c r="AR49" i="1"/>
  <c r="AS49" i="1"/>
  <c r="AT49" i="1"/>
  <c r="AU49" i="1"/>
  <c r="AV49" i="1"/>
  <c r="AY49" i="1"/>
  <c r="AZ49" i="1"/>
  <c r="BA49" i="1"/>
  <c r="BB49" i="1"/>
  <c r="BC49" i="1"/>
  <c r="AP49" i="1" s="1"/>
  <c r="BD49" i="1"/>
  <c r="BE49" i="1"/>
  <c r="BF49" i="1"/>
  <c r="BG49" i="1"/>
  <c r="BH49" i="1"/>
  <c r="BI49" i="1"/>
  <c r="BJ49" i="1"/>
  <c r="N50" i="1"/>
  <c r="AK50" i="1"/>
  <c r="AL50" i="1"/>
  <c r="AM50" i="1"/>
  <c r="AN50" i="1"/>
  <c r="AQ50" i="1"/>
  <c r="AR50" i="1"/>
  <c r="AS50" i="1"/>
  <c r="AT50" i="1"/>
  <c r="AU50" i="1"/>
  <c r="AV50" i="1"/>
  <c r="AY50" i="1"/>
  <c r="AZ50" i="1"/>
  <c r="BA50" i="1"/>
  <c r="BB50" i="1"/>
  <c r="BC50" i="1"/>
  <c r="BD50" i="1"/>
  <c r="BE50" i="1"/>
  <c r="BF50" i="1"/>
  <c r="BG50" i="1"/>
  <c r="BH50" i="1"/>
  <c r="BI50" i="1"/>
  <c r="BJ50" i="1"/>
  <c r="BJ13" i="1"/>
  <c r="BI13" i="1"/>
  <c r="BH13" i="1"/>
  <c r="BG13" i="1"/>
  <c r="BF13" i="1"/>
  <c r="BE13" i="1"/>
  <c r="BD13" i="1"/>
  <c r="AO13" i="1" s="1"/>
  <c r="BC13" i="1"/>
  <c r="AP13" i="1" s="1"/>
  <c r="BB13" i="1"/>
  <c r="BA13" i="1"/>
  <c r="AZ13" i="1"/>
  <c r="AY13" i="1"/>
  <c r="AV13" i="1"/>
  <c r="AU13" i="1"/>
  <c r="AT13" i="1"/>
  <c r="AS13" i="1"/>
  <c r="AR13" i="1"/>
  <c r="AQ13" i="1"/>
  <c r="AN13" i="1"/>
  <c r="AM13" i="1"/>
  <c r="AL13" i="1"/>
  <c r="AK13" i="1"/>
  <c r="N13" i="1"/>
  <c r="BJ12" i="1"/>
  <c r="BI12" i="1"/>
  <c r="BH12" i="1"/>
  <c r="BG12" i="1"/>
  <c r="BF12" i="1"/>
  <c r="BE12" i="1"/>
  <c r="BD12" i="1"/>
  <c r="AO12" i="1" s="1"/>
  <c r="BC12" i="1"/>
  <c r="AP12" i="1" s="1"/>
  <c r="BB12" i="1"/>
  <c r="BA12" i="1"/>
  <c r="AZ12" i="1"/>
  <c r="AY12" i="1"/>
  <c r="AV12" i="1"/>
  <c r="AU12" i="1"/>
  <c r="AT12" i="1"/>
  <c r="AS12" i="1"/>
  <c r="AR12" i="1"/>
  <c r="AQ12" i="1"/>
  <c r="AN12" i="1"/>
  <c r="AM12" i="1"/>
  <c r="AL12" i="1"/>
  <c r="AK12" i="1"/>
  <c r="N12" i="1"/>
  <c r="BJ11" i="1"/>
  <c r="BI11" i="1"/>
  <c r="BH11" i="1"/>
  <c r="BG11" i="1"/>
  <c r="BF11" i="1"/>
  <c r="BE11" i="1"/>
  <c r="BD11" i="1"/>
  <c r="AO11" i="1" s="1"/>
  <c r="BC11" i="1"/>
  <c r="AP11" i="1" s="1"/>
  <c r="BB11" i="1"/>
  <c r="BA11" i="1"/>
  <c r="AZ11" i="1"/>
  <c r="AY11" i="1"/>
  <c r="AV11" i="1"/>
  <c r="AU11" i="1"/>
  <c r="AT11" i="1"/>
  <c r="AS11" i="1"/>
  <c r="AR11" i="1"/>
  <c r="AQ11" i="1"/>
  <c r="AN11" i="1"/>
  <c r="AM11" i="1"/>
  <c r="AL11" i="1"/>
  <c r="AK11" i="1"/>
  <c r="N11" i="1"/>
  <c r="BJ10" i="1"/>
  <c r="BI10" i="1"/>
  <c r="BH10" i="1"/>
  <c r="BG10" i="1"/>
  <c r="BF10" i="1"/>
  <c r="BE10" i="1"/>
  <c r="BD10" i="1"/>
  <c r="AO10" i="1" s="1"/>
  <c r="BC10" i="1"/>
  <c r="AP10" i="1" s="1"/>
  <c r="BB10" i="1"/>
  <c r="BA10" i="1"/>
  <c r="AZ10" i="1"/>
  <c r="AY10" i="1"/>
  <c r="AV10" i="1"/>
  <c r="AU10" i="1"/>
  <c r="AT10" i="1"/>
  <c r="AS10" i="1"/>
  <c r="AR10" i="1"/>
  <c r="AQ10" i="1"/>
  <c r="AN10" i="1"/>
  <c r="AM10" i="1"/>
  <c r="AL10" i="1"/>
  <c r="AK10" i="1"/>
  <c r="N10" i="1"/>
  <c r="BJ9" i="1"/>
  <c r="BI9" i="1"/>
  <c r="BH9" i="1"/>
  <c r="BG9" i="1"/>
  <c r="BF9" i="1"/>
  <c r="BE9" i="1"/>
  <c r="BD9" i="1"/>
  <c r="AO9" i="1" s="1"/>
  <c r="BC9" i="1"/>
  <c r="AP9" i="1" s="1"/>
  <c r="BB9" i="1"/>
  <c r="BA9" i="1"/>
  <c r="AZ9" i="1"/>
  <c r="AY9" i="1"/>
  <c r="AV9" i="1"/>
  <c r="AU9" i="1"/>
  <c r="AT9" i="1"/>
  <c r="AS9" i="1"/>
  <c r="AR9" i="1"/>
  <c r="AQ9" i="1"/>
  <c r="AN9" i="1"/>
  <c r="AM9" i="1"/>
  <c r="AL9" i="1"/>
  <c r="AK9" i="1"/>
  <c r="N9" i="1"/>
  <c r="BJ8" i="1"/>
  <c r="BI8" i="1"/>
  <c r="BH8" i="1"/>
  <c r="BG8" i="1"/>
  <c r="BF8" i="1"/>
  <c r="BE8" i="1"/>
  <c r="BD8" i="1"/>
  <c r="BC8" i="1"/>
  <c r="BB8" i="1"/>
  <c r="BA8" i="1"/>
  <c r="AZ8" i="1"/>
  <c r="AY8" i="1"/>
  <c r="AV8" i="1"/>
  <c r="AU8" i="1"/>
  <c r="AT8" i="1"/>
  <c r="AS8" i="1"/>
  <c r="AR8" i="1"/>
  <c r="AQ8" i="1"/>
  <c r="AN8" i="1"/>
  <c r="AM8" i="1"/>
  <c r="AL8" i="1"/>
  <c r="AK8" i="1"/>
  <c r="N8" i="1"/>
  <c r="BJ7" i="1"/>
  <c r="BI7" i="1"/>
  <c r="BH7" i="1"/>
  <c r="BG7" i="1"/>
  <c r="BF7" i="1"/>
  <c r="BE7" i="1"/>
  <c r="BD7" i="1"/>
  <c r="AO7" i="1" s="1"/>
  <c r="BC7" i="1"/>
  <c r="AP7" i="1" s="1"/>
  <c r="BB7" i="1"/>
  <c r="BA7" i="1"/>
  <c r="AZ7" i="1"/>
  <c r="AY7" i="1"/>
  <c r="AV7" i="1"/>
  <c r="AU7" i="1"/>
  <c r="AT7" i="1"/>
  <c r="AS7" i="1"/>
  <c r="AR7" i="1"/>
  <c r="AQ7" i="1"/>
  <c r="AN7" i="1"/>
  <c r="AM7" i="1"/>
  <c r="AL7" i="1"/>
  <c r="AK7" i="1"/>
  <c r="N7" i="1"/>
  <c r="BJ6" i="1"/>
  <c r="BI6" i="1"/>
  <c r="BH6" i="1"/>
  <c r="BG6" i="1"/>
  <c r="BF6" i="1"/>
  <c r="BE6" i="1"/>
  <c r="BD6" i="1"/>
  <c r="AO6" i="1" s="1"/>
  <c r="BC6" i="1"/>
  <c r="AP6" i="1" s="1"/>
  <c r="BB6" i="1"/>
  <c r="BA6" i="1"/>
  <c r="AZ6" i="1"/>
  <c r="AY6" i="1"/>
  <c r="AV6" i="1"/>
  <c r="AU6" i="1"/>
  <c r="AT6" i="1"/>
  <c r="AS6" i="1"/>
  <c r="AR6" i="1"/>
  <c r="AQ6" i="1"/>
  <c r="AN6" i="1"/>
  <c r="AM6" i="1"/>
  <c r="AL6" i="1"/>
  <c r="AK6" i="1"/>
  <c r="N6" i="1"/>
  <c r="AW28" i="1" l="1"/>
  <c r="BK21" i="1"/>
  <c r="AW30" i="1"/>
  <c r="BL49" i="1"/>
  <c r="X49" i="1" s="1"/>
  <c r="BL26" i="1"/>
  <c r="AC26" i="1" s="1"/>
  <c r="BK24" i="1"/>
  <c r="BK34" i="1"/>
  <c r="BL39" i="1"/>
  <c r="U39" i="1" s="1"/>
  <c r="AW36" i="1"/>
  <c r="BK32" i="1"/>
  <c r="AW33" i="1"/>
  <c r="AW38" i="1"/>
  <c r="AW41" i="1"/>
  <c r="AW17" i="1"/>
  <c r="AW46" i="1"/>
  <c r="BL45" i="1"/>
  <c r="V45" i="1" s="1"/>
  <c r="AW14" i="1"/>
  <c r="BK16" i="1"/>
  <c r="BL7" i="1"/>
  <c r="AF7" i="1" s="1"/>
  <c r="AO47" i="1"/>
  <c r="BL47" i="1"/>
  <c r="W47" i="1" s="1"/>
  <c r="AO49" i="1"/>
  <c r="AW49" i="1" s="1"/>
  <c r="AW44" i="1"/>
  <c r="BK40" i="1"/>
  <c r="AW16" i="1"/>
  <c r="AP23" i="1"/>
  <c r="BL23" i="1"/>
  <c r="Z23" i="1" s="1"/>
  <c r="BK50" i="1"/>
  <c r="BK23" i="1"/>
  <c r="BL31" i="1"/>
  <c r="Y31" i="1" s="1"/>
  <c r="BK42" i="1"/>
  <c r="BL42" i="1"/>
  <c r="Y42" i="1" s="1"/>
  <c r="AP32" i="1"/>
  <c r="AW32" i="1" s="1"/>
  <c r="BK29" i="1"/>
  <c r="BL29" i="1"/>
  <c r="Z29" i="1" s="1"/>
  <c r="BL50" i="1"/>
  <c r="Y50" i="1" s="1"/>
  <c r="AO50" i="1"/>
  <c r="AO45" i="1"/>
  <c r="BK44" i="1"/>
  <c r="BL44" i="1"/>
  <c r="AC44" i="1" s="1"/>
  <c r="AP40" i="1"/>
  <c r="AW40" i="1" s="1"/>
  <c r="AW19" i="1"/>
  <c r="AP50" i="1"/>
  <c r="AW48" i="1"/>
  <c r="BK45" i="1"/>
  <c r="AP45" i="1"/>
  <c r="BK37" i="1"/>
  <c r="BL37" i="1"/>
  <c r="AE37" i="1" s="1"/>
  <c r="AO23" i="1"/>
  <c r="AP47" i="1"/>
  <c r="AO31" i="1"/>
  <c r="AO26" i="1"/>
  <c r="BK25" i="1"/>
  <c r="BL25" i="1"/>
  <c r="U25" i="1" s="1"/>
  <c r="BL15" i="1"/>
  <c r="Y15" i="1" s="1"/>
  <c r="BK49" i="1"/>
  <c r="BK46" i="1"/>
  <c r="BL46" i="1"/>
  <c r="V46" i="1" s="1"/>
  <c r="BK35" i="1"/>
  <c r="BL35" i="1"/>
  <c r="W35" i="1" s="1"/>
  <c r="BK33" i="1"/>
  <c r="BL33" i="1"/>
  <c r="AB33" i="1" s="1"/>
  <c r="BK31" i="1"/>
  <c r="AP31" i="1"/>
  <c r="BK28" i="1"/>
  <c r="BL28" i="1"/>
  <c r="AB28" i="1" s="1"/>
  <c r="BK26" i="1"/>
  <c r="AP26" i="1"/>
  <c r="AW25" i="1"/>
  <c r="AP21" i="1"/>
  <c r="BL18" i="1"/>
  <c r="Z18" i="1" s="1"/>
  <c r="AO18" i="1"/>
  <c r="BK47" i="1"/>
  <c r="BL40" i="1"/>
  <c r="X40" i="1" s="1"/>
  <c r="BK41" i="1"/>
  <c r="BL41" i="1"/>
  <c r="AA41" i="1" s="1"/>
  <c r="AO39" i="1"/>
  <c r="AP34" i="1"/>
  <c r="AP24" i="1"/>
  <c r="AW24" i="1" s="1"/>
  <c r="BK18" i="1"/>
  <c r="AP18" i="1"/>
  <c r="BK14" i="1"/>
  <c r="BL14" i="1"/>
  <c r="AB14" i="1" s="1"/>
  <c r="BK48" i="1"/>
  <c r="BL48" i="1"/>
  <c r="V48" i="1" s="1"/>
  <c r="BK43" i="1"/>
  <c r="BL43" i="1"/>
  <c r="W43" i="1" s="1"/>
  <c r="BK39" i="1"/>
  <c r="AP39" i="1"/>
  <c r="BK36" i="1"/>
  <c r="BL36" i="1"/>
  <c r="AC36" i="1" s="1"/>
  <c r="BL34" i="1"/>
  <c r="AA34" i="1" s="1"/>
  <c r="BL21" i="1"/>
  <c r="AE21" i="1" s="1"/>
  <c r="BK20" i="1"/>
  <c r="BL32" i="1"/>
  <c r="Y32" i="1" s="1"/>
  <c r="BK27" i="1"/>
  <c r="BL27" i="1"/>
  <c r="AE27" i="1" s="1"/>
  <c r="AO20" i="1"/>
  <c r="AW20" i="1" s="1"/>
  <c r="BK17" i="1"/>
  <c r="BL17" i="1"/>
  <c r="AD17" i="1" s="1"/>
  <c r="BK15" i="1"/>
  <c r="AP15" i="1"/>
  <c r="AW15" i="1" s="1"/>
  <c r="AW43" i="1"/>
  <c r="AO37" i="1"/>
  <c r="BL24" i="1"/>
  <c r="BK19" i="1"/>
  <c r="BL19" i="1"/>
  <c r="U19" i="1" s="1"/>
  <c r="AO42" i="1"/>
  <c r="BK38" i="1"/>
  <c r="BL38" i="1"/>
  <c r="AE38" i="1" s="1"/>
  <c r="AP37" i="1"/>
  <c r="AW35" i="1"/>
  <c r="AO29" i="1"/>
  <c r="BL16" i="1"/>
  <c r="X16" i="1" s="1"/>
  <c r="AP42" i="1"/>
  <c r="AO34" i="1"/>
  <c r="BK30" i="1"/>
  <c r="BL30" i="1"/>
  <c r="AE30" i="1" s="1"/>
  <c r="AP29" i="1"/>
  <c r="AW27" i="1"/>
  <c r="AO21" i="1"/>
  <c r="BL20" i="1"/>
  <c r="AB20" i="1" s="1"/>
  <c r="AW9" i="1"/>
  <c r="AW10" i="1"/>
  <c r="AW13" i="1"/>
  <c r="BL6" i="1"/>
  <c r="V6" i="1" s="1"/>
  <c r="AW7" i="1"/>
  <c r="BK11" i="1"/>
  <c r="AW12" i="1"/>
  <c r="AW6" i="1"/>
  <c r="BK9" i="1"/>
  <c r="BK7" i="1"/>
  <c r="BK12" i="1"/>
  <c r="BL12" i="1"/>
  <c r="AD12" i="1" s="1"/>
  <c r="AP8" i="1"/>
  <c r="BK8" i="1"/>
  <c r="AO8" i="1"/>
  <c r="BL8" i="1"/>
  <c r="AB8" i="1" s="1"/>
  <c r="BL9" i="1"/>
  <c r="AB9" i="1" s="1"/>
  <c r="BK6" i="1"/>
  <c r="BL10" i="1"/>
  <c r="AF10" i="1" s="1"/>
  <c r="BK10" i="1"/>
  <c r="BL13" i="1"/>
  <c r="AB13" i="1" s="1"/>
  <c r="BK13" i="1"/>
  <c r="BL11" i="1"/>
  <c r="X11" i="1" s="1"/>
  <c r="AW11" i="1"/>
  <c r="AA49" i="1" l="1"/>
  <c r="W49" i="1"/>
  <c r="Z49" i="1"/>
  <c r="U49" i="1"/>
  <c r="AC49" i="1"/>
  <c r="AB47" i="1"/>
  <c r="AE16" i="1"/>
  <c r="AF29" i="1"/>
  <c r="AB46" i="1"/>
  <c r="AD7" i="1"/>
  <c r="Z7" i="1"/>
  <c r="AB49" i="1"/>
  <c r="Y44" i="1"/>
  <c r="U44" i="1"/>
  <c r="Z44" i="1"/>
  <c r="AB44" i="1"/>
  <c r="Z37" i="1"/>
  <c r="X37" i="1"/>
  <c r="Z39" i="1"/>
  <c r="V39" i="1"/>
  <c r="Y39" i="1"/>
  <c r="AB39" i="1"/>
  <c r="AC39" i="1"/>
  <c r="W39" i="1"/>
  <c r="AW23" i="1"/>
  <c r="AC14" i="1"/>
  <c r="AE49" i="1"/>
  <c r="AF49" i="1"/>
  <c r="AW31" i="1"/>
  <c r="X35" i="1"/>
  <c r="AD32" i="1"/>
  <c r="AA33" i="1"/>
  <c r="AC19" i="1"/>
  <c r="V19" i="1"/>
  <c r="AE19" i="1"/>
  <c r="AC35" i="1"/>
  <c r="AW21" i="1"/>
  <c r="AW39" i="1"/>
  <c r="AD14" i="1"/>
  <c r="AB41" i="1"/>
  <c r="Z26" i="1"/>
  <c r="AA26" i="1"/>
  <c r="V26" i="1"/>
  <c r="AF26" i="1"/>
  <c r="U26" i="1"/>
  <c r="AB25" i="1"/>
  <c r="AE26" i="1"/>
  <c r="Y26" i="1"/>
  <c r="AD25" i="1"/>
  <c r="AB26" i="1"/>
  <c r="W26" i="1"/>
  <c r="X26" i="1"/>
  <c r="AD26" i="1"/>
  <c r="Y21" i="1"/>
  <c r="AA18" i="1"/>
  <c r="AH18" i="1" s="1"/>
  <c r="AF18" i="1"/>
  <c r="X18" i="1"/>
  <c r="AW18" i="1"/>
  <c r="Z45" i="1"/>
  <c r="AB45" i="1"/>
  <c r="U7" i="1"/>
  <c r="Z28" i="1"/>
  <c r="AW42" i="1"/>
  <c r="Y37" i="1"/>
  <c r="W19" i="1"/>
  <c r="X21" i="1"/>
  <c r="AD39" i="1"/>
  <c r="V14" i="1"/>
  <c r="AF35" i="1"/>
  <c r="AD49" i="1"/>
  <c r="Y49" i="1"/>
  <c r="AI49" i="1" s="1"/>
  <c r="AD45" i="1"/>
  <c r="AW26" i="1"/>
  <c r="Y11" i="1"/>
  <c r="Y7" i="1"/>
  <c r="AA39" i="1"/>
  <c r="AC17" i="1"/>
  <c r="AE39" i="1"/>
  <c r="X39" i="1"/>
  <c r="Y18" i="1"/>
  <c r="AI18" i="1" s="1"/>
  <c r="X27" i="1"/>
  <c r="AW47" i="1"/>
  <c r="AC45" i="1"/>
  <c r="X45" i="1"/>
  <c r="X19" i="1"/>
  <c r="U17" i="1"/>
  <c r="Y40" i="1"/>
  <c r="AB17" i="1"/>
  <c r="W45" i="1"/>
  <c r="AF40" i="1"/>
  <c r="Y28" i="1"/>
  <c r="AE40" i="1"/>
  <c r="AE45" i="1"/>
  <c r="X32" i="1"/>
  <c r="Y45" i="1"/>
  <c r="AF45" i="1"/>
  <c r="X29" i="1"/>
  <c r="AE47" i="1"/>
  <c r="AF39" i="1"/>
  <c r="AB30" i="1"/>
  <c r="W50" i="1"/>
  <c r="AA45" i="1"/>
  <c r="Z40" i="1"/>
  <c r="V49" i="1"/>
  <c r="W30" i="1"/>
  <c r="AW45" i="1"/>
  <c r="AF42" i="1"/>
  <c r="AC30" i="1"/>
  <c r="AW37" i="1"/>
  <c r="U20" i="1"/>
  <c r="AD33" i="1"/>
  <c r="W29" i="1"/>
  <c r="W40" i="1"/>
  <c r="X42" i="1"/>
  <c r="U30" i="1"/>
  <c r="Y29" i="1"/>
  <c r="AI29" i="1" s="1"/>
  <c r="AD46" i="1"/>
  <c r="Y47" i="1"/>
  <c r="AE46" i="1"/>
  <c r="AW29" i="1"/>
  <c r="U38" i="1"/>
  <c r="Y34" i="1"/>
  <c r="AF21" i="1"/>
  <c r="Z21" i="1"/>
  <c r="U33" i="1"/>
  <c r="AC46" i="1"/>
  <c r="Z47" i="1"/>
  <c r="AE29" i="1"/>
  <c r="Z42" i="1"/>
  <c r="U41" i="1"/>
  <c r="AC41" i="1"/>
  <c r="V30" i="1"/>
  <c r="AC38" i="1"/>
  <c r="V38" i="1"/>
  <c r="V17" i="1"/>
  <c r="Z20" i="1"/>
  <c r="AW34" i="1"/>
  <c r="AA17" i="1"/>
  <c r="AD30" i="1"/>
  <c r="AA42" i="1"/>
  <c r="AA28" i="1"/>
  <c r="AC48" i="1"/>
  <c r="V40" i="1"/>
  <c r="U28" i="1"/>
  <c r="AC33" i="1"/>
  <c r="AA47" i="1"/>
  <c r="AW50" i="1"/>
  <c r="U45" i="1"/>
  <c r="Z15" i="1"/>
  <c r="AI15" i="1" s="1"/>
  <c r="AC28" i="1"/>
  <c r="X50" i="1"/>
  <c r="AA7" i="1"/>
  <c r="AH7" i="1" s="1"/>
  <c r="AD16" i="1"/>
  <c r="W9" i="1"/>
  <c r="Z11" i="1"/>
  <c r="AE7" i="1"/>
  <c r="AF16" i="1"/>
  <c r="Y16" i="1"/>
  <c r="AC7" i="1"/>
  <c r="W7" i="1"/>
  <c r="V7" i="1"/>
  <c r="AW8" i="1"/>
  <c r="AB7" i="1"/>
  <c r="X7" i="1"/>
  <c r="W16" i="1"/>
  <c r="AA24" i="1"/>
  <c r="AB24" i="1"/>
  <c r="AC24" i="1"/>
  <c r="U24" i="1"/>
  <c r="AC20" i="1"/>
  <c r="Y43" i="1"/>
  <c r="Z43" i="1"/>
  <c r="AA43" i="1"/>
  <c r="AB43" i="1"/>
  <c r="AF27" i="1"/>
  <c r="AB36" i="1"/>
  <c r="X31" i="1"/>
  <c r="AC31" i="1"/>
  <c r="AD31" i="1"/>
  <c r="AE31" i="1"/>
  <c r="U31" i="1"/>
  <c r="V31" i="1"/>
  <c r="W31" i="1"/>
  <c r="AF31" i="1"/>
  <c r="X43" i="1"/>
  <c r="V43" i="1"/>
  <c r="Y23" i="1"/>
  <c r="AI23" i="1" s="1"/>
  <c r="AC37" i="1"/>
  <c r="AD37" i="1"/>
  <c r="AB37" i="1"/>
  <c r="U37" i="1"/>
  <c r="V37" i="1"/>
  <c r="AA37" i="1"/>
  <c r="AA23" i="1"/>
  <c r="AH23" i="1" s="1"/>
  <c r="AA31" i="1"/>
  <c r="Y19" i="1"/>
  <c r="Z19" i="1"/>
  <c r="AA19" i="1"/>
  <c r="AB19" i="1"/>
  <c r="AA25" i="1"/>
  <c r="AD38" i="1"/>
  <c r="AD19" i="1"/>
  <c r="U27" i="1"/>
  <c r="W38" i="1"/>
  <c r="U21" i="1"/>
  <c r="V21" i="1"/>
  <c r="AA21" i="1"/>
  <c r="AB21" i="1"/>
  <c r="AC21" i="1"/>
  <c r="AD21" i="1"/>
  <c r="U43" i="1"/>
  <c r="V33" i="1"/>
  <c r="AD43" i="1"/>
  <c r="Z31" i="1"/>
  <c r="AI31" i="1" s="1"/>
  <c r="AD15" i="1"/>
  <c r="AE15" i="1"/>
  <c r="AF15" i="1"/>
  <c r="U15" i="1"/>
  <c r="V15" i="1"/>
  <c r="AC15" i="1"/>
  <c r="W15" i="1"/>
  <c r="X15" i="1"/>
  <c r="V27" i="1"/>
  <c r="W27" i="1"/>
  <c r="AF44" i="1"/>
  <c r="V44" i="1"/>
  <c r="W44" i="1"/>
  <c r="AE44" i="1"/>
  <c r="X44" i="1"/>
  <c r="AD44" i="1"/>
  <c r="AD29" i="1"/>
  <c r="U29" i="1"/>
  <c r="AA29" i="1"/>
  <c r="AH29" i="1" s="1"/>
  <c r="AB29" i="1"/>
  <c r="AC29" i="1"/>
  <c r="V29" i="1"/>
  <c r="AD42" i="1"/>
  <c r="AE42" i="1"/>
  <c r="U42" i="1"/>
  <c r="AB42" i="1"/>
  <c r="AC42" i="1"/>
  <c r="V42" i="1"/>
  <c r="W42" i="1"/>
  <c r="AF19" i="1"/>
  <c r="AB15" i="1"/>
  <c r="V36" i="1"/>
  <c r="W36" i="1"/>
  <c r="X36" i="1"/>
  <c r="AD36" i="1"/>
  <c r="AE36" i="1"/>
  <c r="AF36" i="1"/>
  <c r="Y36" i="1"/>
  <c r="AE43" i="1"/>
  <c r="X25" i="1"/>
  <c r="Y25" i="1"/>
  <c r="Z25" i="1"/>
  <c r="AE25" i="1"/>
  <c r="W25" i="1"/>
  <c r="AF25" i="1"/>
  <c r="AD24" i="1"/>
  <c r="U36" i="1"/>
  <c r="Y35" i="1"/>
  <c r="Z35" i="1"/>
  <c r="AA35" i="1"/>
  <c r="AB35" i="1"/>
  <c r="X46" i="1"/>
  <c r="Y46" i="1"/>
  <c r="Z46" i="1"/>
  <c r="AA46" i="1"/>
  <c r="AF46" i="1"/>
  <c r="V35" i="1"/>
  <c r="X30" i="1"/>
  <c r="Y30" i="1"/>
  <c r="Z30" i="1"/>
  <c r="AF30" i="1"/>
  <c r="AA30" i="1"/>
  <c r="AF37" i="1"/>
  <c r="AF43" i="1"/>
  <c r="AB38" i="1"/>
  <c r="W46" i="1"/>
  <c r="AC27" i="1"/>
  <c r="W21" i="1"/>
  <c r="AC43" i="1"/>
  <c r="AD35" i="1"/>
  <c r="Y20" i="1"/>
  <c r="U40" i="1"/>
  <c r="AA40" i="1"/>
  <c r="AB40" i="1"/>
  <c r="AC40" i="1"/>
  <c r="U18" i="1"/>
  <c r="V18" i="1"/>
  <c r="W18" i="1"/>
  <c r="AB18" i="1"/>
  <c r="AC18" i="1"/>
  <c r="AD18" i="1"/>
  <c r="AE18" i="1"/>
  <c r="U35" i="1"/>
  <c r="U46" i="1"/>
  <c r="AA15" i="1"/>
  <c r="AD40" i="1"/>
  <c r="AD27" i="1"/>
  <c r="W37" i="1"/>
  <c r="AE35" i="1"/>
  <c r="AC47" i="1"/>
  <c r="AD47" i="1"/>
  <c r="V47" i="1"/>
  <c r="X47" i="1"/>
  <c r="AF47" i="1"/>
  <c r="U47" i="1"/>
  <c r="Y24" i="1"/>
  <c r="Y27" i="1"/>
  <c r="Z27" i="1"/>
  <c r="AA27" i="1"/>
  <c r="AB27" i="1"/>
  <c r="AE34" i="1"/>
  <c r="U34" i="1"/>
  <c r="V34" i="1"/>
  <c r="AB34" i="1"/>
  <c r="AC34" i="1"/>
  <c r="AD34" i="1"/>
  <c r="W34" i="1"/>
  <c r="AA48" i="1"/>
  <c r="AB48" i="1"/>
  <c r="Z48" i="1"/>
  <c r="AD48" i="1"/>
  <c r="X14" i="1"/>
  <c r="Y14" i="1"/>
  <c r="Z14" i="1"/>
  <c r="AA14" i="1"/>
  <c r="AF14" i="1"/>
  <c r="AA16" i="1"/>
  <c r="AB16" i="1"/>
  <c r="AC16" i="1"/>
  <c r="U16" i="1"/>
  <c r="Z16" i="1"/>
  <c r="U32" i="1"/>
  <c r="AA32" i="1"/>
  <c r="AB32" i="1"/>
  <c r="AC32" i="1"/>
  <c r="X34" i="1"/>
  <c r="U48" i="1"/>
  <c r="W41" i="1"/>
  <c r="X41" i="1"/>
  <c r="Y41" i="1"/>
  <c r="Z41" i="1"/>
  <c r="AH41" i="1" s="1"/>
  <c r="AE41" i="1"/>
  <c r="AF41" i="1"/>
  <c r="V28" i="1"/>
  <c r="W28" i="1"/>
  <c r="X28" i="1"/>
  <c r="AD28" i="1"/>
  <c r="AE28" i="1"/>
  <c r="AF28" i="1"/>
  <c r="W33" i="1"/>
  <c r="X33" i="1"/>
  <c r="Y33" i="1"/>
  <c r="Z33" i="1"/>
  <c r="AE33" i="1"/>
  <c r="AF33" i="1"/>
  <c r="V41" i="1"/>
  <c r="W48" i="1"/>
  <c r="W32" i="1"/>
  <c r="AF32" i="1"/>
  <c r="U50" i="1"/>
  <c r="V50" i="1"/>
  <c r="AB50" i="1"/>
  <c r="AA50" i="1"/>
  <c r="AD50" i="1"/>
  <c r="AC50" i="1"/>
  <c r="AF50" i="1"/>
  <c r="W20" i="1"/>
  <c r="X20" i="1"/>
  <c r="AD20" i="1"/>
  <c r="AE20" i="1"/>
  <c r="V20" i="1"/>
  <c r="AF20" i="1"/>
  <c r="V24" i="1"/>
  <c r="Z34" i="1"/>
  <c r="X48" i="1"/>
  <c r="AC23" i="1"/>
  <c r="AD23" i="1"/>
  <c r="AE23" i="1"/>
  <c r="AF23" i="1"/>
  <c r="W23" i="1"/>
  <c r="U23" i="1"/>
  <c r="V23" i="1"/>
  <c r="X23" i="1"/>
  <c r="W14" i="1"/>
  <c r="Y17" i="1"/>
  <c r="Z17" i="1"/>
  <c r="AE17" i="1"/>
  <c r="AF17" i="1"/>
  <c r="W17" i="1"/>
  <c r="X17" i="1"/>
  <c r="W24" i="1"/>
  <c r="X24" i="1"/>
  <c r="AE14" i="1"/>
  <c r="AB31" i="1"/>
  <c r="V16" i="1"/>
  <c r="AF38" i="1"/>
  <c r="X38" i="1"/>
  <c r="AA38" i="1"/>
  <c r="Y38" i="1"/>
  <c r="Z38" i="1"/>
  <c r="Y48" i="1"/>
  <c r="AA20" i="1"/>
  <c r="Z36" i="1"/>
  <c r="AE24" i="1"/>
  <c r="V32" i="1"/>
  <c r="AF24" i="1"/>
  <c r="AF34" i="1"/>
  <c r="AC25" i="1"/>
  <c r="U14" i="1"/>
  <c r="Z24" i="1"/>
  <c r="AE50" i="1"/>
  <c r="AD41" i="1"/>
  <c r="AE48" i="1"/>
  <c r="AF48" i="1"/>
  <c r="AE32" i="1"/>
  <c r="Z50" i="1"/>
  <c r="AI50" i="1" s="1"/>
  <c r="AA36" i="1"/>
  <c r="AB23" i="1"/>
  <c r="Z32" i="1"/>
  <c r="AI32" i="1" s="1"/>
  <c r="V25" i="1"/>
  <c r="AA44" i="1"/>
  <c r="U6" i="1"/>
  <c r="AE6" i="1"/>
  <c r="AE8" i="1"/>
  <c r="V9" i="1"/>
  <c r="AA6" i="1"/>
  <c r="Z6" i="1"/>
  <c r="AB6" i="1"/>
  <c r="AF6" i="1"/>
  <c r="W8" i="1"/>
  <c r="W6" i="1"/>
  <c r="Z13" i="1"/>
  <c r="AC6" i="1"/>
  <c r="Y6" i="1"/>
  <c r="Y8" i="1"/>
  <c r="X6" i="1"/>
  <c r="Z8" i="1"/>
  <c r="AC13" i="1"/>
  <c r="AD6" i="1"/>
  <c r="AE9" i="1"/>
  <c r="AF13" i="1"/>
  <c r="U12" i="1"/>
  <c r="AD11" i="1"/>
  <c r="V11" i="1"/>
  <c r="AF11" i="1"/>
  <c r="AC10" i="1"/>
  <c r="U8" i="1"/>
  <c r="AC8" i="1"/>
  <c r="AA8" i="1"/>
  <c r="AD8" i="1"/>
  <c r="X8" i="1"/>
  <c r="V8" i="1"/>
  <c r="AF8" i="1"/>
  <c r="AD9" i="1"/>
  <c r="Y13" i="1"/>
  <c r="AE13" i="1"/>
  <c r="AA13" i="1"/>
  <c r="W13" i="1"/>
  <c r="AD13" i="1"/>
  <c r="X13" i="1"/>
  <c r="V13" i="1"/>
  <c r="U13" i="1"/>
  <c r="AA10" i="1"/>
  <c r="AB10" i="1"/>
  <c r="Z12" i="1"/>
  <c r="X12" i="1"/>
  <c r="W12" i="1"/>
  <c r="AE12" i="1"/>
  <c r="AA12" i="1"/>
  <c r="AF12" i="1"/>
  <c r="Y12" i="1"/>
  <c r="V12" i="1"/>
  <c r="AB11" i="1"/>
  <c r="AA11" i="1"/>
  <c r="AC11" i="1"/>
  <c r="W11" i="1"/>
  <c r="U11" i="1"/>
  <c r="AE11" i="1"/>
  <c r="AB12" i="1"/>
  <c r="Y10" i="1"/>
  <c r="AE10" i="1"/>
  <c r="Z10" i="1"/>
  <c r="W10" i="1"/>
  <c r="V10" i="1"/>
  <c r="U10" i="1"/>
  <c r="AD10" i="1"/>
  <c r="X10" i="1"/>
  <c r="AA9" i="1"/>
  <c r="Z9" i="1"/>
  <c r="X9" i="1"/>
  <c r="AF9" i="1"/>
  <c r="AC9" i="1"/>
  <c r="Y9" i="1"/>
  <c r="U9" i="1"/>
  <c r="AC12" i="1"/>
  <c r="AH49" i="1" l="1"/>
  <c r="AH13" i="1"/>
  <c r="AI28" i="1"/>
  <c r="AH47" i="1"/>
  <c r="AI21" i="1"/>
  <c r="AI16" i="1"/>
  <c r="AI44" i="1"/>
  <c r="AI7" i="1"/>
  <c r="AH44" i="1"/>
  <c r="AI47" i="1"/>
  <c r="AI39" i="1"/>
  <c r="AH40" i="1"/>
  <c r="AH37" i="1"/>
  <c r="AH39" i="1"/>
  <c r="AI37" i="1"/>
  <c r="AI38" i="1"/>
  <c r="AH38" i="1"/>
  <c r="AH42" i="1"/>
  <c r="AH33" i="1"/>
  <c r="AH43" i="1"/>
  <c r="AH28" i="1"/>
  <c r="AG30" i="1"/>
  <c r="AI45" i="1"/>
  <c r="AI40" i="1"/>
  <c r="AG45" i="1"/>
  <c r="AG39" i="1"/>
  <c r="AI11" i="1"/>
  <c r="AH45" i="1"/>
  <c r="AH15" i="1"/>
  <c r="AI26" i="1"/>
  <c r="AH26" i="1"/>
  <c r="AG26" i="1"/>
  <c r="AG17" i="1"/>
  <c r="AG49" i="1"/>
  <c r="AI6" i="1"/>
  <c r="AI48" i="1"/>
  <c r="AI34" i="1"/>
  <c r="AH48" i="1"/>
  <c r="AH14" i="1"/>
  <c r="AI35" i="1"/>
  <c r="AG44" i="1"/>
  <c r="AG25" i="1"/>
  <c r="AH50" i="1"/>
  <c r="AG41" i="1"/>
  <c r="AI41" i="1"/>
  <c r="AG32" i="1"/>
  <c r="AG46" i="1"/>
  <c r="AH46" i="1"/>
  <c r="AI25" i="1"/>
  <c r="AG33" i="1"/>
  <c r="AG19" i="1"/>
  <c r="AG7" i="1"/>
  <c r="AH11" i="1"/>
  <c r="AH20" i="1"/>
  <c r="AI36" i="1"/>
  <c r="AH6" i="1"/>
  <c r="AI27" i="1"/>
  <c r="AI42" i="1"/>
  <c r="AH36" i="1"/>
  <c r="AH17" i="1"/>
  <c r="AI33" i="1"/>
  <c r="AG28" i="1"/>
  <c r="AG40" i="1"/>
  <c r="AH25" i="1"/>
  <c r="AG20" i="1"/>
  <c r="AH34" i="1"/>
  <c r="AI20" i="1"/>
  <c r="AH35" i="1"/>
  <c r="AH21" i="1"/>
  <c r="AH9" i="1"/>
  <c r="AI14" i="1"/>
  <c r="AH8" i="1"/>
  <c r="AI9" i="1"/>
  <c r="AG14" i="1"/>
  <c r="AI13" i="1"/>
  <c r="AI17" i="1"/>
  <c r="AG16" i="1"/>
  <c r="AH27" i="1"/>
  <c r="AG42" i="1"/>
  <c r="AI43" i="1"/>
  <c r="AH24" i="1"/>
  <c r="AG47" i="1"/>
  <c r="AG29" i="1"/>
  <c r="AG50" i="1"/>
  <c r="AG48" i="1"/>
  <c r="AH30" i="1"/>
  <c r="AH19" i="1"/>
  <c r="AG37" i="1"/>
  <c r="AG21" i="1"/>
  <c r="AH16" i="1"/>
  <c r="AI19" i="1"/>
  <c r="AG34" i="1"/>
  <c r="AI30" i="1"/>
  <c r="AI46" i="1"/>
  <c r="AG36" i="1"/>
  <c r="AG43" i="1"/>
  <c r="AG27" i="1"/>
  <c r="AH31" i="1"/>
  <c r="AG38" i="1"/>
  <c r="AG18" i="1"/>
  <c r="AG35" i="1"/>
  <c r="AG23" i="1"/>
  <c r="AH32" i="1"/>
  <c r="AI24" i="1"/>
  <c r="AG15" i="1"/>
  <c r="AG31" i="1"/>
  <c r="AG24" i="1"/>
  <c r="AH10" i="1"/>
  <c r="AI8" i="1"/>
  <c r="AG6" i="1"/>
  <c r="AI10" i="1"/>
  <c r="AG8" i="1"/>
  <c r="AG13" i="1"/>
  <c r="AI12" i="1"/>
  <c r="AG10" i="1"/>
  <c r="AG11" i="1"/>
  <c r="AG9" i="1"/>
  <c r="AH12" i="1"/>
  <c r="AG12" i="1"/>
  <c r="N39" i="10" l="1"/>
  <c r="AK39" i="10"/>
  <c r="AW39" i="10" s="1"/>
  <c r="AY39" i="10"/>
  <c r="BL39" i="10" s="1"/>
  <c r="X39" i="10" l="1"/>
  <c r="Z39" i="10"/>
  <c r="AC39" i="10"/>
  <c r="AA39" i="10"/>
  <c r="AF39" i="10"/>
  <c r="W39" i="10"/>
  <c r="AD39" i="10"/>
  <c r="V39" i="10"/>
  <c r="AE39" i="10"/>
  <c r="AB39" i="10"/>
  <c r="Y39" i="10"/>
  <c r="U39" i="10"/>
  <c r="BK39" i="10"/>
  <c r="AI39" i="10" l="1"/>
  <c r="AG39" i="10"/>
  <c r="AH39" i="10"/>
</calcChain>
</file>

<file path=xl/sharedStrings.xml><?xml version="1.0" encoding="utf-8"?>
<sst xmlns="http://schemas.openxmlformats.org/spreadsheetml/2006/main" count="3433" uniqueCount="2406">
  <si>
    <t>total</t>
  </si>
  <si>
    <t>SiO2</t>
  </si>
  <si>
    <t>TiO2</t>
  </si>
  <si>
    <t>Al2O3</t>
  </si>
  <si>
    <t>Cr2O3</t>
  </si>
  <si>
    <t>MgO</t>
  </si>
  <si>
    <t>CaO</t>
  </si>
  <si>
    <t>MnO</t>
  </si>
  <si>
    <t>NiO</t>
  </si>
  <si>
    <t>Na2O</t>
  </si>
  <si>
    <t>K2O</t>
  </si>
  <si>
    <t>Total</t>
  </si>
  <si>
    <t>total</t>
    <phoneticPr fontId="1"/>
  </si>
  <si>
    <t>OPTION</t>
    <phoneticPr fontId="1"/>
  </si>
  <si>
    <t>value</t>
    <phoneticPr fontId="1"/>
  </si>
  <si>
    <t>mol. Weight</t>
    <phoneticPr fontId="1"/>
  </si>
  <si>
    <t>wt. %</t>
    <phoneticPr fontId="1"/>
  </si>
  <si>
    <t>FILL THE GREY CELLS</t>
    <phoneticPr fontId="1"/>
  </si>
  <si>
    <t>cation</t>
    <phoneticPr fontId="1"/>
  </si>
  <si>
    <t>total</t>
    <phoneticPr fontId="1"/>
  </si>
  <si>
    <t>spinel</t>
    <phoneticPr fontId="1"/>
  </si>
  <si>
    <t>cations</t>
    <phoneticPr fontId="1"/>
  </si>
  <si>
    <t>Corrected wight</t>
    <phoneticPr fontId="1"/>
  </si>
  <si>
    <t>mol. fraction</t>
    <phoneticPr fontId="1"/>
  </si>
  <si>
    <t>Comment</t>
    <phoneticPr fontId="1"/>
  </si>
  <si>
    <t>SiO2</t>
    <phoneticPr fontId="1"/>
  </si>
  <si>
    <t>TiO2</t>
    <phoneticPr fontId="1"/>
  </si>
  <si>
    <t>Al2O3</t>
    <phoneticPr fontId="1"/>
  </si>
  <si>
    <t>Cr2O3</t>
    <phoneticPr fontId="1"/>
  </si>
  <si>
    <t>FeO*</t>
    <phoneticPr fontId="1"/>
  </si>
  <si>
    <t>MgO</t>
    <phoneticPr fontId="1"/>
  </si>
  <si>
    <t>CaO</t>
    <phoneticPr fontId="1"/>
  </si>
  <si>
    <t>MnO</t>
    <phoneticPr fontId="1"/>
  </si>
  <si>
    <t>NiO</t>
    <phoneticPr fontId="1"/>
  </si>
  <si>
    <t>Na2O</t>
    <phoneticPr fontId="1"/>
  </si>
  <si>
    <t>K2O</t>
    <phoneticPr fontId="1"/>
  </si>
  <si>
    <t>Total</t>
    <phoneticPr fontId="1"/>
  </si>
  <si>
    <t>MODE</t>
    <phoneticPr fontId="1"/>
  </si>
  <si>
    <t>- charge</t>
    <phoneticPr fontId="1"/>
  </si>
  <si>
    <t>Total cation</t>
    <phoneticPr fontId="1"/>
  </si>
  <si>
    <t>Fe3+/T-Fe</t>
    <phoneticPr fontId="1"/>
  </si>
  <si>
    <t>Si</t>
    <phoneticPr fontId="1"/>
  </si>
  <si>
    <t>Ti</t>
    <phoneticPr fontId="1"/>
  </si>
  <si>
    <t>Al</t>
    <phoneticPr fontId="1"/>
  </si>
  <si>
    <t>Cr</t>
    <phoneticPr fontId="1"/>
  </si>
  <si>
    <t>Fe3+</t>
    <phoneticPr fontId="1"/>
  </si>
  <si>
    <t>Fe2+</t>
    <phoneticPr fontId="1"/>
  </si>
  <si>
    <t>Mg</t>
    <phoneticPr fontId="1"/>
  </si>
  <si>
    <t>Ca</t>
    <phoneticPr fontId="1"/>
  </si>
  <si>
    <t>Mn</t>
    <phoneticPr fontId="1"/>
  </si>
  <si>
    <t>Ni</t>
    <phoneticPr fontId="1"/>
  </si>
  <si>
    <t>Na</t>
    <phoneticPr fontId="1"/>
  </si>
  <si>
    <t>K</t>
    <phoneticPr fontId="1"/>
  </si>
  <si>
    <t>Mg#</t>
    <phoneticPr fontId="1"/>
  </si>
  <si>
    <t>Fe2O3</t>
    <phoneticPr fontId="1"/>
  </si>
  <si>
    <t>FeO</t>
    <phoneticPr fontId="1"/>
  </si>
  <si>
    <t>Fe2O3_calc</t>
    <phoneticPr fontId="1"/>
  </si>
  <si>
    <t>Constant</t>
    <phoneticPr fontId="1"/>
  </si>
  <si>
    <t xml:space="preserve">HK1206g_OPX1-CPX4-MAP_OL-core1 </t>
  </si>
  <si>
    <t xml:space="preserve">HK1206g_OPX1-CPX4-MAP_OL-core2 </t>
  </si>
  <si>
    <t xml:space="preserve">HK1206g_OPX1-CPX4-MAP_OL-core3 </t>
  </si>
  <si>
    <t xml:space="preserve">HK1206g_OPX1-CPX4-MAP_OL-core4 </t>
  </si>
  <si>
    <t xml:space="preserve">HK1206g_CPX125s-MAP_OL-core5 </t>
  </si>
  <si>
    <t xml:space="preserve">HK1206g_CPX125s-MAP_OL-core6 </t>
  </si>
  <si>
    <t xml:space="preserve">HK1206g_CPX125s-MAP_OL-core7 </t>
  </si>
  <si>
    <t xml:space="preserve">HK1206g_PXs-MAP_OL-core8 </t>
  </si>
  <si>
    <t xml:space="preserve">HK1206g_PXs-MAP_OL-core9 </t>
  </si>
  <si>
    <t xml:space="preserve">HK1206g_PXs-MAP_OL-core10 </t>
  </si>
  <si>
    <t>Comment2</t>
    <phoneticPr fontId="1"/>
  </si>
  <si>
    <t>average</t>
  </si>
  <si>
    <t>stddev</t>
  </si>
  <si>
    <t xml:space="preserve">HK1206d_Ol1 </t>
  </si>
  <si>
    <t xml:space="preserve">HK1206d_Ol2 </t>
  </si>
  <si>
    <t xml:space="preserve">HK1206d_Ol3 </t>
  </si>
  <si>
    <t xml:space="preserve">HK1206d_Ol4 </t>
  </si>
  <si>
    <t xml:space="preserve">HK1206d_Ol5 </t>
  </si>
  <si>
    <t xml:space="preserve">HK1206d_Cpx-Ol_Ol3-core </t>
  </si>
  <si>
    <t xml:space="preserve">HK1206d_Ol-Cpx_Ol4-core </t>
  </si>
  <si>
    <t xml:space="preserve">HK1206d_Ol-Opx-Spl_Ol </t>
  </si>
  <si>
    <t xml:space="preserve">HK1206d_Ol-Opx-Spl_R2-Ol-core </t>
  </si>
  <si>
    <t>stdev.s</t>
  </si>
  <si>
    <t xml:space="preserve">HK1502_OPX2b-MAP_OL-core1 </t>
  </si>
  <si>
    <t xml:space="preserve">HK1502_OPX2b-MAP_OL-core2 </t>
  </si>
  <si>
    <t xml:space="preserve">HK1502_OPX2b-MAP_OL-core3 </t>
  </si>
  <si>
    <t xml:space="preserve">HK1502_OPX2b-MAP_OL-core4 </t>
  </si>
  <si>
    <t xml:space="preserve">HK1502_CPX3-R4-MAP_OL-core5 </t>
  </si>
  <si>
    <t xml:space="preserve">HK1502_CPX3-R4-MAP_OL-core7 </t>
  </si>
  <si>
    <t xml:space="preserve">HK1502_OL3-R3-MAP_OL-core9 </t>
  </si>
  <si>
    <t xml:space="preserve">HK1502_OL3-R3-MAP_OL-core11 </t>
  </si>
  <si>
    <t xml:space="preserve">HK1206cn_OPXs-MAP_Ol-core1 </t>
  </si>
  <si>
    <t xml:space="preserve">HK1206cn_OPXs-MAP_Ol-core2 </t>
  </si>
  <si>
    <t xml:space="preserve">HK1206cn_OPXs-MAP_Ol-core3 </t>
  </si>
  <si>
    <t xml:space="preserve">HK1206cn_OPXs-MAP_Ol-core4 </t>
  </si>
  <si>
    <t xml:space="preserve">HK1206cn_OPXs2-MAP_Ol-core5 </t>
  </si>
  <si>
    <t xml:space="preserve">HK1206cn_OPXs2-MAP_Ol-core6 </t>
  </si>
  <si>
    <t xml:space="preserve">HK1206cn_OPXs2-MAP_Ol-core7 </t>
  </si>
  <si>
    <t xml:space="preserve">HK1206cn_OPXs2-MAP_Ol-core8 </t>
  </si>
  <si>
    <t xml:space="preserve">HK1206cn_CPXs-MAP_Ol-core9 </t>
  </si>
  <si>
    <t xml:space="preserve">HK1206cn_CPXs-MAP_Ol-core10 </t>
  </si>
  <si>
    <t xml:space="preserve">HK1206cn_CPXs-MAP_Ol-core11 </t>
  </si>
  <si>
    <t xml:space="preserve">IC81-5_OPXs-MAP_Ol-core1 </t>
  </si>
  <si>
    <t xml:space="preserve">IC81-5_OPXs-MAP_Ol-core2 </t>
  </si>
  <si>
    <t xml:space="preserve">IC81-5_OPXs-MAP_Ol-core3 </t>
  </si>
  <si>
    <t xml:space="preserve">IC81-5_OPXs-MAP_Ol-core4 </t>
  </si>
  <si>
    <t xml:space="preserve">IC81-5_CPXs-MAP_Ol-core5 </t>
  </si>
  <si>
    <t xml:space="preserve">IC81-5_CPXs-MAP_Ol-core6 </t>
  </si>
  <si>
    <t xml:space="preserve">IC81-5_CPXs-MAP_Ol-core7 </t>
  </si>
  <si>
    <t xml:space="preserve">IC81-5_CPXs2-MAP_Ol-core8 </t>
  </si>
  <si>
    <t xml:space="preserve">IC81-5_CPXs2-MAP_Ol-core9 </t>
  </si>
  <si>
    <t xml:space="preserve">IC81-5_CPXs2-MAP_Ol-core10 </t>
  </si>
  <si>
    <t xml:space="preserve">IC81-5_CPXs2-MAP_Ol-core11 </t>
  </si>
  <si>
    <t>Olivine core (different crystal)</t>
    <phoneticPr fontId="1"/>
  </si>
  <si>
    <t xml:space="preserve">HK1205a_OPX5-MAP_OL-core1 </t>
  </si>
  <si>
    <t xml:space="preserve">HK1205a_OPX5-MAP_OL-core2 </t>
  </si>
  <si>
    <t xml:space="preserve">HK1205a_OPX5-MAP_OL-core3 </t>
  </si>
  <si>
    <t xml:space="preserve">HK1205a_OPX5-MAP_OL-core4 </t>
  </si>
  <si>
    <t xml:space="preserve">HK1205a_CPX5-MAP_OL-core5 </t>
  </si>
  <si>
    <t xml:space="preserve">HK1205a_CPX5-MAP_OL-core6 </t>
  </si>
  <si>
    <t xml:space="preserve">HK1205a_CPX5-MAP_OL-core7 </t>
  </si>
  <si>
    <t xml:space="preserve">HK1205a_CPX5-MAP_OL-core8 </t>
  </si>
  <si>
    <t xml:space="preserve">HK1205a_PXs2-MAP_OL-core9 </t>
  </si>
  <si>
    <t xml:space="preserve">HK1205a_PXs2-MAP_OL-core10 </t>
  </si>
  <si>
    <t xml:space="preserve">HK1205a_PXs2-MAP_OL-core11 </t>
  </si>
  <si>
    <t xml:space="preserve">IC81-8_OPX-CPX-MAP_Ol-core1 </t>
  </si>
  <si>
    <t xml:space="preserve">IC81-8_OPX-CPX-MAP_Ol-core2 </t>
  </si>
  <si>
    <t xml:space="preserve">IC81-8_OPX-CPX-MAP_Ol-core3 </t>
  </si>
  <si>
    <t xml:space="preserve">IC81-8_OPX-CPX-MAP_Ol-core4 </t>
  </si>
  <si>
    <t xml:space="preserve">IC81-8_OPX-CPX2-MAP_Ol-core5 </t>
  </si>
  <si>
    <t xml:space="preserve">IC81-8_OPX-CPX2-MAP_Ol-core6 </t>
  </si>
  <si>
    <t xml:space="preserve">IC81-8_OPX-CPX2-MAP_Ol-core7 </t>
  </si>
  <si>
    <t xml:space="preserve">IC81-8_OPX-CPX2-MAP_Ol-core8 </t>
  </si>
  <si>
    <t xml:space="preserve">IC81-8_OPXs-MAP_Ol-core9 </t>
  </si>
  <si>
    <t xml:space="preserve">IC81-8_OPXs-MAP_Ol-core10 </t>
  </si>
  <si>
    <t xml:space="preserve">IC81-8_OPXs-MAP_Ol-core11 </t>
  </si>
  <si>
    <t xml:space="preserve">HK1501_OPX2-R2-MAP_OL-core1 </t>
  </si>
  <si>
    <t xml:space="preserve">HK1501_OPX2-R2-MAP_OL-core2 </t>
  </si>
  <si>
    <t xml:space="preserve">HK1501_OPX2-R2-MAP_OL-core3 </t>
  </si>
  <si>
    <t xml:space="preserve">HK1501_OPX2-R2-MAP_OL-core4 </t>
  </si>
  <si>
    <t xml:space="preserve">HK1501_CPXs-MAP_OL-core5 </t>
  </si>
  <si>
    <t xml:space="preserve">HK1501_CPXs-MAP_OL-core6 </t>
  </si>
  <si>
    <t xml:space="preserve">HK1501_CPXs-MAP_OL-core7 </t>
  </si>
  <si>
    <t xml:space="preserve">HK1501_CPXs-MAP_OL-core8 </t>
  </si>
  <si>
    <t xml:space="preserve">HK1501_CPX1WIDE-MAP_OL-core9 </t>
  </si>
  <si>
    <t xml:space="preserve">HK1501_CPX1WIDE-MAP_OL-core10 </t>
  </si>
  <si>
    <t xml:space="preserve">HK1501_CPX1WIDE-MAP_OL-core11 </t>
  </si>
  <si>
    <t xml:space="preserve">HK1206b_OPXs-MAP_Ol-core1 </t>
  </si>
  <si>
    <t xml:space="preserve">HK1206b_OPXs-MAP_Ol-core2 </t>
  </si>
  <si>
    <t xml:space="preserve">HK1206b_OPXs-MAP_Ol-core3 </t>
  </si>
  <si>
    <t xml:space="preserve">HK1206b_OPXs-MAP_Ol-core4 </t>
  </si>
  <si>
    <t xml:space="preserve">HK1206b_CPXs-MAP_Ol-core5 </t>
  </si>
  <si>
    <t xml:space="preserve">HK1206b_CPXs-MAP_Ol-core6 </t>
  </si>
  <si>
    <t xml:space="preserve">HK1206b_CPXs-MAP_Ol-core7 </t>
  </si>
  <si>
    <t xml:space="preserve">HK1206b_CPXs2-MAP_Ol-core8 </t>
  </si>
  <si>
    <t xml:space="preserve">HK1206b_CPXs2-MAP_Ol-core9 </t>
  </si>
  <si>
    <t xml:space="preserve">HK1206b_CPXs2-MAP_Ol-core10 </t>
  </si>
  <si>
    <t xml:space="preserve">HK1206b_CPXs2-MAP_Ol-core11 </t>
  </si>
  <si>
    <t>OPX core</t>
  </si>
  <si>
    <t>OPX core</t>
    <phoneticPr fontId="1"/>
  </si>
  <si>
    <t xml:space="preserve">HK1206g_Opx1-core </t>
  </si>
  <si>
    <t xml:space="preserve">HK1206g_Opx2-core </t>
  </si>
  <si>
    <t xml:space="preserve">HK1206g_Cpx-Opx_Opx4-core </t>
  </si>
  <si>
    <t xml:space="preserve">HK1206g_Cpx-Opx_Cpx-core </t>
  </si>
  <si>
    <t xml:space="preserve">HK1206g_Cpx-Opx_R5-Opx-core </t>
  </si>
  <si>
    <t xml:space="preserve">HK1206g_Opx4-line_52 </t>
  </si>
  <si>
    <t>OPX rim</t>
    <phoneticPr fontId="1"/>
  </si>
  <si>
    <t xml:space="preserve">HK1206g_Ol-Opx_Opx_line_7 </t>
  </si>
  <si>
    <t xml:space="preserve">HK1206g_CPX1-CPX4-MAP_OPX-rim6 </t>
  </si>
  <si>
    <t xml:space="preserve">Line 8 HK1206g_OPX-SPL-OL_MAP1_Line </t>
  </si>
  <si>
    <t xml:space="preserve">HK1206g_CPX1-CPX4-MAP_OPX-rim4 </t>
  </si>
  <si>
    <t>CPX core</t>
    <phoneticPr fontId="1"/>
  </si>
  <si>
    <t xml:space="preserve">HK1206g_Cpx1-core </t>
  </si>
  <si>
    <t xml:space="preserve">HK1206g_Cpx2-core </t>
  </si>
  <si>
    <t xml:space="preserve">HK1206g_Cpx-Opx_R5-Cpx-core </t>
  </si>
  <si>
    <t xml:space="preserve">HK1206g_Cpx4r-line_60 </t>
  </si>
  <si>
    <t>CPX rim</t>
    <phoneticPr fontId="1"/>
  </si>
  <si>
    <t xml:space="preserve">HK1206g_Ol-Cpx_Cpx_line_5 </t>
  </si>
  <si>
    <t xml:space="preserve">HK1206g_CPX4R_RIM1-9 </t>
  </si>
  <si>
    <t xml:space="preserve">HK1206g_CPX4R_RIM1-2 </t>
  </si>
  <si>
    <t xml:space="preserve">HK1206g_SPL-core_p2 </t>
  </si>
  <si>
    <t xml:space="preserve">HK1206g_SPL-core_p10 </t>
  </si>
  <si>
    <t xml:space="preserve">HK1206g_SPL-core_p24 </t>
  </si>
  <si>
    <t xml:space="preserve">HK1206g_SPL-core_p27 </t>
  </si>
  <si>
    <t xml:space="preserve">Line 48 HK1206g_OPX-SPL-OL_MAP1_Line </t>
  </si>
  <si>
    <t>diameter (µm)</t>
  </si>
  <si>
    <t>diameter (µm)</t>
    <phoneticPr fontId="1"/>
  </si>
  <si>
    <t>Plagioclase</t>
    <phoneticPr fontId="1"/>
  </si>
  <si>
    <t xml:space="preserve">HK1206g_Pl1-1 </t>
  </si>
  <si>
    <t xml:space="preserve">HK1206g_Pl1-2 </t>
  </si>
  <si>
    <t xml:space="preserve">HK1206g_Pl1-3 </t>
  </si>
  <si>
    <t xml:space="preserve">HK1206g_Pl1-4 </t>
  </si>
  <si>
    <t xml:space="preserve">HK1206g_Pl1-6 </t>
  </si>
  <si>
    <t xml:space="preserve">HK1206g_Pl1-7 </t>
  </si>
  <si>
    <t xml:space="preserve">HK1206g_Pl1-8 </t>
  </si>
  <si>
    <t xml:space="preserve">HK1206g_Pl1-9 </t>
  </si>
  <si>
    <t>OPX line profile</t>
    <phoneticPr fontId="1"/>
  </si>
  <si>
    <t xml:space="preserve">HK1206g_Opx4-line_1 </t>
  </si>
  <si>
    <t xml:space="preserve">HK1206g_Opx4-line_2 </t>
  </si>
  <si>
    <t xml:space="preserve">HK1206g_Opx4-line_3 </t>
  </si>
  <si>
    <t xml:space="preserve">HK1206g_Opx4-line_4 </t>
  </si>
  <si>
    <t xml:space="preserve">HK1206g_Opx4-line_5 </t>
  </si>
  <si>
    <t xml:space="preserve">HK1206g_Opx4-line_6 </t>
  </si>
  <si>
    <t xml:space="preserve">HK1206g_Opx4-line_7 </t>
  </si>
  <si>
    <t xml:space="preserve">HK1206g_Opx4-line_8 </t>
  </si>
  <si>
    <t xml:space="preserve">HK1206g_Opx4-line_9 </t>
  </si>
  <si>
    <t xml:space="preserve">HK1206g_Opx4-line_10 </t>
  </si>
  <si>
    <t xml:space="preserve">HK1206g_Opx4-line_11 </t>
  </si>
  <si>
    <t xml:space="preserve">HK1206g_Opx4-line_12 </t>
  </si>
  <si>
    <t xml:space="preserve">HK1206g_Opx4-line_13 </t>
  </si>
  <si>
    <t xml:space="preserve">HK1206g_Opx4-line_14 </t>
  </si>
  <si>
    <t xml:space="preserve">HK1206g_Opx4-line_15 </t>
  </si>
  <si>
    <t xml:space="preserve">HK1206g_Opx4-line_16 </t>
  </si>
  <si>
    <t xml:space="preserve">HK1206g_Opx4-line_17 </t>
  </si>
  <si>
    <t xml:space="preserve">HK1206g_Opx4-line_18 </t>
  </si>
  <si>
    <t xml:space="preserve">HK1206g_Opx4-line_19 </t>
  </si>
  <si>
    <t xml:space="preserve">HK1206g_Opx4-line_20 </t>
  </si>
  <si>
    <t xml:space="preserve">HK1206g_Opx4-line_21 </t>
  </si>
  <si>
    <t xml:space="preserve">HK1206g_Opx4-line_22 </t>
  </si>
  <si>
    <t xml:space="preserve">HK1206g_Opx4-line_23 </t>
  </si>
  <si>
    <t xml:space="preserve">HK1206g_Opx4-line_24 </t>
  </si>
  <si>
    <t xml:space="preserve">HK1206g_Opx4-line_25 </t>
  </si>
  <si>
    <t xml:space="preserve">HK1206g_Opx4-line_26 </t>
  </si>
  <si>
    <t xml:space="preserve">HK1206g_Opx4-line_27 </t>
  </si>
  <si>
    <t xml:space="preserve">HK1206g_Opx4-line_28 </t>
  </si>
  <si>
    <t xml:space="preserve">HK1206g_Opx4-line_29 </t>
  </si>
  <si>
    <t xml:space="preserve">HK1206g_Opx4-line_30 </t>
  </si>
  <si>
    <t xml:space="preserve">HK1206g_Opx4-line_31 </t>
  </si>
  <si>
    <t xml:space="preserve">HK1206g_Opx4-line_32 </t>
  </si>
  <si>
    <t xml:space="preserve">HK1206g_Opx4-line_33 </t>
  </si>
  <si>
    <t xml:space="preserve">HK1206g_Opx4-line_34 </t>
  </si>
  <si>
    <t xml:space="preserve">HK1206g_Opx4-line_35 </t>
  </si>
  <si>
    <t xml:space="preserve">HK1206g_Opx4-line_36 </t>
  </si>
  <si>
    <t xml:space="preserve">HK1206g_Opx4-line_37 </t>
  </si>
  <si>
    <t xml:space="preserve">HK1206g_Opx4-line_38 </t>
  </si>
  <si>
    <t xml:space="preserve">HK1206g_Opx4-line_39 </t>
  </si>
  <si>
    <t xml:space="preserve">HK1206g_Opx4-line_40 </t>
  </si>
  <si>
    <t xml:space="preserve">HK1206g_Opx4-line_41 </t>
  </si>
  <si>
    <t xml:space="preserve">HK1206g_Opx4-line_42 </t>
  </si>
  <si>
    <t xml:space="preserve">HK1206g_Opx4-line_43 </t>
  </si>
  <si>
    <t xml:space="preserve">HK1206g_Opx4-line_44 </t>
  </si>
  <si>
    <t xml:space="preserve">HK1206g_Opx4-line_45 </t>
  </si>
  <si>
    <t xml:space="preserve">HK1206g_Opx4-line_46 </t>
  </si>
  <si>
    <t xml:space="preserve">HK1206g_Opx4-line_47 </t>
  </si>
  <si>
    <t xml:space="preserve">HK1206g_Opx4-line_48 </t>
  </si>
  <si>
    <t xml:space="preserve">HK1206g_Opx4-line_49 </t>
  </si>
  <si>
    <t xml:space="preserve">HK1206g_Opx4-line_50 </t>
  </si>
  <si>
    <t xml:space="preserve">HK1206g_Opx4-line_51 </t>
  </si>
  <si>
    <t xml:space="preserve">HK1206g_Opx4-line_53 </t>
  </si>
  <si>
    <t xml:space="preserve">HK1206g_Opx4-line_54 </t>
  </si>
  <si>
    <t xml:space="preserve">HK1206g_Opx4-line_55 </t>
  </si>
  <si>
    <t xml:space="preserve">HK1206g_Opx4-line_56 </t>
  </si>
  <si>
    <t xml:space="preserve">HK1206g_Opx4-line_57 </t>
  </si>
  <si>
    <t xml:space="preserve">HK1206g_Opx4-line_58 </t>
  </si>
  <si>
    <t xml:space="preserve">HK1206g_Opx4-line_59 </t>
  </si>
  <si>
    <t xml:space="preserve">HK1206g_Opx4-line_60 </t>
  </si>
  <si>
    <t xml:space="preserve">HK1206g_Opx4-line_61 </t>
  </si>
  <si>
    <t xml:space="preserve">HK1206g_Opx4-line_62 </t>
  </si>
  <si>
    <t xml:space="preserve">HK1206g_Opx4-line_63 </t>
  </si>
  <si>
    <t xml:space="preserve">HK1206g_Opx4-line_64 </t>
  </si>
  <si>
    <t xml:space="preserve">HK1206g_Opx4-line_65 </t>
  </si>
  <si>
    <t xml:space="preserve">HK1206g_Opx4-line_66 </t>
  </si>
  <si>
    <t xml:space="preserve">HK1206g_Opx4-line_67 </t>
  </si>
  <si>
    <t xml:space="preserve">HK1206g_Opx4-line_68 </t>
  </si>
  <si>
    <t xml:space="preserve">HK1206g_Opx4-line_69 </t>
  </si>
  <si>
    <t xml:space="preserve">HK1206g_Opx4-line_70 </t>
  </si>
  <si>
    <t xml:space="preserve">HK1206g_Opx4-line_71 </t>
  </si>
  <si>
    <t xml:space="preserve">HK1206g_Opx4-line_72 </t>
  </si>
  <si>
    <t xml:space="preserve">HK1206g_Opx4-line_73 </t>
  </si>
  <si>
    <t xml:space="preserve">HK1206g_Opx4-line_74 </t>
  </si>
  <si>
    <t xml:space="preserve">HK1206g_Opx4-line_75 </t>
  </si>
  <si>
    <t xml:space="preserve">HK1206g_Opx4-line_76 </t>
  </si>
  <si>
    <t xml:space="preserve">HK1206g_Opx4-line_77 </t>
  </si>
  <si>
    <t xml:space="preserve">HK1206g_Opx4-line_78 </t>
  </si>
  <si>
    <t xml:space="preserve">HK1206g_Opx4-line_79 </t>
  </si>
  <si>
    <t xml:space="preserve">HK1206g_Opx4-line_80 </t>
  </si>
  <si>
    <t xml:space="preserve">HK1206g_Opx4-line_81 </t>
  </si>
  <si>
    <t xml:space="preserve">HK1206g_Opx4-line_82 </t>
  </si>
  <si>
    <t xml:space="preserve">HK1206g_Opx4-line_83 </t>
  </si>
  <si>
    <t xml:space="preserve">HK1206g_Opx4-line_84 </t>
  </si>
  <si>
    <t xml:space="preserve">HK1206g_Opx4-line_85 </t>
  </si>
  <si>
    <t xml:space="preserve">HK1206g_Opx4-line_86 </t>
  </si>
  <si>
    <t xml:space="preserve">HK1206g_Opx4-line_87 </t>
  </si>
  <si>
    <t xml:space="preserve">HK1206g_Opx4-line_88 </t>
  </si>
  <si>
    <t xml:space="preserve">HK1206g_Opx4-line_89 </t>
  </si>
  <si>
    <t xml:space="preserve">HK1206g_Opx4-line_90 </t>
  </si>
  <si>
    <t xml:space="preserve">HK1206g_Opx4-line_91 </t>
  </si>
  <si>
    <t xml:space="preserve">HK1206g_Opx4-line_92 </t>
  </si>
  <si>
    <t xml:space="preserve">HK1206g_Opx4-line_93 </t>
  </si>
  <si>
    <t xml:space="preserve">HK1206g_Opx4-line_94 </t>
  </si>
  <si>
    <t xml:space="preserve">HK1206g_Opx4-line_95 </t>
  </si>
  <si>
    <t xml:space="preserve">HK1206g_Opx4-line_96 </t>
  </si>
  <si>
    <t xml:space="preserve">HK1206g_Opx4-line_97 </t>
  </si>
  <si>
    <t>distance (µm)</t>
  </si>
  <si>
    <t>distance (µm)</t>
    <phoneticPr fontId="1"/>
  </si>
  <si>
    <t>CPX line profile</t>
    <phoneticPr fontId="1"/>
  </si>
  <si>
    <t xml:space="preserve">HK1206g_Cpx4r-line_1 </t>
  </si>
  <si>
    <t xml:space="preserve">HK1206g_Cpx4r-line_2 </t>
  </si>
  <si>
    <t xml:space="preserve">HK1206g_Cpx4r-line_3 </t>
  </si>
  <si>
    <t xml:space="preserve">HK1206g_Cpx4r-line_4 </t>
  </si>
  <si>
    <t xml:space="preserve">HK1206g_Cpx4r-line_5 </t>
  </si>
  <si>
    <t xml:space="preserve">HK1206g_Cpx4r-line_6 </t>
  </si>
  <si>
    <t xml:space="preserve">HK1206g_Cpx4r-line_7 </t>
  </si>
  <si>
    <t xml:space="preserve">HK1206g_Cpx4r-line_8 </t>
  </si>
  <si>
    <t xml:space="preserve">HK1206g_Cpx4r-line_9 </t>
  </si>
  <si>
    <t xml:space="preserve">HK1206g_Cpx4r-line_10 </t>
  </si>
  <si>
    <t xml:space="preserve">HK1206g_Cpx4r-line_11 </t>
  </si>
  <si>
    <t xml:space="preserve">HK1206g_Cpx4r-line_12 </t>
  </si>
  <si>
    <t xml:space="preserve">HK1206g_Cpx4r-line_13 </t>
  </si>
  <si>
    <t xml:space="preserve">HK1206g_Cpx4r-line_14 </t>
  </si>
  <si>
    <t xml:space="preserve">HK1206g_Cpx4r-line_15 </t>
  </si>
  <si>
    <t xml:space="preserve">HK1206g_Cpx4r-line_16 </t>
  </si>
  <si>
    <t xml:space="preserve">HK1206g_Cpx4r-line_17 </t>
  </si>
  <si>
    <t xml:space="preserve">HK1206g_Cpx4r-line_18 </t>
  </si>
  <si>
    <t xml:space="preserve">HK1206g_Cpx4r-line_19 </t>
  </si>
  <si>
    <t xml:space="preserve">HK1206g_Cpx4r-line_20 </t>
  </si>
  <si>
    <t xml:space="preserve">HK1206g_Cpx4r-line_21 </t>
  </si>
  <si>
    <t xml:space="preserve">HK1206g_Cpx4r-line_22 </t>
  </si>
  <si>
    <t xml:space="preserve">HK1206g_Cpx4r-line_23 </t>
  </si>
  <si>
    <t xml:space="preserve">HK1206g_Cpx4r-line_24 </t>
  </si>
  <si>
    <t xml:space="preserve">HK1206g_Cpx4r-line_25 </t>
  </si>
  <si>
    <t xml:space="preserve">HK1206g_Cpx4r-line_26 </t>
  </si>
  <si>
    <t xml:space="preserve">HK1206g_Cpx4r-line_27 </t>
  </si>
  <si>
    <t xml:space="preserve">HK1206g_Cpx4r-line_28 </t>
  </si>
  <si>
    <t xml:space="preserve">HK1206g_Cpx4r-line_29 </t>
  </si>
  <si>
    <t xml:space="preserve">HK1206g_Cpx4r-line_30 </t>
  </si>
  <si>
    <t xml:space="preserve">HK1206g_Cpx4r-line_31 </t>
  </si>
  <si>
    <t xml:space="preserve">HK1206g_Cpx4r-line_32 </t>
  </si>
  <si>
    <t xml:space="preserve">HK1206g_Cpx4r-line_33 </t>
  </si>
  <si>
    <t xml:space="preserve">HK1206g_Cpx4r-line_34 </t>
  </si>
  <si>
    <t xml:space="preserve">HK1206g_Cpx4r-line_35 </t>
  </si>
  <si>
    <t xml:space="preserve">HK1206g_Cpx4r-line_36 </t>
  </si>
  <si>
    <t xml:space="preserve">HK1206g_Cpx4r-line_37 </t>
  </si>
  <si>
    <t xml:space="preserve">HK1206g_Cpx4r-line_38 </t>
  </si>
  <si>
    <t xml:space="preserve">HK1206g_Cpx4r-line_39 </t>
  </si>
  <si>
    <t xml:space="preserve">HK1206g_Cpx4r-line_40 </t>
  </si>
  <si>
    <t xml:space="preserve">HK1206g_Cpx4r-line_41 </t>
  </si>
  <si>
    <t xml:space="preserve">HK1206g_Cpx4r-line_42 </t>
  </si>
  <si>
    <t xml:space="preserve">HK1206g_Cpx4r-line_43 </t>
  </si>
  <si>
    <t xml:space="preserve">HK1206g_Cpx4r-line_44 </t>
  </si>
  <si>
    <t xml:space="preserve">HK1206g_Cpx4r-line_45 </t>
  </si>
  <si>
    <t xml:space="preserve">HK1206g_Cpx4r-line_46 </t>
  </si>
  <si>
    <t xml:space="preserve">HK1206g_Cpx4r-line_47 </t>
  </si>
  <si>
    <t xml:space="preserve">HK1206g_Cpx4r-line_48 </t>
  </si>
  <si>
    <t xml:space="preserve">HK1206g_Cpx4r-line_49 </t>
  </si>
  <si>
    <t xml:space="preserve">HK1206g_Cpx4r-line_50 </t>
  </si>
  <si>
    <t xml:space="preserve">HK1206g_Cpx4r-line_51 </t>
  </si>
  <si>
    <t xml:space="preserve">HK1206g_Cpx4r-line_52 </t>
  </si>
  <si>
    <t xml:space="preserve">HK1206g_Cpx4r-line_53 </t>
  </si>
  <si>
    <t xml:space="preserve">HK1206g_Cpx4r-line_54 </t>
  </si>
  <si>
    <t xml:space="preserve">HK1206g_Cpx4r-line_55 </t>
  </si>
  <si>
    <t xml:space="preserve">HK1206g_Cpx4r-line_56 </t>
  </si>
  <si>
    <t xml:space="preserve">HK1206g_Cpx4r-line_57 </t>
  </si>
  <si>
    <t xml:space="preserve">HK1206g_Cpx4r-line_58 </t>
  </si>
  <si>
    <t xml:space="preserve">HK1206g_Cpx4r-line_59 </t>
  </si>
  <si>
    <t xml:space="preserve">HK1206g_Cpx4r-line_61 </t>
  </si>
  <si>
    <t xml:space="preserve">HK1206g_Cpx4r-line_62 </t>
  </si>
  <si>
    <t xml:space="preserve">HK1206g_Cpx4r-line_63 </t>
  </si>
  <si>
    <t xml:space="preserve">HK1206g_Cpx4r-line_64 </t>
  </si>
  <si>
    <t xml:space="preserve">HK1206g_Cpx4r-line_65 </t>
  </si>
  <si>
    <t xml:space="preserve">HK1206g_Cpx4r-line_66 </t>
  </si>
  <si>
    <t xml:space="preserve">HK1206g_Cpx4r-line_67 </t>
  </si>
  <si>
    <t xml:space="preserve">HK1206g_Cpx4r-line_68 </t>
  </si>
  <si>
    <t xml:space="preserve">HK1206g_Cpx4r-line_69 </t>
  </si>
  <si>
    <t xml:space="preserve">HK1206g_Cpx4r-line_70 </t>
  </si>
  <si>
    <t xml:space="preserve">HK1206g_Cpx4r-line_71 </t>
  </si>
  <si>
    <t xml:space="preserve">HK1206g_Cpx4r-line_72 </t>
  </si>
  <si>
    <t xml:space="preserve">HK1206g_Cpx4r-line_73 </t>
  </si>
  <si>
    <t xml:space="preserve">HK1206g_Cpx4r-line_74 </t>
  </si>
  <si>
    <t xml:space="preserve">HK1206g_Cpx4r-line_75 </t>
  </si>
  <si>
    <t xml:space="preserve">HK1206g_Cpx4r-line_76 </t>
  </si>
  <si>
    <t xml:space="preserve">HK1206g_Cpx4r-line_77 </t>
  </si>
  <si>
    <t xml:space="preserve">HK1206g_Cpx4r-line_78 </t>
  </si>
  <si>
    <t xml:space="preserve">HK1206g_Cpx4r-line_79 </t>
  </si>
  <si>
    <t xml:space="preserve">HK1206g_Cpx4r-line_80 </t>
  </si>
  <si>
    <t xml:space="preserve">HK1206g_Cpx4r-line_81 </t>
  </si>
  <si>
    <t xml:space="preserve">HK1206g_Cpx4r-line_82 </t>
  </si>
  <si>
    <t xml:space="preserve">HK1206g_Cpx4r-line_83 </t>
  </si>
  <si>
    <t xml:space="preserve">HK1206g_Cpx4r-line_84 </t>
  </si>
  <si>
    <t xml:space="preserve">HK1206g_Cpx4r-line_85 </t>
  </si>
  <si>
    <t xml:space="preserve">HK1206g_Cpx4r-line_86 </t>
  </si>
  <si>
    <t xml:space="preserve">HK1206g_Cpx4r-line_87 </t>
  </si>
  <si>
    <t xml:space="preserve">HK1206g_Cpx4r-line_88 </t>
  </si>
  <si>
    <t xml:space="preserve">HK1206g_Cpx4r-line_89 </t>
  </si>
  <si>
    <t xml:space="preserve">HK1206g_Cpx4r-line_90 </t>
  </si>
  <si>
    <t xml:space="preserve">HK1206g_Cpx4r-line_91 </t>
  </si>
  <si>
    <t xml:space="preserve">HK1206g_Cpx4r-line_92 </t>
  </si>
  <si>
    <t xml:space="preserve">HK1206g_Cpx4r-line_93 </t>
  </si>
  <si>
    <t xml:space="preserve">HK1206g_Cpx4r-line_94 </t>
  </si>
  <si>
    <t xml:space="preserve">HK1206g_Cpx4r-line_95 </t>
  </si>
  <si>
    <t xml:space="preserve">HK1206g_Cpx4r-line_96 </t>
  </si>
  <si>
    <t xml:space="preserve">HK1206g_Cpx4r-line_97 </t>
  </si>
  <si>
    <t xml:space="preserve">HK1206g_Cpx4r-line_98 </t>
  </si>
  <si>
    <t xml:space="preserve">HK1206g_Cpx4r-line_99 </t>
  </si>
  <si>
    <t xml:space="preserve">HK1206g_Cpx4r-line_100 </t>
  </si>
  <si>
    <t xml:space="preserve">HK1206g_Cpx4r-line_101 </t>
  </si>
  <si>
    <t xml:space="preserve">HK1206g_Cpx4r-line_102 </t>
  </si>
  <si>
    <t xml:space="preserve">HK1206g_Cpx4r-line_103 </t>
  </si>
  <si>
    <t xml:space="preserve">HK1206g_Cpx4r-line_104 </t>
  </si>
  <si>
    <t xml:space="preserve">HK1206g_Cpx4r-line_105 </t>
  </si>
  <si>
    <t xml:space="preserve">HK1206g_Cpx4r-line_106 </t>
  </si>
  <si>
    <t xml:space="preserve">HK1206g_Cpx4r-line_107 </t>
  </si>
  <si>
    <t xml:space="preserve">HK1206g_Cpx4r-line_108 </t>
  </si>
  <si>
    <t xml:space="preserve">HK1206g_Cpx4r-line_109 </t>
  </si>
  <si>
    <t xml:space="preserve">HK1206g_Cpx4r-line_110 </t>
  </si>
  <si>
    <t xml:space="preserve">HK1206g_Cpx4r-line_111 </t>
  </si>
  <si>
    <t xml:space="preserve">HK1206g_Cpx4r-line_112 </t>
  </si>
  <si>
    <t xml:space="preserve">Line 8 HK1206g_PL-Line </t>
  </si>
  <si>
    <t xml:space="preserve">Line 9 HK1206g_PL-Line </t>
  </si>
  <si>
    <t xml:space="preserve">Line 10 HK1206g_PL-Line </t>
  </si>
  <si>
    <t xml:space="preserve">Line 11 HK1206g_PL-Line </t>
  </si>
  <si>
    <t xml:space="preserve">Line 12 HK1206g_PL-Line </t>
  </si>
  <si>
    <t xml:space="preserve">Line 13 HK1206g_PL-Line </t>
  </si>
  <si>
    <t xml:space="preserve">Line 14 HK1206g_PL-Line </t>
  </si>
  <si>
    <t xml:space="preserve">Line 15 HK1206g_PL-Line </t>
  </si>
  <si>
    <t xml:space="preserve">Line 16 HK1206g_PL-Line </t>
  </si>
  <si>
    <t xml:space="preserve">Line 17 HK1206g_PL-Line </t>
  </si>
  <si>
    <t xml:space="preserve">Line 18 HK1206g_PL-Line </t>
  </si>
  <si>
    <t xml:space="preserve">Line 19 HK1206g_PL-Line </t>
  </si>
  <si>
    <t xml:space="preserve">Line 20 HK1206g_PL-Line </t>
  </si>
  <si>
    <t xml:space="preserve">Line 21 HK1206g_PL-Line </t>
  </si>
  <si>
    <t xml:space="preserve">Line 22 HK1206g_PL-Line </t>
  </si>
  <si>
    <t xml:space="preserve">Line 23 HK1206g_PL-Line </t>
  </si>
  <si>
    <t xml:space="preserve">Line 24 HK1206g_PL-Line </t>
  </si>
  <si>
    <t xml:space="preserve">Line 25 HK1206g_PL-Line </t>
  </si>
  <si>
    <t xml:space="preserve">Line 26 HK1206g_PL-Line </t>
  </si>
  <si>
    <t xml:space="preserve">Line 27 HK1206g_PL-Line </t>
  </si>
  <si>
    <t xml:space="preserve">Line 28 HK1206g_PL-Line </t>
  </si>
  <si>
    <t xml:space="preserve">Line 29 HK1206g_PL-Line </t>
  </si>
  <si>
    <t xml:space="preserve">Line 30 HK1206g_PL-Line </t>
  </si>
  <si>
    <t xml:space="preserve">Line 31 HK1206g_PL-Line </t>
  </si>
  <si>
    <t xml:space="preserve">Line 32 HK1206g_PL-Line </t>
  </si>
  <si>
    <t xml:space="preserve">Line 33 HK1206g_PL-Line </t>
  </si>
  <si>
    <t xml:space="preserve">Line 34 HK1206g_PL-Line </t>
  </si>
  <si>
    <t xml:space="preserve">Line 35 HK1206g_PL-Line </t>
  </si>
  <si>
    <t xml:space="preserve">Line 36 HK1206g_PL-Line </t>
  </si>
  <si>
    <t xml:space="preserve">Line 37 HK1206g_PL-Line </t>
  </si>
  <si>
    <t xml:space="preserve">Line 38 HK1206g_PL-Line </t>
  </si>
  <si>
    <t xml:space="preserve">Line 39 HK1206g_PL-Line </t>
  </si>
  <si>
    <t xml:space="preserve">Line 40 HK1206g_PL-Line </t>
  </si>
  <si>
    <t xml:space="preserve">Line 41 HK1206g_PL-Line </t>
  </si>
  <si>
    <t xml:space="preserve">Line 42 HK1206g_PL-Line </t>
  </si>
  <si>
    <t xml:space="preserve">Line 43 HK1206g_PL-Line </t>
  </si>
  <si>
    <t xml:space="preserve">Line 44 HK1206g_PL-Line </t>
  </si>
  <si>
    <t xml:space="preserve">Line 45 HK1206g_PL-Line </t>
  </si>
  <si>
    <t xml:space="preserve">Line 46 HK1206g_PL-Line </t>
  </si>
  <si>
    <t xml:space="preserve">Line 47 HK1206g_PL-Line </t>
  </si>
  <si>
    <t xml:space="preserve">Line 48 HK1206g_PL-Line </t>
  </si>
  <si>
    <t xml:space="preserve">Line 49 HK1206g_PL-Line </t>
  </si>
  <si>
    <t xml:space="preserve">Line 50 HK1206g_PL-Line </t>
  </si>
  <si>
    <t xml:space="preserve">Line 51 HK1206g_PL-Line </t>
  </si>
  <si>
    <t xml:space="preserve">Line 52 HK1206g_PL-Line </t>
  </si>
  <si>
    <t xml:space="preserve">Line 53 HK1206g_PL-Line </t>
  </si>
  <si>
    <t xml:space="preserve">Line 54 HK1206g_PL-Line </t>
  </si>
  <si>
    <t xml:space="preserve">Line 55 HK1206g_PL-Line </t>
  </si>
  <si>
    <t xml:space="preserve">Line 56 HK1206g_PL-Line </t>
  </si>
  <si>
    <t xml:space="preserve">Line 57 HK1206g_PL-Line </t>
  </si>
  <si>
    <t xml:space="preserve">Line 58 HK1206g_PL-Line </t>
  </si>
  <si>
    <t xml:space="preserve">Line 59 HK1206g_PL-Line </t>
  </si>
  <si>
    <t xml:space="preserve">Line 60 HK1206g_PL-Line </t>
  </si>
  <si>
    <t xml:space="preserve">Line 61 HK1206g_PL-Line </t>
  </si>
  <si>
    <t xml:space="preserve">Line 62 HK1206g_PL-Line </t>
  </si>
  <si>
    <t xml:space="preserve">Line 63 HK1206g_PL-Line </t>
  </si>
  <si>
    <t xml:space="preserve">Line 64 HK1206g_PL-Line </t>
  </si>
  <si>
    <t xml:space="preserve">Line 65 HK1206g_PL-Line </t>
  </si>
  <si>
    <t xml:space="preserve">Line 66 HK1206g_PL-Line </t>
  </si>
  <si>
    <t xml:space="preserve">Line 67 HK1206g_PL-Line </t>
  </si>
  <si>
    <t xml:space="preserve">Line 68 HK1206g_PL-Line </t>
  </si>
  <si>
    <t xml:space="preserve">Line 69 HK1206g_PL-Line </t>
  </si>
  <si>
    <t xml:space="preserve">Line 70 HK1206g_PL-Line </t>
  </si>
  <si>
    <t xml:space="preserve">Line 71 HK1206g_PL-Line </t>
  </si>
  <si>
    <t xml:space="preserve">Line 72 HK1206g_PL-Line </t>
  </si>
  <si>
    <t xml:space="preserve">Line 73 HK1206g_PL-Line </t>
  </si>
  <si>
    <t xml:space="preserve">Line 74 HK1206g_PL-Line </t>
  </si>
  <si>
    <t xml:space="preserve">Line 75 HK1206g_PL-Line </t>
  </si>
  <si>
    <t xml:space="preserve">Line 76 HK1206g_PL-Line </t>
  </si>
  <si>
    <t xml:space="preserve">Line 77 HK1206g_PL-Line </t>
  </si>
  <si>
    <t xml:space="preserve">Line 78 HK1206g_PL-Line </t>
  </si>
  <si>
    <t xml:space="preserve">Line 79 HK1206g_PL-Line </t>
  </si>
  <si>
    <t xml:space="preserve">Line 80 HK1206g_PL-Line </t>
  </si>
  <si>
    <t xml:space="preserve">Line 81 HK1206g_PL-Line </t>
  </si>
  <si>
    <t xml:space="preserve">Line 82 HK1206g_PL-Line </t>
  </si>
  <si>
    <t xml:space="preserve">Line 83 HK1206g_PL-Line </t>
  </si>
  <si>
    <t xml:space="preserve">Line 84 HK1206g_PL-Line </t>
  </si>
  <si>
    <t xml:space="preserve">Line 85 HK1206g_PL-Line </t>
  </si>
  <si>
    <t xml:space="preserve">Line 86 HK1206g_PL-Line </t>
  </si>
  <si>
    <t xml:space="preserve">Line 87 HK1206g_PL-Line </t>
  </si>
  <si>
    <t xml:space="preserve">Line 88 HK1206g_PL-Line </t>
  </si>
  <si>
    <t xml:space="preserve">Line 89 HK1206g_PL-Line </t>
  </si>
  <si>
    <t xml:space="preserve">Line 90 HK1206g_PL-Line </t>
  </si>
  <si>
    <t xml:space="preserve">Line 91 HK1206g_PL-Line </t>
  </si>
  <si>
    <t xml:space="preserve">Line 92 HK1206g_PL-Line </t>
  </si>
  <si>
    <t>Plagioclase (primary) line profile</t>
    <phoneticPr fontId="1"/>
  </si>
  <si>
    <t xml:space="preserve">HK1206d_Opx1-core </t>
  </si>
  <si>
    <t xml:space="preserve">HK1206d_Opx2-core </t>
  </si>
  <si>
    <t xml:space="preserve">HK1206d_Opx3-core </t>
  </si>
  <si>
    <t xml:space="preserve">HK1206d_Cpx-Opx2_Opx2-core </t>
  </si>
  <si>
    <t xml:space="preserve">HK1206d_R1Opx-line_57 </t>
  </si>
  <si>
    <t>OPX mantle</t>
    <phoneticPr fontId="1"/>
  </si>
  <si>
    <t xml:space="preserve">HK1206d_R1Opx-line_7 </t>
  </si>
  <si>
    <t xml:space="preserve">HK1206d_OPX1-RIM3 </t>
  </si>
  <si>
    <t xml:space="preserve">HK1206d_Cpx-Opx_Opx3-rim </t>
  </si>
  <si>
    <t xml:space="preserve">HK1206d_Cpx-Opx2_Opx2-rim </t>
  </si>
  <si>
    <t xml:space="preserve">HK1206d_OPX1-RIM1 </t>
  </si>
  <si>
    <t xml:space="preserve">HK1206d_Cpx3-core </t>
  </si>
  <si>
    <t xml:space="preserve">HK1206d_Cpx4-core </t>
  </si>
  <si>
    <t xml:space="preserve">HK1206d_Cpx-Opx_Cpx3-core </t>
  </si>
  <si>
    <t xml:space="preserve">HK1206d_Cpx-Opx2_Cpx-core </t>
  </si>
  <si>
    <t xml:space="preserve">HK1206d_Cpx4-line_39 </t>
  </si>
  <si>
    <t xml:space="preserve">HK1206d_Cpx-Opx2_Cpx-rim </t>
  </si>
  <si>
    <t xml:space="preserve">HK1206d_OPX1-CPXRIM1 </t>
  </si>
  <si>
    <t xml:space="preserve">HK1206d_OPX1-CPXRIM2 </t>
  </si>
  <si>
    <t xml:space="preserve">HK1206d_Cpx-Ol_Cpx3-rim </t>
  </si>
  <si>
    <t>CPX aggregate</t>
    <phoneticPr fontId="1"/>
  </si>
  <si>
    <t xml:space="preserve">HK1206d_CPX1-Agg_Cpx7 </t>
  </si>
  <si>
    <t xml:space="preserve">HK1206d_nearOL4SPL-AGG_CPX1 </t>
  </si>
  <si>
    <t xml:space="preserve">HK1206d_R3-AGG_CPX1 </t>
  </si>
  <si>
    <t xml:space="preserve">HK1206d_R3-AGG_CPX3 </t>
  </si>
  <si>
    <t xml:space="preserve">HK1206d_R3-AGG_CPX4 </t>
  </si>
  <si>
    <t xml:space="preserve">HK1206d_SPL-core_p19 </t>
  </si>
  <si>
    <t xml:space="preserve">HK1206d_SPL-core_p20 </t>
  </si>
  <si>
    <t xml:space="preserve">HK1206d_SPL-core_p22 </t>
  </si>
  <si>
    <t xml:space="preserve">HK1206d_SPL-core_p29 </t>
  </si>
  <si>
    <t xml:space="preserve">Line 73 HK1206d_OPX-SPL-OL_Line </t>
  </si>
  <si>
    <t>Spinel core</t>
    <phoneticPr fontId="1"/>
  </si>
  <si>
    <t xml:space="preserve">HK1206d_R1Opx-line_001 </t>
  </si>
  <si>
    <t xml:space="preserve">HK1206d_R1Opx-line_002 </t>
  </si>
  <si>
    <t xml:space="preserve">HK1206d_R1Opx-line_3 </t>
  </si>
  <si>
    <t xml:space="preserve">HK1206d_R1Opx-line_4 </t>
  </si>
  <si>
    <t xml:space="preserve">HK1206d_R1Opx-line_5 </t>
  </si>
  <si>
    <t xml:space="preserve">HK1206d_R1Opx-line_6 </t>
  </si>
  <si>
    <t xml:space="preserve">HK1206d_R1Opx-line_8 </t>
  </si>
  <si>
    <t xml:space="preserve">HK1206d_R1Opx-line_9 </t>
  </si>
  <si>
    <t xml:space="preserve">HK1206d_R1Opx-line_10 </t>
  </si>
  <si>
    <t xml:space="preserve">HK1206d_R1Opx-line_11 </t>
  </si>
  <si>
    <t xml:space="preserve">HK1206d_R1Opx-line_12 </t>
  </si>
  <si>
    <t xml:space="preserve">HK1206d_R1Opx-line_13 </t>
  </si>
  <si>
    <t xml:space="preserve">HK1206d_R1Opx-line_14 </t>
  </si>
  <si>
    <t xml:space="preserve">HK1206d_R1Opx-line_15 </t>
  </si>
  <si>
    <t xml:space="preserve">HK1206d_R1Opx-line_16 </t>
  </si>
  <si>
    <t xml:space="preserve">HK1206d_R1Opx-line_17 </t>
  </si>
  <si>
    <t xml:space="preserve">HK1206d_R1Opx-line_18 </t>
  </si>
  <si>
    <t xml:space="preserve">HK1206d_R1Opx-line_19 </t>
  </si>
  <si>
    <t xml:space="preserve">HK1206d_R1Opx-line_20 </t>
  </si>
  <si>
    <t xml:space="preserve">HK1206d_R1Opx-line_21 </t>
  </si>
  <si>
    <t xml:space="preserve">HK1206d_R1Opx-line_22 </t>
  </si>
  <si>
    <t xml:space="preserve">HK1206d_R1Opx-line_23 </t>
  </si>
  <si>
    <t xml:space="preserve">HK1206d_R1Opx-line_24 </t>
  </si>
  <si>
    <t xml:space="preserve">HK1206d_R1Opx-line_25 </t>
  </si>
  <si>
    <t xml:space="preserve">HK1206d_R1Opx-line_26 </t>
  </si>
  <si>
    <t xml:space="preserve">HK1206d_R1Opx-line_27 </t>
  </si>
  <si>
    <t xml:space="preserve">HK1206d_R1Opx-line_28 </t>
  </si>
  <si>
    <t xml:space="preserve">HK1206d_R1Opx-line_29 </t>
  </si>
  <si>
    <t xml:space="preserve">HK1206d_R1Opx-line_30 </t>
  </si>
  <si>
    <t xml:space="preserve">HK1206d_R1Opx-line_31 </t>
  </si>
  <si>
    <t xml:space="preserve">HK1206d_R1Opx-line_32 </t>
  </si>
  <si>
    <t xml:space="preserve">HK1206d_R1Opx-line_33 </t>
  </si>
  <si>
    <t xml:space="preserve">HK1206d_R1Opx-line_34 </t>
  </si>
  <si>
    <t xml:space="preserve">HK1206d_R1Opx-line_35 </t>
  </si>
  <si>
    <t xml:space="preserve">HK1206d_R1Opx-line_36 </t>
  </si>
  <si>
    <t xml:space="preserve">HK1206d_R1Opx-line_37 </t>
  </si>
  <si>
    <t xml:space="preserve">HK1206d_R1Opx-line_38 </t>
  </si>
  <si>
    <t xml:space="preserve">HK1206d_R1Opx-line_39 </t>
  </si>
  <si>
    <t xml:space="preserve">HK1206d_R1Opx-line_40 </t>
  </si>
  <si>
    <t xml:space="preserve">HK1206d_R1Opx-line_41 </t>
  </si>
  <si>
    <t xml:space="preserve">HK1206d_R1Opx-line_42 </t>
  </si>
  <si>
    <t xml:space="preserve">HK1206d_R1Opx-line_43 </t>
  </si>
  <si>
    <t xml:space="preserve">HK1206d_R1Opx-line_44 </t>
  </si>
  <si>
    <t xml:space="preserve">HK1206d_R1Opx-line_45 </t>
  </si>
  <si>
    <t xml:space="preserve">HK1206d_R1Opx-line_46 </t>
  </si>
  <si>
    <t xml:space="preserve">HK1206d_R1Opx-line_47 </t>
  </si>
  <si>
    <t xml:space="preserve">HK1206d_R1Opx-line_48 </t>
  </si>
  <si>
    <t xml:space="preserve">HK1206d_R1Opx-line_49 </t>
  </si>
  <si>
    <t xml:space="preserve">HK1206d_R1Opx-line_50 </t>
  </si>
  <si>
    <t xml:space="preserve">HK1206d_R1Opx-line_51 </t>
  </si>
  <si>
    <t xml:space="preserve">HK1206d_R1Opx-line_52 </t>
  </si>
  <si>
    <t xml:space="preserve">HK1206d_R1Opx-line_53 </t>
  </si>
  <si>
    <t xml:space="preserve">HK1206d_R1Opx-line_54 </t>
  </si>
  <si>
    <t xml:space="preserve">HK1206d_R1Opx-line_55 </t>
  </si>
  <si>
    <t xml:space="preserve">HK1206d_R1Opx-line_56 </t>
  </si>
  <si>
    <t xml:space="preserve">HK1206d_R1Opx-line_58 </t>
  </si>
  <si>
    <t xml:space="preserve">HK1206d_R1Opx-line_59 </t>
  </si>
  <si>
    <t xml:space="preserve">HK1206d_R1Opx-line_60 </t>
  </si>
  <si>
    <t xml:space="preserve">HK1206d_R1Opx-line_61 </t>
  </si>
  <si>
    <t xml:space="preserve">HK1206d_R1Opx-line_62 </t>
  </si>
  <si>
    <t xml:space="preserve">HK1206d_R1Opx-line_63 </t>
  </si>
  <si>
    <t xml:space="preserve">HK1206d_R1Opx-line_64 </t>
  </si>
  <si>
    <t xml:space="preserve">HK1206d_R1Opx-line_65 </t>
  </si>
  <si>
    <t xml:space="preserve">HK1206d_R1Opx-line_66 </t>
  </si>
  <si>
    <t xml:space="preserve">HK1206d_R1Opx-line_67 </t>
  </si>
  <si>
    <t xml:space="preserve">HK1206d_R1Opx-line_68 </t>
  </si>
  <si>
    <t xml:space="preserve">HK1206d_R1Opx-line_69 </t>
  </si>
  <si>
    <t xml:space="preserve">HK1206d_R1Opx-line_70 </t>
  </si>
  <si>
    <t xml:space="preserve">HK1206d_R1Opx-line_71 </t>
  </si>
  <si>
    <t xml:space="preserve">HK1206d_R1Opx-line_72 </t>
  </si>
  <si>
    <t xml:space="preserve">HK1206d_R1Opx-line_73 </t>
  </si>
  <si>
    <t xml:space="preserve">HK1206d_R1Opx-line_74 </t>
  </si>
  <si>
    <t xml:space="preserve">HK1206d_R1Opx-line_75 </t>
  </si>
  <si>
    <t xml:space="preserve">HK1206d_R1Opx-line_76 </t>
  </si>
  <si>
    <t xml:space="preserve">HK1206d_R1Opx-line_77 </t>
  </si>
  <si>
    <t xml:space="preserve">HK1206d_R1Opx-line_78 </t>
  </si>
  <si>
    <t xml:space="preserve">HK1206d_R1Opx-line_79 </t>
  </si>
  <si>
    <t xml:space="preserve">HK1206d_R1Opx-line_80 </t>
  </si>
  <si>
    <t xml:space="preserve">HK1206d_R1Opx-line_81 </t>
  </si>
  <si>
    <t xml:space="preserve">HK1206d_R1Opx-line_82 </t>
  </si>
  <si>
    <t xml:space="preserve">HK1206d_R1Opx-line_83 </t>
  </si>
  <si>
    <t xml:space="preserve">HK1206d_R1Opx-line_84 </t>
  </si>
  <si>
    <t xml:space="preserve">HK1206d_R1Opx-line_85 </t>
  </si>
  <si>
    <t xml:space="preserve">HK1206d_R1Opx-line_86 </t>
  </si>
  <si>
    <t xml:space="preserve">HK1206d_R1Opx-line_87 </t>
  </si>
  <si>
    <t xml:space="preserve">HK1206d_R1Opx-line_88 </t>
  </si>
  <si>
    <t xml:space="preserve">HK1206d_R1Opx-line_89 </t>
  </si>
  <si>
    <t xml:space="preserve">HK1206d_R1Opx-line_90 </t>
  </si>
  <si>
    <t xml:space="preserve">HK1206d_R1Opx-line_91 </t>
  </si>
  <si>
    <t xml:space="preserve">HK1206d_R1Opx-line_92 </t>
  </si>
  <si>
    <t xml:space="preserve">HK1206d_R1Opx-line_93 </t>
  </si>
  <si>
    <t xml:space="preserve">HK1206d_R1Opx-line_94 </t>
  </si>
  <si>
    <t xml:space="preserve">HK1206d_R1Opx-line_95 </t>
  </si>
  <si>
    <t xml:space="preserve">HK1206d_R1Opx-line_96 </t>
  </si>
  <si>
    <t xml:space="preserve">HK1206d_R1Opx-line_97 </t>
  </si>
  <si>
    <t xml:space="preserve">HK1206d_R1Opx-line_98 </t>
  </si>
  <si>
    <t xml:space="preserve">HK1206d_R1Opx-line_99 </t>
  </si>
  <si>
    <t xml:space="preserve">HK1206d_R1Opx-line_100 </t>
  </si>
  <si>
    <t xml:space="preserve">HK1206d_R1Opx-line_101 </t>
  </si>
  <si>
    <t xml:space="preserve">HK1206d_R1Opx-line_102 </t>
  </si>
  <si>
    <t xml:space="preserve">HK1206d_R1Opx-line_103 </t>
  </si>
  <si>
    <t xml:space="preserve">HK1206d_R1Opx-line_104 </t>
  </si>
  <si>
    <t xml:space="preserve">HK1206d_R1Opx-line_105 </t>
  </si>
  <si>
    <t xml:space="preserve">HK1206d_R1Opx-line_106 </t>
  </si>
  <si>
    <t xml:space="preserve">HK1206d_R1Opx-line_107 </t>
  </si>
  <si>
    <t xml:space="preserve">HK1206d_R1Opx-line_108 </t>
  </si>
  <si>
    <t xml:space="preserve">HK1206d_R1Opx-line_109 </t>
  </si>
  <si>
    <t xml:space="preserve">HK1206d_R1Opx-line_110 </t>
  </si>
  <si>
    <t xml:space="preserve">HK1206d_R1Opx-line_111 </t>
  </si>
  <si>
    <t xml:space="preserve">HK1206d_R1Opx-line_112 </t>
  </si>
  <si>
    <t xml:space="preserve">HK1206d_R1Opx-line_113 </t>
  </si>
  <si>
    <t xml:space="preserve">HK1206d_R1Opx-line_114 </t>
  </si>
  <si>
    <t xml:space="preserve">HK1206d_R1Opx-line_115 </t>
  </si>
  <si>
    <t xml:space="preserve">HK1206d_R1Opx-line_116 </t>
  </si>
  <si>
    <t xml:space="preserve">HK1206d_Cpx4-line_1 </t>
  </si>
  <si>
    <t xml:space="preserve">HK1206d_Cpx4-line_2 </t>
  </si>
  <si>
    <t xml:space="preserve">HK1206d_Cpx4-line_3 </t>
  </si>
  <si>
    <t xml:space="preserve">HK1206d_Cpx4-line_4 </t>
  </si>
  <si>
    <t xml:space="preserve">HK1206d_Cpx4-line_5 </t>
  </si>
  <si>
    <t xml:space="preserve">HK1206d_Cpx4-line_6 </t>
  </si>
  <si>
    <t xml:space="preserve">HK1206d_Cpx4-line_7 </t>
  </si>
  <si>
    <t xml:space="preserve">HK1206d_Cpx4-line_8 </t>
  </si>
  <si>
    <t xml:space="preserve">HK1206d_Cpx4-line_9 </t>
  </si>
  <si>
    <t xml:space="preserve">HK1206d_Cpx4-line_10 </t>
  </si>
  <si>
    <t xml:space="preserve">HK1206d_Cpx4-line_11 </t>
  </si>
  <si>
    <t xml:space="preserve">HK1206d_Cpx4-line_12 </t>
  </si>
  <si>
    <t xml:space="preserve">HK1206d_Cpx4-line_13 </t>
  </si>
  <si>
    <t xml:space="preserve">HK1206d_Cpx4-line_14 </t>
  </si>
  <si>
    <t xml:space="preserve">HK1206d_Cpx4-line_15 </t>
  </si>
  <si>
    <t xml:space="preserve">HK1206d_Cpx4-line_16 </t>
  </si>
  <si>
    <t xml:space="preserve">HK1206d_Cpx4-line_17 </t>
  </si>
  <si>
    <t xml:space="preserve">HK1206d_Cpx4-line_18 </t>
  </si>
  <si>
    <t xml:space="preserve">HK1206d_Cpx4-line_19 </t>
  </si>
  <si>
    <t xml:space="preserve">HK1206d_Cpx4-line_20 </t>
  </si>
  <si>
    <t xml:space="preserve">HK1206d_Cpx4-line_21 </t>
  </si>
  <si>
    <t xml:space="preserve">HK1206d_Cpx4-line_22 </t>
  </si>
  <si>
    <t xml:space="preserve">HK1206d_Cpx4-line_23 </t>
  </si>
  <si>
    <t xml:space="preserve">HK1206d_Cpx4-line_24 </t>
  </si>
  <si>
    <t xml:space="preserve">HK1206d_Cpx4-line_25 </t>
  </si>
  <si>
    <t xml:space="preserve">HK1206d_Cpx4-line_26 </t>
  </si>
  <si>
    <t xml:space="preserve">HK1206d_Cpx4-line_27 </t>
  </si>
  <si>
    <t xml:space="preserve">HK1206d_Cpx4-line_28 </t>
  </si>
  <si>
    <t xml:space="preserve">HK1206d_Cpx4-line_29 </t>
  </si>
  <si>
    <t xml:space="preserve">HK1206d_Cpx4-line_30 </t>
  </si>
  <si>
    <t xml:space="preserve">HK1206d_Cpx4-line_31 </t>
  </si>
  <si>
    <t xml:space="preserve">HK1206d_Cpx4-line_32 </t>
  </si>
  <si>
    <t xml:space="preserve">HK1206d_Cpx4-line_33 </t>
  </si>
  <si>
    <t xml:space="preserve">HK1206d_Cpx4-line_34 </t>
  </si>
  <si>
    <t xml:space="preserve">HK1206d_Cpx4-line_35 </t>
  </si>
  <si>
    <t xml:space="preserve">HK1206d_Cpx4-line_36 </t>
  </si>
  <si>
    <t xml:space="preserve">HK1206d_Cpx4-line_37 </t>
  </si>
  <si>
    <t xml:space="preserve">HK1206d_Cpx4-line_38 </t>
  </si>
  <si>
    <t xml:space="preserve">HK1206d_Cpx4-line_40 </t>
  </si>
  <si>
    <t xml:space="preserve">HK1206d_Cpx4-line_41-jmp </t>
  </si>
  <si>
    <t xml:space="preserve">HK1206d_Cpx4-line_42 </t>
  </si>
  <si>
    <t xml:space="preserve">HK1206d_Cpx4-line_43 </t>
  </si>
  <si>
    <t xml:space="preserve">HK1206d_Cpx4-line_44 </t>
  </si>
  <si>
    <t xml:space="preserve">HK1206d_Cpx4-line_45 </t>
  </si>
  <si>
    <t xml:space="preserve">HK1206d_Cpx4-line_46 </t>
  </si>
  <si>
    <t xml:space="preserve">HK1206d_Cpx4-line_47 </t>
  </si>
  <si>
    <t xml:space="preserve">HK1206d_Cpx4-line_48 </t>
  </si>
  <si>
    <t xml:space="preserve">HK1206d_Cpx4-line_49 </t>
  </si>
  <si>
    <t xml:space="preserve">HK1206d_Cpx4-line_50 </t>
  </si>
  <si>
    <t xml:space="preserve">HK1206d_Cpx4-line_51 </t>
  </si>
  <si>
    <t xml:space="preserve">HK1206d_Cpx4-line_52 </t>
  </si>
  <si>
    <t xml:space="preserve">HK1206d_Cpx4-line_53 </t>
  </si>
  <si>
    <t xml:space="preserve">HK1206d_Cpx4-line_54 </t>
  </si>
  <si>
    <t xml:space="preserve">HK1206d_Cpx4-line_55 </t>
  </si>
  <si>
    <t xml:space="preserve">HK1206d_Cpx4-line_56 </t>
  </si>
  <si>
    <t xml:space="preserve">HK1206d_Cpx4-line_57 </t>
  </si>
  <si>
    <t xml:space="preserve">HK1206d_Cpx4-line_58 </t>
  </si>
  <si>
    <t xml:space="preserve">HK1206d_Cpx4-line_59 </t>
  </si>
  <si>
    <t xml:space="preserve">HK1206d_Cpx4-line_60 </t>
  </si>
  <si>
    <t xml:space="preserve">HK1206d_Cpx4-line_61 </t>
  </si>
  <si>
    <t xml:space="preserve">HK1206d_Cpx4-line_62 </t>
  </si>
  <si>
    <t xml:space="preserve">HK1206d_Cpx4-line_63 </t>
  </si>
  <si>
    <t xml:space="preserve">HK1206d_Cpx4-line_64 </t>
  </si>
  <si>
    <t xml:space="preserve">HK1206d_Cpx4-line_65 </t>
  </si>
  <si>
    <t xml:space="preserve">HK1206d_Cpx4-line_66 </t>
  </si>
  <si>
    <t xml:space="preserve">HK1206d_Cpx4-line_67 </t>
  </si>
  <si>
    <t xml:space="preserve">HK1206d_Cpx4-line_68 </t>
  </si>
  <si>
    <t xml:space="preserve">HK1206d_Cpx4-line_69 </t>
  </si>
  <si>
    <t xml:space="preserve">HK1206d_Cpx4-line_70 </t>
  </si>
  <si>
    <t xml:space="preserve">HK1206d_Cpx4-line_71 </t>
  </si>
  <si>
    <t xml:space="preserve">HK1206d_Cpx4-line_72 </t>
  </si>
  <si>
    <t xml:space="preserve">HK1206d_Cpx4-line_73 </t>
  </si>
  <si>
    <t xml:space="preserve">HK1206d_Cpx4-line_74 </t>
  </si>
  <si>
    <t xml:space="preserve">HK1206d_Cpx4-line_75jmp </t>
  </si>
  <si>
    <t xml:space="preserve">HK1206d_Cpx4-line_76 </t>
  </si>
  <si>
    <t xml:space="preserve">HK1206d_Cpx4-line_77 </t>
  </si>
  <si>
    <t xml:space="preserve">HK1206d_Cpx4-line_78 </t>
  </si>
  <si>
    <t xml:space="preserve">HK1206d_Cpx4-line_79 </t>
  </si>
  <si>
    <t xml:space="preserve">HK1206d_Cpx4-line_80 </t>
  </si>
  <si>
    <t xml:space="preserve">HK1206d_Cpx4-line_81 </t>
  </si>
  <si>
    <t xml:space="preserve">HK1206d_Cpx4-line_82 </t>
  </si>
  <si>
    <t xml:space="preserve">HK1206d_Cpx4-line_83 </t>
  </si>
  <si>
    <t xml:space="preserve">1502_Opx2_Core </t>
  </si>
  <si>
    <t xml:space="preserve">1502_Opx3-core </t>
  </si>
  <si>
    <t xml:space="preserve">1502_Px-pair1_Opx1-c </t>
  </si>
  <si>
    <t xml:space="preserve">1502_OPX1-Line_62 </t>
  </si>
  <si>
    <t xml:space="preserve">1502_OPX1-Line_8 </t>
  </si>
  <si>
    <t xml:space="preserve">HK1502_OPX1-RIM11 </t>
  </si>
  <si>
    <t xml:space="preserve">1502_Spl-Opx-Ol2_Opx-r </t>
  </si>
  <si>
    <t xml:space="preserve">HK1502_OPX2b-MAP_OPX-rim1 </t>
  </si>
  <si>
    <t xml:space="preserve">HK1502_OPX2b-MAP_OPX-rim3 </t>
  </si>
  <si>
    <t xml:space="preserve">HK1502_OPX2b-MAP_OPX-rim6 </t>
  </si>
  <si>
    <t xml:space="preserve">1502_Cpx3-core </t>
  </si>
  <si>
    <t xml:space="preserve">1502_Cpx4-core </t>
  </si>
  <si>
    <t xml:space="preserve">1502_Px-pair1_Cpx2-c </t>
  </si>
  <si>
    <t xml:space="preserve">1502_Px-pair2_Cpx-c </t>
  </si>
  <si>
    <t xml:space="preserve">1502_CPX1-Line_52 </t>
  </si>
  <si>
    <t xml:space="preserve">HK1502_CPX3-R4-MAP_CPX-rim3 </t>
  </si>
  <si>
    <t xml:space="preserve">HK1502_CPX3-R4-MAP_CPX-rim4 </t>
  </si>
  <si>
    <t xml:space="preserve">HK1502_CPX3-R4-MAP_CPX-rim7 </t>
  </si>
  <si>
    <t xml:space="preserve">HK1502_CPX3-R4-MAP_CPX-rim8 </t>
  </si>
  <si>
    <t xml:space="preserve">HK1502_CPX3-R4-MAP_CPX-rim11 </t>
  </si>
  <si>
    <t xml:space="preserve">HK1502_SPL-core_p1 </t>
  </si>
  <si>
    <t xml:space="preserve">HK1502_SPL-core_p8 </t>
  </si>
  <si>
    <t xml:space="preserve">HK1502_SPL-core_p19 </t>
  </si>
  <si>
    <t xml:space="preserve">Line 39 HK1502_SPL_MAP1_Line </t>
  </si>
  <si>
    <t xml:space="preserve">Line 118 HK1502_OL-SPL_MAP2_Line </t>
  </si>
  <si>
    <t xml:space="preserve">1502_R2-Pl_1 </t>
  </si>
  <si>
    <t xml:space="preserve">1502_R2-Pl_2 </t>
  </si>
  <si>
    <t xml:space="preserve">1502_R2-Pl_3 </t>
  </si>
  <si>
    <t xml:space="preserve">1502_R2-Pl_4 </t>
  </si>
  <si>
    <t xml:space="preserve">1502_R2-Pl_5 </t>
  </si>
  <si>
    <t>Plagioclase (secondary)</t>
    <phoneticPr fontId="1"/>
  </si>
  <si>
    <t>Amphibole</t>
    <phoneticPr fontId="1"/>
  </si>
  <si>
    <t xml:space="preserve">1502_R1-Amp_1 </t>
  </si>
  <si>
    <t xml:space="preserve">1502_R1-Amp_2 </t>
  </si>
  <si>
    <t xml:space="preserve">1502_R1-Amp_3 </t>
  </si>
  <si>
    <t xml:space="preserve">1502_R2-Amp_1 </t>
  </si>
  <si>
    <t xml:space="preserve">1502_R2-Amp_2 </t>
  </si>
  <si>
    <t xml:space="preserve">1502_OPX1-Line_0 </t>
  </si>
  <si>
    <t xml:space="preserve">1502_OPX1-Line_1 </t>
  </si>
  <si>
    <t xml:space="preserve">1502_OPX1-Line_2 </t>
  </si>
  <si>
    <t xml:space="preserve">1502_OPX1-Line_3 </t>
  </si>
  <si>
    <t xml:space="preserve">1502_OPX1-Line_4 </t>
  </si>
  <si>
    <t xml:space="preserve">1502_OPX1-Line_5 </t>
  </si>
  <si>
    <t xml:space="preserve">1502_OPX1-Line_6 </t>
  </si>
  <si>
    <t xml:space="preserve">1502_OPX1-Line_7 </t>
  </si>
  <si>
    <t xml:space="preserve">1502_OPX1-Line_9 </t>
  </si>
  <si>
    <t xml:space="preserve">1502_OPX1-Line_10 </t>
  </si>
  <si>
    <t xml:space="preserve">1502_OPX1-Line_11 </t>
  </si>
  <si>
    <t xml:space="preserve">1502_OPX1-Line_12 </t>
  </si>
  <si>
    <t xml:space="preserve">1502_OPX1-Line_13 </t>
  </si>
  <si>
    <t xml:space="preserve">1502_OPX1-Line_14 </t>
  </si>
  <si>
    <t xml:space="preserve">1502_OPX1-Line_15 </t>
  </si>
  <si>
    <t xml:space="preserve">1502_OPX1-Line_16 </t>
  </si>
  <si>
    <t xml:space="preserve">1502_OPX1-Line_17 </t>
  </si>
  <si>
    <t xml:space="preserve">1502_OPX1-Line_18 </t>
  </si>
  <si>
    <t xml:space="preserve">1502_OPX1-Line_19 </t>
  </si>
  <si>
    <t xml:space="preserve">1502_OPX1-Line_20 </t>
  </si>
  <si>
    <t xml:space="preserve">1502_OPX1-Line_21 </t>
  </si>
  <si>
    <t xml:space="preserve">1502_OPX1-Line_22 </t>
  </si>
  <si>
    <t xml:space="preserve">1502_OPX1-Line_23 </t>
  </si>
  <si>
    <t xml:space="preserve">1502_OPX1-Line_24 </t>
  </si>
  <si>
    <t xml:space="preserve">1502_OPX1-Line_25 </t>
  </si>
  <si>
    <t xml:space="preserve">1502_OPX1-Line_26 </t>
  </si>
  <si>
    <t xml:space="preserve">1502_OPX1-Line_27 </t>
  </si>
  <si>
    <t xml:space="preserve">1502_OPX1-Line_28 </t>
  </si>
  <si>
    <t xml:space="preserve">1502_OPX1-Line_29 </t>
  </si>
  <si>
    <t xml:space="preserve">1502_OPX1-Line_30 </t>
  </si>
  <si>
    <t xml:space="preserve">1502_OPX1-Line_31 </t>
  </si>
  <si>
    <t xml:space="preserve">1502_OPX1-Line_32 </t>
  </si>
  <si>
    <t xml:space="preserve">1502_OPX1-Line_33 </t>
  </si>
  <si>
    <t xml:space="preserve">1502_OPX1-Line_34 </t>
  </si>
  <si>
    <t xml:space="preserve">1502_OPX1-Line_35 </t>
  </si>
  <si>
    <t xml:space="preserve">1502_OPX1-Line_36 </t>
  </si>
  <si>
    <t xml:space="preserve">1502_OPX1-Line_37 </t>
  </si>
  <si>
    <t xml:space="preserve">1502_OPX1-Line_38 </t>
  </si>
  <si>
    <t xml:space="preserve">1502_OPX1-Line_39 </t>
  </si>
  <si>
    <t xml:space="preserve">1502_OPX1-Line_40 </t>
  </si>
  <si>
    <t xml:space="preserve">1502_OPX1-Line_41 </t>
  </si>
  <si>
    <t xml:space="preserve">1502_OPX1-Line_42 </t>
  </si>
  <si>
    <t xml:space="preserve">1502_OPX1-Line_43 </t>
  </si>
  <si>
    <t xml:space="preserve">1502_OPX1-Line_44 </t>
  </si>
  <si>
    <t xml:space="preserve">1502_OPX1-Line_45 </t>
  </si>
  <si>
    <t xml:space="preserve">1502_OPX1-Line_46 </t>
  </si>
  <si>
    <t xml:space="preserve">1502_OPX1-Line_47 </t>
  </si>
  <si>
    <t xml:space="preserve">1502_OPX1-Line_48 </t>
  </si>
  <si>
    <t xml:space="preserve">1502_OPX1-Line_49 </t>
  </si>
  <si>
    <t xml:space="preserve">1502_OPX1-Line_50 </t>
  </si>
  <si>
    <t xml:space="preserve">1502_OPX1-Line_51 </t>
  </si>
  <si>
    <t xml:space="preserve">1502_OPX1-Line_52 </t>
  </si>
  <si>
    <t xml:space="preserve">1502_OPX1-Line_53 </t>
  </si>
  <si>
    <t xml:space="preserve">1502_OPX1-Line_54 </t>
  </si>
  <si>
    <t xml:space="preserve">1502_OPX1-Line_55 </t>
  </si>
  <si>
    <t xml:space="preserve">1502_OPX1-Line_56 </t>
  </si>
  <si>
    <t xml:space="preserve">1502_OPX1-Line_57 </t>
  </si>
  <si>
    <t xml:space="preserve">1502_OPX1-Line_58 </t>
  </si>
  <si>
    <t xml:space="preserve">1502_OPX1-Line_59 </t>
  </si>
  <si>
    <t xml:space="preserve">1502_OPX1-Line_60 </t>
  </si>
  <si>
    <t xml:space="preserve">1502_OPX1-Line_61 </t>
  </si>
  <si>
    <t xml:space="preserve">1502_OPX1-Line_63 </t>
  </si>
  <si>
    <t xml:space="preserve">1502_OPX1-Line_64 </t>
  </si>
  <si>
    <t xml:space="preserve">1502_OPX1-Line_65 </t>
  </si>
  <si>
    <t xml:space="preserve">1502_OPX1-Line_66 </t>
  </si>
  <si>
    <t xml:space="preserve">1502_OPX1-Line_67 </t>
  </si>
  <si>
    <t xml:space="preserve">1502_OPX1-Line_68 </t>
  </si>
  <si>
    <t xml:space="preserve">1502_OPX1-Line_69 </t>
  </si>
  <si>
    <t xml:space="preserve">1502_OPX1-Line_70 </t>
  </si>
  <si>
    <t xml:space="preserve">1502_OPX1-Line_71 </t>
  </si>
  <si>
    <t xml:space="preserve">1502_OPX1-Line_72 </t>
  </si>
  <si>
    <t xml:space="preserve">1502_OPX1-Line_73 </t>
  </si>
  <si>
    <t xml:space="preserve">1502_OPX1-Line_74 </t>
  </si>
  <si>
    <t xml:space="preserve">1502_OPX1-Line_75 </t>
  </si>
  <si>
    <t xml:space="preserve">1502_OPX1-Line_76 </t>
  </si>
  <si>
    <t xml:space="preserve">1502_OPX1-Line_77 </t>
  </si>
  <si>
    <t xml:space="preserve">1502_OPX1-Line_78 </t>
  </si>
  <si>
    <t xml:space="preserve">1502_OPX1-Line_79 </t>
  </si>
  <si>
    <t xml:space="preserve">1502_OPX1-Line_80 </t>
  </si>
  <si>
    <t xml:space="preserve">1502_OPX1-Line_81 </t>
  </si>
  <si>
    <t xml:space="preserve">1502_OPX1-Line_82 </t>
  </si>
  <si>
    <t xml:space="preserve">1502_OPX1-Line_83 </t>
  </si>
  <si>
    <t xml:space="preserve">1502_OPX1-Line_84 </t>
  </si>
  <si>
    <t xml:space="preserve">1502_OPX1-Line_85 </t>
  </si>
  <si>
    <t xml:space="preserve">1502_OPX1-Line_86 </t>
  </si>
  <si>
    <t xml:space="preserve">1502_OPX1-Line_87 </t>
  </si>
  <si>
    <t xml:space="preserve">1502_OPX1-Line_88 </t>
  </si>
  <si>
    <t xml:space="preserve">1502_OPX1-Line_89 </t>
  </si>
  <si>
    <t xml:space="preserve">1502_OPX1-Line_90 </t>
  </si>
  <si>
    <t xml:space="preserve">1502_OPX1-Line_91 </t>
  </si>
  <si>
    <t xml:space="preserve">1502_OPX1-Line_92 </t>
  </si>
  <si>
    <t xml:space="preserve">1502_OPX1-Line_93 </t>
  </si>
  <si>
    <t xml:space="preserve">1502_OPX1-Line_94 </t>
  </si>
  <si>
    <t xml:space="preserve">1502_OPX1-Line_95 </t>
  </si>
  <si>
    <t xml:space="preserve">1502_OPX1-Line_96 </t>
  </si>
  <si>
    <t xml:space="preserve">1502_OPX1-Line_97 </t>
  </si>
  <si>
    <t xml:space="preserve">1502_OPX1-Line_98 </t>
  </si>
  <si>
    <t xml:space="preserve">1502_OPX1-Line_99 </t>
  </si>
  <si>
    <t xml:space="preserve">1502_OPX1-Line_100 </t>
  </si>
  <si>
    <t xml:space="preserve">1502_OPX1-Line_101 </t>
  </si>
  <si>
    <t xml:space="preserve">1502_OPX1-Line_102 </t>
  </si>
  <si>
    <t xml:space="preserve">1502_OPX1-Line_103 </t>
  </si>
  <si>
    <t xml:space="preserve">1502_OPX1-Line_104 </t>
  </si>
  <si>
    <t xml:space="preserve">1502_OPX1-Line_105 </t>
  </si>
  <si>
    <t xml:space="preserve">1502_OPX1-Line_106 </t>
  </si>
  <si>
    <t xml:space="preserve">1502_OPX1-Line_107 </t>
  </si>
  <si>
    <t xml:space="preserve">1502_OPX1-Line_108 </t>
  </si>
  <si>
    <t xml:space="preserve">1502_OPX1-Line_109 </t>
  </si>
  <si>
    <t xml:space="preserve">1502_OPX1-Line_110 </t>
  </si>
  <si>
    <t xml:space="preserve">1502_OPX1-Line_111 </t>
  </si>
  <si>
    <t xml:space="preserve">1502_OPX1-Line_112 </t>
  </si>
  <si>
    <t xml:space="preserve">1502_OPX1-Line_113 </t>
  </si>
  <si>
    <t xml:space="preserve">1502_OPX1-Line_114 </t>
  </si>
  <si>
    <t xml:space="preserve">1502_CPX1-Line_1 </t>
  </si>
  <si>
    <t xml:space="preserve">1502_CPX1-Line_2 </t>
  </si>
  <si>
    <t xml:space="preserve">1502_CPX1-Line_3 </t>
  </si>
  <si>
    <t xml:space="preserve">1502_CPX1-Line_4 </t>
  </si>
  <si>
    <t xml:space="preserve">1502_CPX1-Line_5 </t>
  </si>
  <si>
    <t xml:space="preserve">1502_CPX1-Line_6 </t>
  </si>
  <si>
    <t xml:space="preserve">1502_CPX1-Line_7 </t>
  </si>
  <si>
    <t xml:space="preserve">1502_CPX1-Line_8 </t>
  </si>
  <si>
    <t xml:space="preserve">1502_CPX1-Line_9 </t>
  </si>
  <si>
    <t xml:space="preserve">1502_CPX1-Line_10 </t>
  </si>
  <si>
    <t xml:space="preserve">1502_CPX1-Line_11 </t>
  </si>
  <si>
    <t xml:space="preserve">1502_CPX1-Line_12 </t>
  </si>
  <si>
    <t xml:space="preserve">1502_CPX1-Line_13 </t>
  </si>
  <si>
    <t xml:space="preserve">1502_CPX1-Line_14 </t>
  </si>
  <si>
    <t xml:space="preserve">1502_CPX1-Line_15 </t>
  </si>
  <si>
    <t xml:space="preserve">1502_CPX1-Line_16 </t>
  </si>
  <si>
    <t xml:space="preserve">1502_CPX1-Line_17 </t>
  </si>
  <si>
    <t xml:space="preserve">1502_CPX1-Line_18 </t>
  </si>
  <si>
    <t xml:space="preserve">1502_CPX1-Line_19 </t>
  </si>
  <si>
    <t xml:space="preserve">1502_CPX1-Line_20 </t>
  </si>
  <si>
    <t xml:space="preserve">1502_CPX1-Line_21 </t>
  </si>
  <si>
    <t xml:space="preserve">1502_CPX1-Line_22 </t>
  </si>
  <si>
    <t xml:space="preserve">1502_CPX1-Line_23 </t>
  </si>
  <si>
    <t xml:space="preserve">1502_CPX1-Line_24 </t>
  </si>
  <si>
    <t xml:space="preserve">1502_CPX1-Line_25 </t>
  </si>
  <si>
    <t xml:space="preserve">1502_CPX1-Line_26 </t>
  </si>
  <si>
    <t xml:space="preserve">1502_CPX1-Line_27 </t>
  </si>
  <si>
    <t xml:space="preserve">1502_CPX1-Line_28 </t>
  </si>
  <si>
    <t xml:space="preserve">1502_CPX1-Line_29 </t>
  </si>
  <si>
    <t xml:space="preserve">1502_CPX1-Line_30 </t>
  </si>
  <si>
    <t xml:space="preserve">1502_CPX1-Line_31 </t>
  </si>
  <si>
    <t xml:space="preserve">1502_CPX1-Line_32 </t>
  </si>
  <si>
    <t xml:space="preserve">1502_CPX1-Line_33 </t>
  </si>
  <si>
    <t xml:space="preserve">1502_CPX1-Line_34 </t>
  </si>
  <si>
    <t xml:space="preserve">1502_CPX1-Line_35 </t>
  </si>
  <si>
    <t xml:space="preserve">1502_CPX1-Line_36 </t>
  </si>
  <si>
    <t xml:space="preserve">1502_CPX1-Line_37 </t>
  </si>
  <si>
    <t xml:space="preserve">1502_CPX1-Line_38 </t>
  </si>
  <si>
    <t xml:space="preserve">1502_CPX1-Line_39 </t>
  </si>
  <si>
    <t xml:space="preserve">1502_CPX1-Line_40 </t>
  </si>
  <si>
    <t xml:space="preserve">1502_CPX1-Line_41 </t>
  </si>
  <si>
    <t xml:space="preserve">1502_CPX1-Line_42 </t>
  </si>
  <si>
    <t xml:space="preserve">1502_CPX1-Line_43 </t>
  </si>
  <si>
    <t xml:space="preserve">1502_CPX1-Line_44 </t>
  </si>
  <si>
    <t xml:space="preserve">1502_CPX1-Line_45 </t>
  </si>
  <si>
    <t xml:space="preserve">1502_CPX1-Line_46 </t>
  </si>
  <si>
    <t xml:space="preserve">1502_CPX1-Line_47 </t>
  </si>
  <si>
    <t xml:space="preserve">1502_CPX1-Line_48 </t>
  </si>
  <si>
    <t xml:space="preserve">1502_CPX1-Line_49 </t>
  </si>
  <si>
    <t xml:space="preserve">1502_CPX1-Line_50 </t>
  </si>
  <si>
    <t xml:space="preserve">1502_CPX1-Line_51 </t>
  </si>
  <si>
    <t xml:space="preserve">1502_CPX1-Line_53 </t>
  </si>
  <si>
    <t xml:space="preserve">1502_CPX1-Line_54 </t>
  </si>
  <si>
    <t xml:space="preserve">1502_CPX1-Line_55 </t>
  </si>
  <si>
    <t xml:space="preserve">1502_CPX1-Line_56 </t>
  </si>
  <si>
    <t xml:space="preserve">1502_CPX1-Line_57 </t>
  </si>
  <si>
    <t xml:space="preserve">1502_CPX1-Line_58 </t>
  </si>
  <si>
    <t xml:space="preserve">1502_CPX1-Line_59 </t>
  </si>
  <si>
    <t xml:space="preserve">1502_CPX1-Line_60 </t>
  </si>
  <si>
    <t xml:space="preserve">1502_CPX1-Line_61 </t>
  </si>
  <si>
    <t xml:space="preserve">1502_CPX1-Line_62 </t>
  </si>
  <si>
    <t xml:space="preserve">1502_CPX1-Line_63 </t>
  </si>
  <si>
    <t xml:space="preserve">1502_CPX1-Line_64 </t>
  </si>
  <si>
    <t xml:space="preserve">1502_CPX1-Line_65 </t>
  </si>
  <si>
    <t xml:space="preserve">1502_CPX1-Line_66 </t>
  </si>
  <si>
    <t xml:space="preserve">1502_CPX1-Line_67 </t>
  </si>
  <si>
    <t xml:space="preserve">1502_CPX1-Line_68 </t>
  </si>
  <si>
    <t xml:space="preserve">1502_CPX1-Line_69 </t>
  </si>
  <si>
    <t xml:space="preserve">1502_CPX1-Line_70 </t>
  </si>
  <si>
    <t xml:space="preserve">1502_CPX1-Line_71 </t>
  </si>
  <si>
    <t xml:space="preserve">1502_CPX1-Line_72 </t>
  </si>
  <si>
    <t xml:space="preserve">1502_CPX1-Line_73 </t>
  </si>
  <si>
    <t xml:space="preserve">1502_CPX1-Line_74 </t>
  </si>
  <si>
    <t xml:space="preserve">1502_CPX1-Line_75 </t>
  </si>
  <si>
    <t xml:space="preserve">1502_CPX1-Line_76 </t>
  </si>
  <si>
    <t xml:space="preserve">1502_CPX1-Line_77 </t>
  </si>
  <si>
    <t xml:space="preserve">1502_CPX1-Line_78 </t>
  </si>
  <si>
    <t xml:space="preserve">1502_CPX1-Line_79 </t>
  </si>
  <si>
    <t xml:space="preserve">1502_CPX1-Line_80 </t>
  </si>
  <si>
    <t xml:space="preserve">1502_CPX1-Line_81 </t>
  </si>
  <si>
    <t xml:space="preserve">1502_CPX1-Line_82 </t>
  </si>
  <si>
    <t xml:space="preserve">1502_CPX1-Line_83 </t>
  </si>
  <si>
    <t xml:space="preserve">1502_CPX1-Line_84 </t>
  </si>
  <si>
    <t xml:space="preserve">1502_CPX1-Line_85 </t>
  </si>
  <si>
    <t xml:space="preserve">1502_CPX1-Line_86 </t>
  </si>
  <si>
    <t xml:space="preserve">1502_CPX1-Line_87 </t>
  </si>
  <si>
    <t xml:space="preserve">1502_CPX1-Line_88 </t>
  </si>
  <si>
    <t xml:space="preserve">1502_CPX1-Line_89 </t>
  </si>
  <si>
    <t xml:space="preserve">1502_CPX1-Line_90 </t>
  </si>
  <si>
    <t xml:space="preserve">1502_CPX1-Line_91 </t>
  </si>
  <si>
    <t xml:space="preserve">1502_CPX1-Line_92 </t>
  </si>
  <si>
    <t xml:space="preserve">1502_CPX1-Line_93 </t>
  </si>
  <si>
    <t xml:space="preserve">1502_CPX1-Line_94 </t>
  </si>
  <si>
    <t xml:space="preserve">1502_CPX1-Line_95 </t>
  </si>
  <si>
    <t xml:space="preserve">1502_CPX1-Line_96 </t>
  </si>
  <si>
    <t xml:space="preserve">1502_CPX1-Line_97 </t>
  </si>
  <si>
    <t xml:space="preserve">1502_CPX1-Line_98 </t>
  </si>
  <si>
    <t xml:space="preserve">1502_CPX1-Line_99 </t>
  </si>
  <si>
    <t xml:space="preserve">1502_CPX1-Line_100 </t>
  </si>
  <si>
    <t xml:space="preserve">1502_CPX1-Line_101 </t>
  </si>
  <si>
    <t xml:space="preserve">1502_CPX1-Line_102 </t>
  </si>
  <si>
    <t xml:space="preserve">1206C_OPX2-core </t>
  </si>
  <si>
    <t xml:space="preserve">1206C_OPX3-core </t>
  </si>
  <si>
    <t xml:space="preserve">1206C_Px-pair2_Opx-c </t>
  </si>
  <si>
    <t xml:space="preserve">1206c_OPX4-Line_61 </t>
  </si>
  <si>
    <t xml:space="preserve">HK1206cn_OPXs-MAP_OPX-rim1 </t>
  </si>
  <si>
    <t xml:space="preserve">HK1206cn_OPXs-MAP_OPX-rim2 </t>
  </si>
  <si>
    <t xml:space="preserve">HK1206cn_OPXs-MAP_OPX-rim3 </t>
  </si>
  <si>
    <t xml:space="preserve">HK1206cn_CPXs-MAP_OPX-rim9 </t>
  </si>
  <si>
    <t xml:space="preserve">1206C_CPX1-core </t>
  </si>
  <si>
    <t xml:space="preserve">1206C_CPX2-core </t>
  </si>
  <si>
    <t xml:space="preserve">1206C_CPX3-core </t>
  </si>
  <si>
    <t xml:space="preserve">1206c_CPX4-Line_30 </t>
  </si>
  <si>
    <t xml:space="preserve">1206C_CPX2-rim </t>
  </si>
  <si>
    <t xml:space="preserve">HK1206cn_CPXs-MAP_CPX-rim12 </t>
  </si>
  <si>
    <t xml:space="preserve">HK1206cn_OPXs-MAP_CPX-rim1 </t>
  </si>
  <si>
    <t xml:space="preserve">HK1206cn_OPXs-MAP_CPX-rim4 </t>
  </si>
  <si>
    <t xml:space="preserve">HK1206cn_CPXs-MAP_CPX-rim6 </t>
  </si>
  <si>
    <t xml:space="preserve">1206C_Spl1-core </t>
  </si>
  <si>
    <t xml:space="preserve">1206C_Spl3-core </t>
  </si>
  <si>
    <t xml:space="preserve">1206C_Spl1-rim </t>
  </si>
  <si>
    <t xml:space="preserve">1206C_Spl2-rim </t>
  </si>
  <si>
    <t xml:space="preserve">1206C_Spl3-rim </t>
  </si>
  <si>
    <t xml:space="preserve">1206C_Spl-Opx-Ol1_Spl-c </t>
  </si>
  <si>
    <t xml:space="preserve">1206C_Spl-Opx-Ol2_Spl2-c </t>
  </si>
  <si>
    <t xml:space="preserve">1206C_R2-Pl_1 </t>
  </si>
  <si>
    <t xml:space="preserve">1206C_R2-Pl_2 </t>
  </si>
  <si>
    <t xml:space="preserve">1206C_R2-Pl_3 </t>
  </si>
  <si>
    <t xml:space="preserve">1206C_R2-Pl_4 </t>
  </si>
  <si>
    <t xml:space="preserve">1206C_R2-Pl_5 </t>
  </si>
  <si>
    <t xml:space="preserve">1206C_R1-AMP_1 </t>
  </si>
  <si>
    <t xml:space="preserve">1206C_R1-AMP_2 </t>
  </si>
  <si>
    <t xml:space="preserve">1206C_R1-AMP_3 </t>
  </si>
  <si>
    <t xml:space="preserve">1206C_R2-AMP_1 </t>
  </si>
  <si>
    <t xml:space="preserve">1206C_R2-AMP_2 </t>
  </si>
  <si>
    <t xml:space="preserve">1206c_OPX4-Line_1 </t>
  </si>
  <si>
    <t xml:space="preserve">1206c_OPX4-Line_2 </t>
  </si>
  <si>
    <t xml:space="preserve">1206c_OPX4-Line_3 </t>
  </si>
  <si>
    <t xml:space="preserve">1206c_OPX4-Line_4 </t>
  </si>
  <si>
    <t xml:space="preserve">1206c_OPX4-Line_5 </t>
  </si>
  <si>
    <t xml:space="preserve">1206c_OPX4-Line_6 </t>
  </si>
  <si>
    <t xml:space="preserve">1206c_OPX4-Line_7 </t>
  </si>
  <si>
    <t xml:space="preserve">1206c_OPX4-Line_8 </t>
  </si>
  <si>
    <t xml:space="preserve">1206c_OPX4-Line_9 </t>
  </si>
  <si>
    <t xml:space="preserve">1206c_OPX4-Line_10 </t>
  </si>
  <si>
    <t xml:space="preserve">1206c_OPX4-Line_11 </t>
  </si>
  <si>
    <t xml:space="preserve">1206c_OPX4-Line_12 </t>
  </si>
  <si>
    <t xml:space="preserve">1206c_OPX4-Line_13 </t>
  </si>
  <si>
    <t xml:space="preserve">1206c_OPX4-Line_14 </t>
  </si>
  <si>
    <t xml:space="preserve">1206c_OPX4-Line_15 </t>
  </si>
  <si>
    <t xml:space="preserve">1206c_OPX4-Line_16 </t>
  </si>
  <si>
    <t xml:space="preserve">1206c_OPX4-Line_17 </t>
  </si>
  <si>
    <t xml:space="preserve">1206c_OPX4-Line_18 </t>
  </si>
  <si>
    <t xml:space="preserve">1206c_OPX4-Line_19 </t>
  </si>
  <si>
    <t xml:space="preserve">1206c_OPX4-Line_20 </t>
  </si>
  <si>
    <t xml:space="preserve">1206c_OPX4-Line_21 </t>
  </si>
  <si>
    <t xml:space="preserve">1206c_OPX4-Line_22 </t>
  </si>
  <si>
    <t xml:space="preserve">1206c_OPX4-Line_23 </t>
  </si>
  <si>
    <t xml:space="preserve">1206c_OPX4-Line_24 </t>
  </si>
  <si>
    <t xml:space="preserve">1206c_OPX4-Line_25 </t>
  </si>
  <si>
    <t xml:space="preserve">1206c_OPX4-Line_26 </t>
  </si>
  <si>
    <t xml:space="preserve">1206c_OPX4-Line_27 </t>
  </si>
  <si>
    <t xml:space="preserve">1206c_OPX4-Line_28 </t>
  </si>
  <si>
    <t xml:space="preserve">1206c_OPX4-Line_29 </t>
  </si>
  <si>
    <t xml:space="preserve">1206c_OPX4-Line_30 </t>
  </si>
  <si>
    <t xml:space="preserve">1206c_OPX4-Line_31 </t>
  </si>
  <si>
    <t xml:space="preserve">1206c_OPX4-Line_32 </t>
  </si>
  <si>
    <t xml:space="preserve">1206c_OPX4-Line_33 </t>
  </si>
  <si>
    <t xml:space="preserve">1206c_OPX4-Line_34 </t>
  </si>
  <si>
    <t xml:space="preserve">1206c_OPX4-Line_35 </t>
  </si>
  <si>
    <t xml:space="preserve">1206c_OPX4-Line_36 </t>
  </si>
  <si>
    <t xml:space="preserve">1206c_OPX4-Line_37 </t>
  </si>
  <si>
    <t xml:space="preserve">1206c_OPX4-Line_38 </t>
  </si>
  <si>
    <t xml:space="preserve">1206c_OPX4-Line_39 </t>
  </si>
  <si>
    <t xml:space="preserve">1206c_OPX4-Line_40 </t>
  </si>
  <si>
    <t xml:space="preserve">1206c_OPX4-Line_41 </t>
  </si>
  <si>
    <t xml:space="preserve">1206c_OPX4-Line_42 </t>
  </si>
  <si>
    <t xml:space="preserve">1206c_OPX4-Line_43 </t>
  </si>
  <si>
    <t xml:space="preserve">1206c_OPX4-Line_44 </t>
  </si>
  <si>
    <t xml:space="preserve">1206c_OPX4-Line_45 </t>
  </si>
  <si>
    <t xml:space="preserve">1206c_OPX4-Line_46 </t>
  </si>
  <si>
    <t xml:space="preserve">1206c_OPX4-Line_47 </t>
  </si>
  <si>
    <t xml:space="preserve">1206c_OPX4-Line_48 </t>
  </si>
  <si>
    <t xml:space="preserve">1206c_OPX4-Line_49 </t>
  </si>
  <si>
    <t xml:space="preserve">1206c_OPX4-Line_50 </t>
  </si>
  <si>
    <t xml:space="preserve">1206c_OPX4-Line_51 </t>
  </si>
  <si>
    <t xml:space="preserve">1206c_OPX4-Line_52 </t>
  </si>
  <si>
    <t xml:space="preserve">1206c_OPX4-Line_53 </t>
  </si>
  <si>
    <t xml:space="preserve">1206c_OPX4-Line_54 </t>
  </si>
  <si>
    <t xml:space="preserve">1206c_OPX4-Line_55 </t>
  </si>
  <si>
    <t xml:space="preserve">1206c_OPX4-Line_56 </t>
  </si>
  <si>
    <t xml:space="preserve">1206c_OPX4-Line_57 </t>
  </si>
  <si>
    <t xml:space="preserve">1206c_OPX4-Line_58 </t>
  </si>
  <si>
    <t xml:space="preserve">1206c_OPX4-Line_59 </t>
  </si>
  <si>
    <t xml:space="preserve">1206c_OPX4-Line_60 </t>
  </si>
  <si>
    <t xml:space="preserve">1206c_OPX4-Line_62 </t>
  </si>
  <si>
    <t xml:space="preserve">1206c_OPX4-Line_63 </t>
  </si>
  <si>
    <t xml:space="preserve">1206c_OPX4-Line_64 </t>
  </si>
  <si>
    <t xml:space="preserve">1206c_OPX4-Line_65 </t>
  </si>
  <si>
    <t xml:space="preserve">1206c_OPX4-Line_66 </t>
  </si>
  <si>
    <t xml:space="preserve">1206c_OPX4-Line_67 </t>
  </si>
  <si>
    <t xml:space="preserve">1206c_OPX4-Line_68 </t>
  </si>
  <si>
    <t xml:space="preserve">1206c_OPX4-Line_69 </t>
  </si>
  <si>
    <t xml:space="preserve">1206c_OPX4-Line_70 </t>
  </si>
  <si>
    <t xml:space="preserve">1206c_OPX4-Line_71 </t>
  </si>
  <si>
    <t xml:space="preserve">1206c_OPX4-Line_72 </t>
  </si>
  <si>
    <t xml:space="preserve">1206c_OPX4-Line_73 </t>
  </si>
  <si>
    <t xml:space="preserve">1206c_OPX4-Line_74 </t>
  </si>
  <si>
    <t xml:space="preserve">1206c_OPX4-Line_75 </t>
  </si>
  <si>
    <t xml:space="preserve">1206c_OPX4-Line_76 </t>
  </si>
  <si>
    <t xml:space="preserve">1206c_OPX4-Line_77 </t>
  </si>
  <si>
    <t xml:space="preserve">1206c_OPX4-Line_78 </t>
  </si>
  <si>
    <t xml:space="preserve">1206c_OPX4-Line_79 </t>
  </si>
  <si>
    <t xml:space="preserve">1206c_OPX4-Line_80 </t>
  </si>
  <si>
    <t xml:space="preserve">1206c_OPX4-Line_81 </t>
  </si>
  <si>
    <t xml:space="preserve">1206c_OPX4-Line_82 </t>
  </si>
  <si>
    <t xml:space="preserve">1206c_OPX4-Line_83 </t>
  </si>
  <si>
    <t xml:space="preserve">1206c_OPX4-Line_84 </t>
  </si>
  <si>
    <t xml:space="preserve">1206c_OPX4-Line_85 </t>
  </si>
  <si>
    <t xml:space="preserve">1206c_OPX4-Line_86 </t>
  </si>
  <si>
    <t xml:space="preserve">1206c_OPX4-Line_87 </t>
  </si>
  <si>
    <t xml:space="preserve">1206c_OPX4-Line_88 </t>
  </si>
  <si>
    <t xml:space="preserve">1206c_OPX4-Line_89 </t>
  </si>
  <si>
    <t xml:space="preserve">1206c_OPX4-Line_90 </t>
  </si>
  <si>
    <t xml:space="preserve">1206c_OPX4-Line_91 </t>
  </si>
  <si>
    <t xml:space="preserve">1206c_OPX4-Line_92 </t>
  </si>
  <si>
    <t xml:space="preserve">1206c_OPX4-Line_93 </t>
  </si>
  <si>
    <t xml:space="preserve">1206c_OPX4-Line_94 </t>
  </si>
  <si>
    <t xml:space="preserve">1206c_OPX4-Line_95 </t>
  </si>
  <si>
    <t xml:space="preserve">1206c_OPX4-Line_96 </t>
  </si>
  <si>
    <t xml:space="preserve">1206c_OPX4-Line_97 </t>
  </si>
  <si>
    <t xml:space="preserve">1206c_OPX4-Line_98 </t>
  </si>
  <si>
    <t xml:space="preserve">1206c_OPX4-Line_99 </t>
  </si>
  <si>
    <t xml:space="preserve">1206c_OPX4-Line_100 </t>
  </si>
  <si>
    <t xml:space="preserve">1206c_OPX4-Line_101 </t>
  </si>
  <si>
    <t xml:space="preserve">1206c_OPX4-Line_102 </t>
  </si>
  <si>
    <t xml:space="preserve">1206c_OPX4-Line_103 </t>
  </si>
  <si>
    <t xml:space="preserve">1206c_OPX4-Line_104 </t>
  </si>
  <si>
    <t xml:space="preserve">1206c_OPX4-Line_105 </t>
  </si>
  <si>
    <t xml:space="preserve">1206c_OPX4-Line_106 </t>
  </si>
  <si>
    <t xml:space="preserve">1206c_OPX4-Line_107 </t>
  </si>
  <si>
    <t xml:space="preserve">1206c_OPX4-Line_108 </t>
  </si>
  <si>
    <t xml:space="preserve">1206c_OPX4-Line_109 </t>
  </si>
  <si>
    <t xml:space="preserve">1206c_OPX4-Line_110 </t>
  </si>
  <si>
    <t xml:space="preserve">1206c_OPX4-Line_111 </t>
  </si>
  <si>
    <t xml:space="preserve">1206c_OPX4-Line_112 </t>
  </si>
  <si>
    <t xml:space="preserve">1206c_OPX4-Line_113 </t>
  </si>
  <si>
    <t xml:space="preserve">1206c_OPX4-Line_114 </t>
  </si>
  <si>
    <t xml:space="preserve">1206c_CPX4-Line_1 </t>
  </si>
  <si>
    <t xml:space="preserve">1206c_CPX4-Line_2 </t>
  </si>
  <si>
    <t xml:space="preserve">1206c_CPX4-Line_3 </t>
  </si>
  <si>
    <t xml:space="preserve">1206c_CPX4-Line_4 </t>
  </si>
  <si>
    <t xml:space="preserve">1206c_CPX4-Line_5 </t>
  </si>
  <si>
    <t xml:space="preserve">1206c_CPX4-Line_6 </t>
  </si>
  <si>
    <t xml:space="preserve">1206c_CPX4-Line_7 </t>
  </si>
  <si>
    <t xml:space="preserve">1206c_CPX4-Line_8 </t>
  </si>
  <si>
    <t xml:space="preserve">1206c_CPX4-Line_9 </t>
  </si>
  <si>
    <t xml:space="preserve">1206c_CPX4-Line_10 </t>
  </si>
  <si>
    <t xml:space="preserve">1206c_CPX4-Line_11 </t>
  </si>
  <si>
    <t xml:space="preserve">1206c_CPX4-Line_12 </t>
  </si>
  <si>
    <t xml:space="preserve">1206c_CPX4-Line_13 </t>
  </si>
  <si>
    <t xml:space="preserve">1206c_CPX4-Line_14 </t>
  </si>
  <si>
    <t xml:space="preserve">1206c_CPX4-Line_15 </t>
  </si>
  <si>
    <t xml:space="preserve">1206c_CPX4-Line_16 </t>
  </si>
  <si>
    <t xml:space="preserve">1206c_CPX4-Line_17 </t>
  </si>
  <si>
    <t xml:space="preserve">1206c_CPX4-Line_18 </t>
  </si>
  <si>
    <t xml:space="preserve">1206c_CPX4-Line_19 </t>
  </si>
  <si>
    <t xml:space="preserve">1206c_CPX4-Line_20 </t>
  </si>
  <si>
    <t xml:space="preserve">1206c_CPX4-Line_21 </t>
  </si>
  <si>
    <t xml:space="preserve">1206c_CPX4-Line_22 </t>
  </si>
  <si>
    <t xml:space="preserve">1206c_CPX4-Line_23 </t>
  </si>
  <si>
    <t xml:space="preserve">1206c_CPX4-Line_24 </t>
  </si>
  <si>
    <t xml:space="preserve">1206c_CPX4-Line_25 </t>
  </si>
  <si>
    <t xml:space="preserve">1206c_CPX4-Line_26 </t>
  </si>
  <si>
    <t xml:space="preserve">1206c_CPX4-Line_27 </t>
  </si>
  <si>
    <t xml:space="preserve">1206c_CPX4-Line_28 </t>
  </si>
  <si>
    <t xml:space="preserve">1206c_CPX4-Line_29 </t>
  </si>
  <si>
    <t xml:space="preserve">1206c_CPX4-Line_31 </t>
  </si>
  <si>
    <t xml:space="preserve">1206c_CPX4-Line_32 </t>
  </si>
  <si>
    <t xml:space="preserve">1206c_CPX4-Line_33 </t>
  </si>
  <si>
    <t xml:space="preserve">1206c_CPX4-Line_34 </t>
  </si>
  <si>
    <t xml:space="preserve">1206c_CPX4-Line_35 </t>
  </si>
  <si>
    <t xml:space="preserve">1206c_CPX4-Line_36 </t>
  </si>
  <si>
    <t xml:space="preserve">1206c_CPX4-Line_37 </t>
  </si>
  <si>
    <t xml:space="preserve">1206c_CPX4-Line_38 </t>
  </si>
  <si>
    <t xml:space="preserve">1206c_CPX4-Line_39 </t>
  </si>
  <si>
    <t xml:space="preserve">1206c_CPX4-Line_40 </t>
  </si>
  <si>
    <t xml:space="preserve">1206c_CPX4-Line_41 </t>
  </si>
  <si>
    <t xml:space="preserve">1206c_CPX4-Line_42 </t>
  </si>
  <si>
    <t xml:space="preserve">1206c_CPX4-Line_43 </t>
  </si>
  <si>
    <t xml:space="preserve">1206c_CPX4-Line_44 </t>
  </si>
  <si>
    <t xml:space="preserve">1206c_CPX4-Line_45 </t>
  </si>
  <si>
    <t xml:space="preserve">1206c_CPX4-Line_46 </t>
  </si>
  <si>
    <t xml:space="preserve">1206c_CPX4-Line_47 </t>
  </si>
  <si>
    <t xml:space="preserve">1206c_CPX4-Line_48 </t>
  </si>
  <si>
    <t xml:space="preserve">1206c_CPX4-Line_49 </t>
  </si>
  <si>
    <t xml:space="preserve">1206c_CPX4-Line_50 </t>
  </si>
  <si>
    <t xml:space="preserve">1206c_CPX4-Line_51 </t>
  </si>
  <si>
    <t xml:space="preserve">1206c_CPX4-Line_52 </t>
  </si>
  <si>
    <t xml:space="preserve">1206c_CPX4-Line_53 </t>
  </si>
  <si>
    <t xml:space="preserve">1206c_CPX4-Line_54 </t>
  </si>
  <si>
    <t xml:space="preserve">1206c_CPX4-Line_55 </t>
  </si>
  <si>
    <t xml:space="preserve">1206c_CPX4-Line_56 </t>
  </si>
  <si>
    <t xml:space="preserve">1206c_CPX4-Line_57 </t>
  </si>
  <si>
    <t xml:space="preserve">1206c_CPX4-Line_58 </t>
  </si>
  <si>
    <t xml:space="preserve">1206c_CPX4-Line_59 </t>
  </si>
  <si>
    <t xml:space="preserve">1206c_CPX4-Line_60 </t>
  </si>
  <si>
    <t xml:space="preserve">1206c_CPX4-Line_61 </t>
  </si>
  <si>
    <t xml:space="preserve">1206c_CPX4-Line_62 </t>
  </si>
  <si>
    <t xml:space="preserve">1206c_CPX4-Line_63 </t>
  </si>
  <si>
    <t xml:space="preserve">1206c_CPX4-Line_64 </t>
  </si>
  <si>
    <t xml:space="preserve">1206c_CPX4-Line_65 </t>
  </si>
  <si>
    <t xml:space="preserve">1206c_CPX4-Line_66 </t>
  </si>
  <si>
    <t xml:space="preserve">1206c_CPX4-Line_67 </t>
  </si>
  <si>
    <t xml:space="preserve">1206c_CPX4-Line_68 </t>
  </si>
  <si>
    <t xml:space="preserve">1206c_CPX4-Line_69 </t>
  </si>
  <si>
    <t xml:space="preserve">1206c_CPX4-Line_70 </t>
  </si>
  <si>
    <t xml:space="preserve">1206c_CPX4-Line_71 </t>
  </si>
  <si>
    <t xml:space="preserve">1206c_CPX4-Line_72 </t>
  </si>
  <si>
    <t xml:space="preserve">1206c_CPX4-Line_73 </t>
  </si>
  <si>
    <t xml:space="preserve">1206c_CPX4-Line_74 </t>
  </si>
  <si>
    <t xml:space="preserve">1206c_CPX4-Line_75 </t>
  </si>
  <si>
    <t xml:space="preserve">1206c_CPX4-Line_76 </t>
  </si>
  <si>
    <t xml:space="preserve">1206c_CPX4-Line_77 </t>
  </si>
  <si>
    <t xml:space="preserve">1206c_CPX4-Line_78 </t>
  </si>
  <si>
    <t xml:space="preserve">1206c_CPX4-Line_79 </t>
  </si>
  <si>
    <t xml:space="preserve">1206c_CPX4-Line_80 </t>
  </si>
  <si>
    <t xml:space="preserve">1206c_CPX4-Line_81 </t>
  </si>
  <si>
    <t xml:space="preserve">1206c_CPX4-Line_82 </t>
  </si>
  <si>
    <t xml:space="preserve">1206c_CPX4-Line_83 </t>
  </si>
  <si>
    <t xml:space="preserve">1206c_CPX4-Line_84 </t>
  </si>
  <si>
    <t xml:space="preserve">1206c_CPX4-Line_85 </t>
  </si>
  <si>
    <t xml:space="preserve">1206c_CPX4-Line_86 </t>
  </si>
  <si>
    <t xml:space="preserve">1206c_CPX4-Line_87 </t>
  </si>
  <si>
    <t xml:space="preserve">1206c_CPX4-Line_88 </t>
  </si>
  <si>
    <t xml:space="preserve">1206c_CPX4-Line_89 </t>
  </si>
  <si>
    <t xml:space="preserve">1206c_CPX4-Line_90 </t>
  </si>
  <si>
    <t xml:space="preserve">1206c_CPX4-Line_91 </t>
  </si>
  <si>
    <t xml:space="preserve">1206c_CPX4-Line_92 </t>
  </si>
  <si>
    <t xml:space="preserve">1206c_CPX4-Line_93 </t>
  </si>
  <si>
    <t xml:space="preserve">1206c_CPX4-Line_94 </t>
  </si>
  <si>
    <t xml:space="preserve">1206c_CPX4-Line_95 </t>
  </si>
  <si>
    <t xml:space="preserve">1206c_CPX4-Line_96 </t>
  </si>
  <si>
    <t xml:space="preserve">1206c_CPX4-Line_97 </t>
  </si>
  <si>
    <t xml:space="preserve">1206c_CPX4-Line_98 </t>
  </si>
  <si>
    <t xml:space="preserve">1206c_CPX4-Line_99 </t>
  </si>
  <si>
    <t xml:space="preserve">1206c_CPX4-Line_100 </t>
  </si>
  <si>
    <t xml:space="preserve">1206c_CPX4-Line_101 </t>
  </si>
  <si>
    <t xml:space="preserve">1206c_CPX4-Line_102 </t>
  </si>
  <si>
    <t xml:space="preserve">1206c_CPX4-Line_103 </t>
  </si>
  <si>
    <t xml:space="preserve">1206c_CPX4-Line_104 </t>
  </si>
  <si>
    <t xml:space="preserve">1206c_CPX4-Line_105 </t>
  </si>
  <si>
    <t xml:space="preserve">1206c_CPX4-Line_106 </t>
  </si>
  <si>
    <t xml:space="preserve">1206c_CPX4-Line_107 </t>
  </si>
  <si>
    <t xml:space="preserve">1206c_CPX4-Line_108 </t>
  </si>
  <si>
    <t xml:space="preserve">1206c_CPX4-Line_109 </t>
  </si>
  <si>
    <t xml:space="preserve">1206c_CPX4-Line_110 </t>
  </si>
  <si>
    <t xml:space="preserve">1206c_CPX4-Line_111 </t>
  </si>
  <si>
    <t xml:space="preserve">1206c_CPX4-Line_112 </t>
  </si>
  <si>
    <t xml:space="preserve">1206c_CPX4-Line_113 </t>
  </si>
  <si>
    <t xml:space="preserve">1206c_CPX4-Line_114 </t>
  </si>
  <si>
    <t xml:space="preserve">1206c_CPX4-Line_115 </t>
  </si>
  <si>
    <t xml:space="preserve">1206c_CPX4-Line_116 </t>
  </si>
  <si>
    <t xml:space="preserve">IC81-5_Opx1-core </t>
  </si>
  <si>
    <t xml:space="preserve">IC81-5_Cpx-Opx_R4-Opx-core </t>
  </si>
  <si>
    <t xml:space="preserve">IC81-5_Cpx-Opx_Opx-core </t>
  </si>
  <si>
    <t xml:space="preserve">IC81-5_Spl-Ol-Opx_Opx1-core </t>
  </si>
  <si>
    <t xml:space="preserve">IC81-5_Opx1-line_47 </t>
  </si>
  <si>
    <t xml:space="preserve">IC81-5_OPXs-MAP_OPX-rim1 </t>
  </si>
  <si>
    <t xml:space="preserve">IC81-5_OPXs-MAP_OPX-rim3 </t>
  </si>
  <si>
    <t xml:space="preserve">IC81-5_OPXs2-MAP_OPX-rim5 </t>
  </si>
  <si>
    <t xml:space="preserve">IC81-5_OPXs2-MAP_OPX-rim6 </t>
  </si>
  <si>
    <t xml:space="preserve">IC81-5_Cpx-Opx_R4-Cpx-core </t>
  </si>
  <si>
    <t xml:space="preserve">IC81-5_Cpx-Opx_Cpx2-core </t>
  </si>
  <si>
    <t xml:space="preserve">IC81-5_Cpx3-line_54 </t>
  </si>
  <si>
    <t xml:space="preserve">IC81-5_Cpx3-line_3 </t>
  </si>
  <si>
    <t xml:space="preserve">IC81-5_CPXs-MAP_CPX-rim1 </t>
  </si>
  <si>
    <t xml:space="preserve">IC81-5_OPXs2-MAP_CPX-rim5 </t>
  </si>
  <si>
    <t xml:space="preserve">IC81-5_Cpx3-line_6 </t>
  </si>
  <si>
    <t xml:space="preserve">IC81-5_Spl-core_P5 </t>
  </si>
  <si>
    <t xml:space="preserve">IC81-5_Spl-core_P10 </t>
  </si>
  <si>
    <t xml:space="preserve">IC81-5_Spl-core_P15 </t>
  </si>
  <si>
    <t xml:space="preserve">IC81-5_Spl-core_P18 </t>
  </si>
  <si>
    <t xml:space="preserve">IC81-5_Spl-core_P25 </t>
  </si>
  <si>
    <t xml:space="preserve">IC81-5_Opx1-line_1 </t>
  </si>
  <si>
    <t xml:space="preserve">IC81-5_Opx1-line_2 </t>
  </si>
  <si>
    <t xml:space="preserve">IC81-5_Opx1-line_3 </t>
  </si>
  <si>
    <t xml:space="preserve">IC81-5_Opx1-line_4 </t>
  </si>
  <si>
    <t xml:space="preserve">IC81-5_Opx1-line_5 </t>
  </si>
  <si>
    <t xml:space="preserve">IC81-5_Opx1-line_6 </t>
  </si>
  <si>
    <t xml:space="preserve">IC81-5_Opx1-line_7 </t>
  </si>
  <si>
    <t xml:space="preserve">IC81-5_Opx1-line_8 </t>
  </si>
  <si>
    <t xml:space="preserve">IC81-5_Opx1-line_9 </t>
  </si>
  <si>
    <t xml:space="preserve">IC81-5_Opx1-line_10 </t>
  </si>
  <si>
    <t xml:space="preserve">IC81-5_Opx1-line_11 </t>
  </si>
  <si>
    <t xml:space="preserve">IC81-5_Opx1-line_12 </t>
  </si>
  <si>
    <t xml:space="preserve">IC81-5_Opx1-line_13 </t>
  </si>
  <si>
    <t xml:space="preserve">IC81-5_Opx1-line_14 </t>
  </si>
  <si>
    <t xml:space="preserve">IC81-5_Opx1-line_15 </t>
  </si>
  <si>
    <t xml:space="preserve">IC81-5_Opx1-line_16 </t>
  </si>
  <si>
    <t xml:space="preserve">IC81-5_Opx1-line_17 </t>
  </si>
  <si>
    <t xml:space="preserve">IC81-5_Opx1-line_18 </t>
  </si>
  <si>
    <t xml:space="preserve">IC81-5_Opx1-line_19 </t>
  </si>
  <si>
    <t xml:space="preserve">IC81-5_Opx1-line_20 </t>
  </si>
  <si>
    <t xml:space="preserve">IC81-5_Opx1-line_21 </t>
  </si>
  <si>
    <t xml:space="preserve">IC81-5_Opx1-line_22 </t>
  </si>
  <si>
    <t xml:space="preserve">IC81-5_Opx1-line_23 </t>
  </si>
  <si>
    <t xml:space="preserve">IC81-5_Opx1-line_24 </t>
  </si>
  <si>
    <t xml:space="preserve">IC81-5_Opx1-line_25 </t>
  </si>
  <si>
    <t xml:space="preserve">IC81-5_Opx1-line_26 </t>
  </si>
  <si>
    <t xml:space="preserve">IC81-5_Opx1-line_27 </t>
  </si>
  <si>
    <t xml:space="preserve">IC81-5_Opx1-line_28 </t>
  </si>
  <si>
    <t xml:space="preserve">IC81-5_Opx1-line_29 </t>
  </si>
  <si>
    <t xml:space="preserve">IC81-5_Opx1-line_30 </t>
  </si>
  <si>
    <t xml:space="preserve">IC81-5_Opx1-line_31 </t>
  </si>
  <si>
    <t xml:space="preserve">IC81-5_Opx1-line_32 </t>
  </si>
  <si>
    <t xml:space="preserve">IC81-5_Opx1-line_33 </t>
  </si>
  <si>
    <t xml:space="preserve">IC81-5_Opx1-line_34 </t>
  </si>
  <si>
    <t xml:space="preserve">IC81-5_Opx1-line_35 </t>
  </si>
  <si>
    <t xml:space="preserve">IC81-5_Opx1-line_36 </t>
  </si>
  <si>
    <t xml:space="preserve">IC81-5_Opx1-line_37 </t>
  </si>
  <si>
    <t xml:space="preserve">IC81-5_Opx1-line_38 </t>
  </si>
  <si>
    <t xml:space="preserve">IC81-5_Opx1-line_39 </t>
  </si>
  <si>
    <t xml:space="preserve">IC81-5_Opx1-line_40 </t>
  </si>
  <si>
    <t xml:space="preserve">IC81-5_Opx1-line_41 </t>
  </si>
  <si>
    <t xml:space="preserve">IC81-5_Opx1-line_42 </t>
  </si>
  <si>
    <t xml:space="preserve">IC81-5_Opx1-line_43 </t>
  </si>
  <si>
    <t xml:space="preserve">IC81-5_Opx1-line_44 </t>
  </si>
  <si>
    <t xml:space="preserve">IC81-5_Opx1-line_45 </t>
  </si>
  <si>
    <t xml:space="preserve">IC81-5_Opx1-line_46 </t>
  </si>
  <si>
    <t xml:space="preserve">IC81-5_Opx1-line_48 </t>
  </si>
  <si>
    <t xml:space="preserve">IC81-5_Opx1-line_49 </t>
  </si>
  <si>
    <t xml:space="preserve">IC81-5_Opx1-line_50 </t>
  </si>
  <si>
    <t xml:space="preserve">IC81-5_Opx1-line_51 </t>
  </si>
  <si>
    <t xml:space="preserve">IC81-5_Opx1-line_52 </t>
  </si>
  <si>
    <t xml:space="preserve">IC81-5_Opx1-line_53 </t>
  </si>
  <si>
    <t xml:space="preserve">IC81-5_Opx1-line_54 </t>
  </si>
  <si>
    <t xml:space="preserve">IC81-5_Opx1-line_55 </t>
  </si>
  <si>
    <t xml:space="preserve">IC81-5_Opx1-line_56 </t>
  </si>
  <si>
    <t xml:space="preserve">IC81-5_Opx1-line_57 </t>
  </si>
  <si>
    <t xml:space="preserve">IC81-5_Opx1-line_58 </t>
  </si>
  <si>
    <t xml:space="preserve">IC81-5_Opx1-line_59 </t>
  </si>
  <si>
    <t xml:space="preserve">IC81-5_Opx1-line_60 </t>
  </si>
  <si>
    <t xml:space="preserve">IC81-5_Opx1-line_61 </t>
  </si>
  <si>
    <t xml:space="preserve">IC81-5_Opx1-line_62 </t>
  </si>
  <si>
    <t xml:space="preserve">IC81-5_Opx1-line_63 </t>
  </si>
  <si>
    <t xml:space="preserve">IC81-5_Opx1-line_64 </t>
  </si>
  <si>
    <t xml:space="preserve">IC81-5_Opx1-line_65 </t>
  </si>
  <si>
    <t xml:space="preserve">IC81-5_Opx1-line_66 </t>
  </si>
  <si>
    <t xml:space="preserve">IC81-5_Opx1-line_67 </t>
  </si>
  <si>
    <t xml:space="preserve">IC81-5_Opx1-line_68 </t>
  </si>
  <si>
    <t xml:space="preserve">IC81-5_Opx1-line_69 </t>
  </si>
  <si>
    <t xml:space="preserve">IC81-5_Opx1-line_70 </t>
  </si>
  <si>
    <t xml:space="preserve">IC81-5_Opx1-line_71 </t>
  </si>
  <si>
    <t xml:space="preserve">IC81-5_Opx1-line_72 </t>
  </si>
  <si>
    <t xml:space="preserve">IC81-5_Opx1-line_73 </t>
  </si>
  <si>
    <t xml:space="preserve">IC81-5_Opx1-line_74 </t>
  </si>
  <si>
    <t xml:space="preserve">IC81-5_Opx1-line_75 </t>
  </si>
  <si>
    <t xml:space="preserve">IC81-5_Opx1-line_76 </t>
  </si>
  <si>
    <t xml:space="preserve">IC81-5_Opx1-line_77 </t>
  </si>
  <si>
    <t xml:space="preserve">IC81-5_Opx1-line_78 </t>
  </si>
  <si>
    <t xml:space="preserve">IC81-5_Opx1-line_79 </t>
  </si>
  <si>
    <t xml:space="preserve">IC81-5_Opx1-line_80 </t>
  </si>
  <si>
    <t xml:space="preserve">IC81-5_Opx1-line_81 </t>
  </si>
  <si>
    <t xml:space="preserve">IC81-5_Opx1-line_82 </t>
  </si>
  <si>
    <t xml:space="preserve">IC81-5_Opx1-line_83 </t>
  </si>
  <si>
    <t xml:space="preserve">IC81-5_Opx1-line_84 </t>
  </si>
  <si>
    <t xml:space="preserve">IC81-5_Opx1-line_85 </t>
  </si>
  <si>
    <t xml:space="preserve">IC81-5_Opx1-line_86 </t>
  </si>
  <si>
    <t xml:space="preserve">IC81-5_Opx1-line_87 </t>
  </si>
  <si>
    <t xml:space="preserve">IC81-5_Opx1-line_88 </t>
  </si>
  <si>
    <t xml:space="preserve">IC81-5_Opx1-line_90 </t>
  </si>
  <si>
    <t xml:space="preserve">IC81-5_Opx1-line_91 </t>
  </si>
  <si>
    <t xml:space="preserve">IC81-5_Opx1-line_92 </t>
  </si>
  <si>
    <t xml:space="preserve">IC81-5_Opx1-line_93 </t>
  </si>
  <si>
    <t xml:space="preserve">IC81-5_Opx1-line_94 </t>
  </si>
  <si>
    <t xml:space="preserve">IC81-5_Opx1-line_95 </t>
  </si>
  <si>
    <t xml:space="preserve">IC81-5_Opx1-line_96 </t>
  </si>
  <si>
    <t xml:space="preserve">IC81-5_Opx1-line_97 </t>
  </si>
  <si>
    <t xml:space="preserve">IC81-5_Opx1-line_98 </t>
  </si>
  <si>
    <t xml:space="preserve">IC81-5_Opx1-line_99 </t>
  </si>
  <si>
    <t xml:space="preserve">IC81-5_Cpx3-line_1 </t>
  </si>
  <si>
    <t xml:space="preserve">IC81-5_Cpx3-line_2 </t>
  </si>
  <si>
    <t xml:space="preserve">IC81-5_Cpx3-line_4 </t>
  </si>
  <si>
    <t xml:space="preserve">IC81-5_Cpx3-line_5 </t>
  </si>
  <si>
    <t xml:space="preserve">IC81-5_Cpx3-line_7 </t>
  </si>
  <si>
    <t xml:space="preserve">IC81-5_Cpx3-line_8 </t>
  </si>
  <si>
    <t xml:space="preserve">IC81-5_Cpx3-line_9 </t>
  </si>
  <si>
    <t xml:space="preserve">IC81-5_Cpx3-line_10 </t>
  </si>
  <si>
    <t xml:space="preserve">IC81-5_Cpx3-line_11 </t>
  </si>
  <si>
    <t xml:space="preserve">IC81-5_Cpx3-line_12 </t>
  </si>
  <si>
    <t xml:space="preserve">IC81-5_Cpx3-line_13 </t>
  </si>
  <si>
    <t xml:space="preserve">IC81-5_Cpx3-line_14 </t>
  </si>
  <si>
    <t xml:space="preserve">IC81-5_Cpx3-line_15 </t>
  </si>
  <si>
    <t xml:space="preserve">IC81-5_Cpx3-line_16 </t>
  </si>
  <si>
    <t xml:space="preserve">IC81-5_Cpx3-line_17 </t>
  </si>
  <si>
    <t xml:space="preserve">IC81-5_Cpx3-line_18 </t>
  </si>
  <si>
    <t xml:space="preserve">IC81-5_Cpx3-line_19 </t>
  </si>
  <si>
    <t xml:space="preserve">IC81-5_Cpx3-line_20 </t>
  </si>
  <si>
    <t xml:space="preserve">IC81-5_Cpx3-line_21 </t>
  </si>
  <si>
    <t xml:space="preserve">IC81-5_Cpx3-line_22 </t>
  </si>
  <si>
    <t xml:space="preserve">IC81-5_Cpx3-line_23 </t>
  </si>
  <si>
    <t xml:space="preserve">IC81-5_Cpx3-line_24 </t>
  </si>
  <si>
    <t xml:space="preserve">IC81-5_Cpx3-line_25 </t>
  </si>
  <si>
    <t xml:space="preserve">IC81-5_Cpx3-line_26 </t>
  </si>
  <si>
    <t xml:space="preserve">IC81-5_Cpx3-line_27 </t>
  </si>
  <si>
    <t xml:space="preserve">IC81-5_Cpx3-line_28 </t>
  </si>
  <si>
    <t xml:space="preserve">IC81-5_Cpx3-line_29 </t>
  </si>
  <si>
    <t xml:space="preserve">IC81-5_Cpx3-line_30 </t>
  </si>
  <si>
    <t xml:space="preserve">IC81-5_Cpx3-line_31 </t>
  </si>
  <si>
    <t xml:space="preserve">IC81-5_Cpx3-line_32 </t>
  </si>
  <si>
    <t xml:space="preserve">IC81-5_Cpx3-line_33 </t>
  </si>
  <si>
    <t xml:space="preserve">IC81-5_Cpx3-line_34 </t>
  </si>
  <si>
    <t xml:space="preserve">IC81-5_Cpx3-line_35 </t>
  </si>
  <si>
    <t xml:space="preserve">IC81-5_Cpx3-line_36 </t>
  </si>
  <si>
    <t xml:space="preserve">IC81-5_Cpx3-line_37 </t>
  </si>
  <si>
    <t xml:space="preserve">IC81-5_Cpx3-line_38 </t>
  </si>
  <si>
    <t xml:space="preserve">IC81-5_Cpx3-line_39 </t>
  </si>
  <si>
    <t xml:space="preserve">IC81-5_Cpx3-line_40 </t>
  </si>
  <si>
    <t xml:space="preserve">IC81-5_Cpx3-line_41 </t>
  </si>
  <si>
    <t xml:space="preserve">IC81-5_Cpx3-line_42 </t>
  </si>
  <si>
    <t xml:space="preserve">IC81-5_Cpx3-line_43 </t>
  </si>
  <si>
    <t xml:space="preserve">IC81-5_Cpx3-line_44 </t>
  </si>
  <si>
    <t xml:space="preserve">IC81-5_Cpx3-line_45 </t>
  </si>
  <si>
    <t xml:space="preserve">IC81-5_Cpx3-line_46 </t>
  </si>
  <si>
    <t xml:space="preserve">IC81-5_Cpx3-line_47 </t>
  </si>
  <si>
    <t xml:space="preserve">IC81-5_Cpx3-line_48 </t>
  </si>
  <si>
    <t xml:space="preserve">IC81-5_Cpx3-line_49 </t>
  </si>
  <si>
    <t xml:space="preserve">IC81-5_Cpx3-line_50 </t>
  </si>
  <si>
    <t xml:space="preserve">IC81-5_Cpx3-line_51 </t>
  </si>
  <si>
    <t xml:space="preserve">IC81-5_Cpx3-line_52 </t>
  </si>
  <si>
    <t xml:space="preserve">IC81-5_Cpx3-line_53 </t>
  </si>
  <si>
    <t xml:space="preserve">IC81-5_Cpx3-line_55 </t>
  </si>
  <si>
    <t xml:space="preserve">IC81-5_Cpx3-line_56 </t>
  </si>
  <si>
    <t xml:space="preserve">IC81-5_Cpx3-line_57 </t>
  </si>
  <si>
    <t xml:space="preserve">IC81-5_Cpx3-line_58 </t>
  </si>
  <si>
    <t xml:space="preserve">IC81-5_Cpx3-line_59 </t>
  </si>
  <si>
    <t xml:space="preserve">IC81-5_Cpx3-line_60 </t>
  </si>
  <si>
    <t xml:space="preserve">IC81-5_Cpx3-line_61 </t>
  </si>
  <si>
    <t xml:space="preserve">IC81-5_Cpx3-line_62 </t>
  </si>
  <si>
    <t xml:space="preserve">IC81-5_Cpx3-line_63 </t>
  </si>
  <si>
    <t xml:space="preserve">IC81-5_Cpx3-line_64 </t>
  </si>
  <si>
    <t xml:space="preserve">IC81-5_Cpx3-line_65 </t>
  </si>
  <si>
    <t xml:space="preserve">IC81-5_Cpx3-line_66 </t>
  </si>
  <si>
    <t xml:space="preserve">IC81-5_Cpx3-line_67 </t>
  </si>
  <si>
    <t xml:space="preserve">IC81-5_Cpx3-line_68 </t>
  </si>
  <si>
    <t xml:space="preserve">IC81-5_Cpx3-line_69 </t>
  </si>
  <si>
    <t xml:space="preserve">IC81-5_Cpx3-line_70 </t>
  </si>
  <si>
    <t xml:space="preserve">IC81-5_Cpx3-line_71 </t>
  </si>
  <si>
    <t xml:space="preserve">IC81-5_Cpx3-line_72 </t>
  </si>
  <si>
    <t xml:space="preserve">IC81-5_Cpx3-line_73 </t>
  </si>
  <si>
    <t xml:space="preserve">IC81-5_Cpx3-line_74 </t>
  </si>
  <si>
    <t xml:space="preserve">IC81-5_Cpx3-line_75 </t>
  </si>
  <si>
    <t xml:space="preserve">IC81-5_Cpx3-line_76 </t>
  </si>
  <si>
    <t xml:space="preserve">IC81-5_Cpx3-line_77 </t>
  </si>
  <si>
    <t xml:space="preserve">IC81-5_Cpx3-line_78 </t>
  </si>
  <si>
    <t xml:space="preserve">IC81-5_Cpx3-line_79 </t>
  </si>
  <si>
    <t xml:space="preserve">IC81-5_Cpx3-line_80 </t>
  </si>
  <si>
    <t xml:space="preserve">IC81-5_Cpx3-line_81 </t>
  </si>
  <si>
    <t xml:space="preserve">IC81-5_Cpx3-line_82 </t>
  </si>
  <si>
    <t xml:space="preserve">IC81-5_Cpx3-line_83 </t>
  </si>
  <si>
    <t xml:space="preserve">IC81-5_Cpx3-line_84 </t>
  </si>
  <si>
    <t xml:space="preserve">IC81-5_Cpx3-line_85 </t>
  </si>
  <si>
    <t xml:space="preserve">IC81-5_Cpx3-line_86 </t>
  </si>
  <si>
    <t xml:space="preserve">IC81-5_Cpx3-line_87 </t>
  </si>
  <si>
    <t xml:space="preserve">IC81-5_Cpx3-line_88 </t>
  </si>
  <si>
    <t xml:space="preserve">IC81-5_Cpx3-line_89 </t>
  </si>
  <si>
    <t xml:space="preserve">IC81-5_Cpx3-line_90 </t>
  </si>
  <si>
    <t xml:space="preserve">IC81-5_Cpx3-line_91 </t>
  </si>
  <si>
    <t xml:space="preserve">IC81-5_Cpx3-line_92 </t>
  </si>
  <si>
    <t xml:space="preserve">IC81-5_Cpx3-line_93 </t>
  </si>
  <si>
    <t xml:space="preserve">IC81-5_Cpx3-line_94 </t>
  </si>
  <si>
    <t xml:space="preserve">IC81-5_Cpx3-line_95 </t>
  </si>
  <si>
    <t xml:space="preserve">IC81-5_Cpx3-line_96 </t>
  </si>
  <si>
    <t xml:space="preserve">IC81-5_Cpx3-line_97 </t>
  </si>
  <si>
    <t xml:space="preserve">IC81-5_Cpx3-line_98 </t>
  </si>
  <si>
    <t xml:space="preserve">IC81-5_Cpx3-line_99 </t>
  </si>
  <si>
    <t xml:space="preserve">IC81-5_Cpx3-line_100 </t>
  </si>
  <si>
    <t xml:space="preserve">IC81-5_Cpx3-line_101 </t>
  </si>
  <si>
    <t xml:space="preserve">IC81-5_Cpx3-line_102 </t>
  </si>
  <si>
    <t xml:space="preserve">IC81-5_Cpx3-line_103 </t>
  </si>
  <si>
    <t xml:space="preserve">IC81-5_Cpx3-line_104 </t>
  </si>
  <si>
    <t xml:space="preserve">IC81-5_Cpx3-line_105 </t>
  </si>
  <si>
    <t xml:space="preserve">IC81-5_Cpx3-line_106 </t>
  </si>
  <si>
    <t xml:space="preserve">IC81-5_Cpx3-line_107 </t>
  </si>
  <si>
    <t xml:space="preserve">IC81-5_Cpx3-line_108 </t>
  </si>
  <si>
    <t xml:space="preserve">IC81-5_Cpx3-line_109 </t>
  </si>
  <si>
    <t xml:space="preserve">1205a_Opx2-core </t>
  </si>
  <si>
    <t xml:space="preserve">1205a_Opx3m-core </t>
  </si>
  <si>
    <t xml:space="preserve">1205a_Px-Pair3_Cpx-c </t>
  </si>
  <si>
    <t xml:space="preserve">1205a_Opx3L-Line_60 </t>
  </si>
  <si>
    <t xml:space="preserve">1205a_Opx3L-Line_22 </t>
  </si>
  <si>
    <t xml:space="preserve">HK1205a_OPX5-MAP_rim1 </t>
  </si>
  <si>
    <t xml:space="preserve">1205a_Opx3L-Line_4 </t>
  </si>
  <si>
    <t xml:space="preserve">HK1205a_OPX5-MAP_rim3 </t>
  </si>
  <si>
    <t xml:space="preserve">HK1205a_OPX5-MAP_rim4 </t>
  </si>
  <si>
    <t xml:space="preserve">1205a_Cpx1-core </t>
  </si>
  <si>
    <t xml:space="preserve">1205a_Cpx3-core </t>
  </si>
  <si>
    <t xml:space="preserve">1205a_Cpx2-Line_58 </t>
  </si>
  <si>
    <t xml:space="preserve">HK1205a_OPX5-MAP_CPX-rim1 </t>
  </si>
  <si>
    <t xml:space="preserve">HK1205a_OPX5-MAP_CPX-rim2 </t>
  </si>
  <si>
    <t xml:space="preserve">HK1205a_CPX5-MAP_CPX-rim1 </t>
  </si>
  <si>
    <t xml:space="preserve">HK1205a_CPX5-MAP_CPX-rim2 </t>
  </si>
  <si>
    <t xml:space="preserve">HK1205a_Spl-core_P16 </t>
  </si>
  <si>
    <t xml:space="preserve">HK1205a_Spl-core_P19 </t>
  </si>
  <si>
    <t xml:space="preserve">HK1205a_Spl-core_P21 </t>
  </si>
  <si>
    <t xml:space="preserve">HK1205a_Spl-core_P23 </t>
  </si>
  <si>
    <t xml:space="preserve">Line 18 HK1205a_MAP2_Ol-Spl_Line1 </t>
  </si>
  <si>
    <t>glass</t>
    <phoneticPr fontId="1"/>
  </si>
  <si>
    <t xml:space="preserve">1205a_R2-melt1 </t>
  </si>
  <si>
    <t xml:space="preserve">1205a_R2-melt2 </t>
  </si>
  <si>
    <t xml:space="preserve">1205a_R2-melt3 </t>
  </si>
  <si>
    <t xml:space="preserve">1205a_R2-melt4 </t>
  </si>
  <si>
    <t xml:space="preserve">1205a_R2-melt5 </t>
  </si>
  <si>
    <t xml:space="preserve">1205a_R2-melt6 </t>
  </si>
  <si>
    <t xml:space="preserve">1205a_R2-melt7 </t>
  </si>
  <si>
    <t xml:space="preserve">1205a_R2-melt8 </t>
  </si>
  <si>
    <t xml:space="preserve">1205a_R2-melt9 </t>
  </si>
  <si>
    <t xml:space="preserve">1205a_R2-melt10 </t>
  </si>
  <si>
    <t xml:space="preserve">1205a_Opx3L-Line_1 </t>
  </si>
  <si>
    <t xml:space="preserve">1205a_Opx3L-Line_2 </t>
  </si>
  <si>
    <t xml:space="preserve">1205a_Opx3L-Line_3 </t>
  </si>
  <si>
    <t xml:space="preserve">1205a_Opx3L-Line_5 </t>
  </si>
  <si>
    <t xml:space="preserve">1205a_Opx3L-Line_6 </t>
  </si>
  <si>
    <t xml:space="preserve">1205a_Opx3L-Line_7 </t>
  </si>
  <si>
    <t xml:space="preserve">1205a_Opx3L-Line_8 </t>
  </si>
  <si>
    <t xml:space="preserve">1205a_Opx3L-Line_9 </t>
  </si>
  <si>
    <t xml:space="preserve">1205a_Opx3L-Line_10 </t>
  </si>
  <si>
    <t xml:space="preserve">1205a_Opx3L-Line_11 </t>
  </si>
  <si>
    <t xml:space="preserve">1205a_Opx3L-Line_12 </t>
  </si>
  <si>
    <t xml:space="preserve">1205a_Opx3L-Line_13 </t>
  </si>
  <si>
    <t xml:space="preserve">1205a_Opx3L-Line_14 </t>
  </si>
  <si>
    <t xml:space="preserve">1205a_Opx3L-Line_15 </t>
  </si>
  <si>
    <t xml:space="preserve">1205a_Opx3L-Line_16 </t>
  </si>
  <si>
    <t xml:space="preserve">1205a_Opx3L-Line_17 </t>
  </si>
  <si>
    <t xml:space="preserve">1205a_Opx3L-Line_18 </t>
  </si>
  <si>
    <t xml:space="preserve">1205a_Opx3L-Line_19 </t>
  </si>
  <si>
    <t xml:space="preserve">1205a_Opx3L-Line_20 </t>
  </si>
  <si>
    <t xml:space="preserve">1205a_Opx3L-Line_21 </t>
  </si>
  <si>
    <t xml:space="preserve">1205a_Opx3L-Line_23 </t>
  </si>
  <si>
    <t xml:space="preserve">1205a_Opx3L-Line_24 </t>
  </si>
  <si>
    <t xml:space="preserve">1205a_Opx3L-Line_25 </t>
  </si>
  <si>
    <t xml:space="preserve">1205a_Opx3L-Line_26 </t>
  </si>
  <si>
    <t xml:space="preserve">1205a_Opx3L-Line_27 </t>
  </si>
  <si>
    <t xml:space="preserve">1205a_Opx3L-Line_28 </t>
  </si>
  <si>
    <t xml:space="preserve">1205a_Opx3L-Line_29 </t>
  </si>
  <si>
    <t xml:space="preserve">1205a_Opx3L-Line_30 </t>
  </si>
  <si>
    <t xml:space="preserve">1205a_Opx3L-Line_31 </t>
  </si>
  <si>
    <t xml:space="preserve">1205a_Opx3L-Line_32 </t>
  </si>
  <si>
    <t xml:space="preserve">1205a_Opx3L-Line_33 </t>
  </si>
  <si>
    <t xml:space="preserve">1205a_Opx3L-Line_34 </t>
  </si>
  <si>
    <t xml:space="preserve">1205a_Opx3L-Line_35 </t>
  </si>
  <si>
    <t xml:space="preserve">1205a_Opx3L-Line_36 </t>
  </si>
  <si>
    <t xml:space="preserve">1205a_Opx3L-Line_37 </t>
  </si>
  <si>
    <t xml:space="preserve">1205a_Opx3L-Line_38 </t>
  </si>
  <si>
    <t xml:space="preserve">1205a_Opx3L-Line_39 </t>
  </si>
  <si>
    <t xml:space="preserve">1205a_Opx3L-Line_40 </t>
  </si>
  <si>
    <t xml:space="preserve">1205a_Opx3L-Line_41 </t>
  </si>
  <si>
    <t xml:space="preserve">1205a_Opx3L-Line_42 </t>
  </si>
  <si>
    <t xml:space="preserve">1205a_Opx3L-Line_43 </t>
  </si>
  <si>
    <t xml:space="preserve">1205a_Opx3L-Line_44 </t>
  </si>
  <si>
    <t xml:space="preserve">1205a_Opx3L-Line_45 </t>
  </si>
  <si>
    <t xml:space="preserve">1205a_Opx3L-Line_46 </t>
  </si>
  <si>
    <t xml:space="preserve">1205a_Opx3L-Line_47 </t>
  </si>
  <si>
    <t xml:space="preserve">1205a_Opx3L-Line_48 </t>
  </si>
  <si>
    <t xml:space="preserve">1205a_Opx3L-Line_49 </t>
  </si>
  <si>
    <t xml:space="preserve">1205a_Opx3L-Line_50 </t>
  </si>
  <si>
    <t xml:space="preserve">1205a_Opx3L-Line_51 </t>
  </si>
  <si>
    <t xml:space="preserve">1205a_Opx3L-Line_52 </t>
  </si>
  <si>
    <t xml:space="preserve">1205a_Opx3L-Line_53 </t>
  </si>
  <si>
    <t xml:space="preserve">1205a_Opx3L-Line_54 </t>
  </si>
  <si>
    <t xml:space="preserve">1205a_Opx3L-Line_55 </t>
  </si>
  <si>
    <t xml:space="preserve">1205a_Opx3L-Line_56 </t>
  </si>
  <si>
    <t xml:space="preserve">1205a_Opx3L-Line_57 </t>
  </si>
  <si>
    <t xml:space="preserve">1205a_Opx3L-Line_58 </t>
  </si>
  <si>
    <t xml:space="preserve">1205a_Opx3L-Line_59 </t>
  </si>
  <si>
    <t xml:space="preserve">1205a_Opx3L-Line_61 </t>
  </si>
  <si>
    <t xml:space="preserve">1205a_Opx3L-Line_62 </t>
  </si>
  <si>
    <t xml:space="preserve">1205a_Opx3L-Line_63 </t>
  </si>
  <si>
    <t xml:space="preserve">1205a_Opx3L-Line_64 </t>
  </si>
  <si>
    <t xml:space="preserve">1205a_Opx3L-Line_65 </t>
  </si>
  <si>
    <t xml:space="preserve">1205a_Opx3L-Line_66 </t>
  </si>
  <si>
    <t xml:space="preserve">1205a_Opx3L-Line_67 </t>
  </si>
  <si>
    <t xml:space="preserve">1205a_Opx3L-Line_68 </t>
  </si>
  <si>
    <t xml:space="preserve">1205a_Opx3L-Line_69 </t>
  </si>
  <si>
    <t xml:space="preserve">1205a_Opx3L-Line_70 </t>
  </si>
  <si>
    <t xml:space="preserve">1205a_Opx3L-Line_71 </t>
  </si>
  <si>
    <t xml:space="preserve">1205a_Opx3L-Line_72 </t>
  </si>
  <si>
    <t xml:space="preserve">1205a_Opx3L-Line_73 </t>
  </si>
  <si>
    <t xml:space="preserve">1205a_Opx3L-Line_74 </t>
  </si>
  <si>
    <t xml:space="preserve">1205a_Opx3L-Line_75 </t>
  </si>
  <si>
    <t xml:space="preserve">1205a_Opx3L-Line_76 </t>
  </si>
  <si>
    <t xml:space="preserve">1205a_Opx3L-Line_77 </t>
  </si>
  <si>
    <t xml:space="preserve">1205a_Opx3L-Line_78 </t>
  </si>
  <si>
    <t xml:space="preserve">1205a_Opx3L-Line_79 </t>
  </si>
  <si>
    <t xml:space="preserve">1205a_Opx3L-Line_80 </t>
  </si>
  <si>
    <t xml:space="preserve">1205a_Opx3L-Line_81 </t>
  </si>
  <si>
    <t xml:space="preserve">1205a_Opx3L-Line_82 </t>
  </si>
  <si>
    <t xml:space="preserve">1205a_Opx3L-Line_83 </t>
  </si>
  <si>
    <t xml:space="preserve">1205a_Opx3L-Line_84 </t>
  </si>
  <si>
    <t xml:space="preserve">1205a_Opx3L-Line_85 </t>
  </si>
  <si>
    <t xml:space="preserve">1205a_Opx3L-Line_86 </t>
  </si>
  <si>
    <t xml:space="preserve">1205a_Opx3L-Line_87 </t>
  </si>
  <si>
    <t xml:space="preserve">1205a_Opx3L-Line_88 </t>
  </si>
  <si>
    <t xml:space="preserve">1205a_Opx3L-Line_89 </t>
  </si>
  <si>
    <t xml:space="preserve">1205a_Opx3L-Line_90 </t>
  </si>
  <si>
    <t xml:space="preserve">1205a_Opx3L-Line_91 </t>
  </si>
  <si>
    <t xml:space="preserve">1205a_Opx3L-Line_92 </t>
  </si>
  <si>
    <t xml:space="preserve">1205a_Opx3L-Line_93 </t>
  </si>
  <si>
    <t xml:space="preserve">1205a_Opx3L-Line_94 </t>
  </si>
  <si>
    <t xml:space="preserve">1205a_Opx3L-Line_95 </t>
  </si>
  <si>
    <t xml:space="preserve">1205a_Opx3L-Line_96 </t>
  </si>
  <si>
    <t xml:space="preserve">1205a_Opx3L-Line_97 </t>
  </si>
  <si>
    <t xml:space="preserve">1205a_Cpx2-Line_1 </t>
  </si>
  <si>
    <t xml:space="preserve">1205a_Cpx2-Line_2 </t>
  </si>
  <si>
    <t xml:space="preserve">1205a_Cpx2-Line_3 </t>
  </si>
  <si>
    <t xml:space="preserve">1205a_Cpx2-Line_4 </t>
  </si>
  <si>
    <t xml:space="preserve">1205a_Cpx2-Line_5 </t>
  </si>
  <si>
    <t xml:space="preserve">1205a_Cpx2-Line_6 </t>
  </si>
  <si>
    <t xml:space="preserve">1205a_Cpx2-Line_7 </t>
  </si>
  <si>
    <t xml:space="preserve">1205a_Cpx2-Line_8 </t>
  </si>
  <si>
    <t xml:space="preserve">1205a_Cpx2-Line_9 </t>
  </si>
  <si>
    <t xml:space="preserve">1205a_Cpx2-Line_10 </t>
  </si>
  <si>
    <t xml:space="preserve">1205a_Cpx2-Line_11 </t>
  </si>
  <si>
    <t xml:space="preserve">1205a_Cpx2-Line_12 </t>
  </si>
  <si>
    <t xml:space="preserve">1205a_Cpx2-Line_13 </t>
  </si>
  <si>
    <t xml:space="preserve">1205a_Cpx2-Line_14 </t>
  </si>
  <si>
    <t xml:space="preserve">1205a_Cpx2-Line_15 </t>
  </si>
  <si>
    <t xml:space="preserve">1205a_Cpx2-Line_16 </t>
  </si>
  <si>
    <t xml:space="preserve">1205a_Cpx2-Line_17 </t>
  </si>
  <si>
    <t xml:space="preserve">1205a_Cpx2-Line_18 </t>
  </si>
  <si>
    <t xml:space="preserve">1205a_Cpx2-Line_19 </t>
  </si>
  <si>
    <t xml:space="preserve">1205a_Cpx2-Line_20 </t>
  </si>
  <si>
    <t xml:space="preserve">1205a_Cpx2-Line_21 </t>
  </si>
  <si>
    <t xml:space="preserve">1205a_Cpx2-Line_22 </t>
  </si>
  <si>
    <t xml:space="preserve">1205a_Cpx2-Line_23 </t>
  </si>
  <si>
    <t xml:space="preserve">1205a_Cpx2-Line_24 </t>
  </si>
  <si>
    <t xml:space="preserve">1205a_Cpx2-Line_25 </t>
  </si>
  <si>
    <t xml:space="preserve">1205a_Cpx2-Line_26 </t>
  </si>
  <si>
    <t xml:space="preserve">1205a_Cpx2-Line_27 </t>
  </si>
  <si>
    <t xml:space="preserve">1205a_Cpx2-Line_28 </t>
  </si>
  <si>
    <t xml:space="preserve">1205a_Cpx2-Line_29 </t>
  </si>
  <si>
    <t xml:space="preserve">1205a_Cpx2-Line_30 </t>
  </si>
  <si>
    <t xml:space="preserve">1205a_Cpx2-Line_31 </t>
  </si>
  <si>
    <t xml:space="preserve">1205a_Cpx2-Line_32 </t>
  </si>
  <si>
    <t xml:space="preserve">1205a_Cpx2-Line_33 </t>
  </si>
  <si>
    <t xml:space="preserve">1205a_Cpx2-Line_34 </t>
  </si>
  <si>
    <t xml:space="preserve">1205a_Cpx2-Line_35 </t>
  </si>
  <si>
    <t xml:space="preserve">1205a_Cpx2-Line_36 </t>
  </si>
  <si>
    <t xml:space="preserve">1205a_Cpx2-Line_37 </t>
  </si>
  <si>
    <t xml:space="preserve">1205a_Cpx2-Line_38 </t>
  </si>
  <si>
    <t xml:space="preserve">1205a_Cpx2-Line_39 </t>
  </si>
  <si>
    <t xml:space="preserve">1205a_Cpx2-Line_40 </t>
  </si>
  <si>
    <t xml:space="preserve">1205a_Cpx2-Line_41 </t>
  </si>
  <si>
    <t xml:space="preserve">1205a_Cpx2-Line_42 </t>
  </si>
  <si>
    <t xml:space="preserve">1205a_Cpx2-Line_43 </t>
  </si>
  <si>
    <t xml:space="preserve">1205a_Cpx2-Line_44 </t>
  </si>
  <si>
    <t xml:space="preserve">1205a_Cpx2-Line_45 </t>
  </si>
  <si>
    <t xml:space="preserve">1205a_Cpx2-Line_46 </t>
  </si>
  <si>
    <t xml:space="preserve">1205a_Cpx2-Line_47 </t>
  </si>
  <si>
    <t xml:space="preserve">1205a_Cpx2-Line_48 </t>
  </si>
  <si>
    <t xml:space="preserve">1205a_Cpx2-Line_49 </t>
  </si>
  <si>
    <t xml:space="preserve">1205a_Cpx2-Line_50 </t>
  </si>
  <si>
    <t xml:space="preserve">1205a_Cpx2-Line_51 </t>
  </si>
  <si>
    <t xml:space="preserve">1205a_Cpx2-Line_52 </t>
  </si>
  <si>
    <t xml:space="preserve">1205a_Cpx2-Line_53 </t>
  </si>
  <si>
    <t xml:space="preserve">1205a_Cpx2-Line_54 </t>
  </si>
  <si>
    <t xml:space="preserve">1205a_Cpx2-Line_55 </t>
  </si>
  <si>
    <t xml:space="preserve">1205a_Cpx2-Line_56 </t>
  </si>
  <si>
    <t xml:space="preserve">1205a_Cpx2-Line_57 </t>
  </si>
  <si>
    <t xml:space="preserve">1205a_Cpx2-Line_59 </t>
  </si>
  <si>
    <t xml:space="preserve">1205a_Cpx2-Line_60 </t>
  </si>
  <si>
    <t xml:space="preserve">1205a_Cpx2-Line_61 </t>
  </si>
  <si>
    <t xml:space="preserve">1205a_Cpx2-Line_62 </t>
  </si>
  <si>
    <t xml:space="preserve">1205a_Cpx2-Line_63 </t>
  </si>
  <si>
    <t xml:space="preserve">1205a_Cpx2-Line_64 </t>
  </si>
  <si>
    <t xml:space="preserve">1205a_Cpx2-Line_65 </t>
  </si>
  <si>
    <t xml:space="preserve">1205a_Cpx2-Line_66 </t>
  </si>
  <si>
    <t xml:space="preserve">1205a_Cpx2-Line_67 </t>
  </si>
  <si>
    <t xml:space="preserve">1205a_Cpx2-Line_68 </t>
  </si>
  <si>
    <t xml:space="preserve">1205a_Cpx2-Line_69 </t>
  </si>
  <si>
    <t xml:space="preserve">1205a_Cpx2-Line_70 </t>
  </si>
  <si>
    <t xml:space="preserve">1205a_Cpx2-Line_71 </t>
  </si>
  <si>
    <t xml:space="preserve">1205a_Cpx2-Line_72 </t>
  </si>
  <si>
    <t xml:space="preserve">1205a_Cpx2-Line_73 </t>
  </si>
  <si>
    <t xml:space="preserve">1205a_Cpx2-Line_74 </t>
  </si>
  <si>
    <t xml:space="preserve">1205a_Cpx2-Line_75 </t>
  </si>
  <si>
    <t xml:space="preserve">1205a_Cpx2-Line_76 </t>
  </si>
  <si>
    <t xml:space="preserve">1205a_Cpx2-Line_77 </t>
  </si>
  <si>
    <t xml:space="preserve">1205a_Cpx2-Line_78 </t>
  </si>
  <si>
    <t xml:space="preserve">1205a_Cpx2-Line_79 </t>
  </si>
  <si>
    <t xml:space="preserve">1205a_Cpx2-Line_80 </t>
  </si>
  <si>
    <t xml:space="preserve">1205a_Cpx2-Line_81 </t>
  </si>
  <si>
    <t xml:space="preserve">1205a_Cpx2-Line_82 </t>
  </si>
  <si>
    <t xml:space="preserve">1205a_Cpx2-Line_83 </t>
  </si>
  <si>
    <t xml:space="preserve">1205a_Cpx2-Line_84 </t>
  </si>
  <si>
    <t xml:space="preserve">1205a_Cpx2-Line_85 </t>
  </si>
  <si>
    <t xml:space="preserve">1205a_Cpx2-Line_86 </t>
  </si>
  <si>
    <t xml:space="preserve">1205a_Cpx2-Line_87 </t>
  </si>
  <si>
    <t xml:space="preserve">1205a_Cpx2-Line_88 </t>
  </si>
  <si>
    <t xml:space="preserve">1205a_Cpx2-Line_89 </t>
  </si>
  <si>
    <t xml:space="preserve">1205a_Cpx2-Line_90-st </t>
  </si>
  <si>
    <t xml:space="preserve">1205a_Cpx2-Line_91 </t>
  </si>
  <si>
    <t xml:space="preserve">1205a_Cpx2-Line_92 </t>
  </si>
  <si>
    <t xml:space="preserve">1205a_Cpx2-Line_93 </t>
  </si>
  <si>
    <t xml:space="preserve">1205a_Cpx2-Line_94 </t>
  </si>
  <si>
    <t xml:space="preserve">1205a_Cpx2-Line_95 </t>
  </si>
  <si>
    <t xml:space="preserve">1205a_Cpx2-Line_96 </t>
  </si>
  <si>
    <t xml:space="preserve">1205a_Cpx2-Line_97 </t>
  </si>
  <si>
    <t xml:space="preserve">1205a_Cpx2-Line_98 </t>
  </si>
  <si>
    <t xml:space="preserve">1205a_Cpx2-Line_99 </t>
  </si>
  <si>
    <t xml:space="preserve">1205a_Cpx2-Line_100 </t>
  </si>
  <si>
    <t xml:space="preserve">1205a_Cpx2-Line_101 </t>
  </si>
  <si>
    <t xml:space="preserve">1205a_Cpx2-Line_102 </t>
  </si>
  <si>
    <t xml:space="preserve">1205a_Cpx2-Line_103 </t>
  </si>
  <si>
    <t xml:space="preserve">1205a_Cpx2-Line_104 </t>
  </si>
  <si>
    <t xml:space="preserve">1205a_Cpx2-Line_105 </t>
  </si>
  <si>
    <t xml:space="preserve">1205a_Cpx2-Line_106 </t>
  </si>
  <si>
    <t xml:space="preserve">1205a_Cpx2-Line_107 </t>
  </si>
  <si>
    <t xml:space="preserve">1205a_Cpx2-Line_108 </t>
  </si>
  <si>
    <t xml:space="preserve">1205a_Cpx2-Line_109 </t>
  </si>
  <si>
    <t xml:space="preserve">1205a_Cpx2-Line_110 </t>
  </si>
  <si>
    <t xml:space="preserve">1205a_Cpx2-Line_111 </t>
  </si>
  <si>
    <t xml:space="preserve">1205a_Cpx2-Line_112 </t>
  </si>
  <si>
    <t xml:space="preserve">1205a_Cpx2-Line_113 </t>
  </si>
  <si>
    <t xml:space="preserve">1205a_Cpx2-Line_114-Spl </t>
  </si>
  <si>
    <t xml:space="preserve">IC81-8_Opx1-core </t>
  </si>
  <si>
    <t xml:space="preserve">IC81-8_Opx2-core </t>
  </si>
  <si>
    <t xml:space="preserve">IC81-8_Opx-Cpx_Opx1-core </t>
  </si>
  <si>
    <t xml:space="preserve">IC81-8_Opx-Cpx_R10-Opx-core </t>
  </si>
  <si>
    <t xml:space="preserve">IC81-8_Opx2L-line_38 </t>
  </si>
  <si>
    <t xml:space="preserve">IC81-8_Opx2L-line_25 </t>
  </si>
  <si>
    <t xml:space="preserve">IC81-8_OPX-CPX-MAP_OPX-rim1 </t>
  </si>
  <si>
    <t xml:space="preserve">IC81-8_OPX-CPX-MAP_OPX-rim2 </t>
  </si>
  <si>
    <t xml:space="preserve">IC81-8_OPX-CPX-MAP_OPX-rim3 </t>
  </si>
  <si>
    <t xml:space="preserve">IC81-8_OPX-CPX-MAP_OPX-rim4 </t>
  </si>
  <si>
    <t xml:space="preserve">IC81-8_OPX-CPX2-MAP_OPX-rim5 </t>
  </si>
  <si>
    <t xml:space="preserve">IC81-8_Cpx2-core </t>
  </si>
  <si>
    <t xml:space="preserve">IC81-8_Opx-Cpx_Cpx1-core </t>
  </si>
  <si>
    <t xml:space="preserve">IC81-8_Opx-Cpx_Cpx2-core </t>
  </si>
  <si>
    <t xml:space="preserve">IC81-8_Cpx1-line_51 </t>
  </si>
  <si>
    <t>CPX mantle</t>
    <phoneticPr fontId="1"/>
  </si>
  <si>
    <t xml:space="preserve">IC81-8_Cpx1-line_10 </t>
  </si>
  <si>
    <t xml:space="preserve">IC81-8_Cpx1-line_0.1 </t>
  </si>
  <si>
    <t xml:space="preserve">IC81-8_OPX-CPX-MAP_CPX-rim2 </t>
  </si>
  <si>
    <t xml:space="preserve">IC81-8_OPX-CPX-MAP_CPX-rim4 </t>
  </si>
  <si>
    <t xml:space="preserve">IC81-8_Cpx1-line_117 </t>
  </si>
  <si>
    <t xml:space="preserve">IC81-8_Cpx1-line_2 </t>
  </si>
  <si>
    <t xml:space="preserve">IC81-8_Spl-core_P1 </t>
  </si>
  <si>
    <t xml:space="preserve">IC81-8_Spl-core_P2 </t>
  </si>
  <si>
    <t xml:space="preserve">IC81-8_Spl-core_P3 </t>
  </si>
  <si>
    <t xml:space="preserve">IC81-8_Spl-core_P4 </t>
  </si>
  <si>
    <t xml:space="preserve">Line 50 IC81-8_OL-SPL_MAP1_Line </t>
  </si>
  <si>
    <t xml:space="preserve">IC81-8_Melt-int_19 </t>
  </si>
  <si>
    <t xml:space="preserve">IC81-8_Melt-int_20 </t>
  </si>
  <si>
    <t xml:space="preserve">IC81-8_Melt-int_21 </t>
  </si>
  <si>
    <t xml:space="preserve">IC81-8_Melt-int_22 </t>
  </si>
  <si>
    <t xml:space="preserve">HK1205a_Amp3 </t>
  </si>
  <si>
    <t xml:space="preserve">IC81-8_Opx2L-line_1 </t>
  </si>
  <si>
    <t xml:space="preserve">IC81-8_Opx2L-line_2 </t>
  </si>
  <si>
    <t xml:space="preserve">IC81-8_Opx2L-line_3 </t>
  </si>
  <si>
    <t xml:space="preserve">IC81-8_Opx2L-line_4 </t>
  </si>
  <si>
    <t xml:space="preserve">IC81-8_Opx2L-line_5 </t>
  </si>
  <si>
    <t xml:space="preserve">IC81-8_Opx2L-line_6 </t>
  </si>
  <si>
    <t xml:space="preserve">IC81-8_Opx2L-line_7 </t>
  </si>
  <si>
    <t xml:space="preserve">IC81-8_Opx2L-line_8 </t>
  </si>
  <si>
    <t xml:space="preserve">IC81-8_Opx2L-line_9 </t>
  </si>
  <si>
    <t xml:space="preserve">IC81-8_Opx2L-line_10 </t>
  </si>
  <si>
    <t xml:space="preserve">IC81-8_Opx2L-line_11 </t>
  </si>
  <si>
    <t xml:space="preserve">IC81-8_Opx2L-line_12 </t>
  </si>
  <si>
    <t xml:space="preserve">IC81-8_Opx2L-line_13 </t>
  </si>
  <si>
    <t xml:space="preserve">IC81-8_Opx2L-line_14 </t>
  </si>
  <si>
    <t xml:space="preserve">IC81-8_Opx2L-line_15 </t>
  </si>
  <si>
    <t xml:space="preserve">IC81-8_Opx2L-line_16 </t>
  </si>
  <si>
    <t xml:space="preserve">IC81-8_Opx2L-line_17 </t>
  </si>
  <si>
    <t xml:space="preserve">IC81-8_Opx2L-line_18 </t>
  </si>
  <si>
    <t xml:space="preserve">IC81-8_Opx2L-line_19 </t>
  </si>
  <si>
    <t xml:space="preserve">IC81-8_Opx2L-line_20 </t>
  </si>
  <si>
    <t xml:space="preserve">IC81-8_Opx2L-line_21 </t>
  </si>
  <si>
    <t xml:space="preserve">IC81-8_Opx2L-line_22 </t>
  </si>
  <si>
    <t xml:space="preserve">IC81-8_Opx2L-line_23 </t>
  </si>
  <si>
    <t xml:space="preserve">IC81-8_Opx2L-line_24 </t>
  </si>
  <si>
    <t xml:space="preserve">IC81-8_Opx2L-line_26 </t>
  </si>
  <si>
    <t xml:space="preserve">IC81-8_Opx2L-line_27 </t>
  </si>
  <si>
    <t xml:space="preserve">IC81-8_Opx2L-line_28 </t>
  </si>
  <si>
    <t xml:space="preserve">IC81-8_Opx2L-line_29 </t>
  </si>
  <si>
    <t xml:space="preserve">IC81-8_Opx2L-line_30 </t>
  </si>
  <si>
    <t xml:space="preserve">IC81-8_Opx2L-line_31 </t>
  </si>
  <si>
    <t xml:space="preserve">IC81-8_Opx2L-line_32 </t>
  </si>
  <si>
    <t xml:space="preserve">IC81-8_Opx2L-line_33 </t>
  </si>
  <si>
    <t xml:space="preserve">IC81-8_Opx2L-line_34 </t>
  </si>
  <si>
    <t xml:space="preserve">IC81-8_Opx2L-line_35 </t>
  </si>
  <si>
    <t xml:space="preserve">IC81-8_Opx2L-line_36 </t>
  </si>
  <si>
    <t xml:space="preserve">IC81-8_Opx2L-line_37 </t>
  </si>
  <si>
    <t xml:space="preserve">IC81-8_Opx2L-line_39 </t>
  </si>
  <si>
    <t xml:space="preserve">IC81-8_Opx2L-line_40 </t>
  </si>
  <si>
    <t xml:space="preserve">IC81-8_Opx2L-line_41 </t>
  </si>
  <si>
    <t xml:space="preserve">IC81-8_Opx2L-line_42 </t>
  </si>
  <si>
    <t xml:space="preserve">IC81-8_Opx2L-line_43 </t>
  </si>
  <si>
    <t xml:space="preserve">IC81-8_Opx2L-line_44 </t>
  </si>
  <si>
    <t xml:space="preserve">IC81-8_Opx2L-line_45 </t>
  </si>
  <si>
    <t xml:space="preserve">IC81-8_Opx2L-line_46 </t>
  </si>
  <si>
    <t xml:space="preserve">IC81-8_Opx2L-line_47 </t>
  </si>
  <si>
    <t xml:space="preserve">IC81-8_Opx2L-line_48 </t>
  </si>
  <si>
    <t xml:space="preserve">IC81-8_Opx2L-line_49 </t>
  </si>
  <si>
    <t xml:space="preserve">IC81-8_Opx2L-line_50 </t>
  </si>
  <si>
    <t xml:space="preserve">IC81-8_Opx2L-line_51 </t>
  </si>
  <si>
    <t xml:space="preserve">IC81-8_Opx2L-line_52 </t>
  </si>
  <si>
    <t xml:space="preserve">IC81-8_Opx2L-line_53 </t>
  </si>
  <si>
    <t xml:space="preserve">IC81-8_Opx2L-line_54 </t>
  </si>
  <si>
    <t xml:space="preserve">IC81-8_Opx2L-line_55 </t>
  </si>
  <si>
    <t xml:space="preserve">IC81-8_Opx2L-line_56 </t>
  </si>
  <si>
    <t xml:space="preserve">IC81-8_Opx2L-line_57 </t>
  </si>
  <si>
    <t xml:space="preserve">IC81-8_Opx2L-line_58 </t>
  </si>
  <si>
    <t xml:space="preserve">IC81-8_Opx2L-line_59 </t>
  </si>
  <si>
    <t xml:space="preserve">IC81-8_Opx2L-line_60 </t>
  </si>
  <si>
    <t xml:space="preserve">IC81-8_Opx2L-line_61 </t>
  </si>
  <si>
    <t xml:space="preserve">IC81-8_Opx2L-line_62 </t>
  </si>
  <si>
    <t xml:space="preserve">IC81-8_Opx2L-line_63 </t>
  </si>
  <si>
    <t xml:space="preserve">IC81-8_Opx2L-line_64 </t>
  </si>
  <si>
    <t xml:space="preserve">IC81-8_Opx2L-line_65 </t>
  </si>
  <si>
    <t xml:space="preserve">IC81-8_Opx2L-line_66 </t>
  </si>
  <si>
    <t xml:space="preserve">IC81-8_Opx2L-line_67 </t>
  </si>
  <si>
    <t xml:space="preserve">IC81-8_Opx2L-line_68 </t>
  </si>
  <si>
    <t xml:space="preserve">IC81-8_Opx2L-line_69 </t>
  </si>
  <si>
    <t xml:space="preserve">IC81-8_Opx2L-line_70 </t>
  </si>
  <si>
    <t xml:space="preserve">IC81-8_Opx2L-line_71 </t>
  </si>
  <si>
    <t xml:space="preserve">IC81-8_Opx2L-line_72 </t>
  </si>
  <si>
    <t xml:space="preserve">IC81-8_Opx2L-line_73 </t>
  </si>
  <si>
    <t xml:space="preserve">IC81-8_Opx2L-line_74 </t>
  </si>
  <si>
    <t xml:space="preserve">IC81-8_Opx2L-line_75 </t>
  </si>
  <si>
    <t xml:space="preserve">IC81-8_Opx2L-line_76 </t>
  </si>
  <si>
    <t xml:space="preserve">IC81-8_Opx2L-line_76.1 </t>
  </si>
  <si>
    <t xml:space="preserve">IC81-8_Opx2L-line_76.2 </t>
  </si>
  <si>
    <t xml:space="preserve">IC81-8_Opx2L-line_76.3 </t>
  </si>
  <si>
    <t xml:space="preserve">IC81-8_Opx2L-line_76.4 </t>
  </si>
  <si>
    <t xml:space="preserve">IC81-8_Opx2L-line_77 </t>
  </si>
  <si>
    <t xml:space="preserve">IC81-8_Opx2L-line_78 </t>
  </si>
  <si>
    <t xml:space="preserve">IC81-8_Opx2L-line_79 </t>
  </si>
  <si>
    <t xml:space="preserve">IC81-8_Opx2L-line_80 </t>
  </si>
  <si>
    <t xml:space="preserve">IC81-8_Opx2L-line_81 </t>
  </si>
  <si>
    <t xml:space="preserve">IC81-8_Opx2L-line_82 </t>
  </si>
  <si>
    <t xml:space="preserve">IC81-8_Opx2L-line_83 </t>
  </si>
  <si>
    <t xml:space="preserve">IC81-8_Opx2L-line_84 </t>
  </si>
  <si>
    <t xml:space="preserve">IC81-8_Opx2L-line_85 </t>
  </si>
  <si>
    <t xml:space="preserve">IC81-8_Opx2L-line_86 </t>
  </si>
  <si>
    <t xml:space="preserve">IC81-8_Opx2L-line_87 </t>
  </si>
  <si>
    <t xml:space="preserve">IC81-8_Opx2L-line_88 </t>
  </si>
  <si>
    <t xml:space="preserve">IC81-8_Opx2L-line_89 </t>
  </si>
  <si>
    <t xml:space="preserve">IC81-8_Opx2L-line_90 </t>
  </si>
  <si>
    <t xml:space="preserve">IC81-8_Opx2L-line_91 </t>
  </si>
  <si>
    <t xml:space="preserve">IC81-8_Opx2L-line_92 </t>
  </si>
  <si>
    <t xml:space="preserve">IC81-8_Opx2L-line_93 </t>
  </si>
  <si>
    <t xml:space="preserve">IC81-8_Cpx1-line_1 </t>
  </si>
  <si>
    <t xml:space="preserve">IC81-8_Cpx1-line_3 </t>
  </si>
  <si>
    <t xml:space="preserve">IC81-8_Cpx1-line_4 </t>
  </si>
  <si>
    <t xml:space="preserve">IC81-8_Cpx1-line_5 </t>
  </si>
  <si>
    <t xml:space="preserve">IC81-8_Cpx1-line_6 </t>
  </si>
  <si>
    <t xml:space="preserve">IC81-8_Cpx1-line_7 </t>
  </si>
  <si>
    <t xml:space="preserve">IC81-8_Cpx1-line_8 </t>
  </si>
  <si>
    <t xml:space="preserve">IC81-8_Cpx1-line_9 </t>
  </si>
  <si>
    <t xml:space="preserve">IC81-8_Cpx1-line_11 </t>
  </si>
  <si>
    <t xml:space="preserve">IC81-8_Cpx1-line_12 </t>
  </si>
  <si>
    <t xml:space="preserve">IC81-8_Cpx1-line_13 </t>
  </si>
  <si>
    <t xml:space="preserve">IC81-8_Cpx1-line_14 </t>
  </si>
  <si>
    <t xml:space="preserve">IC81-8_Cpx1-line_15 </t>
  </si>
  <si>
    <t xml:space="preserve">IC81-8_Cpx1-line_16 </t>
  </si>
  <si>
    <t xml:space="preserve">IC81-8_Cpx1-line_17 </t>
  </si>
  <si>
    <t xml:space="preserve">IC81-8_Cpx1-line_18 </t>
  </si>
  <si>
    <t xml:space="preserve">IC81-8_Cpx1-line_19 </t>
  </si>
  <si>
    <t xml:space="preserve">IC81-8_Cpx1-line_20 </t>
  </si>
  <si>
    <t xml:space="preserve">IC81-8_Cpx1-line_21 </t>
  </si>
  <si>
    <t xml:space="preserve">IC81-8_Cpx1-line_22 </t>
  </si>
  <si>
    <t xml:space="preserve">IC81-8_Cpx1-line_23 </t>
  </si>
  <si>
    <t xml:space="preserve">IC81-8_Cpx1-line_24 </t>
  </si>
  <si>
    <t xml:space="preserve">IC81-8_Cpx1-line_25 </t>
  </si>
  <si>
    <t xml:space="preserve">IC81-8_Cpx1-line_26 </t>
  </si>
  <si>
    <t xml:space="preserve">IC81-8_Cpx1-line_27 </t>
  </si>
  <si>
    <t xml:space="preserve">IC81-8_Cpx1-line_28 </t>
  </si>
  <si>
    <t xml:space="preserve">IC81-8_Cpx1-line_29 </t>
  </si>
  <si>
    <t xml:space="preserve">IC81-8_Cpx1-line_30 </t>
  </si>
  <si>
    <t xml:space="preserve">IC81-8_Cpx1-line_31 </t>
  </si>
  <si>
    <t xml:space="preserve">IC81-8_Cpx1-line_32 </t>
  </si>
  <si>
    <t xml:space="preserve">IC81-8_Cpx1-line_33 </t>
  </si>
  <si>
    <t xml:space="preserve">IC81-8_Cpx1-line_34 </t>
  </si>
  <si>
    <t xml:space="preserve">IC81-8_Cpx1-line_35 </t>
  </si>
  <si>
    <t xml:space="preserve">IC81-8_Cpx1-line_36 </t>
  </si>
  <si>
    <t xml:space="preserve">IC81-8_Cpx1-line_37 </t>
  </si>
  <si>
    <t xml:space="preserve">IC81-8_Cpx1-line_38 </t>
  </si>
  <si>
    <t xml:space="preserve">IC81-8_Cpx1-line_39 </t>
  </si>
  <si>
    <t xml:space="preserve">IC81-8_Cpx1-line_40 </t>
  </si>
  <si>
    <t xml:space="preserve">IC81-8_Cpx1-line_41 </t>
  </si>
  <si>
    <t xml:space="preserve">IC81-8_Cpx1-line_42 </t>
  </si>
  <si>
    <t xml:space="preserve">IC81-8_Cpx1-line_43 </t>
  </si>
  <si>
    <t xml:space="preserve">IC81-8_Cpx1-line_44 </t>
  </si>
  <si>
    <t xml:space="preserve">IC81-8_Cpx1-line_45 </t>
  </si>
  <si>
    <t xml:space="preserve">IC81-8_Cpx1-line_46 </t>
  </si>
  <si>
    <t xml:space="preserve">IC81-8_Cpx1-line_47 </t>
  </si>
  <si>
    <t xml:space="preserve">IC81-8_Cpx1-line_48 </t>
  </si>
  <si>
    <t xml:space="preserve">IC81-8_Cpx1-line_49 </t>
  </si>
  <si>
    <t xml:space="preserve">IC81-8_Cpx1-line_50 </t>
  </si>
  <si>
    <t xml:space="preserve">IC81-8_Cpx1-line_52 </t>
  </si>
  <si>
    <t xml:space="preserve">IC81-8_Cpx1-line_53 </t>
  </si>
  <si>
    <t xml:space="preserve">IC81-8_Cpx1-line_54 </t>
  </si>
  <si>
    <t xml:space="preserve">IC81-8_Cpx1-line_55 </t>
  </si>
  <si>
    <t xml:space="preserve">IC81-8_Cpx1-line_56 </t>
  </si>
  <si>
    <t xml:space="preserve">IC81-8_Cpx1-line_57 </t>
  </si>
  <si>
    <t xml:space="preserve">IC81-8_Cpx1-line_58 </t>
  </si>
  <si>
    <t xml:space="preserve">IC81-8_Cpx1-line_59 </t>
  </si>
  <si>
    <t xml:space="preserve">IC81-8_Cpx1-line_60 </t>
  </si>
  <si>
    <t xml:space="preserve">IC81-8_Cpx1-line_61 </t>
  </si>
  <si>
    <t xml:space="preserve">IC81-8_Cpx1-line_62 </t>
  </si>
  <si>
    <t xml:space="preserve">IC81-8_Cpx1-line_63 </t>
  </si>
  <si>
    <t xml:space="preserve">IC81-8_Cpx1-line_64 </t>
  </si>
  <si>
    <t xml:space="preserve">IC81-8_Cpx1-line_65 </t>
  </si>
  <si>
    <t xml:space="preserve">IC81-8_Cpx1-line_66 </t>
  </si>
  <si>
    <t xml:space="preserve">IC81-8_Cpx1-line_67 </t>
  </si>
  <si>
    <t xml:space="preserve">IC81-8_Cpx1-line_68 </t>
  </si>
  <si>
    <t xml:space="preserve">IC81-8_Cpx1-line_69 </t>
  </si>
  <si>
    <t xml:space="preserve">IC81-8_Cpx1-line_70 </t>
  </si>
  <si>
    <t xml:space="preserve">IC81-8_Cpx1-line_71 </t>
  </si>
  <si>
    <t xml:space="preserve">IC81-8_Cpx1-line_72 </t>
  </si>
  <si>
    <t xml:space="preserve">IC81-8_Cpx1-line_73 </t>
  </si>
  <si>
    <t xml:space="preserve">IC81-8_Cpx1-line_74 </t>
  </si>
  <si>
    <t xml:space="preserve">IC81-8_Cpx1-line_75 </t>
  </si>
  <si>
    <t xml:space="preserve">IC81-8_Cpx1-line_76 </t>
  </si>
  <si>
    <t xml:space="preserve">IC81-8_Cpx1-line_77 </t>
  </si>
  <si>
    <t xml:space="preserve">IC81-8_Cpx1-line_78 </t>
  </si>
  <si>
    <t xml:space="preserve">IC81-8_Cpx1-line_79 </t>
  </si>
  <si>
    <t xml:space="preserve">IC81-8_Cpx1-line_80 </t>
  </si>
  <si>
    <t xml:space="preserve">IC81-8_Cpx1-line_81 </t>
  </si>
  <si>
    <t xml:space="preserve">IC81-8_Cpx1-line_82 </t>
  </si>
  <si>
    <t xml:space="preserve">IC81-8_Cpx1-line_83 </t>
  </si>
  <si>
    <t xml:space="preserve">IC81-8_Cpx1-line_84 </t>
  </si>
  <si>
    <t xml:space="preserve">IC81-8_Cpx1-line_85 </t>
  </si>
  <si>
    <t xml:space="preserve">IC81-8_Cpx1-line_86 </t>
  </si>
  <si>
    <t xml:space="preserve">IC81-8_Cpx1-line_87 </t>
  </si>
  <si>
    <t xml:space="preserve">IC81-8_Cpx1-line_88 </t>
  </si>
  <si>
    <t xml:space="preserve">IC81-8_Cpx1-line_89 </t>
  </si>
  <si>
    <t xml:space="preserve">IC81-8_Cpx1-line_90 </t>
  </si>
  <si>
    <t xml:space="preserve">IC81-8_Cpx1-line_91 </t>
  </si>
  <si>
    <t xml:space="preserve">IC81-8_Cpx1-line_92 </t>
  </si>
  <si>
    <t xml:space="preserve">IC81-8_Cpx1-line_93 </t>
  </si>
  <si>
    <t xml:space="preserve">IC81-8_Cpx1-line_94 </t>
  </si>
  <si>
    <t xml:space="preserve">IC81-8_Cpx1-line_95 </t>
  </si>
  <si>
    <t xml:space="preserve">IC81-8_Cpx1-line_96 </t>
  </si>
  <si>
    <t xml:space="preserve">IC81-8_Cpx1-line_97 </t>
  </si>
  <si>
    <t xml:space="preserve">IC81-8_Cpx1-line_98 </t>
  </si>
  <si>
    <t xml:space="preserve">IC81-8_Cpx1-line_99 </t>
  </si>
  <si>
    <t xml:space="preserve">IC81-8_Cpx1-line_100 </t>
  </si>
  <si>
    <t xml:space="preserve">IC81-8_Cpx1-line_101 </t>
  </si>
  <si>
    <t xml:space="preserve">IC81-8_Cpx1-line_102 </t>
  </si>
  <si>
    <t xml:space="preserve">IC81-8_Cpx1-line_103 </t>
  </si>
  <si>
    <t xml:space="preserve">IC81-8_Cpx1-line_104 </t>
  </si>
  <si>
    <t xml:space="preserve">IC81-8_Cpx1-line_105 </t>
  </si>
  <si>
    <t xml:space="preserve">IC81-8_Cpx1-line_106 </t>
  </si>
  <si>
    <t xml:space="preserve">IC81-8_Cpx1-line_107 </t>
  </si>
  <si>
    <t xml:space="preserve">IC81-8_Cpx1-line_108 </t>
  </si>
  <si>
    <t xml:space="preserve">IC81-8_Cpx1-line_109 </t>
  </si>
  <si>
    <t xml:space="preserve">IC81-8_Cpx1-line_110 </t>
  </si>
  <si>
    <t xml:space="preserve">IC81-8_Cpx1-line_111 </t>
  </si>
  <si>
    <t xml:space="preserve">IC81-8_Cpx1-line_112 </t>
  </si>
  <si>
    <t xml:space="preserve">IC81-8_Cpx1-line_113 </t>
  </si>
  <si>
    <t xml:space="preserve">IC81-8_Cpx1-line_114 </t>
  </si>
  <si>
    <t xml:space="preserve">IC81-8_Cpx1-line_115 </t>
  </si>
  <si>
    <t xml:space="preserve">IC81-8_Cpx1-line_116 </t>
  </si>
  <si>
    <t xml:space="preserve">1501_Opx1-1c </t>
  </si>
  <si>
    <t xml:space="preserve">1501_Opx1-2c </t>
  </si>
  <si>
    <t xml:space="preserve">1501_Opx3-1c </t>
  </si>
  <si>
    <t xml:space="preserve">1501_Px-pair1_Opx3-c </t>
  </si>
  <si>
    <t xml:space="preserve">1501_Opx2-Line_57 </t>
  </si>
  <si>
    <t xml:space="preserve">1501_Opx2-Line_26 </t>
  </si>
  <si>
    <t xml:space="preserve">Line 19 HK1501_CPX-OL_LINE </t>
  </si>
  <si>
    <t xml:space="preserve">1501_Cpx1-Line_5 </t>
  </si>
  <si>
    <t xml:space="preserve">HK1501_CPX1_RIM1-2 </t>
  </si>
  <si>
    <t xml:space="preserve">HK1501_CPX1-WIDE-MAP_CPX-rim2 </t>
  </si>
  <si>
    <t xml:space="preserve">HK1501_CPX1-WIDE-MAP_CPX-rim5 </t>
  </si>
  <si>
    <t xml:space="preserve">1501_Cpx2-core </t>
  </si>
  <si>
    <t xml:space="preserve">1501_Cpx3-1c </t>
  </si>
  <si>
    <t xml:space="preserve">1501_Px-pair1_Cpx-c </t>
  </si>
  <si>
    <t xml:space="preserve">1501_Px-pair2_Cpx1-c </t>
  </si>
  <si>
    <t xml:space="preserve">1501_Cpx1-Line_79 </t>
  </si>
  <si>
    <t xml:space="preserve">1501_Cpx1-Line_96 </t>
  </si>
  <si>
    <t xml:space="preserve">HK1501_CPX1-WIDE-MAP_OPX-rim1 </t>
  </si>
  <si>
    <t xml:space="preserve">HK1501_OPX2-R2-MAP_OPX-rim1 </t>
  </si>
  <si>
    <t xml:space="preserve">HK1501_OPX2-R2-MAP_OPX-rim2 </t>
  </si>
  <si>
    <t xml:space="preserve">HK1501_OPX2-R2-MAP_OPX-rim6 </t>
  </si>
  <si>
    <t xml:space="preserve">HK1501_CPX1-WIDE-MAP_OPX-rim3 </t>
  </si>
  <si>
    <t xml:space="preserve">HK1501_Spl-core_P1 </t>
  </si>
  <si>
    <t xml:space="preserve">HK1501_Spl-core_P3 </t>
  </si>
  <si>
    <t xml:space="preserve">HK1501_Spl-core_P6 </t>
  </si>
  <si>
    <t xml:space="preserve">Line 46 HK1501_MAP1_Ol-Opx-Spl-Opx-Ol_L </t>
  </si>
  <si>
    <t xml:space="preserve">Line 20 HK1501_MAP2_Spl-Opx-Ol_line1 </t>
  </si>
  <si>
    <t xml:space="preserve">1501_R1-melt_1 </t>
  </si>
  <si>
    <t xml:space="preserve">1501_R1-melt_2 </t>
  </si>
  <si>
    <t xml:space="preserve">1501_R1-melt_3 </t>
  </si>
  <si>
    <t xml:space="preserve">1501_R1-melt_5 </t>
  </si>
  <si>
    <t xml:space="preserve">1501_R1-melt_6 </t>
  </si>
  <si>
    <t xml:space="preserve">1501_R1-melt_7x </t>
  </si>
  <si>
    <t xml:space="preserve">1501_R1-melt_8x </t>
  </si>
  <si>
    <t xml:space="preserve">1501_R1-melt_9 </t>
  </si>
  <si>
    <t xml:space="preserve">1501_R1-melt_10x </t>
  </si>
  <si>
    <t xml:space="preserve">1501_R1-melt_11 </t>
  </si>
  <si>
    <t xml:space="preserve">1501_R1-melt_12 </t>
  </si>
  <si>
    <t xml:space="preserve">1501_R1-melt_13 </t>
  </si>
  <si>
    <t xml:space="preserve">1501_Opx2-Line_1 </t>
  </si>
  <si>
    <t xml:space="preserve">1501_Opx2-Line_2 </t>
  </si>
  <si>
    <t xml:space="preserve">1501_Opx2-Line_3 </t>
  </si>
  <si>
    <t xml:space="preserve">1501_Opx2-Line_4 </t>
  </si>
  <si>
    <t xml:space="preserve">1501_Opx2-Line_5 </t>
  </si>
  <si>
    <t xml:space="preserve">1501_Opx2-Line_6 </t>
  </si>
  <si>
    <t xml:space="preserve">1501_Opx2-Line_7 </t>
  </si>
  <si>
    <t xml:space="preserve">1501_Opx2-Line_8 </t>
  </si>
  <si>
    <t xml:space="preserve">1501_Opx2-Line_9 </t>
  </si>
  <si>
    <t xml:space="preserve">1501_Opx2-Line_10 </t>
  </si>
  <si>
    <t xml:space="preserve">1501_Opx2-Line_11 </t>
  </si>
  <si>
    <t xml:space="preserve">1501_Opx2-Line_12 </t>
  </si>
  <si>
    <t xml:space="preserve">1501_Opx2-Line_13 </t>
  </si>
  <si>
    <t xml:space="preserve">1501_Opx2-Line_14 </t>
  </si>
  <si>
    <t xml:space="preserve">1501_Opx2-Line_15 </t>
  </si>
  <si>
    <t xml:space="preserve">1501_Opx2-Line_16 </t>
  </si>
  <si>
    <t xml:space="preserve">1501_Opx2-Line_17 </t>
  </si>
  <si>
    <t xml:space="preserve">1501_Opx2-Line_18 </t>
  </si>
  <si>
    <t xml:space="preserve">1501_Opx2-Line_19 </t>
  </si>
  <si>
    <t xml:space="preserve">1501_Opx2-Line_20 </t>
  </si>
  <si>
    <t xml:space="preserve">1501_Opx2-Line_21 </t>
  </si>
  <si>
    <t xml:space="preserve">1501_Opx2-Line_22 </t>
  </si>
  <si>
    <t xml:space="preserve">1501_Opx2-Line_23 </t>
  </si>
  <si>
    <t xml:space="preserve">1501_Opx2-Line_24 </t>
  </si>
  <si>
    <t xml:space="preserve">1501_Opx2-Line_25 </t>
  </si>
  <si>
    <t xml:space="preserve">1501_Opx2-Line_27 </t>
  </si>
  <si>
    <t xml:space="preserve">1501_Opx2-Line_28 </t>
  </si>
  <si>
    <t xml:space="preserve">1501_Opx2-Line_29 </t>
  </si>
  <si>
    <t xml:space="preserve">1501_Opx2-Line_30 </t>
  </si>
  <si>
    <t xml:space="preserve">1501_Opx2-Line_31 </t>
  </si>
  <si>
    <t xml:space="preserve">1501_Opx2-Line_32 </t>
  </si>
  <si>
    <t xml:space="preserve">1501_Opx2-Line_33 </t>
  </si>
  <si>
    <t xml:space="preserve">1501_Opx2-Line_34 </t>
  </si>
  <si>
    <t xml:space="preserve">1501_Opx2-Line_35 </t>
  </si>
  <si>
    <t xml:space="preserve">1501_Opx2-Line_36 </t>
  </si>
  <si>
    <t xml:space="preserve">1501_Opx2-Line_37 </t>
  </si>
  <si>
    <t xml:space="preserve">1501_Opx2-Line_38 </t>
  </si>
  <si>
    <t xml:space="preserve">1501_Opx2-Line_39 </t>
  </si>
  <si>
    <t xml:space="preserve">1501_Opx2-Line_40 </t>
  </si>
  <si>
    <t xml:space="preserve">1501_Opx2-Line_41 </t>
  </si>
  <si>
    <t xml:space="preserve">1501_Opx2-Line_42 </t>
  </si>
  <si>
    <t xml:space="preserve">1501_Opx2-Line_43 </t>
  </si>
  <si>
    <t xml:space="preserve">1501_Opx2-Line_44 </t>
  </si>
  <si>
    <t xml:space="preserve">1501_Opx2-Line_45 </t>
  </si>
  <si>
    <t xml:space="preserve">1501_Opx2-Line_46 </t>
  </si>
  <si>
    <t xml:space="preserve">1501_Opx2-Line_47 </t>
  </si>
  <si>
    <t xml:space="preserve">1501_Opx2-Line_48 </t>
  </si>
  <si>
    <t xml:space="preserve">1501_Opx2-Line_49 </t>
  </si>
  <si>
    <t xml:space="preserve">1501_Opx2-Line_50 </t>
  </si>
  <si>
    <t xml:space="preserve">1501_Opx2-Line_51 </t>
  </si>
  <si>
    <t xml:space="preserve">1501_Opx2-Line_52 </t>
  </si>
  <si>
    <t xml:space="preserve">1501_Opx2-Line_53 </t>
  </si>
  <si>
    <t xml:space="preserve">1501_Opx2-Line_54 </t>
  </si>
  <si>
    <t xml:space="preserve">1501_Opx2-Line_55 </t>
  </si>
  <si>
    <t xml:space="preserve">1501_Opx2-Line_56 </t>
  </si>
  <si>
    <t xml:space="preserve">1501_Opx2-Line_58 </t>
  </si>
  <si>
    <t xml:space="preserve">1501_Opx2-Line_59 </t>
  </si>
  <si>
    <t xml:space="preserve">1501_Opx2-Line_60 </t>
  </si>
  <si>
    <t xml:space="preserve">1501_Opx2-Line_61 </t>
  </si>
  <si>
    <t xml:space="preserve">1501_Opx2-Line_62 </t>
  </si>
  <si>
    <t xml:space="preserve">1501_Opx2-Line_63 </t>
  </si>
  <si>
    <t xml:space="preserve">1501_Opx2-Line_64 </t>
  </si>
  <si>
    <t xml:space="preserve">1501_Opx2-Line_65 </t>
  </si>
  <si>
    <t xml:space="preserve">1501_Opx2-Line_66 </t>
  </si>
  <si>
    <t xml:space="preserve">1501_Opx2-Line_67 </t>
  </si>
  <si>
    <t xml:space="preserve">1501_Opx2-Line_68 </t>
  </si>
  <si>
    <t xml:space="preserve">1501_Opx2-Line_69 </t>
  </si>
  <si>
    <t xml:space="preserve">1501_Opx2-Line_70 </t>
  </si>
  <si>
    <t xml:space="preserve">1501_Opx2-Line_71 </t>
  </si>
  <si>
    <t xml:space="preserve">1501_Opx2-Line_72 </t>
  </si>
  <si>
    <t xml:space="preserve">1501_Opx2-Line_73 </t>
  </si>
  <si>
    <t xml:space="preserve">1501_Opx2-Line_74 </t>
  </si>
  <si>
    <t xml:space="preserve">1501_Opx2-Line_75 </t>
  </si>
  <si>
    <t xml:space="preserve">1501_Opx2-Line_76 </t>
  </si>
  <si>
    <t xml:space="preserve">1501_Opx2-Line_77 </t>
  </si>
  <si>
    <t xml:space="preserve">1501_Opx2-Line_78 </t>
  </si>
  <si>
    <t xml:space="preserve">1501_Opx2-Line_79 </t>
  </si>
  <si>
    <t xml:space="preserve">1501_Opx2-Line_80 </t>
  </si>
  <si>
    <t xml:space="preserve">1501_Opx2-Line_81 </t>
  </si>
  <si>
    <t xml:space="preserve">1501_Opx2-Line_82 </t>
  </si>
  <si>
    <t xml:space="preserve">1501_Opx2-Line_83 </t>
  </si>
  <si>
    <t xml:space="preserve">1501_Opx2-Line_84 </t>
  </si>
  <si>
    <t xml:space="preserve">1501_Opx2-Line_85 </t>
  </si>
  <si>
    <t xml:space="preserve">1501_Opx2-Line_86 </t>
  </si>
  <si>
    <t xml:space="preserve">1501_Opx2-Line_87 </t>
  </si>
  <si>
    <t xml:space="preserve">1501_Opx2-Line_88 </t>
  </si>
  <si>
    <t xml:space="preserve">1501_Opx2-Line_89 </t>
  </si>
  <si>
    <t xml:space="preserve">1501_Opx2-Line_90 </t>
  </si>
  <si>
    <t xml:space="preserve">1501_Opx2-Line_91 </t>
  </si>
  <si>
    <t xml:space="preserve">1501_Opx2-Line_92 </t>
  </si>
  <si>
    <t xml:space="preserve">1501_Opx2-Line_93 </t>
  </si>
  <si>
    <t xml:space="preserve">1501_Opx2-Line_94 </t>
  </si>
  <si>
    <t xml:space="preserve">1501_Opx2-Line_95 </t>
  </si>
  <si>
    <t xml:space="preserve">1501_Opx2-Line_96 </t>
  </si>
  <si>
    <t xml:space="preserve">1501_Opx2-Line_97 </t>
  </si>
  <si>
    <t xml:space="preserve">1501_Opx2-Line_98 </t>
  </si>
  <si>
    <t xml:space="preserve">1501_Opx2-Line_99 </t>
  </si>
  <si>
    <t xml:space="preserve">1501_Cpx1-Line_1 </t>
  </si>
  <si>
    <t xml:space="preserve">1501_Cpx1-Line_2 </t>
  </si>
  <si>
    <t xml:space="preserve">1501_Cpx1-Line_3 </t>
  </si>
  <si>
    <t xml:space="preserve">1501_Cpx1-Line_4 </t>
  </si>
  <si>
    <t xml:space="preserve">1501_Cpx1-Line_6 </t>
  </si>
  <si>
    <t xml:space="preserve">1501_Cpx1-Line_7 </t>
  </si>
  <si>
    <t xml:space="preserve">1501_Cpx1-Line_8 </t>
  </si>
  <si>
    <t xml:space="preserve">1501_Cpx1-Line_9 </t>
  </si>
  <si>
    <t xml:space="preserve">1501_Cpx1-Line_10 </t>
  </si>
  <si>
    <t xml:space="preserve">1501_Cpx1-Line_11 </t>
  </si>
  <si>
    <t xml:space="preserve">1501_Cpx1-Line_12 </t>
  </si>
  <si>
    <t xml:space="preserve">1501_Cpx1-Line_13 </t>
  </si>
  <si>
    <t xml:space="preserve">1501_Cpx1-Line_14 </t>
  </si>
  <si>
    <t xml:space="preserve">1501_Cpx1-Line_15 </t>
  </si>
  <si>
    <t xml:space="preserve">1501_Cpx1-Line_16 </t>
  </si>
  <si>
    <t xml:space="preserve">1501_Cpx1-Line_17 </t>
  </si>
  <si>
    <t xml:space="preserve">1501_Cpx1-Line_18 </t>
  </si>
  <si>
    <t xml:space="preserve">1501_Cpx1-Line_19 </t>
  </si>
  <si>
    <t xml:space="preserve">1501_Cpx1-Line_20 </t>
  </si>
  <si>
    <t xml:space="preserve">1501_Cpx1-Line_21 </t>
  </si>
  <si>
    <t xml:space="preserve">1501_Cpx1-Line_22 </t>
  </si>
  <si>
    <t xml:space="preserve">1501_Cpx1-Line_23 </t>
  </si>
  <si>
    <t xml:space="preserve">1501_Cpx1-Line_24 </t>
  </si>
  <si>
    <t xml:space="preserve">1501_Cpx1-Line_25 </t>
  </si>
  <si>
    <t xml:space="preserve">1501_Cpx1-Line_26 </t>
  </si>
  <si>
    <t xml:space="preserve">1501_Cpx1-Line_27 </t>
  </si>
  <si>
    <t xml:space="preserve">1501_Cpx1-Line_28 </t>
  </si>
  <si>
    <t xml:space="preserve">1501_Cpx1-Line_29 </t>
  </si>
  <si>
    <t xml:space="preserve">1501_Cpx1-Line_30 </t>
  </si>
  <si>
    <t xml:space="preserve">1501_Cpx1-Line_31 </t>
  </si>
  <si>
    <t xml:space="preserve">1501_Cpx1-Line_32 </t>
  </si>
  <si>
    <t xml:space="preserve">1501_Cpx1-Line_33 </t>
  </si>
  <si>
    <t xml:space="preserve">1501_Cpx1-Line_34 </t>
  </si>
  <si>
    <t xml:space="preserve">1501_Cpx1-Line_35 </t>
  </si>
  <si>
    <t xml:space="preserve">1501_Cpx1-Line_36 </t>
  </si>
  <si>
    <t xml:space="preserve">1501_Cpx1-Line_37 </t>
  </si>
  <si>
    <t xml:space="preserve">1501_Cpx1-Line_38 </t>
  </si>
  <si>
    <t xml:space="preserve">1501_Cpx1-Line_39 </t>
  </si>
  <si>
    <t xml:space="preserve">1501_Cpx1-Line_40 </t>
  </si>
  <si>
    <t xml:space="preserve">1501_Cpx1-Line_41 </t>
  </si>
  <si>
    <t xml:space="preserve">1501_Cpx1-Line_42 </t>
  </si>
  <si>
    <t xml:space="preserve">1501_Cpx1-Line_43 </t>
  </si>
  <si>
    <t xml:space="preserve">1501_Cpx1-Line_44 </t>
  </si>
  <si>
    <t xml:space="preserve">1501_Cpx1-Line_45 </t>
  </si>
  <si>
    <t xml:space="preserve">1501_Cpx1-Line_46 </t>
  </si>
  <si>
    <t xml:space="preserve">1501_Cpx1-Line_47 </t>
  </si>
  <si>
    <t xml:space="preserve">1501_Cpx1-Line_48 </t>
  </si>
  <si>
    <t xml:space="preserve">1501_Cpx1-Line_49 </t>
  </si>
  <si>
    <t xml:space="preserve">1501_Cpx1-Line_50 </t>
  </si>
  <si>
    <t xml:space="preserve">1501_Cpx1-Line_51 </t>
  </si>
  <si>
    <t xml:space="preserve">1501_Cpx1-Line_52 </t>
  </si>
  <si>
    <t xml:space="preserve">1501_Cpx1-Line_53 </t>
  </si>
  <si>
    <t xml:space="preserve">1501_Cpx1-Line_54 </t>
  </si>
  <si>
    <t xml:space="preserve">1501_Cpx1-Line_55 </t>
  </si>
  <si>
    <t xml:space="preserve">1501_Cpx1-Line_56 </t>
  </si>
  <si>
    <t xml:space="preserve">1501_Cpx1-Line_57 </t>
  </si>
  <si>
    <t xml:space="preserve">1501_Cpx1-Line_58 </t>
  </si>
  <si>
    <t xml:space="preserve">1501_Cpx1-Line_59 </t>
  </si>
  <si>
    <t xml:space="preserve">1501_Cpx1-Line_60 </t>
  </si>
  <si>
    <t xml:space="preserve">1501_Cpx1-Line_61 </t>
  </si>
  <si>
    <t xml:space="preserve">1501_Cpx1-Line_62 </t>
  </si>
  <si>
    <t xml:space="preserve">1501_Cpx1-Line_63 </t>
  </si>
  <si>
    <t xml:space="preserve">1501_Cpx1-Line_64 </t>
  </si>
  <si>
    <t xml:space="preserve">1501_Cpx1-Line_65 </t>
  </si>
  <si>
    <t xml:space="preserve">1501_Cpx1-Line_66 </t>
  </si>
  <si>
    <t xml:space="preserve">1501_Cpx1-Line_67 </t>
  </si>
  <si>
    <t xml:space="preserve">1501_Cpx1-Line_68 </t>
  </si>
  <si>
    <t xml:space="preserve">1501_Cpx1-Line_69 </t>
  </si>
  <si>
    <t xml:space="preserve">1501_Cpx1-Line_70 </t>
  </si>
  <si>
    <t xml:space="preserve">1501_Cpx1-Line_71 </t>
  </si>
  <si>
    <t xml:space="preserve">1501_Cpx1-Line_72 </t>
  </si>
  <si>
    <t xml:space="preserve">1501_Cpx1-Line_73 </t>
  </si>
  <si>
    <t xml:space="preserve">1501_Cpx1-Line_74 </t>
  </si>
  <si>
    <t xml:space="preserve">1501_Cpx1-Line_75 </t>
  </si>
  <si>
    <t xml:space="preserve">1501_Cpx1-Line_76 </t>
  </si>
  <si>
    <t xml:space="preserve">1501_Cpx1-Line_77 </t>
  </si>
  <si>
    <t xml:space="preserve">1501_Cpx1-Line_78 </t>
  </si>
  <si>
    <t xml:space="preserve">1501_Cpx1-Line_80 </t>
  </si>
  <si>
    <t xml:space="preserve">1501_Cpx1-Line_81 </t>
  </si>
  <si>
    <t xml:space="preserve">1501_Cpx1-Line_82 </t>
  </si>
  <si>
    <t xml:space="preserve">1501_Cpx1-Line_83 </t>
  </si>
  <si>
    <t xml:space="preserve">1501_Cpx1-Line_84 </t>
  </si>
  <si>
    <t xml:space="preserve">1501_Cpx1-Line_85 </t>
  </si>
  <si>
    <t xml:space="preserve">1501_Cpx1-Line_86 </t>
  </si>
  <si>
    <t xml:space="preserve">1501_Cpx1-Line_87 </t>
  </si>
  <si>
    <t xml:space="preserve">1501_Cpx1-Line_88 </t>
  </si>
  <si>
    <t xml:space="preserve">1501_Cpx1-Line_89 </t>
  </si>
  <si>
    <t xml:space="preserve">1501_Cpx1-Line_90 </t>
  </si>
  <si>
    <t xml:space="preserve">1501_Cpx1-Line_91 </t>
  </si>
  <si>
    <t xml:space="preserve">1501_Cpx1-Line_92 </t>
  </si>
  <si>
    <t xml:space="preserve">1501_Cpx1-Line_93 </t>
  </si>
  <si>
    <t xml:space="preserve">1501_Cpx1-Line_94 </t>
  </si>
  <si>
    <t xml:space="preserve">1501_Cpx1-Line_95 </t>
  </si>
  <si>
    <t xml:space="preserve">1501_Cpx1-Line_97 </t>
  </si>
  <si>
    <t xml:space="preserve">1501_Cpx1-Line_98 </t>
  </si>
  <si>
    <t xml:space="preserve">1501_Cpx1-Line_99 </t>
  </si>
  <si>
    <t xml:space="preserve">1501_Cpx1-Line_100 </t>
  </si>
  <si>
    <t xml:space="preserve">1501_Cpx1-Line_101 </t>
  </si>
  <si>
    <t xml:space="preserve">1501_Cpx1-Line_102 </t>
  </si>
  <si>
    <t xml:space="preserve">1501_Cpx1-Line_103 </t>
  </si>
  <si>
    <t xml:space="preserve">1501_Cpx1-Line_104 </t>
  </si>
  <si>
    <t xml:space="preserve">1501_Cpx1-Line_105 </t>
  </si>
  <si>
    <t xml:space="preserve">1501_Cpx1-Line_106 </t>
  </si>
  <si>
    <t xml:space="preserve">1501_Cpx1-Line_107 </t>
  </si>
  <si>
    <t xml:space="preserve">1501_Cpx1-Line_108 </t>
  </si>
  <si>
    <t xml:space="preserve">1501_Cpx1-Line_109 </t>
  </si>
  <si>
    <t xml:space="preserve">1501_Cpx1-Line_110 </t>
  </si>
  <si>
    <t xml:space="preserve">1501_Cpx1-Line_111 </t>
  </si>
  <si>
    <t xml:space="preserve">HK1502b_Opx1_c1 </t>
  </si>
  <si>
    <t xml:space="preserve">HK1502b_Opx1_c2 </t>
  </si>
  <si>
    <t xml:space="preserve">Line 47 HK1205b_OPX-Line </t>
  </si>
  <si>
    <t xml:space="preserve">Line 13 HK1205b_OPX-Line </t>
  </si>
  <si>
    <t xml:space="preserve">HK1205b_OPXs-MAP_OPX-rim1 </t>
  </si>
  <si>
    <t xml:space="preserve">HK1205b_OPXs-MAP_OPX-rim3 </t>
  </si>
  <si>
    <t xml:space="preserve">HK1205b_OPXs-MAP_OPX-rim4 </t>
  </si>
  <si>
    <t xml:space="preserve">HK1205b_OPXs-MAP_OPX-rim6 </t>
  </si>
  <si>
    <t xml:space="preserve">HK1502b_Cpx1-c1 </t>
  </si>
  <si>
    <t xml:space="preserve">HK1502b_Cpx1-c2 </t>
  </si>
  <si>
    <t xml:space="preserve">HK1502b_CPX1-line_48 </t>
  </si>
  <si>
    <t xml:space="preserve">HK1205b_OPXs-MAP_CPX-rim1 </t>
  </si>
  <si>
    <t xml:space="preserve">HK1205b_OPXs-MAP_CPX-rim4 </t>
  </si>
  <si>
    <t xml:space="preserve">HK1205b_CPXs-MAP_CPX-rim13 </t>
  </si>
  <si>
    <t xml:space="preserve">HK1205b_Spl-core_P2 </t>
  </si>
  <si>
    <t xml:space="preserve">HK1205b_Spl-core_P6 </t>
  </si>
  <si>
    <t xml:space="preserve">HK1205b_Spl-core_P10 </t>
  </si>
  <si>
    <t xml:space="preserve">HK1205b_Spl-core_P11 </t>
  </si>
  <si>
    <t xml:space="preserve">HK1205b_Spl-core_P12 </t>
  </si>
  <si>
    <t xml:space="preserve">HK1205b_melt-1 </t>
  </si>
  <si>
    <t xml:space="preserve">HK1205b_melt-2 </t>
  </si>
  <si>
    <t xml:space="preserve">HK1205b_melt-3 </t>
  </si>
  <si>
    <t xml:space="preserve">HK1205b_melt-4 </t>
  </si>
  <si>
    <t xml:space="preserve">HK1205b_melt-5 </t>
  </si>
  <si>
    <t xml:space="preserve">HK1205b_melt-6 </t>
  </si>
  <si>
    <t xml:space="preserve">HK1205b_melt-7 </t>
  </si>
  <si>
    <t xml:space="preserve">HK1205b_melt-8 </t>
  </si>
  <si>
    <t xml:space="preserve">HK1205b_melt-9 </t>
  </si>
  <si>
    <t xml:space="preserve">HK1205b_melt-10 </t>
  </si>
  <si>
    <t xml:space="preserve">HK1205b_melt-11 </t>
  </si>
  <si>
    <t xml:space="preserve">HK1205b_melt-12 </t>
  </si>
  <si>
    <t xml:space="preserve">HK1205b_melt-13 </t>
  </si>
  <si>
    <t xml:space="preserve">HK1205b_melt-14 </t>
  </si>
  <si>
    <t xml:space="preserve">HK1205b_melt-15 </t>
  </si>
  <si>
    <t xml:space="preserve">HK1205b_melt-16 </t>
  </si>
  <si>
    <t xml:space="preserve">HK1205b_melt-17 </t>
  </si>
  <si>
    <t xml:space="preserve">HK1205b_melt-18 </t>
  </si>
  <si>
    <t xml:space="preserve">HK1205b_melt-19 </t>
  </si>
  <si>
    <t xml:space="preserve">HK1205b_melt-20 </t>
  </si>
  <si>
    <t xml:space="preserve">Line 1 HK1205b_OPX-Line </t>
  </si>
  <si>
    <t xml:space="preserve">Line 2 HK1205b_OPX-Line </t>
  </si>
  <si>
    <t xml:space="preserve">Line 3 HK1205b_OPX-Line </t>
  </si>
  <si>
    <t xml:space="preserve">Line 4 HK1205b_OPX-Line </t>
  </si>
  <si>
    <t xml:space="preserve">Line 5 HK1205b_OPX-Line </t>
  </si>
  <si>
    <t xml:space="preserve">Line 6 HK1205b_OPX-Line </t>
  </si>
  <si>
    <t xml:space="preserve">Line 7 HK1205b_OPX-Line </t>
  </si>
  <si>
    <t xml:space="preserve">Line 8 HK1205b_OPX-Line </t>
  </si>
  <si>
    <t xml:space="preserve">Line 9 HK1205b_OPX-Line </t>
  </si>
  <si>
    <t xml:space="preserve">Line 10 HK1205b_OPX-Line </t>
  </si>
  <si>
    <t xml:space="preserve">Line 11 HK1205b_OPX-Line </t>
  </si>
  <si>
    <t xml:space="preserve">Line 12 HK1205b_OPX-Line </t>
  </si>
  <si>
    <t xml:space="preserve">Line 14 HK1205b_OPX-Line </t>
  </si>
  <si>
    <t xml:space="preserve">Line 15 HK1205b_OPX-Line </t>
  </si>
  <si>
    <t xml:space="preserve">Line 16 HK1205b_OPX-Line </t>
  </si>
  <si>
    <t xml:space="preserve">Line 17 HK1205b_OPX-Line </t>
  </si>
  <si>
    <t xml:space="preserve">Line 18 HK1205b_OPX-Line </t>
  </si>
  <si>
    <t xml:space="preserve">Line 19 HK1205b_OPX-Line </t>
  </si>
  <si>
    <t xml:space="preserve">Line 20 HK1205b_OPX-Line </t>
  </si>
  <si>
    <t xml:space="preserve">Line 21 HK1205b_OPX-Line </t>
  </si>
  <si>
    <t xml:space="preserve">Line 22 HK1205b_OPX-Line </t>
  </si>
  <si>
    <t xml:space="preserve">Line 23 HK1205b_OPX-Line </t>
  </si>
  <si>
    <t xml:space="preserve">Line 24 HK1205b_OPX-Line </t>
  </si>
  <si>
    <t xml:space="preserve">Line 25 HK1205b_OPX-Line </t>
  </si>
  <si>
    <t xml:space="preserve">Line 26 HK1205b_OPX-Line </t>
  </si>
  <si>
    <t xml:space="preserve">Line 27 HK1205b_OPX-Line </t>
  </si>
  <si>
    <t xml:space="preserve">Line 28 HK1205b_OPX-Line </t>
  </si>
  <si>
    <t xml:space="preserve">Line 29 HK1205b_OPX-Line </t>
  </si>
  <si>
    <t xml:space="preserve">Line 30 HK1205b_OPX-Line </t>
  </si>
  <si>
    <t xml:space="preserve">Line 31 HK1205b_OPX-Line </t>
  </si>
  <si>
    <t xml:space="preserve">Line 32 HK1205b_OPX-Line </t>
  </si>
  <si>
    <t xml:space="preserve">Line 33 HK1205b_OPX-Line </t>
  </si>
  <si>
    <t xml:space="preserve">Line 34 HK1205b_OPX-Line </t>
  </si>
  <si>
    <t xml:space="preserve">Line 35 HK1205b_OPX-Line </t>
  </si>
  <si>
    <t xml:space="preserve">Line 36 HK1205b_OPX-Line </t>
  </si>
  <si>
    <t xml:space="preserve">Line 37 HK1205b_OPX-Line </t>
  </si>
  <si>
    <t xml:space="preserve">Line 38 HK1205b_OPX-Line </t>
  </si>
  <si>
    <t xml:space="preserve">Line 39 HK1205b_OPX-Line </t>
  </si>
  <si>
    <t xml:space="preserve">Line 40 HK1205b_OPX-Line </t>
  </si>
  <si>
    <t xml:space="preserve">Line 41 HK1205b_OPX-Line </t>
  </si>
  <si>
    <t xml:space="preserve">Line 42 HK1205b_OPX-Line </t>
  </si>
  <si>
    <t xml:space="preserve">Line 43 HK1205b_OPX-Line </t>
  </si>
  <si>
    <t xml:space="preserve">Line 44 HK1205b_OPX-Line </t>
  </si>
  <si>
    <t xml:space="preserve">Line 45 HK1205b_OPX-Line </t>
  </si>
  <si>
    <t xml:space="preserve">Line 46 HK1205b_OPX-Line </t>
  </si>
  <si>
    <t xml:space="preserve">Line 48 HK1205b_OPX-Line </t>
  </si>
  <si>
    <t xml:space="preserve">Line 49 HK1205b_OPX-Line </t>
  </si>
  <si>
    <t xml:space="preserve">Line 50 HK1205b_OPX-Line </t>
  </si>
  <si>
    <t xml:space="preserve">Line 51 HK1205b_OPX-Line </t>
  </si>
  <si>
    <t xml:space="preserve">Line 52 HK1205b_OPX-Line </t>
  </si>
  <si>
    <t xml:space="preserve">Line 53 HK1205b_OPX-Line </t>
  </si>
  <si>
    <t xml:space="preserve">Line 54 HK1205b_OPX-Line </t>
  </si>
  <si>
    <t xml:space="preserve">Line 55 HK1205b_OPX-Line </t>
  </si>
  <si>
    <t xml:space="preserve">Line 56 HK1205b_OPX-Line </t>
  </si>
  <si>
    <t xml:space="preserve">Line 57 HK1205b_OPX-Line </t>
  </si>
  <si>
    <t xml:space="preserve">Line 58 HK1205b_OPX-Line </t>
  </si>
  <si>
    <t xml:space="preserve">Line 59 HK1205b_OPX-Line </t>
  </si>
  <si>
    <t xml:space="preserve">Line 60 HK1205b_OPX-Line </t>
  </si>
  <si>
    <t xml:space="preserve">Line 61 HK1205b_OPX-Line </t>
  </si>
  <si>
    <t xml:space="preserve">Line 62 HK1205b_OPX-Line </t>
  </si>
  <si>
    <t xml:space="preserve">Line 63 HK1205b_OPX-Line </t>
  </si>
  <si>
    <t xml:space="preserve">Line 64 HK1205b_OPX-Line </t>
  </si>
  <si>
    <t xml:space="preserve">Line 65 HK1205b_OPX-Line </t>
  </si>
  <si>
    <t xml:space="preserve">Line 66 HK1205b_OPX-Line </t>
  </si>
  <si>
    <t xml:space="preserve">Line 67 HK1205b_OPX-Line </t>
  </si>
  <si>
    <t xml:space="preserve">Line 68 HK1205b_OPX-Line </t>
  </si>
  <si>
    <t xml:space="preserve">Line 69 HK1205b_OPX-Line </t>
  </si>
  <si>
    <t xml:space="preserve">Line 70 HK1205b_OPX-Line </t>
  </si>
  <si>
    <t xml:space="preserve">Line 71 HK1205b_OPX-Line </t>
  </si>
  <si>
    <t xml:space="preserve">Line 72 HK1205b_OPX-Line </t>
  </si>
  <si>
    <t xml:space="preserve">Line 73 HK1205b_OPX-Line </t>
  </si>
  <si>
    <t xml:space="preserve">Line 74 HK1205b_OPX-Line </t>
  </si>
  <si>
    <t xml:space="preserve">Line 75 HK1205b_OPX-Line </t>
  </si>
  <si>
    <t xml:space="preserve">Line 76 HK1205b_OPX-Line </t>
  </si>
  <si>
    <t xml:space="preserve">Line 77 HK1205b_OPX-Line </t>
  </si>
  <si>
    <t xml:space="preserve">Line 78 HK1205b_OPX-Line </t>
  </si>
  <si>
    <t xml:space="preserve">Line 79 HK1205b_OPX-Line </t>
  </si>
  <si>
    <t xml:space="preserve">Line 80 HK1205b_OPX-Line </t>
  </si>
  <si>
    <t xml:space="preserve">Line 81 HK1205b_OPX-Line </t>
  </si>
  <si>
    <t xml:space="preserve">Line 82 HK1205b_OPX-Line </t>
  </si>
  <si>
    <t xml:space="preserve">Line 83 HK1205b_OPX-Line </t>
  </si>
  <si>
    <t xml:space="preserve">Line 84 HK1205b_OPX-Line </t>
  </si>
  <si>
    <t xml:space="preserve">Line 85 HK1205b_OPX-Line </t>
  </si>
  <si>
    <t xml:space="preserve">Line 86 HK1205b_OPX-Line </t>
  </si>
  <si>
    <t xml:space="preserve">Line 87 HK1205b_OPX-Line </t>
  </si>
  <si>
    <t xml:space="preserve">Line 88 HK1205b_OPX-Line </t>
  </si>
  <si>
    <t xml:space="preserve">Line 89 HK1205b_OPX-Line </t>
  </si>
  <si>
    <t xml:space="preserve">Line 90 HK1205b_OPX-Line </t>
  </si>
  <si>
    <t xml:space="preserve">Line 91 HK1205b_OPX-Line </t>
  </si>
  <si>
    <t xml:space="preserve">Line 92 HK1205b_OPX-Line </t>
  </si>
  <si>
    <t xml:space="preserve">Line 93 HK1205b_OPX-Line </t>
  </si>
  <si>
    <t xml:space="preserve">Line 94 HK1205b_OPX-Line </t>
  </si>
  <si>
    <t xml:space="preserve">Line 95 HK1205b_OPX-Line </t>
  </si>
  <si>
    <t xml:space="preserve">Line 96 HK1205b_OPX-Line </t>
  </si>
  <si>
    <t xml:space="preserve">Line 97 HK1205b_OPX-Line </t>
  </si>
  <si>
    <t xml:space="preserve">Line 98 HK1205b_OPX-Line </t>
  </si>
  <si>
    <t xml:space="preserve">HK1502b_CPX1-line_1 </t>
  </si>
  <si>
    <t xml:space="preserve">HK1502b_CPX1-line_2 </t>
  </si>
  <si>
    <t xml:space="preserve">HK1502b_CPX1-line_3 </t>
  </si>
  <si>
    <t xml:space="preserve">HK1502b_CPX1-line_4 </t>
  </si>
  <si>
    <t xml:space="preserve">HK1502b_CPX1-line_5 </t>
  </si>
  <si>
    <t xml:space="preserve">HK1502b_CPX1-line_6 </t>
  </si>
  <si>
    <t xml:space="preserve">HK1502b_CPX1-line_7 </t>
  </si>
  <si>
    <t xml:space="preserve">HK1502b_CPX1-line_8 </t>
  </si>
  <si>
    <t xml:space="preserve">HK1502b_CPX1-line_9 </t>
  </si>
  <si>
    <t xml:space="preserve">HK1502b_CPX1-line_10 </t>
  </si>
  <si>
    <t xml:space="preserve">HK1502b_CPX1-line_11 </t>
  </si>
  <si>
    <t xml:space="preserve">HK1502b_CPX1-line_12 </t>
  </si>
  <si>
    <t xml:space="preserve">HK1502b_CPX1-line_13 </t>
  </si>
  <si>
    <t xml:space="preserve">HK1502b_CPX1-line_14 </t>
  </si>
  <si>
    <t xml:space="preserve">HK1502b_CPX1-line_15 </t>
  </si>
  <si>
    <t xml:space="preserve">HK1502b_CPX1-line_16 </t>
  </si>
  <si>
    <t xml:space="preserve">HK1502b_CPX1-line_17 </t>
  </si>
  <si>
    <t xml:space="preserve">HK1502b_CPX1-line_18 </t>
  </si>
  <si>
    <t xml:space="preserve">HK1502b_CPX1-line_19 </t>
  </si>
  <si>
    <t xml:space="preserve">HK1502b_CPX1-line_20 </t>
  </si>
  <si>
    <t xml:space="preserve">HK1502b_CPX1-line_21 </t>
  </si>
  <si>
    <t xml:space="preserve">HK1502b_CPX1-line_22 </t>
  </si>
  <si>
    <t xml:space="preserve">HK1502b_CPX1-line_23 </t>
  </si>
  <si>
    <t xml:space="preserve">HK1502b_CPX1-line_24 </t>
  </si>
  <si>
    <t xml:space="preserve">HK1502b_CPX1-line_25 </t>
  </si>
  <si>
    <t xml:space="preserve">HK1502b_CPX1-line_26 </t>
  </si>
  <si>
    <t xml:space="preserve">HK1502b_CPX1-line_27 </t>
  </si>
  <si>
    <t xml:space="preserve">HK1502b_CPX1-line_28 </t>
  </si>
  <si>
    <t xml:space="preserve">HK1502b_CPX1-line_29 </t>
  </si>
  <si>
    <t xml:space="preserve">HK1502b_CPX1-line_30 </t>
  </si>
  <si>
    <t xml:space="preserve">HK1502b_CPX1-line_31 </t>
  </si>
  <si>
    <t xml:space="preserve">HK1502b_CPX1-line_32 </t>
  </si>
  <si>
    <t xml:space="preserve">HK1502b_CPX1-line_33 </t>
  </si>
  <si>
    <t xml:space="preserve">HK1502b_CPX1-line_34 </t>
  </si>
  <si>
    <t xml:space="preserve">HK1502b_CPX1-line_35 </t>
  </si>
  <si>
    <t xml:space="preserve">HK1502b_CPX1-line_36 </t>
  </si>
  <si>
    <t xml:space="preserve">HK1502b_CPX1-line_37 </t>
  </si>
  <si>
    <t xml:space="preserve">HK1502b_CPX1-line_38 </t>
  </si>
  <si>
    <t xml:space="preserve">HK1502b_CPX1-line_39 </t>
  </si>
  <si>
    <t xml:space="preserve">HK1502b_CPX1-line_40 </t>
  </si>
  <si>
    <t xml:space="preserve">HK1502b_CPX1-line_41 </t>
  </si>
  <si>
    <t xml:space="preserve">HK1502b_CPX1-line_42 </t>
  </si>
  <si>
    <t xml:space="preserve">HK1502b_CPX1-line_43 </t>
  </si>
  <si>
    <t xml:space="preserve">HK1502b_CPX1-line_44 </t>
  </si>
  <si>
    <t xml:space="preserve">HK1502b_CPX1-line_45 </t>
  </si>
  <si>
    <t xml:space="preserve">HK1502b_CPX1-line_46 </t>
  </si>
  <si>
    <t xml:space="preserve">HK1502b_CPX1-line_47 </t>
  </si>
  <si>
    <t xml:space="preserve">HK1502b_CPX1-line_49 </t>
  </si>
  <si>
    <t xml:space="preserve">HK1502b_CPX1-line_50 </t>
  </si>
  <si>
    <t xml:space="preserve">HK1502b_CPX1-line_51st </t>
  </si>
  <si>
    <t xml:space="preserve">HK1502b_CPX1-line_52 </t>
  </si>
  <si>
    <t xml:space="preserve">HK1502b_CPX1-line_53 </t>
  </si>
  <si>
    <t xml:space="preserve">HK1502b_CPX1-line_54 </t>
  </si>
  <si>
    <t xml:space="preserve">HK1502b_CPX1-line_55 </t>
  </si>
  <si>
    <t xml:space="preserve">HK1502b_CPX1-line_56 </t>
  </si>
  <si>
    <t xml:space="preserve">HK1502b_CPX1-line_57 </t>
  </si>
  <si>
    <t xml:space="preserve">HK1502b_CPX1-line_58 </t>
  </si>
  <si>
    <t xml:space="preserve">HK1502b_CPX1-line_59 </t>
  </si>
  <si>
    <t xml:space="preserve">HK1502b_CPX1-line_60 </t>
  </si>
  <si>
    <t xml:space="preserve">HK1502b_CPX1-line_61 </t>
  </si>
  <si>
    <t xml:space="preserve">HK1502b_CPX1-line_62 </t>
  </si>
  <si>
    <t xml:space="preserve">HK1502b_CPX1-line_63 </t>
  </si>
  <si>
    <t xml:space="preserve">HK1502b_CPX1-line_64 </t>
  </si>
  <si>
    <t xml:space="preserve">HK1502b_CPX1-line_65 </t>
  </si>
  <si>
    <t xml:space="preserve">HK1502b_CPX1-line_66 </t>
  </si>
  <si>
    <t xml:space="preserve">HK1502b_CPX1-line_67 </t>
  </si>
  <si>
    <t xml:space="preserve">HK1502b_CPX1-line_68 </t>
  </si>
  <si>
    <t xml:space="preserve">HK1502b_CPX1-line_69 </t>
  </si>
  <si>
    <t xml:space="preserve">HK1502b_CPX1-line_70 </t>
  </si>
  <si>
    <t xml:space="preserve">HK1502b_CPX1-line_71 </t>
  </si>
  <si>
    <t xml:space="preserve">HK1502b_CPX1-line_72 </t>
  </si>
  <si>
    <t xml:space="preserve">HK1502b_CPX1-line_73 </t>
  </si>
  <si>
    <t xml:space="preserve">HK1502b_CPX1-line_74 </t>
  </si>
  <si>
    <t xml:space="preserve">HK1502b_CPX1-line_75 </t>
  </si>
  <si>
    <t xml:space="preserve">HK1502b_CPX1-line_76 </t>
  </si>
  <si>
    <t xml:space="preserve">HK1502b_CPX1-line_77 </t>
  </si>
  <si>
    <t xml:space="preserve">HK1502b_CPX1-line_78 </t>
  </si>
  <si>
    <t xml:space="preserve">HK1502b_CPX1-line_79 </t>
  </si>
  <si>
    <t xml:space="preserve">HK1502b_CPX1-line_80 </t>
  </si>
  <si>
    <t xml:space="preserve">HK1502b_CPX1-line_81 </t>
  </si>
  <si>
    <t xml:space="preserve">HK1502b_CPX1-line_82 </t>
  </si>
  <si>
    <t xml:space="preserve">HK1502b_CPX1-line_83 </t>
  </si>
  <si>
    <t>spinel</t>
    <phoneticPr fontId="1"/>
  </si>
  <si>
    <t>Line 1 HK1206g_PL-Line (2nd PL)</t>
    <phoneticPr fontId="1"/>
  </si>
  <si>
    <t>Line 2 HK1206g_PL-Line (2nd PL)</t>
    <phoneticPr fontId="1"/>
  </si>
  <si>
    <t>Line 3 HK1206g_PL-Line (2nd PL)</t>
    <phoneticPr fontId="1"/>
  </si>
  <si>
    <t>Line 4 HK1206g_PL-Line (2nd PL)</t>
    <phoneticPr fontId="1"/>
  </si>
  <si>
    <t>Line 5 HK1206g_PL-Line (2nd PL)</t>
    <phoneticPr fontId="1"/>
  </si>
  <si>
    <t>Line 6 HK1206g_PL-Line (2nd PL)</t>
    <phoneticPr fontId="1"/>
  </si>
  <si>
    <t>Line 7 HK1206g_PL-Line (2nd PL)</t>
    <phoneticPr fontId="1"/>
  </si>
  <si>
    <t>American Mineralogist: September 2019 Deposit AM-19-96858</t>
  </si>
  <si>
    <t>SATO AND OZAWA: RECONSTRUCTION OF THE LAB ZONE BENEATH ICHINOMEGATA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</si>
</sst>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00_ "/>
  </numFmts>
  <fonts count="3" x14ac:knownFonts="1">
    <font>
      <sz val="11"/>
      <color theme="1"/>
      <name val="Calibri"/>
      <family val="2"/>
      <scheme val="minor"/>
    </font>
    <font>
      <sz val="6"/>
      <name val="Calibri"/>
      <family val="3"/>
      <charset val="128"/>
      <scheme val="minor"/>
    </font>
    <font>
      <sz val="12"/>
      <color rgb="FF000000"/>
      <name val="Lucida Grande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rgb="FFFFFF99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2" borderId="0" xfId="0" applyFill="1"/>
    <xf numFmtId="0" fontId="0" fillId="2" borderId="1" xfId="0" applyFill="1" applyBorder="1"/>
    <xf numFmtId="0" fontId="0" fillId="2" borderId="3" xfId="0" applyFill="1" applyBorder="1"/>
    <xf numFmtId="0" fontId="0" fillId="0" borderId="0" xfId="0" applyFill="1" applyBorder="1"/>
    <xf numFmtId="0" fontId="0" fillId="4" borderId="0" xfId="0" applyFill="1"/>
    <xf numFmtId="0" fontId="0" fillId="0" borderId="0" xfId="0" applyFill="1"/>
    <xf numFmtId="0" fontId="0" fillId="2" borderId="0" xfId="0" applyFill="1" applyAlignment="1">
      <alignment vertical="center"/>
    </xf>
    <xf numFmtId="0" fontId="0" fillId="2" borderId="4" xfId="0" applyFill="1" applyBorder="1"/>
    <xf numFmtId="0" fontId="0" fillId="2" borderId="5" xfId="0" applyFill="1" applyBorder="1"/>
    <xf numFmtId="0" fontId="0" fillId="2" borderId="6" xfId="0" applyFill="1" applyBorder="1"/>
    <xf numFmtId="0" fontId="0" fillId="0" borderId="5" xfId="0" applyBorder="1"/>
    <xf numFmtId="0" fontId="0" fillId="2" borderId="5" xfId="0" quotePrefix="1" applyFill="1" applyBorder="1"/>
    <xf numFmtId="0" fontId="0" fillId="0" borderId="5" xfId="0" quotePrefix="1" applyBorder="1"/>
    <xf numFmtId="0" fontId="0" fillId="4" borderId="5" xfId="0" applyFill="1" applyBorder="1"/>
    <xf numFmtId="0" fontId="0" fillId="0" borderId="5" xfId="0" applyFill="1" applyBorder="1"/>
    <xf numFmtId="0" fontId="0" fillId="2" borderId="0" xfId="0" applyFill="1" applyAlignment="1">
      <alignment horizontal="center"/>
    </xf>
    <xf numFmtId="2" fontId="0" fillId="2" borderId="0" xfId="0" applyNumberFormat="1" applyFill="1" applyBorder="1" applyAlignment="1">
      <alignment horizontal="center"/>
    </xf>
    <xf numFmtId="164" fontId="0" fillId="4" borderId="0" xfId="0" applyNumberFormat="1" applyFill="1"/>
    <xf numFmtId="164" fontId="0" fillId="0" borderId="0" xfId="0" applyNumberFormat="1" applyFill="1"/>
    <xf numFmtId="165" fontId="0" fillId="0" borderId="0" xfId="0" applyNumberFormat="1"/>
    <xf numFmtId="0" fontId="0" fillId="0" borderId="0" xfId="0"/>
    <xf numFmtId="0" fontId="0" fillId="2" borderId="0" xfId="0" applyFill="1"/>
    <xf numFmtId="164" fontId="0" fillId="0" borderId="0" xfId="0" applyNumberFormat="1" applyFill="1"/>
    <xf numFmtId="164" fontId="0" fillId="4" borderId="0" xfId="0" applyNumberFormat="1" applyFill="1"/>
    <xf numFmtId="2" fontId="0" fillId="2" borderId="0" xfId="0" applyNumberFormat="1" applyFill="1" applyBorder="1" applyAlignment="1">
      <alignment horizontal="center"/>
    </xf>
    <xf numFmtId="0" fontId="0" fillId="2" borderId="0" xfId="0" applyFill="1" applyAlignment="1">
      <alignment horizontal="center"/>
    </xf>
    <xf numFmtId="1" fontId="0" fillId="0" borderId="0" xfId="0" applyNumberFormat="1"/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64" fontId="0" fillId="0" borderId="0" xfId="0" applyNumberFormat="1" applyFill="1"/>
    <xf numFmtId="164" fontId="0" fillId="4" borderId="0" xfId="0" applyNumberFormat="1" applyFill="1"/>
    <xf numFmtId="2" fontId="0" fillId="2" borderId="0" xfId="0" applyNumberFormat="1" applyFill="1" applyBorder="1" applyAlignment="1">
      <alignment horizontal="center"/>
    </xf>
    <xf numFmtId="0" fontId="0" fillId="2" borderId="0" xfId="0" applyFill="1" applyAlignment="1">
      <alignment horizontal="center"/>
    </xf>
    <xf numFmtId="0" fontId="0" fillId="3" borderId="2" xfId="0" applyFill="1" applyBorder="1" applyAlignment="1">
      <alignment horizontal="center"/>
    </xf>
    <xf numFmtId="0" fontId="0" fillId="2" borderId="0" xfId="0" applyFill="1" applyAlignment="1">
      <alignment horizontal="center"/>
    </xf>
    <xf numFmtId="0" fontId="2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L380"/>
  <sheetViews>
    <sheetView tabSelected="1" zoomScale="80" zoomScaleNormal="80" workbookViewId="0">
      <selection sqref="A1:A2"/>
    </sheetView>
  </sheetViews>
  <sheetFormatPr baseColWidth="10" defaultColWidth="8.83203125" defaultRowHeight="15" x14ac:dyDescent="0.2"/>
  <cols>
    <col min="1" max="1" width="34.6640625" customWidth="1"/>
    <col min="2" max="2" width="12.1640625" customWidth="1"/>
    <col min="3" max="13" width="9" style="1"/>
    <col min="15" max="15" width="4" customWidth="1"/>
    <col min="16" max="16" width="6.6640625" style="1" customWidth="1"/>
    <col min="17" max="17" width="9.6640625" style="1" customWidth="1"/>
    <col min="18" max="18" width="10.1640625" style="1" customWidth="1"/>
    <col min="19" max="19" width="9.6640625" style="1" customWidth="1"/>
    <col min="20" max="20" width="4" customWidth="1"/>
    <col min="21" max="34" width="9" style="5"/>
    <col min="35" max="35" width="9" style="6"/>
    <col min="62" max="62" width="9" customWidth="1"/>
  </cols>
  <sheetData>
    <row r="1" spans="1:64" s="28" customFormat="1" ht="16" x14ac:dyDescent="0.2">
      <c r="A1" s="37" t="s">
        <v>2404</v>
      </c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P1" s="29"/>
      <c r="Q1" s="29"/>
      <c r="R1" s="29"/>
      <c r="S1" s="29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6"/>
    </row>
    <row r="2" spans="1:64" s="28" customFormat="1" ht="16" x14ac:dyDescent="0.2">
      <c r="A2" s="37" t="s">
        <v>2405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P2" s="29"/>
      <c r="Q2" s="29"/>
      <c r="R2" s="29"/>
      <c r="S2" s="29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6"/>
    </row>
    <row r="3" spans="1:64" x14ac:dyDescent="0.2">
      <c r="P3" s="2" t="s">
        <v>12</v>
      </c>
      <c r="Q3" s="35" t="s">
        <v>13</v>
      </c>
      <c r="R3" s="35"/>
      <c r="S3" s="3" t="s">
        <v>14</v>
      </c>
      <c r="T3" s="4"/>
      <c r="AJ3" t="s">
        <v>15</v>
      </c>
      <c r="AK3" s="6">
        <v>60.08</v>
      </c>
      <c r="AL3" s="6">
        <v>79.866</v>
      </c>
      <c r="AM3" s="6">
        <v>101.96</v>
      </c>
      <c r="AN3">
        <v>151.99</v>
      </c>
      <c r="AO3">
        <v>159.69</v>
      </c>
      <c r="AP3">
        <v>71.843999999999994</v>
      </c>
      <c r="AQ3">
        <v>40.304400000000001</v>
      </c>
      <c r="AR3">
        <v>56.077399999999997</v>
      </c>
      <c r="AS3">
        <v>70.937399999999997</v>
      </c>
      <c r="AT3" s="6">
        <v>74.692800000000005</v>
      </c>
      <c r="AU3">
        <v>61.978900000000003</v>
      </c>
      <c r="AV3">
        <v>94.195999999999998</v>
      </c>
    </row>
    <row r="4" spans="1:64" x14ac:dyDescent="0.2">
      <c r="C4" s="7" t="s">
        <v>16</v>
      </c>
      <c r="D4" s="36" t="s">
        <v>17</v>
      </c>
      <c r="E4" s="36"/>
      <c r="F4" s="36"/>
      <c r="G4" s="36"/>
      <c r="H4" s="36"/>
      <c r="I4" s="36"/>
      <c r="J4" s="36"/>
      <c r="K4" s="36"/>
      <c r="L4" s="36"/>
      <c r="M4" s="36"/>
      <c r="P4" s="8" t="s">
        <v>18</v>
      </c>
      <c r="Q4" s="9" t="s">
        <v>18</v>
      </c>
      <c r="R4" s="9" t="s">
        <v>19</v>
      </c>
      <c r="S4" s="10" t="s">
        <v>20</v>
      </c>
      <c r="T4" s="4"/>
      <c r="U4" s="5" t="s">
        <v>21</v>
      </c>
      <c r="AK4" t="s">
        <v>22</v>
      </c>
      <c r="AY4" t="s">
        <v>23</v>
      </c>
    </row>
    <row r="5" spans="1:64" s="11" customFormat="1" x14ac:dyDescent="0.2">
      <c r="A5" s="11" t="s">
        <v>24</v>
      </c>
      <c r="B5" s="11" t="s">
        <v>68</v>
      </c>
      <c r="C5" s="9" t="s">
        <v>25</v>
      </c>
      <c r="D5" s="9" t="s">
        <v>26</v>
      </c>
      <c r="E5" s="9" t="s">
        <v>27</v>
      </c>
      <c r="F5" s="9" t="s">
        <v>28</v>
      </c>
      <c r="G5" s="9" t="s">
        <v>29</v>
      </c>
      <c r="H5" s="9" t="s">
        <v>30</v>
      </c>
      <c r="I5" s="9" t="s">
        <v>31</v>
      </c>
      <c r="J5" s="9" t="s">
        <v>32</v>
      </c>
      <c r="K5" s="9" t="s">
        <v>33</v>
      </c>
      <c r="L5" s="9" t="s">
        <v>34</v>
      </c>
      <c r="M5" s="9" t="s">
        <v>35</v>
      </c>
      <c r="N5" s="11" t="s">
        <v>36</v>
      </c>
      <c r="P5" s="9" t="s">
        <v>37</v>
      </c>
      <c r="Q5" s="12" t="s">
        <v>38</v>
      </c>
      <c r="R5" s="12" t="s">
        <v>39</v>
      </c>
      <c r="S5" s="9" t="s">
        <v>40</v>
      </c>
      <c r="T5" s="13"/>
      <c r="U5" s="14" t="s">
        <v>41</v>
      </c>
      <c r="V5" s="14" t="s">
        <v>42</v>
      </c>
      <c r="W5" s="14" t="s">
        <v>43</v>
      </c>
      <c r="X5" s="14" t="s">
        <v>44</v>
      </c>
      <c r="Y5" s="14" t="s">
        <v>45</v>
      </c>
      <c r="Z5" s="14" t="s">
        <v>46</v>
      </c>
      <c r="AA5" s="14" t="s">
        <v>47</v>
      </c>
      <c r="AB5" s="14" t="s">
        <v>48</v>
      </c>
      <c r="AC5" s="14" t="s">
        <v>49</v>
      </c>
      <c r="AD5" s="14" t="s">
        <v>50</v>
      </c>
      <c r="AE5" s="14" t="s">
        <v>51</v>
      </c>
      <c r="AF5" s="14" t="s">
        <v>52</v>
      </c>
      <c r="AG5" s="14" t="s">
        <v>36</v>
      </c>
      <c r="AH5" s="14" t="s">
        <v>53</v>
      </c>
      <c r="AI5" s="15" t="s">
        <v>40</v>
      </c>
      <c r="AK5" s="11" t="s">
        <v>1</v>
      </c>
      <c r="AL5" s="11" t="s">
        <v>2</v>
      </c>
      <c r="AM5" s="11" t="s">
        <v>3</v>
      </c>
      <c r="AN5" s="11" t="s">
        <v>4</v>
      </c>
      <c r="AO5" s="11" t="s">
        <v>54</v>
      </c>
      <c r="AP5" s="11" t="s">
        <v>55</v>
      </c>
      <c r="AQ5" s="11" t="s">
        <v>5</v>
      </c>
      <c r="AR5" s="11" t="s">
        <v>6</v>
      </c>
      <c r="AS5" s="11" t="s">
        <v>7</v>
      </c>
      <c r="AT5" s="11" t="s">
        <v>8</v>
      </c>
      <c r="AU5" s="11" t="s">
        <v>9</v>
      </c>
      <c r="AV5" s="11" t="s">
        <v>10</v>
      </c>
      <c r="AW5" s="11" t="s">
        <v>11</v>
      </c>
      <c r="AY5" s="11" t="s">
        <v>1</v>
      </c>
      <c r="AZ5" s="11" t="s">
        <v>2</v>
      </c>
      <c r="BA5" s="11" t="s">
        <v>3</v>
      </c>
      <c r="BB5" s="11" t="s">
        <v>4</v>
      </c>
      <c r="BC5" s="11" t="s">
        <v>29</v>
      </c>
      <c r="BD5" s="11" t="s">
        <v>56</v>
      </c>
      <c r="BE5" s="11" t="s">
        <v>5</v>
      </c>
      <c r="BF5" s="11" t="s">
        <v>6</v>
      </c>
      <c r="BG5" s="11" t="s">
        <v>7</v>
      </c>
      <c r="BH5" s="11" t="s">
        <v>8</v>
      </c>
      <c r="BI5" s="11" t="s">
        <v>9</v>
      </c>
      <c r="BJ5" s="11" t="s">
        <v>10</v>
      </c>
      <c r="BK5" s="11" t="s">
        <v>11</v>
      </c>
      <c r="BL5" s="11" t="s">
        <v>57</v>
      </c>
    </row>
    <row r="6" spans="1:64" x14ac:dyDescent="0.2">
      <c r="A6" s="21" t="s">
        <v>111</v>
      </c>
      <c r="N6">
        <f t="shared" ref="N6:N13" si="0">SUM(C6:M6)</f>
        <v>0</v>
      </c>
      <c r="Q6" s="16">
        <v>8</v>
      </c>
      <c r="R6" s="16">
        <v>3</v>
      </c>
      <c r="S6" s="17">
        <v>0</v>
      </c>
      <c r="U6" s="18" t="str">
        <f t="shared" ref="U6:X13" si="1">IFERROR(AY6*$BL6,"NA")</f>
        <v>NA</v>
      </c>
      <c r="V6" s="18" t="str">
        <f t="shared" si="1"/>
        <v>NA</v>
      </c>
      <c r="W6" s="18" t="str">
        <f t="shared" si="1"/>
        <v>NA</v>
      </c>
      <c r="X6" s="18" t="str">
        <f t="shared" si="1"/>
        <v>NA</v>
      </c>
      <c r="Y6" s="18" t="str">
        <f t="shared" ref="Y6:Y13" si="2">IFERROR(IF(OR($S6="spinel", $S6="Spinel", $S6="SPINEL"),((BC6+BD6)*BL6-Z6),BD6*$BL6),"NA")</f>
        <v>NA</v>
      </c>
      <c r="Z6" s="18" t="str">
        <f t="shared" ref="Z6:Z13" si="3">IFERROR(IF(OR($S6="spinel", $S6="Spinel", $S6="SPINEL"),(1-AA6-AB6-AC6-AD6),BC6*$BL6),"NA")</f>
        <v>NA</v>
      </c>
      <c r="AA6" s="18" t="str">
        <f t="shared" ref="AA6:AF13" si="4">IFERROR(BE6*$BL6,"NA")</f>
        <v>NA</v>
      </c>
      <c r="AB6" s="18" t="str">
        <f t="shared" si="4"/>
        <v>NA</v>
      </c>
      <c r="AC6" s="18" t="str">
        <f t="shared" si="4"/>
        <v>NA</v>
      </c>
      <c r="AD6" s="18" t="str">
        <f t="shared" si="4"/>
        <v>NA</v>
      </c>
      <c r="AE6" s="18" t="str">
        <f t="shared" si="4"/>
        <v>NA</v>
      </c>
      <c r="AF6" s="18" t="str">
        <f t="shared" si="4"/>
        <v>NA</v>
      </c>
      <c r="AG6" s="18">
        <f t="shared" ref="AG6:AG13" si="5">IFERROR(SUM(U6:AF6),"NA")</f>
        <v>0</v>
      </c>
      <c r="AH6" s="18" t="str">
        <f t="shared" ref="AH6:AH13" si="6">IFERROR(AA6/(AA6+Z6),"NA")</f>
        <v>NA</v>
      </c>
      <c r="AI6" s="19" t="str">
        <f t="shared" ref="AI6:AI13" si="7">IFERROR(Y6/(Y6+Z6),"NA")</f>
        <v>NA</v>
      </c>
      <c r="AJ6" s="20"/>
      <c r="AK6">
        <f t="shared" ref="AK6:AK13" si="8">C6</f>
        <v>0</v>
      </c>
      <c r="AL6">
        <f t="shared" ref="AL6:AN13" si="9">D6</f>
        <v>0</v>
      </c>
      <c r="AM6">
        <f t="shared" si="9"/>
        <v>0</v>
      </c>
      <c r="AN6">
        <f t="shared" si="9"/>
        <v>0</v>
      </c>
      <c r="AO6">
        <f t="shared" ref="AO6:AO13" si="10">BD6*AO$3/2</f>
        <v>0</v>
      </c>
      <c r="AP6">
        <f t="shared" ref="AP6:AP13" si="11">BC6*AP$3</f>
        <v>0</v>
      </c>
      <c r="AQ6">
        <f t="shared" ref="AQ6:AV13" si="12">H6</f>
        <v>0</v>
      </c>
      <c r="AR6">
        <f t="shared" si="12"/>
        <v>0</v>
      </c>
      <c r="AS6">
        <f t="shared" si="12"/>
        <v>0</v>
      </c>
      <c r="AT6">
        <f t="shared" si="12"/>
        <v>0</v>
      </c>
      <c r="AU6">
        <f t="shared" si="12"/>
        <v>0</v>
      </c>
      <c r="AV6">
        <f t="shared" si="12"/>
        <v>0</v>
      </c>
      <c r="AW6">
        <f t="shared" ref="AW6:AW13" si="13">SUM(AK6:AV6)</f>
        <v>0</v>
      </c>
      <c r="AY6">
        <f t="shared" ref="AY6:AZ13" si="14">C6/AK$3</f>
        <v>0</v>
      </c>
      <c r="AZ6">
        <f t="shared" si="14"/>
        <v>0</v>
      </c>
      <c r="BA6">
        <f t="shared" ref="BA6:BB13" si="15">E6/AM$3*2</f>
        <v>0</v>
      </c>
      <c r="BB6">
        <f t="shared" si="15"/>
        <v>0</v>
      </c>
      <c r="BC6">
        <f t="shared" ref="BC6:BC13" si="16">IF(OR($S6="spinel", $S6="Spinel", $S6="SPINEL"),G6/AP$3,G6/AP$3*(1-$S6))</f>
        <v>0</v>
      </c>
      <c r="BD6">
        <f t="shared" ref="BD6:BD13" si="17">IF(OR($S6="spinel", $S6="Spinel", $S6="SPINEL"),0,G6/AP$3*$S6)</f>
        <v>0</v>
      </c>
      <c r="BE6">
        <f t="shared" ref="BE6:BH13" si="18">H6/AQ$3</f>
        <v>0</v>
      </c>
      <c r="BF6">
        <f t="shared" si="18"/>
        <v>0</v>
      </c>
      <c r="BG6">
        <f t="shared" si="18"/>
        <v>0</v>
      </c>
      <c r="BH6">
        <f t="shared" si="18"/>
        <v>0</v>
      </c>
      <c r="BI6">
        <f t="shared" ref="BI6:BJ13" si="19">L6/AU$3*2</f>
        <v>0</v>
      </c>
      <c r="BJ6">
        <f t="shared" si="19"/>
        <v>0</v>
      </c>
      <c r="BK6">
        <f t="shared" ref="BK6:BK13" si="20">SUM(AY6:BJ6)</f>
        <v>0</v>
      </c>
      <c r="BL6" t="str">
        <f t="shared" ref="BL6:BL13" si="21">IFERROR(IF(OR($P6="Total",$P6="total", $P6="TOTAL"),$R6/$BK6,Q6/(AY6*4+AZ6*4+BA6*3+BB6*3+BC6*2+BD6*3+BE6*2+BF6*2+BG6*2+BH6*2+BI6+BJ6)),"NA")</f>
        <v>NA</v>
      </c>
    </row>
    <row r="7" spans="1:64" x14ac:dyDescent="0.2">
      <c r="A7" t="s">
        <v>58</v>
      </c>
      <c r="C7" s="1">
        <v>41.216999999999999</v>
      </c>
      <c r="D7" s="1">
        <v>0</v>
      </c>
      <c r="E7" s="1">
        <v>2E-3</v>
      </c>
      <c r="F7" s="1">
        <v>0</v>
      </c>
      <c r="G7" s="1">
        <v>9.1349999999999998</v>
      </c>
      <c r="H7" s="1">
        <v>50.372</v>
      </c>
      <c r="I7" s="1">
        <v>3.1E-2</v>
      </c>
      <c r="J7" s="1">
        <v>0.129</v>
      </c>
      <c r="K7" s="1">
        <v>0.38600000000000001</v>
      </c>
      <c r="L7" s="1">
        <v>0</v>
      </c>
      <c r="N7">
        <f t="shared" si="0"/>
        <v>101.27200000000001</v>
      </c>
      <c r="Q7" s="16">
        <v>8</v>
      </c>
      <c r="R7" s="16">
        <v>3</v>
      </c>
      <c r="S7" s="17">
        <v>0</v>
      </c>
      <c r="U7" s="18">
        <f t="shared" si="1"/>
        <v>0.99547740658223394</v>
      </c>
      <c r="V7" s="18">
        <f t="shared" si="1"/>
        <v>0</v>
      </c>
      <c r="W7" s="18">
        <f t="shared" si="1"/>
        <v>5.6926583231905849E-5</v>
      </c>
      <c r="X7" s="18">
        <f t="shared" si="1"/>
        <v>0</v>
      </c>
      <c r="Y7" s="18">
        <f t="shared" si="2"/>
        <v>0</v>
      </c>
      <c r="Z7" s="18">
        <f t="shared" si="3"/>
        <v>0.18450281681309497</v>
      </c>
      <c r="AA7" s="18">
        <f t="shared" si="4"/>
        <v>1.8135172370935242</v>
      </c>
      <c r="AB7" s="18">
        <f t="shared" si="4"/>
        <v>8.021558917499685E-4</v>
      </c>
      <c r="AC7" s="18">
        <f t="shared" si="4"/>
        <v>2.6387569920660347E-3</v>
      </c>
      <c r="AD7" s="18">
        <f t="shared" si="4"/>
        <v>7.4988301702489943E-3</v>
      </c>
      <c r="AE7" s="18">
        <f t="shared" si="4"/>
        <v>0</v>
      </c>
      <c r="AF7" s="18">
        <f t="shared" si="4"/>
        <v>0</v>
      </c>
      <c r="AG7" s="18">
        <f t="shared" si="5"/>
        <v>3.0044941301261501</v>
      </c>
      <c r="AH7" s="18">
        <f t="shared" si="6"/>
        <v>0.9076571746853358</v>
      </c>
      <c r="AI7" s="19">
        <f t="shared" si="7"/>
        <v>0</v>
      </c>
      <c r="AK7">
        <f t="shared" si="8"/>
        <v>41.216999999999999</v>
      </c>
      <c r="AL7">
        <f>D7</f>
        <v>0</v>
      </c>
      <c r="AM7">
        <f t="shared" si="9"/>
        <v>2E-3</v>
      </c>
      <c r="AN7">
        <f t="shared" si="9"/>
        <v>0</v>
      </c>
      <c r="AO7">
        <f t="shared" si="10"/>
        <v>0</v>
      </c>
      <c r="AP7">
        <f t="shared" si="11"/>
        <v>9.1349999999999998</v>
      </c>
      <c r="AQ7">
        <f t="shared" si="12"/>
        <v>50.372</v>
      </c>
      <c r="AR7">
        <f t="shared" si="12"/>
        <v>3.1E-2</v>
      </c>
      <c r="AS7">
        <f t="shared" si="12"/>
        <v>0.129</v>
      </c>
      <c r="AT7">
        <f t="shared" si="12"/>
        <v>0.38600000000000001</v>
      </c>
      <c r="AU7">
        <f t="shared" si="12"/>
        <v>0</v>
      </c>
      <c r="AV7">
        <f t="shared" si="12"/>
        <v>0</v>
      </c>
      <c r="AW7">
        <f t="shared" si="13"/>
        <v>101.27200000000001</v>
      </c>
      <c r="AY7">
        <f t="shared" si="14"/>
        <v>0.68603528628495336</v>
      </c>
      <c r="AZ7">
        <f t="shared" si="14"/>
        <v>0</v>
      </c>
      <c r="BA7">
        <f t="shared" si="15"/>
        <v>3.9231071008238526E-5</v>
      </c>
      <c r="BB7">
        <f t="shared" si="15"/>
        <v>0</v>
      </c>
      <c r="BC7">
        <f t="shared" si="16"/>
        <v>0.12715049273425758</v>
      </c>
      <c r="BD7">
        <f t="shared" si="17"/>
        <v>0</v>
      </c>
      <c r="BE7">
        <f t="shared" si="18"/>
        <v>1.2497891049116225</v>
      </c>
      <c r="BF7">
        <f t="shared" si="18"/>
        <v>5.5280736981386442E-4</v>
      </c>
      <c r="BG7">
        <f t="shared" si="18"/>
        <v>1.8185047661741199E-3</v>
      </c>
      <c r="BH7">
        <f t="shared" si="18"/>
        <v>5.1678341152025364E-3</v>
      </c>
      <c r="BI7">
        <f t="shared" si="19"/>
        <v>0</v>
      </c>
      <c r="BJ7">
        <f t="shared" si="19"/>
        <v>0</v>
      </c>
      <c r="BK7">
        <f t="shared" si="20"/>
        <v>2.0705532612530324</v>
      </c>
      <c r="BL7">
        <f t="shared" si="21"/>
        <v>1.4510586065812801</v>
      </c>
    </row>
    <row r="8" spans="1:64" x14ac:dyDescent="0.2">
      <c r="A8" t="s">
        <v>59</v>
      </c>
      <c r="C8" s="1">
        <v>41.112000000000002</v>
      </c>
      <c r="D8" s="1">
        <v>0</v>
      </c>
      <c r="E8" s="1">
        <v>3.0000000000000001E-3</v>
      </c>
      <c r="F8" s="1">
        <v>3.0000000000000001E-3</v>
      </c>
      <c r="G8" s="1">
        <v>9.1180000000000003</v>
      </c>
      <c r="H8" s="1">
        <v>50.503999999999998</v>
      </c>
      <c r="I8" s="1">
        <v>0.03</v>
      </c>
      <c r="J8" s="1">
        <v>0.13</v>
      </c>
      <c r="K8" s="1">
        <v>0.38800000000000001</v>
      </c>
      <c r="L8" s="1">
        <v>0</v>
      </c>
      <c r="N8">
        <f t="shared" si="0"/>
        <v>101.28800000000001</v>
      </c>
      <c r="Q8" s="16">
        <v>8</v>
      </c>
      <c r="R8" s="16">
        <v>3</v>
      </c>
      <c r="S8" s="17">
        <v>0</v>
      </c>
      <c r="U8" s="18">
        <f t="shared" si="1"/>
        <v>0.99306579627110891</v>
      </c>
      <c r="V8" s="18">
        <f t="shared" si="1"/>
        <v>0</v>
      </c>
      <c r="W8" s="18">
        <f t="shared" si="1"/>
        <v>8.5400569503190214E-5</v>
      </c>
      <c r="X8" s="18">
        <f t="shared" si="1"/>
        <v>5.728957212017418E-5</v>
      </c>
      <c r="Y8" s="18">
        <f t="shared" si="2"/>
        <v>0</v>
      </c>
      <c r="Z8" s="18">
        <f t="shared" si="3"/>
        <v>0.1841825268701627</v>
      </c>
      <c r="AA8" s="18">
        <f t="shared" si="4"/>
        <v>1.8184972944591762</v>
      </c>
      <c r="AB8" s="18">
        <f t="shared" si="4"/>
        <v>7.7637712042153122E-4</v>
      </c>
      <c r="AC8" s="18">
        <f t="shared" si="4"/>
        <v>2.6595455257050248E-3</v>
      </c>
      <c r="AD8" s="18">
        <f t="shared" si="4"/>
        <v>7.5386282698813589E-3</v>
      </c>
      <c r="AE8" s="18">
        <f t="shared" si="4"/>
        <v>0</v>
      </c>
      <c r="AF8" s="18">
        <f t="shared" si="4"/>
        <v>0</v>
      </c>
      <c r="AG8" s="18">
        <f t="shared" si="5"/>
        <v>3.0068628586580792</v>
      </c>
      <c r="AH8" s="18">
        <f t="shared" si="6"/>
        <v>0.90803196551513365</v>
      </c>
      <c r="AI8" s="19">
        <f t="shared" si="7"/>
        <v>0</v>
      </c>
      <c r="AK8">
        <f t="shared" si="8"/>
        <v>41.112000000000002</v>
      </c>
      <c r="AL8">
        <f>D8</f>
        <v>0</v>
      </c>
      <c r="AM8">
        <f t="shared" si="9"/>
        <v>3.0000000000000001E-3</v>
      </c>
      <c r="AN8">
        <f t="shared" si="9"/>
        <v>3.0000000000000001E-3</v>
      </c>
      <c r="AO8">
        <f t="shared" si="10"/>
        <v>0</v>
      </c>
      <c r="AP8">
        <f t="shared" si="11"/>
        <v>9.1180000000000003</v>
      </c>
      <c r="AQ8">
        <f t="shared" si="12"/>
        <v>50.503999999999998</v>
      </c>
      <c r="AR8">
        <f t="shared" si="12"/>
        <v>0.03</v>
      </c>
      <c r="AS8">
        <f t="shared" si="12"/>
        <v>0.13</v>
      </c>
      <c r="AT8">
        <f t="shared" si="12"/>
        <v>0.38800000000000001</v>
      </c>
      <c r="AU8">
        <f t="shared" si="12"/>
        <v>0</v>
      </c>
      <c r="AV8">
        <f t="shared" si="12"/>
        <v>0</v>
      </c>
      <c r="AW8">
        <f t="shared" si="13"/>
        <v>101.28800000000001</v>
      </c>
      <c r="AY8">
        <f t="shared" si="14"/>
        <v>0.68428761651131831</v>
      </c>
      <c r="AZ8">
        <f t="shared" si="14"/>
        <v>0</v>
      </c>
      <c r="BA8">
        <f t="shared" si="15"/>
        <v>5.8846606512357792E-5</v>
      </c>
      <c r="BB8">
        <f t="shared" si="15"/>
        <v>3.9476281334298305E-5</v>
      </c>
      <c r="BC8">
        <f t="shared" si="16"/>
        <v>0.12691386893825513</v>
      </c>
      <c r="BD8">
        <f t="shared" si="17"/>
        <v>0</v>
      </c>
      <c r="BE8">
        <f t="shared" si="18"/>
        <v>1.25306418157819</v>
      </c>
      <c r="BF8">
        <f t="shared" si="18"/>
        <v>5.3497487401341721E-4</v>
      </c>
      <c r="BG8">
        <f t="shared" si="18"/>
        <v>1.8326017023460122E-3</v>
      </c>
      <c r="BH8">
        <f t="shared" si="18"/>
        <v>5.1946104577683524E-3</v>
      </c>
      <c r="BI8">
        <f t="shared" si="19"/>
        <v>0</v>
      </c>
      <c r="BJ8">
        <f t="shared" si="19"/>
        <v>0</v>
      </c>
      <c r="BK8">
        <f t="shared" si="20"/>
        <v>2.0719261769497379</v>
      </c>
      <c r="BL8">
        <f t="shared" si="21"/>
        <v>1.4512403444242123</v>
      </c>
    </row>
    <row r="9" spans="1:64" x14ac:dyDescent="0.2">
      <c r="A9" t="s">
        <v>60</v>
      </c>
      <c r="C9" s="1">
        <v>41.253999999999998</v>
      </c>
      <c r="D9" s="1">
        <v>0</v>
      </c>
      <c r="E9" s="1">
        <v>0</v>
      </c>
      <c r="F9" s="1">
        <v>0</v>
      </c>
      <c r="G9" s="1">
        <v>9.1</v>
      </c>
      <c r="H9" s="1">
        <v>50.381999999999998</v>
      </c>
      <c r="I9" s="1">
        <v>0.03</v>
      </c>
      <c r="J9" s="1">
        <v>0.13100000000000001</v>
      </c>
      <c r="K9" s="1">
        <v>0.378</v>
      </c>
      <c r="L9" s="1">
        <v>0</v>
      </c>
      <c r="N9">
        <f t="shared" si="0"/>
        <v>101.27499999999999</v>
      </c>
      <c r="Q9" s="16">
        <v>8</v>
      </c>
      <c r="R9" s="16">
        <v>3</v>
      </c>
      <c r="S9" s="17">
        <v>0</v>
      </c>
      <c r="U9" s="18">
        <f t="shared" si="1"/>
        <v>0.99606857773630153</v>
      </c>
      <c r="V9" s="18">
        <f t="shared" si="1"/>
        <v>0</v>
      </c>
      <c r="W9" s="18">
        <f t="shared" si="1"/>
        <v>0</v>
      </c>
      <c r="X9" s="18">
        <f t="shared" si="1"/>
        <v>0</v>
      </c>
      <c r="Y9" s="18">
        <f t="shared" si="2"/>
        <v>0</v>
      </c>
      <c r="Z9" s="18">
        <f t="shared" si="3"/>
        <v>0.18374011667327816</v>
      </c>
      <c r="AA9" s="18">
        <f t="shared" si="4"/>
        <v>1.8133266442419855</v>
      </c>
      <c r="AB9" s="18">
        <f t="shared" si="4"/>
        <v>7.7604424894416914E-4</v>
      </c>
      <c r="AC9" s="18">
        <f t="shared" si="4"/>
        <v>2.6788545174159044E-3</v>
      </c>
      <c r="AD9" s="18">
        <f t="shared" si="4"/>
        <v>7.3411848457728985E-3</v>
      </c>
      <c r="AE9" s="18">
        <f t="shared" si="4"/>
        <v>0</v>
      </c>
      <c r="AF9" s="18">
        <f t="shared" si="4"/>
        <v>0</v>
      </c>
      <c r="AG9" s="18">
        <f t="shared" si="5"/>
        <v>3.0039314222636979</v>
      </c>
      <c r="AH9" s="18">
        <f t="shared" si="6"/>
        <v>0.90799500534019739</v>
      </c>
      <c r="AI9" s="19">
        <f t="shared" si="7"/>
        <v>0</v>
      </c>
      <c r="AK9">
        <f t="shared" si="8"/>
        <v>41.253999999999998</v>
      </c>
      <c r="AL9">
        <f>D9</f>
        <v>0</v>
      </c>
      <c r="AM9">
        <f t="shared" si="9"/>
        <v>0</v>
      </c>
      <c r="AN9">
        <f t="shared" si="9"/>
        <v>0</v>
      </c>
      <c r="AO9">
        <f t="shared" si="10"/>
        <v>0</v>
      </c>
      <c r="AP9">
        <f t="shared" si="11"/>
        <v>9.1</v>
      </c>
      <c r="AQ9">
        <f t="shared" si="12"/>
        <v>50.381999999999998</v>
      </c>
      <c r="AR9">
        <f t="shared" si="12"/>
        <v>0.03</v>
      </c>
      <c r="AS9">
        <f t="shared" si="12"/>
        <v>0.13100000000000001</v>
      </c>
      <c r="AT9">
        <f t="shared" si="12"/>
        <v>0.378</v>
      </c>
      <c r="AU9">
        <f t="shared" si="12"/>
        <v>0</v>
      </c>
      <c r="AV9">
        <f t="shared" si="12"/>
        <v>0</v>
      </c>
      <c r="AW9">
        <f t="shared" si="13"/>
        <v>101.27499999999999</v>
      </c>
      <c r="AY9">
        <f t="shared" si="14"/>
        <v>0.68665113182423432</v>
      </c>
      <c r="AZ9">
        <f t="shared" si="14"/>
        <v>0</v>
      </c>
      <c r="BA9">
        <f t="shared" si="15"/>
        <v>0</v>
      </c>
      <c r="BB9">
        <f t="shared" si="15"/>
        <v>0</v>
      </c>
      <c r="BC9">
        <f t="shared" si="16"/>
        <v>0.12666332609542899</v>
      </c>
      <c r="BD9">
        <f t="shared" si="17"/>
        <v>0</v>
      </c>
      <c r="BE9">
        <f t="shared" si="18"/>
        <v>1.2500372167803018</v>
      </c>
      <c r="BF9">
        <f t="shared" si="18"/>
        <v>5.3497487401341721E-4</v>
      </c>
      <c r="BG9">
        <f t="shared" si="18"/>
        <v>1.8466986385179047E-3</v>
      </c>
      <c r="BH9">
        <f t="shared" si="18"/>
        <v>5.0607287449392713E-3</v>
      </c>
      <c r="BI9">
        <f t="shared" si="19"/>
        <v>0</v>
      </c>
      <c r="BJ9">
        <f t="shared" si="19"/>
        <v>0</v>
      </c>
      <c r="BK9">
        <f t="shared" si="20"/>
        <v>2.0707940769574358</v>
      </c>
      <c r="BL9">
        <f t="shared" si="21"/>
        <v>1.4506181255247248</v>
      </c>
    </row>
    <row r="10" spans="1:64" x14ac:dyDescent="0.2">
      <c r="A10" t="s">
        <v>61</v>
      </c>
      <c r="C10" s="1">
        <v>41.234000000000002</v>
      </c>
      <c r="D10" s="1">
        <v>2E-3</v>
      </c>
      <c r="E10" s="1">
        <v>0</v>
      </c>
      <c r="F10" s="1">
        <v>4.0000000000000001E-3</v>
      </c>
      <c r="G10" s="1">
        <v>9.0150000000000006</v>
      </c>
      <c r="H10" s="1">
        <v>50.326000000000001</v>
      </c>
      <c r="I10" s="1">
        <v>0.03</v>
      </c>
      <c r="J10" s="1">
        <v>0.13200000000000001</v>
      </c>
      <c r="K10" s="1">
        <v>0.38</v>
      </c>
      <c r="L10" s="1">
        <v>0</v>
      </c>
      <c r="N10">
        <f t="shared" si="0"/>
        <v>101.123</v>
      </c>
      <c r="Q10" s="26">
        <v>8</v>
      </c>
      <c r="R10" s="26">
        <v>3</v>
      </c>
      <c r="S10" s="17">
        <v>0</v>
      </c>
      <c r="U10" s="18">
        <f t="shared" si="1"/>
        <v>0.99669477874163781</v>
      </c>
      <c r="V10" s="18">
        <f t="shared" si="1"/>
        <v>3.6366767701324851E-5</v>
      </c>
      <c r="W10" s="18">
        <f t="shared" si="1"/>
        <v>0</v>
      </c>
      <c r="X10" s="18">
        <f t="shared" si="1"/>
        <v>7.6438404348549519E-5</v>
      </c>
      <c r="Y10" s="18">
        <f t="shared" si="2"/>
        <v>0</v>
      </c>
      <c r="Z10" s="18">
        <f t="shared" si="3"/>
        <v>0.18222663999181982</v>
      </c>
      <c r="AA10" s="18">
        <f t="shared" si="4"/>
        <v>1.813328943210553</v>
      </c>
      <c r="AB10" s="18">
        <f t="shared" si="4"/>
        <v>7.7690877320471638E-4</v>
      </c>
      <c r="AC10" s="18">
        <f t="shared" si="4"/>
        <v>2.7023108511087905E-3</v>
      </c>
      <c r="AD10" s="18">
        <f t="shared" si="4"/>
        <v>7.3882485481125623E-3</v>
      </c>
      <c r="AE10" s="18">
        <f t="shared" si="4"/>
        <v>0</v>
      </c>
      <c r="AF10" s="18">
        <f t="shared" si="4"/>
        <v>0</v>
      </c>
      <c r="AG10" s="18">
        <f t="shared" si="5"/>
        <v>3.0032306352884865</v>
      </c>
      <c r="AH10" s="18">
        <f t="shared" si="6"/>
        <v>0.90868375628034825</v>
      </c>
      <c r="AI10" s="19">
        <f t="shared" si="7"/>
        <v>0</v>
      </c>
      <c r="AK10">
        <f t="shared" si="8"/>
        <v>41.234000000000002</v>
      </c>
      <c r="AL10">
        <f>D10</f>
        <v>2E-3</v>
      </c>
      <c r="AM10">
        <f t="shared" si="9"/>
        <v>0</v>
      </c>
      <c r="AN10">
        <f t="shared" si="9"/>
        <v>4.0000000000000001E-3</v>
      </c>
      <c r="AO10">
        <f t="shared" si="10"/>
        <v>0</v>
      </c>
      <c r="AP10">
        <f t="shared" si="11"/>
        <v>9.0149999999999988</v>
      </c>
      <c r="AQ10">
        <f t="shared" si="12"/>
        <v>50.326000000000001</v>
      </c>
      <c r="AR10">
        <f t="shared" si="12"/>
        <v>0.03</v>
      </c>
      <c r="AS10">
        <f t="shared" si="12"/>
        <v>0.13200000000000001</v>
      </c>
      <c r="AT10">
        <f t="shared" si="12"/>
        <v>0.38</v>
      </c>
      <c r="AU10">
        <f t="shared" si="12"/>
        <v>0</v>
      </c>
      <c r="AV10">
        <f t="shared" si="12"/>
        <v>0</v>
      </c>
      <c r="AW10">
        <f t="shared" si="13"/>
        <v>101.123</v>
      </c>
      <c r="AY10">
        <f t="shared" si="14"/>
        <v>0.686318242343542</v>
      </c>
      <c r="AZ10">
        <f t="shared" si="14"/>
        <v>2.5041945258307666E-5</v>
      </c>
      <c r="BA10">
        <f t="shared" si="15"/>
        <v>0</v>
      </c>
      <c r="BB10">
        <f t="shared" si="15"/>
        <v>5.2635041779064407E-5</v>
      </c>
      <c r="BC10">
        <f t="shared" si="16"/>
        <v>0.12548020711541674</v>
      </c>
      <c r="BD10">
        <f t="shared" si="17"/>
        <v>0</v>
      </c>
      <c r="BE10">
        <f t="shared" si="18"/>
        <v>1.2486477903156976</v>
      </c>
      <c r="BF10">
        <f t="shared" si="18"/>
        <v>5.3497487401341721E-4</v>
      </c>
      <c r="BG10">
        <f t="shared" si="18"/>
        <v>1.860795574689797E-3</v>
      </c>
      <c r="BH10">
        <f t="shared" si="18"/>
        <v>5.0875050875050874E-3</v>
      </c>
      <c r="BI10">
        <f t="shared" si="19"/>
        <v>0</v>
      </c>
      <c r="BJ10">
        <f t="shared" si="19"/>
        <v>0</v>
      </c>
      <c r="BK10">
        <f t="shared" si="20"/>
        <v>2.0680071922979026</v>
      </c>
      <c r="BL10">
        <f t="shared" si="21"/>
        <v>1.4522341346170053</v>
      </c>
    </row>
    <row r="11" spans="1:64" x14ac:dyDescent="0.2">
      <c r="A11" t="s">
        <v>62</v>
      </c>
      <c r="C11" s="1">
        <v>41.265000000000001</v>
      </c>
      <c r="D11" s="1">
        <v>0</v>
      </c>
      <c r="E11" s="1">
        <v>3.0000000000000001E-3</v>
      </c>
      <c r="F11" s="1">
        <v>1E-3</v>
      </c>
      <c r="G11" s="1">
        <v>9.0050000000000008</v>
      </c>
      <c r="H11" s="1">
        <v>50.392000000000003</v>
      </c>
      <c r="I11" s="1">
        <v>0.03</v>
      </c>
      <c r="J11" s="1">
        <v>0.121</v>
      </c>
      <c r="K11" s="1">
        <v>0.38900000000000001</v>
      </c>
      <c r="L11" s="1">
        <v>0</v>
      </c>
      <c r="N11">
        <f t="shared" si="0"/>
        <v>101.20599999999999</v>
      </c>
      <c r="Q11" s="26">
        <v>8</v>
      </c>
      <c r="R11" s="26">
        <v>3</v>
      </c>
      <c r="S11" s="17">
        <v>0</v>
      </c>
      <c r="U11" s="18">
        <f t="shared" si="1"/>
        <v>0.9965487390033777</v>
      </c>
      <c r="V11" s="18">
        <f t="shared" si="1"/>
        <v>0</v>
      </c>
      <c r="W11" s="18">
        <f t="shared" si="1"/>
        <v>8.5382337859984188E-5</v>
      </c>
      <c r="X11" s="18">
        <f t="shared" si="1"/>
        <v>1.9092447240397365E-5</v>
      </c>
      <c r="Y11" s="18">
        <f t="shared" si="2"/>
        <v>0</v>
      </c>
      <c r="Z11" s="18">
        <f t="shared" si="3"/>
        <v>0.18186110746821105</v>
      </c>
      <c r="AA11" s="18">
        <f t="shared" si="4"/>
        <v>1.8140771520898269</v>
      </c>
      <c r="AB11" s="18">
        <f t="shared" si="4"/>
        <v>7.7621137643720895E-4</v>
      </c>
      <c r="AC11" s="18">
        <f t="shared" si="4"/>
        <v>2.474894680268994E-3</v>
      </c>
      <c r="AD11" s="18">
        <f t="shared" si="4"/>
        <v>7.5564442008496822E-3</v>
      </c>
      <c r="AE11" s="18">
        <f t="shared" si="4"/>
        <v>0</v>
      </c>
      <c r="AF11" s="18">
        <f t="shared" si="4"/>
        <v>0</v>
      </c>
      <c r="AG11" s="18">
        <f t="shared" si="5"/>
        <v>3.0033990236040715</v>
      </c>
      <c r="AH11" s="18">
        <f t="shared" si="6"/>
        <v>0.90888440231188283</v>
      </c>
      <c r="AI11" s="19">
        <f t="shared" si="7"/>
        <v>0</v>
      </c>
      <c r="AK11">
        <f t="shared" si="8"/>
        <v>41.265000000000001</v>
      </c>
      <c r="AL11">
        <f>D11</f>
        <v>0</v>
      </c>
      <c r="AM11">
        <f t="shared" si="9"/>
        <v>3.0000000000000001E-3</v>
      </c>
      <c r="AN11">
        <f t="shared" si="9"/>
        <v>1E-3</v>
      </c>
      <c r="AO11">
        <f t="shared" si="10"/>
        <v>0</v>
      </c>
      <c r="AP11">
        <f t="shared" si="11"/>
        <v>9.0050000000000008</v>
      </c>
      <c r="AQ11">
        <f t="shared" si="12"/>
        <v>50.392000000000003</v>
      </c>
      <c r="AR11">
        <f t="shared" si="12"/>
        <v>0.03</v>
      </c>
      <c r="AS11">
        <f t="shared" si="12"/>
        <v>0.121</v>
      </c>
      <c r="AT11">
        <f t="shared" si="12"/>
        <v>0.38900000000000001</v>
      </c>
      <c r="AU11">
        <f t="shared" si="12"/>
        <v>0</v>
      </c>
      <c r="AV11">
        <f t="shared" si="12"/>
        <v>0</v>
      </c>
      <c r="AW11">
        <f t="shared" si="13"/>
        <v>101.20599999999999</v>
      </c>
      <c r="AY11">
        <f t="shared" si="14"/>
        <v>0.68683422103861524</v>
      </c>
      <c r="AZ11">
        <f t="shared" si="14"/>
        <v>0</v>
      </c>
      <c r="BA11">
        <f t="shared" si="15"/>
        <v>5.8846606512357792E-5</v>
      </c>
      <c r="BB11">
        <f t="shared" si="15"/>
        <v>1.3158760444766102E-5</v>
      </c>
      <c r="BC11">
        <f t="shared" si="16"/>
        <v>0.12534101664718003</v>
      </c>
      <c r="BD11">
        <f t="shared" si="17"/>
        <v>0</v>
      </c>
      <c r="BE11">
        <f t="shared" si="18"/>
        <v>1.2502853286489812</v>
      </c>
      <c r="BF11">
        <f t="shared" si="18"/>
        <v>5.3497487401341721E-4</v>
      </c>
      <c r="BG11">
        <f t="shared" si="18"/>
        <v>1.7057292767989805E-3</v>
      </c>
      <c r="BH11">
        <f t="shared" si="18"/>
        <v>5.20799862905126E-3</v>
      </c>
      <c r="BI11">
        <f t="shared" si="19"/>
        <v>0</v>
      </c>
      <c r="BJ11">
        <f t="shared" si="19"/>
        <v>0</v>
      </c>
      <c r="BK11">
        <f t="shared" si="20"/>
        <v>2.0699812744815973</v>
      </c>
      <c r="BL11">
        <f t="shared" si="21"/>
        <v>1.4509305280339979</v>
      </c>
    </row>
    <row r="12" spans="1:64" x14ac:dyDescent="0.2">
      <c r="A12" t="s">
        <v>63</v>
      </c>
      <c r="C12" s="1">
        <v>41.180999999999997</v>
      </c>
      <c r="D12" s="1">
        <v>1E-3</v>
      </c>
      <c r="E12" s="1">
        <v>2E-3</v>
      </c>
      <c r="F12" s="1">
        <v>0</v>
      </c>
      <c r="G12" s="1">
        <v>9.1389999999999993</v>
      </c>
      <c r="H12" s="1">
        <v>50.375</v>
      </c>
      <c r="I12" s="1">
        <v>0.03</v>
      </c>
      <c r="J12" s="1">
        <v>0.121</v>
      </c>
      <c r="K12" s="1">
        <v>0.39800000000000002</v>
      </c>
      <c r="L12" s="1">
        <v>0</v>
      </c>
      <c r="N12">
        <f t="shared" si="0"/>
        <v>101.24699999999999</v>
      </c>
      <c r="Q12" s="26">
        <v>8</v>
      </c>
      <c r="R12" s="26">
        <v>3</v>
      </c>
      <c r="S12" s="17">
        <v>0</v>
      </c>
      <c r="U12" s="18">
        <f t="shared" si="1"/>
        <v>0.99497363654129267</v>
      </c>
      <c r="V12" s="18">
        <f t="shared" si="1"/>
        <v>1.8175345504125199E-5</v>
      </c>
      <c r="W12" s="18">
        <f t="shared" si="1"/>
        <v>5.6947514477538773E-5</v>
      </c>
      <c r="X12" s="18">
        <f t="shared" si="1"/>
        <v>0</v>
      </c>
      <c r="Y12" s="18">
        <f t="shared" si="2"/>
        <v>0</v>
      </c>
      <c r="Z12" s="18">
        <f t="shared" si="3"/>
        <v>0.18465147547899174</v>
      </c>
      <c r="AA12" s="18">
        <f t="shared" si="4"/>
        <v>1.8142920935589002</v>
      </c>
      <c r="AB12" s="18">
        <f t="shared" si="4"/>
        <v>7.7656532437263325E-4</v>
      </c>
      <c r="AC12" s="18">
        <f t="shared" si="4"/>
        <v>2.4760232180475752E-3</v>
      </c>
      <c r="AD12" s="18">
        <f t="shared" si="4"/>
        <v>7.7347973743777223E-3</v>
      </c>
      <c r="AE12" s="18">
        <f t="shared" si="4"/>
        <v>0</v>
      </c>
      <c r="AF12" s="18">
        <f t="shared" si="4"/>
        <v>0</v>
      </c>
      <c r="AG12" s="18">
        <f t="shared" si="5"/>
        <v>3.0049797143559642</v>
      </c>
      <c r="AH12" s="18">
        <f t="shared" si="6"/>
        <v>0.907625468602965</v>
      </c>
      <c r="AI12" s="19">
        <f t="shared" si="7"/>
        <v>0</v>
      </c>
      <c r="AK12">
        <f t="shared" si="8"/>
        <v>41.180999999999997</v>
      </c>
      <c r="AL12">
        <f t="shared" si="9"/>
        <v>1E-3</v>
      </c>
      <c r="AM12">
        <f t="shared" si="9"/>
        <v>2E-3</v>
      </c>
      <c r="AN12">
        <f t="shared" si="9"/>
        <v>0</v>
      </c>
      <c r="AO12">
        <f t="shared" si="10"/>
        <v>0</v>
      </c>
      <c r="AP12">
        <f t="shared" si="11"/>
        <v>9.1389999999999993</v>
      </c>
      <c r="AQ12">
        <f t="shared" si="12"/>
        <v>50.375</v>
      </c>
      <c r="AR12">
        <f t="shared" si="12"/>
        <v>0.03</v>
      </c>
      <c r="AS12">
        <f t="shared" si="12"/>
        <v>0.121</v>
      </c>
      <c r="AT12">
        <f t="shared" si="12"/>
        <v>0.39800000000000002</v>
      </c>
      <c r="AU12">
        <f t="shared" si="12"/>
        <v>0</v>
      </c>
      <c r="AV12">
        <f t="shared" si="12"/>
        <v>0</v>
      </c>
      <c r="AW12">
        <f t="shared" si="13"/>
        <v>101.24699999999999</v>
      </c>
      <c r="AY12">
        <f t="shared" si="14"/>
        <v>0.685436085219707</v>
      </c>
      <c r="AZ12">
        <f t="shared" si="14"/>
        <v>1.2520972629153833E-5</v>
      </c>
      <c r="BA12">
        <f t="shared" si="15"/>
        <v>3.9231071008238526E-5</v>
      </c>
      <c r="BB12">
        <f t="shared" si="15"/>
        <v>0</v>
      </c>
      <c r="BC12">
        <f t="shared" si="16"/>
        <v>0.12720616892155226</v>
      </c>
      <c r="BD12">
        <f t="shared" si="17"/>
        <v>0</v>
      </c>
      <c r="BE12">
        <f t="shared" si="18"/>
        <v>1.2498635384722263</v>
      </c>
      <c r="BF12">
        <f t="shared" si="18"/>
        <v>5.3497487401341721E-4</v>
      </c>
      <c r="BG12">
        <f t="shared" si="18"/>
        <v>1.7057292767989805E-3</v>
      </c>
      <c r="BH12">
        <f t="shared" si="18"/>
        <v>5.3284921705974335E-3</v>
      </c>
      <c r="BI12">
        <f t="shared" si="19"/>
        <v>0</v>
      </c>
      <c r="BJ12">
        <f t="shared" si="19"/>
        <v>0</v>
      </c>
      <c r="BK12">
        <f t="shared" si="20"/>
        <v>2.0701267409785329</v>
      </c>
      <c r="BL12">
        <f t="shared" si="21"/>
        <v>1.4515921440324633</v>
      </c>
    </row>
    <row r="13" spans="1:64" x14ac:dyDescent="0.2">
      <c r="A13" t="s">
        <v>64</v>
      </c>
      <c r="C13" s="1">
        <v>40.997999999999998</v>
      </c>
      <c r="D13" s="1">
        <v>0</v>
      </c>
      <c r="E13" s="1">
        <v>5.0000000000000001E-3</v>
      </c>
      <c r="F13" s="1">
        <v>0</v>
      </c>
      <c r="G13" s="1">
        <v>9.1910000000000007</v>
      </c>
      <c r="H13" s="1">
        <v>50.296999999999997</v>
      </c>
      <c r="I13" s="1">
        <v>3.3000000000000002E-2</v>
      </c>
      <c r="J13" s="1">
        <v>0.14099999999999999</v>
      </c>
      <c r="K13" s="1">
        <v>0.39100000000000001</v>
      </c>
      <c r="L13" s="1">
        <v>1E-3</v>
      </c>
      <c r="N13">
        <f t="shared" si="0"/>
        <v>101.05700000000002</v>
      </c>
      <c r="Q13" s="26">
        <v>8</v>
      </c>
      <c r="R13" s="26">
        <v>3</v>
      </c>
      <c r="S13" s="17">
        <v>0</v>
      </c>
      <c r="U13" s="18">
        <f t="shared" si="1"/>
        <v>0.99306846730720455</v>
      </c>
      <c r="V13" s="18">
        <f t="shared" si="1"/>
        <v>0</v>
      </c>
      <c r="W13" s="18">
        <f t="shared" si="1"/>
        <v>1.4273044444746392E-4</v>
      </c>
      <c r="X13" s="18">
        <f t="shared" si="1"/>
        <v>0</v>
      </c>
      <c r="Y13" s="18">
        <f t="shared" si="2"/>
        <v>0</v>
      </c>
      <c r="Z13" s="18">
        <f t="shared" si="3"/>
        <v>0.186173861562414</v>
      </c>
      <c r="AA13" s="18">
        <f t="shared" si="4"/>
        <v>1.8160845620815158</v>
      </c>
      <c r="AB13" s="18">
        <f t="shared" si="4"/>
        <v>8.563918295489679E-4</v>
      </c>
      <c r="AC13" s="18">
        <f t="shared" si="4"/>
        <v>2.8926127153472529E-3</v>
      </c>
      <c r="AD13" s="18">
        <f t="shared" si="4"/>
        <v>7.6180612874368041E-3</v>
      </c>
      <c r="AE13" s="18">
        <f t="shared" si="4"/>
        <v>4.6960485313109521E-5</v>
      </c>
      <c r="AF13" s="18">
        <f t="shared" si="4"/>
        <v>0</v>
      </c>
      <c r="AG13" s="18">
        <f t="shared" si="5"/>
        <v>3.0068836477132286</v>
      </c>
      <c r="AH13" s="18">
        <f t="shared" si="6"/>
        <v>0.90701806551843867</v>
      </c>
      <c r="AI13" s="19">
        <f t="shared" si="7"/>
        <v>0</v>
      </c>
      <c r="AK13">
        <f t="shared" si="8"/>
        <v>40.997999999999998</v>
      </c>
      <c r="AL13">
        <f t="shared" si="9"/>
        <v>0</v>
      </c>
      <c r="AM13">
        <f t="shared" si="9"/>
        <v>5.0000000000000001E-3</v>
      </c>
      <c r="AN13">
        <f t="shared" si="9"/>
        <v>0</v>
      </c>
      <c r="AO13">
        <f t="shared" si="10"/>
        <v>0</v>
      </c>
      <c r="AP13">
        <f t="shared" si="11"/>
        <v>9.1910000000000007</v>
      </c>
      <c r="AQ13">
        <f t="shared" si="12"/>
        <v>50.296999999999997</v>
      </c>
      <c r="AR13">
        <f t="shared" si="12"/>
        <v>3.3000000000000002E-2</v>
      </c>
      <c r="AS13">
        <f t="shared" si="12"/>
        <v>0.14099999999999999</v>
      </c>
      <c r="AT13">
        <f t="shared" si="12"/>
        <v>0.39100000000000001</v>
      </c>
      <c r="AU13">
        <f t="shared" si="12"/>
        <v>1E-3</v>
      </c>
      <c r="AV13">
        <f t="shared" si="12"/>
        <v>0</v>
      </c>
      <c r="AW13">
        <f t="shared" si="13"/>
        <v>101.05700000000002</v>
      </c>
      <c r="AY13">
        <f t="shared" si="14"/>
        <v>0.68239014647137153</v>
      </c>
      <c r="AZ13">
        <f t="shared" si="14"/>
        <v>0</v>
      </c>
      <c r="BA13">
        <f t="shared" si="15"/>
        <v>9.8077677520596324E-5</v>
      </c>
      <c r="BB13">
        <f t="shared" si="15"/>
        <v>0</v>
      </c>
      <c r="BC13">
        <f t="shared" si="16"/>
        <v>0.12792995935638329</v>
      </c>
      <c r="BD13">
        <f t="shared" si="17"/>
        <v>0</v>
      </c>
      <c r="BE13">
        <f t="shared" si="18"/>
        <v>1.2479282658965274</v>
      </c>
      <c r="BF13">
        <f t="shared" si="18"/>
        <v>5.8847236141475895E-4</v>
      </c>
      <c r="BG13">
        <f t="shared" si="18"/>
        <v>1.9876680002368285E-3</v>
      </c>
      <c r="BH13">
        <f t="shared" si="18"/>
        <v>5.2347749716170769E-3</v>
      </c>
      <c r="BI13">
        <f t="shared" si="19"/>
        <v>3.226904640127527E-5</v>
      </c>
      <c r="BJ13">
        <f t="shared" si="19"/>
        <v>0</v>
      </c>
      <c r="BK13">
        <f t="shared" si="20"/>
        <v>2.0661896337814727</v>
      </c>
      <c r="BL13">
        <f t="shared" si="21"/>
        <v>1.455279611586342</v>
      </c>
    </row>
    <row r="14" spans="1:64" x14ac:dyDescent="0.2">
      <c r="A14" t="s">
        <v>65</v>
      </c>
      <c r="C14" s="1">
        <v>41.497999999999998</v>
      </c>
      <c r="D14" s="1">
        <v>5.0000000000000001E-3</v>
      </c>
      <c r="E14" s="1">
        <v>2E-3</v>
      </c>
      <c r="F14" s="1">
        <v>0</v>
      </c>
      <c r="G14" s="1">
        <v>9.2739999999999991</v>
      </c>
      <c r="H14" s="1">
        <v>50.603000000000002</v>
      </c>
      <c r="I14" s="1">
        <v>2.9000000000000001E-2</v>
      </c>
      <c r="J14" s="1">
        <v>0.127</v>
      </c>
      <c r="K14" s="1">
        <v>0.38900000000000001</v>
      </c>
      <c r="L14" s="1">
        <v>0</v>
      </c>
      <c r="N14">
        <f t="shared" ref="N14:N50" si="22">SUM(C14:M14)</f>
        <v>101.92699999999999</v>
      </c>
      <c r="Q14" s="26">
        <v>8</v>
      </c>
      <c r="R14" s="26">
        <v>3</v>
      </c>
      <c r="S14" s="17">
        <v>0</v>
      </c>
      <c r="U14" s="18">
        <f t="shared" ref="U14:U50" si="23">IFERROR(AY14*$BL14,"NA")</f>
        <v>0.99607731446116909</v>
      </c>
      <c r="V14" s="18">
        <f t="shared" ref="V14:V50" si="24">IFERROR(AZ14*$BL14,"NA")</f>
        <v>9.0282562532728366E-5</v>
      </c>
      <c r="W14" s="18">
        <f t="shared" ref="W14:W50" si="25">IFERROR(BA14*$BL14,"NA")</f>
        <v>5.6575183516978299E-5</v>
      </c>
      <c r="X14" s="18">
        <f t="shared" ref="X14:X50" si="26">IFERROR(BB14*$BL14,"NA")</f>
        <v>0</v>
      </c>
      <c r="Y14" s="18">
        <f t="shared" ref="Y14:Y50" si="27">IFERROR(IF(OR($S14="spinel", $S14="Spinel", $S14="SPINEL"),((BC14+BD14)*BL14-Z14),BD14*$BL14),"NA")</f>
        <v>0</v>
      </c>
      <c r="Z14" s="18">
        <f t="shared" ref="Z14:Z50" si="28">IFERROR(IF(OR($S14="spinel", $S14="Spinel", $S14="SPINEL"),(1-AA14-AB14-AC14-AD14),BC14*$BL14),"NA")</f>
        <v>0.18615400926814044</v>
      </c>
      <c r="AA14" s="18">
        <f t="shared" ref="AA14:AA50" si="29">IFERROR(BE14*$BL14,"NA")</f>
        <v>1.8105878899916896</v>
      </c>
      <c r="AB14" s="18">
        <f t="shared" ref="AB14:AB50" si="30">IFERROR(BF14*$BL14,"NA")</f>
        <v>7.4577176202151913E-4</v>
      </c>
      <c r="AC14" s="18">
        <f t="shared" ref="AC14:AC50" si="31">IFERROR(BG14*$BL14,"NA")</f>
        <v>2.5818098962841558E-3</v>
      </c>
      <c r="AD14" s="18">
        <f t="shared" ref="AD14:AD50" si="32">IFERROR(BH14*$BL14,"NA")</f>
        <v>7.5104622591840864E-3</v>
      </c>
      <c r="AE14" s="18">
        <f t="shared" ref="AE14:AE50" si="33">IFERROR(BI14*$BL14,"NA")</f>
        <v>0</v>
      </c>
      <c r="AF14" s="18">
        <f t="shared" ref="AF14:AF50" si="34">IFERROR(BJ14*$BL14,"NA")</f>
        <v>0</v>
      </c>
      <c r="AG14" s="18">
        <f t="shared" ref="AG14:AG50" si="35">IFERROR(SUM(U14:AF14),"NA")</f>
        <v>3.003804115384539</v>
      </c>
      <c r="AH14" s="18">
        <f t="shared" ref="AH14:AH50" si="36">IFERROR(AA14/(AA14+Z14),"NA")</f>
        <v>0.90677112082580846</v>
      </c>
      <c r="AI14" s="19">
        <f t="shared" ref="AI14:AI50" si="37">IFERROR(Y14/(Y14+Z14),"NA")</f>
        <v>0</v>
      </c>
      <c r="AK14">
        <f t="shared" ref="AK14:AK50" si="38">C14</f>
        <v>41.497999999999998</v>
      </c>
      <c r="AL14">
        <f t="shared" ref="AL14:AL50" si="39">D14</f>
        <v>5.0000000000000001E-3</v>
      </c>
      <c r="AM14">
        <f t="shared" ref="AM14:AM50" si="40">E14</f>
        <v>2E-3</v>
      </c>
      <c r="AN14">
        <f t="shared" ref="AN14:AN50" si="41">F14</f>
        <v>0</v>
      </c>
      <c r="AO14">
        <f t="shared" ref="AO14:AO50" si="42">BD14*AO$3/2</f>
        <v>0</v>
      </c>
      <c r="AP14">
        <f t="shared" ref="AP14:AP50" si="43">BC14*AP$3</f>
        <v>9.2739999999999991</v>
      </c>
      <c r="AQ14">
        <f t="shared" ref="AQ14:AQ50" si="44">H14</f>
        <v>50.603000000000002</v>
      </c>
      <c r="AR14">
        <f t="shared" ref="AR14:AR50" si="45">I14</f>
        <v>2.9000000000000001E-2</v>
      </c>
      <c r="AS14">
        <f t="shared" ref="AS14:AS50" si="46">J14</f>
        <v>0.127</v>
      </c>
      <c r="AT14">
        <f t="shared" ref="AT14:AT50" si="47">K14</f>
        <v>0.38900000000000001</v>
      </c>
      <c r="AU14">
        <f t="shared" ref="AU14:AU50" si="48">L14</f>
        <v>0</v>
      </c>
      <c r="AV14">
        <f t="shared" ref="AV14:AV50" si="49">M14</f>
        <v>0</v>
      </c>
      <c r="AW14">
        <f t="shared" ref="AW14:AW50" si="50">SUM(AK14:AV14)</f>
        <v>101.92699999999999</v>
      </c>
      <c r="AY14">
        <f t="shared" ref="AY14:AY50" si="51">C14/AK$3</f>
        <v>0.69071238348868169</v>
      </c>
      <c r="AZ14">
        <f t="shared" ref="AZ14:AZ50" si="52">D14/AL$3</f>
        <v>6.2604863145769159E-5</v>
      </c>
      <c r="BA14">
        <f t="shared" ref="BA14:BA50" si="53">E14/AM$3*2</f>
        <v>3.9231071008238526E-5</v>
      </c>
      <c r="BB14">
        <f t="shared" ref="BB14:BB50" si="54">F14/AN$3*2</f>
        <v>0</v>
      </c>
      <c r="BC14">
        <f t="shared" ref="BC14:BC50" si="55">IF(OR($S14="spinel", $S14="Spinel", $S14="SPINEL"),G14/AP$3,G14/AP$3*(1-$S14))</f>
        <v>0.12908524024274817</v>
      </c>
      <c r="BD14">
        <f t="shared" ref="BD14:BD50" si="56">IF(OR($S14="spinel", $S14="Spinel", $S14="SPINEL"),0,G14/AP$3*$S14)</f>
        <v>0</v>
      </c>
      <c r="BE14">
        <f t="shared" ref="BE14:BE50" si="57">H14/AQ$3</f>
        <v>1.2555204890781155</v>
      </c>
      <c r="BF14">
        <f t="shared" ref="BF14:BF50" si="58">I14/AR$3</f>
        <v>5.1714237821297001E-4</v>
      </c>
      <c r="BG14">
        <f t="shared" ref="BG14:BG50" si="59">J14/AS$3</f>
        <v>1.7903108938303351E-3</v>
      </c>
      <c r="BH14">
        <f t="shared" ref="BH14:BH50" si="60">K14/AT$3</f>
        <v>5.20799862905126E-3</v>
      </c>
      <c r="BI14">
        <f t="shared" ref="BI14:BI50" si="61">L14/AU$3*2</f>
        <v>0</v>
      </c>
      <c r="BJ14">
        <f t="shared" ref="BJ14:BJ50" si="62">M14/AV$3*2</f>
        <v>0</v>
      </c>
      <c r="BK14">
        <f t="shared" ref="BK14:BK50" si="63">SUM(AY14:BJ14)</f>
        <v>2.0829354006447942</v>
      </c>
      <c r="BL14">
        <f t="shared" ref="BL14:BL50" si="64">IFERROR(IF(OR($P14="Total",$P14="total", $P14="TOTAL"),$R14/$BK14,Q14/(AY14*4+AZ14*4+BA14*3+BB14*3+BC14*2+BD14*3+BE14*2+BF14*2+BG14*2+BH14*2+BI14+BJ14)),"NA")</f>
        <v>1.4421014278477768</v>
      </c>
    </row>
    <row r="15" spans="1:64" x14ac:dyDescent="0.2">
      <c r="A15" t="s">
        <v>66</v>
      </c>
      <c r="C15" s="1">
        <v>41.277000000000001</v>
      </c>
      <c r="D15" s="1">
        <v>0</v>
      </c>
      <c r="E15" s="1">
        <v>0</v>
      </c>
      <c r="F15" s="1">
        <v>1E-3</v>
      </c>
      <c r="G15" s="1">
        <v>9.2010000000000005</v>
      </c>
      <c r="H15" s="1">
        <v>50.719000000000001</v>
      </c>
      <c r="I15" s="1">
        <v>3.1E-2</v>
      </c>
      <c r="J15" s="1">
        <v>0.128</v>
      </c>
      <c r="K15" s="1">
        <v>0.39700000000000002</v>
      </c>
      <c r="L15" s="1">
        <v>0</v>
      </c>
      <c r="N15">
        <f t="shared" si="22"/>
        <v>101.75400000000002</v>
      </c>
      <c r="Q15" s="26">
        <v>8</v>
      </c>
      <c r="R15" s="26">
        <v>3</v>
      </c>
      <c r="S15" s="17">
        <v>0</v>
      </c>
      <c r="U15" s="18">
        <f t="shared" si="23"/>
        <v>0.99274196828509831</v>
      </c>
      <c r="V15" s="18">
        <f t="shared" si="24"/>
        <v>0</v>
      </c>
      <c r="W15" s="18">
        <f t="shared" si="25"/>
        <v>0</v>
      </c>
      <c r="X15" s="18">
        <f t="shared" si="26"/>
        <v>1.901398563236868E-5</v>
      </c>
      <c r="Y15" s="18">
        <f t="shared" si="27"/>
        <v>0</v>
      </c>
      <c r="Z15" s="18">
        <f t="shared" si="28"/>
        <v>0.18505580255346624</v>
      </c>
      <c r="AA15" s="18">
        <f t="shared" si="29"/>
        <v>1.8183454854112631</v>
      </c>
      <c r="AB15" s="18">
        <f t="shared" si="30"/>
        <v>7.9878887006329825E-4</v>
      </c>
      <c r="AC15" s="18">
        <f t="shared" si="31"/>
        <v>2.6073112812265158E-3</v>
      </c>
      <c r="AD15" s="18">
        <f t="shared" si="32"/>
        <v>7.6801543353355031E-3</v>
      </c>
      <c r="AE15" s="18">
        <f t="shared" si="33"/>
        <v>0</v>
      </c>
      <c r="AF15" s="18">
        <f t="shared" si="34"/>
        <v>0</v>
      </c>
      <c r="AG15" s="18">
        <f t="shared" si="35"/>
        <v>3.0072485247220846</v>
      </c>
      <c r="AH15" s="18">
        <f t="shared" si="36"/>
        <v>0.90762918858784114</v>
      </c>
      <c r="AI15" s="19">
        <f t="shared" si="37"/>
        <v>0</v>
      </c>
      <c r="AK15">
        <f t="shared" si="38"/>
        <v>41.277000000000001</v>
      </c>
      <c r="AL15">
        <f t="shared" si="39"/>
        <v>0</v>
      </c>
      <c r="AM15">
        <f t="shared" si="40"/>
        <v>0</v>
      </c>
      <c r="AN15">
        <f t="shared" si="41"/>
        <v>1E-3</v>
      </c>
      <c r="AO15">
        <f t="shared" si="42"/>
        <v>0</v>
      </c>
      <c r="AP15">
        <f t="shared" si="43"/>
        <v>9.2010000000000005</v>
      </c>
      <c r="AQ15">
        <f t="shared" si="44"/>
        <v>50.719000000000001</v>
      </c>
      <c r="AR15">
        <f t="shared" si="45"/>
        <v>3.1E-2</v>
      </c>
      <c r="AS15">
        <f t="shared" si="46"/>
        <v>0.128</v>
      </c>
      <c r="AT15">
        <f t="shared" si="47"/>
        <v>0.39700000000000002</v>
      </c>
      <c r="AU15">
        <f t="shared" si="48"/>
        <v>0</v>
      </c>
      <c r="AV15">
        <f t="shared" si="49"/>
        <v>0</v>
      </c>
      <c r="AW15">
        <f t="shared" si="50"/>
        <v>101.75400000000002</v>
      </c>
      <c r="AY15">
        <f t="shared" si="51"/>
        <v>0.68703395472703066</v>
      </c>
      <c r="AZ15">
        <f t="shared" si="52"/>
        <v>0</v>
      </c>
      <c r="BA15">
        <f t="shared" si="53"/>
        <v>0</v>
      </c>
      <c r="BB15">
        <f t="shared" si="54"/>
        <v>1.3158760444766102E-5</v>
      </c>
      <c r="BC15">
        <f t="shared" si="55"/>
        <v>0.12806914982462003</v>
      </c>
      <c r="BD15">
        <f t="shared" si="56"/>
        <v>0</v>
      </c>
      <c r="BE15">
        <f t="shared" si="57"/>
        <v>1.258398586754796</v>
      </c>
      <c r="BF15">
        <f t="shared" si="58"/>
        <v>5.5280736981386442E-4</v>
      </c>
      <c r="BG15">
        <f t="shared" si="59"/>
        <v>1.8044078300022274E-3</v>
      </c>
      <c r="BH15">
        <f t="shared" si="60"/>
        <v>5.3151039993145259E-3</v>
      </c>
      <c r="BI15">
        <f t="shared" si="61"/>
        <v>0</v>
      </c>
      <c r="BJ15">
        <f t="shared" si="62"/>
        <v>0</v>
      </c>
      <c r="BK15">
        <f t="shared" si="63"/>
        <v>2.081187169266022</v>
      </c>
      <c r="BL15">
        <f t="shared" si="64"/>
        <v>1.444967838131858</v>
      </c>
    </row>
    <row r="16" spans="1:64" x14ac:dyDescent="0.2">
      <c r="A16" t="s">
        <v>67</v>
      </c>
      <c r="C16" s="1">
        <v>41.183999999999997</v>
      </c>
      <c r="D16" s="1">
        <v>0</v>
      </c>
      <c r="E16" s="1">
        <v>2E-3</v>
      </c>
      <c r="F16" s="1">
        <v>2E-3</v>
      </c>
      <c r="G16" s="1">
        <v>9.1590000000000007</v>
      </c>
      <c r="H16" s="1">
        <v>50.5</v>
      </c>
      <c r="I16" s="1">
        <v>3.3000000000000002E-2</v>
      </c>
      <c r="J16" s="1">
        <v>0.124</v>
      </c>
      <c r="K16" s="1">
        <v>0.39900000000000002</v>
      </c>
      <c r="L16" s="1">
        <v>0</v>
      </c>
      <c r="N16">
        <f t="shared" si="22"/>
        <v>101.40300000000001</v>
      </c>
      <c r="Q16" s="26">
        <v>8</v>
      </c>
      <c r="R16" s="26">
        <v>3</v>
      </c>
      <c r="S16" s="17">
        <v>0</v>
      </c>
      <c r="U16" s="18">
        <f t="shared" si="23"/>
        <v>0.99374668156904855</v>
      </c>
      <c r="V16" s="18">
        <f t="shared" si="24"/>
        <v>0</v>
      </c>
      <c r="W16" s="18">
        <f t="shared" si="25"/>
        <v>5.687314630585935E-5</v>
      </c>
      <c r="X16" s="18">
        <f t="shared" si="26"/>
        <v>3.8152417904766222E-5</v>
      </c>
      <c r="Y16" s="18">
        <f t="shared" si="27"/>
        <v>0</v>
      </c>
      <c r="Z16" s="18">
        <f t="shared" si="28"/>
        <v>0.18481390564865091</v>
      </c>
      <c r="AA16" s="18">
        <f t="shared" si="29"/>
        <v>1.8164188827146892</v>
      </c>
      <c r="AB16" s="18">
        <f t="shared" si="30"/>
        <v>8.5310632229917429E-4</v>
      </c>
      <c r="AC16" s="18">
        <f t="shared" si="31"/>
        <v>2.5340985984502956E-3</v>
      </c>
      <c r="AD16" s="18">
        <f t="shared" si="32"/>
        <v>7.7441052314976217E-3</v>
      </c>
      <c r="AE16" s="18">
        <f t="shared" si="33"/>
        <v>0</v>
      </c>
      <c r="AF16" s="18">
        <f t="shared" si="34"/>
        <v>0</v>
      </c>
      <c r="AG16" s="18">
        <f t="shared" si="35"/>
        <v>3.0062058056488459</v>
      </c>
      <c r="AH16" s="18">
        <f t="shared" si="36"/>
        <v>0.90764997119610624</v>
      </c>
      <c r="AI16" s="19">
        <f t="shared" si="37"/>
        <v>0</v>
      </c>
      <c r="AK16">
        <f t="shared" si="38"/>
        <v>41.183999999999997</v>
      </c>
      <c r="AL16">
        <f t="shared" si="39"/>
        <v>0</v>
      </c>
      <c r="AM16">
        <f t="shared" si="40"/>
        <v>2E-3</v>
      </c>
      <c r="AN16">
        <f t="shared" si="41"/>
        <v>2E-3</v>
      </c>
      <c r="AO16">
        <f t="shared" si="42"/>
        <v>0</v>
      </c>
      <c r="AP16">
        <f t="shared" si="43"/>
        <v>9.1590000000000007</v>
      </c>
      <c r="AQ16">
        <f t="shared" si="44"/>
        <v>50.5</v>
      </c>
      <c r="AR16">
        <f t="shared" si="45"/>
        <v>3.3000000000000002E-2</v>
      </c>
      <c r="AS16">
        <f t="shared" si="46"/>
        <v>0.124</v>
      </c>
      <c r="AT16">
        <f t="shared" si="47"/>
        <v>0.39900000000000002</v>
      </c>
      <c r="AU16">
        <f t="shared" si="48"/>
        <v>0</v>
      </c>
      <c r="AV16">
        <f t="shared" si="49"/>
        <v>0</v>
      </c>
      <c r="AW16">
        <f t="shared" si="50"/>
        <v>101.40300000000001</v>
      </c>
      <c r="AY16">
        <f t="shared" si="51"/>
        <v>0.68548601864181091</v>
      </c>
      <c r="AZ16">
        <f t="shared" si="52"/>
        <v>0</v>
      </c>
      <c r="BA16">
        <f t="shared" si="53"/>
        <v>3.9231071008238526E-5</v>
      </c>
      <c r="BB16">
        <f t="shared" si="54"/>
        <v>2.6317520889532203E-5</v>
      </c>
      <c r="BC16">
        <f t="shared" si="55"/>
        <v>0.12748454985802574</v>
      </c>
      <c r="BD16">
        <f t="shared" si="56"/>
        <v>0</v>
      </c>
      <c r="BE16">
        <f t="shared" si="57"/>
        <v>1.2529649368307183</v>
      </c>
      <c r="BF16">
        <f t="shared" si="58"/>
        <v>5.8847236141475895E-4</v>
      </c>
      <c r="BG16">
        <f t="shared" si="59"/>
        <v>1.7480200853146578E-3</v>
      </c>
      <c r="BH16">
        <f t="shared" si="60"/>
        <v>5.341880341880342E-3</v>
      </c>
      <c r="BI16">
        <f t="shared" si="61"/>
        <v>0</v>
      </c>
      <c r="BJ16">
        <f t="shared" si="62"/>
        <v>0</v>
      </c>
      <c r="BK16">
        <f t="shared" si="63"/>
        <v>2.0736794267110628</v>
      </c>
      <c r="BL16">
        <f t="shared" si="64"/>
        <v>1.4496964993363548</v>
      </c>
    </row>
    <row r="17" spans="1:64" x14ac:dyDescent="0.2">
      <c r="A17" t="s">
        <v>69</v>
      </c>
      <c r="C17" s="1">
        <f>AVERAGE(C7:C16)</f>
        <v>41.221999999999994</v>
      </c>
      <c r="D17" s="22">
        <f t="shared" ref="D17:L17" si="65">AVERAGE(D7:D16)</f>
        <v>8.0000000000000004E-4</v>
      </c>
      <c r="E17" s="22">
        <f t="shared" si="65"/>
        <v>1.9000000000000002E-3</v>
      </c>
      <c r="F17" s="22">
        <f t="shared" si="65"/>
        <v>1.1000000000000001E-3</v>
      </c>
      <c r="G17" s="22">
        <f t="shared" si="65"/>
        <v>9.133700000000001</v>
      </c>
      <c r="H17" s="22">
        <f t="shared" si="65"/>
        <v>50.447000000000003</v>
      </c>
      <c r="I17" s="22">
        <f t="shared" si="65"/>
        <v>3.0700000000000005E-2</v>
      </c>
      <c r="J17" s="22">
        <f t="shared" si="65"/>
        <v>0.12840000000000001</v>
      </c>
      <c r="K17" s="22">
        <f t="shared" si="65"/>
        <v>0.38950000000000007</v>
      </c>
      <c r="L17" s="22">
        <f t="shared" si="65"/>
        <v>1E-4</v>
      </c>
      <c r="N17">
        <f t="shared" si="22"/>
        <v>101.3552</v>
      </c>
      <c r="Q17" s="26">
        <v>8</v>
      </c>
      <c r="R17" s="26">
        <v>3</v>
      </c>
      <c r="S17" s="17">
        <v>0</v>
      </c>
      <c r="U17" s="18">
        <f t="shared" si="23"/>
        <v>0.99484654653228621</v>
      </c>
      <c r="V17" s="18">
        <f t="shared" si="24"/>
        <v>1.4523959021312607E-5</v>
      </c>
      <c r="W17" s="18">
        <f t="shared" si="25"/>
        <v>5.4039426521986331E-5</v>
      </c>
      <c r="X17" s="18">
        <f t="shared" si="26"/>
        <v>2.0987689359756694E-5</v>
      </c>
      <c r="Y17" s="18">
        <f t="shared" si="27"/>
        <v>0</v>
      </c>
      <c r="Z17" s="18">
        <f t="shared" si="28"/>
        <v>0.18433729083347775</v>
      </c>
      <c r="AA17" s="18">
        <f t="shared" si="29"/>
        <v>1.8148462816191382</v>
      </c>
      <c r="AB17" s="18">
        <f t="shared" si="30"/>
        <v>7.9379337071890576E-4</v>
      </c>
      <c r="AC17" s="18">
        <f t="shared" si="31"/>
        <v>2.6245008563463355E-3</v>
      </c>
      <c r="AD17" s="18">
        <f t="shared" si="32"/>
        <v>7.561112217491203E-3</v>
      </c>
      <c r="AE17" s="18">
        <f t="shared" si="33"/>
        <v>4.6788927812374565E-6</v>
      </c>
      <c r="AF17" s="18">
        <f t="shared" si="34"/>
        <v>0</v>
      </c>
      <c r="AG17" s="18">
        <f t="shared" si="35"/>
        <v>3.0051037553971427</v>
      </c>
      <c r="AH17" s="18">
        <f t="shared" si="36"/>
        <v>0.90779371470758374</v>
      </c>
      <c r="AI17" s="19">
        <f t="shared" si="37"/>
        <v>0</v>
      </c>
      <c r="AK17">
        <f t="shared" si="38"/>
        <v>41.221999999999994</v>
      </c>
      <c r="AL17">
        <f t="shared" si="39"/>
        <v>8.0000000000000004E-4</v>
      </c>
      <c r="AM17">
        <f t="shared" si="40"/>
        <v>1.9000000000000002E-3</v>
      </c>
      <c r="AN17">
        <f t="shared" si="41"/>
        <v>1.1000000000000001E-3</v>
      </c>
      <c r="AO17">
        <f t="shared" si="42"/>
        <v>0</v>
      </c>
      <c r="AP17">
        <f t="shared" si="43"/>
        <v>9.133700000000001</v>
      </c>
      <c r="AQ17">
        <f t="shared" si="44"/>
        <v>50.447000000000003</v>
      </c>
      <c r="AR17">
        <f t="shared" si="45"/>
        <v>3.0700000000000005E-2</v>
      </c>
      <c r="AS17">
        <f t="shared" si="46"/>
        <v>0.12840000000000001</v>
      </c>
      <c r="AT17">
        <f t="shared" si="47"/>
        <v>0.38950000000000007</v>
      </c>
      <c r="AU17">
        <f t="shared" si="48"/>
        <v>1E-4</v>
      </c>
      <c r="AV17">
        <f t="shared" si="49"/>
        <v>0</v>
      </c>
      <c r="AW17">
        <f t="shared" si="50"/>
        <v>101.3552</v>
      </c>
      <c r="AY17">
        <f t="shared" si="51"/>
        <v>0.68611850865512647</v>
      </c>
      <c r="AZ17">
        <f t="shared" si="52"/>
        <v>1.0016778103323066E-5</v>
      </c>
      <c r="BA17">
        <f t="shared" si="53"/>
        <v>3.7269517457826606E-5</v>
      </c>
      <c r="BB17">
        <f t="shared" si="54"/>
        <v>1.4474636489242714E-5</v>
      </c>
      <c r="BC17">
        <f t="shared" si="55"/>
        <v>0.1271323979733868</v>
      </c>
      <c r="BD17">
        <f t="shared" si="56"/>
        <v>0</v>
      </c>
      <c r="BE17">
        <f t="shared" si="57"/>
        <v>1.2516499439267177</v>
      </c>
      <c r="BF17">
        <f t="shared" si="58"/>
        <v>5.4745762107373031E-4</v>
      </c>
      <c r="BG17">
        <f t="shared" si="59"/>
        <v>1.8100466044709846E-3</v>
      </c>
      <c r="BH17">
        <f t="shared" si="60"/>
        <v>5.2146927146927155E-3</v>
      </c>
      <c r="BI17">
        <f t="shared" si="61"/>
        <v>3.2269046401275274E-6</v>
      </c>
      <c r="BJ17">
        <f t="shared" si="62"/>
        <v>0</v>
      </c>
      <c r="BK17">
        <f t="shared" si="63"/>
        <v>2.0725380353321587</v>
      </c>
      <c r="BL17">
        <f t="shared" si="64"/>
        <v>1.4499631389951908</v>
      </c>
    </row>
    <row r="18" spans="1:64" x14ac:dyDescent="0.2">
      <c r="A18" t="s">
        <v>70</v>
      </c>
      <c r="C18" s="1">
        <f>_xlfn.STDEV.S(C7:C16)</f>
        <v>0.12808157123055944</v>
      </c>
      <c r="D18" s="22">
        <f t="shared" ref="D18:L18" si="66">_xlfn.STDEV.S(D7:D16)</f>
        <v>1.6193277068654826E-3</v>
      </c>
      <c r="E18" s="22">
        <f t="shared" si="66"/>
        <v>1.5951314818673863E-3</v>
      </c>
      <c r="F18" s="22">
        <f t="shared" si="66"/>
        <v>1.4491376746189437E-3</v>
      </c>
      <c r="G18" s="22">
        <f t="shared" si="66"/>
        <v>8.1787054123633643E-2</v>
      </c>
      <c r="H18" s="22">
        <f t="shared" si="66"/>
        <v>0.13315738390674797</v>
      </c>
      <c r="I18" s="22">
        <f t="shared" si="66"/>
        <v>1.3374935098492595E-3</v>
      </c>
      <c r="J18" s="22">
        <f t="shared" si="66"/>
        <v>5.8916136254095188E-3</v>
      </c>
      <c r="K18" s="22">
        <f t="shared" si="66"/>
        <v>7.1375377017879587E-3</v>
      </c>
      <c r="L18" s="22">
        <f t="shared" si="66"/>
        <v>3.1622776601683794E-4</v>
      </c>
      <c r="N18">
        <f t="shared" si="22"/>
        <v>0.3623724787273564</v>
      </c>
      <c r="Q18" s="26">
        <v>8</v>
      </c>
      <c r="R18" s="26">
        <v>3</v>
      </c>
      <c r="S18" s="17">
        <v>0</v>
      </c>
      <c r="U18" s="18">
        <f t="shared" si="23"/>
        <v>0.94438883254567352</v>
      </c>
      <c r="V18" s="18">
        <f t="shared" si="24"/>
        <v>8.981873479378441E-3</v>
      </c>
      <c r="W18" s="18">
        <f t="shared" si="25"/>
        <v>1.386087910385295E-2</v>
      </c>
      <c r="X18" s="18">
        <f t="shared" si="26"/>
        <v>8.4473161472543717E-3</v>
      </c>
      <c r="Y18" s="18">
        <f t="shared" si="27"/>
        <v>0</v>
      </c>
      <c r="Z18" s="18">
        <f t="shared" si="28"/>
        <v>0.50429908682216629</v>
      </c>
      <c r="AA18" s="18">
        <f t="shared" si="29"/>
        <v>1.4635478096684258</v>
      </c>
      <c r="AB18" s="18">
        <f t="shared" si="30"/>
        <v>1.0565691696707872E-2</v>
      </c>
      <c r="AC18" s="18">
        <f t="shared" si="31"/>
        <v>3.679197584924828E-2</v>
      </c>
      <c r="AD18" s="18">
        <f t="shared" si="32"/>
        <v>4.2331513417206784E-2</v>
      </c>
      <c r="AE18" s="18">
        <f t="shared" si="33"/>
        <v>4.5204352389617199E-3</v>
      </c>
      <c r="AF18" s="18">
        <f t="shared" si="34"/>
        <v>0</v>
      </c>
      <c r="AG18" s="18">
        <f t="shared" si="35"/>
        <v>3.0377354139688761</v>
      </c>
      <c r="AH18" s="18">
        <f t="shared" si="36"/>
        <v>0.74373052714541943</v>
      </c>
      <c r="AI18" s="19">
        <f t="shared" si="37"/>
        <v>0</v>
      </c>
      <c r="AK18">
        <f t="shared" si="38"/>
        <v>0.12808157123055944</v>
      </c>
      <c r="AL18">
        <f t="shared" si="39"/>
        <v>1.6193277068654826E-3</v>
      </c>
      <c r="AM18">
        <f t="shared" si="40"/>
        <v>1.5951314818673863E-3</v>
      </c>
      <c r="AN18">
        <f t="shared" si="41"/>
        <v>1.4491376746189437E-3</v>
      </c>
      <c r="AO18">
        <f t="shared" si="42"/>
        <v>0</v>
      </c>
      <c r="AP18">
        <f t="shared" si="43"/>
        <v>8.1787054123633643E-2</v>
      </c>
      <c r="AQ18">
        <f t="shared" si="44"/>
        <v>0.13315738390674797</v>
      </c>
      <c r="AR18">
        <f t="shared" si="45"/>
        <v>1.3374935098492595E-3</v>
      </c>
      <c r="AS18">
        <f t="shared" si="46"/>
        <v>5.8916136254095188E-3</v>
      </c>
      <c r="AT18">
        <f t="shared" si="47"/>
        <v>7.1375377017879587E-3</v>
      </c>
      <c r="AU18">
        <f t="shared" si="48"/>
        <v>3.1622776601683794E-4</v>
      </c>
      <c r="AV18">
        <f t="shared" si="49"/>
        <v>0</v>
      </c>
      <c r="AW18">
        <f t="shared" si="50"/>
        <v>0.3623724787273564</v>
      </c>
      <c r="AY18">
        <f t="shared" si="51"/>
        <v>2.1318503866604435E-3</v>
      </c>
      <c r="AZ18">
        <f t="shared" si="52"/>
        <v>2.0275557895293149E-5</v>
      </c>
      <c r="BA18">
        <f t="shared" si="53"/>
        <v>3.1289358216308089E-5</v>
      </c>
      <c r="BB18">
        <f t="shared" si="54"/>
        <v>1.9068855511796087E-5</v>
      </c>
      <c r="BC18">
        <f t="shared" si="55"/>
        <v>1.1383978359171768E-3</v>
      </c>
      <c r="BD18">
        <f t="shared" si="56"/>
        <v>0</v>
      </c>
      <c r="BE18">
        <f t="shared" si="57"/>
        <v>3.3037927349556864E-3</v>
      </c>
      <c r="BF18">
        <f t="shared" si="58"/>
        <v>2.385084739751236E-5</v>
      </c>
      <c r="BG18">
        <f t="shared" si="59"/>
        <v>8.3053701226849582E-5</v>
      </c>
      <c r="BH18">
        <f t="shared" si="60"/>
        <v>9.5558577289751601E-5</v>
      </c>
      <c r="BI18">
        <f t="shared" si="61"/>
        <v>1.0204368454968963E-5</v>
      </c>
      <c r="BJ18">
        <f t="shared" si="62"/>
        <v>0</v>
      </c>
      <c r="BK18">
        <f t="shared" si="63"/>
        <v>6.8573422235257853E-3</v>
      </c>
      <c r="BL18">
        <f t="shared" si="64"/>
        <v>442.99020158964549</v>
      </c>
    </row>
    <row r="19" spans="1:64" x14ac:dyDescent="0.2">
      <c r="N19">
        <f t="shared" si="22"/>
        <v>0</v>
      </c>
      <c r="Q19" s="16">
        <v>12</v>
      </c>
      <c r="R19" s="16">
        <v>4</v>
      </c>
      <c r="S19" s="17">
        <v>0</v>
      </c>
      <c r="U19" s="18" t="str">
        <f t="shared" si="23"/>
        <v>NA</v>
      </c>
      <c r="V19" s="18" t="str">
        <f t="shared" si="24"/>
        <v>NA</v>
      </c>
      <c r="W19" s="18" t="str">
        <f t="shared" si="25"/>
        <v>NA</v>
      </c>
      <c r="X19" s="18" t="str">
        <f t="shared" si="26"/>
        <v>NA</v>
      </c>
      <c r="Y19" s="18" t="str">
        <f t="shared" si="27"/>
        <v>NA</v>
      </c>
      <c r="Z19" s="18" t="str">
        <f t="shared" si="28"/>
        <v>NA</v>
      </c>
      <c r="AA19" s="18" t="str">
        <f t="shared" si="29"/>
        <v>NA</v>
      </c>
      <c r="AB19" s="18" t="str">
        <f t="shared" si="30"/>
        <v>NA</v>
      </c>
      <c r="AC19" s="18" t="str">
        <f t="shared" si="31"/>
        <v>NA</v>
      </c>
      <c r="AD19" s="18" t="str">
        <f t="shared" si="32"/>
        <v>NA</v>
      </c>
      <c r="AE19" s="18" t="str">
        <f t="shared" si="33"/>
        <v>NA</v>
      </c>
      <c r="AF19" s="18" t="str">
        <f t="shared" si="34"/>
        <v>NA</v>
      </c>
      <c r="AG19" s="18">
        <f t="shared" si="35"/>
        <v>0</v>
      </c>
      <c r="AH19" s="18" t="str">
        <f t="shared" si="36"/>
        <v>NA</v>
      </c>
      <c r="AI19" s="19" t="str">
        <f t="shared" si="37"/>
        <v>NA</v>
      </c>
      <c r="AK19">
        <f t="shared" si="38"/>
        <v>0</v>
      </c>
      <c r="AL19">
        <f t="shared" si="39"/>
        <v>0</v>
      </c>
      <c r="AM19">
        <f t="shared" si="40"/>
        <v>0</v>
      </c>
      <c r="AN19">
        <f t="shared" si="41"/>
        <v>0</v>
      </c>
      <c r="AO19">
        <f t="shared" si="42"/>
        <v>0</v>
      </c>
      <c r="AP19">
        <f t="shared" si="43"/>
        <v>0</v>
      </c>
      <c r="AQ19">
        <f t="shared" si="44"/>
        <v>0</v>
      </c>
      <c r="AR19">
        <f t="shared" si="45"/>
        <v>0</v>
      </c>
      <c r="AS19">
        <f t="shared" si="46"/>
        <v>0</v>
      </c>
      <c r="AT19">
        <f t="shared" si="47"/>
        <v>0</v>
      </c>
      <c r="AU19">
        <f t="shared" si="48"/>
        <v>0</v>
      </c>
      <c r="AV19">
        <f t="shared" si="49"/>
        <v>0</v>
      </c>
      <c r="AW19">
        <f t="shared" si="50"/>
        <v>0</v>
      </c>
      <c r="AY19">
        <f t="shared" si="51"/>
        <v>0</v>
      </c>
      <c r="AZ19">
        <f t="shared" si="52"/>
        <v>0</v>
      </c>
      <c r="BA19">
        <f t="shared" si="53"/>
        <v>0</v>
      </c>
      <c r="BB19">
        <f t="shared" si="54"/>
        <v>0</v>
      </c>
      <c r="BC19">
        <f t="shared" si="55"/>
        <v>0</v>
      </c>
      <c r="BD19">
        <f t="shared" si="56"/>
        <v>0</v>
      </c>
      <c r="BE19">
        <f t="shared" si="57"/>
        <v>0</v>
      </c>
      <c r="BF19">
        <f t="shared" si="58"/>
        <v>0</v>
      </c>
      <c r="BG19">
        <f t="shared" si="59"/>
        <v>0</v>
      </c>
      <c r="BH19">
        <f t="shared" si="60"/>
        <v>0</v>
      </c>
      <c r="BI19">
        <f t="shared" si="61"/>
        <v>0</v>
      </c>
      <c r="BJ19">
        <f t="shared" si="62"/>
        <v>0</v>
      </c>
      <c r="BK19">
        <f t="shared" si="63"/>
        <v>0</v>
      </c>
      <c r="BL19" t="str">
        <f t="shared" si="64"/>
        <v>NA</v>
      </c>
    </row>
    <row r="20" spans="1:64" x14ac:dyDescent="0.2">
      <c r="A20" t="s">
        <v>157</v>
      </c>
      <c r="N20">
        <f t="shared" si="22"/>
        <v>0</v>
      </c>
      <c r="Q20" s="16">
        <v>12</v>
      </c>
      <c r="R20" s="16">
        <v>4</v>
      </c>
      <c r="S20" s="17">
        <v>0</v>
      </c>
      <c r="U20" s="18" t="str">
        <f t="shared" si="23"/>
        <v>NA</v>
      </c>
      <c r="V20" s="18" t="str">
        <f t="shared" si="24"/>
        <v>NA</v>
      </c>
      <c r="W20" s="18" t="str">
        <f t="shared" si="25"/>
        <v>NA</v>
      </c>
      <c r="X20" s="18" t="str">
        <f t="shared" si="26"/>
        <v>NA</v>
      </c>
      <c r="Y20" s="18" t="str">
        <f t="shared" si="27"/>
        <v>NA</v>
      </c>
      <c r="Z20" s="18" t="str">
        <f t="shared" si="28"/>
        <v>NA</v>
      </c>
      <c r="AA20" s="18" t="str">
        <f t="shared" si="29"/>
        <v>NA</v>
      </c>
      <c r="AB20" s="18" t="str">
        <f t="shared" si="30"/>
        <v>NA</v>
      </c>
      <c r="AC20" s="18" t="str">
        <f t="shared" si="31"/>
        <v>NA</v>
      </c>
      <c r="AD20" s="18" t="str">
        <f t="shared" si="32"/>
        <v>NA</v>
      </c>
      <c r="AE20" s="18" t="str">
        <f t="shared" si="33"/>
        <v>NA</v>
      </c>
      <c r="AF20" s="18" t="str">
        <f t="shared" si="34"/>
        <v>NA</v>
      </c>
      <c r="AG20" s="18">
        <f t="shared" si="35"/>
        <v>0</v>
      </c>
      <c r="AH20" s="18" t="str">
        <f t="shared" si="36"/>
        <v>NA</v>
      </c>
      <c r="AI20" s="19" t="str">
        <f t="shared" si="37"/>
        <v>NA</v>
      </c>
      <c r="AK20">
        <f t="shared" si="38"/>
        <v>0</v>
      </c>
      <c r="AL20">
        <f t="shared" si="39"/>
        <v>0</v>
      </c>
      <c r="AM20">
        <f t="shared" si="40"/>
        <v>0</v>
      </c>
      <c r="AN20">
        <f t="shared" si="41"/>
        <v>0</v>
      </c>
      <c r="AO20">
        <f t="shared" si="42"/>
        <v>0</v>
      </c>
      <c r="AP20">
        <f t="shared" si="43"/>
        <v>0</v>
      </c>
      <c r="AQ20">
        <f t="shared" si="44"/>
        <v>0</v>
      </c>
      <c r="AR20">
        <f t="shared" si="45"/>
        <v>0</v>
      </c>
      <c r="AS20">
        <f t="shared" si="46"/>
        <v>0</v>
      </c>
      <c r="AT20">
        <f t="shared" si="47"/>
        <v>0</v>
      </c>
      <c r="AU20">
        <f t="shared" si="48"/>
        <v>0</v>
      </c>
      <c r="AV20">
        <f t="shared" si="49"/>
        <v>0</v>
      </c>
      <c r="AW20">
        <f t="shared" si="50"/>
        <v>0</v>
      </c>
      <c r="AY20">
        <f t="shared" si="51"/>
        <v>0</v>
      </c>
      <c r="AZ20">
        <f t="shared" si="52"/>
        <v>0</v>
      </c>
      <c r="BA20">
        <f t="shared" si="53"/>
        <v>0</v>
      </c>
      <c r="BB20">
        <f t="shared" si="54"/>
        <v>0</v>
      </c>
      <c r="BC20">
        <f t="shared" si="55"/>
        <v>0</v>
      </c>
      <c r="BD20">
        <f t="shared" si="56"/>
        <v>0</v>
      </c>
      <c r="BE20">
        <f t="shared" si="57"/>
        <v>0</v>
      </c>
      <c r="BF20">
        <f t="shared" si="58"/>
        <v>0</v>
      </c>
      <c r="BG20">
        <f t="shared" si="59"/>
        <v>0</v>
      </c>
      <c r="BH20">
        <f t="shared" si="60"/>
        <v>0</v>
      </c>
      <c r="BI20">
        <f t="shared" si="61"/>
        <v>0</v>
      </c>
      <c r="BJ20">
        <f t="shared" si="62"/>
        <v>0</v>
      </c>
      <c r="BK20">
        <f t="shared" si="63"/>
        <v>0</v>
      </c>
      <c r="BL20" t="str">
        <f t="shared" si="64"/>
        <v>NA</v>
      </c>
    </row>
    <row r="21" spans="1:64" x14ac:dyDescent="0.2">
      <c r="A21" t="s">
        <v>158</v>
      </c>
      <c r="C21" s="1">
        <v>55.140999999999998</v>
      </c>
      <c r="D21" s="1">
        <v>0.123</v>
      </c>
      <c r="E21" s="1">
        <v>3.8540000000000001</v>
      </c>
      <c r="F21" s="1">
        <v>0.499</v>
      </c>
      <c r="G21" s="1">
        <v>5.8579999999999997</v>
      </c>
      <c r="H21" s="1">
        <v>33.281999999999996</v>
      </c>
      <c r="I21" s="1">
        <v>0.73199999999999998</v>
      </c>
      <c r="J21" s="1">
        <v>0.16600000000000001</v>
      </c>
      <c r="K21" s="1">
        <v>0.1</v>
      </c>
      <c r="L21" s="1">
        <v>6.2E-2</v>
      </c>
      <c r="M21" s="1">
        <v>1.0999999999999999E-2</v>
      </c>
      <c r="N21" s="21">
        <f t="shared" si="22"/>
        <v>99.827999999999975</v>
      </c>
      <c r="Q21" s="16">
        <v>12</v>
      </c>
      <c r="R21" s="16">
        <v>4</v>
      </c>
      <c r="S21" s="17">
        <v>0</v>
      </c>
      <c r="U21" s="18">
        <f t="shared" si="23"/>
        <v>1.9073889717422985</v>
      </c>
      <c r="V21" s="18">
        <f t="shared" si="24"/>
        <v>3.2006466508075616E-3</v>
      </c>
      <c r="W21" s="18">
        <f t="shared" si="25"/>
        <v>0.1571109419959415</v>
      </c>
      <c r="X21" s="18">
        <f t="shared" si="26"/>
        <v>1.3646148078985187E-2</v>
      </c>
      <c r="Y21" s="18">
        <f t="shared" si="27"/>
        <v>0</v>
      </c>
      <c r="Z21" s="18">
        <f t="shared" si="28"/>
        <v>0.16945462101396727</v>
      </c>
      <c r="AA21" s="18">
        <f t="shared" si="29"/>
        <v>1.7161352394958649</v>
      </c>
      <c r="AB21" s="18">
        <f t="shared" si="30"/>
        <v>2.7127999254370639E-2</v>
      </c>
      <c r="AC21" s="18">
        <f t="shared" si="31"/>
        <v>4.8632587264589308E-3</v>
      </c>
      <c r="AD21" s="18">
        <f t="shared" si="32"/>
        <v>2.7823759660316263E-3</v>
      </c>
      <c r="AE21" s="18">
        <f t="shared" si="33"/>
        <v>4.157884052943062E-3</v>
      </c>
      <c r="AF21" s="18">
        <f t="shared" si="34"/>
        <v>4.8538323646687287E-4</v>
      </c>
      <c r="AG21" s="18">
        <f t="shared" si="35"/>
        <v>4.0063534702141359</v>
      </c>
      <c r="AH21" s="18">
        <f t="shared" si="36"/>
        <v>0.91013177119644162</v>
      </c>
      <c r="AI21" s="19">
        <f t="shared" si="37"/>
        <v>0</v>
      </c>
      <c r="AK21">
        <f t="shared" si="38"/>
        <v>55.140999999999998</v>
      </c>
      <c r="AL21">
        <f t="shared" si="39"/>
        <v>0.123</v>
      </c>
      <c r="AM21">
        <f t="shared" si="40"/>
        <v>3.8540000000000001</v>
      </c>
      <c r="AN21">
        <f t="shared" si="41"/>
        <v>0.499</v>
      </c>
      <c r="AO21">
        <f t="shared" si="42"/>
        <v>0</v>
      </c>
      <c r="AP21">
        <f t="shared" si="43"/>
        <v>5.8579999999999997</v>
      </c>
      <c r="AQ21">
        <f t="shared" si="44"/>
        <v>33.281999999999996</v>
      </c>
      <c r="AR21">
        <f t="shared" si="45"/>
        <v>0.73199999999999998</v>
      </c>
      <c r="AS21">
        <f t="shared" si="46"/>
        <v>0.16600000000000001</v>
      </c>
      <c r="AT21">
        <f t="shared" si="47"/>
        <v>0.1</v>
      </c>
      <c r="AU21">
        <f t="shared" si="48"/>
        <v>6.2E-2</v>
      </c>
      <c r="AV21">
        <f t="shared" si="49"/>
        <v>1.0999999999999999E-2</v>
      </c>
      <c r="AW21">
        <f t="shared" si="50"/>
        <v>99.827999999999975</v>
      </c>
      <c r="AY21">
        <f t="shared" si="51"/>
        <v>0.91779294274300927</v>
      </c>
      <c r="AZ21">
        <f t="shared" si="52"/>
        <v>1.5400796333859214E-3</v>
      </c>
      <c r="BA21">
        <f t="shared" si="53"/>
        <v>7.5598273832875637E-2</v>
      </c>
      <c r="BB21">
        <f t="shared" si="54"/>
        <v>6.5662214619382851E-3</v>
      </c>
      <c r="BC21">
        <f t="shared" si="55"/>
        <v>8.1537776293079456E-2</v>
      </c>
      <c r="BD21">
        <f t="shared" si="56"/>
        <v>0</v>
      </c>
      <c r="BE21">
        <f t="shared" si="57"/>
        <v>0.82576592133861304</v>
      </c>
      <c r="BF21">
        <f t="shared" si="58"/>
        <v>1.305338692592738E-2</v>
      </c>
      <c r="BG21">
        <f t="shared" si="59"/>
        <v>2.3400914045341387E-3</v>
      </c>
      <c r="BH21">
        <f t="shared" si="60"/>
        <v>1.3388171282908124E-3</v>
      </c>
      <c r="BI21">
        <f t="shared" si="61"/>
        <v>2.0006808768790667E-3</v>
      </c>
      <c r="BJ21">
        <f t="shared" si="62"/>
        <v>2.3355556499214404E-4</v>
      </c>
      <c r="BK21">
        <f t="shared" si="63"/>
        <v>1.9277677472035253</v>
      </c>
      <c r="BL21">
        <f t="shared" si="64"/>
        <v>2.0782345155560709</v>
      </c>
    </row>
    <row r="22" spans="1:64" x14ac:dyDescent="0.2">
      <c r="A22" t="s">
        <v>159</v>
      </c>
      <c r="C22" s="1">
        <v>54.994999999999997</v>
      </c>
      <c r="D22" s="1">
        <v>9.7000000000000003E-2</v>
      </c>
      <c r="E22" s="1">
        <v>3.4780000000000002</v>
      </c>
      <c r="F22" s="1">
        <v>0.505</v>
      </c>
      <c r="G22" s="1">
        <v>5.5439999999999996</v>
      </c>
      <c r="H22" s="1">
        <v>32.76</v>
      </c>
      <c r="I22" s="1">
        <v>0.501</v>
      </c>
      <c r="J22" s="1">
        <v>0.14499999999999999</v>
      </c>
      <c r="K22" s="1">
        <v>8.2000000000000003E-2</v>
      </c>
      <c r="L22" s="1">
        <v>4.5999999999999999E-2</v>
      </c>
      <c r="M22" s="1">
        <v>8.0000000000000002E-3</v>
      </c>
      <c r="N22" s="21">
        <f t="shared" si="22"/>
        <v>98.160999999999987</v>
      </c>
      <c r="Q22" s="16">
        <v>12</v>
      </c>
      <c r="R22" s="16">
        <v>4</v>
      </c>
      <c r="S22" s="17">
        <v>0</v>
      </c>
      <c r="U22" s="18">
        <f t="shared" si="23"/>
        <v>1.928201735310682</v>
      </c>
      <c r="V22" s="18">
        <f t="shared" si="24"/>
        <v>2.5584031871837411E-3</v>
      </c>
      <c r="W22" s="18">
        <f t="shared" si="25"/>
        <v>0.14371064332481526</v>
      </c>
      <c r="X22" s="18">
        <f t="shared" si="26"/>
        <v>1.399798570830371E-2</v>
      </c>
      <c r="Y22" s="18">
        <f t="shared" si="27"/>
        <v>0</v>
      </c>
      <c r="Z22" s="18">
        <f t="shared" si="28"/>
        <v>0.16255184544829759</v>
      </c>
      <c r="AA22" s="18">
        <f t="shared" si="29"/>
        <v>1.7121847309817448</v>
      </c>
      <c r="AB22" s="18">
        <f t="shared" si="30"/>
        <v>1.8819541706099945E-2</v>
      </c>
      <c r="AC22" s="18">
        <f t="shared" si="31"/>
        <v>4.305780856675232E-3</v>
      </c>
      <c r="AD22" s="18">
        <f t="shared" si="32"/>
        <v>2.3125668682158641E-3</v>
      </c>
      <c r="AE22" s="18">
        <f t="shared" si="33"/>
        <v>3.1268219370866922E-3</v>
      </c>
      <c r="AF22" s="18">
        <f t="shared" si="34"/>
        <v>3.5780525002723724E-4</v>
      </c>
      <c r="AG22" s="18">
        <f t="shared" si="35"/>
        <v>3.9921278605791324</v>
      </c>
      <c r="AH22" s="18">
        <f t="shared" si="36"/>
        <v>0.91329350080861171</v>
      </c>
      <c r="AI22" s="19">
        <f t="shared" si="37"/>
        <v>0</v>
      </c>
      <c r="AK22">
        <f t="shared" si="38"/>
        <v>54.994999999999997</v>
      </c>
      <c r="AL22">
        <f t="shared" si="39"/>
        <v>9.7000000000000003E-2</v>
      </c>
      <c r="AM22">
        <f t="shared" si="40"/>
        <v>3.4780000000000002</v>
      </c>
      <c r="AN22">
        <f t="shared" si="41"/>
        <v>0.505</v>
      </c>
      <c r="AO22">
        <f t="shared" si="42"/>
        <v>0</v>
      </c>
      <c r="AP22">
        <f t="shared" si="43"/>
        <v>5.5439999999999996</v>
      </c>
      <c r="AQ22">
        <f t="shared" si="44"/>
        <v>32.76</v>
      </c>
      <c r="AR22">
        <f t="shared" si="45"/>
        <v>0.501</v>
      </c>
      <c r="AS22">
        <f t="shared" si="46"/>
        <v>0.14499999999999999</v>
      </c>
      <c r="AT22">
        <f t="shared" si="47"/>
        <v>8.2000000000000003E-2</v>
      </c>
      <c r="AU22">
        <f t="shared" si="48"/>
        <v>4.5999999999999999E-2</v>
      </c>
      <c r="AV22">
        <f t="shared" si="49"/>
        <v>8.0000000000000002E-3</v>
      </c>
      <c r="AW22">
        <f t="shared" si="50"/>
        <v>98.160999999999987</v>
      </c>
      <c r="AY22">
        <f t="shared" si="51"/>
        <v>0.91536284953395475</v>
      </c>
      <c r="AZ22">
        <f t="shared" si="52"/>
        <v>1.2145343450279218E-3</v>
      </c>
      <c r="BA22">
        <f t="shared" si="53"/>
        <v>6.8222832483326806E-2</v>
      </c>
      <c r="BB22">
        <f t="shared" si="54"/>
        <v>6.6451740246068819E-3</v>
      </c>
      <c r="BC22">
        <f t="shared" si="55"/>
        <v>7.7167195590445964E-2</v>
      </c>
      <c r="BD22">
        <f t="shared" si="56"/>
        <v>0</v>
      </c>
      <c r="BE22">
        <f t="shared" si="57"/>
        <v>0.81281448179355098</v>
      </c>
      <c r="BF22">
        <f t="shared" si="58"/>
        <v>8.9340803960240665E-3</v>
      </c>
      <c r="BG22">
        <f t="shared" si="59"/>
        <v>2.0440557449243981E-3</v>
      </c>
      <c r="BH22">
        <f t="shared" si="60"/>
        <v>1.0978300451984662E-3</v>
      </c>
      <c r="BI22">
        <f t="shared" si="61"/>
        <v>1.4843761344586624E-3</v>
      </c>
      <c r="BJ22">
        <f t="shared" si="62"/>
        <v>1.6985859272155931E-4</v>
      </c>
      <c r="BK22">
        <f t="shared" si="63"/>
        <v>1.8951572686842404</v>
      </c>
      <c r="BL22">
        <f t="shared" si="64"/>
        <v>2.1064889582228523</v>
      </c>
    </row>
    <row r="23" spans="1:64" x14ac:dyDescent="0.2">
      <c r="A23" s="21" t="s">
        <v>160</v>
      </c>
      <c r="B23" s="21"/>
      <c r="C23" s="22">
        <v>55.271999999999998</v>
      </c>
      <c r="D23" s="22">
        <v>0.122</v>
      </c>
      <c r="E23" s="22">
        <v>3.9649999999999999</v>
      </c>
      <c r="F23" s="22">
        <v>0.498</v>
      </c>
      <c r="G23" s="22">
        <v>6.4690000000000003</v>
      </c>
      <c r="H23" s="22">
        <v>32.701000000000001</v>
      </c>
      <c r="I23" s="22">
        <v>0.82299999999999995</v>
      </c>
      <c r="J23" s="22">
        <v>0.186</v>
      </c>
      <c r="K23" s="22">
        <v>8.2000000000000003E-2</v>
      </c>
      <c r="L23" s="22">
        <v>7.5999999999999998E-2</v>
      </c>
      <c r="M23" s="22">
        <v>0.03</v>
      </c>
      <c r="N23" s="21">
        <v>100.224</v>
      </c>
      <c r="Q23" s="16">
        <v>12</v>
      </c>
      <c r="R23" s="16">
        <v>4</v>
      </c>
      <c r="S23" s="17">
        <v>0</v>
      </c>
      <c r="U23" s="18">
        <f t="shared" si="23"/>
        <v>1.9094319232825332</v>
      </c>
      <c r="V23" s="18">
        <f t="shared" si="24"/>
        <v>3.1704931580884351E-3</v>
      </c>
      <c r="W23" s="18">
        <f t="shared" si="25"/>
        <v>0.16142555341950679</v>
      </c>
      <c r="X23" s="18">
        <f t="shared" si="26"/>
        <v>1.3601075358583523E-2</v>
      </c>
      <c r="Y23" s="18">
        <f t="shared" si="27"/>
        <v>0</v>
      </c>
      <c r="Z23" s="18">
        <f t="shared" si="28"/>
        <v>0.18688548433511804</v>
      </c>
      <c r="AA23" s="18">
        <f t="shared" si="29"/>
        <v>1.6839822006265515</v>
      </c>
      <c r="AB23" s="18">
        <f t="shared" si="30"/>
        <v>3.0460770818997753E-2</v>
      </c>
      <c r="AC23" s="18">
        <f t="shared" si="31"/>
        <v>5.4421010430581581E-3</v>
      </c>
      <c r="AD23" s="18">
        <f t="shared" si="32"/>
        <v>2.2785787128602316E-3</v>
      </c>
      <c r="AE23" s="18">
        <f t="shared" si="33"/>
        <v>5.0901273404959455E-3</v>
      </c>
      <c r="AF23" s="18">
        <f t="shared" si="34"/>
        <v>1.3220494895743596E-3</v>
      </c>
      <c r="AG23" s="18">
        <f t="shared" si="35"/>
        <v>4.0030903575853678</v>
      </c>
      <c r="AH23" s="18">
        <f t="shared" si="36"/>
        <v>0.90010758866736906</v>
      </c>
      <c r="AI23" s="19">
        <f t="shared" si="37"/>
        <v>0</v>
      </c>
      <c r="AK23">
        <f t="shared" si="38"/>
        <v>55.271999999999998</v>
      </c>
      <c r="AL23">
        <f t="shared" si="39"/>
        <v>0.122</v>
      </c>
      <c r="AM23">
        <f t="shared" si="40"/>
        <v>3.9649999999999999</v>
      </c>
      <c r="AN23">
        <f t="shared" si="41"/>
        <v>0.498</v>
      </c>
      <c r="AO23">
        <f t="shared" si="42"/>
        <v>0</v>
      </c>
      <c r="AP23">
        <f t="shared" si="43"/>
        <v>6.4690000000000003</v>
      </c>
      <c r="AQ23">
        <f t="shared" si="44"/>
        <v>32.701000000000001</v>
      </c>
      <c r="AR23">
        <f t="shared" si="45"/>
        <v>0.82299999999999995</v>
      </c>
      <c r="AS23">
        <f t="shared" si="46"/>
        <v>0.186</v>
      </c>
      <c r="AT23">
        <f t="shared" si="47"/>
        <v>8.2000000000000003E-2</v>
      </c>
      <c r="AU23">
        <f t="shared" si="48"/>
        <v>7.5999999999999998E-2</v>
      </c>
      <c r="AV23">
        <f t="shared" si="49"/>
        <v>0.03</v>
      </c>
      <c r="AW23">
        <f t="shared" si="50"/>
        <v>100.22399999999998</v>
      </c>
      <c r="AY23">
        <f t="shared" si="51"/>
        <v>0.91997336884154457</v>
      </c>
      <c r="AZ23">
        <f t="shared" si="52"/>
        <v>1.5275586607567675E-3</v>
      </c>
      <c r="BA23">
        <f t="shared" si="53"/>
        <v>7.7775598273832874E-2</v>
      </c>
      <c r="BB23">
        <f t="shared" si="54"/>
        <v>6.5530627014935188E-3</v>
      </c>
      <c r="BC23">
        <f t="shared" si="55"/>
        <v>9.0042313902343976E-2</v>
      </c>
      <c r="BD23">
        <f t="shared" si="56"/>
        <v>0</v>
      </c>
      <c r="BE23">
        <f t="shared" si="57"/>
        <v>0.81135062176834294</v>
      </c>
      <c r="BF23">
        <f t="shared" si="58"/>
        <v>1.4676144043768078E-2</v>
      </c>
      <c r="BG23">
        <f t="shared" si="59"/>
        <v>2.6220301279719868E-3</v>
      </c>
      <c r="BH23">
        <f t="shared" si="60"/>
        <v>1.0978300451984662E-3</v>
      </c>
      <c r="BI23">
        <f t="shared" si="61"/>
        <v>2.4524475264969207E-3</v>
      </c>
      <c r="BJ23">
        <f t="shared" si="62"/>
        <v>6.3696972270584735E-4</v>
      </c>
      <c r="BK23">
        <f t="shared" si="63"/>
        <v>1.9287079456144562</v>
      </c>
      <c r="BL23">
        <f t="shared" si="64"/>
        <v>2.0755295619991063</v>
      </c>
    </row>
    <row r="24" spans="1:64" x14ac:dyDescent="0.2">
      <c r="A24" s="21" t="s">
        <v>162</v>
      </c>
      <c r="B24" s="21"/>
      <c r="C24" s="22">
        <v>56.417000000000002</v>
      </c>
      <c r="D24" s="22">
        <v>9.9000000000000005E-2</v>
      </c>
      <c r="E24" s="22">
        <v>3.5150000000000001</v>
      </c>
      <c r="F24" s="22">
        <v>0.45500000000000002</v>
      </c>
      <c r="G24" s="22">
        <v>6.2309999999999999</v>
      </c>
      <c r="H24" s="22">
        <v>32.924999999999997</v>
      </c>
      <c r="I24" s="22">
        <v>0.56100000000000005</v>
      </c>
      <c r="J24" s="22">
        <v>0.127</v>
      </c>
      <c r="K24" s="22">
        <v>7.9000000000000001E-2</v>
      </c>
      <c r="L24" s="22">
        <v>5.8000000000000003E-2</v>
      </c>
      <c r="M24" s="22">
        <v>2.9000000000000001E-2</v>
      </c>
      <c r="N24" s="21">
        <v>100.496</v>
      </c>
      <c r="Q24" s="16">
        <v>12</v>
      </c>
      <c r="R24" s="16">
        <v>4</v>
      </c>
      <c r="S24" s="17">
        <v>0</v>
      </c>
      <c r="U24" s="18">
        <f t="shared" si="23"/>
        <v>1.9356952730765582</v>
      </c>
      <c r="V24" s="18">
        <f t="shared" si="24"/>
        <v>2.5552311058855983E-3</v>
      </c>
      <c r="W24" s="18">
        <f t="shared" si="25"/>
        <v>0.1421289092517658</v>
      </c>
      <c r="X24" s="18">
        <f t="shared" si="26"/>
        <v>1.2341936346650918E-2</v>
      </c>
      <c r="Y24" s="18">
        <f t="shared" si="27"/>
        <v>0</v>
      </c>
      <c r="Z24" s="18">
        <f t="shared" si="28"/>
        <v>0.17878215668587627</v>
      </c>
      <c r="AA24" s="18">
        <f t="shared" si="29"/>
        <v>1.6839540944485827</v>
      </c>
      <c r="AB24" s="18">
        <f t="shared" si="30"/>
        <v>2.0622053849056281E-2</v>
      </c>
      <c r="AC24" s="18">
        <f t="shared" si="31"/>
        <v>3.6905014406695292E-3</v>
      </c>
      <c r="AD24" s="18">
        <f t="shared" si="32"/>
        <v>2.1802448840835997E-3</v>
      </c>
      <c r="AE24" s="18">
        <f t="shared" si="33"/>
        <v>3.8580784115839722E-3</v>
      </c>
      <c r="AF24" s="18">
        <f t="shared" si="34"/>
        <v>1.2692654468540164E-3</v>
      </c>
      <c r="AG24" s="18">
        <f t="shared" si="35"/>
        <v>3.9870777449475674</v>
      </c>
      <c r="AH24" s="18">
        <f t="shared" si="36"/>
        <v>0.9040217547830548</v>
      </c>
      <c r="AI24" s="19">
        <f t="shared" si="37"/>
        <v>0</v>
      </c>
      <c r="AK24">
        <f t="shared" si="38"/>
        <v>56.417000000000002</v>
      </c>
      <c r="AL24">
        <f t="shared" si="39"/>
        <v>9.9000000000000005E-2</v>
      </c>
      <c r="AM24">
        <f t="shared" si="40"/>
        <v>3.5150000000000001</v>
      </c>
      <c r="AN24">
        <f t="shared" si="41"/>
        <v>0.45500000000000002</v>
      </c>
      <c r="AO24">
        <f t="shared" si="42"/>
        <v>0</v>
      </c>
      <c r="AP24">
        <f t="shared" si="43"/>
        <v>6.2309999999999999</v>
      </c>
      <c r="AQ24">
        <f t="shared" si="44"/>
        <v>32.924999999999997</v>
      </c>
      <c r="AR24">
        <f t="shared" si="45"/>
        <v>0.56100000000000005</v>
      </c>
      <c r="AS24">
        <f t="shared" si="46"/>
        <v>0.127</v>
      </c>
      <c r="AT24">
        <f t="shared" si="47"/>
        <v>7.9000000000000001E-2</v>
      </c>
      <c r="AU24">
        <f t="shared" si="48"/>
        <v>5.8000000000000003E-2</v>
      </c>
      <c r="AV24">
        <f t="shared" si="49"/>
        <v>2.9000000000000001E-2</v>
      </c>
      <c r="AW24">
        <f t="shared" si="50"/>
        <v>100.496</v>
      </c>
      <c r="AY24">
        <f t="shared" si="51"/>
        <v>0.93903129161118515</v>
      </c>
      <c r="AZ24">
        <f t="shared" si="52"/>
        <v>1.2395762902862296E-3</v>
      </c>
      <c r="BA24">
        <f t="shared" si="53"/>
        <v>6.8948607296979214E-2</v>
      </c>
      <c r="BB24">
        <f t="shared" si="54"/>
        <v>5.9872360023685766E-3</v>
      </c>
      <c r="BC24">
        <f t="shared" si="55"/>
        <v>8.672958075830968E-2</v>
      </c>
      <c r="BD24">
        <f t="shared" si="56"/>
        <v>0</v>
      </c>
      <c r="BE24">
        <f t="shared" si="57"/>
        <v>0.81690832762676024</v>
      </c>
      <c r="BF24">
        <f t="shared" si="58"/>
        <v>1.0004030144050902E-2</v>
      </c>
      <c r="BG24">
        <f t="shared" si="59"/>
        <v>1.7903108938303351E-3</v>
      </c>
      <c r="BH24">
        <f t="shared" si="60"/>
        <v>1.0576655313497417E-3</v>
      </c>
      <c r="BI24">
        <f t="shared" si="61"/>
        <v>1.8716046912739658E-3</v>
      </c>
      <c r="BJ24">
        <f t="shared" si="62"/>
        <v>6.1573739861565252E-4</v>
      </c>
      <c r="BK24">
        <f t="shared" si="63"/>
        <v>1.9341839682450099</v>
      </c>
      <c r="BL24">
        <f t="shared" si="64"/>
        <v>2.0613746212389814</v>
      </c>
    </row>
    <row r="25" spans="1:64" x14ac:dyDescent="0.2">
      <c r="A25" s="21" t="s">
        <v>163</v>
      </c>
      <c r="B25" s="21"/>
      <c r="C25" s="22">
        <v>55.274999999999999</v>
      </c>
      <c r="D25" s="22">
        <v>0.159</v>
      </c>
      <c r="E25" s="22">
        <v>3.9220000000000002</v>
      </c>
      <c r="F25" s="22">
        <v>0.52700000000000002</v>
      </c>
      <c r="G25" s="22">
        <v>6.1550000000000002</v>
      </c>
      <c r="H25" s="22">
        <v>33.264000000000003</v>
      </c>
      <c r="I25" s="22">
        <v>0.80500000000000005</v>
      </c>
      <c r="J25" s="22">
        <v>0.14299999999999999</v>
      </c>
      <c r="K25" s="22">
        <v>5.8999999999999997E-2</v>
      </c>
      <c r="L25" s="22">
        <v>4.3999999999999997E-2</v>
      </c>
      <c r="M25" s="22"/>
      <c r="N25" s="21">
        <v>100.35299999999999</v>
      </c>
      <c r="Q25" s="16">
        <v>12</v>
      </c>
      <c r="R25" s="16">
        <v>4</v>
      </c>
      <c r="S25" s="17">
        <v>0</v>
      </c>
      <c r="U25" s="18">
        <f t="shared" si="23"/>
        <v>1.9043564918006464</v>
      </c>
      <c r="V25" s="18">
        <f t="shared" si="24"/>
        <v>4.1208291972169332E-3</v>
      </c>
      <c r="W25" s="18">
        <f t="shared" si="25"/>
        <v>0.15924183800970734</v>
      </c>
      <c r="X25" s="18">
        <f t="shared" si="26"/>
        <v>1.4354068662943054E-2</v>
      </c>
      <c r="Y25" s="18">
        <f t="shared" si="27"/>
        <v>0</v>
      </c>
      <c r="Z25" s="18">
        <f t="shared" si="28"/>
        <v>0.17733194461625534</v>
      </c>
      <c r="AA25" s="18">
        <f t="shared" si="29"/>
        <v>1.7083286922579159</v>
      </c>
      <c r="AB25" s="18">
        <f t="shared" si="30"/>
        <v>2.9713747893692521E-2</v>
      </c>
      <c r="AC25" s="18">
        <f t="shared" si="31"/>
        <v>4.1726330563333818E-3</v>
      </c>
      <c r="AD25" s="18">
        <f t="shared" si="32"/>
        <v>1.6350185904635806E-3</v>
      </c>
      <c r="AE25" s="18">
        <f t="shared" si="33"/>
        <v>2.9389231612728115E-3</v>
      </c>
      <c r="AF25" s="18">
        <f t="shared" si="34"/>
        <v>0</v>
      </c>
      <c r="AG25" s="18">
        <f t="shared" si="35"/>
        <v>4.0061941872464475</v>
      </c>
      <c r="AH25" s="18">
        <f t="shared" si="36"/>
        <v>0.90595765688240937</v>
      </c>
      <c r="AI25" s="19">
        <f t="shared" si="37"/>
        <v>0</v>
      </c>
      <c r="AK25">
        <f t="shared" si="38"/>
        <v>55.274999999999999</v>
      </c>
      <c r="AL25">
        <f t="shared" si="39"/>
        <v>0.159</v>
      </c>
      <c r="AM25">
        <f t="shared" si="40"/>
        <v>3.9220000000000002</v>
      </c>
      <c r="AN25">
        <f t="shared" si="41"/>
        <v>0.52700000000000002</v>
      </c>
      <c r="AO25">
        <f t="shared" si="42"/>
        <v>0</v>
      </c>
      <c r="AP25">
        <f t="shared" si="43"/>
        <v>6.1550000000000002</v>
      </c>
      <c r="AQ25">
        <f t="shared" si="44"/>
        <v>33.264000000000003</v>
      </c>
      <c r="AR25">
        <f t="shared" si="45"/>
        <v>0.80500000000000005</v>
      </c>
      <c r="AS25">
        <f t="shared" si="46"/>
        <v>0.14299999999999999</v>
      </c>
      <c r="AT25">
        <f t="shared" si="47"/>
        <v>5.8999999999999997E-2</v>
      </c>
      <c r="AU25">
        <f t="shared" si="48"/>
        <v>4.3999999999999997E-2</v>
      </c>
      <c r="AV25">
        <f t="shared" si="49"/>
        <v>0</v>
      </c>
      <c r="AW25">
        <f t="shared" si="50"/>
        <v>100.35299999999999</v>
      </c>
      <c r="AY25">
        <f t="shared" si="51"/>
        <v>0.92002330226364848</v>
      </c>
      <c r="AZ25">
        <f t="shared" si="52"/>
        <v>1.9908346480354594E-3</v>
      </c>
      <c r="BA25">
        <f t="shared" si="53"/>
        <v>7.6932130247155756E-2</v>
      </c>
      <c r="BB25">
        <f t="shared" si="54"/>
        <v>6.9346667543917365E-3</v>
      </c>
      <c r="BC25">
        <f t="shared" si="55"/>
        <v>8.5671733199710498E-2</v>
      </c>
      <c r="BD25">
        <f t="shared" si="56"/>
        <v>0</v>
      </c>
      <c r="BE25">
        <f t="shared" si="57"/>
        <v>0.82531931997499042</v>
      </c>
      <c r="BF25">
        <f t="shared" si="58"/>
        <v>1.435515911936003E-2</v>
      </c>
      <c r="BG25">
        <f t="shared" si="59"/>
        <v>2.0158618725806131E-3</v>
      </c>
      <c r="BH25">
        <f t="shared" si="60"/>
        <v>7.8990210569157928E-4</v>
      </c>
      <c r="BI25">
        <f t="shared" si="61"/>
        <v>1.4198380416561118E-3</v>
      </c>
      <c r="BJ25">
        <f t="shared" si="62"/>
        <v>0</v>
      </c>
      <c r="BK25">
        <f t="shared" si="63"/>
        <v>1.9354527482272208</v>
      </c>
      <c r="BL25">
        <f t="shared" si="64"/>
        <v>2.0699002809114941</v>
      </c>
    </row>
    <row r="26" spans="1:64" x14ac:dyDescent="0.2">
      <c r="A26" s="21" t="s">
        <v>69</v>
      </c>
      <c r="B26" s="21"/>
      <c r="C26" s="22">
        <f t="shared" ref="C26:M26" si="67">AVERAGE(C21:C25)</f>
        <v>55.419999999999995</v>
      </c>
      <c r="D26" s="22">
        <f t="shared" si="67"/>
        <v>0.12</v>
      </c>
      <c r="E26" s="22">
        <f t="shared" si="67"/>
        <v>3.7468000000000004</v>
      </c>
      <c r="F26" s="22">
        <f t="shared" si="67"/>
        <v>0.49680000000000002</v>
      </c>
      <c r="G26" s="22">
        <f t="shared" si="67"/>
        <v>6.0513999999999992</v>
      </c>
      <c r="H26" s="22">
        <f t="shared" si="67"/>
        <v>32.986400000000003</v>
      </c>
      <c r="I26" s="22">
        <f t="shared" si="67"/>
        <v>0.68440000000000001</v>
      </c>
      <c r="J26" s="22">
        <f t="shared" si="67"/>
        <v>0.15340000000000001</v>
      </c>
      <c r="K26" s="22">
        <f t="shared" si="67"/>
        <v>8.0399999999999999E-2</v>
      </c>
      <c r="L26" s="22">
        <f t="shared" si="67"/>
        <v>5.7199999999999994E-2</v>
      </c>
      <c r="M26" s="22">
        <f t="shared" si="67"/>
        <v>1.95E-2</v>
      </c>
      <c r="N26" s="21">
        <f t="shared" si="22"/>
        <v>99.816299999999984</v>
      </c>
      <c r="Q26" s="16">
        <v>12</v>
      </c>
      <c r="R26" s="16">
        <v>4</v>
      </c>
      <c r="S26" s="17">
        <v>0</v>
      </c>
      <c r="U26" s="18">
        <f t="shared" si="23"/>
        <v>1.9169757659039002</v>
      </c>
      <c r="V26" s="18">
        <f t="shared" si="24"/>
        <v>3.1224776423508203E-3</v>
      </c>
      <c r="W26" s="18">
        <f t="shared" si="25"/>
        <v>0.15273575132926903</v>
      </c>
      <c r="X26" s="18">
        <f t="shared" si="26"/>
        <v>1.3585530225011133E-2</v>
      </c>
      <c r="Y26" s="18">
        <f t="shared" si="27"/>
        <v>0</v>
      </c>
      <c r="Z26" s="18">
        <f t="shared" si="28"/>
        <v>0.17504325552496619</v>
      </c>
      <c r="AA26" s="18">
        <f t="shared" si="29"/>
        <v>1.700836181326784</v>
      </c>
      <c r="AB26" s="18">
        <f t="shared" si="30"/>
        <v>2.5363089631236346E-2</v>
      </c>
      <c r="AC26" s="18">
        <f t="shared" si="31"/>
        <v>4.4939694746711136E-3</v>
      </c>
      <c r="AD26" s="18">
        <f t="shared" si="32"/>
        <v>2.2369554439955882E-3</v>
      </c>
      <c r="AE26" s="18">
        <f t="shared" si="33"/>
        <v>3.8358550315145583E-3</v>
      </c>
      <c r="AF26" s="18">
        <f t="shared" si="34"/>
        <v>8.604233173361602E-4</v>
      </c>
      <c r="AG26" s="18">
        <f t="shared" si="35"/>
        <v>3.9990892548510346</v>
      </c>
      <c r="AH26" s="18">
        <f t="shared" si="36"/>
        <v>0.90668736375790882</v>
      </c>
      <c r="AI26" s="19">
        <f t="shared" si="37"/>
        <v>0</v>
      </c>
      <c r="AK26">
        <f t="shared" si="38"/>
        <v>55.419999999999995</v>
      </c>
      <c r="AL26">
        <f t="shared" si="39"/>
        <v>0.12</v>
      </c>
      <c r="AM26">
        <f t="shared" si="40"/>
        <v>3.7468000000000004</v>
      </c>
      <c r="AN26">
        <f t="shared" si="41"/>
        <v>0.49680000000000002</v>
      </c>
      <c r="AO26">
        <f t="shared" si="42"/>
        <v>0</v>
      </c>
      <c r="AP26">
        <f t="shared" si="43"/>
        <v>6.0513999999999992</v>
      </c>
      <c r="AQ26">
        <f t="shared" si="44"/>
        <v>32.986400000000003</v>
      </c>
      <c r="AR26">
        <f t="shared" si="45"/>
        <v>0.68440000000000001</v>
      </c>
      <c r="AS26">
        <f t="shared" si="46"/>
        <v>0.15340000000000001</v>
      </c>
      <c r="AT26">
        <f t="shared" si="47"/>
        <v>8.0399999999999999E-2</v>
      </c>
      <c r="AU26">
        <f t="shared" si="48"/>
        <v>5.7199999999999994E-2</v>
      </c>
      <c r="AV26">
        <f t="shared" si="49"/>
        <v>1.95E-2</v>
      </c>
      <c r="AW26">
        <f t="shared" si="50"/>
        <v>99.816299999999984</v>
      </c>
      <c r="AY26">
        <f t="shared" si="51"/>
        <v>0.9224367509986684</v>
      </c>
      <c r="AZ26">
        <f t="shared" si="52"/>
        <v>1.5025167154984599E-3</v>
      </c>
      <c r="BA26">
        <f t="shared" si="53"/>
        <v>7.3495488426834066E-2</v>
      </c>
      <c r="BB26">
        <f t="shared" si="54"/>
        <v>6.5372721889597994E-3</v>
      </c>
      <c r="BC26">
        <f t="shared" si="55"/>
        <v>8.4229719948777898E-2</v>
      </c>
      <c r="BD26">
        <f t="shared" si="56"/>
        <v>0</v>
      </c>
      <c r="BE26">
        <f t="shared" si="57"/>
        <v>0.81843173450045159</v>
      </c>
      <c r="BF26">
        <f t="shared" si="58"/>
        <v>1.2204560125826091E-2</v>
      </c>
      <c r="BG26">
        <f t="shared" si="59"/>
        <v>2.1624700087682944E-3</v>
      </c>
      <c r="BH26">
        <f t="shared" si="60"/>
        <v>1.0764089711458131E-3</v>
      </c>
      <c r="BI26">
        <f t="shared" si="61"/>
        <v>1.8457894541529453E-3</v>
      </c>
      <c r="BJ26">
        <f t="shared" si="62"/>
        <v>4.1403031975880078E-4</v>
      </c>
      <c r="BK26">
        <f t="shared" si="63"/>
        <v>1.9243367416588424</v>
      </c>
      <c r="BL26">
        <f t="shared" si="64"/>
        <v>2.0781649948665883</v>
      </c>
    </row>
    <row r="27" spans="1:64" x14ac:dyDescent="0.2">
      <c r="A27" s="21" t="s">
        <v>70</v>
      </c>
      <c r="B27" s="21"/>
      <c r="C27" s="22">
        <f t="shared" ref="C27:M27" si="68">_xlfn.STDEV.S(C21:C25)</f>
        <v>0.56907908062061263</v>
      </c>
      <c r="D27" s="22">
        <f t="shared" si="68"/>
        <v>2.5019992006393637E-2</v>
      </c>
      <c r="E27" s="22">
        <f t="shared" si="68"/>
        <v>0.23226213638903773</v>
      </c>
      <c r="F27" s="22">
        <f t="shared" si="68"/>
        <v>2.6138094804327269E-2</v>
      </c>
      <c r="G27" s="22">
        <f t="shared" si="68"/>
        <v>0.35785374107308171</v>
      </c>
      <c r="H27" s="22">
        <f t="shared" si="68"/>
        <v>0.27428142481764983</v>
      </c>
      <c r="I27" s="22">
        <f t="shared" si="68"/>
        <v>0.14567360776750168</v>
      </c>
      <c r="J27" s="22">
        <f t="shared" si="68"/>
        <v>2.2897598127314542E-2</v>
      </c>
      <c r="K27" s="22">
        <f t="shared" si="68"/>
        <v>1.4570518178843205E-2</v>
      </c>
      <c r="L27" s="22">
        <f t="shared" si="68"/>
        <v>1.3007690033207297E-2</v>
      </c>
      <c r="M27" s="22">
        <f t="shared" si="68"/>
        <v>1.1618950038622252E-2</v>
      </c>
      <c r="N27" s="21">
        <f t="shared" si="22"/>
        <v>1.6924028338565915</v>
      </c>
      <c r="Q27" s="16">
        <v>12</v>
      </c>
      <c r="R27" s="16">
        <v>4</v>
      </c>
      <c r="S27" s="17">
        <v>0</v>
      </c>
      <c r="U27" s="18">
        <f t="shared" si="23"/>
        <v>1.3481557453262072</v>
      </c>
      <c r="V27" s="18">
        <f t="shared" si="24"/>
        <v>4.4588473296635518E-2</v>
      </c>
      <c r="W27" s="18">
        <f t="shared" si="25"/>
        <v>0.64844919424480651</v>
      </c>
      <c r="X27" s="18">
        <f t="shared" si="26"/>
        <v>4.8953785337972427E-2</v>
      </c>
      <c r="Y27" s="18">
        <f t="shared" si="27"/>
        <v>0</v>
      </c>
      <c r="Z27" s="18">
        <f t="shared" si="28"/>
        <v>0.70894480952836525</v>
      </c>
      <c r="AA27" s="18">
        <f t="shared" si="29"/>
        <v>0.9685929555502113</v>
      </c>
      <c r="AB27" s="18">
        <f t="shared" si="30"/>
        <v>0.36973484021662761</v>
      </c>
      <c r="AC27" s="18">
        <f t="shared" si="31"/>
        <v>4.5942225784775956E-2</v>
      </c>
      <c r="AD27" s="18">
        <f t="shared" si="32"/>
        <v>2.7764741004066881E-2</v>
      </c>
      <c r="AE27" s="18">
        <f t="shared" si="33"/>
        <v>5.9742539656258697E-2</v>
      </c>
      <c r="AF27" s="18">
        <f t="shared" si="34"/>
        <v>3.511250293593883E-2</v>
      </c>
      <c r="AG27" s="18">
        <f t="shared" si="35"/>
        <v>4.3059818128818659</v>
      </c>
      <c r="AH27" s="18">
        <f t="shared" si="36"/>
        <v>0.57738965745718518</v>
      </c>
      <c r="AI27" s="19">
        <f t="shared" si="37"/>
        <v>0</v>
      </c>
      <c r="AK27">
        <f t="shared" si="38"/>
        <v>0.56907908062061263</v>
      </c>
      <c r="AL27">
        <f t="shared" si="39"/>
        <v>2.5019992006393637E-2</v>
      </c>
      <c r="AM27">
        <f t="shared" si="40"/>
        <v>0.23226213638903773</v>
      </c>
      <c r="AN27">
        <f t="shared" si="41"/>
        <v>2.6138094804327269E-2</v>
      </c>
      <c r="AO27">
        <f t="shared" si="42"/>
        <v>0</v>
      </c>
      <c r="AP27">
        <f t="shared" si="43"/>
        <v>0.35785374107308171</v>
      </c>
      <c r="AQ27">
        <f t="shared" si="44"/>
        <v>0.27428142481764983</v>
      </c>
      <c r="AR27">
        <f t="shared" si="45"/>
        <v>0.14567360776750168</v>
      </c>
      <c r="AS27">
        <f t="shared" si="46"/>
        <v>2.2897598127314542E-2</v>
      </c>
      <c r="AT27">
        <f t="shared" si="47"/>
        <v>1.4570518178843205E-2</v>
      </c>
      <c r="AU27">
        <f t="shared" si="48"/>
        <v>1.3007690033207297E-2</v>
      </c>
      <c r="AV27">
        <f t="shared" si="49"/>
        <v>1.1618950038622252E-2</v>
      </c>
      <c r="AW27">
        <f t="shared" si="50"/>
        <v>1.6924028338565915</v>
      </c>
      <c r="AY27">
        <f t="shared" si="51"/>
        <v>9.4720219810354965E-3</v>
      </c>
      <c r="AZ27">
        <f t="shared" si="52"/>
        <v>3.132746350937024E-4</v>
      </c>
      <c r="BA27">
        <f t="shared" si="53"/>
        <v>4.5559461826017601E-3</v>
      </c>
      <c r="BB27">
        <f t="shared" si="54"/>
        <v>3.4394492801272802E-4</v>
      </c>
      <c r="BC27">
        <f t="shared" si="55"/>
        <v>4.9809829780229631E-3</v>
      </c>
      <c r="BD27">
        <f t="shared" si="56"/>
        <v>0</v>
      </c>
      <c r="BE27">
        <f t="shared" si="57"/>
        <v>6.805247685554178E-3</v>
      </c>
      <c r="BF27">
        <f t="shared" si="58"/>
        <v>2.5977239987499722E-3</v>
      </c>
      <c r="BG27">
        <f t="shared" si="59"/>
        <v>3.2278597929039608E-4</v>
      </c>
      <c r="BH27">
        <f t="shared" si="60"/>
        <v>1.9507259305907938E-4</v>
      </c>
      <c r="BI27">
        <f t="shared" si="61"/>
        <v>4.1974575325497214E-4</v>
      </c>
      <c r="BJ27">
        <f t="shared" si="62"/>
        <v>2.4669731280781035E-4</v>
      </c>
      <c r="BK27">
        <f t="shared" si="63"/>
        <v>3.0253444027483055E-2</v>
      </c>
      <c r="BL27">
        <f t="shared" si="64"/>
        <v>142.33030160037958</v>
      </c>
    </row>
    <row r="28" spans="1:64" x14ac:dyDescent="0.2">
      <c r="N28" s="21">
        <f t="shared" si="22"/>
        <v>0</v>
      </c>
      <c r="Q28" s="16">
        <v>12</v>
      </c>
      <c r="R28" s="16">
        <v>4</v>
      </c>
      <c r="S28" s="17">
        <v>0</v>
      </c>
      <c r="U28" s="18" t="str">
        <f t="shared" si="23"/>
        <v>NA</v>
      </c>
      <c r="V28" s="18" t="str">
        <f t="shared" si="24"/>
        <v>NA</v>
      </c>
      <c r="W28" s="18" t="str">
        <f t="shared" si="25"/>
        <v>NA</v>
      </c>
      <c r="X28" s="18" t="str">
        <f t="shared" si="26"/>
        <v>NA</v>
      </c>
      <c r="Y28" s="18" t="str">
        <f t="shared" si="27"/>
        <v>NA</v>
      </c>
      <c r="Z28" s="18" t="str">
        <f t="shared" si="28"/>
        <v>NA</v>
      </c>
      <c r="AA28" s="18" t="str">
        <f t="shared" si="29"/>
        <v>NA</v>
      </c>
      <c r="AB28" s="18" t="str">
        <f t="shared" si="30"/>
        <v>NA</v>
      </c>
      <c r="AC28" s="18" t="str">
        <f t="shared" si="31"/>
        <v>NA</v>
      </c>
      <c r="AD28" s="18" t="str">
        <f t="shared" si="32"/>
        <v>NA</v>
      </c>
      <c r="AE28" s="18" t="str">
        <f t="shared" si="33"/>
        <v>NA</v>
      </c>
      <c r="AF28" s="18" t="str">
        <f t="shared" si="34"/>
        <v>NA</v>
      </c>
      <c r="AG28" s="18">
        <f t="shared" si="35"/>
        <v>0</v>
      </c>
      <c r="AH28" s="18" t="str">
        <f t="shared" si="36"/>
        <v>NA</v>
      </c>
      <c r="AI28" s="19" t="str">
        <f t="shared" si="37"/>
        <v>NA</v>
      </c>
      <c r="AK28">
        <f t="shared" si="38"/>
        <v>0</v>
      </c>
      <c r="AL28">
        <f t="shared" si="39"/>
        <v>0</v>
      </c>
      <c r="AM28">
        <f t="shared" si="40"/>
        <v>0</v>
      </c>
      <c r="AN28">
        <f t="shared" si="41"/>
        <v>0</v>
      </c>
      <c r="AO28">
        <f t="shared" si="42"/>
        <v>0</v>
      </c>
      <c r="AP28">
        <f t="shared" si="43"/>
        <v>0</v>
      </c>
      <c r="AQ28">
        <f t="shared" si="44"/>
        <v>0</v>
      </c>
      <c r="AR28">
        <f t="shared" si="45"/>
        <v>0</v>
      </c>
      <c r="AS28">
        <f t="shared" si="46"/>
        <v>0</v>
      </c>
      <c r="AT28">
        <f t="shared" si="47"/>
        <v>0</v>
      </c>
      <c r="AU28">
        <f t="shared" si="48"/>
        <v>0</v>
      </c>
      <c r="AV28">
        <f t="shared" si="49"/>
        <v>0</v>
      </c>
      <c r="AW28">
        <f t="shared" si="50"/>
        <v>0</v>
      </c>
      <c r="AY28">
        <f t="shared" si="51"/>
        <v>0</v>
      </c>
      <c r="AZ28">
        <f t="shared" si="52"/>
        <v>0</v>
      </c>
      <c r="BA28">
        <f t="shared" si="53"/>
        <v>0</v>
      </c>
      <c r="BB28">
        <f t="shared" si="54"/>
        <v>0</v>
      </c>
      <c r="BC28">
        <f t="shared" si="55"/>
        <v>0</v>
      </c>
      <c r="BD28">
        <f t="shared" si="56"/>
        <v>0</v>
      </c>
      <c r="BE28">
        <f t="shared" si="57"/>
        <v>0</v>
      </c>
      <c r="BF28">
        <f t="shared" si="58"/>
        <v>0</v>
      </c>
      <c r="BG28">
        <f t="shared" si="59"/>
        <v>0</v>
      </c>
      <c r="BH28">
        <f t="shared" si="60"/>
        <v>0</v>
      </c>
      <c r="BI28">
        <f t="shared" si="61"/>
        <v>0</v>
      </c>
      <c r="BJ28">
        <f t="shared" si="62"/>
        <v>0</v>
      </c>
      <c r="BK28">
        <f t="shared" si="63"/>
        <v>0</v>
      </c>
      <c r="BL28" t="str">
        <f t="shared" si="64"/>
        <v>NA</v>
      </c>
    </row>
    <row r="29" spans="1:64" x14ac:dyDescent="0.2">
      <c r="A29" t="s">
        <v>164</v>
      </c>
      <c r="N29" s="21">
        <f t="shared" si="22"/>
        <v>0</v>
      </c>
      <c r="Q29" s="16">
        <v>12</v>
      </c>
      <c r="R29" s="16">
        <v>4</v>
      </c>
      <c r="S29" s="17">
        <v>0</v>
      </c>
      <c r="U29" s="18" t="str">
        <f t="shared" si="23"/>
        <v>NA</v>
      </c>
      <c r="V29" s="18" t="str">
        <f t="shared" si="24"/>
        <v>NA</v>
      </c>
      <c r="W29" s="18" t="str">
        <f t="shared" si="25"/>
        <v>NA</v>
      </c>
      <c r="X29" s="18" t="str">
        <f t="shared" si="26"/>
        <v>NA</v>
      </c>
      <c r="Y29" s="18" t="str">
        <f t="shared" si="27"/>
        <v>NA</v>
      </c>
      <c r="Z29" s="18" t="str">
        <f t="shared" si="28"/>
        <v>NA</v>
      </c>
      <c r="AA29" s="18" t="str">
        <f t="shared" si="29"/>
        <v>NA</v>
      </c>
      <c r="AB29" s="18" t="str">
        <f t="shared" si="30"/>
        <v>NA</v>
      </c>
      <c r="AC29" s="18" t="str">
        <f t="shared" si="31"/>
        <v>NA</v>
      </c>
      <c r="AD29" s="18" t="str">
        <f t="shared" si="32"/>
        <v>NA</v>
      </c>
      <c r="AE29" s="18" t="str">
        <f t="shared" si="33"/>
        <v>NA</v>
      </c>
      <c r="AF29" s="18" t="str">
        <f t="shared" si="34"/>
        <v>NA</v>
      </c>
      <c r="AG29" s="18">
        <f t="shared" si="35"/>
        <v>0</v>
      </c>
      <c r="AH29" s="18" t="str">
        <f t="shared" si="36"/>
        <v>NA</v>
      </c>
      <c r="AI29" s="19" t="str">
        <f t="shared" si="37"/>
        <v>NA</v>
      </c>
      <c r="AK29">
        <f t="shared" si="38"/>
        <v>0</v>
      </c>
      <c r="AL29">
        <f t="shared" si="39"/>
        <v>0</v>
      </c>
      <c r="AM29">
        <f t="shared" si="40"/>
        <v>0</v>
      </c>
      <c r="AN29">
        <f t="shared" si="41"/>
        <v>0</v>
      </c>
      <c r="AO29">
        <f t="shared" si="42"/>
        <v>0</v>
      </c>
      <c r="AP29">
        <f t="shared" si="43"/>
        <v>0</v>
      </c>
      <c r="AQ29">
        <f t="shared" si="44"/>
        <v>0</v>
      </c>
      <c r="AR29">
        <f t="shared" si="45"/>
        <v>0</v>
      </c>
      <c r="AS29">
        <f t="shared" si="46"/>
        <v>0</v>
      </c>
      <c r="AT29">
        <f t="shared" si="47"/>
        <v>0</v>
      </c>
      <c r="AU29">
        <f t="shared" si="48"/>
        <v>0</v>
      </c>
      <c r="AV29">
        <f t="shared" si="49"/>
        <v>0</v>
      </c>
      <c r="AW29">
        <f t="shared" si="50"/>
        <v>0</v>
      </c>
      <c r="AY29">
        <f t="shared" si="51"/>
        <v>0</v>
      </c>
      <c r="AZ29">
        <f t="shared" si="52"/>
        <v>0</v>
      </c>
      <c r="BA29">
        <f t="shared" si="53"/>
        <v>0</v>
      </c>
      <c r="BB29">
        <f t="shared" si="54"/>
        <v>0</v>
      </c>
      <c r="BC29">
        <f t="shared" si="55"/>
        <v>0</v>
      </c>
      <c r="BD29">
        <f t="shared" si="56"/>
        <v>0</v>
      </c>
      <c r="BE29">
        <f t="shared" si="57"/>
        <v>0</v>
      </c>
      <c r="BF29">
        <f t="shared" si="58"/>
        <v>0</v>
      </c>
      <c r="BG29">
        <f t="shared" si="59"/>
        <v>0</v>
      </c>
      <c r="BH29">
        <f t="shared" si="60"/>
        <v>0</v>
      </c>
      <c r="BI29">
        <f t="shared" si="61"/>
        <v>0</v>
      </c>
      <c r="BJ29">
        <f t="shared" si="62"/>
        <v>0</v>
      </c>
      <c r="BK29">
        <f t="shared" si="63"/>
        <v>0</v>
      </c>
      <c r="BL29" t="str">
        <f t="shared" si="64"/>
        <v>NA</v>
      </c>
    </row>
    <row r="30" spans="1:64" x14ac:dyDescent="0.2">
      <c r="A30" s="21" t="s">
        <v>165</v>
      </c>
      <c r="C30" s="22">
        <v>56.145000000000003</v>
      </c>
      <c r="D30" s="22">
        <v>1.9E-2</v>
      </c>
      <c r="E30" s="22">
        <v>2.8340000000000001</v>
      </c>
      <c r="F30" s="22">
        <v>0.157</v>
      </c>
      <c r="G30" s="22">
        <v>5.7039999999999997</v>
      </c>
      <c r="H30" s="22">
        <v>33.863</v>
      </c>
      <c r="I30" s="22">
        <v>0.42599999999999999</v>
      </c>
      <c r="J30" s="22">
        <v>0.153</v>
      </c>
      <c r="K30" s="22">
        <v>9.1999999999999998E-2</v>
      </c>
      <c r="L30" s="22">
        <v>7.0999999999999994E-2</v>
      </c>
      <c r="N30" s="21">
        <f t="shared" si="22"/>
        <v>99.463999999999999</v>
      </c>
      <c r="Q30" s="16">
        <v>12</v>
      </c>
      <c r="R30" s="16">
        <v>4</v>
      </c>
      <c r="S30" s="17">
        <v>0</v>
      </c>
      <c r="U30" s="18">
        <f t="shared" si="23"/>
        <v>1.9417091277840473</v>
      </c>
      <c r="V30" s="18">
        <f t="shared" si="24"/>
        <v>4.943046286000521E-4</v>
      </c>
      <c r="W30" s="18">
        <f t="shared" si="25"/>
        <v>0.11550559584529037</v>
      </c>
      <c r="X30" s="18">
        <f t="shared" si="26"/>
        <v>4.2925725407420602E-3</v>
      </c>
      <c r="Y30" s="18">
        <f t="shared" si="27"/>
        <v>0</v>
      </c>
      <c r="Z30" s="18">
        <f t="shared" si="28"/>
        <v>0.16496508026174411</v>
      </c>
      <c r="AA30" s="18">
        <f t="shared" si="29"/>
        <v>1.7457255987450697</v>
      </c>
      <c r="AB30" s="18">
        <f t="shared" si="30"/>
        <v>1.578427866265927E-2</v>
      </c>
      <c r="AC30" s="18">
        <f t="shared" si="31"/>
        <v>4.4814563860597909E-3</v>
      </c>
      <c r="AD30" s="18">
        <f t="shared" si="32"/>
        <v>2.5592463777492267E-3</v>
      </c>
      <c r="AE30" s="18">
        <f t="shared" si="33"/>
        <v>4.7604443247482005E-3</v>
      </c>
      <c r="AF30" s="18">
        <f t="shared" si="34"/>
        <v>0</v>
      </c>
      <c r="AG30" s="18">
        <f t="shared" si="35"/>
        <v>4.0002777055567096</v>
      </c>
      <c r="AH30" s="18">
        <f t="shared" si="36"/>
        <v>0.9136620688663778</v>
      </c>
      <c r="AI30" s="19">
        <f t="shared" si="37"/>
        <v>0</v>
      </c>
      <c r="AK30">
        <f t="shared" si="38"/>
        <v>56.145000000000003</v>
      </c>
      <c r="AL30">
        <f t="shared" si="39"/>
        <v>1.9E-2</v>
      </c>
      <c r="AM30">
        <f t="shared" si="40"/>
        <v>2.8340000000000001</v>
      </c>
      <c r="AN30">
        <f t="shared" si="41"/>
        <v>0.157</v>
      </c>
      <c r="AO30">
        <f t="shared" si="42"/>
        <v>0</v>
      </c>
      <c r="AP30">
        <f t="shared" si="43"/>
        <v>5.7039999999999997</v>
      </c>
      <c r="AQ30">
        <f t="shared" si="44"/>
        <v>33.863</v>
      </c>
      <c r="AR30">
        <f t="shared" si="45"/>
        <v>0.42599999999999999</v>
      </c>
      <c r="AS30">
        <f t="shared" si="46"/>
        <v>0.153</v>
      </c>
      <c r="AT30">
        <f t="shared" si="47"/>
        <v>9.1999999999999998E-2</v>
      </c>
      <c r="AU30">
        <f t="shared" si="48"/>
        <v>7.0999999999999994E-2</v>
      </c>
      <c r="AV30">
        <f t="shared" si="49"/>
        <v>0</v>
      </c>
      <c r="AW30">
        <f t="shared" si="50"/>
        <v>99.463999999999999</v>
      </c>
      <c r="AY30">
        <f t="shared" si="51"/>
        <v>0.93450399467376843</v>
      </c>
      <c r="AZ30">
        <f t="shared" si="52"/>
        <v>2.3789847995392283E-4</v>
      </c>
      <c r="BA30">
        <f t="shared" si="53"/>
        <v>5.5590427618673992E-2</v>
      </c>
      <c r="BB30">
        <f t="shared" si="54"/>
        <v>2.0659253898282779E-3</v>
      </c>
      <c r="BC30">
        <f t="shared" si="55"/>
        <v>7.9394243082233737E-2</v>
      </c>
      <c r="BD30">
        <f t="shared" si="56"/>
        <v>0</v>
      </c>
      <c r="BE30">
        <f t="shared" si="57"/>
        <v>0.84018122090888336</v>
      </c>
      <c r="BF30">
        <f t="shared" si="58"/>
        <v>7.5966432109905238E-3</v>
      </c>
      <c r="BG30">
        <f t="shared" si="59"/>
        <v>2.1568312342995373E-3</v>
      </c>
      <c r="BH30">
        <f t="shared" si="60"/>
        <v>1.2317117580275473E-3</v>
      </c>
      <c r="BI30">
        <f t="shared" si="61"/>
        <v>2.2911022944905441E-3</v>
      </c>
      <c r="BJ30">
        <f t="shared" si="62"/>
        <v>0</v>
      </c>
      <c r="BK30">
        <f t="shared" si="63"/>
        <v>1.9252499986511498</v>
      </c>
      <c r="BL30">
        <f t="shared" si="64"/>
        <v>2.0777964983037767</v>
      </c>
    </row>
    <row r="31" spans="1:64" x14ac:dyDescent="0.2">
      <c r="A31" s="21" t="s">
        <v>166</v>
      </c>
      <c r="C31" s="22">
        <v>56.46</v>
      </c>
      <c r="D31" s="22">
        <v>3.5000000000000003E-2</v>
      </c>
      <c r="E31" s="22">
        <v>3.1920000000000002</v>
      </c>
      <c r="F31" s="22">
        <v>0.253</v>
      </c>
      <c r="G31" s="22">
        <v>5.86</v>
      </c>
      <c r="H31" s="22">
        <v>34.122999999999998</v>
      </c>
      <c r="I31" s="22">
        <v>0.42599999999999999</v>
      </c>
      <c r="J31" s="22">
        <v>0.13500000000000001</v>
      </c>
      <c r="K31" s="22">
        <v>8.7999999999999995E-2</v>
      </c>
      <c r="L31" s="22">
        <v>1.7999999999999999E-2</v>
      </c>
      <c r="N31">
        <f t="shared" si="22"/>
        <v>100.59</v>
      </c>
      <c r="Q31" s="16">
        <v>12</v>
      </c>
      <c r="R31" s="16">
        <v>4</v>
      </c>
      <c r="S31" s="17">
        <v>0</v>
      </c>
      <c r="U31" s="18">
        <f t="shared" si="23"/>
        <v>1.9320129041982894</v>
      </c>
      <c r="V31" s="18">
        <f t="shared" si="24"/>
        <v>9.0095932271485734E-4</v>
      </c>
      <c r="W31" s="18">
        <f t="shared" si="25"/>
        <v>0.12872477000464036</v>
      </c>
      <c r="X31" s="18">
        <f t="shared" si="26"/>
        <v>6.8443872693842757E-3</v>
      </c>
      <c r="Y31" s="18">
        <f t="shared" si="27"/>
        <v>0</v>
      </c>
      <c r="Z31" s="18">
        <f t="shared" si="28"/>
        <v>0.16768962163662401</v>
      </c>
      <c r="AA31" s="18">
        <f t="shared" si="29"/>
        <v>1.7405793179858986</v>
      </c>
      <c r="AB31" s="18">
        <f t="shared" si="30"/>
        <v>1.5617834001955704E-2</v>
      </c>
      <c r="AC31" s="18">
        <f t="shared" si="31"/>
        <v>3.9125290472092483E-3</v>
      </c>
      <c r="AD31" s="18">
        <f t="shared" si="32"/>
        <v>2.4221609883909789E-3</v>
      </c>
      <c r="AE31" s="18">
        <f t="shared" si="33"/>
        <v>1.1941467737504271E-3</v>
      </c>
      <c r="AF31" s="18">
        <f t="shared" si="34"/>
        <v>0</v>
      </c>
      <c r="AG31" s="18">
        <f t="shared" si="35"/>
        <v>3.999898631228858</v>
      </c>
      <c r="AH31" s="18">
        <f t="shared" si="36"/>
        <v>0.91212474397356436</v>
      </c>
      <c r="AI31" s="19">
        <f t="shared" si="37"/>
        <v>0</v>
      </c>
      <c r="AK31">
        <f t="shared" si="38"/>
        <v>56.46</v>
      </c>
      <c r="AL31">
        <f t="shared" si="39"/>
        <v>3.5000000000000003E-2</v>
      </c>
      <c r="AM31">
        <f t="shared" si="40"/>
        <v>3.1920000000000002</v>
      </c>
      <c r="AN31">
        <f t="shared" si="41"/>
        <v>0.253</v>
      </c>
      <c r="AO31">
        <f t="shared" si="42"/>
        <v>0</v>
      </c>
      <c r="AP31">
        <f t="shared" si="43"/>
        <v>5.86</v>
      </c>
      <c r="AQ31">
        <f t="shared" si="44"/>
        <v>34.122999999999998</v>
      </c>
      <c r="AR31">
        <f t="shared" si="45"/>
        <v>0.42599999999999999</v>
      </c>
      <c r="AS31">
        <f t="shared" si="46"/>
        <v>0.13500000000000001</v>
      </c>
      <c r="AT31">
        <f t="shared" si="47"/>
        <v>8.7999999999999995E-2</v>
      </c>
      <c r="AU31">
        <f t="shared" si="48"/>
        <v>1.7999999999999999E-2</v>
      </c>
      <c r="AV31">
        <f t="shared" si="49"/>
        <v>0</v>
      </c>
      <c r="AW31">
        <f t="shared" si="50"/>
        <v>100.59</v>
      </c>
      <c r="AY31">
        <f t="shared" si="51"/>
        <v>0.93974700399467381</v>
      </c>
      <c r="AZ31">
        <f t="shared" si="52"/>
        <v>4.3823404202038421E-4</v>
      </c>
      <c r="BA31">
        <f t="shared" si="53"/>
        <v>6.2612789329148696E-2</v>
      </c>
      <c r="BB31">
        <f t="shared" si="54"/>
        <v>3.3291663925258241E-3</v>
      </c>
      <c r="BC31">
        <f t="shared" si="55"/>
        <v>8.1565614386726812E-2</v>
      </c>
      <c r="BD31">
        <f t="shared" si="56"/>
        <v>0</v>
      </c>
      <c r="BE31">
        <f t="shared" si="57"/>
        <v>0.84663212949454647</v>
      </c>
      <c r="BF31">
        <f t="shared" si="58"/>
        <v>7.5966432109905238E-3</v>
      </c>
      <c r="BG31">
        <f t="shared" si="59"/>
        <v>1.9030863832054743E-3</v>
      </c>
      <c r="BH31">
        <f t="shared" si="60"/>
        <v>1.1781590728959148E-3</v>
      </c>
      <c r="BI31">
        <f t="shared" si="61"/>
        <v>5.8084283522295485E-4</v>
      </c>
      <c r="BJ31">
        <f t="shared" si="62"/>
        <v>0</v>
      </c>
      <c r="BK31">
        <f t="shared" si="63"/>
        <v>1.9455836691419568</v>
      </c>
      <c r="BL31">
        <f t="shared" si="64"/>
        <v>2.0558862076555653</v>
      </c>
    </row>
    <row r="32" spans="1:64" x14ac:dyDescent="0.2">
      <c r="A32" s="21" t="s">
        <v>167</v>
      </c>
      <c r="C32" s="22">
        <v>56.084000000000003</v>
      </c>
      <c r="D32" s="22">
        <v>3.1E-2</v>
      </c>
      <c r="E32" s="22">
        <v>2.5920000000000001</v>
      </c>
      <c r="F32" s="22">
        <v>0.47599999999999998</v>
      </c>
      <c r="G32" s="22">
        <v>5.7880000000000003</v>
      </c>
      <c r="H32" s="22">
        <v>34.447000000000003</v>
      </c>
      <c r="I32" s="22">
        <v>0.42199999999999999</v>
      </c>
      <c r="J32" s="22">
        <v>0.14699999999999999</v>
      </c>
      <c r="K32" s="22">
        <v>9.6000000000000002E-2</v>
      </c>
      <c r="L32" s="22">
        <v>1.4E-2</v>
      </c>
      <c r="N32">
        <f t="shared" si="22"/>
        <v>100.09700000000001</v>
      </c>
      <c r="Q32" s="16">
        <v>12</v>
      </c>
      <c r="R32" s="16">
        <v>4</v>
      </c>
      <c r="S32" s="17">
        <v>0</v>
      </c>
      <c r="U32" s="18">
        <f t="shared" si="23"/>
        <v>1.9315175223555408</v>
      </c>
      <c r="V32" s="18">
        <f t="shared" si="24"/>
        <v>8.0313648530033516E-4</v>
      </c>
      <c r="W32" s="18">
        <f t="shared" si="25"/>
        <v>0.10520218542547433</v>
      </c>
      <c r="X32" s="18">
        <f t="shared" si="26"/>
        <v>1.2960194793230607E-2</v>
      </c>
      <c r="Y32" s="18">
        <f t="shared" si="27"/>
        <v>0</v>
      </c>
      <c r="Z32" s="18">
        <f t="shared" si="28"/>
        <v>0.16669693472081992</v>
      </c>
      <c r="AA32" s="18">
        <f t="shared" si="29"/>
        <v>1.7684327146504029</v>
      </c>
      <c r="AB32" s="18">
        <f t="shared" si="30"/>
        <v>1.5570916546432627E-2</v>
      </c>
      <c r="AC32" s="18">
        <f t="shared" si="31"/>
        <v>4.2877718012730784E-3</v>
      </c>
      <c r="AD32" s="18">
        <f t="shared" si="32"/>
        <v>2.6593903507734001E-3</v>
      </c>
      <c r="AE32" s="18">
        <f t="shared" si="33"/>
        <v>9.3476784111590932E-4</v>
      </c>
      <c r="AF32" s="18">
        <f t="shared" si="34"/>
        <v>0</v>
      </c>
      <c r="AG32" s="18">
        <f t="shared" si="35"/>
        <v>4.0090655349703646</v>
      </c>
      <c r="AH32" s="18">
        <f t="shared" si="36"/>
        <v>0.91385748506567277</v>
      </c>
      <c r="AI32" s="19">
        <f t="shared" si="37"/>
        <v>0</v>
      </c>
      <c r="AK32">
        <f t="shared" si="38"/>
        <v>56.084000000000003</v>
      </c>
      <c r="AL32">
        <f t="shared" si="39"/>
        <v>3.1E-2</v>
      </c>
      <c r="AM32">
        <f t="shared" si="40"/>
        <v>2.5920000000000001</v>
      </c>
      <c r="AN32">
        <f t="shared" si="41"/>
        <v>0.47599999999999998</v>
      </c>
      <c r="AO32">
        <f t="shared" si="42"/>
        <v>0</v>
      </c>
      <c r="AP32">
        <f t="shared" si="43"/>
        <v>5.7880000000000003</v>
      </c>
      <c r="AQ32">
        <f t="shared" si="44"/>
        <v>34.447000000000003</v>
      </c>
      <c r="AR32">
        <f t="shared" si="45"/>
        <v>0.42199999999999999</v>
      </c>
      <c r="AS32">
        <f t="shared" si="46"/>
        <v>0.14699999999999999</v>
      </c>
      <c r="AT32">
        <f t="shared" si="47"/>
        <v>9.6000000000000002E-2</v>
      </c>
      <c r="AU32">
        <f t="shared" si="48"/>
        <v>1.4E-2</v>
      </c>
      <c r="AV32">
        <f t="shared" si="49"/>
        <v>0</v>
      </c>
      <c r="AW32">
        <f t="shared" si="50"/>
        <v>100.09700000000001</v>
      </c>
      <c r="AY32">
        <f t="shared" si="51"/>
        <v>0.93348868175765654</v>
      </c>
      <c r="AZ32">
        <f t="shared" si="52"/>
        <v>3.8815015150376882E-4</v>
      </c>
      <c r="BA32">
        <f t="shared" si="53"/>
        <v>5.0843468026677135E-2</v>
      </c>
      <c r="BB32">
        <f t="shared" si="54"/>
        <v>6.2635699717086641E-3</v>
      </c>
      <c r="BC32">
        <f t="shared" si="55"/>
        <v>8.0563443015422315E-2</v>
      </c>
      <c r="BD32">
        <f t="shared" si="56"/>
        <v>0</v>
      </c>
      <c r="BE32">
        <f t="shared" si="57"/>
        <v>0.85467095403975746</v>
      </c>
      <c r="BF32">
        <f t="shared" si="58"/>
        <v>7.5253132277887354E-3</v>
      </c>
      <c r="BG32">
        <f t="shared" si="59"/>
        <v>2.0722496172681827E-3</v>
      </c>
      <c r="BH32">
        <f t="shared" si="60"/>
        <v>1.2852644431591799E-3</v>
      </c>
      <c r="BI32">
        <f t="shared" si="61"/>
        <v>4.517666496178538E-4</v>
      </c>
      <c r="BJ32">
        <f t="shared" si="62"/>
        <v>0</v>
      </c>
      <c r="BK32">
        <f t="shared" si="63"/>
        <v>1.9375528609005599</v>
      </c>
      <c r="BL32">
        <f t="shared" si="64"/>
        <v>2.069138662419244</v>
      </c>
    </row>
    <row r="33" spans="1:64" x14ac:dyDescent="0.2">
      <c r="A33" s="21" t="s">
        <v>168</v>
      </c>
      <c r="C33" s="22">
        <v>56.692999999999998</v>
      </c>
      <c r="D33" s="22">
        <v>3.3000000000000002E-2</v>
      </c>
      <c r="E33" s="22">
        <v>3.1379999999999999</v>
      </c>
      <c r="F33" s="22">
        <v>0.29699999999999999</v>
      </c>
      <c r="G33" s="22">
        <v>5.8280000000000003</v>
      </c>
      <c r="H33" s="22">
        <v>34.590000000000003</v>
      </c>
      <c r="I33" s="22">
        <v>0.42599999999999999</v>
      </c>
      <c r="J33" s="22">
        <v>0.14599999999999999</v>
      </c>
      <c r="K33" s="22">
        <v>9.0999999999999998E-2</v>
      </c>
      <c r="L33" s="22">
        <v>8.9999999999999993E-3</v>
      </c>
      <c r="N33">
        <f t="shared" si="22"/>
        <v>101.25099999999999</v>
      </c>
      <c r="Q33" s="16">
        <v>12</v>
      </c>
      <c r="R33" s="16">
        <v>4</v>
      </c>
      <c r="S33" s="17">
        <v>0</v>
      </c>
      <c r="U33" s="18">
        <f t="shared" si="23"/>
        <v>1.9279777318331777</v>
      </c>
      <c r="V33" s="18">
        <f t="shared" si="24"/>
        <v>8.4421779945543054E-4</v>
      </c>
      <c r="W33" s="18">
        <f t="shared" si="25"/>
        <v>0.12576378707298327</v>
      </c>
      <c r="X33" s="18">
        <f t="shared" si="26"/>
        <v>7.9849817611917454E-3</v>
      </c>
      <c r="Y33" s="18">
        <f t="shared" si="27"/>
        <v>0</v>
      </c>
      <c r="Z33" s="18">
        <f t="shared" si="28"/>
        <v>0.16574160396312365</v>
      </c>
      <c r="AA33" s="18">
        <f t="shared" si="29"/>
        <v>1.7534791257466464</v>
      </c>
      <c r="AB33" s="18">
        <f t="shared" si="30"/>
        <v>1.5521161864146945E-2</v>
      </c>
      <c r="AC33" s="18">
        <f t="shared" si="31"/>
        <v>4.2051364026425364E-3</v>
      </c>
      <c r="AD33" s="18">
        <f t="shared" si="32"/>
        <v>2.489230712509134E-3</v>
      </c>
      <c r="AE33" s="18">
        <f t="shared" si="33"/>
        <v>5.9337758880675441E-4</v>
      </c>
      <c r="AF33" s="18">
        <f t="shared" si="34"/>
        <v>0</v>
      </c>
      <c r="AG33" s="18">
        <f t="shared" si="35"/>
        <v>4.0046003547446842</v>
      </c>
      <c r="AH33" s="18">
        <f t="shared" si="36"/>
        <v>0.91364119749363715</v>
      </c>
      <c r="AI33" s="19">
        <f t="shared" si="37"/>
        <v>0</v>
      </c>
      <c r="AK33">
        <f t="shared" si="38"/>
        <v>56.692999999999998</v>
      </c>
      <c r="AL33">
        <f t="shared" si="39"/>
        <v>3.3000000000000002E-2</v>
      </c>
      <c r="AM33">
        <f t="shared" si="40"/>
        <v>3.1379999999999999</v>
      </c>
      <c r="AN33">
        <f t="shared" si="41"/>
        <v>0.29699999999999999</v>
      </c>
      <c r="AO33">
        <f t="shared" si="42"/>
        <v>0</v>
      </c>
      <c r="AP33">
        <f t="shared" si="43"/>
        <v>5.8280000000000003</v>
      </c>
      <c r="AQ33">
        <f t="shared" si="44"/>
        <v>34.590000000000003</v>
      </c>
      <c r="AR33">
        <f t="shared" si="45"/>
        <v>0.42599999999999999</v>
      </c>
      <c r="AS33">
        <f t="shared" si="46"/>
        <v>0.14599999999999999</v>
      </c>
      <c r="AT33">
        <f t="shared" si="47"/>
        <v>9.0999999999999998E-2</v>
      </c>
      <c r="AU33">
        <f t="shared" si="48"/>
        <v>8.9999999999999993E-3</v>
      </c>
      <c r="AV33">
        <f t="shared" si="49"/>
        <v>0</v>
      </c>
      <c r="AW33">
        <f t="shared" si="50"/>
        <v>101.25099999999999</v>
      </c>
      <c r="AY33">
        <f t="shared" si="51"/>
        <v>0.94362516644474037</v>
      </c>
      <c r="AZ33">
        <f t="shared" si="52"/>
        <v>4.1319209676207648E-4</v>
      </c>
      <c r="BA33">
        <f t="shared" si="53"/>
        <v>6.1553550411926249E-2</v>
      </c>
      <c r="BB33">
        <f t="shared" si="54"/>
        <v>3.9081518520955325E-3</v>
      </c>
      <c r="BC33">
        <f t="shared" si="55"/>
        <v>8.1120204888369254E-2</v>
      </c>
      <c r="BD33">
        <f t="shared" si="56"/>
        <v>0</v>
      </c>
      <c r="BE33">
        <f t="shared" si="57"/>
        <v>0.85821895376187218</v>
      </c>
      <c r="BF33">
        <f t="shared" si="58"/>
        <v>7.5966432109905238E-3</v>
      </c>
      <c r="BG33">
        <f t="shared" si="59"/>
        <v>2.0581526810962906E-3</v>
      </c>
      <c r="BH33">
        <f t="shared" si="60"/>
        <v>1.2183235867446393E-3</v>
      </c>
      <c r="BI33">
        <f t="shared" si="61"/>
        <v>2.9042141761147743E-4</v>
      </c>
      <c r="BJ33">
        <f t="shared" si="62"/>
        <v>0</v>
      </c>
      <c r="BK33">
        <f t="shared" si="63"/>
        <v>1.9600027603522086</v>
      </c>
      <c r="BL33">
        <f t="shared" si="64"/>
        <v>2.0431605688274974</v>
      </c>
    </row>
    <row r="34" spans="1:64" x14ac:dyDescent="0.2">
      <c r="A34" t="s">
        <v>69</v>
      </c>
      <c r="C34" s="1">
        <f>AVERAGE(C30:C33)</f>
        <v>56.345500000000001</v>
      </c>
      <c r="D34" s="22">
        <f t="shared" ref="D34:L34" si="69">AVERAGE(D30:D33)</f>
        <v>2.9500000000000002E-2</v>
      </c>
      <c r="E34" s="22">
        <f t="shared" si="69"/>
        <v>2.9390000000000001</v>
      </c>
      <c r="F34" s="22">
        <f t="shared" si="69"/>
        <v>0.29575000000000001</v>
      </c>
      <c r="G34" s="22">
        <f t="shared" si="69"/>
        <v>5.7949999999999999</v>
      </c>
      <c r="H34" s="22">
        <f t="shared" si="69"/>
        <v>34.255749999999999</v>
      </c>
      <c r="I34" s="22">
        <f t="shared" si="69"/>
        <v>0.42499999999999999</v>
      </c>
      <c r="J34" s="22">
        <f t="shared" si="69"/>
        <v>0.14525000000000002</v>
      </c>
      <c r="K34" s="22">
        <f t="shared" si="69"/>
        <v>9.1749999999999998E-2</v>
      </c>
      <c r="L34" s="22">
        <f t="shared" si="69"/>
        <v>2.7999999999999997E-2</v>
      </c>
      <c r="N34">
        <f t="shared" si="22"/>
        <v>100.3505</v>
      </c>
      <c r="Q34" s="16">
        <v>12</v>
      </c>
      <c r="R34" s="16">
        <v>4</v>
      </c>
      <c r="S34" s="17">
        <v>0</v>
      </c>
      <c r="U34" s="18">
        <f t="shared" si="23"/>
        <v>1.9332766572830946</v>
      </c>
      <c r="V34" s="18">
        <f t="shared" si="24"/>
        <v>7.6142086990354954E-4</v>
      </c>
      <c r="W34" s="18">
        <f t="shared" si="25"/>
        <v>0.11884049417598921</v>
      </c>
      <c r="X34" s="18">
        <f t="shared" si="26"/>
        <v>8.0224021393616521E-3</v>
      </c>
      <c r="Y34" s="18">
        <f t="shared" si="27"/>
        <v>0</v>
      </c>
      <c r="Z34" s="18">
        <f t="shared" si="28"/>
        <v>0.16627525794550121</v>
      </c>
      <c r="AA34" s="18">
        <f t="shared" si="29"/>
        <v>1.7520468466988912</v>
      </c>
      <c r="AB34" s="18">
        <f t="shared" si="30"/>
        <v>1.5623047550670236E-2</v>
      </c>
      <c r="AC34" s="18">
        <f t="shared" si="31"/>
        <v>4.2209049120453344E-3</v>
      </c>
      <c r="AD34" s="18">
        <f t="shared" si="32"/>
        <v>2.5321651478612435E-3</v>
      </c>
      <c r="AE34" s="18">
        <f t="shared" si="33"/>
        <v>1.8625539320148319E-3</v>
      </c>
      <c r="AF34" s="18">
        <f t="shared" si="34"/>
        <v>0</v>
      </c>
      <c r="AG34" s="18">
        <f t="shared" si="35"/>
        <v>4.0034617506553332</v>
      </c>
      <c r="AH34" s="18">
        <f t="shared" si="36"/>
        <v>0.91332255540248586</v>
      </c>
      <c r="AI34" s="19">
        <f t="shared" si="37"/>
        <v>0</v>
      </c>
      <c r="AK34">
        <f t="shared" si="38"/>
        <v>56.345500000000001</v>
      </c>
      <c r="AL34">
        <f t="shared" si="39"/>
        <v>2.9500000000000002E-2</v>
      </c>
      <c r="AM34">
        <f t="shared" si="40"/>
        <v>2.9390000000000001</v>
      </c>
      <c r="AN34">
        <f t="shared" si="41"/>
        <v>0.29575000000000001</v>
      </c>
      <c r="AO34">
        <f t="shared" si="42"/>
        <v>0</v>
      </c>
      <c r="AP34">
        <f t="shared" si="43"/>
        <v>5.7949999999999999</v>
      </c>
      <c r="AQ34">
        <f t="shared" si="44"/>
        <v>34.255749999999999</v>
      </c>
      <c r="AR34">
        <f t="shared" si="45"/>
        <v>0.42499999999999999</v>
      </c>
      <c r="AS34">
        <f t="shared" si="46"/>
        <v>0.14525000000000002</v>
      </c>
      <c r="AT34">
        <f t="shared" si="47"/>
        <v>9.1749999999999998E-2</v>
      </c>
      <c r="AU34">
        <f t="shared" si="48"/>
        <v>2.7999999999999997E-2</v>
      </c>
      <c r="AV34">
        <f t="shared" si="49"/>
        <v>0</v>
      </c>
      <c r="AW34">
        <f t="shared" si="50"/>
        <v>100.3505</v>
      </c>
      <c r="AY34">
        <f t="shared" si="51"/>
        <v>0.93784121171770973</v>
      </c>
      <c r="AZ34">
        <f t="shared" si="52"/>
        <v>3.6936869256003809E-4</v>
      </c>
      <c r="BA34">
        <f t="shared" si="53"/>
        <v>5.7650058846606518E-2</v>
      </c>
      <c r="BB34">
        <f t="shared" si="54"/>
        <v>3.8917034015395749E-3</v>
      </c>
      <c r="BC34">
        <f t="shared" si="55"/>
        <v>8.0660876343188026E-2</v>
      </c>
      <c r="BD34">
        <f t="shared" si="56"/>
        <v>0</v>
      </c>
      <c r="BE34">
        <f t="shared" si="57"/>
        <v>0.84992581455126481</v>
      </c>
      <c r="BF34">
        <f t="shared" si="58"/>
        <v>7.5788107151900765E-3</v>
      </c>
      <c r="BG34">
        <f t="shared" si="59"/>
        <v>2.0475799789673715E-3</v>
      </c>
      <c r="BH34">
        <f t="shared" si="60"/>
        <v>1.2283647152068204E-3</v>
      </c>
      <c r="BI34">
        <f t="shared" si="61"/>
        <v>9.0353329923570749E-4</v>
      </c>
      <c r="BJ34">
        <f t="shared" si="62"/>
        <v>0</v>
      </c>
      <c r="BK34">
        <f t="shared" si="63"/>
        <v>1.9420973222614688</v>
      </c>
      <c r="BL34">
        <f t="shared" si="64"/>
        <v>2.0614114981598943</v>
      </c>
    </row>
    <row r="35" spans="1:64" x14ac:dyDescent="0.2">
      <c r="A35" t="s">
        <v>70</v>
      </c>
      <c r="C35" s="1">
        <f>_xlfn.STDEV.S(C30:C33)</f>
        <v>0.28428213685233888</v>
      </c>
      <c r="D35" s="22">
        <f t="shared" ref="D35:L35" si="70">_xlfn.STDEV.S(D30:D33)</f>
        <v>7.1879528842826021E-3</v>
      </c>
      <c r="E35" s="22">
        <f t="shared" si="70"/>
        <v>0.27990712745480417</v>
      </c>
      <c r="F35" s="22">
        <f t="shared" si="70"/>
        <v>0.13362977462626593</v>
      </c>
      <c r="G35" s="22">
        <f t="shared" si="70"/>
        <v>6.7438861200349726E-2</v>
      </c>
      <c r="H35" s="22">
        <f t="shared" si="70"/>
        <v>0.32668779693564942</v>
      </c>
      <c r="I35" s="22">
        <f t="shared" si="70"/>
        <v>2.0000000000000018E-3</v>
      </c>
      <c r="J35" s="22">
        <f t="shared" si="70"/>
        <v>7.4999999999999937E-3</v>
      </c>
      <c r="K35" s="22">
        <f t="shared" si="70"/>
        <v>3.3040379335998377E-3</v>
      </c>
      <c r="L35" s="22">
        <f t="shared" si="70"/>
        <v>2.8902133715927158E-2</v>
      </c>
      <c r="N35">
        <f t="shared" si="22"/>
        <v>1.1408398216032176</v>
      </c>
      <c r="Q35" s="16">
        <v>12</v>
      </c>
      <c r="R35" s="16">
        <v>4</v>
      </c>
      <c r="S35" s="17">
        <v>0</v>
      </c>
      <c r="U35" s="18">
        <f t="shared" si="23"/>
        <v>0.93967380086252583</v>
      </c>
      <c r="V35" s="18">
        <f t="shared" si="24"/>
        <v>1.7873135962434464E-2</v>
      </c>
      <c r="W35" s="18">
        <f t="shared" si="25"/>
        <v>1.0903642339889783</v>
      </c>
      <c r="X35" s="18">
        <f t="shared" si="26"/>
        <v>0.34920116811615032</v>
      </c>
      <c r="Y35" s="18">
        <f t="shared" si="27"/>
        <v>0</v>
      </c>
      <c r="Z35" s="18">
        <f t="shared" si="28"/>
        <v>0.18641342891499627</v>
      </c>
      <c r="AA35" s="18">
        <f t="shared" si="29"/>
        <v>1.6096739770643149</v>
      </c>
      <c r="AB35" s="18">
        <f t="shared" si="30"/>
        <v>7.0827122374685983E-3</v>
      </c>
      <c r="AC35" s="18">
        <f t="shared" si="31"/>
        <v>2.0996333768862806E-2</v>
      </c>
      <c r="AD35" s="18">
        <f t="shared" si="32"/>
        <v>8.7846356989113011E-3</v>
      </c>
      <c r="AE35" s="18">
        <f t="shared" si="33"/>
        <v>0.18521387101566397</v>
      </c>
      <c r="AF35" s="18">
        <f t="shared" si="34"/>
        <v>0</v>
      </c>
      <c r="AG35" s="18">
        <f t="shared" si="35"/>
        <v>4.4152772976303067</v>
      </c>
      <c r="AH35" s="18">
        <f t="shared" si="36"/>
        <v>0.89621138242247456</v>
      </c>
      <c r="AI35" s="19">
        <f t="shared" si="37"/>
        <v>0</v>
      </c>
      <c r="AK35">
        <f t="shared" si="38"/>
        <v>0.28428213685233888</v>
      </c>
      <c r="AL35">
        <f t="shared" si="39"/>
        <v>7.1879528842826021E-3</v>
      </c>
      <c r="AM35">
        <f t="shared" si="40"/>
        <v>0.27990712745480417</v>
      </c>
      <c r="AN35">
        <f t="shared" si="41"/>
        <v>0.13362977462626593</v>
      </c>
      <c r="AO35">
        <f t="shared" si="42"/>
        <v>0</v>
      </c>
      <c r="AP35">
        <f t="shared" si="43"/>
        <v>6.7438861200349726E-2</v>
      </c>
      <c r="AQ35">
        <f t="shared" si="44"/>
        <v>0.32668779693564942</v>
      </c>
      <c r="AR35">
        <f t="shared" si="45"/>
        <v>2.0000000000000018E-3</v>
      </c>
      <c r="AS35">
        <f t="shared" si="46"/>
        <v>7.4999999999999937E-3</v>
      </c>
      <c r="AT35">
        <f t="shared" si="47"/>
        <v>3.3040379335998377E-3</v>
      </c>
      <c r="AU35">
        <f t="shared" si="48"/>
        <v>2.8902133715927158E-2</v>
      </c>
      <c r="AV35">
        <f t="shared" si="49"/>
        <v>0</v>
      </c>
      <c r="AW35">
        <f t="shared" si="50"/>
        <v>1.1408398216032176</v>
      </c>
      <c r="AY35">
        <f t="shared" si="51"/>
        <v>4.7317266453451882E-3</v>
      </c>
      <c r="AZ35">
        <f t="shared" si="52"/>
        <v>9.0000161323749802E-5</v>
      </c>
      <c r="BA35">
        <f t="shared" si="53"/>
        <v>5.4905281964457474E-3</v>
      </c>
      <c r="BB35">
        <f t="shared" si="54"/>
        <v>1.7584021925951172E-3</v>
      </c>
      <c r="BC35">
        <f t="shared" si="55"/>
        <v>9.38684666782887E-4</v>
      </c>
      <c r="BD35">
        <f t="shared" si="56"/>
        <v>0</v>
      </c>
      <c r="BE35">
        <f t="shared" si="57"/>
        <v>8.1055119772444062E-3</v>
      </c>
      <c r="BF35">
        <f t="shared" si="58"/>
        <v>3.5664991600894511E-5</v>
      </c>
      <c r="BG35">
        <f t="shared" si="59"/>
        <v>1.0572702128919293E-4</v>
      </c>
      <c r="BH35">
        <f t="shared" si="60"/>
        <v>4.4235025780260446E-5</v>
      </c>
      <c r="BI35">
        <f t="shared" si="61"/>
        <v>9.3264429397511589E-4</v>
      </c>
      <c r="BJ35">
        <f t="shared" si="62"/>
        <v>0</v>
      </c>
      <c r="BK35">
        <f t="shared" si="63"/>
        <v>2.2233125172382556E-2</v>
      </c>
      <c r="BL35">
        <f t="shared" si="64"/>
        <v>198.59004361271062</v>
      </c>
    </row>
    <row r="36" spans="1:64" x14ac:dyDescent="0.2">
      <c r="N36">
        <f t="shared" si="22"/>
        <v>0</v>
      </c>
      <c r="Q36" s="16">
        <v>12</v>
      </c>
      <c r="R36" s="16">
        <v>4</v>
      </c>
      <c r="S36" s="17">
        <v>0</v>
      </c>
      <c r="U36" s="18" t="str">
        <f t="shared" si="23"/>
        <v>NA</v>
      </c>
      <c r="V36" s="18" t="str">
        <f t="shared" si="24"/>
        <v>NA</v>
      </c>
      <c r="W36" s="18" t="str">
        <f t="shared" si="25"/>
        <v>NA</v>
      </c>
      <c r="X36" s="18" t="str">
        <f t="shared" si="26"/>
        <v>NA</v>
      </c>
      <c r="Y36" s="18" t="str">
        <f t="shared" si="27"/>
        <v>NA</v>
      </c>
      <c r="Z36" s="18" t="str">
        <f t="shared" si="28"/>
        <v>NA</v>
      </c>
      <c r="AA36" s="18" t="str">
        <f t="shared" si="29"/>
        <v>NA</v>
      </c>
      <c r="AB36" s="18" t="str">
        <f t="shared" si="30"/>
        <v>NA</v>
      </c>
      <c r="AC36" s="18" t="str">
        <f t="shared" si="31"/>
        <v>NA</v>
      </c>
      <c r="AD36" s="18" t="str">
        <f t="shared" si="32"/>
        <v>NA</v>
      </c>
      <c r="AE36" s="18" t="str">
        <f t="shared" si="33"/>
        <v>NA</v>
      </c>
      <c r="AF36" s="18" t="str">
        <f t="shared" si="34"/>
        <v>NA</v>
      </c>
      <c r="AG36" s="18">
        <f t="shared" si="35"/>
        <v>0</v>
      </c>
      <c r="AH36" s="18" t="str">
        <f t="shared" si="36"/>
        <v>NA</v>
      </c>
      <c r="AI36" s="19" t="str">
        <f t="shared" si="37"/>
        <v>NA</v>
      </c>
      <c r="AK36">
        <f t="shared" si="38"/>
        <v>0</v>
      </c>
      <c r="AL36">
        <f t="shared" si="39"/>
        <v>0</v>
      </c>
      <c r="AM36">
        <f t="shared" si="40"/>
        <v>0</v>
      </c>
      <c r="AN36">
        <f t="shared" si="41"/>
        <v>0</v>
      </c>
      <c r="AO36">
        <f t="shared" si="42"/>
        <v>0</v>
      </c>
      <c r="AP36">
        <f t="shared" si="43"/>
        <v>0</v>
      </c>
      <c r="AQ36">
        <f t="shared" si="44"/>
        <v>0</v>
      </c>
      <c r="AR36">
        <f t="shared" si="45"/>
        <v>0</v>
      </c>
      <c r="AS36">
        <f t="shared" si="46"/>
        <v>0</v>
      </c>
      <c r="AT36">
        <f t="shared" si="47"/>
        <v>0</v>
      </c>
      <c r="AU36">
        <f t="shared" si="48"/>
        <v>0</v>
      </c>
      <c r="AV36">
        <f t="shared" si="49"/>
        <v>0</v>
      </c>
      <c r="AW36">
        <f t="shared" si="50"/>
        <v>0</v>
      </c>
      <c r="AY36">
        <f t="shared" si="51"/>
        <v>0</v>
      </c>
      <c r="AZ36">
        <f t="shared" si="52"/>
        <v>0</v>
      </c>
      <c r="BA36">
        <f t="shared" si="53"/>
        <v>0</v>
      </c>
      <c r="BB36">
        <f t="shared" si="54"/>
        <v>0</v>
      </c>
      <c r="BC36">
        <f t="shared" si="55"/>
        <v>0</v>
      </c>
      <c r="BD36">
        <f t="shared" si="56"/>
        <v>0</v>
      </c>
      <c r="BE36">
        <f t="shared" si="57"/>
        <v>0</v>
      </c>
      <c r="BF36">
        <f t="shared" si="58"/>
        <v>0</v>
      </c>
      <c r="BG36">
        <f t="shared" si="59"/>
        <v>0</v>
      </c>
      <c r="BH36">
        <f t="shared" si="60"/>
        <v>0</v>
      </c>
      <c r="BI36">
        <f t="shared" si="61"/>
        <v>0</v>
      </c>
      <c r="BJ36">
        <f t="shared" si="62"/>
        <v>0</v>
      </c>
      <c r="BK36">
        <f t="shared" si="63"/>
        <v>0</v>
      </c>
      <c r="BL36" t="str">
        <f t="shared" si="64"/>
        <v>NA</v>
      </c>
    </row>
    <row r="37" spans="1:64" x14ac:dyDescent="0.2">
      <c r="A37" t="s">
        <v>169</v>
      </c>
      <c r="N37">
        <f t="shared" si="22"/>
        <v>0</v>
      </c>
      <c r="Q37" s="16">
        <v>12</v>
      </c>
      <c r="R37" s="16">
        <v>4</v>
      </c>
      <c r="S37" s="17">
        <v>0</v>
      </c>
      <c r="U37" s="18" t="str">
        <f t="shared" si="23"/>
        <v>NA</v>
      </c>
      <c r="V37" s="18" t="str">
        <f t="shared" si="24"/>
        <v>NA</v>
      </c>
      <c r="W37" s="18" t="str">
        <f t="shared" si="25"/>
        <v>NA</v>
      </c>
      <c r="X37" s="18" t="str">
        <f t="shared" si="26"/>
        <v>NA</v>
      </c>
      <c r="Y37" s="18" t="str">
        <f t="shared" si="27"/>
        <v>NA</v>
      </c>
      <c r="Z37" s="18" t="str">
        <f t="shared" si="28"/>
        <v>NA</v>
      </c>
      <c r="AA37" s="18" t="str">
        <f t="shared" si="29"/>
        <v>NA</v>
      </c>
      <c r="AB37" s="18" t="str">
        <f t="shared" si="30"/>
        <v>NA</v>
      </c>
      <c r="AC37" s="18" t="str">
        <f t="shared" si="31"/>
        <v>NA</v>
      </c>
      <c r="AD37" s="18" t="str">
        <f t="shared" si="32"/>
        <v>NA</v>
      </c>
      <c r="AE37" s="18" t="str">
        <f t="shared" si="33"/>
        <v>NA</v>
      </c>
      <c r="AF37" s="18" t="str">
        <f t="shared" si="34"/>
        <v>NA</v>
      </c>
      <c r="AG37" s="18">
        <f t="shared" si="35"/>
        <v>0</v>
      </c>
      <c r="AH37" s="18" t="str">
        <f t="shared" si="36"/>
        <v>NA</v>
      </c>
      <c r="AI37" s="19" t="str">
        <f t="shared" si="37"/>
        <v>NA</v>
      </c>
      <c r="AK37">
        <f t="shared" si="38"/>
        <v>0</v>
      </c>
      <c r="AL37">
        <f t="shared" si="39"/>
        <v>0</v>
      </c>
      <c r="AM37">
        <f t="shared" si="40"/>
        <v>0</v>
      </c>
      <c r="AN37">
        <f t="shared" si="41"/>
        <v>0</v>
      </c>
      <c r="AO37">
        <f t="shared" si="42"/>
        <v>0</v>
      </c>
      <c r="AP37">
        <f t="shared" si="43"/>
        <v>0</v>
      </c>
      <c r="AQ37">
        <f t="shared" si="44"/>
        <v>0</v>
      </c>
      <c r="AR37">
        <f t="shared" si="45"/>
        <v>0</v>
      </c>
      <c r="AS37">
        <f t="shared" si="46"/>
        <v>0</v>
      </c>
      <c r="AT37">
        <f t="shared" si="47"/>
        <v>0</v>
      </c>
      <c r="AU37">
        <f t="shared" si="48"/>
        <v>0</v>
      </c>
      <c r="AV37">
        <f t="shared" si="49"/>
        <v>0</v>
      </c>
      <c r="AW37">
        <f t="shared" si="50"/>
        <v>0</v>
      </c>
      <c r="AY37">
        <f t="shared" si="51"/>
        <v>0</v>
      </c>
      <c r="AZ37">
        <f t="shared" si="52"/>
        <v>0</v>
      </c>
      <c r="BA37">
        <f t="shared" si="53"/>
        <v>0</v>
      </c>
      <c r="BB37">
        <f t="shared" si="54"/>
        <v>0</v>
      </c>
      <c r="BC37">
        <f t="shared" si="55"/>
        <v>0</v>
      </c>
      <c r="BD37">
        <f t="shared" si="56"/>
        <v>0</v>
      </c>
      <c r="BE37">
        <f t="shared" si="57"/>
        <v>0</v>
      </c>
      <c r="BF37">
        <f t="shared" si="58"/>
        <v>0</v>
      </c>
      <c r="BG37">
        <f t="shared" si="59"/>
        <v>0</v>
      </c>
      <c r="BH37">
        <f t="shared" si="60"/>
        <v>0</v>
      </c>
      <c r="BI37">
        <f t="shared" si="61"/>
        <v>0</v>
      </c>
      <c r="BJ37">
        <f t="shared" si="62"/>
        <v>0</v>
      </c>
      <c r="BK37">
        <f t="shared" si="63"/>
        <v>0</v>
      </c>
      <c r="BL37" t="str">
        <f t="shared" si="64"/>
        <v>NA</v>
      </c>
    </row>
    <row r="38" spans="1:64" x14ac:dyDescent="0.2">
      <c r="A38" s="21" t="s">
        <v>170</v>
      </c>
      <c r="B38" s="21"/>
      <c r="C38" s="22">
        <v>51.168999999999997</v>
      </c>
      <c r="D38" s="22">
        <v>0.40200000000000002</v>
      </c>
      <c r="E38" s="22">
        <v>4.968</v>
      </c>
      <c r="F38" s="22">
        <v>1.1359999999999999</v>
      </c>
      <c r="G38" s="22">
        <v>2.1669999999999998</v>
      </c>
      <c r="H38" s="22">
        <v>15.516999999999999</v>
      </c>
      <c r="I38" s="22">
        <v>22.896000000000001</v>
      </c>
      <c r="J38" s="22">
        <v>5.2999999999999999E-2</v>
      </c>
      <c r="K38" s="22">
        <v>3.6999999999999998E-2</v>
      </c>
      <c r="L38" s="22">
        <v>0.64800000000000002</v>
      </c>
      <c r="M38" s="22">
        <v>7.0000000000000001E-3</v>
      </c>
      <c r="N38">
        <f t="shared" si="22"/>
        <v>99.000000000000014</v>
      </c>
      <c r="Q38" s="16">
        <v>12</v>
      </c>
      <c r="R38" s="16">
        <v>4</v>
      </c>
      <c r="S38" s="17">
        <v>0</v>
      </c>
      <c r="U38" s="18">
        <f t="shared" si="23"/>
        <v>1.8806102563286231</v>
      </c>
      <c r="V38" s="18">
        <f t="shared" si="24"/>
        <v>1.1114397216994233E-2</v>
      </c>
      <c r="W38" s="18">
        <f t="shared" si="25"/>
        <v>0.21518081631476146</v>
      </c>
      <c r="X38" s="18">
        <f t="shared" si="26"/>
        <v>3.3007688090191716E-2</v>
      </c>
      <c r="Y38" s="18">
        <f t="shared" si="27"/>
        <v>0</v>
      </c>
      <c r="Z38" s="18">
        <f t="shared" si="28"/>
        <v>6.660244948573775E-2</v>
      </c>
      <c r="AA38" s="18">
        <f t="shared" si="29"/>
        <v>0.85011385543028761</v>
      </c>
      <c r="AB38" s="18">
        <f t="shared" si="30"/>
        <v>0.90155773027606811</v>
      </c>
      <c r="AC38" s="18">
        <f t="shared" si="31"/>
        <v>1.6497661848158707E-3</v>
      </c>
      <c r="AD38" s="18">
        <f t="shared" si="32"/>
        <v>1.0938172765898231E-3</v>
      </c>
      <c r="AE38" s="18">
        <f t="shared" si="33"/>
        <v>4.6172451321869382E-2</v>
      </c>
      <c r="AF38" s="18">
        <f t="shared" si="34"/>
        <v>3.2818397380624323E-4</v>
      </c>
      <c r="AG38" s="18">
        <f t="shared" si="35"/>
        <v>4.0074314118997458</v>
      </c>
      <c r="AH38" s="18">
        <f t="shared" si="36"/>
        <v>0.92734671661388324</v>
      </c>
      <c r="AI38" s="19">
        <f t="shared" si="37"/>
        <v>0</v>
      </c>
      <c r="AK38">
        <f t="shared" si="38"/>
        <v>51.168999999999997</v>
      </c>
      <c r="AL38">
        <f t="shared" si="39"/>
        <v>0.40200000000000002</v>
      </c>
      <c r="AM38">
        <f t="shared" si="40"/>
        <v>4.968</v>
      </c>
      <c r="AN38">
        <f t="shared" si="41"/>
        <v>1.1359999999999999</v>
      </c>
      <c r="AO38">
        <f t="shared" si="42"/>
        <v>0</v>
      </c>
      <c r="AP38">
        <f t="shared" si="43"/>
        <v>2.1669999999999998</v>
      </c>
      <c r="AQ38">
        <f t="shared" si="44"/>
        <v>15.516999999999999</v>
      </c>
      <c r="AR38">
        <f t="shared" si="45"/>
        <v>22.896000000000001</v>
      </c>
      <c r="AS38">
        <f t="shared" si="46"/>
        <v>5.2999999999999999E-2</v>
      </c>
      <c r="AT38">
        <f t="shared" si="47"/>
        <v>3.6999999999999998E-2</v>
      </c>
      <c r="AU38">
        <f t="shared" si="48"/>
        <v>0.64800000000000002</v>
      </c>
      <c r="AV38">
        <f t="shared" si="49"/>
        <v>7.0000000000000001E-3</v>
      </c>
      <c r="AW38">
        <f t="shared" si="50"/>
        <v>99.000000000000014</v>
      </c>
      <c r="AY38">
        <f t="shared" si="51"/>
        <v>0.85168109187749663</v>
      </c>
      <c r="AZ38">
        <f t="shared" si="52"/>
        <v>5.0334309969198411E-3</v>
      </c>
      <c r="BA38">
        <f t="shared" si="53"/>
        <v>9.7449980384464507E-2</v>
      </c>
      <c r="BB38">
        <f t="shared" si="54"/>
        <v>1.494835186525429E-2</v>
      </c>
      <c r="BC38">
        <f t="shared" si="55"/>
        <v>3.0162574466900505E-2</v>
      </c>
      <c r="BD38">
        <f t="shared" si="56"/>
        <v>0</v>
      </c>
      <c r="BE38">
        <f t="shared" si="57"/>
        <v>0.38499518662974758</v>
      </c>
      <c r="BF38">
        <f t="shared" si="58"/>
        <v>0.40829282384704002</v>
      </c>
      <c r="BG38">
        <f t="shared" si="59"/>
        <v>7.4713761711029726E-4</v>
      </c>
      <c r="BH38">
        <f t="shared" si="60"/>
        <v>4.9536233746760058E-4</v>
      </c>
      <c r="BI38">
        <f t="shared" si="61"/>
        <v>2.0910342068026378E-2</v>
      </c>
      <c r="BJ38">
        <f t="shared" si="62"/>
        <v>1.486262686313644E-4</v>
      </c>
      <c r="BK38">
        <f t="shared" si="63"/>
        <v>1.8148649083590589</v>
      </c>
      <c r="BL38">
        <f t="shared" si="64"/>
        <v>2.2081155426180632</v>
      </c>
    </row>
    <row r="39" spans="1:64" x14ac:dyDescent="0.2">
      <c r="A39" s="21" t="s">
        <v>171</v>
      </c>
      <c r="B39" s="21"/>
      <c r="C39" s="22">
        <v>51.512</v>
      </c>
      <c r="D39" s="22">
        <v>0.41799999999999998</v>
      </c>
      <c r="E39" s="22">
        <v>4.9240000000000004</v>
      </c>
      <c r="F39" s="22">
        <v>1.2130000000000001</v>
      </c>
      <c r="G39" s="22">
        <v>2.363</v>
      </c>
      <c r="H39" s="22">
        <v>15.241</v>
      </c>
      <c r="I39" s="22">
        <v>22.774999999999999</v>
      </c>
      <c r="J39" s="22">
        <v>5.0999999999999997E-2</v>
      </c>
      <c r="K39" s="22">
        <v>5.8000000000000003E-2</v>
      </c>
      <c r="L39" s="22">
        <v>0.76400000000000001</v>
      </c>
      <c r="M39" s="22">
        <v>2.9000000000000001E-2</v>
      </c>
      <c r="N39">
        <f t="shared" si="22"/>
        <v>99.347999999999999</v>
      </c>
      <c r="Q39" s="16">
        <v>12</v>
      </c>
      <c r="R39" s="16">
        <v>4</v>
      </c>
      <c r="S39" s="17">
        <v>0</v>
      </c>
      <c r="U39" s="18">
        <f t="shared" si="23"/>
        <v>1.8875726326188405</v>
      </c>
      <c r="V39" s="18">
        <f t="shared" si="24"/>
        <v>1.1522309374461756E-2</v>
      </c>
      <c r="W39" s="18">
        <f t="shared" si="25"/>
        <v>0.2126392329812121</v>
      </c>
      <c r="X39" s="18">
        <f t="shared" si="26"/>
        <v>3.5139935940365796E-2</v>
      </c>
      <c r="Y39" s="18">
        <f t="shared" si="27"/>
        <v>0</v>
      </c>
      <c r="Z39" s="18">
        <f t="shared" si="28"/>
        <v>7.2409975636450158E-2</v>
      </c>
      <c r="AA39" s="18">
        <f t="shared" si="29"/>
        <v>0.83250372742331125</v>
      </c>
      <c r="AB39" s="18">
        <f t="shared" si="30"/>
        <v>0.89411977462885972</v>
      </c>
      <c r="AC39" s="18">
        <f t="shared" si="31"/>
        <v>1.582778321629669E-3</v>
      </c>
      <c r="AD39" s="18">
        <f t="shared" si="32"/>
        <v>1.709520989329366E-3</v>
      </c>
      <c r="AE39" s="18">
        <f t="shared" si="33"/>
        <v>5.4275605109859286E-2</v>
      </c>
      <c r="AF39" s="18">
        <f t="shared" si="34"/>
        <v>1.3555661530402616E-3</v>
      </c>
      <c r="AG39" s="18">
        <f t="shared" si="35"/>
        <v>4.0048310591773602</v>
      </c>
      <c r="AH39" s="18">
        <f t="shared" si="36"/>
        <v>0.91998134695981271</v>
      </c>
      <c r="AI39" s="19">
        <f t="shared" si="37"/>
        <v>0</v>
      </c>
      <c r="AK39">
        <f t="shared" si="38"/>
        <v>51.512</v>
      </c>
      <c r="AL39">
        <f t="shared" si="39"/>
        <v>0.41799999999999998</v>
      </c>
      <c r="AM39">
        <f t="shared" si="40"/>
        <v>4.9240000000000004</v>
      </c>
      <c r="AN39">
        <f t="shared" si="41"/>
        <v>1.2130000000000001</v>
      </c>
      <c r="AO39">
        <f t="shared" si="42"/>
        <v>0</v>
      </c>
      <c r="AP39">
        <f t="shared" si="43"/>
        <v>2.363</v>
      </c>
      <c r="AQ39">
        <f t="shared" si="44"/>
        <v>15.241</v>
      </c>
      <c r="AR39">
        <f t="shared" si="45"/>
        <v>22.774999999999999</v>
      </c>
      <c r="AS39">
        <f t="shared" si="46"/>
        <v>5.0999999999999997E-2</v>
      </c>
      <c r="AT39">
        <f t="shared" si="47"/>
        <v>5.8000000000000003E-2</v>
      </c>
      <c r="AU39">
        <f t="shared" si="48"/>
        <v>0.76400000000000001</v>
      </c>
      <c r="AV39">
        <f t="shared" si="49"/>
        <v>2.9000000000000001E-2</v>
      </c>
      <c r="AW39">
        <f t="shared" si="50"/>
        <v>99.347999999999999</v>
      </c>
      <c r="AY39">
        <f t="shared" si="51"/>
        <v>0.85739014647137157</v>
      </c>
      <c r="AZ39">
        <f t="shared" si="52"/>
        <v>5.2337665589863016E-3</v>
      </c>
      <c r="BA39">
        <f t="shared" si="53"/>
        <v>9.6586896822283261E-2</v>
      </c>
      <c r="BB39">
        <f t="shared" si="54"/>
        <v>1.5961576419501283E-2</v>
      </c>
      <c r="BC39">
        <f t="shared" si="55"/>
        <v>3.2890707644340517E-2</v>
      </c>
      <c r="BD39">
        <f t="shared" si="56"/>
        <v>0</v>
      </c>
      <c r="BE39">
        <f t="shared" si="57"/>
        <v>0.37814729905419753</v>
      </c>
      <c r="BF39">
        <f t="shared" si="58"/>
        <v>0.40613509185518587</v>
      </c>
      <c r="BG39">
        <f t="shared" si="59"/>
        <v>7.1894374476651245E-4</v>
      </c>
      <c r="BH39">
        <f t="shared" si="60"/>
        <v>7.7651393440867126E-4</v>
      </c>
      <c r="BI39">
        <f t="shared" si="61"/>
        <v>2.4653551450574306E-2</v>
      </c>
      <c r="BJ39">
        <f t="shared" si="62"/>
        <v>6.1573739861565252E-4</v>
      </c>
      <c r="BK39">
        <f t="shared" si="63"/>
        <v>1.8191102313542318</v>
      </c>
      <c r="BL39">
        <f t="shared" si="64"/>
        <v>2.201532919858284</v>
      </c>
    </row>
    <row r="40" spans="1:64" x14ac:dyDescent="0.2">
      <c r="A40" s="21" t="s">
        <v>161</v>
      </c>
      <c r="B40" s="21"/>
      <c r="C40" s="22">
        <v>51.594000000000001</v>
      </c>
      <c r="D40" s="22">
        <v>0.496</v>
      </c>
      <c r="E40" s="22">
        <v>4.8</v>
      </c>
      <c r="F40" s="22">
        <v>1.173</v>
      </c>
      <c r="G40" s="22">
        <v>2.56</v>
      </c>
      <c r="H40" s="22">
        <v>15.484</v>
      </c>
      <c r="I40" s="22">
        <v>22.722000000000001</v>
      </c>
      <c r="J40" s="22">
        <v>5.8999999999999997E-2</v>
      </c>
      <c r="K40" s="22">
        <v>5.2999999999999999E-2</v>
      </c>
      <c r="L40" s="22">
        <v>0.67700000000000005</v>
      </c>
      <c r="M40" s="22">
        <v>2.1999999999999999E-2</v>
      </c>
      <c r="N40">
        <f t="shared" si="22"/>
        <v>99.640000000000015</v>
      </c>
      <c r="Q40" s="16">
        <v>12</v>
      </c>
      <c r="R40" s="16">
        <v>4</v>
      </c>
      <c r="S40" s="17">
        <v>0</v>
      </c>
      <c r="U40" s="18">
        <f t="shared" si="23"/>
        <v>1.8859832668400276</v>
      </c>
      <c r="V40" s="18">
        <f t="shared" si="24"/>
        <v>1.363918130657437E-2</v>
      </c>
      <c r="W40" s="18">
        <f t="shared" si="25"/>
        <v>0.20678068329722002</v>
      </c>
      <c r="X40" s="18">
        <f t="shared" si="26"/>
        <v>3.3898583629568393E-2</v>
      </c>
      <c r="Y40" s="18">
        <f t="shared" si="27"/>
        <v>0</v>
      </c>
      <c r="Z40" s="18">
        <f t="shared" si="28"/>
        <v>7.8256067661357218E-2</v>
      </c>
      <c r="AA40" s="18">
        <f t="shared" si="29"/>
        <v>0.84372178382342877</v>
      </c>
      <c r="AB40" s="18">
        <f t="shared" si="30"/>
        <v>0.88987139340051113</v>
      </c>
      <c r="AC40" s="18">
        <f t="shared" si="31"/>
        <v>1.8266077873914312E-3</v>
      </c>
      <c r="AD40" s="18">
        <f t="shared" si="32"/>
        <v>1.5583524545094783E-3</v>
      </c>
      <c r="AE40" s="18">
        <f t="shared" si="33"/>
        <v>4.7978134774840517E-2</v>
      </c>
      <c r="AF40" s="18">
        <f t="shared" si="34"/>
        <v>1.0258616039907483E-3</v>
      </c>
      <c r="AG40" s="18">
        <f t="shared" si="35"/>
        <v>4.0045399165794198</v>
      </c>
      <c r="AH40" s="18">
        <f t="shared" si="36"/>
        <v>0.91512153189436074</v>
      </c>
      <c r="AI40" s="19">
        <f t="shared" si="37"/>
        <v>0</v>
      </c>
      <c r="AK40">
        <f t="shared" si="38"/>
        <v>51.594000000000001</v>
      </c>
      <c r="AL40">
        <f t="shared" si="39"/>
        <v>0.496</v>
      </c>
      <c r="AM40">
        <f t="shared" si="40"/>
        <v>4.8</v>
      </c>
      <c r="AN40">
        <f t="shared" si="41"/>
        <v>1.173</v>
      </c>
      <c r="AO40">
        <f t="shared" si="42"/>
        <v>0</v>
      </c>
      <c r="AP40">
        <f t="shared" si="43"/>
        <v>2.56</v>
      </c>
      <c r="AQ40">
        <f t="shared" si="44"/>
        <v>15.484</v>
      </c>
      <c r="AR40">
        <f t="shared" si="45"/>
        <v>22.722000000000001</v>
      </c>
      <c r="AS40">
        <f t="shared" si="46"/>
        <v>5.8999999999999997E-2</v>
      </c>
      <c r="AT40">
        <f t="shared" si="47"/>
        <v>5.2999999999999999E-2</v>
      </c>
      <c r="AU40">
        <f t="shared" si="48"/>
        <v>0.67700000000000005</v>
      </c>
      <c r="AV40">
        <f t="shared" si="49"/>
        <v>2.1999999999999999E-2</v>
      </c>
      <c r="AW40">
        <f t="shared" si="50"/>
        <v>99.640000000000015</v>
      </c>
      <c r="AY40">
        <f t="shared" si="51"/>
        <v>0.85875499334221039</v>
      </c>
      <c r="AZ40">
        <f t="shared" si="52"/>
        <v>6.210402424060301E-3</v>
      </c>
      <c r="BA40">
        <f t="shared" si="53"/>
        <v>9.415457041977246E-2</v>
      </c>
      <c r="BB40">
        <f t="shared" si="54"/>
        <v>1.5435226001710638E-2</v>
      </c>
      <c r="BC40">
        <f t="shared" si="55"/>
        <v>3.5632759868604202E-2</v>
      </c>
      <c r="BD40">
        <f t="shared" si="56"/>
        <v>0</v>
      </c>
      <c r="BE40">
        <f t="shared" si="57"/>
        <v>0.38417641746310577</v>
      </c>
      <c r="BF40">
        <f t="shared" si="58"/>
        <v>0.40518996957776221</v>
      </c>
      <c r="BG40">
        <f t="shared" si="59"/>
        <v>8.3171923414165167E-4</v>
      </c>
      <c r="BH40">
        <f t="shared" si="60"/>
        <v>7.0957307799413059E-4</v>
      </c>
      <c r="BI40">
        <f t="shared" si="61"/>
        <v>2.1846144413663358E-2</v>
      </c>
      <c r="BJ40">
        <f t="shared" si="62"/>
        <v>4.6711112998428807E-4</v>
      </c>
      <c r="BK40">
        <f t="shared" si="63"/>
        <v>1.8234088869530094</v>
      </c>
      <c r="BL40">
        <f t="shared" si="64"/>
        <v>2.1961831738525577</v>
      </c>
    </row>
    <row r="41" spans="1:64" x14ac:dyDescent="0.2">
      <c r="A41" s="21" t="s">
        <v>172</v>
      </c>
      <c r="B41" s="21"/>
      <c r="C41" s="22">
        <v>52.834000000000003</v>
      </c>
      <c r="D41" s="22">
        <v>0.374</v>
      </c>
      <c r="E41" s="22">
        <v>4.7569999999999997</v>
      </c>
      <c r="F41" s="22">
        <v>1.1419999999999999</v>
      </c>
      <c r="G41" s="22">
        <v>2.593</v>
      </c>
      <c r="H41" s="22">
        <v>15.646000000000001</v>
      </c>
      <c r="I41" s="22">
        <v>22.738</v>
      </c>
      <c r="J41" s="22">
        <v>8.8999999999999996E-2</v>
      </c>
      <c r="K41" s="22">
        <v>5.1999999999999998E-2</v>
      </c>
      <c r="L41" s="22">
        <v>0.67600000000000005</v>
      </c>
      <c r="M41" s="22">
        <v>1.2999999999999999E-2</v>
      </c>
      <c r="N41">
        <f t="shared" si="22"/>
        <v>100.91400000000002</v>
      </c>
      <c r="Q41" s="16">
        <v>12</v>
      </c>
      <c r="R41" s="16">
        <v>4</v>
      </c>
      <c r="S41" s="17">
        <v>0</v>
      </c>
      <c r="U41" s="18">
        <f t="shared" si="23"/>
        <v>1.9024755734212497</v>
      </c>
      <c r="V41" s="18">
        <f t="shared" si="24"/>
        <v>1.0130833783167797E-2</v>
      </c>
      <c r="W41" s="18">
        <f t="shared" si="25"/>
        <v>0.20186863287570367</v>
      </c>
      <c r="X41" s="18">
        <f t="shared" si="26"/>
        <v>3.2509972799295447E-2</v>
      </c>
      <c r="Y41" s="18">
        <f t="shared" si="27"/>
        <v>0</v>
      </c>
      <c r="Z41" s="18">
        <f t="shared" si="28"/>
        <v>7.8081389661719555E-2</v>
      </c>
      <c r="AA41" s="18">
        <f t="shared" si="29"/>
        <v>0.83982033677694667</v>
      </c>
      <c r="AB41" s="18">
        <f t="shared" si="30"/>
        <v>0.87720260782639281</v>
      </c>
      <c r="AC41" s="18">
        <f t="shared" si="31"/>
        <v>2.7142525939552373E-3</v>
      </c>
      <c r="AD41" s="18">
        <f t="shared" si="32"/>
        <v>1.5061219055632232E-3</v>
      </c>
      <c r="AE41" s="18">
        <f t="shared" si="33"/>
        <v>4.7191996291708484E-2</v>
      </c>
      <c r="AF41" s="18">
        <f t="shared" si="34"/>
        <v>5.9714033646785815E-4</v>
      </c>
      <c r="AG41" s="18">
        <f t="shared" si="35"/>
        <v>3.9940988582721704</v>
      </c>
      <c r="AH41" s="18">
        <f t="shared" si="36"/>
        <v>0.91493491360489676</v>
      </c>
      <c r="AI41" s="19">
        <f t="shared" si="37"/>
        <v>0</v>
      </c>
      <c r="AK41">
        <f t="shared" si="38"/>
        <v>52.834000000000003</v>
      </c>
      <c r="AL41">
        <f t="shared" si="39"/>
        <v>0.374</v>
      </c>
      <c r="AM41">
        <f t="shared" si="40"/>
        <v>4.7569999999999997</v>
      </c>
      <c r="AN41">
        <f t="shared" si="41"/>
        <v>1.1419999999999999</v>
      </c>
      <c r="AO41">
        <f t="shared" si="42"/>
        <v>0</v>
      </c>
      <c r="AP41">
        <f t="shared" si="43"/>
        <v>2.593</v>
      </c>
      <c r="AQ41">
        <f t="shared" si="44"/>
        <v>15.646000000000001</v>
      </c>
      <c r="AR41">
        <f t="shared" si="45"/>
        <v>22.738</v>
      </c>
      <c r="AS41">
        <f t="shared" si="46"/>
        <v>8.8999999999999996E-2</v>
      </c>
      <c r="AT41">
        <f t="shared" si="47"/>
        <v>5.1999999999999998E-2</v>
      </c>
      <c r="AU41">
        <f t="shared" si="48"/>
        <v>0.67600000000000005</v>
      </c>
      <c r="AV41">
        <f t="shared" si="49"/>
        <v>1.2999999999999999E-2</v>
      </c>
      <c r="AW41">
        <f t="shared" si="50"/>
        <v>100.91400000000002</v>
      </c>
      <c r="AY41">
        <f t="shared" si="51"/>
        <v>0.87939414114513992</v>
      </c>
      <c r="AZ41">
        <f t="shared" si="52"/>
        <v>4.6828437633035331E-3</v>
      </c>
      <c r="BA41">
        <f t="shared" si="53"/>
        <v>9.3311102393095327E-2</v>
      </c>
      <c r="BB41">
        <f t="shared" si="54"/>
        <v>1.5027304427922888E-2</v>
      </c>
      <c r="BC41">
        <f t="shared" si="55"/>
        <v>3.6092088413785424E-2</v>
      </c>
      <c r="BD41">
        <f t="shared" si="56"/>
        <v>0</v>
      </c>
      <c r="BE41">
        <f t="shared" si="57"/>
        <v>0.38819582973571126</v>
      </c>
      <c r="BF41">
        <f t="shared" si="58"/>
        <v>0.40547528951056933</v>
      </c>
      <c r="BG41">
        <f t="shared" si="59"/>
        <v>1.2546273192984238E-3</v>
      </c>
      <c r="BH41">
        <f t="shared" si="60"/>
        <v>6.9618490671122246E-4</v>
      </c>
      <c r="BI41">
        <f t="shared" si="61"/>
        <v>2.1813875367262085E-2</v>
      </c>
      <c r="BJ41">
        <f t="shared" si="62"/>
        <v>2.7602021317253385E-4</v>
      </c>
      <c r="BK41">
        <f t="shared" si="63"/>
        <v>1.8462193071959723</v>
      </c>
      <c r="BL41">
        <f t="shared" si="64"/>
        <v>2.163393505151014</v>
      </c>
    </row>
    <row r="42" spans="1:64" x14ac:dyDescent="0.2">
      <c r="A42" s="21" t="s">
        <v>173</v>
      </c>
      <c r="B42" s="21"/>
      <c r="C42" s="22">
        <v>52.076999999999998</v>
      </c>
      <c r="D42" s="22">
        <v>0.45200000000000001</v>
      </c>
      <c r="E42" s="22">
        <v>4.8330000000000002</v>
      </c>
      <c r="F42" s="22">
        <v>1.1879999999999999</v>
      </c>
      <c r="G42" s="22">
        <v>2.4060000000000001</v>
      </c>
      <c r="H42" s="22">
        <v>15.752000000000001</v>
      </c>
      <c r="I42" s="22">
        <v>22.928999999999998</v>
      </c>
      <c r="J42" s="22">
        <v>0.08</v>
      </c>
      <c r="K42" s="22">
        <v>5.8000000000000003E-2</v>
      </c>
      <c r="L42" s="22">
        <v>0.64300000000000002</v>
      </c>
      <c r="M42" s="22"/>
      <c r="N42">
        <f t="shared" si="22"/>
        <v>100.41800000000001</v>
      </c>
      <c r="Q42" s="16">
        <v>12</v>
      </c>
      <c r="R42" s="16">
        <v>4</v>
      </c>
      <c r="S42" s="17">
        <v>0</v>
      </c>
      <c r="U42" s="18">
        <f t="shared" si="23"/>
        <v>1.8870467442445711</v>
      </c>
      <c r="V42" s="18">
        <f t="shared" si="24"/>
        <v>1.2320919650122815E-2</v>
      </c>
      <c r="W42" s="18">
        <f t="shared" si="25"/>
        <v>0.20638759408070115</v>
      </c>
      <c r="X42" s="18">
        <f t="shared" si="26"/>
        <v>3.403282853688936E-2</v>
      </c>
      <c r="Y42" s="18">
        <f t="shared" si="27"/>
        <v>0</v>
      </c>
      <c r="Z42" s="18">
        <f t="shared" si="28"/>
        <v>7.2907422217064005E-2</v>
      </c>
      <c r="AA42" s="18">
        <f t="shared" si="29"/>
        <v>0.850843856096407</v>
      </c>
      <c r="AB42" s="18">
        <f t="shared" si="30"/>
        <v>0.89015137924733179</v>
      </c>
      <c r="AC42" s="18">
        <f t="shared" si="31"/>
        <v>2.4551687334065245E-3</v>
      </c>
      <c r="AD42" s="18">
        <f t="shared" si="32"/>
        <v>1.6905027354595782E-3</v>
      </c>
      <c r="AE42" s="18">
        <f t="shared" si="33"/>
        <v>4.5171418509115484E-2</v>
      </c>
      <c r="AF42" s="18">
        <f t="shared" si="34"/>
        <v>0</v>
      </c>
      <c r="AG42" s="18">
        <f t="shared" si="35"/>
        <v>4.0030078340510684</v>
      </c>
      <c r="AH42" s="18">
        <f t="shared" si="36"/>
        <v>0.92107461832131488</v>
      </c>
      <c r="AI42" s="19">
        <f t="shared" si="37"/>
        <v>0</v>
      </c>
      <c r="AK42">
        <f t="shared" si="38"/>
        <v>52.076999999999998</v>
      </c>
      <c r="AL42">
        <f t="shared" si="39"/>
        <v>0.45200000000000001</v>
      </c>
      <c r="AM42">
        <f t="shared" si="40"/>
        <v>4.8330000000000002</v>
      </c>
      <c r="AN42">
        <f t="shared" si="41"/>
        <v>1.1879999999999999</v>
      </c>
      <c r="AO42">
        <f t="shared" si="42"/>
        <v>0</v>
      </c>
      <c r="AP42">
        <f t="shared" si="43"/>
        <v>2.4060000000000001</v>
      </c>
      <c r="AQ42">
        <f t="shared" si="44"/>
        <v>15.752000000000001</v>
      </c>
      <c r="AR42">
        <f t="shared" si="45"/>
        <v>22.928999999999998</v>
      </c>
      <c r="AS42">
        <f t="shared" si="46"/>
        <v>0.08</v>
      </c>
      <c r="AT42">
        <f t="shared" si="47"/>
        <v>5.8000000000000003E-2</v>
      </c>
      <c r="AU42">
        <f t="shared" si="48"/>
        <v>0.64300000000000002</v>
      </c>
      <c r="AV42">
        <f t="shared" si="49"/>
        <v>0</v>
      </c>
      <c r="AW42">
        <f t="shared" si="50"/>
        <v>100.41800000000001</v>
      </c>
      <c r="AY42">
        <f t="shared" si="51"/>
        <v>0.86679427430093203</v>
      </c>
      <c r="AZ42">
        <f t="shared" si="52"/>
        <v>5.6594796283775325E-3</v>
      </c>
      <c r="BA42">
        <f t="shared" si="53"/>
        <v>9.4801883091408398E-2</v>
      </c>
      <c r="BB42">
        <f t="shared" si="54"/>
        <v>1.563260740838213E-2</v>
      </c>
      <c r="BC42">
        <f t="shared" si="55"/>
        <v>3.3489226657758484E-2</v>
      </c>
      <c r="BD42">
        <f t="shared" si="56"/>
        <v>0</v>
      </c>
      <c r="BE42">
        <f t="shared" si="57"/>
        <v>0.39082581554371237</v>
      </c>
      <c r="BF42">
        <f t="shared" si="58"/>
        <v>0.40888129620845476</v>
      </c>
      <c r="BG42">
        <f t="shared" si="59"/>
        <v>1.1277548937513922E-3</v>
      </c>
      <c r="BH42">
        <f t="shared" si="60"/>
        <v>7.7651393440867126E-4</v>
      </c>
      <c r="BI42">
        <f t="shared" si="61"/>
        <v>2.0748996836019998E-2</v>
      </c>
      <c r="BJ42">
        <f t="shared" si="62"/>
        <v>0</v>
      </c>
      <c r="BK42">
        <f t="shared" si="63"/>
        <v>1.8387378485032055</v>
      </c>
      <c r="BL42">
        <f t="shared" si="64"/>
        <v>2.1770410813643997</v>
      </c>
    </row>
    <row r="43" spans="1:64" x14ac:dyDescent="0.2">
      <c r="A43" t="s">
        <v>69</v>
      </c>
      <c r="C43" s="1">
        <f>AVERAGE(C38:C42)</f>
        <v>51.83720000000001</v>
      </c>
      <c r="D43" s="1">
        <f t="shared" ref="D43" si="71">AVERAGE(D38:D42)</f>
        <v>0.4284</v>
      </c>
      <c r="E43" s="1">
        <f t="shared" ref="E43" si="72">AVERAGE(E38:E42)</f>
        <v>4.8563999999999989</v>
      </c>
      <c r="F43" s="1">
        <f t="shared" ref="F43" si="73">AVERAGE(F38:F42)</f>
        <v>1.1703999999999999</v>
      </c>
      <c r="G43" s="1">
        <f t="shared" ref="G43" si="74">AVERAGE(G38:G42)</f>
        <v>2.4178000000000002</v>
      </c>
      <c r="H43" s="1">
        <f t="shared" ref="H43" si="75">AVERAGE(H38:H42)</f>
        <v>15.528</v>
      </c>
      <c r="I43" s="1">
        <f t="shared" ref="I43" si="76">AVERAGE(I38:I42)</f>
        <v>22.812000000000001</v>
      </c>
      <c r="J43" s="1">
        <f t="shared" ref="J43" si="77">AVERAGE(J38:J42)</f>
        <v>6.6400000000000001E-2</v>
      </c>
      <c r="K43" s="1">
        <f t="shared" ref="K43" si="78">AVERAGE(K38:K42)</f>
        <v>5.16E-2</v>
      </c>
      <c r="L43" s="1">
        <f t="shared" ref="L43" si="79">AVERAGE(L38:L42)</f>
        <v>0.68160000000000009</v>
      </c>
      <c r="M43" s="1">
        <f t="shared" ref="M43" si="80">AVERAGE(M38:M42)</f>
        <v>1.7750000000000002E-2</v>
      </c>
      <c r="N43">
        <f t="shared" si="22"/>
        <v>99.867550000000023</v>
      </c>
      <c r="Q43" s="16">
        <v>12</v>
      </c>
      <c r="R43" s="16">
        <v>4</v>
      </c>
      <c r="S43" s="17">
        <v>0</v>
      </c>
      <c r="U43" s="18">
        <f t="shared" si="23"/>
        <v>1.8887595896110123</v>
      </c>
      <c r="V43" s="18">
        <f t="shared" si="24"/>
        <v>1.1742284531752372E-2</v>
      </c>
      <c r="W43" s="18">
        <f t="shared" si="25"/>
        <v>0.20853535261167655</v>
      </c>
      <c r="X43" s="18">
        <f t="shared" si="26"/>
        <v>3.3714316937828018E-2</v>
      </c>
      <c r="Y43" s="18">
        <f t="shared" si="27"/>
        <v>0</v>
      </c>
      <c r="Z43" s="18">
        <f t="shared" si="28"/>
        <v>7.3670724428397463E-2</v>
      </c>
      <c r="AA43" s="18">
        <f t="shared" si="29"/>
        <v>0.84338939046290351</v>
      </c>
      <c r="AB43" s="18">
        <f t="shared" si="30"/>
        <v>0.89051361697920417</v>
      </c>
      <c r="AC43" s="18">
        <f t="shared" si="31"/>
        <v>2.0490751387750865E-3</v>
      </c>
      <c r="AD43" s="18">
        <f t="shared" si="32"/>
        <v>1.5122933168527646E-3</v>
      </c>
      <c r="AE43" s="18">
        <f t="shared" si="33"/>
        <v>4.8148280802380691E-2</v>
      </c>
      <c r="AF43" s="18">
        <f t="shared" si="34"/>
        <v>8.2501332577779784E-4</v>
      </c>
      <c r="AG43" s="18">
        <f t="shared" si="35"/>
        <v>4.0028599381465613</v>
      </c>
      <c r="AH43" s="18">
        <f t="shared" si="36"/>
        <v>0.91966641746584987</v>
      </c>
      <c r="AI43" s="19">
        <f t="shared" si="37"/>
        <v>0</v>
      </c>
      <c r="AK43">
        <f t="shared" si="38"/>
        <v>51.83720000000001</v>
      </c>
      <c r="AL43">
        <f t="shared" si="39"/>
        <v>0.4284</v>
      </c>
      <c r="AM43">
        <f t="shared" si="40"/>
        <v>4.8563999999999989</v>
      </c>
      <c r="AN43">
        <f t="shared" si="41"/>
        <v>1.1703999999999999</v>
      </c>
      <c r="AO43">
        <f t="shared" si="42"/>
        <v>0</v>
      </c>
      <c r="AP43">
        <f t="shared" si="43"/>
        <v>2.4178000000000002</v>
      </c>
      <c r="AQ43">
        <f t="shared" si="44"/>
        <v>15.528</v>
      </c>
      <c r="AR43">
        <f t="shared" si="45"/>
        <v>22.812000000000001</v>
      </c>
      <c r="AS43">
        <f t="shared" si="46"/>
        <v>6.6400000000000001E-2</v>
      </c>
      <c r="AT43">
        <f t="shared" si="47"/>
        <v>5.16E-2</v>
      </c>
      <c r="AU43">
        <f t="shared" si="48"/>
        <v>0.68160000000000009</v>
      </c>
      <c r="AV43">
        <f t="shared" si="49"/>
        <v>1.7750000000000002E-2</v>
      </c>
      <c r="AW43">
        <f t="shared" si="50"/>
        <v>99.867550000000023</v>
      </c>
      <c r="AY43">
        <f t="shared" si="51"/>
        <v>0.86280292942743031</v>
      </c>
      <c r="AZ43">
        <f t="shared" si="52"/>
        <v>5.3639846743295016E-3</v>
      </c>
      <c r="BA43">
        <f t="shared" si="53"/>
        <v>9.5260886622204777E-2</v>
      </c>
      <c r="BB43">
        <f t="shared" si="54"/>
        <v>1.5401013224554245E-2</v>
      </c>
      <c r="BC43">
        <f t="shared" si="55"/>
        <v>3.365347141027783E-2</v>
      </c>
      <c r="BD43">
        <f t="shared" si="56"/>
        <v>0</v>
      </c>
      <c r="BE43">
        <f t="shared" si="57"/>
        <v>0.3852681096852949</v>
      </c>
      <c r="BF43">
        <f t="shared" si="58"/>
        <v>0.40679489419980247</v>
      </c>
      <c r="BG43">
        <f t="shared" si="59"/>
        <v>9.360365618136555E-4</v>
      </c>
      <c r="BH43">
        <f t="shared" si="60"/>
        <v>6.9082963819805919E-4</v>
      </c>
      <c r="BI43">
        <f t="shared" si="61"/>
        <v>2.1994582027109227E-2</v>
      </c>
      <c r="BJ43">
        <f t="shared" si="62"/>
        <v>3.7687375260095975E-4</v>
      </c>
      <c r="BK43">
        <f t="shared" si="63"/>
        <v>1.8285436112236158</v>
      </c>
      <c r="BL43">
        <f t="shared" si="64"/>
        <v>2.1890973305624066</v>
      </c>
    </row>
    <row r="44" spans="1:64" x14ac:dyDescent="0.2">
      <c r="A44" t="s">
        <v>70</v>
      </c>
      <c r="C44" s="1">
        <f>_xlfn.STDEV.S(C38:C42)</f>
        <v>0.64469116637348323</v>
      </c>
      <c r="D44" s="1">
        <f t="shared" ref="D44:M44" si="81">_xlfn.STDEV.S(D38:D42)</f>
        <v>4.7146579939588408E-2</v>
      </c>
      <c r="E44" s="1">
        <f t="shared" si="81"/>
        <v>8.7511713501679467E-2</v>
      </c>
      <c r="F44" s="1">
        <f t="shared" si="81"/>
        <v>3.2098286558631194E-2</v>
      </c>
      <c r="G44" s="1">
        <f t="shared" si="81"/>
        <v>0.17099619878816028</v>
      </c>
      <c r="H44" s="1">
        <f t="shared" si="81"/>
        <v>0.19269535541885843</v>
      </c>
      <c r="I44" s="1">
        <f t="shared" si="81"/>
        <v>9.445898580865629E-2</v>
      </c>
      <c r="J44" s="1">
        <f t="shared" si="81"/>
        <v>1.7082154430867295E-2</v>
      </c>
      <c r="K44" s="1">
        <f t="shared" si="81"/>
        <v>8.6197447758039926E-3</v>
      </c>
      <c r="L44" s="1">
        <f t="shared" si="81"/>
        <v>4.8634350000796758E-2</v>
      </c>
      <c r="M44" s="1">
        <f t="shared" si="81"/>
        <v>9.7082439194737958E-3</v>
      </c>
      <c r="N44">
        <f t="shared" si="22"/>
        <v>1.3536427795159991</v>
      </c>
      <c r="Q44" s="16">
        <v>12</v>
      </c>
      <c r="R44" s="16">
        <v>4</v>
      </c>
      <c r="S44" s="17">
        <v>0</v>
      </c>
      <c r="U44" s="18">
        <f t="shared" si="23"/>
        <v>1.7914255619044843</v>
      </c>
      <c r="V44" s="18">
        <f t="shared" si="24"/>
        <v>9.8551952209582988E-2</v>
      </c>
      <c r="W44" s="18">
        <f t="shared" si="25"/>
        <v>0.2865783169440666</v>
      </c>
      <c r="X44" s="18">
        <f t="shared" si="26"/>
        <v>7.0513748440837187E-2</v>
      </c>
      <c r="Y44" s="18">
        <f t="shared" si="27"/>
        <v>0</v>
      </c>
      <c r="Z44" s="18">
        <f t="shared" si="28"/>
        <v>0.39734973105489169</v>
      </c>
      <c r="AA44" s="18">
        <f t="shared" si="29"/>
        <v>0.79817065715258051</v>
      </c>
      <c r="AB44" s="18">
        <f t="shared" si="30"/>
        <v>0.28121104877800962</v>
      </c>
      <c r="AC44" s="18">
        <f t="shared" si="31"/>
        <v>4.0201693531422437E-2</v>
      </c>
      <c r="AD44" s="18">
        <f t="shared" si="32"/>
        <v>1.9266048008984418E-2</v>
      </c>
      <c r="AE44" s="18">
        <f t="shared" si="33"/>
        <v>0.26200297266068012</v>
      </c>
      <c r="AF44" s="18">
        <f t="shared" si="34"/>
        <v>3.4412417676563299E-2</v>
      </c>
      <c r="AG44" s="18">
        <f t="shared" si="35"/>
        <v>4.0796841483621025</v>
      </c>
      <c r="AH44" s="18">
        <f t="shared" si="36"/>
        <v>0.66763450044489325</v>
      </c>
      <c r="AI44" s="19">
        <f t="shared" si="37"/>
        <v>0</v>
      </c>
      <c r="AK44">
        <f t="shared" si="38"/>
        <v>0.64469116637348323</v>
      </c>
      <c r="AL44">
        <f t="shared" si="39"/>
        <v>4.7146579939588408E-2</v>
      </c>
      <c r="AM44">
        <f t="shared" si="40"/>
        <v>8.7511713501679467E-2</v>
      </c>
      <c r="AN44">
        <f t="shared" si="41"/>
        <v>3.2098286558631194E-2</v>
      </c>
      <c r="AO44">
        <f t="shared" si="42"/>
        <v>0</v>
      </c>
      <c r="AP44">
        <f t="shared" si="43"/>
        <v>0.17099619878816028</v>
      </c>
      <c r="AQ44">
        <f t="shared" si="44"/>
        <v>0.19269535541885843</v>
      </c>
      <c r="AR44">
        <f t="shared" si="45"/>
        <v>9.445898580865629E-2</v>
      </c>
      <c r="AS44">
        <f t="shared" si="46"/>
        <v>1.7082154430867295E-2</v>
      </c>
      <c r="AT44">
        <f t="shared" si="47"/>
        <v>8.6197447758039926E-3</v>
      </c>
      <c r="AU44">
        <f t="shared" si="48"/>
        <v>4.8634350000796758E-2</v>
      </c>
      <c r="AV44">
        <f t="shared" si="49"/>
        <v>9.7082439194737958E-3</v>
      </c>
      <c r="AW44">
        <f t="shared" si="50"/>
        <v>1.3536427795159991</v>
      </c>
      <c r="AY44">
        <f t="shared" si="51"/>
        <v>1.073054537905265E-2</v>
      </c>
      <c r="AZ44">
        <f t="shared" si="52"/>
        <v>5.9032103698179966E-4</v>
      </c>
      <c r="BA44">
        <f t="shared" si="53"/>
        <v>1.7165891232185067E-3</v>
      </c>
      <c r="BB44">
        <f t="shared" si="54"/>
        <v>4.2237366351248359E-4</v>
      </c>
      <c r="BC44">
        <f t="shared" si="55"/>
        <v>2.3801040976025875E-3</v>
      </c>
      <c r="BD44">
        <f t="shared" si="56"/>
        <v>0</v>
      </c>
      <c r="BE44">
        <f t="shared" si="57"/>
        <v>4.7810004718804502E-3</v>
      </c>
      <c r="BF44">
        <f t="shared" si="58"/>
        <v>1.6844394677473686E-3</v>
      </c>
      <c r="BG44">
        <f t="shared" si="59"/>
        <v>2.4080604069034523E-4</v>
      </c>
      <c r="BH44">
        <f t="shared" si="60"/>
        <v>1.1540261947341633E-4</v>
      </c>
      <c r="BI44">
        <f t="shared" si="61"/>
        <v>1.5693840968715727E-3</v>
      </c>
      <c r="BJ44">
        <f t="shared" si="62"/>
        <v>2.0612858124493177E-4</v>
      </c>
      <c r="BK44">
        <f t="shared" si="63"/>
        <v>2.4437094578276111E-2</v>
      </c>
      <c r="BL44">
        <f t="shared" si="64"/>
        <v>166.94636652872913</v>
      </c>
    </row>
    <row r="45" spans="1:64" x14ac:dyDescent="0.2">
      <c r="N45">
        <f t="shared" si="22"/>
        <v>0</v>
      </c>
      <c r="Q45" s="16">
        <v>12</v>
      </c>
      <c r="R45" s="16">
        <v>4</v>
      </c>
      <c r="S45" s="17">
        <v>0</v>
      </c>
      <c r="U45" s="18" t="str">
        <f t="shared" si="23"/>
        <v>NA</v>
      </c>
      <c r="V45" s="18" t="str">
        <f t="shared" si="24"/>
        <v>NA</v>
      </c>
      <c r="W45" s="18" t="str">
        <f t="shared" si="25"/>
        <v>NA</v>
      </c>
      <c r="X45" s="18" t="str">
        <f t="shared" si="26"/>
        <v>NA</v>
      </c>
      <c r="Y45" s="18" t="str">
        <f t="shared" si="27"/>
        <v>NA</v>
      </c>
      <c r="Z45" s="18" t="str">
        <f t="shared" si="28"/>
        <v>NA</v>
      </c>
      <c r="AA45" s="18" t="str">
        <f t="shared" si="29"/>
        <v>NA</v>
      </c>
      <c r="AB45" s="18" t="str">
        <f t="shared" si="30"/>
        <v>NA</v>
      </c>
      <c r="AC45" s="18" t="str">
        <f t="shared" si="31"/>
        <v>NA</v>
      </c>
      <c r="AD45" s="18" t="str">
        <f t="shared" si="32"/>
        <v>NA</v>
      </c>
      <c r="AE45" s="18" t="str">
        <f t="shared" si="33"/>
        <v>NA</v>
      </c>
      <c r="AF45" s="18" t="str">
        <f t="shared" si="34"/>
        <v>NA</v>
      </c>
      <c r="AG45" s="18">
        <f t="shared" si="35"/>
        <v>0</v>
      </c>
      <c r="AH45" s="18" t="str">
        <f t="shared" si="36"/>
        <v>NA</v>
      </c>
      <c r="AI45" s="19" t="str">
        <f t="shared" si="37"/>
        <v>NA</v>
      </c>
      <c r="AK45">
        <f t="shared" si="38"/>
        <v>0</v>
      </c>
      <c r="AL45">
        <f t="shared" si="39"/>
        <v>0</v>
      </c>
      <c r="AM45">
        <f t="shared" si="40"/>
        <v>0</v>
      </c>
      <c r="AN45">
        <f t="shared" si="41"/>
        <v>0</v>
      </c>
      <c r="AO45">
        <f t="shared" si="42"/>
        <v>0</v>
      </c>
      <c r="AP45">
        <f t="shared" si="43"/>
        <v>0</v>
      </c>
      <c r="AQ45">
        <f t="shared" si="44"/>
        <v>0</v>
      </c>
      <c r="AR45">
        <f t="shared" si="45"/>
        <v>0</v>
      </c>
      <c r="AS45">
        <f t="shared" si="46"/>
        <v>0</v>
      </c>
      <c r="AT45">
        <f t="shared" si="47"/>
        <v>0</v>
      </c>
      <c r="AU45">
        <f t="shared" si="48"/>
        <v>0</v>
      </c>
      <c r="AV45">
        <f t="shared" si="49"/>
        <v>0</v>
      </c>
      <c r="AW45">
        <f t="shared" si="50"/>
        <v>0</v>
      </c>
      <c r="AY45">
        <f t="shared" si="51"/>
        <v>0</v>
      </c>
      <c r="AZ45">
        <f t="shared" si="52"/>
        <v>0</v>
      </c>
      <c r="BA45">
        <f t="shared" si="53"/>
        <v>0</v>
      </c>
      <c r="BB45">
        <f t="shared" si="54"/>
        <v>0</v>
      </c>
      <c r="BC45">
        <f t="shared" si="55"/>
        <v>0</v>
      </c>
      <c r="BD45">
        <f t="shared" si="56"/>
        <v>0</v>
      </c>
      <c r="BE45">
        <f t="shared" si="57"/>
        <v>0</v>
      </c>
      <c r="BF45">
        <f t="shared" si="58"/>
        <v>0</v>
      </c>
      <c r="BG45">
        <f t="shared" si="59"/>
        <v>0</v>
      </c>
      <c r="BH45">
        <f t="shared" si="60"/>
        <v>0</v>
      </c>
      <c r="BI45">
        <f t="shared" si="61"/>
        <v>0</v>
      </c>
      <c r="BJ45">
        <f t="shared" si="62"/>
        <v>0</v>
      </c>
      <c r="BK45">
        <f t="shared" si="63"/>
        <v>0</v>
      </c>
      <c r="BL45" t="str">
        <f t="shared" si="64"/>
        <v>NA</v>
      </c>
    </row>
    <row r="46" spans="1:64" x14ac:dyDescent="0.2">
      <c r="A46" t="s">
        <v>174</v>
      </c>
      <c r="N46">
        <f t="shared" si="22"/>
        <v>0</v>
      </c>
      <c r="Q46" s="16">
        <v>12</v>
      </c>
      <c r="R46" s="16">
        <v>4</v>
      </c>
      <c r="S46" s="17">
        <v>0</v>
      </c>
      <c r="U46" s="18" t="str">
        <f t="shared" si="23"/>
        <v>NA</v>
      </c>
      <c r="V46" s="18" t="str">
        <f t="shared" si="24"/>
        <v>NA</v>
      </c>
      <c r="W46" s="18" t="str">
        <f t="shared" si="25"/>
        <v>NA</v>
      </c>
      <c r="X46" s="18" t="str">
        <f t="shared" si="26"/>
        <v>NA</v>
      </c>
      <c r="Y46" s="18" t="str">
        <f t="shared" si="27"/>
        <v>NA</v>
      </c>
      <c r="Z46" s="18" t="str">
        <f t="shared" si="28"/>
        <v>NA</v>
      </c>
      <c r="AA46" s="18" t="str">
        <f t="shared" si="29"/>
        <v>NA</v>
      </c>
      <c r="AB46" s="18" t="str">
        <f t="shared" si="30"/>
        <v>NA</v>
      </c>
      <c r="AC46" s="18" t="str">
        <f t="shared" si="31"/>
        <v>NA</v>
      </c>
      <c r="AD46" s="18" t="str">
        <f t="shared" si="32"/>
        <v>NA</v>
      </c>
      <c r="AE46" s="18" t="str">
        <f t="shared" si="33"/>
        <v>NA</v>
      </c>
      <c r="AF46" s="18" t="str">
        <f t="shared" si="34"/>
        <v>NA</v>
      </c>
      <c r="AG46" s="18">
        <f t="shared" si="35"/>
        <v>0</v>
      </c>
      <c r="AH46" s="18" t="str">
        <f t="shared" si="36"/>
        <v>NA</v>
      </c>
      <c r="AI46" s="19" t="str">
        <f t="shared" si="37"/>
        <v>NA</v>
      </c>
      <c r="AK46">
        <f t="shared" si="38"/>
        <v>0</v>
      </c>
      <c r="AL46">
        <f t="shared" si="39"/>
        <v>0</v>
      </c>
      <c r="AM46">
        <f t="shared" si="40"/>
        <v>0</v>
      </c>
      <c r="AN46">
        <f t="shared" si="41"/>
        <v>0</v>
      </c>
      <c r="AO46">
        <f t="shared" si="42"/>
        <v>0</v>
      </c>
      <c r="AP46">
        <f t="shared" si="43"/>
        <v>0</v>
      </c>
      <c r="AQ46">
        <f t="shared" si="44"/>
        <v>0</v>
      </c>
      <c r="AR46">
        <f t="shared" si="45"/>
        <v>0</v>
      </c>
      <c r="AS46">
        <f t="shared" si="46"/>
        <v>0</v>
      </c>
      <c r="AT46">
        <f t="shared" si="47"/>
        <v>0</v>
      </c>
      <c r="AU46">
        <f t="shared" si="48"/>
        <v>0</v>
      </c>
      <c r="AV46">
        <f t="shared" si="49"/>
        <v>0</v>
      </c>
      <c r="AW46">
        <f t="shared" si="50"/>
        <v>0</v>
      </c>
      <c r="AY46">
        <f t="shared" si="51"/>
        <v>0</v>
      </c>
      <c r="AZ46">
        <f t="shared" si="52"/>
        <v>0</v>
      </c>
      <c r="BA46">
        <f t="shared" si="53"/>
        <v>0</v>
      </c>
      <c r="BB46">
        <f t="shared" si="54"/>
        <v>0</v>
      </c>
      <c r="BC46">
        <f t="shared" si="55"/>
        <v>0</v>
      </c>
      <c r="BD46">
        <f t="shared" si="56"/>
        <v>0</v>
      </c>
      <c r="BE46">
        <f t="shared" si="57"/>
        <v>0</v>
      </c>
      <c r="BF46">
        <f t="shared" si="58"/>
        <v>0</v>
      </c>
      <c r="BG46">
        <f t="shared" si="59"/>
        <v>0</v>
      </c>
      <c r="BH46">
        <f t="shared" si="60"/>
        <v>0</v>
      </c>
      <c r="BI46">
        <f t="shared" si="61"/>
        <v>0</v>
      </c>
      <c r="BJ46">
        <f t="shared" si="62"/>
        <v>0</v>
      </c>
      <c r="BK46">
        <f t="shared" si="63"/>
        <v>0</v>
      </c>
      <c r="BL46" t="str">
        <f t="shared" si="64"/>
        <v>NA</v>
      </c>
    </row>
    <row r="47" spans="1:64" x14ac:dyDescent="0.2">
      <c r="A47" s="21" t="s">
        <v>175</v>
      </c>
      <c r="C47" s="22">
        <v>52.777999999999999</v>
      </c>
      <c r="D47" s="22">
        <v>0.111</v>
      </c>
      <c r="E47" s="22">
        <v>2.8079999999999998</v>
      </c>
      <c r="F47" s="22">
        <v>0.39856000000000003</v>
      </c>
      <c r="G47" s="22">
        <v>2.1909999999999998</v>
      </c>
      <c r="H47" s="22">
        <v>16.585000000000001</v>
      </c>
      <c r="I47" s="22">
        <v>23.167000000000002</v>
      </c>
      <c r="J47" s="22">
        <v>7.0000000000000007E-2</v>
      </c>
      <c r="K47" s="22">
        <v>0.04</v>
      </c>
      <c r="L47" s="22">
        <v>0.43</v>
      </c>
      <c r="N47">
        <f t="shared" si="22"/>
        <v>98.57856000000001</v>
      </c>
      <c r="Q47" s="16">
        <v>12</v>
      </c>
      <c r="R47" s="16">
        <v>4</v>
      </c>
      <c r="S47" s="17">
        <v>0</v>
      </c>
      <c r="U47" s="18">
        <f t="shared" si="23"/>
        <v>1.9422346662983085</v>
      </c>
      <c r="V47" s="18">
        <f t="shared" si="24"/>
        <v>3.0728385430281255E-3</v>
      </c>
      <c r="W47" s="18">
        <f t="shared" si="25"/>
        <v>0.12177999978821864</v>
      </c>
      <c r="X47" s="18">
        <f t="shared" si="26"/>
        <v>1.1595444124851995E-2</v>
      </c>
      <c r="Y47" s="18">
        <f t="shared" si="27"/>
        <v>0</v>
      </c>
      <c r="Z47" s="18">
        <f t="shared" si="28"/>
        <v>6.7426492744134814E-2</v>
      </c>
      <c r="AA47" s="18">
        <f t="shared" si="29"/>
        <v>0.90979115892921469</v>
      </c>
      <c r="AB47" s="18">
        <f t="shared" si="30"/>
        <v>0.91339919753384602</v>
      </c>
      <c r="AC47" s="18">
        <f t="shared" si="31"/>
        <v>2.1817323437111295E-3</v>
      </c>
      <c r="AD47" s="18">
        <f t="shared" si="32"/>
        <v>1.1840224795717457E-3</v>
      </c>
      <c r="AE47" s="18">
        <f t="shared" si="33"/>
        <v>3.0678440834483421E-2</v>
      </c>
      <c r="AF47" s="18">
        <f t="shared" si="34"/>
        <v>0</v>
      </c>
      <c r="AG47" s="18">
        <f t="shared" si="35"/>
        <v>4.0033439936193691</v>
      </c>
      <c r="AH47" s="18">
        <f t="shared" si="36"/>
        <v>0.93100156077954965</v>
      </c>
      <c r="AI47" s="19">
        <f t="shared" si="37"/>
        <v>0</v>
      </c>
      <c r="AK47">
        <f t="shared" si="38"/>
        <v>52.777999999999999</v>
      </c>
      <c r="AL47">
        <f t="shared" si="39"/>
        <v>0.111</v>
      </c>
      <c r="AM47">
        <f t="shared" si="40"/>
        <v>2.8079999999999998</v>
      </c>
      <c r="AN47">
        <f t="shared" si="41"/>
        <v>0.39856000000000003</v>
      </c>
      <c r="AO47">
        <f t="shared" si="42"/>
        <v>0</v>
      </c>
      <c r="AP47">
        <f t="shared" si="43"/>
        <v>2.1909999999999998</v>
      </c>
      <c r="AQ47">
        <f t="shared" si="44"/>
        <v>16.585000000000001</v>
      </c>
      <c r="AR47">
        <f t="shared" si="45"/>
        <v>23.167000000000002</v>
      </c>
      <c r="AS47">
        <f t="shared" si="46"/>
        <v>7.0000000000000007E-2</v>
      </c>
      <c r="AT47">
        <f t="shared" si="47"/>
        <v>0.04</v>
      </c>
      <c r="AU47">
        <f t="shared" si="48"/>
        <v>0.43</v>
      </c>
      <c r="AV47">
        <f t="shared" si="49"/>
        <v>0</v>
      </c>
      <c r="AW47">
        <f t="shared" si="50"/>
        <v>98.57856000000001</v>
      </c>
      <c r="AY47">
        <f t="shared" si="51"/>
        <v>0.87846205059920102</v>
      </c>
      <c r="AZ47">
        <f t="shared" si="52"/>
        <v>1.3898279618360754E-3</v>
      </c>
      <c r="BA47">
        <f t="shared" si="53"/>
        <v>5.5080423695566892E-2</v>
      </c>
      <c r="BB47">
        <f t="shared" si="54"/>
        <v>5.2445555628659784E-3</v>
      </c>
      <c r="BC47">
        <f t="shared" si="55"/>
        <v>3.049663159066867E-2</v>
      </c>
      <c r="BD47">
        <f t="shared" si="56"/>
        <v>0</v>
      </c>
      <c r="BE47">
        <f t="shared" si="57"/>
        <v>0.41149353420470225</v>
      </c>
      <c r="BF47">
        <f t="shared" si="58"/>
        <v>0.41312543020896125</v>
      </c>
      <c r="BG47">
        <f t="shared" si="59"/>
        <v>9.8678553203246822E-4</v>
      </c>
      <c r="BH47">
        <f t="shared" si="60"/>
        <v>5.3552685131632498E-4</v>
      </c>
      <c r="BI47">
        <f t="shared" si="61"/>
        <v>1.3875689952548367E-2</v>
      </c>
      <c r="BJ47">
        <f t="shared" si="62"/>
        <v>0</v>
      </c>
      <c r="BK47">
        <f t="shared" si="63"/>
        <v>1.810690456159699</v>
      </c>
      <c r="BL47">
        <f t="shared" si="64"/>
        <v>2.2109488565539124</v>
      </c>
    </row>
    <row r="48" spans="1:64" x14ac:dyDescent="0.2">
      <c r="A48" s="21" t="s">
        <v>176</v>
      </c>
      <c r="C48" s="22">
        <v>53.125</v>
      </c>
      <c r="D48" s="22">
        <v>0.14899999999999999</v>
      </c>
      <c r="E48" s="22">
        <v>3.2</v>
      </c>
      <c r="F48" s="22">
        <v>0.502</v>
      </c>
      <c r="G48" s="22">
        <v>2.153</v>
      </c>
      <c r="H48" s="22">
        <v>16.722000000000001</v>
      </c>
      <c r="I48" s="22">
        <v>23.135999999999999</v>
      </c>
      <c r="J48" s="22">
        <v>6.8000000000000005E-2</v>
      </c>
      <c r="K48" s="22">
        <v>5.7000000000000002E-2</v>
      </c>
      <c r="L48" s="22">
        <v>0.41499999999999998</v>
      </c>
      <c r="N48">
        <f t="shared" si="22"/>
        <v>99.527000000000001</v>
      </c>
      <c r="Q48" s="16">
        <v>12</v>
      </c>
      <c r="R48" s="16">
        <v>4</v>
      </c>
      <c r="S48" s="17">
        <v>0</v>
      </c>
      <c r="U48" s="18">
        <f t="shared" si="23"/>
        <v>1.9347897124650526</v>
      </c>
      <c r="V48" s="18">
        <f t="shared" si="24"/>
        <v>4.0821511850726803E-3</v>
      </c>
      <c r="W48" s="18">
        <f t="shared" si="25"/>
        <v>0.13734564639777766</v>
      </c>
      <c r="X48" s="18">
        <f t="shared" si="26"/>
        <v>1.4453846835260829E-2</v>
      </c>
      <c r="Y48" s="18">
        <f t="shared" si="27"/>
        <v>0</v>
      </c>
      <c r="Z48" s="18">
        <f t="shared" si="28"/>
        <v>6.557197673031713E-2</v>
      </c>
      <c r="AA48" s="18">
        <f t="shared" si="29"/>
        <v>0.90782159465114431</v>
      </c>
      <c r="AB48" s="18">
        <f t="shared" si="30"/>
        <v>0.90274513468497886</v>
      </c>
      <c r="AC48" s="18">
        <f t="shared" si="31"/>
        <v>2.0974827437130836E-3</v>
      </c>
      <c r="AD48" s="18">
        <f t="shared" si="32"/>
        <v>1.6697861944250574E-3</v>
      </c>
      <c r="AE48" s="18">
        <f t="shared" si="33"/>
        <v>2.9302115691225782E-2</v>
      </c>
      <c r="AF48" s="18">
        <f t="shared" si="34"/>
        <v>0</v>
      </c>
      <c r="AG48" s="18">
        <f t="shared" si="35"/>
        <v>3.9998794475789685</v>
      </c>
      <c r="AH48" s="18">
        <f t="shared" si="36"/>
        <v>0.93263569982565642</v>
      </c>
      <c r="AI48" s="19">
        <f t="shared" si="37"/>
        <v>0</v>
      </c>
      <c r="AK48">
        <f t="shared" si="38"/>
        <v>53.125</v>
      </c>
      <c r="AL48">
        <f t="shared" si="39"/>
        <v>0.14899999999999999</v>
      </c>
      <c r="AM48">
        <f t="shared" si="40"/>
        <v>3.2</v>
      </c>
      <c r="AN48">
        <f t="shared" si="41"/>
        <v>0.502</v>
      </c>
      <c r="AO48">
        <f t="shared" si="42"/>
        <v>0</v>
      </c>
      <c r="AP48">
        <f t="shared" si="43"/>
        <v>2.153</v>
      </c>
      <c r="AQ48">
        <f t="shared" si="44"/>
        <v>16.722000000000001</v>
      </c>
      <c r="AR48">
        <f t="shared" si="45"/>
        <v>23.135999999999999</v>
      </c>
      <c r="AS48">
        <f t="shared" si="46"/>
        <v>6.8000000000000005E-2</v>
      </c>
      <c r="AT48">
        <f t="shared" si="47"/>
        <v>5.7000000000000002E-2</v>
      </c>
      <c r="AU48">
        <f t="shared" si="48"/>
        <v>0.41499999999999998</v>
      </c>
      <c r="AV48">
        <f t="shared" si="49"/>
        <v>0</v>
      </c>
      <c r="AW48">
        <f t="shared" si="50"/>
        <v>99.527000000000001</v>
      </c>
      <c r="AY48">
        <f t="shared" si="51"/>
        <v>0.88423768308921435</v>
      </c>
      <c r="AZ48">
        <f t="shared" si="52"/>
        <v>1.865624921743921E-3</v>
      </c>
      <c r="BA48">
        <f t="shared" si="53"/>
        <v>6.2769713613181649E-2</v>
      </c>
      <c r="BB48">
        <f t="shared" si="54"/>
        <v>6.605697743272583E-3</v>
      </c>
      <c r="BC48">
        <f t="shared" si="55"/>
        <v>2.9967707811369079E-2</v>
      </c>
      <c r="BD48">
        <f t="shared" si="56"/>
        <v>0</v>
      </c>
      <c r="BE48">
        <f t="shared" si="57"/>
        <v>0.41489266680560932</v>
      </c>
      <c r="BF48">
        <f t="shared" si="58"/>
        <v>0.41257262283914731</v>
      </c>
      <c r="BG48">
        <f t="shared" si="59"/>
        <v>9.5859165968868341E-4</v>
      </c>
      <c r="BH48">
        <f t="shared" si="60"/>
        <v>7.6312576312576313E-4</v>
      </c>
      <c r="BI48">
        <f t="shared" si="61"/>
        <v>1.3391654256529236E-2</v>
      </c>
      <c r="BJ48">
        <f t="shared" si="62"/>
        <v>0</v>
      </c>
      <c r="BK48">
        <f t="shared" si="63"/>
        <v>1.8280250885028817</v>
      </c>
      <c r="BL48">
        <f t="shared" si="64"/>
        <v>2.1880878291745951</v>
      </c>
    </row>
    <row r="49" spans="1:64" x14ac:dyDescent="0.2">
      <c r="A49" s="21" t="s">
        <v>177</v>
      </c>
      <c r="C49" s="22">
        <v>52.927</v>
      </c>
      <c r="D49" s="22">
        <v>0.14899999999999999</v>
      </c>
      <c r="E49" s="22">
        <v>3.2240000000000002</v>
      </c>
      <c r="F49" s="22">
        <v>0.51</v>
      </c>
      <c r="G49" s="22">
        <v>2.218</v>
      </c>
      <c r="H49" s="22">
        <v>16.867000000000001</v>
      </c>
      <c r="I49" s="22">
        <v>23.145</v>
      </c>
      <c r="J49" s="22">
        <v>7.0000000000000007E-2</v>
      </c>
      <c r="K49" s="22">
        <v>4.5999999999999999E-2</v>
      </c>
      <c r="L49" s="22">
        <v>0.442</v>
      </c>
      <c r="N49">
        <f t="shared" si="22"/>
        <v>99.597999999999985</v>
      </c>
      <c r="Q49" s="16">
        <v>12</v>
      </c>
      <c r="R49" s="16">
        <v>4</v>
      </c>
      <c r="S49" s="17">
        <v>0</v>
      </c>
      <c r="U49" s="18">
        <f t="shared" si="23"/>
        <v>1.928104405027864</v>
      </c>
      <c r="V49" s="18">
        <f t="shared" si="24"/>
        <v>4.0832646353474149E-3</v>
      </c>
      <c r="W49" s="18">
        <f t="shared" si="25"/>
        <v>0.13841348220437821</v>
      </c>
      <c r="X49" s="18">
        <f t="shared" si="26"/>
        <v>1.468819229249848E-2</v>
      </c>
      <c r="Y49" s="18">
        <f t="shared" si="27"/>
        <v>0</v>
      </c>
      <c r="Z49" s="18">
        <f t="shared" si="28"/>
        <v>6.7570048457642987E-2</v>
      </c>
      <c r="AA49" s="18">
        <f t="shared" si="29"/>
        <v>0.91594327294380329</v>
      </c>
      <c r="AB49" s="18">
        <f t="shared" si="30"/>
        <v>0.9033426354378975</v>
      </c>
      <c r="AC49" s="18">
        <f t="shared" si="31"/>
        <v>2.1597623502232197E-3</v>
      </c>
      <c r="AD49" s="18">
        <f t="shared" si="32"/>
        <v>1.3479143111451803E-3</v>
      </c>
      <c r="AE49" s="18">
        <f t="shared" si="33"/>
        <v>3.1217030855101732E-2</v>
      </c>
      <c r="AF49" s="18">
        <f t="shared" si="34"/>
        <v>0</v>
      </c>
      <c r="AG49" s="18">
        <f t="shared" si="35"/>
        <v>4.0068700085159019</v>
      </c>
      <c r="AH49" s="18">
        <f t="shared" si="36"/>
        <v>0.93129727174273569</v>
      </c>
      <c r="AI49" s="19">
        <f t="shared" si="37"/>
        <v>0</v>
      </c>
      <c r="AK49">
        <f t="shared" si="38"/>
        <v>52.927</v>
      </c>
      <c r="AL49">
        <f t="shared" si="39"/>
        <v>0.14899999999999999</v>
      </c>
      <c r="AM49">
        <f t="shared" si="40"/>
        <v>3.2240000000000002</v>
      </c>
      <c r="AN49">
        <f t="shared" si="41"/>
        <v>0.51</v>
      </c>
      <c r="AO49">
        <f t="shared" si="42"/>
        <v>0</v>
      </c>
      <c r="AP49">
        <f t="shared" si="43"/>
        <v>2.218</v>
      </c>
      <c r="AQ49">
        <f t="shared" si="44"/>
        <v>16.867000000000001</v>
      </c>
      <c r="AR49">
        <f t="shared" si="45"/>
        <v>23.145</v>
      </c>
      <c r="AS49">
        <f t="shared" si="46"/>
        <v>7.0000000000000007E-2</v>
      </c>
      <c r="AT49">
        <f t="shared" si="47"/>
        <v>4.5999999999999999E-2</v>
      </c>
      <c r="AU49">
        <f t="shared" si="48"/>
        <v>0.442</v>
      </c>
      <c r="AV49">
        <f t="shared" si="49"/>
        <v>0</v>
      </c>
      <c r="AW49">
        <f t="shared" si="50"/>
        <v>99.597999999999985</v>
      </c>
      <c r="AY49">
        <f t="shared" si="51"/>
        <v>0.88094207723035955</v>
      </c>
      <c r="AZ49">
        <f t="shared" si="52"/>
        <v>1.865624921743921E-3</v>
      </c>
      <c r="BA49">
        <f t="shared" si="53"/>
        <v>6.3240486465280507E-2</v>
      </c>
      <c r="BB49">
        <f t="shared" si="54"/>
        <v>6.7109678268307124E-3</v>
      </c>
      <c r="BC49">
        <f t="shared" si="55"/>
        <v>3.0872445854907858E-2</v>
      </c>
      <c r="BD49">
        <f t="shared" si="56"/>
        <v>0</v>
      </c>
      <c r="BE49">
        <f t="shared" si="57"/>
        <v>0.41849028890145989</v>
      </c>
      <c r="BF49">
        <f t="shared" si="58"/>
        <v>0.41273311530135137</v>
      </c>
      <c r="BG49">
        <f t="shared" si="59"/>
        <v>9.8678553203246822E-4</v>
      </c>
      <c r="BH49">
        <f t="shared" si="60"/>
        <v>6.1585587901377367E-4</v>
      </c>
      <c r="BI49">
        <f t="shared" si="61"/>
        <v>1.426291850936367E-2</v>
      </c>
      <c r="BJ49">
        <f t="shared" si="62"/>
        <v>0</v>
      </c>
      <c r="BK49">
        <f t="shared" si="63"/>
        <v>1.8307205664223436</v>
      </c>
      <c r="BL49">
        <f t="shared" si="64"/>
        <v>2.1886846534674942</v>
      </c>
    </row>
    <row r="50" spans="1:64" x14ac:dyDescent="0.2">
      <c r="A50" t="s">
        <v>69</v>
      </c>
      <c r="C50" s="1">
        <f>AVERAGE(C47:C49)</f>
        <v>52.943333333333328</v>
      </c>
      <c r="D50" s="22">
        <f t="shared" ref="D50:L50" si="82">AVERAGE(D47:D49)</f>
        <v>0.13633333333333333</v>
      </c>
      <c r="E50" s="22">
        <f t="shared" si="82"/>
        <v>3.0773333333333333</v>
      </c>
      <c r="F50" s="22">
        <f t="shared" si="82"/>
        <v>0.4701866666666667</v>
      </c>
      <c r="G50" s="22">
        <f t="shared" si="82"/>
        <v>2.1873333333333331</v>
      </c>
      <c r="H50" s="22">
        <f t="shared" si="82"/>
        <v>16.724666666666668</v>
      </c>
      <c r="I50" s="22">
        <f t="shared" si="82"/>
        <v>23.149333333333331</v>
      </c>
      <c r="J50" s="22">
        <f t="shared" si="82"/>
        <v>6.9333333333333344E-2</v>
      </c>
      <c r="K50" s="22">
        <f t="shared" si="82"/>
        <v>4.766666666666667E-2</v>
      </c>
      <c r="L50" s="22">
        <f t="shared" si="82"/>
        <v>0.42899999999999999</v>
      </c>
      <c r="N50">
        <f t="shared" si="22"/>
        <v>99.234520000000003</v>
      </c>
      <c r="Q50" s="16">
        <v>12</v>
      </c>
      <c r="R50" s="16">
        <v>4</v>
      </c>
      <c r="S50" s="17">
        <v>0</v>
      </c>
      <c r="U50" s="18">
        <f t="shared" si="23"/>
        <v>1.9350186855264646</v>
      </c>
      <c r="V50" s="18">
        <f t="shared" si="24"/>
        <v>3.7483827054061911E-3</v>
      </c>
      <c r="W50" s="18">
        <f t="shared" si="25"/>
        <v>0.13254962882229721</v>
      </c>
      <c r="X50" s="18">
        <f t="shared" si="26"/>
        <v>1.358592134915654E-2</v>
      </c>
      <c r="Y50" s="18">
        <f t="shared" si="27"/>
        <v>0</v>
      </c>
      <c r="Z50" s="18">
        <f t="shared" si="28"/>
        <v>6.6854134859776621E-2</v>
      </c>
      <c r="AA50" s="18">
        <f t="shared" si="29"/>
        <v>0.91118973047059537</v>
      </c>
      <c r="AB50" s="18">
        <f t="shared" si="30"/>
        <v>0.90647206501161059</v>
      </c>
      <c r="AC50" s="18">
        <f t="shared" si="31"/>
        <v>2.1462021201334954E-3</v>
      </c>
      <c r="AD50" s="18">
        <f t="shared" si="32"/>
        <v>1.4013281576707658E-3</v>
      </c>
      <c r="AE50" s="18">
        <f t="shared" si="33"/>
        <v>3.0398155318582254E-2</v>
      </c>
      <c r="AF50" s="18">
        <f t="shared" si="34"/>
        <v>0</v>
      </c>
      <c r="AG50" s="18">
        <f t="shared" si="35"/>
        <v>4.0033642343416931</v>
      </c>
      <c r="AH50" s="18">
        <f t="shared" si="36"/>
        <v>0.93164505475713599</v>
      </c>
      <c r="AI50" s="19">
        <f t="shared" si="37"/>
        <v>0</v>
      </c>
      <c r="AK50">
        <f t="shared" si="38"/>
        <v>52.943333333333328</v>
      </c>
      <c r="AL50">
        <f t="shared" si="39"/>
        <v>0.13633333333333333</v>
      </c>
      <c r="AM50">
        <f t="shared" si="40"/>
        <v>3.0773333333333333</v>
      </c>
      <c r="AN50">
        <f t="shared" si="41"/>
        <v>0.4701866666666667</v>
      </c>
      <c r="AO50">
        <f t="shared" si="42"/>
        <v>0</v>
      </c>
      <c r="AP50">
        <f t="shared" si="43"/>
        <v>2.1873333333333331</v>
      </c>
      <c r="AQ50">
        <f t="shared" si="44"/>
        <v>16.724666666666668</v>
      </c>
      <c r="AR50">
        <f t="shared" si="45"/>
        <v>23.149333333333331</v>
      </c>
      <c r="AS50">
        <f t="shared" si="46"/>
        <v>6.9333333333333344E-2</v>
      </c>
      <c r="AT50">
        <f t="shared" si="47"/>
        <v>4.766666666666667E-2</v>
      </c>
      <c r="AU50">
        <f t="shared" si="48"/>
        <v>0.42899999999999999</v>
      </c>
      <c r="AV50">
        <f t="shared" si="49"/>
        <v>0</v>
      </c>
      <c r="AW50">
        <f t="shared" si="50"/>
        <v>99.234520000000003</v>
      </c>
      <c r="AY50">
        <f t="shared" si="51"/>
        <v>0.88121393697292494</v>
      </c>
      <c r="AZ50">
        <f t="shared" si="52"/>
        <v>1.7070259351079726E-3</v>
      </c>
      <c r="BA50">
        <f t="shared" si="53"/>
        <v>6.0363541258009676E-2</v>
      </c>
      <c r="BB50">
        <f t="shared" si="54"/>
        <v>6.1870737109897579E-3</v>
      </c>
      <c r="BC50">
        <f t="shared" si="55"/>
        <v>3.0445595085648536E-2</v>
      </c>
      <c r="BD50">
        <f t="shared" si="56"/>
        <v>0</v>
      </c>
      <c r="BE50">
        <f t="shared" si="57"/>
        <v>0.41495882997059047</v>
      </c>
      <c r="BF50">
        <f t="shared" si="58"/>
        <v>0.41281038944981996</v>
      </c>
      <c r="BG50">
        <f t="shared" si="59"/>
        <v>9.7738757458454002E-4</v>
      </c>
      <c r="BH50">
        <f t="shared" si="60"/>
        <v>6.3816949781862059E-4</v>
      </c>
      <c r="BI50">
        <f t="shared" si="61"/>
        <v>1.3843420906147092E-2</v>
      </c>
      <c r="BJ50">
        <f t="shared" si="62"/>
        <v>0</v>
      </c>
      <c r="BK50">
        <f t="shared" si="63"/>
        <v>1.8231453703616414</v>
      </c>
      <c r="BL50">
        <f t="shared" si="64"/>
        <v>2.1958557443763143</v>
      </c>
    </row>
    <row r="51" spans="1:64" s="21" customFormat="1" x14ac:dyDescent="0.2">
      <c r="A51" s="21" t="s">
        <v>70</v>
      </c>
      <c r="C51" s="22">
        <f>_xlfn.STDEV.S(C47:C49)</f>
        <v>0.17407565405114397</v>
      </c>
      <c r="D51" s="22">
        <f t="shared" ref="D51:L51" si="83">_xlfn.STDEV.S(D47:D49)</f>
        <v>2.1939310229205707E-2</v>
      </c>
      <c r="E51" s="22">
        <f t="shared" si="83"/>
        <v>0.23355798708957359</v>
      </c>
      <c r="F51" s="22">
        <f t="shared" si="83"/>
        <v>6.215934791592781E-2</v>
      </c>
      <c r="G51" s="22">
        <f t="shared" si="83"/>
        <v>3.265475973473593E-2</v>
      </c>
      <c r="H51" s="22">
        <f t="shared" si="83"/>
        <v>0.14101891126133878</v>
      </c>
      <c r="I51" s="22">
        <f t="shared" si="83"/>
        <v>1.5947831618542175E-2</v>
      </c>
      <c r="J51" s="22">
        <f t="shared" si="83"/>
        <v>1.1547005383792527E-3</v>
      </c>
      <c r="K51" s="22">
        <f t="shared" si="83"/>
        <v>8.6216781042516601E-3</v>
      </c>
      <c r="L51" s="22">
        <f t="shared" si="83"/>
        <v>1.3527749258468695E-2</v>
      </c>
      <c r="M51" s="22"/>
      <c r="N51" s="21">
        <f t="shared" ref="N51:N90" si="84">SUM(C51:M51)</f>
        <v>0.70465792980156761</v>
      </c>
      <c r="P51" s="22"/>
      <c r="Q51" s="26">
        <v>12</v>
      </c>
      <c r="R51" s="26">
        <v>4</v>
      </c>
      <c r="S51" s="25">
        <v>0</v>
      </c>
      <c r="U51" s="24">
        <f t="shared" ref="U51:U90" si="85">IFERROR(AY51*$BL51,"NA")</f>
        <v>0.91348279578476144</v>
      </c>
      <c r="V51" s="24">
        <f t="shared" ref="V51:V90" si="86">IFERROR(AZ51*$BL51,"NA")</f>
        <v>8.6607060025043522E-2</v>
      </c>
      <c r="W51" s="24">
        <f t="shared" ref="W51:W90" si="87">IFERROR(BA51*$BL51,"NA")</f>
        <v>1.4443989142807003</v>
      </c>
      <c r="X51" s="24">
        <f t="shared" ref="X51:X90" si="88">IFERROR(BB51*$BL51,"NA")</f>
        <v>0.25787764251957124</v>
      </c>
      <c r="Y51" s="24">
        <f t="shared" ref="Y51:Y90" si="89">IFERROR(IF(OR($S51="spinel", $S51="Spinel", $S51="SPINEL"),((BC51+BD51)*BL51-Z51),BD51*$BL51),"NA")</f>
        <v>0</v>
      </c>
      <c r="Z51" s="24">
        <f t="shared" ref="Z51:Z90" si="90">IFERROR(IF(OR($S51="spinel", $S51="Spinel", $S51="SPINEL"),(1-AA51-AB51-AC51-AD51),BC51*$BL51),"NA")</f>
        <v>0.14330067935252186</v>
      </c>
      <c r="AA51" s="24">
        <f t="shared" ref="AA51:AA90" si="91">IFERROR(BE51*$BL51,"NA")</f>
        <v>1.1031057740602197</v>
      </c>
      <c r="AB51" s="24">
        <f t="shared" ref="AB51:AB90" si="92">IFERROR(BF51*$BL51,"NA")</f>
        <v>8.9661506744797365E-2</v>
      </c>
      <c r="AC51" s="24">
        <f t="shared" ref="AC51:AC90" si="93">IFERROR(BG51*$BL51,"NA")</f>
        <v>5.1319966291704152E-3</v>
      </c>
      <c r="AD51" s="24">
        <f t="shared" ref="AD51:AD90" si="94">IFERROR(BH51*$BL51,"NA")</f>
        <v>3.6391949810435087E-2</v>
      </c>
      <c r="AE51" s="24">
        <f t="shared" ref="AE51:AE90" si="95">IFERROR(BI51*$BL51,"NA")</f>
        <v>0.13762709316567648</v>
      </c>
      <c r="AF51" s="24">
        <f t="shared" ref="AF51:AF90" si="96">IFERROR(BJ51*$BL51,"NA")</f>
        <v>0</v>
      </c>
      <c r="AG51" s="24">
        <f t="shared" ref="AG51:AG90" si="97">IFERROR(SUM(U51:AF51),"NA")</f>
        <v>4.2175854123728973</v>
      </c>
      <c r="AH51" s="24">
        <f t="shared" ref="AH51:AH90" si="98">IFERROR(AA51/(AA51+Z51),"NA")</f>
        <v>0.88502893341080247</v>
      </c>
      <c r="AI51" s="23">
        <f t="shared" ref="AI51:AI90" si="99">IFERROR(Y51/(Y51+Z51),"NA")</f>
        <v>0</v>
      </c>
      <c r="AK51" s="21">
        <f t="shared" ref="AK51:AK90" si="100">C51</f>
        <v>0.17407565405114397</v>
      </c>
      <c r="AL51" s="21">
        <f t="shared" ref="AL51:AL90" si="101">D51</f>
        <v>2.1939310229205707E-2</v>
      </c>
      <c r="AM51" s="21">
        <f t="shared" ref="AM51:AM90" si="102">E51</f>
        <v>0.23355798708957359</v>
      </c>
      <c r="AN51" s="21">
        <f t="shared" ref="AN51:AN90" si="103">F51</f>
        <v>6.215934791592781E-2</v>
      </c>
      <c r="AO51" s="21">
        <f t="shared" ref="AO51:AO90" si="104">BD51*AO$3/2</f>
        <v>0</v>
      </c>
      <c r="AP51" s="21">
        <f t="shared" ref="AP51:AP90" si="105">BC51*AP$3</f>
        <v>3.265475973473593E-2</v>
      </c>
      <c r="AQ51" s="21">
        <f t="shared" ref="AQ51:AQ90" si="106">H51</f>
        <v>0.14101891126133878</v>
      </c>
      <c r="AR51" s="21">
        <f t="shared" ref="AR51:AR90" si="107">I51</f>
        <v>1.5947831618542175E-2</v>
      </c>
      <c r="AS51" s="21">
        <f t="shared" ref="AS51:AS90" si="108">J51</f>
        <v>1.1547005383792527E-3</v>
      </c>
      <c r="AT51" s="21">
        <f t="shared" ref="AT51:AT90" si="109">K51</f>
        <v>8.6216781042516601E-3</v>
      </c>
      <c r="AU51" s="21">
        <f t="shared" ref="AU51:AU90" si="110">L51</f>
        <v>1.3527749258468695E-2</v>
      </c>
      <c r="AV51" s="21">
        <f t="shared" ref="AV51:AV90" si="111">M51</f>
        <v>0</v>
      </c>
      <c r="AW51" s="21">
        <f t="shared" ref="AW51:AW90" si="112">SUM(AK51:AV51)</f>
        <v>0.70465792980156761</v>
      </c>
      <c r="AY51" s="21">
        <f t="shared" ref="AY51:AY90" si="113">C51/AK$3</f>
        <v>2.8973977039138477E-3</v>
      </c>
      <c r="AZ51" s="21">
        <f t="shared" ref="AZ51:AZ90" si="114">D51/AL$3</f>
        <v>2.7470150288239938E-4</v>
      </c>
      <c r="BA51" s="21">
        <f t="shared" ref="BA51:BA90" si="115">E51/AM$3*2</f>
        <v>4.5813649880261592E-3</v>
      </c>
      <c r="BB51" s="21">
        <f t="shared" ref="BB51:BB90" si="116">F51/AN$3*2</f>
        <v>8.1793996862856511E-4</v>
      </c>
      <c r="BC51" s="21">
        <f t="shared" ref="BC51:BC90" si="117">IF(OR($S51="spinel", $S51="Spinel", $S51="SPINEL"),G51/AP$3,G51/AP$3*(1-$S51))</f>
        <v>4.5452312976359795E-4</v>
      </c>
      <c r="BD51" s="21">
        <f t="shared" ref="BD51:BD90" si="118">IF(OR($S51="spinel", $S51="Spinel", $S51="SPINEL"),0,G51/AP$3*$S51)</f>
        <v>0</v>
      </c>
      <c r="BE51" s="21">
        <f t="shared" ref="BE51:BE90" si="119">H51/AQ$3</f>
        <v>3.4988465592178217E-3</v>
      </c>
      <c r="BF51" s="21">
        <f t="shared" ref="BF51:BF90" si="120">I51/AR$3</f>
        <v>2.8438964036389306E-4</v>
      </c>
      <c r="BG51" s="21">
        <f t="shared" ref="BG51:BG90" si="121">J51/AS$3</f>
        <v>1.6277739787182116E-5</v>
      </c>
      <c r="BH51" s="21">
        <f t="shared" ref="BH51:BH90" si="122">K51/AT$3</f>
        <v>1.1542850320581983E-4</v>
      </c>
      <c r="BI51" s="21">
        <f t="shared" ref="BI51:BI90" si="123">L51/AU$3*2</f>
        <v>4.3652756852634344E-4</v>
      </c>
      <c r="BJ51" s="21">
        <f t="shared" ref="BJ51:BJ90" si="124">M51/AV$3*2</f>
        <v>0</v>
      </c>
      <c r="BK51" s="21">
        <f t="shared" ref="BK51:BK90" si="125">SUM(AY51:BJ51)</f>
        <v>1.3377397304315627E-2</v>
      </c>
      <c r="BL51" s="21">
        <f t="shared" ref="BL51:BL90" si="126">IFERROR(IF(OR($P51="Total",$P51="total", $P51="TOTAL"),$R51/$BK51,Q51/(AY51*4+AZ51*4+BA51*3+BB51*3+BC51*2+BD51*3+BE51*2+BF51*2+BG51*2+BH51*2+BI51+BJ51)),"NA")</f>
        <v>315.2769792530778</v>
      </c>
    </row>
    <row r="52" spans="1:64" s="21" customFormat="1" x14ac:dyDescent="0.2"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1">
        <f t="shared" si="84"/>
        <v>0</v>
      </c>
      <c r="P52" s="22"/>
      <c r="Q52" s="26">
        <v>12</v>
      </c>
      <c r="R52" s="26">
        <v>4</v>
      </c>
      <c r="S52" s="25">
        <v>0</v>
      </c>
      <c r="U52" s="24" t="str">
        <f t="shared" si="85"/>
        <v>NA</v>
      </c>
      <c r="V52" s="24" t="str">
        <f t="shared" si="86"/>
        <v>NA</v>
      </c>
      <c r="W52" s="24" t="str">
        <f t="shared" si="87"/>
        <v>NA</v>
      </c>
      <c r="X52" s="24" t="str">
        <f t="shared" si="88"/>
        <v>NA</v>
      </c>
      <c r="Y52" s="24" t="str">
        <f t="shared" si="89"/>
        <v>NA</v>
      </c>
      <c r="Z52" s="24" t="str">
        <f t="shared" si="90"/>
        <v>NA</v>
      </c>
      <c r="AA52" s="24" t="str">
        <f t="shared" si="91"/>
        <v>NA</v>
      </c>
      <c r="AB52" s="24" t="str">
        <f t="shared" si="92"/>
        <v>NA</v>
      </c>
      <c r="AC52" s="24" t="str">
        <f t="shared" si="93"/>
        <v>NA</v>
      </c>
      <c r="AD52" s="24" t="str">
        <f t="shared" si="94"/>
        <v>NA</v>
      </c>
      <c r="AE52" s="24" t="str">
        <f t="shared" si="95"/>
        <v>NA</v>
      </c>
      <c r="AF52" s="24" t="str">
        <f t="shared" si="96"/>
        <v>NA</v>
      </c>
      <c r="AG52" s="24">
        <f t="shared" si="97"/>
        <v>0</v>
      </c>
      <c r="AH52" s="24" t="str">
        <f t="shared" si="98"/>
        <v>NA</v>
      </c>
      <c r="AI52" s="23" t="str">
        <f t="shared" si="99"/>
        <v>NA</v>
      </c>
      <c r="AK52" s="21">
        <f t="shared" si="100"/>
        <v>0</v>
      </c>
      <c r="AL52" s="21">
        <f t="shared" si="101"/>
        <v>0</v>
      </c>
      <c r="AM52" s="21">
        <f t="shared" si="102"/>
        <v>0</v>
      </c>
      <c r="AN52" s="21">
        <f t="shared" si="103"/>
        <v>0</v>
      </c>
      <c r="AO52" s="21">
        <f t="shared" si="104"/>
        <v>0</v>
      </c>
      <c r="AP52" s="21">
        <f t="shared" si="105"/>
        <v>0</v>
      </c>
      <c r="AQ52" s="21">
        <f t="shared" si="106"/>
        <v>0</v>
      </c>
      <c r="AR52" s="21">
        <f t="shared" si="107"/>
        <v>0</v>
      </c>
      <c r="AS52" s="21">
        <f t="shared" si="108"/>
        <v>0</v>
      </c>
      <c r="AT52" s="21">
        <f t="shared" si="109"/>
        <v>0</v>
      </c>
      <c r="AU52" s="21">
        <f t="shared" si="110"/>
        <v>0</v>
      </c>
      <c r="AV52" s="21">
        <f t="shared" si="111"/>
        <v>0</v>
      </c>
      <c r="AW52" s="21">
        <f t="shared" si="112"/>
        <v>0</v>
      </c>
      <c r="AY52" s="21">
        <f t="shared" si="113"/>
        <v>0</v>
      </c>
      <c r="AZ52" s="21">
        <f t="shared" si="114"/>
        <v>0</v>
      </c>
      <c r="BA52" s="21">
        <f t="shared" si="115"/>
        <v>0</v>
      </c>
      <c r="BB52" s="21">
        <f t="shared" si="116"/>
        <v>0</v>
      </c>
      <c r="BC52" s="21">
        <f t="shared" si="117"/>
        <v>0</v>
      </c>
      <c r="BD52" s="21">
        <f t="shared" si="118"/>
        <v>0</v>
      </c>
      <c r="BE52" s="21">
        <f t="shared" si="119"/>
        <v>0</v>
      </c>
      <c r="BF52" s="21">
        <f t="shared" si="120"/>
        <v>0</v>
      </c>
      <c r="BG52" s="21">
        <f t="shared" si="121"/>
        <v>0</v>
      </c>
      <c r="BH52" s="21">
        <f t="shared" si="122"/>
        <v>0</v>
      </c>
      <c r="BI52" s="21">
        <f t="shared" si="123"/>
        <v>0</v>
      </c>
      <c r="BJ52" s="21">
        <f t="shared" si="124"/>
        <v>0</v>
      </c>
      <c r="BK52" s="21">
        <f t="shared" si="125"/>
        <v>0</v>
      </c>
      <c r="BL52" s="21" t="str">
        <f t="shared" si="126"/>
        <v>NA</v>
      </c>
    </row>
    <row r="53" spans="1:64" s="21" customFormat="1" x14ac:dyDescent="0.2">
      <c r="A53" s="21" t="s">
        <v>522</v>
      </c>
      <c r="B53" s="21" t="s">
        <v>184</v>
      </c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1">
        <f t="shared" si="84"/>
        <v>0</v>
      </c>
      <c r="P53" s="22"/>
      <c r="Q53" s="26">
        <v>12</v>
      </c>
      <c r="R53" s="26">
        <v>4</v>
      </c>
      <c r="S53" s="25">
        <v>0</v>
      </c>
      <c r="U53" s="24" t="str">
        <f t="shared" si="85"/>
        <v>NA</v>
      </c>
      <c r="V53" s="24" t="str">
        <f t="shared" si="86"/>
        <v>NA</v>
      </c>
      <c r="W53" s="24" t="str">
        <f t="shared" si="87"/>
        <v>NA</v>
      </c>
      <c r="X53" s="24" t="str">
        <f t="shared" si="88"/>
        <v>NA</v>
      </c>
      <c r="Y53" s="24" t="str">
        <f t="shared" si="89"/>
        <v>NA</v>
      </c>
      <c r="Z53" s="24" t="str">
        <f t="shared" si="90"/>
        <v>NA</v>
      </c>
      <c r="AA53" s="24" t="str">
        <f t="shared" si="91"/>
        <v>NA</v>
      </c>
      <c r="AB53" s="24" t="str">
        <f t="shared" si="92"/>
        <v>NA</v>
      </c>
      <c r="AC53" s="24" t="str">
        <f t="shared" si="93"/>
        <v>NA</v>
      </c>
      <c r="AD53" s="24" t="str">
        <f t="shared" si="94"/>
        <v>NA</v>
      </c>
      <c r="AE53" s="24" t="str">
        <f t="shared" si="95"/>
        <v>NA</v>
      </c>
      <c r="AF53" s="24" t="str">
        <f t="shared" si="96"/>
        <v>NA</v>
      </c>
      <c r="AG53" s="24">
        <f t="shared" si="97"/>
        <v>0</v>
      </c>
      <c r="AH53" s="24" t="str">
        <f t="shared" si="98"/>
        <v>NA</v>
      </c>
      <c r="AI53" s="23" t="str">
        <f t="shared" si="99"/>
        <v>NA</v>
      </c>
      <c r="AK53" s="21">
        <f t="shared" si="100"/>
        <v>0</v>
      </c>
      <c r="AL53" s="21">
        <f t="shared" si="101"/>
        <v>0</v>
      </c>
      <c r="AM53" s="21">
        <f t="shared" si="102"/>
        <v>0</v>
      </c>
      <c r="AN53" s="21">
        <f t="shared" si="103"/>
        <v>0</v>
      </c>
      <c r="AO53" s="21">
        <f t="shared" si="104"/>
        <v>0</v>
      </c>
      <c r="AP53" s="21">
        <f t="shared" si="105"/>
        <v>0</v>
      </c>
      <c r="AQ53" s="21">
        <f t="shared" si="106"/>
        <v>0</v>
      </c>
      <c r="AR53" s="21">
        <f t="shared" si="107"/>
        <v>0</v>
      </c>
      <c r="AS53" s="21">
        <f t="shared" si="108"/>
        <v>0</v>
      </c>
      <c r="AT53" s="21">
        <f t="shared" si="109"/>
        <v>0</v>
      </c>
      <c r="AU53" s="21">
        <f t="shared" si="110"/>
        <v>0</v>
      </c>
      <c r="AV53" s="21">
        <f t="shared" si="111"/>
        <v>0</v>
      </c>
      <c r="AW53" s="21">
        <f t="shared" si="112"/>
        <v>0</v>
      </c>
      <c r="AY53" s="21">
        <f t="shared" si="113"/>
        <v>0</v>
      </c>
      <c r="AZ53" s="21">
        <f t="shared" si="114"/>
        <v>0</v>
      </c>
      <c r="BA53" s="21">
        <f t="shared" si="115"/>
        <v>0</v>
      </c>
      <c r="BB53" s="21">
        <f t="shared" si="116"/>
        <v>0</v>
      </c>
      <c r="BC53" s="21">
        <f t="shared" si="117"/>
        <v>0</v>
      </c>
      <c r="BD53" s="21">
        <f t="shared" si="118"/>
        <v>0</v>
      </c>
      <c r="BE53" s="21">
        <f t="shared" si="119"/>
        <v>0</v>
      </c>
      <c r="BF53" s="21">
        <f t="shared" si="120"/>
        <v>0</v>
      </c>
      <c r="BG53" s="21">
        <f t="shared" si="121"/>
        <v>0</v>
      </c>
      <c r="BH53" s="21">
        <f t="shared" si="122"/>
        <v>0</v>
      </c>
      <c r="BI53" s="21">
        <f t="shared" si="123"/>
        <v>0</v>
      </c>
      <c r="BJ53" s="21">
        <f t="shared" si="124"/>
        <v>0</v>
      </c>
      <c r="BK53" s="21">
        <f t="shared" si="125"/>
        <v>0</v>
      </c>
      <c r="BL53" s="21" t="str">
        <f t="shared" si="126"/>
        <v>NA</v>
      </c>
    </row>
    <row r="54" spans="1:64" s="21" customFormat="1" x14ac:dyDescent="0.2">
      <c r="A54" s="21" t="s">
        <v>178</v>
      </c>
      <c r="B54" s="21">
        <v>255</v>
      </c>
      <c r="C54" s="22">
        <v>6.0000000000000001E-3</v>
      </c>
      <c r="D54" s="22">
        <v>3.5999999999999997E-2</v>
      </c>
      <c r="E54" s="22">
        <v>51.326000000000001</v>
      </c>
      <c r="F54" s="22">
        <v>17.332999999999998</v>
      </c>
      <c r="G54" s="22">
        <v>11.254</v>
      </c>
      <c r="H54" s="22">
        <v>19.632999999999999</v>
      </c>
      <c r="I54" s="22">
        <v>1E-3</v>
      </c>
      <c r="J54" s="22">
        <v>0.13500000000000001</v>
      </c>
      <c r="K54" s="22">
        <v>0.32</v>
      </c>
      <c r="L54" s="22">
        <v>7.0000000000000001E-3</v>
      </c>
      <c r="M54" s="22"/>
      <c r="N54" s="21">
        <f>SUM(C54:M54)</f>
        <v>100.051</v>
      </c>
      <c r="P54" s="22"/>
      <c r="Q54" s="26">
        <v>8</v>
      </c>
      <c r="R54" s="26">
        <v>3</v>
      </c>
      <c r="S54" s="25">
        <v>0</v>
      </c>
      <c r="U54" s="24">
        <f t="shared" si="85"/>
        <v>1.5956458415037483E-4</v>
      </c>
      <c r="V54" s="24">
        <f t="shared" si="86"/>
        <v>7.2020435848204635E-4</v>
      </c>
      <c r="W54" s="24">
        <f t="shared" si="87"/>
        <v>1.6086174176599206</v>
      </c>
      <c r="X54" s="24">
        <f t="shared" si="88"/>
        <v>0.36442141996112254</v>
      </c>
      <c r="Y54" s="24">
        <f t="shared" si="89"/>
        <v>0</v>
      </c>
      <c r="Z54" s="24">
        <f t="shared" si="90"/>
        <v>0.2502831342633608</v>
      </c>
      <c r="AA54" s="24">
        <f t="shared" si="91"/>
        <v>0.77830421887729573</v>
      </c>
      <c r="AB54" s="24">
        <f t="shared" si="92"/>
        <v>2.8492286897973519E-5</v>
      </c>
      <c r="AC54" s="24">
        <f t="shared" si="93"/>
        <v>3.040700742548736E-3</v>
      </c>
      <c r="AD54" s="24">
        <f t="shared" si="94"/>
        <v>6.8452043325939625E-3</v>
      </c>
      <c r="AE54" s="24">
        <f t="shared" si="95"/>
        <v>3.6091036094693319E-4</v>
      </c>
      <c r="AF54" s="24">
        <f t="shared" si="96"/>
        <v>0</v>
      </c>
      <c r="AG54" s="24">
        <f t="shared" si="97"/>
        <v>3.0127812674273198</v>
      </c>
      <c r="AH54" s="24">
        <f t="shared" si="98"/>
        <v>0.75667294226479243</v>
      </c>
      <c r="AI54" s="23">
        <f t="shared" si="99"/>
        <v>0</v>
      </c>
      <c r="AK54" s="21">
        <f t="shared" si="100"/>
        <v>6.0000000000000001E-3</v>
      </c>
      <c r="AL54" s="21">
        <f t="shared" si="101"/>
        <v>3.5999999999999997E-2</v>
      </c>
      <c r="AM54" s="21">
        <f t="shared" si="102"/>
        <v>51.326000000000001</v>
      </c>
      <c r="AN54" s="21">
        <f t="shared" si="103"/>
        <v>17.332999999999998</v>
      </c>
      <c r="AO54" s="21">
        <f t="shared" si="104"/>
        <v>0</v>
      </c>
      <c r="AP54" s="21">
        <f t="shared" si="105"/>
        <v>11.254</v>
      </c>
      <c r="AQ54" s="21">
        <f t="shared" si="106"/>
        <v>19.632999999999999</v>
      </c>
      <c r="AR54" s="21">
        <f t="shared" si="107"/>
        <v>1E-3</v>
      </c>
      <c r="AS54" s="21">
        <f t="shared" si="108"/>
        <v>0.13500000000000001</v>
      </c>
      <c r="AT54" s="21">
        <f t="shared" si="109"/>
        <v>0.32</v>
      </c>
      <c r="AU54" s="21">
        <f t="shared" si="110"/>
        <v>7.0000000000000001E-3</v>
      </c>
      <c r="AV54" s="21">
        <f t="shared" si="111"/>
        <v>0</v>
      </c>
      <c r="AW54" s="21">
        <f t="shared" si="112"/>
        <v>100.051</v>
      </c>
      <c r="AY54" s="21">
        <f t="shared" si="113"/>
        <v>9.9866844207723037E-5</v>
      </c>
      <c r="AZ54" s="21">
        <f t="shared" si="114"/>
        <v>4.5075501464953793E-4</v>
      </c>
      <c r="BA54" s="21">
        <f t="shared" si="115"/>
        <v>1.0067869752844254</v>
      </c>
      <c r="BB54" s="21">
        <f t="shared" si="116"/>
        <v>0.22808079478913082</v>
      </c>
      <c r="BC54" s="21">
        <f t="shared" si="117"/>
        <v>0.15664495295362174</v>
      </c>
      <c r="BD54" s="21">
        <f t="shared" si="118"/>
        <v>0</v>
      </c>
      <c r="BE54" s="21">
        <f t="shared" si="119"/>
        <v>0.48711803177816809</v>
      </c>
      <c r="BF54" s="21">
        <f t="shared" si="120"/>
        <v>1.7832495800447242E-5</v>
      </c>
      <c r="BG54" s="21">
        <f t="shared" si="121"/>
        <v>1.9030863832054743E-3</v>
      </c>
      <c r="BH54" s="21">
        <f t="shared" si="122"/>
        <v>4.2842148105305998E-3</v>
      </c>
      <c r="BI54" s="21">
        <f t="shared" si="123"/>
        <v>2.258833248089269E-4</v>
      </c>
      <c r="BJ54" s="21">
        <f t="shared" si="124"/>
        <v>0</v>
      </c>
      <c r="BK54" s="21">
        <f t="shared" si="125"/>
        <v>1.8856123936785489</v>
      </c>
      <c r="BL54" s="21">
        <f t="shared" si="126"/>
        <v>1.5977733692924199</v>
      </c>
    </row>
    <row r="55" spans="1:64" s="21" customFormat="1" x14ac:dyDescent="0.2">
      <c r="A55" s="21" t="s">
        <v>179</v>
      </c>
      <c r="B55" s="21">
        <v>247</v>
      </c>
      <c r="C55" s="22">
        <v>5.0000000000000001E-3</v>
      </c>
      <c r="D55" s="22">
        <v>0.04</v>
      </c>
      <c r="E55" s="22">
        <v>51.29</v>
      </c>
      <c r="F55" s="22">
        <v>17.379000000000001</v>
      </c>
      <c r="G55" s="22">
        <v>11.497999999999999</v>
      </c>
      <c r="H55" s="22">
        <v>19.640999999999998</v>
      </c>
      <c r="I55" s="22">
        <v>4.0000000000000001E-3</v>
      </c>
      <c r="J55" s="22">
        <v>0.13</v>
      </c>
      <c r="K55" s="22">
        <v>0.318</v>
      </c>
      <c r="L55" s="22">
        <v>0</v>
      </c>
      <c r="M55" s="22"/>
      <c r="N55" s="21">
        <f>SUM(B55:M55)</f>
        <v>347.30500000000001</v>
      </c>
      <c r="P55" s="22"/>
      <c r="Q55" s="26">
        <v>8</v>
      </c>
      <c r="R55" s="26">
        <v>3</v>
      </c>
      <c r="S55" s="25">
        <v>0</v>
      </c>
      <c r="U55" s="24">
        <f t="shared" si="85"/>
        <v>1.3279259999996924E-4</v>
      </c>
      <c r="V55" s="24">
        <f t="shared" si="86"/>
        <v>7.9915652798418846E-4</v>
      </c>
      <c r="W55" s="24">
        <f t="shared" si="87"/>
        <v>1.6053386498086513</v>
      </c>
      <c r="X55" s="24">
        <f t="shared" si="88"/>
        <v>0.36489974322415913</v>
      </c>
      <c r="Y55" s="24">
        <f t="shared" si="89"/>
        <v>0</v>
      </c>
      <c r="Z55" s="24">
        <f t="shared" si="90"/>
        <v>0.25536748185836738</v>
      </c>
      <c r="AA55" s="24">
        <f t="shared" si="91"/>
        <v>0.77757972703968625</v>
      </c>
      <c r="AB55" s="24">
        <f t="shared" si="92"/>
        <v>1.1381668063067335E-4</v>
      </c>
      <c r="AC55" s="24">
        <f t="shared" si="93"/>
        <v>2.9241650329438619E-3</v>
      </c>
      <c r="AD55" s="24">
        <f t="shared" si="94"/>
        <v>6.7933215831871667E-3</v>
      </c>
      <c r="AE55" s="24">
        <f t="shared" si="95"/>
        <v>0</v>
      </c>
      <c r="AF55" s="24">
        <f t="shared" si="96"/>
        <v>0</v>
      </c>
      <c r="AG55" s="24">
        <f t="shared" si="97"/>
        <v>3.0139488543556099</v>
      </c>
      <c r="AH55" s="24">
        <f t="shared" si="98"/>
        <v>0.75277779962173197</v>
      </c>
      <c r="AI55" s="23">
        <f t="shared" si="99"/>
        <v>0</v>
      </c>
      <c r="AK55" s="21">
        <f t="shared" si="100"/>
        <v>5.0000000000000001E-3</v>
      </c>
      <c r="AL55" s="21">
        <f t="shared" si="101"/>
        <v>0.04</v>
      </c>
      <c r="AM55" s="21">
        <f t="shared" si="102"/>
        <v>51.29</v>
      </c>
      <c r="AN55" s="21">
        <f t="shared" si="103"/>
        <v>17.379000000000001</v>
      </c>
      <c r="AO55" s="21">
        <f t="shared" si="104"/>
        <v>0</v>
      </c>
      <c r="AP55" s="21">
        <f t="shared" si="105"/>
        <v>11.497999999999998</v>
      </c>
      <c r="AQ55" s="21">
        <f t="shared" si="106"/>
        <v>19.640999999999998</v>
      </c>
      <c r="AR55" s="21">
        <f t="shared" si="107"/>
        <v>4.0000000000000001E-3</v>
      </c>
      <c r="AS55" s="21">
        <f t="shared" si="108"/>
        <v>0.13</v>
      </c>
      <c r="AT55" s="21">
        <f t="shared" si="109"/>
        <v>0.318</v>
      </c>
      <c r="AU55" s="21">
        <f t="shared" si="110"/>
        <v>0</v>
      </c>
      <c r="AV55" s="21">
        <f t="shared" si="111"/>
        <v>0</v>
      </c>
      <c r="AW55" s="21">
        <f t="shared" si="112"/>
        <v>100.30499999999998</v>
      </c>
      <c r="AY55" s="21">
        <f t="shared" si="113"/>
        <v>8.3222370173102536E-5</v>
      </c>
      <c r="AZ55" s="21">
        <f t="shared" si="114"/>
        <v>5.0083890516615327E-4</v>
      </c>
      <c r="BA55" s="21">
        <f t="shared" si="115"/>
        <v>1.0060808160062771</v>
      </c>
      <c r="BB55" s="21">
        <f t="shared" si="116"/>
        <v>0.22868609776959012</v>
      </c>
      <c r="BC55" s="21">
        <f t="shared" si="117"/>
        <v>0.16004120037859806</v>
      </c>
      <c r="BD55" s="21">
        <f t="shared" si="118"/>
        <v>0</v>
      </c>
      <c r="BE55" s="21">
        <f t="shared" si="119"/>
        <v>0.48731652127311154</v>
      </c>
      <c r="BF55" s="21">
        <f t="shared" si="120"/>
        <v>7.1329983201788967E-5</v>
      </c>
      <c r="BG55" s="21">
        <f t="shared" si="121"/>
        <v>1.8326017023460122E-3</v>
      </c>
      <c r="BH55" s="21">
        <f t="shared" si="122"/>
        <v>4.2574384679647838E-3</v>
      </c>
      <c r="BI55" s="21">
        <f t="shared" si="123"/>
        <v>0</v>
      </c>
      <c r="BJ55" s="21">
        <f t="shared" si="124"/>
        <v>0</v>
      </c>
      <c r="BK55" s="21">
        <f t="shared" si="125"/>
        <v>1.8888700668564284</v>
      </c>
      <c r="BL55" s="21">
        <f t="shared" si="126"/>
        <v>1.5956358815996301</v>
      </c>
    </row>
    <row r="56" spans="1:64" s="21" customFormat="1" x14ac:dyDescent="0.2">
      <c r="A56" s="21" t="s">
        <v>180</v>
      </c>
      <c r="B56" s="21">
        <v>343</v>
      </c>
      <c r="C56" s="22">
        <v>8.0000000000000002E-3</v>
      </c>
      <c r="D56" s="22">
        <v>5.1999999999999998E-2</v>
      </c>
      <c r="E56" s="22">
        <v>47.664000000000001</v>
      </c>
      <c r="F56" s="22">
        <v>20.986000000000001</v>
      </c>
      <c r="G56" s="22">
        <v>12.335000000000001</v>
      </c>
      <c r="H56" s="22">
        <v>18.911999999999999</v>
      </c>
      <c r="I56" s="22">
        <v>0</v>
      </c>
      <c r="J56" s="22">
        <v>0.161</v>
      </c>
      <c r="K56" s="22">
        <v>0.28399999999999997</v>
      </c>
      <c r="L56" s="22">
        <v>0</v>
      </c>
      <c r="M56" s="22"/>
      <c r="N56" s="21">
        <f t="shared" si="84"/>
        <v>100.40200000000003</v>
      </c>
      <c r="P56" s="22"/>
      <c r="Q56" s="26">
        <v>8</v>
      </c>
      <c r="R56" s="26">
        <v>3</v>
      </c>
      <c r="S56" s="25">
        <v>0</v>
      </c>
      <c r="U56" s="24">
        <f t="shared" si="85"/>
        <v>2.1605520962359145E-4</v>
      </c>
      <c r="V56" s="24">
        <f t="shared" si="86"/>
        <v>1.056443047882765E-3</v>
      </c>
      <c r="W56" s="24">
        <f t="shared" si="87"/>
        <v>1.5170340700540694</v>
      </c>
      <c r="X56" s="24">
        <f t="shared" si="88"/>
        <v>0.44807357148492372</v>
      </c>
      <c r="Y56" s="24">
        <f t="shared" si="89"/>
        <v>0</v>
      </c>
      <c r="Z56" s="24">
        <f t="shared" si="90"/>
        <v>0.2785821779189574</v>
      </c>
      <c r="AA56" s="24">
        <f t="shared" si="91"/>
        <v>0.76135933779572995</v>
      </c>
      <c r="AB56" s="24">
        <f t="shared" si="92"/>
        <v>0</v>
      </c>
      <c r="AC56" s="24">
        <f t="shared" si="93"/>
        <v>3.6826062769143024E-3</v>
      </c>
      <c r="AD56" s="24">
        <f t="shared" si="94"/>
        <v>6.1694191848957417E-3</v>
      </c>
      <c r="AE56" s="24">
        <f t="shared" si="95"/>
        <v>0</v>
      </c>
      <c r="AF56" s="24">
        <f t="shared" si="96"/>
        <v>0</v>
      </c>
      <c r="AG56" s="24">
        <f t="shared" si="97"/>
        <v>3.0161736809729964</v>
      </c>
      <c r="AH56" s="24">
        <f t="shared" si="98"/>
        <v>0.73211745688650076</v>
      </c>
      <c r="AI56" s="23">
        <f t="shared" si="99"/>
        <v>0</v>
      </c>
      <c r="AK56" s="21">
        <f t="shared" si="100"/>
        <v>8.0000000000000002E-3</v>
      </c>
      <c r="AL56" s="21">
        <f t="shared" si="101"/>
        <v>5.1999999999999998E-2</v>
      </c>
      <c r="AM56" s="21">
        <f t="shared" si="102"/>
        <v>47.664000000000001</v>
      </c>
      <c r="AN56" s="21">
        <f t="shared" si="103"/>
        <v>20.986000000000001</v>
      </c>
      <c r="AO56" s="21">
        <f t="shared" si="104"/>
        <v>0</v>
      </c>
      <c r="AP56" s="21">
        <f t="shared" si="105"/>
        <v>12.335000000000001</v>
      </c>
      <c r="AQ56" s="21">
        <f t="shared" si="106"/>
        <v>18.911999999999999</v>
      </c>
      <c r="AR56" s="21">
        <f t="shared" si="107"/>
        <v>0</v>
      </c>
      <c r="AS56" s="21">
        <f t="shared" si="108"/>
        <v>0.161</v>
      </c>
      <c r="AT56" s="21">
        <f t="shared" si="109"/>
        <v>0.28399999999999997</v>
      </c>
      <c r="AU56" s="21">
        <f t="shared" si="110"/>
        <v>0</v>
      </c>
      <c r="AV56" s="21">
        <f t="shared" si="111"/>
        <v>0</v>
      </c>
      <c r="AW56" s="21">
        <f t="shared" si="112"/>
        <v>100.40200000000003</v>
      </c>
      <c r="AY56" s="21">
        <f t="shared" si="113"/>
        <v>1.3315579227696407E-4</v>
      </c>
      <c r="AZ56" s="21">
        <f t="shared" si="114"/>
        <v>6.5109057671599929E-4</v>
      </c>
      <c r="BA56" s="21">
        <f t="shared" si="115"/>
        <v>0.93495488426834061</v>
      </c>
      <c r="BB56" s="21">
        <f t="shared" si="116"/>
        <v>0.27614974669386144</v>
      </c>
      <c r="BC56" s="21">
        <f t="shared" si="117"/>
        <v>0.17169144257001284</v>
      </c>
      <c r="BD56" s="21">
        <f t="shared" si="118"/>
        <v>0</v>
      </c>
      <c r="BE56" s="21">
        <f t="shared" si="119"/>
        <v>0.46922916604638698</v>
      </c>
      <c r="BF56" s="21">
        <f t="shared" si="120"/>
        <v>0</v>
      </c>
      <c r="BG56" s="21">
        <f t="shared" si="121"/>
        <v>2.2696067236746766E-3</v>
      </c>
      <c r="BH56" s="21">
        <f t="shared" si="122"/>
        <v>3.8022406443459071E-3</v>
      </c>
      <c r="BI56" s="21">
        <f t="shared" si="123"/>
        <v>0</v>
      </c>
      <c r="BJ56" s="21">
        <f t="shared" si="124"/>
        <v>0</v>
      </c>
      <c r="BK56" s="21">
        <f t="shared" si="125"/>
        <v>1.8588813333156156</v>
      </c>
      <c r="BL56" s="21">
        <f t="shared" si="126"/>
        <v>1.6225746242731716</v>
      </c>
    </row>
    <row r="57" spans="1:64" s="21" customFormat="1" x14ac:dyDescent="0.2">
      <c r="A57" s="21" t="s">
        <v>181</v>
      </c>
      <c r="B57" s="21">
        <v>419</v>
      </c>
      <c r="C57" s="22">
        <v>4.0000000000000001E-3</v>
      </c>
      <c r="D57" s="22">
        <v>0.04</v>
      </c>
      <c r="E57" s="22">
        <v>48.655000000000001</v>
      </c>
      <c r="F57" s="22">
        <v>20.033999999999999</v>
      </c>
      <c r="G57" s="22">
        <v>12.254</v>
      </c>
      <c r="H57" s="22">
        <v>19.077999999999999</v>
      </c>
      <c r="I57" s="22">
        <v>0</v>
      </c>
      <c r="J57" s="22">
        <v>0.153</v>
      </c>
      <c r="K57" s="22">
        <v>0.29499999999999998</v>
      </c>
      <c r="L57" s="22">
        <v>0</v>
      </c>
      <c r="M57" s="22"/>
      <c r="N57" s="21">
        <f t="shared" si="84"/>
        <v>100.51300000000002</v>
      </c>
      <c r="P57" s="22"/>
      <c r="Q57" s="26">
        <v>8</v>
      </c>
      <c r="R57" s="26">
        <v>3</v>
      </c>
      <c r="S57" s="25">
        <v>0</v>
      </c>
      <c r="U57" s="24">
        <f t="shared" si="85"/>
        <v>1.0746266561779827E-4</v>
      </c>
      <c r="V57" s="24">
        <f t="shared" si="86"/>
        <v>8.0839868658970262E-4</v>
      </c>
      <c r="W57" s="24">
        <f t="shared" si="87"/>
        <v>1.5404768900435917</v>
      </c>
      <c r="X57" s="24">
        <f t="shared" si="88"/>
        <v>0.42551041233849979</v>
      </c>
      <c r="Y57" s="24">
        <f t="shared" si="89"/>
        <v>0</v>
      </c>
      <c r="Z57" s="24">
        <f t="shared" si="90"/>
        <v>0.27530551635901546</v>
      </c>
      <c r="AA57" s="24">
        <f t="shared" si="91"/>
        <v>0.76402562684318465</v>
      </c>
      <c r="AB57" s="24">
        <f t="shared" si="92"/>
        <v>0</v>
      </c>
      <c r="AC57" s="24">
        <f t="shared" si="93"/>
        <v>3.4813180825578253E-3</v>
      </c>
      <c r="AD57" s="24">
        <f t="shared" si="94"/>
        <v>6.3748624376901422E-3</v>
      </c>
      <c r="AE57" s="24">
        <f t="shared" si="95"/>
        <v>0</v>
      </c>
      <c r="AF57" s="24">
        <f t="shared" si="96"/>
        <v>0</v>
      </c>
      <c r="AG57" s="24">
        <f t="shared" si="97"/>
        <v>3.0160904874567476</v>
      </c>
      <c r="AH57" s="24">
        <f t="shared" si="98"/>
        <v>0.73511280003522872</v>
      </c>
      <c r="AI57" s="23">
        <f t="shared" si="99"/>
        <v>0</v>
      </c>
      <c r="AK57" s="21">
        <f t="shared" si="100"/>
        <v>4.0000000000000001E-3</v>
      </c>
      <c r="AL57" s="21">
        <f t="shared" si="101"/>
        <v>0.04</v>
      </c>
      <c r="AM57" s="21">
        <f t="shared" si="102"/>
        <v>48.655000000000001</v>
      </c>
      <c r="AN57" s="21">
        <f t="shared" si="103"/>
        <v>20.033999999999999</v>
      </c>
      <c r="AO57" s="21">
        <f t="shared" si="104"/>
        <v>0</v>
      </c>
      <c r="AP57" s="21">
        <f t="shared" si="105"/>
        <v>12.254</v>
      </c>
      <c r="AQ57" s="21">
        <f t="shared" si="106"/>
        <v>19.077999999999999</v>
      </c>
      <c r="AR57" s="21">
        <f t="shared" si="107"/>
        <v>0</v>
      </c>
      <c r="AS57" s="21">
        <f t="shared" si="108"/>
        <v>0.153</v>
      </c>
      <c r="AT57" s="21">
        <f t="shared" si="109"/>
        <v>0.29499999999999998</v>
      </c>
      <c r="AU57" s="21">
        <f t="shared" si="110"/>
        <v>0</v>
      </c>
      <c r="AV57" s="21">
        <f t="shared" si="111"/>
        <v>0</v>
      </c>
      <c r="AW57" s="21">
        <f t="shared" si="112"/>
        <v>100.51300000000002</v>
      </c>
      <c r="AY57" s="21">
        <f t="shared" si="113"/>
        <v>6.6577896138482034E-5</v>
      </c>
      <c r="AZ57" s="21">
        <f t="shared" si="114"/>
        <v>5.0083890516615327E-4</v>
      </c>
      <c r="BA57" s="21">
        <f t="shared" si="115"/>
        <v>0.9543938799529228</v>
      </c>
      <c r="BB57" s="21">
        <f t="shared" si="116"/>
        <v>0.26362260675044408</v>
      </c>
      <c r="BC57" s="21">
        <f t="shared" si="117"/>
        <v>0.17056399977729525</v>
      </c>
      <c r="BD57" s="21">
        <f t="shared" si="118"/>
        <v>0</v>
      </c>
      <c r="BE57" s="21">
        <f t="shared" si="119"/>
        <v>0.47334782306646417</v>
      </c>
      <c r="BF57" s="21">
        <f t="shared" si="120"/>
        <v>0</v>
      </c>
      <c r="BG57" s="21">
        <f t="shared" si="121"/>
        <v>2.1568312342995373E-3</v>
      </c>
      <c r="BH57" s="21">
        <f t="shared" si="122"/>
        <v>3.9495105284578962E-3</v>
      </c>
      <c r="BI57" s="21">
        <f t="shared" si="123"/>
        <v>0</v>
      </c>
      <c r="BJ57" s="21">
        <f t="shared" si="124"/>
        <v>0</v>
      </c>
      <c r="BK57" s="21">
        <f t="shared" si="125"/>
        <v>1.8686020681111881</v>
      </c>
      <c r="BL57" s="21">
        <f t="shared" si="126"/>
        <v>1.6140892375793299</v>
      </c>
    </row>
    <row r="58" spans="1:64" s="21" customFormat="1" x14ac:dyDescent="0.2">
      <c r="A58" s="21" t="s">
        <v>182</v>
      </c>
      <c r="B58" s="21">
        <v>390</v>
      </c>
      <c r="C58" s="22">
        <v>8.0000000000000002E-3</v>
      </c>
      <c r="D58" s="22">
        <v>2.5000000000000001E-2</v>
      </c>
      <c r="E58" s="22">
        <v>49.226999999999997</v>
      </c>
      <c r="F58" s="22">
        <v>19.166</v>
      </c>
      <c r="G58" s="22">
        <v>12.12</v>
      </c>
      <c r="H58" s="22">
        <v>19.329999999999998</v>
      </c>
      <c r="I58" s="22">
        <v>0</v>
      </c>
      <c r="J58" s="22">
        <v>0.156</v>
      </c>
      <c r="K58" s="22">
        <v>0.29799999999999999</v>
      </c>
      <c r="L58" s="22">
        <v>0</v>
      </c>
      <c r="M58" s="22"/>
      <c r="N58" s="21">
        <f t="shared" si="84"/>
        <v>100.33000000000001</v>
      </c>
      <c r="P58" s="22"/>
      <c r="Q58" s="26">
        <v>8</v>
      </c>
      <c r="R58" s="26">
        <v>3</v>
      </c>
      <c r="S58" s="25">
        <v>0</v>
      </c>
      <c r="U58" s="24">
        <f t="shared" si="85"/>
        <v>2.1458549374367867E-4</v>
      </c>
      <c r="V58" s="24">
        <f t="shared" si="86"/>
        <v>5.0445028485683098E-4</v>
      </c>
      <c r="W58" s="24">
        <f t="shared" si="87"/>
        <v>1.5561226903669225</v>
      </c>
      <c r="X58" s="24">
        <f t="shared" si="88"/>
        <v>0.40643093958702542</v>
      </c>
      <c r="Y58" s="24">
        <f t="shared" si="89"/>
        <v>0</v>
      </c>
      <c r="Z58" s="24">
        <f t="shared" si="90"/>
        <v>0.27186444439538615</v>
      </c>
      <c r="AA58" s="24">
        <f t="shared" si="91"/>
        <v>0.77289356326928227</v>
      </c>
      <c r="AB58" s="24">
        <f t="shared" si="92"/>
        <v>0</v>
      </c>
      <c r="AC58" s="24">
        <f t="shared" si="93"/>
        <v>3.5439666670944261E-3</v>
      </c>
      <c r="AD58" s="24">
        <f t="shared" si="94"/>
        <v>6.4295091801147885E-3</v>
      </c>
      <c r="AE58" s="24">
        <f t="shared" si="95"/>
        <v>0</v>
      </c>
      <c r="AF58" s="24">
        <f t="shared" si="96"/>
        <v>0</v>
      </c>
      <c r="AG58" s="24">
        <f t="shared" si="97"/>
        <v>3.0180041492444256</v>
      </c>
      <c r="AH58" s="24">
        <f t="shared" si="98"/>
        <v>0.7397823779278031</v>
      </c>
      <c r="AI58" s="23">
        <f t="shared" si="99"/>
        <v>0</v>
      </c>
      <c r="AK58" s="21">
        <f t="shared" si="100"/>
        <v>8.0000000000000002E-3</v>
      </c>
      <c r="AL58" s="21">
        <f t="shared" si="101"/>
        <v>2.5000000000000001E-2</v>
      </c>
      <c r="AM58" s="21">
        <f t="shared" si="102"/>
        <v>49.226999999999997</v>
      </c>
      <c r="AN58" s="21">
        <f t="shared" si="103"/>
        <v>19.166</v>
      </c>
      <c r="AO58" s="21">
        <f t="shared" si="104"/>
        <v>0</v>
      </c>
      <c r="AP58" s="21">
        <f t="shared" si="105"/>
        <v>12.12</v>
      </c>
      <c r="AQ58" s="21">
        <f t="shared" si="106"/>
        <v>19.329999999999998</v>
      </c>
      <c r="AR58" s="21">
        <f t="shared" si="107"/>
        <v>0</v>
      </c>
      <c r="AS58" s="21">
        <f t="shared" si="108"/>
        <v>0.156</v>
      </c>
      <c r="AT58" s="21">
        <f t="shared" si="109"/>
        <v>0.29799999999999999</v>
      </c>
      <c r="AU58" s="21">
        <f t="shared" si="110"/>
        <v>0</v>
      </c>
      <c r="AV58" s="21">
        <f t="shared" si="111"/>
        <v>0</v>
      </c>
      <c r="AW58" s="21">
        <f t="shared" si="112"/>
        <v>100.33000000000001</v>
      </c>
      <c r="AY58" s="21">
        <f t="shared" si="113"/>
        <v>1.3315579227696407E-4</v>
      </c>
      <c r="AZ58" s="21">
        <f t="shared" si="114"/>
        <v>3.1302431572884581E-4</v>
      </c>
      <c r="BA58" s="21">
        <f t="shared" si="115"/>
        <v>0.96561396626127893</v>
      </c>
      <c r="BB58" s="21">
        <f t="shared" si="116"/>
        <v>0.2522008026843871</v>
      </c>
      <c r="BC58" s="21">
        <f t="shared" si="117"/>
        <v>0.16869884750292299</v>
      </c>
      <c r="BD58" s="21">
        <f t="shared" si="118"/>
        <v>0</v>
      </c>
      <c r="BE58" s="21">
        <f t="shared" si="119"/>
        <v>0.47960024215718378</v>
      </c>
      <c r="BF58" s="21">
        <f t="shared" si="120"/>
        <v>0</v>
      </c>
      <c r="BG58" s="21">
        <f t="shared" si="121"/>
        <v>2.1991220428152145E-3</v>
      </c>
      <c r="BH58" s="21">
        <f t="shared" si="122"/>
        <v>3.9896750423066207E-3</v>
      </c>
      <c r="BI58" s="21">
        <f t="shared" si="123"/>
        <v>0</v>
      </c>
      <c r="BJ58" s="21">
        <f t="shared" si="124"/>
        <v>0</v>
      </c>
      <c r="BK58" s="21">
        <f t="shared" si="125"/>
        <v>1.8727488357989004</v>
      </c>
      <c r="BL58" s="21">
        <f t="shared" si="126"/>
        <v>1.6115370580150266</v>
      </c>
    </row>
    <row r="59" spans="1:64" s="21" customFormat="1" x14ac:dyDescent="0.2">
      <c r="A59" s="21" t="s">
        <v>69</v>
      </c>
      <c r="C59" s="22">
        <f>AVERAGE(C54:C58)</f>
        <v>6.1999999999999998E-3</v>
      </c>
      <c r="D59" s="22">
        <f t="shared" ref="D59:L59" si="127">AVERAGE(D54:D58)</f>
        <v>3.8600000000000002E-2</v>
      </c>
      <c r="E59" s="22">
        <f t="shared" si="127"/>
        <v>49.632400000000004</v>
      </c>
      <c r="F59" s="22">
        <f t="shared" si="127"/>
        <v>18.979599999999998</v>
      </c>
      <c r="G59" s="22">
        <f t="shared" si="127"/>
        <v>11.892199999999999</v>
      </c>
      <c r="H59" s="22">
        <f t="shared" si="127"/>
        <v>19.3188</v>
      </c>
      <c r="I59" s="22">
        <f t="shared" si="127"/>
        <v>1E-3</v>
      </c>
      <c r="J59" s="22">
        <f t="shared" si="127"/>
        <v>0.14700000000000002</v>
      </c>
      <c r="K59" s="22">
        <f t="shared" si="127"/>
        <v>0.30299999999999999</v>
      </c>
      <c r="L59" s="22">
        <f t="shared" si="127"/>
        <v>1.4E-3</v>
      </c>
      <c r="M59" s="22"/>
      <c r="N59" s="21">
        <f t="shared" si="84"/>
        <v>100.32020000000001</v>
      </c>
      <c r="P59" s="22"/>
      <c r="Q59" s="26">
        <v>8</v>
      </c>
      <c r="R59" s="26">
        <v>3</v>
      </c>
      <c r="S59" s="25">
        <v>0</v>
      </c>
      <c r="U59" s="24">
        <f t="shared" si="85"/>
        <v>1.6596532050423122E-4</v>
      </c>
      <c r="V59" s="24">
        <f t="shared" si="86"/>
        <v>7.7728619469368562E-4</v>
      </c>
      <c r="W59" s="24">
        <f t="shared" si="87"/>
        <v>1.5657449821483564</v>
      </c>
      <c r="X59" s="24">
        <f t="shared" si="88"/>
        <v>0.4016591079937129</v>
      </c>
      <c r="Y59" s="24">
        <f t="shared" si="89"/>
        <v>0</v>
      </c>
      <c r="Z59" s="24">
        <f t="shared" si="90"/>
        <v>0.26621178883276025</v>
      </c>
      <c r="AA59" s="24">
        <f t="shared" si="91"/>
        <v>0.77087377193480622</v>
      </c>
      <c r="AB59" s="24">
        <f t="shared" si="92"/>
        <v>2.8679244987930314E-5</v>
      </c>
      <c r="AC59" s="24">
        <f t="shared" si="93"/>
        <v>3.3327109741020391E-3</v>
      </c>
      <c r="AD59" s="24">
        <f t="shared" si="94"/>
        <v>6.5240829148794435E-3</v>
      </c>
      <c r="AE59" s="24">
        <f t="shared" si="95"/>
        <v>7.2655709928399123E-5</v>
      </c>
      <c r="AF59" s="24">
        <f t="shared" si="96"/>
        <v>0</v>
      </c>
      <c r="AG59" s="24">
        <f t="shared" si="97"/>
        <v>3.0153910312687318</v>
      </c>
      <c r="AH59" s="24">
        <f t="shared" si="98"/>
        <v>0.74330778587281465</v>
      </c>
      <c r="AI59" s="23">
        <f t="shared" si="99"/>
        <v>0</v>
      </c>
      <c r="AK59" s="21">
        <f t="shared" si="100"/>
        <v>6.1999999999999998E-3</v>
      </c>
      <c r="AL59" s="21">
        <f t="shared" si="101"/>
        <v>3.8600000000000002E-2</v>
      </c>
      <c r="AM59" s="21">
        <f t="shared" si="102"/>
        <v>49.632400000000004</v>
      </c>
      <c r="AN59" s="21">
        <f t="shared" si="103"/>
        <v>18.979599999999998</v>
      </c>
      <c r="AO59" s="21">
        <f t="shared" si="104"/>
        <v>0</v>
      </c>
      <c r="AP59" s="21">
        <f t="shared" si="105"/>
        <v>11.892199999999999</v>
      </c>
      <c r="AQ59" s="21">
        <f t="shared" si="106"/>
        <v>19.3188</v>
      </c>
      <c r="AR59" s="21">
        <f t="shared" si="107"/>
        <v>1E-3</v>
      </c>
      <c r="AS59" s="21">
        <f t="shared" si="108"/>
        <v>0.14700000000000002</v>
      </c>
      <c r="AT59" s="21">
        <f t="shared" si="109"/>
        <v>0.30299999999999999</v>
      </c>
      <c r="AU59" s="21">
        <f t="shared" si="110"/>
        <v>1.4E-3</v>
      </c>
      <c r="AV59" s="21">
        <f t="shared" si="111"/>
        <v>0</v>
      </c>
      <c r="AW59" s="21">
        <f t="shared" si="112"/>
        <v>100.32020000000001</v>
      </c>
      <c r="AY59" s="21">
        <f t="shared" si="113"/>
        <v>1.0319573901464714E-4</v>
      </c>
      <c r="AZ59" s="21">
        <f t="shared" si="114"/>
        <v>4.8330954348533797E-4</v>
      </c>
      <c r="BA59" s="21">
        <f t="shared" si="115"/>
        <v>0.97356610435464908</v>
      </c>
      <c r="BB59" s="21">
        <f t="shared" si="116"/>
        <v>0.24974800973748268</v>
      </c>
      <c r="BC59" s="21">
        <f t="shared" si="117"/>
        <v>0.16552808863649018</v>
      </c>
      <c r="BD59" s="21">
        <f t="shared" si="118"/>
        <v>0</v>
      </c>
      <c r="BE59" s="21">
        <f t="shared" si="119"/>
        <v>0.47932235686426294</v>
      </c>
      <c r="BF59" s="21">
        <f t="shared" si="120"/>
        <v>1.7832495800447242E-5</v>
      </c>
      <c r="BG59" s="21">
        <f t="shared" si="121"/>
        <v>2.0722496172681831E-3</v>
      </c>
      <c r="BH59" s="21">
        <f t="shared" si="122"/>
        <v>4.0566158987211613E-3</v>
      </c>
      <c r="BI59" s="21">
        <f t="shared" si="123"/>
        <v>4.5176664961785378E-5</v>
      </c>
      <c r="BJ59" s="21">
        <f t="shared" si="124"/>
        <v>0</v>
      </c>
      <c r="BK59" s="21">
        <f t="shared" si="125"/>
        <v>1.8749429395521369</v>
      </c>
      <c r="BL59" s="21">
        <f t="shared" si="126"/>
        <v>1.608257492886163</v>
      </c>
    </row>
    <row r="60" spans="1:64" s="21" customFormat="1" x14ac:dyDescent="0.2">
      <c r="A60" s="21" t="s">
        <v>70</v>
      </c>
      <c r="C60" s="22">
        <f>_xlfn.STDEV.S(C54:C58)</f>
        <v>1.7888543819998318E-3</v>
      </c>
      <c r="D60" s="22">
        <f t="shared" ref="D60:L60" si="128">_xlfn.STDEV.S(D54:D58)</f>
        <v>9.6850400102425904E-3</v>
      </c>
      <c r="E60" s="22">
        <f t="shared" si="128"/>
        <v>1.6286633476565984</v>
      </c>
      <c r="F60" s="22">
        <f t="shared" si="128"/>
        <v>1.6159638919233315</v>
      </c>
      <c r="G60" s="22">
        <f t="shared" si="128"/>
        <v>0.48516924881942003</v>
      </c>
      <c r="H60" s="22">
        <f t="shared" si="128"/>
        <v>0.32639347419946962</v>
      </c>
      <c r="I60" s="22">
        <f t="shared" si="128"/>
        <v>1.7320508075688774E-3</v>
      </c>
      <c r="J60" s="22">
        <f t="shared" si="128"/>
        <v>1.3656500283747661E-2</v>
      </c>
      <c r="K60" s="22">
        <f t="shared" si="128"/>
        <v>1.5524174696260037E-2</v>
      </c>
      <c r="L60" s="22">
        <f t="shared" si="128"/>
        <v>3.1304951684997056E-3</v>
      </c>
      <c r="M60" s="22"/>
      <c r="N60" s="21">
        <f t="shared" si="84"/>
        <v>4.1017070779471378</v>
      </c>
      <c r="P60" s="22"/>
      <c r="Q60" s="26">
        <v>8</v>
      </c>
      <c r="R60" s="26">
        <v>3</v>
      </c>
      <c r="S60" s="25">
        <v>0</v>
      </c>
      <c r="U60" s="24">
        <f t="shared" si="85"/>
        <v>1.2477294268145613E-3</v>
      </c>
      <c r="V60" s="24">
        <f t="shared" si="86"/>
        <v>5.081768044379785E-3</v>
      </c>
      <c r="W60" s="24">
        <f t="shared" si="87"/>
        <v>1.3387726894954657</v>
      </c>
      <c r="X60" s="24">
        <f t="shared" si="88"/>
        <v>0.89109085291880286</v>
      </c>
      <c r="Y60" s="24">
        <f t="shared" si="89"/>
        <v>0</v>
      </c>
      <c r="Z60" s="24">
        <f t="shared" si="90"/>
        <v>0.28299457802206773</v>
      </c>
      <c r="AA60" s="24">
        <f t="shared" si="91"/>
        <v>0.33936289754799009</v>
      </c>
      <c r="AB60" s="24">
        <f t="shared" si="92"/>
        <v>1.2943392180307636E-3</v>
      </c>
      <c r="AC60" s="24">
        <f t="shared" si="93"/>
        <v>8.0675098437467223E-3</v>
      </c>
      <c r="AD60" s="24">
        <f t="shared" si="94"/>
        <v>8.7097388562286399E-3</v>
      </c>
      <c r="AE60" s="24">
        <f t="shared" si="95"/>
        <v>4.2332558962899615E-3</v>
      </c>
      <c r="AF60" s="24">
        <f t="shared" si="96"/>
        <v>0</v>
      </c>
      <c r="AG60" s="24">
        <f t="shared" si="97"/>
        <v>2.8808553592698174</v>
      </c>
      <c r="AH60" s="24">
        <f t="shared" si="98"/>
        <v>0.54528612713641056</v>
      </c>
      <c r="AI60" s="23">
        <f t="shared" si="99"/>
        <v>0</v>
      </c>
      <c r="AK60" s="21">
        <f t="shared" si="100"/>
        <v>1.7888543819998318E-3</v>
      </c>
      <c r="AL60" s="21">
        <f t="shared" si="101"/>
        <v>9.6850400102425904E-3</v>
      </c>
      <c r="AM60" s="21">
        <f t="shared" si="102"/>
        <v>1.6286633476565984</v>
      </c>
      <c r="AN60" s="21">
        <f t="shared" si="103"/>
        <v>1.6159638919233315</v>
      </c>
      <c r="AO60" s="21">
        <f t="shared" si="104"/>
        <v>0</v>
      </c>
      <c r="AP60" s="21">
        <f t="shared" si="105"/>
        <v>0.48516924881942003</v>
      </c>
      <c r="AQ60" s="21">
        <f t="shared" si="106"/>
        <v>0.32639347419946962</v>
      </c>
      <c r="AR60" s="21">
        <f t="shared" si="107"/>
        <v>1.7320508075688774E-3</v>
      </c>
      <c r="AS60" s="21">
        <f t="shared" si="108"/>
        <v>1.3656500283747661E-2</v>
      </c>
      <c r="AT60" s="21">
        <f t="shared" si="109"/>
        <v>1.5524174696260037E-2</v>
      </c>
      <c r="AU60" s="21">
        <f t="shared" si="110"/>
        <v>3.1304951684997056E-3</v>
      </c>
      <c r="AV60" s="21">
        <f t="shared" si="111"/>
        <v>0</v>
      </c>
      <c r="AW60" s="21">
        <f t="shared" si="112"/>
        <v>4.1017070779471378</v>
      </c>
      <c r="AY60" s="21">
        <f t="shared" si="113"/>
        <v>2.9774540312913314E-5</v>
      </c>
      <c r="AZ60" s="21">
        <f t="shared" si="114"/>
        <v>1.2126612088050722E-4</v>
      </c>
      <c r="BA60" s="21">
        <f t="shared" si="115"/>
        <v>3.1947103720215739E-2</v>
      </c>
      <c r="BB60" s="21">
        <f t="shared" si="116"/>
        <v>2.126408174121102E-2</v>
      </c>
      <c r="BC60" s="21">
        <f t="shared" si="117"/>
        <v>6.7530934917240139E-3</v>
      </c>
      <c r="BD60" s="21">
        <f t="shared" si="118"/>
        <v>0</v>
      </c>
      <c r="BE60" s="21">
        <f t="shared" si="119"/>
        <v>8.0982094808375663E-3</v>
      </c>
      <c r="BF60" s="21">
        <f t="shared" si="120"/>
        <v>3.0886788752133257E-5</v>
      </c>
      <c r="BG60" s="21">
        <f t="shared" si="121"/>
        <v>1.9251481283142125E-4</v>
      </c>
      <c r="BH60" s="21">
        <f t="shared" si="122"/>
        <v>2.0784030985931758E-4</v>
      </c>
      <c r="BI60" s="21">
        <f t="shared" si="123"/>
        <v>1.0101809385128505E-4</v>
      </c>
      <c r="BJ60" s="21">
        <f t="shared" si="124"/>
        <v>0</v>
      </c>
      <c r="BK60" s="21">
        <f t="shared" si="125"/>
        <v>6.8745789100475893E-2</v>
      </c>
      <c r="BL60" s="21">
        <f t="shared" si="126"/>
        <v>41.905917394580797</v>
      </c>
    </row>
    <row r="61" spans="1:64" s="21" customFormat="1" x14ac:dyDescent="0.2"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1">
        <f t="shared" si="84"/>
        <v>0</v>
      </c>
      <c r="P61" s="22"/>
      <c r="Q61" s="26">
        <v>12</v>
      </c>
      <c r="R61" s="26">
        <v>4</v>
      </c>
      <c r="S61" s="25">
        <v>0</v>
      </c>
      <c r="U61" s="24" t="str">
        <f t="shared" si="85"/>
        <v>NA</v>
      </c>
      <c r="V61" s="24" t="str">
        <f t="shared" si="86"/>
        <v>NA</v>
      </c>
      <c r="W61" s="24" t="str">
        <f t="shared" si="87"/>
        <v>NA</v>
      </c>
      <c r="X61" s="24" t="str">
        <f t="shared" si="88"/>
        <v>NA</v>
      </c>
      <c r="Y61" s="24" t="str">
        <f t="shared" si="89"/>
        <v>NA</v>
      </c>
      <c r="Z61" s="24" t="str">
        <f t="shared" si="90"/>
        <v>NA</v>
      </c>
      <c r="AA61" s="24" t="str">
        <f t="shared" si="91"/>
        <v>NA</v>
      </c>
      <c r="AB61" s="24" t="str">
        <f t="shared" si="92"/>
        <v>NA</v>
      </c>
      <c r="AC61" s="24" t="str">
        <f t="shared" si="93"/>
        <v>NA</v>
      </c>
      <c r="AD61" s="24" t="str">
        <f t="shared" si="94"/>
        <v>NA</v>
      </c>
      <c r="AE61" s="24" t="str">
        <f t="shared" si="95"/>
        <v>NA</v>
      </c>
      <c r="AF61" s="24" t="str">
        <f t="shared" si="96"/>
        <v>NA</v>
      </c>
      <c r="AG61" s="24">
        <f t="shared" si="97"/>
        <v>0</v>
      </c>
      <c r="AH61" s="24" t="str">
        <f t="shared" si="98"/>
        <v>NA</v>
      </c>
      <c r="AI61" s="23" t="str">
        <f t="shared" si="99"/>
        <v>NA</v>
      </c>
      <c r="AK61" s="21">
        <f t="shared" si="100"/>
        <v>0</v>
      </c>
      <c r="AL61" s="21">
        <f t="shared" si="101"/>
        <v>0</v>
      </c>
      <c r="AM61" s="21">
        <f t="shared" si="102"/>
        <v>0</v>
      </c>
      <c r="AN61" s="21">
        <f t="shared" si="103"/>
        <v>0</v>
      </c>
      <c r="AO61" s="21">
        <f t="shared" si="104"/>
        <v>0</v>
      </c>
      <c r="AP61" s="21">
        <f t="shared" si="105"/>
        <v>0</v>
      </c>
      <c r="AQ61" s="21">
        <f t="shared" si="106"/>
        <v>0</v>
      </c>
      <c r="AR61" s="21">
        <f t="shared" si="107"/>
        <v>0</v>
      </c>
      <c r="AS61" s="21">
        <f t="shared" si="108"/>
        <v>0</v>
      </c>
      <c r="AT61" s="21">
        <f t="shared" si="109"/>
        <v>0</v>
      </c>
      <c r="AU61" s="21">
        <f t="shared" si="110"/>
        <v>0</v>
      </c>
      <c r="AV61" s="21">
        <f t="shared" si="111"/>
        <v>0</v>
      </c>
      <c r="AW61" s="21">
        <f t="shared" si="112"/>
        <v>0</v>
      </c>
      <c r="AY61" s="21">
        <f t="shared" si="113"/>
        <v>0</v>
      </c>
      <c r="AZ61" s="21">
        <f t="shared" si="114"/>
        <v>0</v>
      </c>
      <c r="BA61" s="21">
        <f t="shared" si="115"/>
        <v>0</v>
      </c>
      <c r="BB61" s="21">
        <f t="shared" si="116"/>
        <v>0</v>
      </c>
      <c r="BC61" s="21">
        <f t="shared" si="117"/>
        <v>0</v>
      </c>
      <c r="BD61" s="21">
        <f t="shared" si="118"/>
        <v>0</v>
      </c>
      <c r="BE61" s="21">
        <f t="shared" si="119"/>
        <v>0</v>
      </c>
      <c r="BF61" s="21">
        <f t="shared" si="120"/>
        <v>0</v>
      </c>
      <c r="BG61" s="21">
        <f t="shared" si="121"/>
        <v>0</v>
      </c>
      <c r="BH61" s="21">
        <f t="shared" si="122"/>
        <v>0</v>
      </c>
      <c r="BI61" s="21">
        <f t="shared" si="123"/>
        <v>0</v>
      </c>
      <c r="BJ61" s="21">
        <f t="shared" si="124"/>
        <v>0</v>
      </c>
      <c r="BK61" s="21">
        <f t="shared" si="125"/>
        <v>0</v>
      </c>
      <c r="BL61" s="21" t="str">
        <f t="shared" si="126"/>
        <v>NA</v>
      </c>
    </row>
    <row r="62" spans="1:64" s="21" customFormat="1" x14ac:dyDescent="0.2">
      <c r="A62" s="21" t="s">
        <v>185</v>
      </c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1">
        <f t="shared" si="84"/>
        <v>0</v>
      </c>
      <c r="P62" s="22"/>
      <c r="Q62" s="26">
        <v>12</v>
      </c>
      <c r="R62" s="26">
        <v>4</v>
      </c>
      <c r="S62" s="25">
        <v>0</v>
      </c>
      <c r="U62" s="24" t="str">
        <f t="shared" si="85"/>
        <v>NA</v>
      </c>
      <c r="V62" s="24" t="str">
        <f t="shared" si="86"/>
        <v>NA</v>
      </c>
      <c r="W62" s="24" t="str">
        <f t="shared" si="87"/>
        <v>NA</v>
      </c>
      <c r="X62" s="24" t="str">
        <f t="shared" si="88"/>
        <v>NA</v>
      </c>
      <c r="Y62" s="24" t="str">
        <f t="shared" si="89"/>
        <v>NA</v>
      </c>
      <c r="Z62" s="24" t="str">
        <f t="shared" si="90"/>
        <v>NA</v>
      </c>
      <c r="AA62" s="24" t="str">
        <f t="shared" si="91"/>
        <v>NA</v>
      </c>
      <c r="AB62" s="24" t="str">
        <f t="shared" si="92"/>
        <v>NA</v>
      </c>
      <c r="AC62" s="24" t="str">
        <f t="shared" si="93"/>
        <v>NA</v>
      </c>
      <c r="AD62" s="24" t="str">
        <f t="shared" si="94"/>
        <v>NA</v>
      </c>
      <c r="AE62" s="24" t="str">
        <f t="shared" si="95"/>
        <v>NA</v>
      </c>
      <c r="AF62" s="24" t="str">
        <f t="shared" si="96"/>
        <v>NA</v>
      </c>
      <c r="AG62" s="24">
        <f t="shared" si="97"/>
        <v>0</v>
      </c>
      <c r="AH62" s="24" t="str">
        <f t="shared" si="98"/>
        <v>NA</v>
      </c>
      <c r="AI62" s="23" t="str">
        <f t="shared" si="99"/>
        <v>NA</v>
      </c>
      <c r="AK62" s="21">
        <f t="shared" si="100"/>
        <v>0</v>
      </c>
      <c r="AL62" s="21">
        <f t="shared" si="101"/>
        <v>0</v>
      </c>
      <c r="AM62" s="21">
        <f t="shared" si="102"/>
        <v>0</v>
      </c>
      <c r="AN62" s="21">
        <f t="shared" si="103"/>
        <v>0</v>
      </c>
      <c r="AO62" s="21">
        <f t="shared" si="104"/>
        <v>0</v>
      </c>
      <c r="AP62" s="21">
        <f t="shared" si="105"/>
        <v>0</v>
      </c>
      <c r="AQ62" s="21">
        <f t="shared" si="106"/>
        <v>0</v>
      </c>
      <c r="AR62" s="21">
        <f t="shared" si="107"/>
        <v>0</v>
      </c>
      <c r="AS62" s="21">
        <f t="shared" si="108"/>
        <v>0</v>
      </c>
      <c r="AT62" s="21">
        <f t="shared" si="109"/>
        <v>0</v>
      </c>
      <c r="AU62" s="21">
        <f t="shared" si="110"/>
        <v>0</v>
      </c>
      <c r="AV62" s="21">
        <f t="shared" si="111"/>
        <v>0</v>
      </c>
      <c r="AW62" s="21">
        <f t="shared" si="112"/>
        <v>0</v>
      </c>
      <c r="AY62" s="21">
        <f t="shared" si="113"/>
        <v>0</v>
      </c>
      <c r="AZ62" s="21">
        <f t="shared" si="114"/>
        <v>0</v>
      </c>
      <c r="BA62" s="21">
        <f t="shared" si="115"/>
        <v>0</v>
      </c>
      <c r="BB62" s="21">
        <f t="shared" si="116"/>
        <v>0</v>
      </c>
      <c r="BC62" s="21">
        <f t="shared" si="117"/>
        <v>0</v>
      </c>
      <c r="BD62" s="21">
        <f t="shared" si="118"/>
        <v>0</v>
      </c>
      <c r="BE62" s="21">
        <f t="shared" si="119"/>
        <v>0</v>
      </c>
      <c r="BF62" s="21">
        <f t="shared" si="120"/>
        <v>0</v>
      </c>
      <c r="BG62" s="21">
        <f t="shared" si="121"/>
        <v>0</v>
      </c>
      <c r="BH62" s="21">
        <f t="shared" si="122"/>
        <v>0</v>
      </c>
      <c r="BI62" s="21">
        <f t="shared" si="123"/>
        <v>0</v>
      </c>
      <c r="BJ62" s="21">
        <f t="shared" si="124"/>
        <v>0</v>
      </c>
      <c r="BK62" s="21">
        <f t="shared" si="125"/>
        <v>0</v>
      </c>
      <c r="BL62" s="21" t="str">
        <f t="shared" si="126"/>
        <v>NA</v>
      </c>
    </row>
    <row r="63" spans="1:64" s="21" customFormat="1" x14ac:dyDescent="0.2">
      <c r="A63" s="21" t="s">
        <v>186</v>
      </c>
      <c r="C63" s="22">
        <v>49.59</v>
      </c>
      <c r="D63" s="22">
        <v>0.02</v>
      </c>
      <c r="E63" s="22">
        <v>32.43</v>
      </c>
      <c r="F63" s="22">
        <v>0</v>
      </c>
      <c r="G63" s="22">
        <v>0.05</v>
      </c>
      <c r="H63" s="22">
        <v>0.02</v>
      </c>
      <c r="I63" s="22">
        <v>14.92</v>
      </c>
      <c r="J63" s="22">
        <v>0</v>
      </c>
      <c r="K63" s="22">
        <v>0</v>
      </c>
      <c r="L63" s="22">
        <v>2.97</v>
      </c>
      <c r="M63" s="22">
        <v>0.04</v>
      </c>
      <c r="N63" s="21">
        <f t="shared" si="84"/>
        <v>100.04</v>
      </c>
      <c r="P63" s="22"/>
      <c r="Q63" s="26">
        <v>16</v>
      </c>
      <c r="R63" s="26">
        <v>5</v>
      </c>
      <c r="S63" s="25">
        <v>0</v>
      </c>
      <c r="U63" s="24">
        <f t="shared" si="85"/>
        <v>2.2605209468047964</v>
      </c>
      <c r="V63" s="24">
        <f t="shared" si="86"/>
        <v>6.8582358049062758E-4</v>
      </c>
      <c r="W63" s="24">
        <f t="shared" si="87"/>
        <v>1.7421737628060345</v>
      </c>
      <c r="X63" s="24">
        <f t="shared" si="88"/>
        <v>0</v>
      </c>
      <c r="Y63" s="24">
        <f t="shared" si="89"/>
        <v>0</v>
      </c>
      <c r="Z63" s="24">
        <f t="shared" si="90"/>
        <v>1.9060041923982683E-3</v>
      </c>
      <c r="AA63" s="24">
        <f t="shared" si="91"/>
        <v>1.3590076041192641E-3</v>
      </c>
      <c r="AB63" s="24">
        <f t="shared" si="92"/>
        <v>0.72866063004491111</v>
      </c>
      <c r="AC63" s="24">
        <f t="shared" si="93"/>
        <v>0</v>
      </c>
      <c r="AD63" s="24">
        <f t="shared" si="94"/>
        <v>0</v>
      </c>
      <c r="AE63" s="24">
        <f t="shared" si="95"/>
        <v>0.26247438830958519</v>
      </c>
      <c r="AF63" s="24">
        <f t="shared" si="96"/>
        <v>2.3259580483020285E-3</v>
      </c>
      <c r="AG63" s="24">
        <f t="shared" si="97"/>
        <v>5.0001065213906379</v>
      </c>
      <c r="AH63" s="24">
        <f t="shared" si="98"/>
        <v>0.41623359694099243</v>
      </c>
      <c r="AI63" s="23">
        <f t="shared" si="99"/>
        <v>0</v>
      </c>
      <c r="AK63" s="21">
        <f t="shared" si="100"/>
        <v>49.59</v>
      </c>
      <c r="AL63" s="21">
        <f t="shared" si="101"/>
        <v>0.02</v>
      </c>
      <c r="AM63" s="21">
        <f t="shared" si="102"/>
        <v>32.43</v>
      </c>
      <c r="AN63" s="21">
        <f t="shared" si="103"/>
        <v>0</v>
      </c>
      <c r="AO63" s="21">
        <f t="shared" si="104"/>
        <v>0</v>
      </c>
      <c r="AP63" s="21">
        <f t="shared" si="105"/>
        <v>0.05</v>
      </c>
      <c r="AQ63" s="21">
        <f t="shared" si="106"/>
        <v>0.02</v>
      </c>
      <c r="AR63" s="21">
        <f t="shared" si="107"/>
        <v>14.92</v>
      </c>
      <c r="AS63" s="21">
        <f t="shared" si="108"/>
        <v>0</v>
      </c>
      <c r="AT63" s="21">
        <f t="shared" si="109"/>
        <v>0</v>
      </c>
      <c r="AU63" s="21">
        <f t="shared" si="110"/>
        <v>2.97</v>
      </c>
      <c r="AV63" s="21">
        <f t="shared" si="111"/>
        <v>0.04</v>
      </c>
      <c r="AW63" s="21">
        <f t="shared" si="112"/>
        <v>100.04</v>
      </c>
      <c r="AY63" s="21">
        <f t="shared" si="113"/>
        <v>0.82539946737683101</v>
      </c>
      <c r="AZ63" s="21">
        <f t="shared" si="114"/>
        <v>2.5041945258307664E-4</v>
      </c>
      <c r="BA63" s="21">
        <f t="shared" si="115"/>
        <v>0.63613181639858773</v>
      </c>
      <c r="BB63" s="21">
        <f t="shared" si="116"/>
        <v>0</v>
      </c>
      <c r="BC63" s="21">
        <f t="shared" si="117"/>
        <v>6.9595234118367583E-4</v>
      </c>
      <c r="BD63" s="21">
        <f t="shared" si="118"/>
        <v>0</v>
      </c>
      <c r="BE63" s="21">
        <f t="shared" si="119"/>
        <v>4.9622373735870031E-4</v>
      </c>
      <c r="BF63" s="21">
        <f t="shared" si="120"/>
        <v>0.26606083734267283</v>
      </c>
      <c r="BG63" s="21">
        <f t="shared" si="121"/>
        <v>0</v>
      </c>
      <c r="BH63" s="21">
        <f t="shared" si="122"/>
        <v>0</v>
      </c>
      <c r="BI63" s="21">
        <f t="shared" si="123"/>
        <v>9.5839067811787568E-2</v>
      </c>
      <c r="BJ63" s="21">
        <f t="shared" si="124"/>
        <v>8.492929636077965E-4</v>
      </c>
      <c r="BK63" s="21">
        <f t="shared" si="125"/>
        <v>1.825723077424612</v>
      </c>
      <c r="BL63" s="21">
        <f t="shared" si="126"/>
        <v>2.7386993039732235</v>
      </c>
    </row>
    <row r="64" spans="1:64" s="21" customFormat="1" x14ac:dyDescent="0.2">
      <c r="A64" s="21" t="s">
        <v>187</v>
      </c>
      <c r="C64" s="22">
        <v>49.13</v>
      </c>
      <c r="D64" s="22">
        <v>0.01</v>
      </c>
      <c r="E64" s="22">
        <v>32.61</v>
      </c>
      <c r="F64" s="22">
        <v>0.02</v>
      </c>
      <c r="G64" s="22">
        <v>0.12</v>
      </c>
      <c r="H64" s="22">
        <v>0.04</v>
      </c>
      <c r="I64" s="22">
        <v>14.74</v>
      </c>
      <c r="J64" s="22">
        <v>0</v>
      </c>
      <c r="K64" s="22">
        <v>0</v>
      </c>
      <c r="L64" s="22">
        <v>2.92</v>
      </c>
      <c r="M64" s="22">
        <v>0.01</v>
      </c>
      <c r="N64" s="21">
        <f t="shared" si="84"/>
        <v>99.600000000000009</v>
      </c>
      <c r="P64" s="22"/>
      <c r="Q64" s="26">
        <v>16</v>
      </c>
      <c r="R64" s="26">
        <v>5</v>
      </c>
      <c r="S64" s="25">
        <v>0</v>
      </c>
      <c r="U64" s="24">
        <f t="shared" si="85"/>
        <v>2.249360120206366</v>
      </c>
      <c r="V64" s="24">
        <f t="shared" si="86"/>
        <v>3.4441354040559778E-4</v>
      </c>
      <c r="W64" s="24">
        <f t="shared" si="87"/>
        <v>1.7595155876541224</v>
      </c>
      <c r="X64" s="24">
        <f t="shared" si="88"/>
        <v>7.2391425272803401E-4</v>
      </c>
      <c r="Y64" s="24">
        <f t="shared" si="89"/>
        <v>0</v>
      </c>
      <c r="Z64" s="24">
        <f t="shared" si="90"/>
        <v>4.5944432634096337E-3</v>
      </c>
      <c r="AA64" s="24">
        <f t="shared" si="91"/>
        <v>2.729918502003104E-3</v>
      </c>
      <c r="AB64" s="24">
        <f t="shared" si="92"/>
        <v>0.72302242079307066</v>
      </c>
      <c r="AC64" s="24">
        <f t="shared" si="93"/>
        <v>0</v>
      </c>
      <c r="AD64" s="24">
        <f t="shared" si="94"/>
        <v>0</v>
      </c>
      <c r="AE64" s="24">
        <f t="shared" si="95"/>
        <v>0.25918575808430849</v>
      </c>
      <c r="AF64" s="24">
        <f t="shared" si="96"/>
        <v>5.8403609108738114E-4</v>
      </c>
      <c r="AG64" s="24">
        <f t="shared" si="97"/>
        <v>5.000060612387502</v>
      </c>
      <c r="AH64" s="24">
        <f t="shared" si="98"/>
        <v>0.37271759498477874</v>
      </c>
      <c r="AI64" s="23">
        <f t="shared" si="99"/>
        <v>0</v>
      </c>
      <c r="AK64" s="21">
        <f t="shared" si="100"/>
        <v>49.13</v>
      </c>
      <c r="AL64" s="21">
        <f t="shared" si="101"/>
        <v>0.01</v>
      </c>
      <c r="AM64" s="21">
        <f t="shared" si="102"/>
        <v>32.61</v>
      </c>
      <c r="AN64" s="21">
        <f t="shared" si="103"/>
        <v>0.02</v>
      </c>
      <c r="AO64" s="21">
        <f t="shared" si="104"/>
        <v>0</v>
      </c>
      <c r="AP64" s="21">
        <f t="shared" si="105"/>
        <v>0.12</v>
      </c>
      <c r="AQ64" s="21">
        <f t="shared" si="106"/>
        <v>0.04</v>
      </c>
      <c r="AR64" s="21">
        <f t="shared" si="107"/>
        <v>14.74</v>
      </c>
      <c r="AS64" s="21">
        <f t="shared" si="108"/>
        <v>0</v>
      </c>
      <c r="AT64" s="21">
        <f t="shared" si="109"/>
        <v>0</v>
      </c>
      <c r="AU64" s="21">
        <f t="shared" si="110"/>
        <v>2.92</v>
      </c>
      <c r="AV64" s="21">
        <f t="shared" si="111"/>
        <v>0.01</v>
      </c>
      <c r="AW64" s="21">
        <f t="shared" si="112"/>
        <v>99.600000000000009</v>
      </c>
      <c r="AY64" s="21">
        <f t="shared" si="113"/>
        <v>0.81774300932090549</v>
      </c>
      <c r="AZ64" s="21">
        <f t="shared" si="114"/>
        <v>1.2520972629153832E-4</v>
      </c>
      <c r="BA64" s="21">
        <f t="shared" si="115"/>
        <v>0.63966261278932912</v>
      </c>
      <c r="BB64" s="21">
        <f t="shared" si="116"/>
        <v>2.6317520889532203E-4</v>
      </c>
      <c r="BC64" s="21">
        <f t="shared" si="117"/>
        <v>1.6702856188408218E-3</v>
      </c>
      <c r="BD64" s="21">
        <f t="shared" si="118"/>
        <v>0</v>
      </c>
      <c r="BE64" s="21">
        <f t="shared" si="119"/>
        <v>9.9244747471740062E-4</v>
      </c>
      <c r="BF64" s="21">
        <f t="shared" si="120"/>
        <v>0.26285098809859231</v>
      </c>
      <c r="BG64" s="21">
        <f t="shared" si="121"/>
        <v>0</v>
      </c>
      <c r="BH64" s="21">
        <f t="shared" si="122"/>
        <v>0</v>
      </c>
      <c r="BI64" s="21">
        <f t="shared" si="123"/>
        <v>9.4225615491723785E-2</v>
      </c>
      <c r="BJ64" s="21">
        <f t="shared" si="124"/>
        <v>2.1232324090194913E-4</v>
      </c>
      <c r="BK64" s="21">
        <f t="shared" si="125"/>
        <v>1.8177456669701977</v>
      </c>
      <c r="BL64" s="21">
        <f t="shared" si="126"/>
        <v>2.7506931818033475</v>
      </c>
    </row>
    <row r="65" spans="1:64" s="21" customFormat="1" x14ac:dyDescent="0.2">
      <c r="A65" s="21" t="s">
        <v>188</v>
      </c>
      <c r="C65" s="22">
        <v>52.84</v>
      </c>
      <c r="D65" s="22">
        <v>0</v>
      </c>
      <c r="E65" s="22">
        <v>30.34</v>
      </c>
      <c r="F65" s="22">
        <v>0</v>
      </c>
      <c r="G65" s="22">
        <v>0.15</v>
      </c>
      <c r="H65" s="22">
        <v>0.12</v>
      </c>
      <c r="I65" s="22">
        <v>12.7</v>
      </c>
      <c r="J65" s="22">
        <v>0.03</v>
      </c>
      <c r="K65" s="22">
        <v>0</v>
      </c>
      <c r="L65" s="22">
        <v>4.22</v>
      </c>
      <c r="M65" s="22">
        <v>0.01</v>
      </c>
      <c r="N65" s="21">
        <f t="shared" si="84"/>
        <v>100.41000000000003</v>
      </c>
      <c r="P65" s="22"/>
      <c r="Q65" s="26">
        <v>16</v>
      </c>
      <c r="R65" s="26">
        <v>5</v>
      </c>
      <c r="S65" s="25">
        <v>0</v>
      </c>
      <c r="U65" s="24">
        <f t="shared" si="85"/>
        <v>2.3835771925904816</v>
      </c>
      <c r="V65" s="24">
        <f t="shared" si="86"/>
        <v>0</v>
      </c>
      <c r="W65" s="24">
        <f t="shared" si="87"/>
        <v>1.6129172310353588</v>
      </c>
      <c r="X65" s="24">
        <f t="shared" si="88"/>
        <v>0</v>
      </c>
      <c r="Y65" s="24">
        <f t="shared" si="89"/>
        <v>0</v>
      </c>
      <c r="Z65" s="24">
        <f t="shared" si="90"/>
        <v>5.6584448984516025E-3</v>
      </c>
      <c r="AA65" s="24">
        <f t="shared" si="91"/>
        <v>8.0691004512531018E-3</v>
      </c>
      <c r="AB65" s="24">
        <f t="shared" si="92"/>
        <v>0.61377922943542707</v>
      </c>
      <c r="AC65" s="24">
        <f t="shared" si="93"/>
        <v>1.1461522843644028E-3</v>
      </c>
      <c r="AD65" s="24">
        <f t="shared" si="94"/>
        <v>0</v>
      </c>
      <c r="AE65" s="24">
        <f t="shared" si="95"/>
        <v>0.36905825057667169</v>
      </c>
      <c r="AF65" s="24">
        <f t="shared" si="96"/>
        <v>5.7543181633240884E-4</v>
      </c>
      <c r="AG65" s="24">
        <f t="shared" si="97"/>
        <v>4.9947810330883406</v>
      </c>
      <c r="AH65" s="24">
        <f t="shared" si="98"/>
        <v>0.5878035909330781</v>
      </c>
      <c r="AI65" s="23">
        <f t="shared" si="99"/>
        <v>0</v>
      </c>
      <c r="AK65" s="21">
        <f t="shared" si="100"/>
        <v>52.84</v>
      </c>
      <c r="AL65" s="21">
        <f t="shared" si="101"/>
        <v>0</v>
      </c>
      <c r="AM65" s="21">
        <f t="shared" si="102"/>
        <v>30.34</v>
      </c>
      <c r="AN65" s="21">
        <f t="shared" si="103"/>
        <v>0</v>
      </c>
      <c r="AO65" s="21">
        <f t="shared" si="104"/>
        <v>0</v>
      </c>
      <c r="AP65" s="21">
        <f t="shared" si="105"/>
        <v>0.15</v>
      </c>
      <c r="AQ65" s="21">
        <f t="shared" si="106"/>
        <v>0.12</v>
      </c>
      <c r="AR65" s="21">
        <f t="shared" si="107"/>
        <v>12.7</v>
      </c>
      <c r="AS65" s="21">
        <f t="shared" si="108"/>
        <v>0.03</v>
      </c>
      <c r="AT65" s="21">
        <f t="shared" si="109"/>
        <v>0</v>
      </c>
      <c r="AU65" s="21">
        <f t="shared" si="110"/>
        <v>4.22</v>
      </c>
      <c r="AV65" s="21">
        <f t="shared" si="111"/>
        <v>0.01</v>
      </c>
      <c r="AW65" s="21">
        <f t="shared" si="112"/>
        <v>100.41000000000003</v>
      </c>
      <c r="AY65" s="21">
        <f t="shared" si="113"/>
        <v>0.87949400798934763</v>
      </c>
      <c r="AZ65" s="21">
        <f t="shared" si="114"/>
        <v>0</v>
      </c>
      <c r="BA65" s="21">
        <f t="shared" si="115"/>
        <v>0.5951353471949784</v>
      </c>
      <c r="BB65" s="21">
        <f t="shared" si="116"/>
        <v>0</v>
      </c>
      <c r="BC65" s="21">
        <f t="shared" si="117"/>
        <v>2.0878570235510273E-3</v>
      </c>
      <c r="BD65" s="21">
        <f t="shared" si="118"/>
        <v>0</v>
      </c>
      <c r="BE65" s="21">
        <f t="shared" si="119"/>
        <v>2.9773424241522017E-3</v>
      </c>
      <c r="BF65" s="21">
        <f t="shared" si="120"/>
        <v>0.22647269666567993</v>
      </c>
      <c r="BG65" s="21">
        <f t="shared" si="121"/>
        <v>4.2290808515677204E-4</v>
      </c>
      <c r="BH65" s="21">
        <f t="shared" si="122"/>
        <v>0</v>
      </c>
      <c r="BI65" s="21">
        <f t="shared" si="123"/>
        <v>0.13617537581338163</v>
      </c>
      <c r="BJ65" s="21">
        <f t="shared" si="124"/>
        <v>2.1232324090194913E-4</v>
      </c>
      <c r="BK65" s="21">
        <f t="shared" si="125"/>
        <v>1.8429778584371495</v>
      </c>
      <c r="BL65" s="21">
        <f t="shared" si="126"/>
        <v>2.7101687685623794</v>
      </c>
    </row>
    <row r="66" spans="1:64" s="21" customFormat="1" x14ac:dyDescent="0.2">
      <c r="A66" s="21" t="s">
        <v>189</v>
      </c>
      <c r="C66" s="22">
        <v>46.65</v>
      </c>
      <c r="D66" s="22">
        <v>0.01</v>
      </c>
      <c r="E66" s="22">
        <v>32.82</v>
      </c>
      <c r="F66" s="22">
        <v>0</v>
      </c>
      <c r="G66" s="22">
        <v>0.11</v>
      </c>
      <c r="H66" s="22">
        <v>0.06</v>
      </c>
      <c r="I66" s="22">
        <v>16.13</v>
      </c>
      <c r="J66" s="22">
        <v>0</v>
      </c>
      <c r="K66" s="22">
        <v>0</v>
      </c>
      <c r="L66" s="22">
        <v>2.23</v>
      </c>
      <c r="M66" s="22">
        <v>0.04</v>
      </c>
      <c r="N66" s="21">
        <f t="shared" si="84"/>
        <v>98.05</v>
      </c>
      <c r="P66" s="22"/>
      <c r="Q66" s="26">
        <v>16</v>
      </c>
      <c r="R66" s="26">
        <v>5</v>
      </c>
      <c r="S66" s="25">
        <v>0</v>
      </c>
      <c r="U66" s="24">
        <f t="shared" si="85"/>
        <v>2.1826784134333681</v>
      </c>
      <c r="V66" s="24">
        <f t="shared" si="86"/>
        <v>3.5197036246612532E-4</v>
      </c>
      <c r="W66" s="24">
        <f t="shared" si="87"/>
        <v>1.8097007851576623</v>
      </c>
      <c r="X66" s="24">
        <f t="shared" si="88"/>
        <v>0</v>
      </c>
      <c r="Y66" s="24">
        <f t="shared" si="89"/>
        <v>0</v>
      </c>
      <c r="Z66" s="24">
        <f t="shared" si="90"/>
        <v>4.3039796594832591E-3</v>
      </c>
      <c r="AA66" s="24">
        <f t="shared" si="91"/>
        <v>4.1847239957006526E-3</v>
      </c>
      <c r="AB66" s="24">
        <f t="shared" si="92"/>
        <v>0.80856423433584046</v>
      </c>
      <c r="AC66" s="24">
        <f t="shared" si="93"/>
        <v>0</v>
      </c>
      <c r="AD66" s="24">
        <f t="shared" si="94"/>
        <v>0</v>
      </c>
      <c r="AE66" s="24">
        <f t="shared" si="95"/>
        <v>0.20228283135145875</v>
      </c>
      <c r="AF66" s="24">
        <f t="shared" si="96"/>
        <v>2.3874020101676986E-3</v>
      </c>
      <c r="AG66" s="24">
        <f t="shared" si="97"/>
        <v>5.0144543403061475</v>
      </c>
      <c r="AH66" s="24">
        <f t="shared" si="98"/>
        <v>0.49297562568874825</v>
      </c>
      <c r="AI66" s="23">
        <f t="shared" si="99"/>
        <v>0</v>
      </c>
      <c r="AK66" s="21">
        <f t="shared" si="100"/>
        <v>46.65</v>
      </c>
      <c r="AL66" s="21">
        <f t="shared" si="101"/>
        <v>0.01</v>
      </c>
      <c r="AM66" s="21">
        <f t="shared" si="102"/>
        <v>32.82</v>
      </c>
      <c r="AN66" s="21">
        <f t="shared" si="103"/>
        <v>0</v>
      </c>
      <c r="AO66" s="21">
        <f t="shared" si="104"/>
        <v>0</v>
      </c>
      <c r="AP66" s="21">
        <f t="shared" si="105"/>
        <v>0.11</v>
      </c>
      <c r="AQ66" s="21">
        <f t="shared" si="106"/>
        <v>0.06</v>
      </c>
      <c r="AR66" s="21">
        <f t="shared" si="107"/>
        <v>16.13</v>
      </c>
      <c r="AS66" s="21">
        <f t="shared" si="108"/>
        <v>0</v>
      </c>
      <c r="AT66" s="21">
        <f t="shared" si="109"/>
        <v>0</v>
      </c>
      <c r="AU66" s="21">
        <f t="shared" si="110"/>
        <v>2.23</v>
      </c>
      <c r="AV66" s="21">
        <f t="shared" si="111"/>
        <v>0.04</v>
      </c>
      <c r="AW66" s="21">
        <f t="shared" si="112"/>
        <v>98.05</v>
      </c>
      <c r="AY66" s="21">
        <f t="shared" si="113"/>
        <v>0.77646471371504655</v>
      </c>
      <c r="AZ66" s="21">
        <f t="shared" si="114"/>
        <v>1.2520972629153832E-4</v>
      </c>
      <c r="BA66" s="21">
        <f t="shared" si="115"/>
        <v>0.64378187524519426</v>
      </c>
      <c r="BB66" s="21">
        <f t="shared" si="116"/>
        <v>0</v>
      </c>
      <c r="BC66" s="21">
        <f t="shared" si="117"/>
        <v>1.5310951506040868E-3</v>
      </c>
      <c r="BD66" s="21">
        <f t="shared" si="118"/>
        <v>0</v>
      </c>
      <c r="BE66" s="21">
        <f t="shared" si="119"/>
        <v>1.4886712120761008E-3</v>
      </c>
      <c r="BF66" s="21">
        <f t="shared" si="120"/>
        <v>0.28763815726121394</v>
      </c>
      <c r="BG66" s="21">
        <f t="shared" si="121"/>
        <v>0</v>
      </c>
      <c r="BH66" s="21">
        <f t="shared" si="122"/>
        <v>0</v>
      </c>
      <c r="BI66" s="21">
        <f t="shared" si="123"/>
        <v>7.1959973474843855E-2</v>
      </c>
      <c r="BJ66" s="21">
        <f t="shared" si="124"/>
        <v>8.492929636077965E-4</v>
      </c>
      <c r="BK66" s="21">
        <f t="shared" si="125"/>
        <v>1.7838389887488779</v>
      </c>
      <c r="BL66" s="21">
        <f t="shared" si="126"/>
        <v>2.8110464968719566</v>
      </c>
    </row>
    <row r="67" spans="1:64" s="21" customFormat="1" x14ac:dyDescent="0.2">
      <c r="A67" s="21" t="s">
        <v>190</v>
      </c>
      <c r="C67" s="22">
        <v>55.03</v>
      </c>
      <c r="D67" s="22">
        <v>0.03</v>
      </c>
      <c r="E67" s="22">
        <v>30.47</v>
      </c>
      <c r="F67" s="22">
        <v>0.01</v>
      </c>
      <c r="G67" s="22">
        <v>0.05</v>
      </c>
      <c r="H67" s="22">
        <v>7.0000000000000007E-2</v>
      </c>
      <c r="I67" s="22">
        <v>12.82</v>
      </c>
      <c r="J67" s="22">
        <v>0.02</v>
      </c>
      <c r="K67" s="22">
        <v>0</v>
      </c>
      <c r="L67" s="22">
        <v>3.94</v>
      </c>
      <c r="M67" s="22">
        <v>0.04</v>
      </c>
      <c r="N67" s="21">
        <f t="shared" si="84"/>
        <v>102.47999999999999</v>
      </c>
      <c r="P67" s="22"/>
      <c r="Q67" s="26">
        <v>16</v>
      </c>
      <c r="R67" s="26">
        <v>5</v>
      </c>
      <c r="S67" s="25">
        <v>0</v>
      </c>
      <c r="U67" s="24">
        <f t="shared" si="85"/>
        <v>2.4225836712544409</v>
      </c>
      <c r="V67" s="24">
        <f t="shared" si="86"/>
        <v>9.9350147847567525E-4</v>
      </c>
      <c r="W67" s="24">
        <f t="shared" si="87"/>
        <v>1.5808178091184255</v>
      </c>
      <c r="X67" s="24">
        <f t="shared" si="88"/>
        <v>3.4803600710545991E-4</v>
      </c>
      <c r="Y67" s="24">
        <f t="shared" si="89"/>
        <v>0</v>
      </c>
      <c r="Z67" s="24">
        <f t="shared" si="90"/>
        <v>1.8407240938686203E-3</v>
      </c>
      <c r="AA67" s="24">
        <f t="shared" si="91"/>
        <v>4.5936169380974782E-3</v>
      </c>
      <c r="AB67" s="24">
        <f t="shared" si="92"/>
        <v>0.604657372372714</v>
      </c>
      <c r="AC67" s="24">
        <f t="shared" si="93"/>
        <v>7.4569962699448905E-4</v>
      </c>
      <c r="AD67" s="24">
        <f t="shared" si="94"/>
        <v>0</v>
      </c>
      <c r="AE67" s="24">
        <f t="shared" si="95"/>
        <v>0.33627265297809072</v>
      </c>
      <c r="AF67" s="24">
        <f t="shared" si="96"/>
        <v>2.2462946503018751E-3</v>
      </c>
      <c r="AG67" s="24">
        <f t="shared" si="97"/>
        <v>4.9550993785185149</v>
      </c>
      <c r="AH67" s="24">
        <f t="shared" si="98"/>
        <v>0.71392189429751707</v>
      </c>
      <c r="AI67" s="23">
        <f t="shared" si="99"/>
        <v>0</v>
      </c>
      <c r="AK67" s="21">
        <f t="shared" si="100"/>
        <v>55.03</v>
      </c>
      <c r="AL67" s="21">
        <f t="shared" si="101"/>
        <v>0.03</v>
      </c>
      <c r="AM67" s="21">
        <f t="shared" si="102"/>
        <v>30.47</v>
      </c>
      <c r="AN67" s="21">
        <f t="shared" si="103"/>
        <v>0.01</v>
      </c>
      <c r="AO67" s="21">
        <f t="shared" si="104"/>
        <v>0</v>
      </c>
      <c r="AP67" s="21">
        <f t="shared" si="105"/>
        <v>0.05</v>
      </c>
      <c r="AQ67" s="21">
        <f t="shared" si="106"/>
        <v>7.0000000000000007E-2</v>
      </c>
      <c r="AR67" s="21">
        <f t="shared" si="107"/>
        <v>12.82</v>
      </c>
      <c r="AS67" s="21">
        <f t="shared" si="108"/>
        <v>0.02</v>
      </c>
      <c r="AT67" s="21">
        <f t="shared" si="109"/>
        <v>0</v>
      </c>
      <c r="AU67" s="21">
        <f t="shared" si="110"/>
        <v>3.94</v>
      </c>
      <c r="AV67" s="21">
        <f t="shared" si="111"/>
        <v>0.04</v>
      </c>
      <c r="AW67" s="21">
        <f t="shared" si="112"/>
        <v>102.47999999999999</v>
      </c>
      <c r="AY67" s="21">
        <f t="shared" si="113"/>
        <v>0.91594540612516651</v>
      </c>
      <c r="AZ67" s="21">
        <f t="shared" si="114"/>
        <v>3.7562917887461498E-4</v>
      </c>
      <c r="BA67" s="21">
        <f t="shared" si="115"/>
        <v>0.59768536681051398</v>
      </c>
      <c r="BB67" s="21">
        <f t="shared" si="116"/>
        <v>1.3158760444766102E-4</v>
      </c>
      <c r="BC67" s="21">
        <f t="shared" si="117"/>
        <v>6.9595234118367583E-4</v>
      </c>
      <c r="BD67" s="21">
        <f t="shared" si="118"/>
        <v>0</v>
      </c>
      <c r="BE67" s="21">
        <f t="shared" si="119"/>
        <v>1.7367830807554511E-3</v>
      </c>
      <c r="BF67" s="21">
        <f t="shared" si="120"/>
        <v>0.22861259616173363</v>
      </c>
      <c r="BG67" s="21">
        <f t="shared" si="121"/>
        <v>2.8193872343784806E-4</v>
      </c>
      <c r="BH67" s="21">
        <f t="shared" si="122"/>
        <v>0</v>
      </c>
      <c r="BI67" s="21">
        <f t="shared" si="123"/>
        <v>0.12714004282102456</v>
      </c>
      <c r="BJ67" s="21">
        <f t="shared" si="124"/>
        <v>8.492929636077965E-4</v>
      </c>
      <c r="BK67" s="21">
        <f t="shared" si="125"/>
        <v>1.8734545958107456</v>
      </c>
      <c r="BL67" s="21">
        <f t="shared" si="126"/>
        <v>2.6448996359979429</v>
      </c>
    </row>
    <row r="68" spans="1:64" s="21" customFormat="1" x14ac:dyDescent="0.2">
      <c r="A68" s="21" t="s">
        <v>191</v>
      </c>
      <c r="C68" s="22">
        <v>50.24</v>
      </c>
      <c r="D68" s="22">
        <v>0.01</v>
      </c>
      <c r="E68" s="22">
        <v>33.33</v>
      </c>
      <c r="F68" s="22">
        <v>0.02</v>
      </c>
      <c r="G68" s="22">
        <v>0.13</v>
      </c>
      <c r="H68" s="22">
        <v>0.04</v>
      </c>
      <c r="I68" s="22">
        <v>16.59</v>
      </c>
      <c r="J68" s="22">
        <v>0</v>
      </c>
      <c r="K68" s="22">
        <v>0</v>
      </c>
      <c r="L68" s="22">
        <v>2.15</v>
      </c>
      <c r="M68" s="22">
        <v>0</v>
      </c>
      <c r="N68" s="21">
        <f t="shared" si="84"/>
        <v>102.51</v>
      </c>
      <c r="P68" s="22"/>
      <c r="Q68" s="26">
        <v>16</v>
      </c>
      <c r="R68" s="26">
        <v>5</v>
      </c>
      <c r="S68" s="25">
        <v>0</v>
      </c>
      <c r="U68" s="24">
        <f t="shared" si="85"/>
        <v>2.2395510493030697</v>
      </c>
      <c r="V68" s="24">
        <f t="shared" si="86"/>
        <v>3.3533534076158082E-4</v>
      </c>
      <c r="W68" s="24">
        <f t="shared" si="87"/>
        <v>1.7509620855258197</v>
      </c>
      <c r="X68" s="24">
        <f t="shared" si="88"/>
        <v>7.0483301073134841E-4</v>
      </c>
      <c r="Y68" s="24">
        <f t="shared" si="89"/>
        <v>0</v>
      </c>
      <c r="Z68" s="24">
        <f t="shared" si="90"/>
        <v>4.846119372925191E-3</v>
      </c>
      <c r="AA68" s="24">
        <f t="shared" si="91"/>
        <v>2.6579621406362E-3</v>
      </c>
      <c r="AB68" s="24">
        <f t="shared" si="92"/>
        <v>0.79231846283197271</v>
      </c>
      <c r="AC68" s="24">
        <f t="shared" si="93"/>
        <v>0</v>
      </c>
      <c r="AD68" s="24">
        <f t="shared" si="94"/>
        <v>0</v>
      </c>
      <c r="AE68" s="24">
        <f t="shared" si="95"/>
        <v>0.18580861712395183</v>
      </c>
      <c r="AF68" s="24">
        <f t="shared" si="96"/>
        <v>0</v>
      </c>
      <c r="AG68" s="24">
        <f t="shared" si="97"/>
        <v>4.9771844646498682</v>
      </c>
      <c r="AH68" s="24">
        <f t="shared" si="98"/>
        <v>0.35420219461005664</v>
      </c>
      <c r="AI68" s="23">
        <f t="shared" si="99"/>
        <v>0</v>
      </c>
      <c r="AK68" s="21">
        <f t="shared" si="100"/>
        <v>50.24</v>
      </c>
      <c r="AL68" s="21">
        <f t="shared" si="101"/>
        <v>0.01</v>
      </c>
      <c r="AM68" s="21">
        <f t="shared" si="102"/>
        <v>33.33</v>
      </c>
      <c r="AN68" s="21">
        <f t="shared" si="103"/>
        <v>0.02</v>
      </c>
      <c r="AO68" s="21">
        <f t="shared" si="104"/>
        <v>0</v>
      </c>
      <c r="AP68" s="21">
        <f t="shared" si="105"/>
        <v>0.13</v>
      </c>
      <c r="AQ68" s="21">
        <f t="shared" si="106"/>
        <v>0.04</v>
      </c>
      <c r="AR68" s="21">
        <f t="shared" si="107"/>
        <v>16.59</v>
      </c>
      <c r="AS68" s="21">
        <f t="shared" si="108"/>
        <v>0</v>
      </c>
      <c r="AT68" s="21">
        <f t="shared" si="109"/>
        <v>0</v>
      </c>
      <c r="AU68" s="21">
        <f t="shared" si="110"/>
        <v>2.15</v>
      </c>
      <c r="AV68" s="21">
        <f t="shared" si="111"/>
        <v>0</v>
      </c>
      <c r="AW68" s="21">
        <f t="shared" si="112"/>
        <v>102.51</v>
      </c>
      <c r="AY68" s="21">
        <f t="shared" si="113"/>
        <v>0.83621837549933431</v>
      </c>
      <c r="AZ68" s="21">
        <f t="shared" si="114"/>
        <v>1.2520972629153832E-4</v>
      </c>
      <c r="BA68" s="21">
        <f t="shared" si="115"/>
        <v>0.653785798352295</v>
      </c>
      <c r="BB68" s="21">
        <f t="shared" si="116"/>
        <v>2.6317520889532203E-4</v>
      </c>
      <c r="BC68" s="21">
        <f t="shared" si="117"/>
        <v>1.8094760870775572E-3</v>
      </c>
      <c r="BD68" s="21">
        <f t="shared" si="118"/>
        <v>0</v>
      </c>
      <c r="BE68" s="21">
        <f t="shared" si="119"/>
        <v>9.9244747471740062E-4</v>
      </c>
      <c r="BF68" s="21">
        <f t="shared" si="120"/>
        <v>0.29584110532941971</v>
      </c>
      <c r="BG68" s="21">
        <f t="shared" si="121"/>
        <v>0</v>
      </c>
      <c r="BH68" s="21">
        <f t="shared" si="122"/>
        <v>0</v>
      </c>
      <c r="BI68" s="21">
        <f t="shared" si="123"/>
        <v>6.9378449762741837E-2</v>
      </c>
      <c r="BJ68" s="21">
        <f t="shared" si="124"/>
        <v>0</v>
      </c>
      <c r="BK68" s="21">
        <f t="shared" si="125"/>
        <v>1.8584140374407725</v>
      </c>
      <c r="BL68" s="21">
        <f t="shared" si="126"/>
        <v>2.6781892325264414</v>
      </c>
    </row>
    <row r="69" spans="1:64" s="21" customFormat="1" x14ac:dyDescent="0.2">
      <c r="A69" s="21" t="s">
        <v>192</v>
      </c>
      <c r="C69" s="22">
        <v>49.4</v>
      </c>
      <c r="D69" s="22">
        <v>0.04</v>
      </c>
      <c r="E69" s="22">
        <v>34.159999999999997</v>
      </c>
      <c r="F69" s="22">
        <v>0.02</v>
      </c>
      <c r="G69" s="22">
        <v>0.17</v>
      </c>
      <c r="H69" s="22">
        <v>0.08</v>
      </c>
      <c r="I69" s="22">
        <v>17.489999999999998</v>
      </c>
      <c r="J69" s="22">
        <v>7.0000000000000007E-2</v>
      </c>
      <c r="K69" s="22">
        <v>0</v>
      </c>
      <c r="L69" s="22">
        <v>1.72</v>
      </c>
      <c r="M69" s="22">
        <v>0.05</v>
      </c>
      <c r="N69" s="21">
        <f t="shared" si="84"/>
        <v>103.19999999999997</v>
      </c>
      <c r="P69" s="22"/>
      <c r="Q69" s="26">
        <v>16</v>
      </c>
      <c r="R69" s="26">
        <v>5</v>
      </c>
      <c r="S69" s="25">
        <v>0</v>
      </c>
      <c r="U69" s="24">
        <f t="shared" si="85"/>
        <v>2.1952070441652971</v>
      </c>
      <c r="V69" s="24">
        <f t="shared" si="86"/>
        <v>1.3371388899630671E-3</v>
      </c>
      <c r="W69" s="24">
        <f t="shared" si="87"/>
        <v>1.7889429606956635</v>
      </c>
      <c r="X69" s="24">
        <f t="shared" si="88"/>
        <v>7.0262474232377331E-4</v>
      </c>
      <c r="Y69" s="24">
        <f t="shared" si="89"/>
        <v>0</v>
      </c>
      <c r="Z69" s="24">
        <f t="shared" si="90"/>
        <v>6.3173782360337535E-3</v>
      </c>
      <c r="AA69" s="24">
        <f t="shared" si="91"/>
        <v>5.2992692899926719E-3</v>
      </c>
      <c r="AB69" s="24">
        <f t="shared" si="92"/>
        <v>0.83268435051619394</v>
      </c>
      <c r="AC69" s="24">
        <f t="shared" si="93"/>
        <v>2.6345183996753911E-3</v>
      </c>
      <c r="AD69" s="24">
        <f t="shared" si="94"/>
        <v>0</v>
      </c>
      <c r="AE69" s="24">
        <f t="shared" si="95"/>
        <v>0.14818117737452532</v>
      </c>
      <c r="AF69" s="24">
        <f t="shared" si="96"/>
        <v>2.8343012066804943E-3</v>
      </c>
      <c r="AG69" s="24">
        <f t="shared" si="97"/>
        <v>4.9841407635163488</v>
      </c>
      <c r="AH69" s="24">
        <f t="shared" si="98"/>
        <v>0.45617888277318963</v>
      </c>
      <c r="AI69" s="23">
        <f t="shared" si="99"/>
        <v>0</v>
      </c>
      <c r="AK69" s="21">
        <f t="shared" si="100"/>
        <v>49.4</v>
      </c>
      <c r="AL69" s="21">
        <f t="shared" si="101"/>
        <v>0.04</v>
      </c>
      <c r="AM69" s="21">
        <f t="shared" si="102"/>
        <v>34.159999999999997</v>
      </c>
      <c r="AN69" s="21">
        <f t="shared" si="103"/>
        <v>0.02</v>
      </c>
      <c r="AO69" s="21">
        <f t="shared" si="104"/>
        <v>0</v>
      </c>
      <c r="AP69" s="21">
        <f t="shared" si="105"/>
        <v>0.17</v>
      </c>
      <c r="AQ69" s="21">
        <f t="shared" si="106"/>
        <v>0.08</v>
      </c>
      <c r="AR69" s="21">
        <f t="shared" si="107"/>
        <v>17.489999999999998</v>
      </c>
      <c r="AS69" s="21">
        <f t="shared" si="108"/>
        <v>7.0000000000000007E-2</v>
      </c>
      <c r="AT69" s="21">
        <f t="shared" si="109"/>
        <v>0</v>
      </c>
      <c r="AU69" s="21">
        <f t="shared" si="110"/>
        <v>1.72</v>
      </c>
      <c r="AV69" s="21">
        <f t="shared" si="111"/>
        <v>0.05</v>
      </c>
      <c r="AW69" s="21">
        <f t="shared" si="112"/>
        <v>103.19999999999997</v>
      </c>
      <c r="AY69" s="21">
        <f t="shared" si="113"/>
        <v>0.822237017310253</v>
      </c>
      <c r="AZ69" s="21">
        <f t="shared" si="114"/>
        <v>5.0083890516615327E-4</v>
      </c>
      <c r="BA69" s="21">
        <f t="shared" si="115"/>
        <v>0.67006669282071396</v>
      </c>
      <c r="BB69" s="21">
        <f t="shared" si="116"/>
        <v>2.6317520889532203E-4</v>
      </c>
      <c r="BC69" s="21">
        <f t="shared" si="117"/>
        <v>2.366237960024498E-3</v>
      </c>
      <c r="BD69" s="21">
        <f t="shared" si="118"/>
        <v>0</v>
      </c>
      <c r="BE69" s="21">
        <f t="shared" si="119"/>
        <v>1.9848949494348012E-3</v>
      </c>
      <c r="BF69" s="21">
        <f t="shared" si="120"/>
        <v>0.3118903515498222</v>
      </c>
      <c r="BG69" s="21">
        <f t="shared" si="121"/>
        <v>9.8678553203246822E-4</v>
      </c>
      <c r="BH69" s="21">
        <f t="shared" si="122"/>
        <v>0</v>
      </c>
      <c r="BI69" s="21">
        <f t="shared" si="123"/>
        <v>5.5502759810193467E-2</v>
      </c>
      <c r="BJ69" s="21">
        <f t="shared" si="124"/>
        <v>1.0616162045097458E-3</v>
      </c>
      <c r="BK69" s="21">
        <f t="shared" si="125"/>
        <v>1.8668603702510453</v>
      </c>
      <c r="BL69" s="21">
        <f t="shared" si="126"/>
        <v>2.6697983646447581</v>
      </c>
    </row>
    <row r="70" spans="1:64" s="21" customFormat="1" x14ac:dyDescent="0.2">
      <c r="A70" s="21" t="s">
        <v>193</v>
      </c>
      <c r="C70" s="22">
        <v>51.56</v>
      </c>
      <c r="D70" s="22">
        <v>0</v>
      </c>
      <c r="E70" s="22">
        <v>32.85</v>
      </c>
      <c r="F70" s="22">
        <v>0</v>
      </c>
      <c r="G70" s="22">
        <v>0.12</v>
      </c>
      <c r="H70" s="22">
        <v>0.03</v>
      </c>
      <c r="I70" s="22">
        <v>16.239999999999998</v>
      </c>
      <c r="J70" s="22">
        <v>0.01</v>
      </c>
      <c r="K70" s="22">
        <v>0.04</v>
      </c>
      <c r="L70" s="22">
        <v>2.5</v>
      </c>
      <c r="M70" s="22">
        <v>0</v>
      </c>
      <c r="N70" s="21">
        <f t="shared" si="84"/>
        <v>103.35000000000001</v>
      </c>
      <c r="P70" s="22"/>
      <c r="Q70" s="26">
        <v>16</v>
      </c>
      <c r="R70" s="26">
        <v>5</v>
      </c>
      <c r="S70" s="25">
        <v>0</v>
      </c>
      <c r="U70" s="24">
        <f t="shared" si="85"/>
        <v>2.2763931738577639</v>
      </c>
      <c r="V70" s="24">
        <f t="shared" si="86"/>
        <v>0</v>
      </c>
      <c r="W70" s="24">
        <f t="shared" si="87"/>
        <v>1.709227346846856</v>
      </c>
      <c r="X70" s="24">
        <f t="shared" si="88"/>
        <v>0</v>
      </c>
      <c r="Y70" s="24">
        <f t="shared" si="89"/>
        <v>0</v>
      </c>
      <c r="Z70" s="24">
        <f t="shared" si="90"/>
        <v>4.4305233710204032E-3</v>
      </c>
      <c r="AA70" s="24">
        <f t="shared" si="91"/>
        <v>1.9743906438725663E-3</v>
      </c>
      <c r="AB70" s="24">
        <f t="shared" si="92"/>
        <v>0.76817902609275435</v>
      </c>
      <c r="AC70" s="24">
        <f t="shared" si="93"/>
        <v>3.7392889254891156E-4</v>
      </c>
      <c r="AD70" s="24">
        <f t="shared" si="94"/>
        <v>1.4205140748398321E-3</v>
      </c>
      <c r="AE70" s="24">
        <f t="shared" si="95"/>
        <v>0.21398849787830335</v>
      </c>
      <c r="AF70" s="24">
        <f t="shared" si="96"/>
        <v>0</v>
      </c>
      <c r="AG70" s="24">
        <f t="shared" si="97"/>
        <v>4.9759874016579602</v>
      </c>
      <c r="AH70" s="24">
        <f t="shared" si="98"/>
        <v>0.30826185008598583</v>
      </c>
      <c r="AI70" s="23">
        <f t="shared" si="99"/>
        <v>0</v>
      </c>
      <c r="AK70" s="21">
        <f t="shared" si="100"/>
        <v>51.56</v>
      </c>
      <c r="AL70" s="21">
        <f t="shared" si="101"/>
        <v>0</v>
      </c>
      <c r="AM70" s="21">
        <f t="shared" si="102"/>
        <v>32.85</v>
      </c>
      <c r="AN70" s="21">
        <f t="shared" si="103"/>
        <v>0</v>
      </c>
      <c r="AO70" s="21">
        <f t="shared" si="104"/>
        <v>0</v>
      </c>
      <c r="AP70" s="21">
        <f t="shared" si="105"/>
        <v>0.12</v>
      </c>
      <c r="AQ70" s="21">
        <f t="shared" si="106"/>
        <v>0.03</v>
      </c>
      <c r="AR70" s="21">
        <f t="shared" si="107"/>
        <v>16.239999999999998</v>
      </c>
      <c r="AS70" s="21">
        <f t="shared" si="108"/>
        <v>0.01</v>
      </c>
      <c r="AT70" s="21">
        <f t="shared" si="109"/>
        <v>0.04</v>
      </c>
      <c r="AU70" s="21">
        <f t="shared" si="110"/>
        <v>2.5</v>
      </c>
      <c r="AV70" s="21">
        <f t="shared" si="111"/>
        <v>0</v>
      </c>
      <c r="AW70" s="21">
        <f t="shared" si="112"/>
        <v>103.35000000000001</v>
      </c>
      <c r="AY70" s="21">
        <f t="shared" si="113"/>
        <v>0.85818908122503335</v>
      </c>
      <c r="AZ70" s="21">
        <f t="shared" si="114"/>
        <v>0</v>
      </c>
      <c r="BA70" s="21">
        <f t="shared" si="115"/>
        <v>0.64437034131031778</v>
      </c>
      <c r="BB70" s="21">
        <f t="shared" si="116"/>
        <v>0</v>
      </c>
      <c r="BC70" s="21">
        <f t="shared" si="117"/>
        <v>1.6702856188408218E-3</v>
      </c>
      <c r="BD70" s="21">
        <f t="shared" si="118"/>
        <v>0</v>
      </c>
      <c r="BE70" s="21">
        <f t="shared" si="119"/>
        <v>7.4433560603805041E-4</v>
      </c>
      <c r="BF70" s="21">
        <f t="shared" si="120"/>
        <v>0.28959973179926313</v>
      </c>
      <c r="BG70" s="21">
        <f t="shared" si="121"/>
        <v>1.4096936171892403E-4</v>
      </c>
      <c r="BH70" s="21">
        <f t="shared" si="122"/>
        <v>5.3552685131632498E-4</v>
      </c>
      <c r="BI70" s="21">
        <f t="shared" si="123"/>
        <v>8.0672616003188174E-2</v>
      </c>
      <c r="BJ70" s="21">
        <f t="shared" si="124"/>
        <v>0</v>
      </c>
      <c r="BK70" s="21">
        <f t="shared" si="125"/>
        <v>1.8759228877757166</v>
      </c>
      <c r="BL70" s="21">
        <f t="shared" si="126"/>
        <v>2.6525543422299154</v>
      </c>
    </row>
    <row r="71" spans="1:64" s="21" customFormat="1" x14ac:dyDescent="0.2">
      <c r="A71" s="21" t="s">
        <v>69</v>
      </c>
      <c r="C71" s="22">
        <f>AVERAGE(C63:C70)</f>
        <v>50.555</v>
      </c>
      <c r="D71" s="22">
        <f t="shared" ref="D71:M71" si="129">AVERAGE(D63:D70)</f>
        <v>1.4999999999999999E-2</v>
      </c>
      <c r="E71" s="22">
        <f t="shared" si="129"/>
        <v>32.376249999999999</v>
      </c>
      <c r="F71" s="22">
        <f t="shared" si="129"/>
        <v>8.7500000000000008E-3</v>
      </c>
      <c r="G71" s="22">
        <f t="shared" si="129"/>
        <v>0.11249999999999999</v>
      </c>
      <c r="H71" s="22">
        <f t="shared" si="129"/>
        <v>5.7499999999999996E-2</v>
      </c>
      <c r="I71" s="22">
        <f t="shared" si="129"/>
        <v>15.203749999999999</v>
      </c>
      <c r="J71" s="22">
        <f t="shared" si="129"/>
        <v>1.6250000000000001E-2</v>
      </c>
      <c r="K71" s="22">
        <f t="shared" si="129"/>
        <v>5.0000000000000001E-3</v>
      </c>
      <c r="L71" s="22">
        <f t="shared" si="129"/>
        <v>2.8312499999999998</v>
      </c>
      <c r="M71" s="22">
        <f t="shared" si="129"/>
        <v>2.375E-2</v>
      </c>
      <c r="N71" s="21">
        <f t="shared" si="84"/>
        <v>101.205</v>
      </c>
      <c r="P71" s="22"/>
      <c r="Q71" s="26">
        <v>16</v>
      </c>
      <c r="R71" s="26">
        <v>5</v>
      </c>
      <c r="S71" s="25">
        <v>0</v>
      </c>
      <c r="U71" s="24">
        <f t="shared" si="85"/>
        <v>2.2769664017188349</v>
      </c>
      <c r="V71" s="24">
        <f t="shared" si="86"/>
        <v>5.0822000583273835E-4</v>
      </c>
      <c r="W71" s="24">
        <f t="shared" si="87"/>
        <v>1.7184984523868456</v>
      </c>
      <c r="X71" s="24">
        <f t="shared" si="88"/>
        <v>3.1156270467449875E-4</v>
      </c>
      <c r="Y71" s="24">
        <f t="shared" si="89"/>
        <v>0</v>
      </c>
      <c r="Z71" s="24">
        <f t="shared" si="90"/>
        <v>4.2372535269999036E-3</v>
      </c>
      <c r="AA71" s="24">
        <f t="shared" si="91"/>
        <v>3.8604489694849778E-3</v>
      </c>
      <c r="AB71" s="24">
        <f t="shared" si="92"/>
        <v>0.73364385082751893</v>
      </c>
      <c r="AC71" s="24">
        <f t="shared" si="93"/>
        <v>6.1986987449014588E-4</v>
      </c>
      <c r="AD71" s="24">
        <f t="shared" si="94"/>
        <v>1.8113972156993927E-4</v>
      </c>
      <c r="AE71" s="24">
        <f t="shared" si="95"/>
        <v>0.24722181044119285</v>
      </c>
      <c r="AF71" s="24">
        <f t="shared" si="96"/>
        <v>1.3645315454494035E-3</v>
      </c>
      <c r="AG71" s="24">
        <f t="shared" si="97"/>
        <v>4.9874135417228933</v>
      </c>
      <c r="AH71" s="24">
        <f t="shared" si="98"/>
        <v>0.47673386014869701</v>
      </c>
      <c r="AI71" s="23">
        <f t="shared" si="99"/>
        <v>0</v>
      </c>
      <c r="AK71" s="21">
        <f t="shared" si="100"/>
        <v>50.555</v>
      </c>
      <c r="AL71" s="21">
        <f t="shared" si="101"/>
        <v>1.4999999999999999E-2</v>
      </c>
      <c r="AM71" s="21">
        <f t="shared" si="102"/>
        <v>32.376249999999999</v>
      </c>
      <c r="AN71" s="21">
        <f t="shared" si="103"/>
        <v>8.7500000000000008E-3</v>
      </c>
      <c r="AO71" s="21">
        <f t="shared" si="104"/>
        <v>0</v>
      </c>
      <c r="AP71" s="21">
        <f t="shared" si="105"/>
        <v>0.11249999999999999</v>
      </c>
      <c r="AQ71" s="21">
        <f t="shared" si="106"/>
        <v>5.7499999999999996E-2</v>
      </c>
      <c r="AR71" s="21">
        <f t="shared" si="107"/>
        <v>15.203749999999999</v>
      </c>
      <c r="AS71" s="21">
        <f t="shared" si="108"/>
        <v>1.6250000000000001E-2</v>
      </c>
      <c r="AT71" s="21">
        <f t="shared" si="109"/>
        <v>5.0000000000000001E-3</v>
      </c>
      <c r="AU71" s="21">
        <f t="shared" si="110"/>
        <v>2.8312499999999998</v>
      </c>
      <c r="AV71" s="21">
        <f t="shared" si="111"/>
        <v>2.375E-2</v>
      </c>
      <c r="AW71" s="21">
        <f t="shared" si="112"/>
        <v>101.205</v>
      </c>
      <c r="AY71" s="21">
        <f t="shared" si="113"/>
        <v>0.84146138482023969</v>
      </c>
      <c r="AZ71" s="21">
        <f t="shared" si="114"/>
        <v>1.8781458943730749E-4</v>
      </c>
      <c r="BA71" s="21">
        <f t="shared" si="115"/>
        <v>0.63507748136524134</v>
      </c>
      <c r="BB71" s="21">
        <f t="shared" si="116"/>
        <v>1.151391538917034E-4</v>
      </c>
      <c r="BC71" s="21">
        <f t="shared" si="117"/>
        <v>1.5658927676632703E-3</v>
      </c>
      <c r="BD71" s="21">
        <f t="shared" si="118"/>
        <v>0</v>
      </c>
      <c r="BE71" s="21">
        <f t="shared" si="119"/>
        <v>1.4266432449062632E-3</v>
      </c>
      <c r="BF71" s="21">
        <f t="shared" si="120"/>
        <v>0.27112080802604971</v>
      </c>
      <c r="BG71" s="21">
        <f t="shared" si="121"/>
        <v>2.2907521279325152E-4</v>
      </c>
      <c r="BH71" s="21">
        <f t="shared" si="122"/>
        <v>6.6940856414540622E-5</v>
      </c>
      <c r="BI71" s="21">
        <f t="shared" si="123"/>
        <v>9.1361737623610606E-2</v>
      </c>
      <c r="BJ71" s="21">
        <f t="shared" si="124"/>
        <v>5.0426769714212916E-4</v>
      </c>
      <c r="BK71" s="21">
        <f t="shared" si="125"/>
        <v>1.8431171853573896</v>
      </c>
      <c r="BL71" s="21">
        <f t="shared" si="126"/>
        <v>2.7059665990558321</v>
      </c>
    </row>
    <row r="72" spans="1:64" s="21" customFormat="1" x14ac:dyDescent="0.2">
      <c r="A72" s="21" t="s">
        <v>70</v>
      </c>
      <c r="C72" s="22">
        <f>_xlfn.STDEV.S(C63:C70)</f>
        <v>2.5607197648875442</v>
      </c>
      <c r="D72" s="22">
        <f t="shared" ref="D72:M72" si="130">_xlfn.STDEV.S(D63:D70)</f>
        <v>1.4142135623730952E-2</v>
      </c>
      <c r="E72" s="22">
        <f t="shared" si="130"/>
        <v>1.328285011369386</v>
      </c>
      <c r="F72" s="22">
        <f t="shared" si="130"/>
        <v>9.9103120896511469E-3</v>
      </c>
      <c r="G72" s="22">
        <f t="shared" si="130"/>
        <v>4.3011626335213188E-2</v>
      </c>
      <c r="H72" s="22">
        <f t="shared" si="130"/>
        <v>3.2403703492039304E-2</v>
      </c>
      <c r="I72" s="22">
        <f t="shared" si="130"/>
        <v>1.7454834573836593</v>
      </c>
      <c r="J72" s="22">
        <f t="shared" si="130"/>
        <v>2.4458419526091332E-2</v>
      </c>
      <c r="K72" s="22">
        <f t="shared" si="130"/>
        <v>1.4142135623730951E-2</v>
      </c>
      <c r="L72" s="22">
        <f t="shared" si="130"/>
        <v>0.87466626288463534</v>
      </c>
      <c r="M72" s="22">
        <f t="shared" si="130"/>
        <v>2.0658792662827961E-2</v>
      </c>
      <c r="N72" s="21">
        <f t="shared" si="84"/>
        <v>6.6678816218785091</v>
      </c>
      <c r="P72" s="22"/>
      <c r="Q72" s="26">
        <v>16</v>
      </c>
      <c r="R72" s="26">
        <v>5</v>
      </c>
      <c r="S72" s="25">
        <v>0</v>
      </c>
      <c r="U72" s="24">
        <f t="shared" si="85"/>
        <v>1.97929571295774</v>
      </c>
      <c r="V72" s="24">
        <f t="shared" si="86"/>
        <v>8.2230251477707801E-3</v>
      </c>
      <c r="W72" s="24">
        <f t="shared" si="87"/>
        <v>1.2099571639656708</v>
      </c>
      <c r="X72" s="24">
        <f t="shared" si="88"/>
        <v>6.0559302757688038E-3</v>
      </c>
      <c r="Y72" s="24">
        <f t="shared" si="89"/>
        <v>0</v>
      </c>
      <c r="Z72" s="24">
        <f t="shared" si="90"/>
        <v>2.7801863992293722E-2</v>
      </c>
      <c r="AA72" s="24">
        <f t="shared" si="91"/>
        <v>3.7335394415752669E-2</v>
      </c>
      <c r="AB72" s="24">
        <f t="shared" si="92"/>
        <v>1.4454611449969534</v>
      </c>
      <c r="AC72" s="24">
        <f t="shared" si="93"/>
        <v>1.6011487394464445E-2</v>
      </c>
      <c r="AD72" s="24">
        <f t="shared" si="94"/>
        <v>8.7925493012962555E-3</v>
      </c>
      <c r="AE72" s="24">
        <f t="shared" si="95"/>
        <v>1.3107113538227297</v>
      </c>
      <c r="AF72" s="24">
        <f t="shared" si="96"/>
        <v>2.0369530829387559E-2</v>
      </c>
      <c r="AG72" s="24">
        <f t="shared" si="97"/>
        <v>6.070015157099828</v>
      </c>
      <c r="AH72" s="24">
        <f t="shared" si="98"/>
        <v>0.57318031689127147</v>
      </c>
      <c r="AI72" s="23">
        <f t="shared" si="99"/>
        <v>0</v>
      </c>
      <c r="AK72" s="21">
        <f t="shared" si="100"/>
        <v>2.5607197648875442</v>
      </c>
      <c r="AL72" s="21">
        <f t="shared" si="101"/>
        <v>1.4142135623730952E-2</v>
      </c>
      <c r="AM72" s="21">
        <f t="shared" si="102"/>
        <v>1.328285011369386</v>
      </c>
      <c r="AN72" s="21">
        <f t="shared" si="103"/>
        <v>9.9103120896511469E-3</v>
      </c>
      <c r="AO72" s="21">
        <f t="shared" si="104"/>
        <v>0</v>
      </c>
      <c r="AP72" s="21">
        <f t="shared" si="105"/>
        <v>4.3011626335213188E-2</v>
      </c>
      <c r="AQ72" s="21">
        <f t="shared" si="106"/>
        <v>3.2403703492039304E-2</v>
      </c>
      <c r="AR72" s="21">
        <f t="shared" si="107"/>
        <v>1.7454834573836593</v>
      </c>
      <c r="AS72" s="21">
        <f t="shared" si="108"/>
        <v>2.4458419526091332E-2</v>
      </c>
      <c r="AT72" s="21">
        <f t="shared" si="109"/>
        <v>1.4142135623730951E-2</v>
      </c>
      <c r="AU72" s="21">
        <f t="shared" si="110"/>
        <v>0.87466626288463534</v>
      </c>
      <c r="AV72" s="21">
        <f t="shared" si="111"/>
        <v>2.0658792662827961E-2</v>
      </c>
      <c r="AW72" s="21">
        <f t="shared" si="112"/>
        <v>6.6678816218785091</v>
      </c>
      <c r="AY72" s="21">
        <f t="shared" si="113"/>
        <v>4.2621833636610255E-2</v>
      </c>
      <c r="AZ72" s="21">
        <f t="shared" si="114"/>
        <v>1.7707329306251661E-4</v>
      </c>
      <c r="BA72" s="21">
        <f t="shared" si="115"/>
        <v>2.6055021800105653E-2</v>
      </c>
      <c r="BB72" s="21">
        <f t="shared" si="116"/>
        <v>1.3040742272058881E-4</v>
      </c>
      <c r="BC72" s="21">
        <f t="shared" si="117"/>
        <v>5.9868084092218126E-4</v>
      </c>
      <c r="BD72" s="21">
        <f t="shared" si="118"/>
        <v>0</v>
      </c>
      <c r="BE72" s="21">
        <f t="shared" si="119"/>
        <v>8.0397434255414558E-4</v>
      </c>
      <c r="BF72" s="21">
        <f t="shared" si="120"/>
        <v>3.1126326423544234E-2</v>
      </c>
      <c r="BG72" s="21">
        <f t="shared" si="121"/>
        <v>3.4478877892467634E-4</v>
      </c>
      <c r="BH72" s="21">
        <f t="shared" si="122"/>
        <v>1.8933733403662668E-4</v>
      </c>
      <c r="BI72" s="21">
        <f t="shared" si="123"/>
        <v>2.8224646222654332E-2</v>
      </c>
      <c r="BJ72" s="21">
        <f t="shared" si="124"/>
        <v>4.3863418112930402E-4</v>
      </c>
      <c r="BK72" s="21">
        <f t="shared" si="125"/>
        <v>0.13071072427626454</v>
      </c>
      <c r="BL72" s="21">
        <f t="shared" si="126"/>
        <v>46.438539689142168</v>
      </c>
    </row>
    <row r="73" spans="1:64" s="21" customFormat="1" x14ac:dyDescent="0.2"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1">
        <f t="shared" si="84"/>
        <v>0</v>
      </c>
      <c r="P73" s="22"/>
      <c r="Q73" s="26">
        <v>12</v>
      </c>
      <c r="R73" s="26">
        <v>4</v>
      </c>
      <c r="S73" s="25">
        <v>0</v>
      </c>
      <c r="U73" s="24" t="str">
        <f t="shared" si="85"/>
        <v>NA</v>
      </c>
      <c r="V73" s="24" t="str">
        <f t="shared" si="86"/>
        <v>NA</v>
      </c>
      <c r="W73" s="24" t="str">
        <f t="shared" si="87"/>
        <v>NA</v>
      </c>
      <c r="X73" s="24" t="str">
        <f t="shared" si="88"/>
        <v>NA</v>
      </c>
      <c r="Y73" s="24" t="str">
        <f t="shared" si="89"/>
        <v>NA</v>
      </c>
      <c r="Z73" s="24" t="str">
        <f t="shared" si="90"/>
        <v>NA</v>
      </c>
      <c r="AA73" s="24" t="str">
        <f t="shared" si="91"/>
        <v>NA</v>
      </c>
      <c r="AB73" s="24" t="str">
        <f t="shared" si="92"/>
        <v>NA</v>
      </c>
      <c r="AC73" s="24" t="str">
        <f t="shared" si="93"/>
        <v>NA</v>
      </c>
      <c r="AD73" s="24" t="str">
        <f t="shared" si="94"/>
        <v>NA</v>
      </c>
      <c r="AE73" s="24" t="str">
        <f t="shared" si="95"/>
        <v>NA</v>
      </c>
      <c r="AF73" s="24" t="str">
        <f t="shared" si="96"/>
        <v>NA</v>
      </c>
      <c r="AG73" s="24">
        <f t="shared" si="97"/>
        <v>0</v>
      </c>
      <c r="AH73" s="24" t="str">
        <f t="shared" si="98"/>
        <v>NA</v>
      </c>
      <c r="AI73" s="23" t="str">
        <f t="shared" si="99"/>
        <v>NA</v>
      </c>
      <c r="AK73" s="21">
        <f t="shared" si="100"/>
        <v>0</v>
      </c>
      <c r="AL73" s="21">
        <f t="shared" si="101"/>
        <v>0</v>
      </c>
      <c r="AM73" s="21">
        <f t="shared" si="102"/>
        <v>0</v>
      </c>
      <c r="AN73" s="21">
        <f t="shared" si="103"/>
        <v>0</v>
      </c>
      <c r="AO73" s="21">
        <f t="shared" si="104"/>
        <v>0</v>
      </c>
      <c r="AP73" s="21">
        <f t="shared" si="105"/>
        <v>0</v>
      </c>
      <c r="AQ73" s="21">
        <f t="shared" si="106"/>
        <v>0</v>
      </c>
      <c r="AR73" s="21">
        <f t="shared" si="107"/>
        <v>0</v>
      </c>
      <c r="AS73" s="21">
        <f t="shared" si="108"/>
        <v>0</v>
      </c>
      <c r="AT73" s="21">
        <f t="shared" si="109"/>
        <v>0</v>
      </c>
      <c r="AU73" s="21">
        <f t="shared" si="110"/>
        <v>0</v>
      </c>
      <c r="AV73" s="21">
        <f t="shared" si="111"/>
        <v>0</v>
      </c>
      <c r="AW73" s="21">
        <f t="shared" si="112"/>
        <v>0</v>
      </c>
      <c r="AY73" s="21">
        <f t="shared" si="113"/>
        <v>0</v>
      </c>
      <c r="AZ73" s="21">
        <f t="shared" si="114"/>
        <v>0</v>
      </c>
      <c r="BA73" s="21">
        <f t="shared" si="115"/>
        <v>0</v>
      </c>
      <c r="BB73" s="21">
        <f t="shared" si="116"/>
        <v>0</v>
      </c>
      <c r="BC73" s="21">
        <f t="shared" si="117"/>
        <v>0</v>
      </c>
      <c r="BD73" s="21">
        <f t="shared" si="118"/>
        <v>0</v>
      </c>
      <c r="BE73" s="21">
        <f t="shared" si="119"/>
        <v>0</v>
      </c>
      <c r="BF73" s="21">
        <f t="shared" si="120"/>
        <v>0</v>
      </c>
      <c r="BG73" s="21">
        <f t="shared" si="121"/>
        <v>0</v>
      </c>
      <c r="BH73" s="21">
        <f t="shared" si="122"/>
        <v>0</v>
      </c>
      <c r="BI73" s="21">
        <f t="shared" si="123"/>
        <v>0</v>
      </c>
      <c r="BJ73" s="21">
        <f t="shared" si="124"/>
        <v>0</v>
      </c>
      <c r="BK73" s="21">
        <f t="shared" si="125"/>
        <v>0</v>
      </c>
      <c r="BL73" s="21" t="str">
        <f t="shared" si="126"/>
        <v>NA</v>
      </c>
    </row>
    <row r="74" spans="1:64" s="21" customFormat="1" x14ac:dyDescent="0.2">
      <c r="A74" s="21" t="s">
        <v>194</v>
      </c>
      <c r="B74" s="21" t="s">
        <v>292</v>
      </c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1">
        <f t="shared" si="84"/>
        <v>0</v>
      </c>
      <c r="P74" s="22"/>
      <c r="Q74" s="26">
        <v>12</v>
      </c>
      <c r="R74" s="26">
        <v>4</v>
      </c>
      <c r="S74" s="25">
        <v>0</v>
      </c>
      <c r="U74" s="24" t="str">
        <f t="shared" si="85"/>
        <v>NA</v>
      </c>
      <c r="V74" s="24" t="str">
        <f t="shared" si="86"/>
        <v>NA</v>
      </c>
      <c r="W74" s="24" t="str">
        <f t="shared" si="87"/>
        <v>NA</v>
      </c>
      <c r="X74" s="24" t="str">
        <f t="shared" si="88"/>
        <v>NA</v>
      </c>
      <c r="Y74" s="24" t="str">
        <f t="shared" si="89"/>
        <v>NA</v>
      </c>
      <c r="Z74" s="24" t="str">
        <f t="shared" si="90"/>
        <v>NA</v>
      </c>
      <c r="AA74" s="24" t="str">
        <f t="shared" si="91"/>
        <v>NA</v>
      </c>
      <c r="AB74" s="24" t="str">
        <f t="shared" si="92"/>
        <v>NA</v>
      </c>
      <c r="AC74" s="24" t="str">
        <f t="shared" si="93"/>
        <v>NA</v>
      </c>
      <c r="AD74" s="24" t="str">
        <f t="shared" si="94"/>
        <v>NA</v>
      </c>
      <c r="AE74" s="24" t="str">
        <f t="shared" si="95"/>
        <v>NA</v>
      </c>
      <c r="AF74" s="24" t="str">
        <f t="shared" si="96"/>
        <v>NA</v>
      </c>
      <c r="AG74" s="24">
        <f t="shared" si="97"/>
        <v>0</v>
      </c>
      <c r="AH74" s="24" t="str">
        <f t="shared" si="98"/>
        <v>NA</v>
      </c>
      <c r="AI74" s="23" t="str">
        <f t="shared" si="99"/>
        <v>NA</v>
      </c>
      <c r="AK74" s="21">
        <f t="shared" si="100"/>
        <v>0</v>
      </c>
      <c r="AL74" s="21">
        <f t="shared" si="101"/>
        <v>0</v>
      </c>
      <c r="AM74" s="21">
        <f t="shared" si="102"/>
        <v>0</v>
      </c>
      <c r="AN74" s="21">
        <f t="shared" si="103"/>
        <v>0</v>
      </c>
      <c r="AO74" s="21">
        <f t="shared" si="104"/>
        <v>0</v>
      </c>
      <c r="AP74" s="21">
        <f t="shared" si="105"/>
        <v>0</v>
      </c>
      <c r="AQ74" s="21">
        <f t="shared" si="106"/>
        <v>0</v>
      </c>
      <c r="AR74" s="21">
        <f t="shared" si="107"/>
        <v>0</v>
      </c>
      <c r="AS74" s="21">
        <f t="shared" si="108"/>
        <v>0</v>
      </c>
      <c r="AT74" s="21">
        <f t="shared" si="109"/>
        <v>0</v>
      </c>
      <c r="AU74" s="21">
        <f t="shared" si="110"/>
        <v>0</v>
      </c>
      <c r="AV74" s="21">
        <f t="shared" si="111"/>
        <v>0</v>
      </c>
      <c r="AW74" s="21">
        <f t="shared" si="112"/>
        <v>0</v>
      </c>
      <c r="AY74" s="21">
        <f t="shared" si="113"/>
        <v>0</v>
      </c>
      <c r="AZ74" s="21">
        <f t="shared" si="114"/>
        <v>0</v>
      </c>
      <c r="BA74" s="21">
        <f t="shared" si="115"/>
        <v>0</v>
      </c>
      <c r="BB74" s="21">
        <f t="shared" si="116"/>
        <v>0</v>
      </c>
      <c r="BC74" s="21">
        <f t="shared" si="117"/>
        <v>0</v>
      </c>
      <c r="BD74" s="21">
        <f t="shared" si="118"/>
        <v>0</v>
      </c>
      <c r="BE74" s="21">
        <f t="shared" si="119"/>
        <v>0</v>
      </c>
      <c r="BF74" s="21">
        <f t="shared" si="120"/>
        <v>0</v>
      </c>
      <c r="BG74" s="21">
        <f t="shared" si="121"/>
        <v>0</v>
      </c>
      <c r="BH74" s="21">
        <f t="shared" si="122"/>
        <v>0</v>
      </c>
      <c r="BI74" s="21">
        <f t="shared" si="123"/>
        <v>0</v>
      </c>
      <c r="BJ74" s="21">
        <f t="shared" si="124"/>
        <v>0</v>
      </c>
      <c r="BK74" s="21">
        <f t="shared" si="125"/>
        <v>0</v>
      </c>
      <c r="BL74" s="21" t="str">
        <f t="shared" si="126"/>
        <v>NA</v>
      </c>
    </row>
    <row r="75" spans="1:64" s="21" customFormat="1" x14ac:dyDescent="0.2">
      <c r="A75" s="21" t="s">
        <v>195</v>
      </c>
      <c r="B75" s="27">
        <v>0</v>
      </c>
      <c r="C75" s="22">
        <v>56.787999999999997</v>
      </c>
      <c r="D75" s="22">
        <v>0.02</v>
      </c>
      <c r="E75" s="22">
        <v>3.1960000000000002</v>
      </c>
      <c r="F75" s="22">
        <v>0.23499999999999999</v>
      </c>
      <c r="G75" s="22">
        <v>5.9320000000000004</v>
      </c>
      <c r="H75" s="22">
        <v>33.411999999999999</v>
      </c>
      <c r="I75" s="22">
        <v>0.40600000000000003</v>
      </c>
      <c r="J75" s="22">
        <v>0.17699999999999999</v>
      </c>
      <c r="K75" s="22">
        <v>9.8000000000000004E-2</v>
      </c>
      <c r="L75" s="22">
        <v>4.2000000000000003E-2</v>
      </c>
      <c r="M75" s="22"/>
      <c r="N75" s="21">
        <f t="shared" si="84"/>
        <v>100.30600000000001</v>
      </c>
      <c r="P75" s="22"/>
      <c r="Q75" s="26">
        <v>12</v>
      </c>
      <c r="R75" s="26">
        <v>4</v>
      </c>
      <c r="S75" s="25">
        <v>0</v>
      </c>
      <c r="U75" s="24">
        <f t="shared" si="85"/>
        <v>1.9469569790658616</v>
      </c>
      <c r="V75" s="24">
        <f t="shared" si="86"/>
        <v>5.1581951338487806E-4</v>
      </c>
      <c r="W75" s="24">
        <f t="shared" si="87"/>
        <v>0.12913282292483855</v>
      </c>
      <c r="X75" s="24">
        <f t="shared" si="88"/>
        <v>6.3696056945583375E-3</v>
      </c>
      <c r="Y75" s="24">
        <f t="shared" si="89"/>
        <v>0</v>
      </c>
      <c r="Z75" s="24">
        <f t="shared" si="90"/>
        <v>0.1700749467809228</v>
      </c>
      <c r="AA75" s="24">
        <f t="shared" si="91"/>
        <v>1.7075747253964342</v>
      </c>
      <c r="AB75" s="24">
        <f t="shared" si="92"/>
        <v>1.4913097923525924E-2</v>
      </c>
      <c r="AC75" s="24">
        <f t="shared" si="93"/>
        <v>5.1395808856198651E-3</v>
      </c>
      <c r="AD75" s="24">
        <f t="shared" si="94"/>
        <v>2.7025705577295761E-3</v>
      </c>
      <c r="AE75" s="24">
        <f t="shared" si="95"/>
        <v>2.7916767363600522E-3</v>
      </c>
      <c r="AF75" s="24">
        <f t="shared" si="96"/>
        <v>0</v>
      </c>
      <c r="AG75" s="24">
        <f t="shared" si="97"/>
        <v>3.9861718254792362</v>
      </c>
      <c r="AH75" s="24">
        <f t="shared" si="98"/>
        <v>0.90942136368617643</v>
      </c>
      <c r="AI75" s="23">
        <f t="shared" si="99"/>
        <v>0</v>
      </c>
      <c r="AK75" s="21">
        <f t="shared" si="100"/>
        <v>56.787999999999997</v>
      </c>
      <c r="AL75" s="21">
        <f t="shared" si="101"/>
        <v>0.02</v>
      </c>
      <c r="AM75" s="21">
        <f t="shared" si="102"/>
        <v>3.1960000000000002</v>
      </c>
      <c r="AN75" s="21">
        <f t="shared" si="103"/>
        <v>0.23499999999999999</v>
      </c>
      <c r="AO75" s="21">
        <f t="shared" si="104"/>
        <v>0</v>
      </c>
      <c r="AP75" s="21">
        <f t="shared" si="105"/>
        <v>5.9320000000000013</v>
      </c>
      <c r="AQ75" s="21">
        <f t="shared" si="106"/>
        <v>33.411999999999999</v>
      </c>
      <c r="AR75" s="21">
        <f t="shared" si="107"/>
        <v>0.40600000000000003</v>
      </c>
      <c r="AS75" s="21">
        <f t="shared" si="108"/>
        <v>0.17699999999999999</v>
      </c>
      <c r="AT75" s="21">
        <f t="shared" si="109"/>
        <v>9.8000000000000004E-2</v>
      </c>
      <c r="AU75" s="21">
        <f t="shared" si="110"/>
        <v>4.2000000000000003E-2</v>
      </c>
      <c r="AV75" s="21">
        <f t="shared" si="111"/>
        <v>0</v>
      </c>
      <c r="AW75" s="21">
        <f t="shared" si="112"/>
        <v>100.30600000000001</v>
      </c>
      <c r="AY75" s="21">
        <f t="shared" si="113"/>
        <v>0.94520639147802932</v>
      </c>
      <c r="AZ75" s="21">
        <f t="shared" si="114"/>
        <v>2.5041945258307664E-4</v>
      </c>
      <c r="BA75" s="21">
        <f t="shared" si="115"/>
        <v>6.2691251471165166E-2</v>
      </c>
      <c r="BB75" s="21">
        <f t="shared" si="116"/>
        <v>3.0923087045200337E-3</v>
      </c>
      <c r="BC75" s="21">
        <f t="shared" si="117"/>
        <v>8.2567785758031309E-2</v>
      </c>
      <c r="BD75" s="21">
        <f t="shared" si="118"/>
        <v>0</v>
      </c>
      <c r="BE75" s="21">
        <f t="shared" si="119"/>
        <v>0.82899137563144465</v>
      </c>
      <c r="BF75" s="21">
        <f t="shared" si="120"/>
        <v>7.2399932949815801E-3</v>
      </c>
      <c r="BG75" s="21">
        <f t="shared" si="121"/>
        <v>2.495157702424955E-3</v>
      </c>
      <c r="BH75" s="21">
        <f t="shared" si="122"/>
        <v>1.3120407857249961E-3</v>
      </c>
      <c r="BI75" s="21">
        <f t="shared" si="123"/>
        <v>1.3552999488535614E-3</v>
      </c>
      <c r="BJ75" s="21">
        <f t="shared" si="124"/>
        <v>0</v>
      </c>
      <c r="BK75" s="21">
        <f t="shared" si="125"/>
        <v>1.9352020242277588</v>
      </c>
      <c r="BL75" s="21">
        <f t="shared" si="126"/>
        <v>2.0598220627998338</v>
      </c>
    </row>
    <row r="76" spans="1:64" s="21" customFormat="1" x14ac:dyDescent="0.2">
      <c r="A76" s="21" t="s">
        <v>196</v>
      </c>
      <c r="B76" s="27">
        <v>10.77032961426238</v>
      </c>
      <c r="C76" s="22">
        <v>56.372999999999998</v>
      </c>
      <c r="D76" s="22">
        <v>1.4999999999999999E-2</v>
      </c>
      <c r="E76" s="22">
        <v>3.1909999999999998</v>
      </c>
      <c r="F76" s="22">
        <v>0.26</v>
      </c>
      <c r="G76" s="22">
        <v>5.9859999999999998</v>
      </c>
      <c r="H76" s="22">
        <v>33.378999999999998</v>
      </c>
      <c r="I76" s="22">
        <v>0.43099999999999999</v>
      </c>
      <c r="J76" s="22">
        <v>0.13700000000000001</v>
      </c>
      <c r="K76" s="22">
        <v>0.03</v>
      </c>
      <c r="L76" s="22">
        <v>4.2999999999999997E-2</v>
      </c>
      <c r="M76" s="22"/>
      <c r="N76" s="21">
        <f t="shared" si="84"/>
        <v>99.845000000000013</v>
      </c>
      <c r="P76" s="22"/>
      <c r="Q76" s="26">
        <v>12</v>
      </c>
      <c r="R76" s="26">
        <v>4</v>
      </c>
      <c r="S76" s="25">
        <v>0</v>
      </c>
      <c r="U76" s="24">
        <f t="shared" si="85"/>
        <v>1.9425140319564214</v>
      </c>
      <c r="V76" s="24">
        <f t="shared" si="86"/>
        <v>3.8882328634838121E-4</v>
      </c>
      <c r="W76" s="24">
        <f t="shared" si="87"/>
        <v>0.12958356222664039</v>
      </c>
      <c r="X76" s="24">
        <f t="shared" si="88"/>
        <v>7.0829026056538381E-3</v>
      </c>
      <c r="Y76" s="24">
        <f t="shared" si="89"/>
        <v>0</v>
      </c>
      <c r="Z76" s="24">
        <f t="shared" si="90"/>
        <v>0.1724920762362655</v>
      </c>
      <c r="AA76" s="24">
        <f t="shared" si="91"/>
        <v>1.7145249230855788</v>
      </c>
      <c r="AB76" s="24">
        <f t="shared" si="92"/>
        <v>1.5911544654605266E-2</v>
      </c>
      <c r="AC76" s="24">
        <f t="shared" si="93"/>
        <v>3.9982343122128101E-3</v>
      </c>
      <c r="AD76" s="24">
        <f t="shared" si="94"/>
        <v>8.315061314477382E-4</v>
      </c>
      <c r="AE76" s="24">
        <f t="shared" si="95"/>
        <v>2.872615691818757E-3</v>
      </c>
      <c r="AF76" s="24">
        <f t="shared" si="96"/>
        <v>0</v>
      </c>
      <c r="AG76" s="24">
        <f t="shared" si="97"/>
        <v>3.9902002201869933</v>
      </c>
      <c r="AH76" s="24">
        <f t="shared" si="98"/>
        <v>0.90859007825671112</v>
      </c>
      <c r="AI76" s="23">
        <f t="shared" si="99"/>
        <v>0</v>
      </c>
      <c r="AK76" s="21">
        <f t="shared" si="100"/>
        <v>56.372999999999998</v>
      </c>
      <c r="AL76" s="21">
        <f t="shared" si="101"/>
        <v>1.4999999999999999E-2</v>
      </c>
      <c r="AM76" s="21">
        <f t="shared" si="102"/>
        <v>3.1909999999999998</v>
      </c>
      <c r="AN76" s="21">
        <f t="shared" si="103"/>
        <v>0.26</v>
      </c>
      <c r="AO76" s="21">
        <f t="shared" si="104"/>
        <v>0</v>
      </c>
      <c r="AP76" s="21">
        <f t="shared" si="105"/>
        <v>5.9859999999999998</v>
      </c>
      <c r="AQ76" s="21">
        <f t="shared" si="106"/>
        <v>33.378999999999998</v>
      </c>
      <c r="AR76" s="21">
        <f t="shared" si="107"/>
        <v>0.43099999999999999</v>
      </c>
      <c r="AS76" s="21">
        <f t="shared" si="108"/>
        <v>0.13700000000000001</v>
      </c>
      <c r="AT76" s="21">
        <f t="shared" si="109"/>
        <v>0.03</v>
      </c>
      <c r="AU76" s="21">
        <f t="shared" si="110"/>
        <v>4.2999999999999997E-2</v>
      </c>
      <c r="AV76" s="21">
        <f t="shared" si="111"/>
        <v>0</v>
      </c>
      <c r="AW76" s="21">
        <f t="shared" si="112"/>
        <v>99.845000000000013</v>
      </c>
      <c r="AY76" s="21">
        <f t="shared" si="113"/>
        <v>0.93829893475366177</v>
      </c>
      <c r="AZ76" s="21">
        <f t="shared" si="114"/>
        <v>1.8781458943730749E-4</v>
      </c>
      <c r="BA76" s="21">
        <f t="shared" si="115"/>
        <v>6.2593173793644569E-2</v>
      </c>
      <c r="BB76" s="21">
        <f t="shared" si="116"/>
        <v>3.4212777156391867E-3</v>
      </c>
      <c r="BC76" s="21">
        <f t="shared" si="117"/>
        <v>8.3319414286509658E-2</v>
      </c>
      <c r="BD76" s="21">
        <f t="shared" si="118"/>
        <v>0</v>
      </c>
      <c r="BE76" s="21">
        <f t="shared" si="119"/>
        <v>0.82817260646480273</v>
      </c>
      <c r="BF76" s="21">
        <f t="shared" si="120"/>
        <v>7.6858056899927604E-3</v>
      </c>
      <c r="BG76" s="21">
        <f t="shared" si="121"/>
        <v>1.9312802555492591E-3</v>
      </c>
      <c r="BH76" s="21">
        <f t="shared" si="122"/>
        <v>4.0164513848724371E-4</v>
      </c>
      <c r="BI76" s="21">
        <f t="shared" si="123"/>
        <v>1.3875689952548365E-3</v>
      </c>
      <c r="BJ76" s="21">
        <f t="shared" si="124"/>
        <v>0</v>
      </c>
      <c r="BK76" s="21">
        <f t="shared" si="125"/>
        <v>1.9273995216829793</v>
      </c>
      <c r="BL76" s="21">
        <f t="shared" si="126"/>
        <v>2.0702507058333208</v>
      </c>
    </row>
    <row r="77" spans="1:64" s="21" customFormat="1" x14ac:dyDescent="0.2">
      <c r="A77" s="21" t="s">
        <v>197</v>
      </c>
      <c r="B77" s="27">
        <v>21.540659228532675</v>
      </c>
      <c r="C77" s="22">
        <v>56.654000000000003</v>
      </c>
      <c r="D77" s="22">
        <v>1.9E-2</v>
      </c>
      <c r="E77" s="22">
        <v>3.258</v>
      </c>
      <c r="F77" s="22">
        <v>0.30299999999999999</v>
      </c>
      <c r="G77" s="22">
        <v>6.0090000000000003</v>
      </c>
      <c r="H77" s="22">
        <v>33.491</v>
      </c>
      <c r="I77" s="22">
        <v>0.44</v>
      </c>
      <c r="J77" s="22">
        <v>7.2999999999999995E-2</v>
      </c>
      <c r="K77" s="22">
        <v>0.107</v>
      </c>
      <c r="L77" s="22">
        <v>5.3999999999999999E-2</v>
      </c>
      <c r="M77" s="22"/>
      <c r="N77" s="21">
        <f t="shared" si="84"/>
        <v>100.40799999999999</v>
      </c>
      <c r="P77" s="22"/>
      <c r="Q77" s="26">
        <v>12</v>
      </c>
      <c r="R77" s="26">
        <v>4</v>
      </c>
      <c r="S77" s="25">
        <v>0</v>
      </c>
      <c r="U77" s="24">
        <f t="shared" si="85"/>
        <v>1.9415850615679138</v>
      </c>
      <c r="V77" s="24">
        <f t="shared" si="86"/>
        <v>4.8983231725355453E-4</v>
      </c>
      <c r="W77" s="24">
        <f t="shared" si="87"/>
        <v>0.13158519140071281</v>
      </c>
      <c r="X77" s="24">
        <f t="shared" si="88"/>
        <v>8.209437046399197E-3</v>
      </c>
      <c r="Y77" s="24">
        <f t="shared" si="89"/>
        <v>0</v>
      </c>
      <c r="Z77" s="24">
        <f t="shared" si="90"/>
        <v>0.17221360874678932</v>
      </c>
      <c r="AA77" s="24">
        <f t="shared" si="91"/>
        <v>1.7109267741392304</v>
      </c>
      <c r="AB77" s="24">
        <f t="shared" si="92"/>
        <v>1.6155506359255573E-2</v>
      </c>
      <c r="AC77" s="24">
        <f t="shared" si="93"/>
        <v>2.1188653606325578E-3</v>
      </c>
      <c r="AD77" s="24">
        <f t="shared" si="94"/>
        <v>2.9495842479044304E-3</v>
      </c>
      <c r="AE77" s="24">
        <f t="shared" si="95"/>
        <v>3.5878614103691292E-3</v>
      </c>
      <c r="AF77" s="24">
        <f t="shared" si="96"/>
        <v>0</v>
      </c>
      <c r="AG77" s="24">
        <f t="shared" si="97"/>
        <v>3.989821722596461</v>
      </c>
      <c r="AH77" s="24">
        <f t="shared" si="98"/>
        <v>0.90854977657966096</v>
      </c>
      <c r="AI77" s="23">
        <f t="shared" si="99"/>
        <v>0</v>
      </c>
      <c r="AK77" s="21">
        <f t="shared" si="100"/>
        <v>56.654000000000003</v>
      </c>
      <c r="AL77" s="21">
        <f t="shared" si="101"/>
        <v>1.9E-2</v>
      </c>
      <c r="AM77" s="21">
        <f t="shared" si="102"/>
        <v>3.258</v>
      </c>
      <c r="AN77" s="21">
        <f t="shared" si="103"/>
        <v>0.30299999999999999</v>
      </c>
      <c r="AO77" s="21">
        <f t="shared" si="104"/>
        <v>0</v>
      </c>
      <c r="AP77" s="21">
        <f t="shared" si="105"/>
        <v>6.0090000000000003</v>
      </c>
      <c r="AQ77" s="21">
        <f t="shared" si="106"/>
        <v>33.491</v>
      </c>
      <c r="AR77" s="21">
        <f t="shared" si="107"/>
        <v>0.44</v>
      </c>
      <c r="AS77" s="21">
        <f t="shared" si="108"/>
        <v>7.2999999999999995E-2</v>
      </c>
      <c r="AT77" s="21">
        <f t="shared" si="109"/>
        <v>0.107</v>
      </c>
      <c r="AU77" s="21">
        <f t="shared" si="110"/>
        <v>5.3999999999999999E-2</v>
      </c>
      <c r="AV77" s="21">
        <f t="shared" si="111"/>
        <v>0</v>
      </c>
      <c r="AW77" s="21">
        <f t="shared" si="112"/>
        <v>100.40799999999999</v>
      </c>
      <c r="AY77" s="21">
        <f t="shared" si="113"/>
        <v>0.94297603195739021</v>
      </c>
      <c r="AZ77" s="21">
        <f t="shared" si="114"/>
        <v>2.3789847995392283E-4</v>
      </c>
      <c r="BA77" s="21">
        <f t="shared" si="115"/>
        <v>6.3907414672420559E-2</v>
      </c>
      <c r="BB77" s="21">
        <f t="shared" si="116"/>
        <v>3.9871044147641293E-3</v>
      </c>
      <c r="BC77" s="21">
        <f t="shared" si="117"/>
        <v>8.3639552363454162E-2</v>
      </c>
      <c r="BD77" s="21">
        <f t="shared" si="118"/>
        <v>0</v>
      </c>
      <c r="BE77" s="21">
        <f t="shared" si="119"/>
        <v>0.83095145939401149</v>
      </c>
      <c r="BF77" s="21">
        <f t="shared" si="120"/>
        <v>7.8462981521967862E-3</v>
      </c>
      <c r="BG77" s="21">
        <f t="shared" si="121"/>
        <v>1.0290763405481453E-3</v>
      </c>
      <c r="BH77" s="21">
        <f t="shared" si="122"/>
        <v>1.4325343272711692E-3</v>
      </c>
      <c r="BI77" s="21">
        <f t="shared" si="123"/>
        <v>1.7425285056688646E-3</v>
      </c>
      <c r="BJ77" s="21">
        <f t="shared" si="124"/>
        <v>0</v>
      </c>
      <c r="BK77" s="21">
        <f t="shared" si="125"/>
        <v>1.9377498986076793</v>
      </c>
      <c r="BL77" s="21">
        <f t="shared" si="126"/>
        <v>2.0589972552511782</v>
      </c>
    </row>
    <row r="78" spans="1:64" s="21" customFormat="1" x14ac:dyDescent="0.2">
      <c r="A78" s="21" t="s">
        <v>198</v>
      </c>
      <c r="B78" s="27">
        <v>32.310988842795055</v>
      </c>
      <c r="C78" s="22">
        <v>56.241999999999997</v>
      </c>
      <c r="D78" s="22">
        <v>1.4999999999999999E-2</v>
      </c>
      <c r="E78" s="22">
        <v>3.298</v>
      </c>
      <c r="F78" s="22">
        <v>0.33300000000000002</v>
      </c>
      <c r="G78" s="22">
        <v>5.9260000000000002</v>
      </c>
      <c r="H78" s="22">
        <v>33.634999999999998</v>
      </c>
      <c r="I78" s="22">
        <v>0.45900000000000002</v>
      </c>
      <c r="J78" s="22">
        <v>0.14299999999999999</v>
      </c>
      <c r="K78" s="22">
        <v>0.127</v>
      </c>
      <c r="L78" s="22">
        <v>2.4E-2</v>
      </c>
      <c r="M78" s="22"/>
      <c r="N78" s="21">
        <f t="shared" si="84"/>
        <v>100.20199999999998</v>
      </c>
      <c r="P78" s="22"/>
      <c r="Q78" s="26">
        <v>12</v>
      </c>
      <c r="R78" s="26">
        <v>4</v>
      </c>
      <c r="S78" s="25">
        <v>0</v>
      </c>
      <c r="U78" s="24">
        <f t="shared" si="85"/>
        <v>1.933116961681955</v>
      </c>
      <c r="V78" s="24">
        <f t="shared" si="86"/>
        <v>3.8784359580091226E-4</v>
      </c>
      <c r="W78" s="24">
        <f t="shared" si="87"/>
        <v>0.13359128262080974</v>
      </c>
      <c r="X78" s="24">
        <f t="shared" si="88"/>
        <v>9.0487067440441025E-3</v>
      </c>
      <c r="Y78" s="24">
        <f t="shared" si="89"/>
        <v>0</v>
      </c>
      <c r="Z78" s="24">
        <f t="shared" si="90"/>
        <v>0.17033286148077179</v>
      </c>
      <c r="AA78" s="24">
        <f t="shared" si="91"/>
        <v>1.7233213604286319</v>
      </c>
      <c r="AB78" s="24">
        <f t="shared" si="92"/>
        <v>1.6902545564530649E-2</v>
      </c>
      <c r="AC78" s="24">
        <f t="shared" si="93"/>
        <v>4.1628241961501255E-3</v>
      </c>
      <c r="AD78" s="24">
        <f t="shared" si="94"/>
        <v>3.5111734205741638E-3</v>
      </c>
      <c r="AE78" s="24">
        <f t="shared" si="95"/>
        <v>1.5992806130982334E-3</v>
      </c>
      <c r="AF78" s="24">
        <f t="shared" si="96"/>
        <v>0</v>
      </c>
      <c r="AG78" s="24">
        <f t="shared" si="97"/>
        <v>3.9959748403463662</v>
      </c>
      <c r="AH78" s="24">
        <f t="shared" si="98"/>
        <v>0.91005070539804134</v>
      </c>
      <c r="AI78" s="23">
        <f t="shared" si="99"/>
        <v>0</v>
      </c>
      <c r="AK78" s="21">
        <f t="shared" si="100"/>
        <v>56.241999999999997</v>
      </c>
      <c r="AL78" s="21">
        <f t="shared" si="101"/>
        <v>1.4999999999999999E-2</v>
      </c>
      <c r="AM78" s="21">
        <f t="shared" si="102"/>
        <v>3.298</v>
      </c>
      <c r="AN78" s="21">
        <f t="shared" si="103"/>
        <v>0.33300000000000002</v>
      </c>
      <c r="AO78" s="21">
        <f t="shared" si="104"/>
        <v>0</v>
      </c>
      <c r="AP78" s="21">
        <f t="shared" si="105"/>
        <v>5.9260000000000002</v>
      </c>
      <c r="AQ78" s="21">
        <f t="shared" si="106"/>
        <v>33.634999999999998</v>
      </c>
      <c r="AR78" s="21">
        <f t="shared" si="107"/>
        <v>0.45900000000000002</v>
      </c>
      <c r="AS78" s="21">
        <f t="shared" si="108"/>
        <v>0.14299999999999999</v>
      </c>
      <c r="AT78" s="21">
        <f t="shared" si="109"/>
        <v>0.127</v>
      </c>
      <c r="AU78" s="21">
        <f t="shared" si="110"/>
        <v>2.4E-2</v>
      </c>
      <c r="AV78" s="21">
        <f t="shared" si="111"/>
        <v>0</v>
      </c>
      <c r="AW78" s="21">
        <f t="shared" si="112"/>
        <v>100.20199999999998</v>
      </c>
      <c r="AY78" s="21">
        <f t="shared" si="113"/>
        <v>0.93611850865512647</v>
      </c>
      <c r="AZ78" s="21">
        <f t="shared" si="114"/>
        <v>1.8781458943730749E-4</v>
      </c>
      <c r="BA78" s="21">
        <f t="shared" si="115"/>
        <v>6.4692036092585337E-2</v>
      </c>
      <c r="BB78" s="21">
        <f t="shared" si="116"/>
        <v>4.3818672281071124E-3</v>
      </c>
      <c r="BC78" s="21">
        <f t="shared" si="117"/>
        <v>8.2484271477089255E-2</v>
      </c>
      <c r="BD78" s="21">
        <f t="shared" si="118"/>
        <v>0</v>
      </c>
      <c r="BE78" s="21">
        <f t="shared" si="119"/>
        <v>0.83452427030299414</v>
      </c>
      <c r="BF78" s="21">
        <f t="shared" si="120"/>
        <v>8.1851155724052826E-3</v>
      </c>
      <c r="BG78" s="21">
        <f t="shared" si="121"/>
        <v>2.0158618725806131E-3</v>
      </c>
      <c r="BH78" s="21">
        <f t="shared" si="122"/>
        <v>1.7002977529293319E-3</v>
      </c>
      <c r="BI78" s="21">
        <f t="shared" si="123"/>
        <v>7.7445711363060654E-4</v>
      </c>
      <c r="BJ78" s="21">
        <f t="shared" si="124"/>
        <v>0</v>
      </c>
      <c r="BK78" s="21">
        <f t="shared" si="125"/>
        <v>1.9350645006568852</v>
      </c>
      <c r="BL78" s="21">
        <f t="shared" si="126"/>
        <v>2.0650344414823771</v>
      </c>
    </row>
    <row r="79" spans="1:64" s="21" customFormat="1" x14ac:dyDescent="0.2">
      <c r="A79" s="21" t="s">
        <v>199</v>
      </c>
      <c r="B79" s="27">
        <v>43.08131845706535</v>
      </c>
      <c r="C79" s="22">
        <v>56.289000000000001</v>
      </c>
      <c r="D79" s="22">
        <v>8.0000000000000002E-3</v>
      </c>
      <c r="E79" s="22">
        <v>3.3330000000000002</v>
      </c>
      <c r="F79" s="22">
        <v>0.32800000000000001</v>
      </c>
      <c r="G79" s="22">
        <v>6.0720000000000001</v>
      </c>
      <c r="H79" s="22">
        <v>33.316000000000003</v>
      </c>
      <c r="I79" s="22">
        <v>0.47799999999999998</v>
      </c>
      <c r="J79" s="22">
        <v>8.3000000000000004E-2</v>
      </c>
      <c r="K79" s="22">
        <v>8.2000000000000003E-2</v>
      </c>
      <c r="L79" s="22">
        <v>4.2000000000000003E-2</v>
      </c>
      <c r="M79" s="22"/>
      <c r="N79" s="21">
        <f t="shared" si="84"/>
        <v>100.03099999999999</v>
      </c>
      <c r="P79" s="22"/>
      <c r="Q79" s="26">
        <v>12</v>
      </c>
      <c r="R79" s="26">
        <v>4</v>
      </c>
      <c r="S79" s="25">
        <v>0</v>
      </c>
      <c r="U79" s="24">
        <f t="shared" si="85"/>
        <v>1.9376541978338553</v>
      </c>
      <c r="V79" s="24">
        <f t="shared" si="86"/>
        <v>2.0716229682739165E-4</v>
      </c>
      <c r="W79" s="24">
        <f t="shared" si="87"/>
        <v>0.13521290600902822</v>
      </c>
      <c r="X79" s="24">
        <f t="shared" si="88"/>
        <v>8.9263002031064534E-3</v>
      </c>
      <c r="Y79" s="24">
        <f t="shared" si="89"/>
        <v>0</v>
      </c>
      <c r="Z79" s="24">
        <f t="shared" si="90"/>
        <v>0.17479295438447323</v>
      </c>
      <c r="AA79" s="24">
        <f t="shared" si="91"/>
        <v>1.7095549205894482</v>
      </c>
      <c r="AB79" s="24">
        <f t="shared" si="92"/>
        <v>1.7628797588785921E-2</v>
      </c>
      <c r="AC79" s="24">
        <f t="shared" si="93"/>
        <v>2.4198335290491445E-3</v>
      </c>
      <c r="AD79" s="24">
        <f t="shared" si="94"/>
        <v>2.2704805012500363E-3</v>
      </c>
      <c r="AE79" s="24">
        <f t="shared" si="95"/>
        <v>2.802967654853068E-3</v>
      </c>
      <c r="AF79" s="24">
        <f t="shared" si="96"/>
        <v>0</v>
      </c>
      <c r="AG79" s="24">
        <f t="shared" si="97"/>
        <v>3.9914705205906769</v>
      </c>
      <c r="AH79" s="24">
        <f t="shared" si="98"/>
        <v>0.90723955130265299</v>
      </c>
      <c r="AI79" s="23">
        <f t="shared" si="99"/>
        <v>0</v>
      </c>
      <c r="AK79" s="21">
        <f t="shared" si="100"/>
        <v>56.289000000000001</v>
      </c>
      <c r="AL79" s="21">
        <f t="shared" si="101"/>
        <v>8.0000000000000002E-3</v>
      </c>
      <c r="AM79" s="21">
        <f t="shared" si="102"/>
        <v>3.3330000000000002</v>
      </c>
      <c r="AN79" s="21">
        <f t="shared" si="103"/>
        <v>0.32800000000000001</v>
      </c>
      <c r="AO79" s="21">
        <f t="shared" si="104"/>
        <v>0</v>
      </c>
      <c r="AP79" s="21">
        <f t="shared" si="105"/>
        <v>6.0720000000000001</v>
      </c>
      <c r="AQ79" s="21">
        <f t="shared" si="106"/>
        <v>33.316000000000003</v>
      </c>
      <c r="AR79" s="21">
        <f t="shared" si="107"/>
        <v>0.47799999999999998</v>
      </c>
      <c r="AS79" s="21">
        <f t="shared" si="108"/>
        <v>8.3000000000000004E-2</v>
      </c>
      <c r="AT79" s="21">
        <f t="shared" si="109"/>
        <v>8.2000000000000003E-2</v>
      </c>
      <c r="AU79" s="21">
        <f t="shared" si="110"/>
        <v>4.2000000000000003E-2</v>
      </c>
      <c r="AV79" s="21">
        <f t="shared" si="111"/>
        <v>0</v>
      </c>
      <c r="AW79" s="21">
        <f t="shared" si="112"/>
        <v>100.03099999999999</v>
      </c>
      <c r="AY79" s="21">
        <f t="shared" si="113"/>
        <v>0.93690079893475375</v>
      </c>
      <c r="AZ79" s="21">
        <f t="shared" si="114"/>
        <v>1.0016778103323066E-4</v>
      </c>
      <c r="BA79" s="21">
        <f t="shared" si="115"/>
        <v>6.5378579835229503E-2</v>
      </c>
      <c r="BB79" s="21">
        <f t="shared" si="116"/>
        <v>4.3160734258832819E-3</v>
      </c>
      <c r="BC79" s="21">
        <f t="shared" si="117"/>
        <v>8.4516452313345591E-2</v>
      </c>
      <c r="BD79" s="21">
        <f t="shared" si="118"/>
        <v>0</v>
      </c>
      <c r="BE79" s="21">
        <f t="shared" si="119"/>
        <v>0.82660950169212299</v>
      </c>
      <c r="BF79" s="21">
        <f t="shared" si="120"/>
        <v>8.5239329926137808E-3</v>
      </c>
      <c r="BG79" s="21">
        <f t="shared" si="121"/>
        <v>1.1700457022670693E-3</v>
      </c>
      <c r="BH79" s="21">
        <f t="shared" si="122"/>
        <v>1.0978300451984662E-3</v>
      </c>
      <c r="BI79" s="21">
        <f t="shared" si="123"/>
        <v>1.3552999488535614E-3</v>
      </c>
      <c r="BJ79" s="21">
        <f t="shared" si="124"/>
        <v>0</v>
      </c>
      <c r="BK79" s="21">
        <f t="shared" si="125"/>
        <v>1.929968682671301</v>
      </c>
      <c r="BL79" s="21">
        <f t="shared" si="126"/>
        <v>2.0681529998020576</v>
      </c>
    </row>
    <row r="80" spans="1:64" s="21" customFormat="1" x14ac:dyDescent="0.2">
      <c r="A80" s="21" t="s">
        <v>200</v>
      </c>
      <c r="B80" s="27">
        <v>53.851648071340925</v>
      </c>
      <c r="C80" s="22">
        <v>56.03</v>
      </c>
      <c r="D80" s="22">
        <v>6.2E-2</v>
      </c>
      <c r="E80" s="22">
        <v>3.3580000000000001</v>
      </c>
      <c r="F80" s="22">
        <v>0.308</v>
      </c>
      <c r="G80" s="22">
        <v>6.2030000000000003</v>
      </c>
      <c r="H80" s="22">
        <v>33.476999999999997</v>
      </c>
      <c r="I80" s="22">
        <v>0.51100000000000001</v>
      </c>
      <c r="J80" s="22">
        <v>0.1</v>
      </c>
      <c r="K80" s="22">
        <v>3.9E-2</v>
      </c>
      <c r="L80" s="22">
        <v>2.1999999999999999E-2</v>
      </c>
      <c r="M80" s="22"/>
      <c r="N80" s="21">
        <f t="shared" si="84"/>
        <v>100.10999999999999</v>
      </c>
      <c r="P80" s="22"/>
      <c r="Q80" s="26">
        <v>12</v>
      </c>
      <c r="R80" s="26">
        <v>4</v>
      </c>
      <c r="S80" s="25">
        <v>0</v>
      </c>
      <c r="U80" s="24">
        <f t="shared" si="85"/>
        <v>1.9295240436996559</v>
      </c>
      <c r="V80" s="24">
        <f t="shared" si="86"/>
        <v>1.6061616490281112E-3</v>
      </c>
      <c r="W80" s="24">
        <f t="shared" si="87"/>
        <v>0.1362825831842264</v>
      </c>
      <c r="X80" s="24">
        <f t="shared" si="88"/>
        <v>8.3854272094458625E-3</v>
      </c>
      <c r="Y80" s="24">
        <f t="shared" si="89"/>
        <v>0</v>
      </c>
      <c r="Z80" s="24">
        <f t="shared" si="90"/>
        <v>0.17863673531421903</v>
      </c>
      <c r="AA80" s="24">
        <f t="shared" si="91"/>
        <v>1.7185159534766399</v>
      </c>
      <c r="AB80" s="24">
        <f t="shared" si="92"/>
        <v>1.8853523505448069E-2</v>
      </c>
      <c r="AC80" s="24">
        <f t="shared" si="93"/>
        <v>2.9166494152290555E-3</v>
      </c>
      <c r="AD80" s="24">
        <f t="shared" si="94"/>
        <v>1.0803024552415914E-3</v>
      </c>
      <c r="AE80" s="24">
        <f t="shared" si="95"/>
        <v>1.4688190906947784E-3</v>
      </c>
      <c r="AF80" s="24">
        <f t="shared" si="96"/>
        <v>0</v>
      </c>
      <c r="AG80" s="24">
        <f t="shared" si="97"/>
        <v>3.9972701989998285</v>
      </c>
      <c r="AH80" s="24">
        <f t="shared" si="98"/>
        <v>0.905839558212854</v>
      </c>
      <c r="AI80" s="23">
        <f t="shared" si="99"/>
        <v>0</v>
      </c>
      <c r="AK80" s="21">
        <f t="shared" si="100"/>
        <v>56.03</v>
      </c>
      <c r="AL80" s="21">
        <f t="shared" si="101"/>
        <v>6.2E-2</v>
      </c>
      <c r="AM80" s="21">
        <f t="shared" si="102"/>
        <v>3.3580000000000001</v>
      </c>
      <c r="AN80" s="21">
        <f t="shared" si="103"/>
        <v>0.308</v>
      </c>
      <c r="AO80" s="21">
        <f t="shared" si="104"/>
        <v>0</v>
      </c>
      <c r="AP80" s="21">
        <f t="shared" si="105"/>
        <v>6.2030000000000003</v>
      </c>
      <c r="AQ80" s="21">
        <f t="shared" si="106"/>
        <v>33.476999999999997</v>
      </c>
      <c r="AR80" s="21">
        <f t="shared" si="107"/>
        <v>0.51100000000000001</v>
      </c>
      <c r="AS80" s="21">
        <f t="shared" si="108"/>
        <v>0.1</v>
      </c>
      <c r="AT80" s="21">
        <f t="shared" si="109"/>
        <v>3.9E-2</v>
      </c>
      <c r="AU80" s="21">
        <f t="shared" si="110"/>
        <v>2.1999999999999999E-2</v>
      </c>
      <c r="AV80" s="21">
        <f t="shared" si="111"/>
        <v>0</v>
      </c>
      <c r="AW80" s="21">
        <f t="shared" si="112"/>
        <v>100.10999999999999</v>
      </c>
      <c r="AY80" s="21">
        <f t="shared" si="113"/>
        <v>0.93258988015978694</v>
      </c>
      <c r="AZ80" s="21">
        <f t="shared" si="114"/>
        <v>7.7630030300753763E-4</v>
      </c>
      <c r="BA80" s="21">
        <f t="shared" si="115"/>
        <v>6.5868968222832489E-2</v>
      </c>
      <c r="BB80" s="21">
        <f t="shared" si="116"/>
        <v>4.0528982169879598E-3</v>
      </c>
      <c r="BC80" s="21">
        <f t="shared" si="117"/>
        <v>8.633984744724682E-2</v>
      </c>
      <c r="BD80" s="21">
        <f t="shared" si="118"/>
        <v>0</v>
      </c>
      <c r="BE80" s="21">
        <f t="shared" si="119"/>
        <v>0.83060410277786034</v>
      </c>
      <c r="BF80" s="21">
        <f t="shared" si="120"/>
        <v>9.1124053540285396E-3</v>
      </c>
      <c r="BG80" s="21">
        <f t="shared" si="121"/>
        <v>1.4096936171892403E-3</v>
      </c>
      <c r="BH80" s="21">
        <f t="shared" si="122"/>
        <v>5.2213868003341685E-4</v>
      </c>
      <c r="BI80" s="21">
        <f t="shared" si="123"/>
        <v>7.099190208280559E-4</v>
      </c>
      <c r="BJ80" s="21">
        <f t="shared" si="124"/>
        <v>0</v>
      </c>
      <c r="BK80" s="21">
        <f t="shared" si="125"/>
        <v>1.9319861537998013</v>
      </c>
      <c r="BL80" s="21">
        <f t="shared" si="126"/>
        <v>2.0689952622786958</v>
      </c>
    </row>
    <row r="81" spans="1:64" s="21" customFormat="1" x14ac:dyDescent="0.2">
      <c r="A81" s="21" t="s">
        <v>201</v>
      </c>
      <c r="B81" s="27">
        <v>64.621977685603298</v>
      </c>
      <c r="C81" s="22">
        <v>56.215000000000003</v>
      </c>
      <c r="D81" s="22">
        <v>4.7E-2</v>
      </c>
      <c r="E81" s="22">
        <v>3.3879999999999999</v>
      </c>
      <c r="F81" s="22">
        <v>0.33900000000000002</v>
      </c>
      <c r="G81" s="22">
        <v>5.8920000000000003</v>
      </c>
      <c r="H81" s="22">
        <v>33.366999999999997</v>
      </c>
      <c r="I81" s="22">
        <v>0.51700000000000002</v>
      </c>
      <c r="J81" s="22">
        <v>0.15</v>
      </c>
      <c r="K81" s="22">
        <v>9.0999999999999998E-2</v>
      </c>
      <c r="L81" s="22">
        <v>2.7E-2</v>
      </c>
      <c r="M81" s="22"/>
      <c r="N81" s="21">
        <f t="shared" si="84"/>
        <v>100.03299999999999</v>
      </c>
      <c r="P81" s="22"/>
      <c r="Q81" s="26">
        <v>12</v>
      </c>
      <c r="R81" s="26">
        <v>4</v>
      </c>
      <c r="S81" s="25">
        <v>0</v>
      </c>
      <c r="U81" s="24">
        <f t="shared" si="85"/>
        <v>1.9346887202613392</v>
      </c>
      <c r="V81" s="24">
        <f t="shared" si="86"/>
        <v>1.2168154986840257E-3</v>
      </c>
      <c r="W81" s="24">
        <f t="shared" si="87"/>
        <v>0.13741444215146523</v>
      </c>
      <c r="X81" s="24">
        <f t="shared" si="88"/>
        <v>9.2236642845953086E-3</v>
      </c>
      <c r="Y81" s="24">
        <f t="shared" si="89"/>
        <v>0</v>
      </c>
      <c r="Z81" s="24">
        <f t="shared" si="90"/>
        <v>0.16957469421117427</v>
      </c>
      <c r="AA81" s="24">
        <f t="shared" si="91"/>
        <v>1.7118019218847842</v>
      </c>
      <c r="AB81" s="24">
        <f t="shared" si="92"/>
        <v>1.9063010282161487E-2</v>
      </c>
      <c r="AC81" s="24">
        <f t="shared" si="93"/>
        <v>4.3722481333961158E-3</v>
      </c>
      <c r="AD81" s="24">
        <f t="shared" si="94"/>
        <v>2.5191351099575505E-3</v>
      </c>
      <c r="AE81" s="24">
        <f t="shared" si="95"/>
        <v>1.8015184087757364E-3</v>
      </c>
      <c r="AF81" s="24">
        <f t="shared" si="96"/>
        <v>0</v>
      </c>
      <c r="AG81" s="24">
        <f t="shared" si="97"/>
        <v>3.9916761702263326</v>
      </c>
      <c r="AH81" s="24">
        <f t="shared" si="98"/>
        <v>0.9098666940152268</v>
      </c>
      <c r="AI81" s="23">
        <f t="shared" si="99"/>
        <v>0</v>
      </c>
      <c r="AK81" s="21">
        <f t="shared" si="100"/>
        <v>56.215000000000003</v>
      </c>
      <c r="AL81" s="21">
        <f t="shared" si="101"/>
        <v>4.7E-2</v>
      </c>
      <c r="AM81" s="21">
        <f t="shared" si="102"/>
        <v>3.3879999999999999</v>
      </c>
      <c r="AN81" s="21">
        <f t="shared" si="103"/>
        <v>0.33900000000000002</v>
      </c>
      <c r="AO81" s="21">
        <f t="shared" si="104"/>
        <v>0</v>
      </c>
      <c r="AP81" s="21">
        <f t="shared" si="105"/>
        <v>5.8920000000000003</v>
      </c>
      <c r="AQ81" s="21">
        <f t="shared" si="106"/>
        <v>33.366999999999997</v>
      </c>
      <c r="AR81" s="21">
        <f t="shared" si="107"/>
        <v>0.51700000000000002</v>
      </c>
      <c r="AS81" s="21">
        <f t="shared" si="108"/>
        <v>0.15</v>
      </c>
      <c r="AT81" s="21">
        <f t="shared" si="109"/>
        <v>9.0999999999999998E-2</v>
      </c>
      <c r="AU81" s="21">
        <f t="shared" si="110"/>
        <v>2.7E-2</v>
      </c>
      <c r="AV81" s="21">
        <f t="shared" si="111"/>
        <v>0</v>
      </c>
      <c r="AW81" s="21">
        <f t="shared" si="112"/>
        <v>100.03299999999999</v>
      </c>
      <c r="AY81" s="21">
        <f t="shared" si="113"/>
        <v>0.93566910785619184</v>
      </c>
      <c r="AZ81" s="21">
        <f t="shared" si="114"/>
        <v>5.8848571357023017E-4</v>
      </c>
      <c r="BA81" s="21">
        <f t="shared" si="115"/>
        <v>6.6457434287956058E-2</v>
      </c>
      <c r="BB81" s="21">
        <f t="shared" si="116"/>
        <v>4.4608197907757092E-3</v>
      </c>
      <c r="BC81" s="21">
        <f t="shared" si="117"/>
        <v>8.2011023885084355E-2</v>
      </c>
      <c r="BD81" s="21">
        <f t="shared" si="118"/>
        <v>0</v>
      </c>
      <c r="BE81" s="21">
        <f t="shared" si="119"/>
        <v>0.82787487222238754</v>
      </c>
      <c r="BF81" s="21">
        <f t="shared" si="120"/>
        <v>9.2194003288312235E-3</v>
      </c>
      <c r="BG81" s="21">
        <f t="shared" si="121"/>
        <v>2.1145404257838602E-3</v>
      </c>
      <c r="BH81" s="21">
        <f t="shared" si="122"/>
        <v>1.2183235867446393E-3</v>
      </c>
      <c r="BI81" s="21">
        <f t="shared" si="123"/>
        <v>8.7126425283443228E-4</v>
      </c>
      <c r="BJ81" s="21">
        <f t="shared" si="124"/>
        <v>0</v>
      </c>
      <c r="BK81" s="21">
        <f t="shared" si="125"/>
        <v>1.9304852723501598</v>
      </c>
      <c r="BL81" s="21">
        <f t="shared" si="126"/>
        <v>2.0677060982531574</v>
      </c>
    </row>
    <row r="82" spans="1:64" s="21" customFormat="1" x14ac:dyDescent="0.2">
      <c r="A82" s="21" t="s">
        <v>201</v>
      </c>
      <c r="B82" s="27">
        <v>75.392307299873593</v>
      </c>
      <c r="C82" s="22">
        <v>55.945999999999998</v>
      </c>
      <c r="D82" s="22">
        <v>6.4000000000000001E-2</v>
      </c>
      <c r="E82" s="22">
        <v>3.45</v>
      </c>
      <c r="F82" s="22">
        <v>0.35699999999999998</v>
      </c>
      <c r="G82" s="22">
        <v>6.0529999999999999</v>
      </c>
      <c r="H82" s="22">
        <v>33.462000000000003</v>
      </c>
      <c r="I82" s="22">
        <v>0.54900000000000004</v>
      </c>
      <c r="J82" s="22">
        <v>0.13300000000000001</v>
      </c>
      <c r="K82" s="22">
        <v>9.1999999999999998E-2</v>
      </c>
      <c r="L82" s="22">
        <v>5.8000000000000003E-2</v>
      </c>
      <c r="M82" s="22"/>
      <c r="N82" s="21">
        <f t="shared" si="84"/>
        <v>100.16400000000002</v>
      </c>
      <c r="P82" s="22"/>
      <c r="Q82" s="26">
        <v>12</v>
      </c>
      <c r="R82" s="26">
        <v>4</v>
      </c>
      <c r="S82" s="25">
        <v>0</v>
      </c>
      <c r="U82" s="24">
        <f t="shared" si="85"/>
        <v>1.9260328007099534</v>
      </c>
      <c r="V82" s="24">
        <f t="shared" si="86"/>
        <v>1.6574582669299143E-3</v>
      </c>
      <c r="W82" s="24">
        <f t="shared" si="87"/>
        <v>0.13997285660916498</v>
      </c>
      <c r="X82" s="24">
        <f t="shared" si="88"/>
        <v>9.7164531003160054E-3</v>
      </c>
      <c r="Y82" s="24">
        <f t="shared" si="89"/>
        <v>0</v>
      </c>
      <c r="Z82" s="24">
        <f t="shared" si="90"/>
        <v>0.17426281758543649</v>
      </c>
      <c r="AA82" s="24">
        <f t="shared" si="91"/>
        <v>1.7172123235373924</v>
      </c>
      <c r="AB82" s="24">
        <f t="shared" si="92"/>
        <v>2.0249254409055856E-2</v>
      </c>
      <c r="AC82" s="24">
        <f t="shared" si="93"/>
        <v>3.877938669098799E-3</v>
      </c>
      <c r="AD82" s="24">
        <f t="shared" si="94"/>
        <v>2.5476141314594277E-3</v>
      </c>
      <c r="AE82" s="24">
        <f t="shared" si="95"/>
        <v>3.8711382991349795E-3</v>
      </c>
      <c r="AF82" s="24">
        <f t="shared" si="96"/>
        <v>0</v>
      </c>
      <c r="AG82" s="24">
        <f t="shared" si="97"/>
        <v>3.9994006553179418</v>
      </c>
      <c r="AH82" s="24">
        <f t="shared" si="98"/>
        <v>0.9078693587894634</v>
      </c>
      <c r="AI82" s="23">
        <f t="shared" si="99"/>
        <v>0</v>
      </c>
      <c r="AK82" s="21">
        <f t="shared" si="100"/>
        <v>55.945999999999998</v>
      </c>
      <c r="AL82" s="21">
        <f t="shared" si="101"/>
        <v>6.4000000000000001E-2</v>
      </c>
      <c r="AM82" s="21">
        <f t="shared" si="102"/>
        <v>3.45</v>
      </c>
      <c r="AN82" s="21">
        <f t="shared" si="103"/>
        <v>0.35699999999999998</v>
      </c>
      <c r="AO82" s="21">
        <f t="shared" si="104"/>
        <v>0</v>
      </c>
      <c r="AP82" s="21">
        <f t="shared" si="105"/>
        <v>6.0529999999999999</v>
      </c>
      <c r="AQ82" s="21">
        <f t="shared" si="106"/>
        <v>33.462000000000003</v>
      </c>
      <c r="AR82" s="21">
        <f t="shared" si="107"/>
        <v>0.54900000000000004</v>
      </c>
      <c r="AS82" s="21">
        <f t="shared" si="108"/>
        <v>0.13300000000000001</v>
      </c>
      <c r="AT82" s="21">
        <f t="shared" si="109"/>
        <v>9.1999999999999998E-2</v>
      </c>
      <c r="AU82" s="21">
        <f t="shared" si="110"/>
        <v>5.8000000000000003E-2</v>
      </c>
      <c r="AV82" s="21">
        <f t="shared" si="111"/>
        <v>0</v>
      </c>
      <c r="AW82" s="21">
        <f t="shared" si="112"/>
        <v>100.16400000000002</v>
      </c>
      <c r="AY82" s="21">
        <f t="shared" si="113"/>
        <v>0.93119174434087881</v>
      </c>
      <c r="AZ82" s="21">
        <f t="shared" si="114"/>
        <v>8.013422482658453E-4</v>
      </c>
      <c r="BA82" s="21">
        <f t="shared" si="115"/>
        <v>6.7673597489211465E-2</v>
      </c>
      <c r="BB82" s="21">
        <f t="shared" si="116"/>
        <v>4.6976774787814979E-3</v>
      </c>
      <c r="BC82" s="21">
        <f t="shared" si="117"/>
        <v>8.4251990423695786E-2</v>
      </c>
      <c r="BD82" s="21">
        <f t="shared" si="118"/>
        <v>0</v>
      </c>
      <c r="BE82" s="21">
        <f t="shared" si="119"/>
        <v>0.83023193497484149</v>
      </c>
      <c r="BF82" s="21">
        <f t="shared" si="120"/>
        <v>9.7900401944455359E-3</v>
      </c>
      <c r="BG82" s="21">
        <f t="shared" si="121"/>
        <v>1.8748925108616895E-3</v>
      </c>
      <c r="BH82" s="21">
        <f t="shared" si="122"/>
        <v>1.2317117580275473E-3</v>
      </c>
      <c r="BI82" s="21">
        <f t="shared" si="123"/>
        <v>1.8716046912739658E-3</v>
      </c>
      <c r="BJ82" s="21">
        <f t="shared" si="124"/>
        <v>0</v>
      </c>
      <c r="BK82" s="21">
        <f t="shared" si="125"/>
        <v>1.9336165361102835</v>
      </c>
      <c r="BL82" s="21">
        <f t="shared" si="126"/>
        <v>2.0683525304160084</v>
      </c>
    </row>
    <row r="83" spans="1:64" s="21" customFormat="1" x14ac:dyDescent="0.2">
      <c r="A83" s="21" t="s">
        <v>202</v>
      </c>
      <c r="B83" s="27">
        <v>86.162636914149161</v>
      </c>
      <c r="C83" s="22">
        <v>56.246000000000002</v>
      </c>
      <c r="D83" s="22">
        <v>5.8000000000000003E-2</v>
      </c>
      <c r="E83" s="22">
        <v>3.4550000000000001</v>
      </c>
      <c r="F83" s="22">
        <v>0.34699999999999998</v>
      </c>
      <c r="G83" s="22">
        <v>5.9930000000000003</v>
      </c>
      <c r="H83" s="22">
        <v>33.296999999999997</v>
      </c>
      <c r="I83" s="22">
        <v>0.52400000000000002</v>
      </c>
      <c r="J83" s="22">
        <v>0.11</v>
      </c>
      <c r="K83" s="22">
        <v>0.10199999999999999</v>
      </c>
      <c r="L83" s="22">
        <v>4.1000000000000002E-2</v>
      </c>
      <c r="M83" s="22"/>
      <c r="N83" s="21">
        <f t="shared" si="84"/>
        <v>100.173</v>
      </c>
      <c r="P83" s="22"/>
      <c r="Q83" s="26">
        <v>12</v>
      </c>
      <c r="R83" s="26">
        <v>4</v>
      </c>
      <c r="S83" s="25">
        <v>0</v>
      </c>
      <c r="U83" s="24">
        <f t="shared" si="85"/>
        <v>1.933729878003698</v>
      </c>
      <c r="V83" s="24">
        <f t="shared" si="86"/>
        <v>1.5000307042954109E-3</v>
      </c>
      <c r="W83" s="24">
        <f t="shared" si="87"/>
        <v>0.13998526043075851</v>
      </c>
      <c r="X83" s="24">
        <f t="shared" si="88"/>
        <v>9.4314516888707005E-3</v>
      </c>
      <c r="Y83" s="24">
        <f t="shared" si="89"/>
        <v>0</v>
      </c>
      <c r="Z83" s="24">
        <f t="shared" si="90"/>
        <v>0.17230102559615254</v>
      </c>
      <c r="AA83" s="24">
        <f t="shared" si="91"/>
        <v>1.7064231520874336</v>
      </c>
      <c r="AB83" s="24">
        <f t="shared" si="92"/>
        <v>1.930089759195229E-2</v>
      </c>
      <c r="AC83" s="24">
        <f t="shared" si="93"/>
        <v>3.202959944678349E-3</v>
      </c>
      <c r="AD83" s="24">
        <f t="shared" si="94"/>
        <v>2.8206910510933801E-3</v>
      </c>
      <c r="AE83" s="24">
        <f t="shared" si="95"/>
        <v>2.7327762665167021E-3</v>
      </c>
      <c r="AF83" s="24">
        <f t="shared" si="96"/>
        <v>0</v>
      </c>
      <c r="AG83" s="24">
        <f t="shared" si="97"/>
        <v>3.9914281233654494</v>
      </c>
      <c r="AH83" s="24">
        <f t="shared" si="98"/>
        <v>0.90828828007707074</v>
      </c>
      <c r="AI83" s="23">
        <f t="shared" si="99"/>
        <v>0</v>
      </c>
      <c r="AK83" s="21">
        <f t="shared" si="100"/>
        <v>56.246000000000002</v>
      </c>
      <c r="AL83" s="21">
        <f t="shared" si="101"/>
        <v>5.8000000000000003E-2</v>
      </c>
      <c r="AM83" s="21">
        <f t="shared" si="102"/>
        <v>3.4550000000000001</v>
      </c>
      <c r="AN83" s="21">
        <f t="shared" si="103"/>
        <v>0.34699999999999998</v>
      </c>
      <c r="AO83" s="21">
        <f t="shared" si="104"/>
        <v>0</v>
      </c>
      <c r="AP83" s="21">
        <f t="shared" si="105"/>
        <v>5.9930000000000003</v>
      </c>
      <c r="AQ83" s="21">
        <f t="shared" si="106"/>
        <v>33.296999999999997</v>
      </c>
      <c r="AR83" s="21">
        <f t="shared" si="107"/>
        <v>0.52400000000000002</v>
      </c>
      <c r="AS83" s="21">
        <f t="shared" si="108"/>
        <v>0.11</v>
      </c>
      <c r="AT83" s="21">
        <f t="shared" si="109"/>
        <v>0.10199999999999999</v>
      </c>
      <c r="AU83" s="21">
        <f t="shared" si="110"/>
        <v>4.1000000000000002E-2</v>
      </c>
      <c r="AV83" s="21">
        <f t="shared" si="111"/>
        <v>0</v>
      </c>
      <c r="AW83" s="21">
        <f t="shared" si="112"/>
        <v>100.173</v>
      </c>
      <c r="AY83" s="21">
        <f t="shared" si="113"/>
        <v>0.93618508655126509</v>
      </c>
      <c r="AZ83" s="21">
        <f t="shared" si="114"/>
        <v>7.2621641249092229E-4</v>
      </c>
      <c r="BA83" s="21">
        <f t="shared" si="115"/>
        <v>6.7771675166732062E-2</v>
      </c>
      <c r="BB83" s="21">
        <f t="shared" si="116"/>
        <v>4.5660898743338368E-3</v>
      </c>
      <c r="BC83" s="21">
        <f t="shared" si="117"/>
        <v>8.3416847614275383E-2</v>
      </c>
      <c r="BD83" s="21">
        <f t="shared" si="118"/>
        <v>0</v>
      </c>
      <c r="BE83" s="21">
        <f t="shared" si="119"/>
        <v>0.82613808914163211</v>
      </c>
      <c r="BF83" s="21">
        <f t="shared" si="120"/>
        <v>9.3442277994343539E-3</v>
      </c>
      <c r="BG83" s="21">
        <f t="shared" si="121"/>
        <v>1.5506629789081641E-3</v>
      </c>
      <c r="BH83" s="21">
        <f t="shared" si="122"/>
        <v>1.3655934708566287E-3</v>
      </c>
      <c r="BI83" s="21">
        <f t="shared" si="123"/>
        <v>1.3230309024522861E-3</v>
      </c>
      <c r="BJ83" s="21">
        <f t="shared" si="124"/>
        <v>0</v>
      </c>
      <c r="BK83" s="21">
        <f t="shared" si="125"/>
        <v>1.9323875199123808</v>
      </c>
      <c r="BL83" s="21">
        <f t="shared" si="126"/>
        <v>2.0655422798147809</v>
      </c>
    </row>
    <row r="84" spans="1:64" s="21" customFormat="1" x14ac:dyDescent="0.2">
      <c r="A84" s="21" t="s">
        <v>203</v>
      </c>
      <c r="B84" s="27">
        <v>96.932966528411541</v>
      </c>
      <c r="C84" s="22">
        <v>56.009</v>
      </c>
      <c r="D84" s="22">
        <v>9.4E-2</v>
      </c>
      <c r="E84" s="22">
        <v>3.4889999999999999</v>
      </c>
      <c r="F84" s="22">
        <v>0.35199999999999998</v>
      </c>
      <c r="G84" s="22">
        <v>5.9509999999999996</v>
      </c>
      <c r="H84" s="22">
        <v>33.286000000000001</v>
      </c>
      <c r="I84" s="22">
        <v>0.55000000000000004</v>
      </c>
      <c r="J84" s="22">
        <v>0.19</v>
      </c>
      <c r="K84" s="22">
        <v>7.8E-2</v>
      </c>
      <c r="L84" s="22">
        <v>6.2E-2</v>
      </c>
      <c r="M84" s="22"/>
      <c r="N84" s="21">
        <f t="shared" si="84"/>
        <v>100.06099999999999</v>
      </c>
      <c r="P84" s="22"/>
      <c r="Q84" s="26">
        <v>12</v>
      </c>
      <c r="R84" s="26">
        <v>4</v>
      </c>
      <c r="S84" s="25">
        <v>0</v>
      </c>
      <c r="U84" s="24">
        <f t="shared" si="85"/>
        <v>1.9289935089837111</v>
      </c>
      <c r="V84" s="24">
        <f t="shared" si="86"/>
        <v>2.4353915301514335E-3</v>
      </c>
      <c r="W84" s="24">
        <f t="shared" si="87"/>
        <v>0.14161328911532736</v>
      </c>
      <c r="X84" s="24">
        <f t="shared" si="88"/>
        <v>9.5843025704896827E-3</v>
      </c>
      <c r="Y84" s="24">
        <f t="shared" si="89"/>
        <v>0</v>
      </c>
      <c r="Z84" s="24">
        <f t="shared" si="90"/>
        <v>0.17139664540088625</v>
      </c>
      <c r="AA84" s="24">
        <f t="shared" si="91"/>
        <v>1.7088817826442682</v>
      </c>
      <c r="AB84" s="24">
        <f t="shared" si="92"/>
        <v>2.0294468946167588E-2</v>
      </c>
      <c r="AC84" s="24">
        <f t="shared" si="93"/>
        <v>5.5421873894843897E-3</v>
      </c>
      <c r="AD84" s="24">
        <f t="shared" si="94"/>
        <v>2.1608207125423749E-3</v>
      </c>
      <c r="AE84" s="24">
        <f t="shared" si="95"/>
        <v>4.139812700402745E-3</v>
      </c>
      <c r="AF84" s="24">
        <f t="shared" si="96"/>
        <v>0</v>
      </c>
      <c r="AG84" s="24">
        <f t="shared" si="97"/>
        <v>3.9950422099934313</v>
      </c>
      <c r="AH84" s="24">
        <f t="shared" si="98"/>
        <v>0.90884507164235251</v>
      </c>
      <c r="AI84" s="23">
        <f t="shared" si="99"/>
        <v>0</v>
      </c>
      <c r="AK84" s="21">
        <f t="shared" si="100"/>
        <v>56.009</v>
      </c>
      <c r="AL84" s="21">
        <f t="shared" si="101"/>
        <v>9.4E-2</v>
      </c>
      <c r="AM84" s="21">
        <f t="shared" si="102"/>
        <v>3.4889999999999999</v>
      </c>
      <c r="AN84" s="21">
        <f t="shared" si="103"/>
        <v>0.35199999999999998</v>
      </c>
      <c r="AO84" s="21">
        <f t="shared" si="104"/>
        <v>0</v>
      </c>
      <c r="AP84" s="21">
        <f t="shared" si="105"/>
        <v>5.9509999999999996</v>
      </c>
      <c r="AQ84" s="21">
        <f t="shared" si="106"/>
        <v>33.286000000000001</v>
      </c>
      <c r="AR84" s="21">
        <f t="shared" si="107"/>
        <v>0.55000000000000004</v>
      </c>
      <c r="AS84" s="21">
        <f t="shared" si="108"/>
        <v>0.19</v>
      </c>
      <c r="AT84" s="21">
        <f t="shared" si="109"/>
        <v>7.8E-2</v>
      </c>
      <c r="AU84" s="21">
        <f t="shared" si="110"/>
        <v>6.2E-2</v>
      </c>
      <c r="AV84" s="21">
        <f t="shared" si="111"/>
        <v>0</v>
      </c>
      <c r="AW84" s="21">
        <f t="shared" si="112"/>
        <v>100.06099999999999</v>
      </c>
      <c r="AY84" s="21">
        <f t="shared" si="113"/>
        <v>0.93224034620505991</v>
      </c>
      <c r="AZ84" s="21">
        <f t="shared" si="114"/>
        <v>1.1769714271404603E-3</v>
      </c>
      <c r="BA84" s="21">
        <f t="shared" si="115"/>
        <v>6.8438603373872114E-2</v>
      </c>
      <c r="BB84" s="21">
        <f t="shared" si="116"/>
        <v>4.6318836765576674E-3</v>
      </c>
      <c r="BC84" s="21">
        <f t="shared" si="117"/>
        <v>8.2832247647681087E-2</v>
      </c>
      <c r="BD84" s="21">
        <f t="shared" si="118"/>
        <v>0</v>
      </c>
      <c r="BE84" s="21">
        <f t="shared" si="119"/>
        <v>0.82586516608608496</v>
      </c>
      <c r="BF84" s="21">
        <f t="shared" si="120"/>
        <v>9.8078726902459824E-3</v>
      </c>
      <c r="BG84" s="21">
        <f t="shared" si="121"/>
        <v>2.6784178726595564E-3</v>
      </c>
      <c r="BH84" s="21">
        <f t="shared" si="122"/>
        <v>1.0442773600668337E-3</v>
      </c>
      <c r="BI84" s="21">
        <f t="shared" si="123"/>
        <v>2.0006808768790667E-3</v>
      </c>
      <c r="BJ84" s="21">
        <f t="shared" si="124"/>
        <v>0</v>
      </c>
      <c r="BK84" s="21">
        <f t="shared" si="125"/>
        <v>1.9307164672162476</v>
      </c>
      <c r="BL84" s="21">
        <f t="shared" si="126"/>
        <v>2.0692019143305784</v>
      </c>
    </row>
    <row r="85" spans="1:64" s="21" customFormat="1" x14ac:dyDescent="0.2">
      <c r="A85" s="21" t="s">
        <v>204</v>
      </c>
      <c r="B85" s="27">
        <v>107.70329614268184</v>
      </c>
      <c r="C85" s="22">
        <v>56.231999999999999</v>
      </c>
      <c r="D85" s="22">
        <v>7.8E-2</v>
      </c>
      <c r="E85" s="22">
        <v>3.5379999999999998</v>
      </c>
      <c r="F85" s="22">
        <v>0.35099999999999998</v>
      </c>
      <c r="G85" s="22">
        <v>6.0439999999999996</v>
      </c>
      <c r="H85" s="22">
        <v>33.271999999999998</v>
      </c>
      <c r="I85" s="22">
        <v>0.55300000000000005</v>
      </c>
      <c r="J85" s="22">
        <v>0.09</v>
      </c>
      <c r="K85" s="22">
        <v>5.0999999999999997E-2</v>
      </c>
      <c r="L85" s="22">
        <v>6.8000000000000005E-2</v>
      </c>
      <c r="M85" s="22"/>
      <c r="N85" s="21">
        <f t="shared" si="84"/>
        <v>100.27699999999999</v>
      </c>
      <c r="P85" s="22"/>
      <c r="Q85" s="26">
        <v>12</v>
      </c>
      <c r="R85" s="26">
        <v>4</v>
      </c>
      <c r="S85" s="25">
        <v>0</v>
      </c>
      <c r="U85" s="24">
        <f t="shared" si="85"/>
        <v>1.9314974551034958</v>
      </c>
      <c r="V85" s="24">
        <f t="shared" si="86"/>
        <v>2.015455449783576E-3</v>
      </c>
      <c r="W85" s="24">
        <f t="shared" si="87"/>
        <v>0.14321830562051596</v>
      </c>
      <c r="X85" s="24">
        <f t="shared" si="88"/>
        <v>9.5315302623313093E-3</v>
      </c>
      <c r="Y85" s="24">
        <f t="shared" si="89"/>
        <v>0</v>
      </c>
      <c r="Z85" s="24">
        <f t="shared" si="90"/>
        <v>0.17360989939962454</v>
      </c>
      <c r="AA85" s="24">
        <f t="shared" si="91"/>
        <v>1.7035974486391745</v>
      </c>
      <c r="AB85" s="24">
        <f t="shared" si="92"/>
        <v>2.035062706341079E-2</v>
      </c>
      <c r="AC85" s="24">
        <f t="shared" si="93"/>
        <v>2.6182298914104616E-3</v>
      </c>
      <c r="AD85" s="24">
        <f t="shared" si="94"/>
        <v>1.4090680577342519E-3</v>
      </c>
      <c r="AE85" s="24">
        <f t="shared" si="95"/>
        <v>4.528304035630747E-3</v>
      </c>
      <c r="AF85" s="24">
        <f t="shared" si="96"/>
        <v>0</v>
      </c>
      <c r="AG85" s="24">
        <f t="shared" si="97"/>
        <v>3.9923763235231116</v>
      </c>
      <c r="AH85" s="24">
        <f t="shared" si="98"/>
        <v>0.90751692955975138</v>
      </c>
      <c r="AI85" s="23">
        <f t="shared" si="99"/>
        <v>0</v>
      </c>
      <c r="AK85" s="21">
        <f t="shared" si="100"/>
        <v>56.231999999999999</v>
      </c>
      <c r="AL85" s="21">
        <f t="shared" si="101"/>
        <v>7.8E-2</v>
      </c>
      <c r="AM85" s="21">
        <f t="shared" si="102"/>
        <v>3.5379999999999998</v>
      </c>
      <c r="AN85" s="21">
        <f t="shared" si="103"/>
        <v>0.35099999999999998</v>
      </c>
      <c r="AO85" s="21">
        <f t="shared" si="104"/>
        <v>0</v>
      </c>
      <c r="AP85" s="21">
        <f t="shared" si="105"/>
        <v>6.0439999999999987</v>
      </c>
      <c r="AQ85" s="21">
        <f t="shared" si="106"/>
        <v>33.271999999999998</v>
      </c>
      <c r="AR85" s="21">
        <f t="shared" si="107"/>
        <v>0.55300000000000005</v>
      </c>
      <c r="AS85" s="21">
        <f t="shared" si="108"/>
        <v>0.09</v>
      </c>
      <c r="AT85" s="21">
        <f t="shared" si="109"/>
        <v>5.0999999999999997E-2</v>
      </c>
      <c r="AU85" s="21">
        <f t="shared" si="110"/>
        <v>6.8000000000000005E-2</v>
      </c>
      <c r="AV85" s="21">
        <f t="shared" si="111"/>
        <v>0</v>
      </c>
      <c r="AW85" s="21">
        <f t="shared" si="112"/>
        <v>100.27699999999999</v>
      </c>
      <c r="AY85" s="21">
        <f t="shared" si="113"/>
        <v>0.93595206391478036</v>
      </c>
      <c r="AZ85" s="21">
        <f t="shared" si="114"/>
        <v>9.7663586507399898E-4</v>
      </c>
      <c r="BA85" s="21">
        <f t="shared" si="115"/>
        <v>6.9399764613573944E-2</v>
      </c>
      <c r="BB85" s="21">
        <f t="shared" si="116"/>
        <v>4.618724916112902E-3</v>
      </c>
      <c r="BC85" s="21">
        <f t="shared" si="117"/>
        <v>8.4126719002282718E-2</v>
      </c>
      <c r="BD85" s="21">
        <f t="shared" si="118"/>
        <v>0</v>
      </c>
      <c r="BE85" s="21">
        <f t="shared" si="119"/>
        <v>0.82551780946993369</v>
      </c>
      <c r="BF85" s="21">
        <f t="shared" si="120"/>
        <v>9.8613701776473252E-3</v>
      </c>
      <c r="BG85" s="21">
        <f t="shared" si="121"/>
        <v>1.2687242554703161E-3</v>
      </c>
      <c r="BH85" s="21">
        <f t="shared" si="122"/>
        <v>6.8279673542831433E-4</v>
      </c>
      <c r="BI85" s="21">
        <f t="shared" si="123"/>
        <v>2.1942951552867186E-3</v>
      </c>
      <c r="BJ85" s="21">
        <f t="shared" si="124"/>
        <v>0</v>
      </c>
      <c r="BK85" s="21">
        <f t="shared" si="125"/>
        <v>1.9345989041055902</v>
      </c>
      <c r="BL85" s="21">
        <f t="shared" si="126"/>
        <v>2.0636713455437832</v>
      </c>
    </row>
    <row r="86" spans="1:64" s="21" customFormat="1" x14ac:dyDescent="0.2">
      <c r="A86" s="21" t="s">
        <v>205</v>
      </c>
      <c r="B86" s="27">
        <v>118.4736257569574</v>
      </c>
      <c r="C86" s="22">
        <v>56.094000000000001</v>
      </c>
      <c r="D86" s="22">
        <v>7.9000000000000001E-2</v>
      </c>
      <c r="E86" s="22">
        <v>3.5179999999999998</v>
      </c>
      <c r="F86" s="22">
        <v>0.36499999999999999</v>
      </c>
      <c r="G86" s="22">
        <v>6.0049999999999999</v>
      </c>
      <c r="H86" s="22">
        <v>33.36</v>
      </c>
      <c r="I86" s="22">
        <v>0.56299999999999994</v>
      </c>
      <c r="J86" s="22">
        <v>0.1</v>
      </c>
      <c r="K86" s="22">
        <v>6.6000000000000003E-2</v>
      </c>
      <c r="L86" s="22">
        <v>4.2000000000000003E-2</v>
      </c>
      <c r="M86" s="22"/>
      <c r="N86" s="21">
        <f t="shared" si="84"/>
        <v>100.19200000000001</v>
      </c>
      <c r="P86" s="22"/>
      <c r="Q86" s="26">
        <v>12</v>
      </c>
      <c r="R86" s="26">
        <v>4</v>
      </c>
      <c r="S86" s="25">
        <v>0</v>
      </c>
      <c r="U86" s="24">
        <f t="shared" si="85"/>
        <v>1.9288403256113014</v>
      </c>
      <c r="V86" s="24">
        <f t="shared" si="86"/>
        <v>2.04350144155726E-3</v>
      </c>
      <c r="W86" s="24">
        <f t="shared" si="87"/>
        <v>0.14256266160725919</v>
      </c>
      <c r="X86" s="24">
        <f t="shared" si="88"/>
        <v>9.9224206852325247E-3</v>
      </c>
      <c r="Y86" s="24">
        <f t="shared" si="89"/>
        <v>0</v>
      </c>
      <c r="Z86" s="24">
        <f t="shared" si="90"/>
        <v>0.1726761267237823</v>
      </c>
      <c r="AA86" s="24">
        <f t="shared" si="91"/>
        <v>1.7099498466492484</v>
      </c>
      <c r="AB86" s="24">
        <f t="shared" si="92"/>
        <v>2.0741029835206749E-2</v>
      </c>
      <c r="AC86" s="24">
        <f t="shared" si="93"/>
        <v>2.912289365121677E-3</v>
      </c>
      <c r="AD86" s="24">
        <f t="shared" si="94"/>
        <v>1.8254712034117397E-3</v>
      </c>
      <c r="AE86" s="24">
        <f t="shared" si="95"/>
        <v>2.7999173575504119E-3</v>
      </c>
      <c r="AF86" s="24">
        <f t="shared" si="96"/>
        <v>0</v>
      </c>
      <c r="AG86" s="24">
        <f t="shared" si="97"/>
        <v>3.9942735904796716</v>
      </c>
      <c r="AH86" s="24">
        <f t="shared" si="98"/>
        <v>0.90827911164191322</v>
      </c>
      <c r="AI86" s="23">
        <f t="shared" si="99"/>
        <v>0</v>
      </c>
      <c r="AK86" s="21">
        <f t="shared" si="100"/>
        <v>56.094000000000001</v>
      </c>
      <c r="AL86" s="21">
        <f t="shared" si="101"/>
        <v>7.9000000000000001E-2</v>
      </c>
      <c r="AM86" s="21">
        <f t="shared" si="102"/>
        <v>3.5179999999999998</v>
      </c>
      <c r="AN86" s="21">
        <f t="shared" si="103"/>
        <v>0.36499999999999999</v>
      </c>
      <c r="AO86" s="21">
        <f t="shared" si="104"/>
        <v>0</v>
      </c>
      <c r="AP86" s="21">
        <f t="shared" si="105"/>
        <v>6.0049999999999999</v>
      </c>
      <c r="AQ86" s="21">
        <f t="shared" si="106"/>
        <v>33.36</v>
      </c>
      <c r="AR86" s="21">
        <f t="shared" si="107"/>
        <v>0.56299999999999994</v>
      </c>
      <c r="AS86" s="21">
        <f t="shared" si="108"/>
        <v>0.1</v>
      </c>
      <c r="AT86" s="21">
        <f t="shared" si="109"/>
        <v>6.6000000000000003E-2</v>
      </c>
      <c r="AU86" s="21">
        <f t="shared" si="110"/>
        <v>4.2000000000000003E-2</v>
      </c>
      <c r="AV86" s="21">
        <f t="shared" si="111"/>
        <v>0</v>
      </c>
      <c r="AW86" s="21">
        <f t="shared" si="112"/>
        <v>100.19200000000001</v>
      </c>
      <c r="AY86" s="21">
        <f t="shared" si="113"/>
        <v>0.93365512649800275</v>
      </c>
      <c r="AZ86" s="21">
        <f t="shared" si="114"/>
        <v>9.8915683770315287E-4</v>
      </c>
      <c r="BA86" s="21">
        <f t="shared" si="115"/>
        <v>6.900745390349157E-2</v>
      </c>
      <c r="BB86" s="21">
        <f t="shared" si="116"/>
        <v>4.8029475623396272E-3</v>
      </c>
      <c r="BC86" s="21">
        <f t="shared" si="117"/>
        <v>8.3583876176159463E-2</v>
      </c>
      <c r="BD86" s="21">
        <f t="shared" si="118"/>
        <v>0</v>
      </c>
      <c r="BE86" s="21">
        <f t="shared" si="119"/>
        <v>0.82770119391431207</v>
      </c>
      <c r="BF86" s="21">
        <f t="shared" si="120"/>
        <v>1.0039695135651795E-2</v>
      </c>
      <c r="BG86" s="21">
        <f t="shared" si="121"/>
        <v>1.4096936171892403E-3</v>
      </c>
      <c r="BH86" s="21">
        <f t="shared" si="122"/>
        <v>8.8361930467193621E-4</v>
      </c>
      <c r="BI86" s="21">
        <f t="shared" si="123"/>
        <v>1.3552999488535614E-3</v>
      </c>
      <c r="BJ86" s="21">
        <f t="shared" si="124"/>
        <v>0</v>
      </c>
      <c r="BK86" s="21">
        <f t="shared" si="125"/>
        <v>1.9334280628983753</v>
      </c>
      <c r="BL86" s="21">
        <f t="shared" si="126"/>
        <v>2.0659023560938241</v>
      </c>
    </row>
    <row r="87" spans="1:64" s="21" customFormat="1" x14ac:dyDescent="0.2">
      <c r="A87" s="21" t="s">
        <v>206</v>
      </c>
      <c r="B87" s="27">
        <v>129.24395537121978</v>
      </c>
      <c r="C87" s="22">
        <v>56.033000000000001</v>
      </c>
      <c r="D87" s="22">
        <v>6.2E-2</v>
      </c>
      <c r="E87" s="22">
        <v>3.5139999999999998</v>
      </c>
      <c r="F87" s="22">
        <v>0.36099999999999999</v>
      </c>
      <c r="G87" s="22">
        <v>6.07</v>
      </c>
      <c r="H87" s="22">
        <v>33.173000000000002</v>
      </c>
      <c r="I87" s="22">
        <v>0.55000000000000004</v>
      </c>
      <c r="J87" s="22">
        <v>0.123</v>
      </c>
      <c r="K87" s="22">
        <v>8.4000000000000005E-2</v>
      </c>
      <c r="L87" s="22">
        <v>1.4999999999999999E-2</v>
      </c>
      <c r="M87" s="22"/>
      <c r="N87" s="21">
        <f t="shared" si="84"/>
        <v>99.984999999999999</v>
      </c>
      <c r="P87" s="22"/>
      <c r="Q87" s="26">
        <v>12</v>
      </c>
      <c r="R87" s="26">
        <v>4</v>
      </c>
      <c r="S87" s="25">
        <v>0</v>
      </c>
      <c r="U87" s="24">
        <f t="shared" si="85"/>
        <v>1.9310580822427024</v>
      </c>
      <c r="V87" s="24">
        <f t="shared" si="86"/>
        <v>1.6073525411839358E-3</v>
      </c>
      <c r="W87" s="24">
        <f t="shared" si="87"/>
        <v>0.14271949867830697</v>
      </c>
      <c r="X87" s="24">
        <f t="shared" si="88"/>
        <v>9.8356613693950223E-3</v>
      </c>
      <c r="Y87" s="24">
        <f t="shared" si="89"/>
        <v>0</v>
      </c>
      <c r="Z87" s="24">
        <f t="shared" si="90"/>
        <v>0.17493615323994352</v>
      </c>
      <c r="AA87" s="24">
        <f t="shared" si="91"/>
        <v>1.7041729748356345</v>
      </c>
      <c r="AB87" s="24">
        <f t="shared" si="92"/>
        <v>2.0307488005865605E-2</v>
      </c>
      <c r="AC87" s="24">
        <f t="shared" si="93"/>
        <v>3.5901387249171477E-3</v>
      </c>
      <c r="AD87" s="24">
        <f t="shared" si="94"/>
        <v>2.3285305032105011E-3</v>
      </c>
      <c r="AE87" s="24">
        <f t="shared" si="95"/>
        <v>1.0022101022064498E-3</v>
      </c>
      <c r="AF87" s="24">
        <f t="shared" si="96"/>
        <v>0</v>
      </c>
      <c r="AG87" s="24">
        <f t="shared" si="97"/>
        <v>3.9915580902433665</v>
      </c>
      <c r="AH87" s="24">
        <f t="shared" si="98"/>
        <v>0.90690473979065911</v>
      </c>
      <c r="AI87" s="23">
        <f t="shared" si="99"/>
        <v>0</v>
      </c>
      <c r="AK87" s="21">
        <f t="shared" si="100"/>
        <v>56.033000000000001</v>
      </c>
      <c r="AL87" s="21">
        <f t="shared" si="101"/>
        <v>6.2E-2</v>
      </c>
      <c r="AM87" s="21">
        <f t="shared" si="102"/>
        <v>3.5139999999999998</v>
      </c>
      <c r="AN87" s="21">
        <f t="shared" si="103"/>
        <v>0.36099999999999999</v>
      </c>
      <c r="AO87" s="21">
        <f t="shared" si="104"/>
        <v>0</v>
      </c>
      <c r="AP87" s="21">
        <f t="shared" si="105"/>
        <v>6.07</v>
      </c>
      <c r="AQ87" s="21">
        <f t="shared" si="106"/>
        <v>33.173000000000002</v>
      </c>
      <c r="AR87" s="21">
        <f t="shared" si="107"/>
        <v>0.55000000000000004</v>
      </c>
      <c r="AS87" s="21">
        <f t="shared" si="108"/>
        <v>0.123</v>
      </c>
      <c r="AT87" s="21">
        <f t="shared" si="109"/>
        <v>8.4000000000000005E-2</v>
      </c>
      <c r="AU87" s="21">
        <f t="shared" si="110"/>
        <v>1.4999999999999999E-2</v>
      </c>
      <c r="AV87" s="21">
        <f t="shared" si="111"/>
        <v>0</v>
      </c>
      <c r="AW87" s="21">
        <f t="shared" si="112"/>
        <v>99.984999999999999</v>
      </c>
      <c r="AY87" s="21">
        <f t="shared" si="113"/>
        <v>0.93263981358189085</v>
      </c>
      <c r="AZ87" s="21">
        <f t="shared" si="114"/>
        <v>7.7630030300753763E-4</v>
      </c>
      <c r="BA87" s="21">
        <f t="shared" si="115"/>
        <v>6.8928991761475086E-2</v>
      </c>
      <c r="BB87" s="21">
        <f t="shared" si="116"/>
        <v>4.750312520560563E-3</v>
      </c>
      <c r="BC87" s="21">
        <f t="shared" si="117"/>
        <v>8.4488614219698249E-2</v>
      </c>
      <c r="BD87" s="21">
        <f t="shared" si="118"/>
        <v>0</v>
      </c>
      <c r="BE87" s="21">
        <f t="shared" si="119"/>
        <v>0.82306150197000827</v>
      </c>
      <c r="BF87" s="21">
        <f t="shared" si="120"/>
        <v>9.8078726902459824E-3</v>
      </c>
      <c r="BG87" s="21">
        <f t="shared" si="121"/>
        <v>1.7339231491427655E-3</v>
      </c>
      <c r="BH87" s="21">
        <f t="shared" si="122"/>
        <v>1.1246063877642825E-3</v>
      </c>
      <c r="BI87" s="21">
        <f t="shared" si="123"/>
        <v>4.8403569601912906E-4</v>
      </c>
      <c r="BJ87" s="21">
        <f t="shared" si="124"/>
        <v>0</v>
      </c>
      <c r="BK87" s="21">
        <f t="shared" si="125"/>
        <v>1.9277959722798128</v>
      </c>
      <c r="BL87" s="21">
        <f t="shared" si="126"/>
        <v>2.0705293234547777</v>
      </c>
    </row>
    <row r="88" spans="1:64" s="21" customFormat="1" x14ac:dyDescent="0.2">
      <c r="A88" s="21" t="s">
        <v>207</v>
      </c>
      <c r="B88" s="27">
        <v>140.01428498549006</v>
      </c>
      <c r="C88" s="22">
        <v>56.033000000000001</v>
      </c>
      <c r="D88" s="22">
        <v>6.5000000000000002E-2</v>
      </c>
      <c r="E88" s="22">
        <v>3.5449999999999999</v>
      </c>
      <c r="F88" s="22">
        <v>0.36799999999999999</v>
      </c>
      <c r="G88" s="22">
        <v>6.0640000000000001</v>
      </c>
      <c r="H88" s="22">
        <v>33.442999999999998</v>
      </c>
      <c r="I88" s="22">
        <v>0.56699999999999995</v>
      </c>
      <c r="J88" s="22">
        <v>0.14299999999999999</v>
      </c>
      <c r="K88" s="22">
        <v>8.4000000000000005E-2</v>
      </c>
      <c r="L88" s="22">
        <v>1.2E-2</v>
      </c>
      <c r="M88" s="22"/>
      <c r="N88" s="21">
        <f t="shared" si="84"/>
        <v>100.324</v>
      </c>
      <c r="P88" s="22"/>
      <c r="Q88" s="26">
        <v>12</v>
      </c>
      <c r="R88" s="26">
        <v>4</v>
      </c>
      <c r="S88" s="25">
        <v>0</v>
      </c>
      <c r="U88" s="24">
        <f t="shared" si="85"/>
        <v>1.9255577163193451</v>
      </c>
      <c r="V88" s="24">
        <f t="shared" si="86"/>
        <v>1.6803277987931166E-3</v>
      </c>
      <c r="W88" s="24">
        <f t="shared" si="87"/>
        <v>0.14356844543062652</v>
      </c>
      <c r="X88" s="24">
        <f t="shared" si="88"/>
        <v>9.9978217336272636E-3</v>
      </c>
      <c r="Y88" s="24">
        <f t="shared" si="89"/>
        <v>0</v>
      </c>
      <c r="Z88" s="24">
        <f t="shared" si="90"/>
        <v>0.17426544429791999</v>
      </c>
      <c r="AA88" s="24">
        <f t="shared" si="91"/>
        <v>1.7131498713475071</v>
      </c>
      <c r="AB88" s="24">
        <f t="shared" si="92"/>
        <v>2.0875542898746009E-2</v>
      </c>
      <c r="AC88" s="24">
        <f t="shared" si="93"/>
        <v>4.1620123087751206E-3</v>
      </c>
      <c r="AD88" s="24">
        <f t="shared" si="94"/>
        <v>2.3218979891762872E-3</v>
      </c>
      <c r="AE88" s="24">
        <f t="shared" si="95"/>
        <v>7.9948435043883175E-4</v>
      </c>
      <c r="AF88" s="24">
        <f t="shared" si="96"/>
        <v>0</v>
      </c>
      <c r="AG88" s="24">
        <f t="shared" si="97"/>
        <v>3.9963785644749552</v>
      </c>
      <c r="AH88" s="24">
        <f t="shared" si="98"/>
        <v>0.9076697943195785</v>
      </c>
      <c r="AI88" s="23">
        <f t="shared" si="99"/>
        <v>0</v>
      </c>
      <c r="AK88" s="21">
        <f t="shared" si="100"/>
        <v>56.033000000000001</v>
      </c>
      <c r="AL88" s="21">
        <f t="shared" si="101"/>
        <v>6.5000000000000002E-2</v>
      </c>
      <c r="AM88" s="21">
        <f t="shared" si="102"/>
        <v>3.5449999999999999</v>
      </c>
      <c r="AN88" s="21">
        <f t="shared" si="103"/>
        <v>0.36799999999999999</v>
      </c>
      <c r="AO88" s="21">
        <f t="shared" si="104"/>
        <v>0</v>
      </c>
      <c r="AP88" s="21">
        <f t="shared" si="105"/>
        <v>6.0639999999999992</v>
      </c>
      <c r="AQ88" s="21">
        <f t="shared" si="106"/>
        <v>33.442999999999998</v>
      </c>
      <c r="AR88" s="21">
        <f t="shared" si="107"/>
        <v>0.56699999999999995</v>
      </c>
      <c r="AS88" s="21">
        <f t="shared" si="108"/>
        <v>0.14299999999999999</v>
      </c>
      <c r="AT88" s="21">
        <f t="shared" si="109"/>
        <v>8.4000000000000005E-2</v>
      </c>
      <c r="AU88" s="21">
        <f t="shared" si="110"/>
        <v>1.2E-2</v>
      </c>
      <c r="AV88" s="21">
        <f t="shared" si="111"/>
        <v>0</v>
      </c>
      <c r="AW88" s="21">
        <f t="shared" si="112"/>
        <v>100.324</v>
      </c>
      <c r="AY88" s="21">
        <f t="shared" si="113"/>
        <v>0.93263981358189085</v>
      </c>
      <c r="AZ88" s="21">
        <f t="shared" si="114"/>
        <v>8.1386322089499919E-4</v>
      </c>
      <c r="BA88" s="21">
        <f t="shared" si="115"/>
        <v>6.9537073362102783E-2</v>
      </c>
      <c r="BB88" s="21">
        <f t="shared" si="116"/>
        <v>4.8424238436739252E-3</v>
      </c>
      <c r="BC88" s="21">
        <f t="shared" si="117"/>
        <v>8.4405099938756195E-2</v>
      </c>
      <c r="BD88" s="21">
        <f t="shared" si="118"/>
        <v>0</v>
      </c>
      <c r="BE88" s="21">
        <f t="shared" si="119"/>
        <v>0.82976052242435061</v>
      </c>
      <c r="BF88" s="21">
        <f t="shared" si="120"/>
        <v>1.0111025118853584E-2</v>
      </c>
      <c r="BG88" s="21">
        <f t="shared" si="121"/>
        <v>2.0158618725806131E-3</v>
      </c>
      <c r="BH88" s="21">
        <f t="shared" si="122"/>
        <v>1.1246063877642825E-3</v>
      </c>
      <c r="BI88" s="21">
        <f t="shared" si="123"/>
        <v>3.8722855681530327E-4</v>
      </c>
      <c r="BJ88" s="21">
        <f t="shared" si="124"/>
        <v>0</v>
      </c>
      <c r="BK88" s="21">
        <f t="shared" si="125"/>
        <v>1.9356375183076833</v>
      </c>
      <c r="BL88" s="21">
        <f t="shared" si="126"/>
        <v>2.0646316919755545</v>
      </c>
    </row>
    <row r="89" spans="1:64" s="21" customFormat="1" x14ac:dyDescent="0.2">
      <c r="A89" s="21" t="s">
        <v>208</v>
      </c>
      <c r="B89" s="27">
        <v>150.78461459976563</v>
      </c>
      <c r="C89" s="22">
        <v>56.054000000000002</v>
      </c>
      <c r="D89" s="22">
        <v>7.6999999999999999E-2</v>
      </c>
      <c r="E89" s="22">
        <v>3.556</v>
      </c>
      <c r="F89" s="22">
        <v>0.35299999999999998</v>
      </c>
      <c r="G89" s="22">
        <v>6.101</v>
      </c>
      <c r="H89" s="22">
        <v>33.502000000000002</v>
      </c>
      <c r="I89" s="22">
        <v>0.55400000000000005</v>
      </c>
      <c r="J89" s="22">
        <v>0.107</v>
      </c>
      <c r="K89" s="22">
        <v>8.1000000000000003E-2</v>
      </c>
      <c r="L89" s="22">
        <v>4.9000000000000002E-2</v>
      </c>
      <c r="M89" s="22"/>
      <c r="N89" s="21">
        <f t="shared" si="84"/>
        <v>100.43400000000001</v>
      </c>
      <c r="P89" s="22"/>
      <c r="Q89" s="26">
        <v>12</v>
      </c>
      <c r="R89" s="26">
        <v>4</v>
      </c>
      <c r="S89" s="25">
        <v>0</v>
      </c>
      <c r="U89" s="24">
        <f t="shared" si="85"/>
        <v>1.9244096409869573</v>
      </c>
      <c r="V89" s="24">
        <f t="shared" si="86"/>
        <v>1.9886100510564989E-3</v>
      </c>
      <c r="W89" s="24">
        <f t="shared" si="87"/>
        <v>0.14387414638813903</v>
      </c>
      <c r="X89" s="24">
        <f t="shared" si="88"/>
        <v>9.5809930436640909E-3</v>
      </c>
      <c r="Y89" s="24">
        <f t="shared" si="89"/>
        <v>0</v>
      </c>
      <c r="Z89" s="24">
        <f t="shared" si="90"/>
        <v>0.17515855735590455</v>
      </c>
      <c r="AA89" s="24">
        <f t="shared" si="91"/>
        <v>1.7145064084952795</v>
      </c>
      <c r="AB89" s="24">
        <f t="shared" si="92"/>
        <v>2.0377116759418144E-2</v>
      </c>
      <c r="AC89" s="24">
        <f t="shared" si="93"/>
        <v>3.111210170366707E-3</v>
      </c>
      <c r="AD89" s="24">
        <f t="shared" si="94"/>
        <v>2.2367998120912686E-3</v>
      </c>
      <c r="AE89" s="24">
        <f t="shared" si="95"/>
        <v>3.2613923664160439E-3</v>
      </c>
      <c r="AF89" s="24">
        <f t="shared" si="96"/>
        <v>0</v>
      </c>
      <c r="AG89" s="24">
        <f t="shared" si="97"/>
        <v>3.9985048754292927</v>
      </c>
      <c r="AH89" s="24">
        <f t="shared" si="98"/>
        <v>0.907307083254832</v>
      </c>
      <c r="AI89" s="23">
        <f t="shared" si="99"/>
        <v>0</v>
      </c>
      <c r="AK89" s="21">
        <f t="shared" si="100"/>
        <v>56.054000000000002</v>
      </c>
      <c r="AL89" s="21">
        <f t="shared" si="101"/>
        <v>7.6999999999999999E-2</v>
      </c>
      <c r="AM89" s="21">
        <f t="shared" si="102"/>
        <v>3.556</v>
      </c>
      <c r="AN89" s="21">
        <f t="shared" si="103"/>
        <v>0.35299999999999998</v>
      </c>
      <c r="AO89" s="21">
        <f t="shared" si="104"/>
        <v>0</v>
      </c>
      <c r="AP89" s="21">
        <f t="shared" si="105"/>
        <v>6.101</v>
      </c>
      <c r="AQ89" s="21">
        <f t="shared" si="106"/>
        <v>33.502000000000002</v>
      </c>
      <c r="AR89" s="21">
        <f t="shared" si="107"/>
        <v>0.55400000000000005</v>
      </c>
      <c r="AS89" s="21">
        <f t="shared" si="108"/>
        <v>0.107</v>
      </c>
      <c r="AT89" s="21">
        <f t="shared" si="109"/>
        <v>8.1000000000000003E-2</v>
      </c>
      <c r="AU89" s="21">
        <f t="shared" si="110"/>
        <v>4.9000000000000002E-2</v>
      </c>
      <c r="AV89" s="21">
        <f t="shared" si="111"/>
        <v>0</v>
      </c>
      <c r="AW89" s="21">
        <f t="shared" si="112"/>
        <v>100.43400000000001</v>
      </c>
      <c r="AY89" s="21">
        <f t="shared" si="113"/>
        <v>0.93298934753661789</v>
      </c>
      <c r="AZ89" s="21">
        <f t="shared" si="114"/>
        <v>9.6411489244484509E-4</v>
      </c>
      <c r="BA89" s="21">
        <f t="shared" si="115"/>
        <v>6.9752844252648105E-2</v>
      </c>
      <c r="BB89" s="21">
        <f t="shared" si="116"/>
        <v>4.6450424370024336E-3</v>
      </c>
      <c r="BC89" s="21">
        <f t="shared" si="117"/>
        <v>8.4920104671232122E-2</v>
      </c>
      <c r="BD89" s="21">
        <f t="shared" si="118"/>
        <v>0</v>
      </c>
      <c r="BE89" s="21">
        <f t="shared" si="119"/>
        <v>0.83122438244955887</v>
      </c>
      <c r="BF89" s="21">
        <f t="shared" si="120"/>
        <v>9.8792026734477716E-3</v>
      </c>
      <c r="BG89" s="21">
        <f t="shared" si="121"/>
        <v>1.508372170392487E-3</v>
      </c>
      <c r="BH89" s="21">
        <f t="shared" si="122"/>
        <v>1.084441873915558E-3</v>
      </c>
      <c r="BI89" s="21">
        <f t="shared" si="123"/>
        <v>1.5811832736624884E-3</v>
      </c>
      <c r="BJ89" s="21">
        <f t="shared" si="124"/>
        <v>0</v>
      </c>
      <c r="BK89" s="21">
        <f t="shared" si="125"/>
        <v>1.9385490362309226</v>
      </c>
      <c r="BL89" s="21">
        <f t="shared" si="126"/>
        <v>2.0626276667230954</v>
      </c>
    </row>
    <row r="90" spans="1:64" s="21" customFormat="1" x14ac:dyDescent="0.2">
      <c r="A90" s="21" t="s">
        <v>209</v>
      </c>
      <c r="B90" s="27">
        <v>161.55494421402801</v>
      </c>
      <c r="C90" s="22">
        <v>55.725999999999999</v>
      </c>
      <c r="D90" s="22">
        <v>7.3999999999999996E-2</v>
      </c>
      <c r="E90" s="22">
        <v>3.5830000000000002</v>
      </c>
      <c r="F90" s="22">
        <v>0.38</v>
      </c>
      <c r="G90" s="22">
        <v>6.0949999999999998</v>
      </c>
      <c r="H90" s="22">
        <v>33.472999999999999</v>
      </c>
      <c r="I90" s="22">
        <v>0.60399999999999998</v>
      </c>
      <c r="J90" s="22">
        <v>0.16</v>
      </c>
      <c r="K90" s="22">
        <v>8.5999999999999993E-2</v>
      </c>
      <c r="L90" s="22">
        <v>2.3E-2</v>
      </c>
      <c r="M90" s="22"/>
      <c r="N90" s="21">
        <f t="shared" si="84"/>
        <v>100.20399999999999</v>
      </c>
      <c r="P90" s="22"/>
      <c r="Q90" s="26">
        <v>12</v>
      </c>
      <c r="R90" s="26">
        <v>4</v>
      </c>
      <c r="S90" s="25">
        <v>0</v>
      </c>
      <c r="U90" s="24">
        <f t="shared" si="85"/>
        <v>1.9192078591239434</v>
      </c>
      <c r="V90" s="24">
        <f t="shared" si="86"/>
        <v>1.9171842506901069E-3</v>
      </c>
      <c r="W90" s="24">
        <f t="shared" si="87"/>
        <v>0.14542566011074889</v>
      </c>
      <c r="X90" s="24">
        <f t="shared" si="88"/>
        <v>1.0346480511508422E-2</v>
      </c>
      <c r="Y90" s="24">
        <f t="shared" si="89"/>
        <v>0</v>
      </c>
      <c r="Z90" s="24">
        <f t="shared" si="90"/>
        <v>0.17554047635180844</v>
      </c>
      <c r="AA90" s="24">
        <f t="shared" si="91"/>
        <v>1.7184474024763665</v>
      </c>
      <c r="AB90" s="24">
        <f t="shared" si="92"/>
        <v>2.2286564970874743E-2</v>
      </c>
      <c r="AC90" s="24">
        <f t="shared" si="93"/>
        <v>4.6670105516136038E-3</v>
      </c>
      <c r="AD90" s="24">
        <f t="shared" si="94"/>
        <v>2.3823950493008519E-3</v>
      </c>
      <c r="AE90" s="24">
        <f t="shared" si="95"/>
        <v>1.5357058347665092E-3</v>
      </c>
      <c r="AF90" s="24">
        <f t="shared" si="96"/>
        <v>0</v>
      </c>
      <c r="AG90" s="24">
        <f t="shared" si="97"/>
        <v>4.001756739231622</v>
      </c>
      <c r="AH90" s="24">
        <f t="shared" si="98"/>
        <v>0.90731700117298708</v>
      </c>
      <c r="AI90" s="23">
        <f t="shared" si="99"/>
        <v>0</v>
      </c>
      <c r="AK90" s="21">
        <f t="shared" si="100"/>
        <v>55.725999999999999</v>
      </c>
      <c r="AL90" s="21">
        <f t="shared" si="101"/>
        <v>7.3999999999999996E-2</v>
      </c>
      <c r="AM90" s="21">
        <f t="shared" si="102"/>
        <v>3.5830000000000002</v>
      </c>
      <c r="AN90" s="21">
        <f t="shared" si="103"/>
        <v>0.38</v>
      </c>
      <c r="AO90" s="21">
        <f t="shared" si="104"/>
        <v>0</v>
      </c>
      <c r="AP90" s="21">
        <f t="shared" si="105"/>
        <v>6.0949999999999998</v>
      </c>
      <c r="AQ90" s="21">
        <f t="shared" si="106"/>
        <v>33.472999999999999</v>
      </c>
      <c r="AR90" s="21">
        <f t="shared" si="107"/>
        <v>0.60399999999999998</v>
      </c>
      <c r="AS90" s="21">
        <f t="shared" si="108"/>
        <v>0.16</v>
      </c>
      <c r="AT90" s="21">
        <f t="shared" si="109"/>
        <v>8.5999999999999993E-2</v>
      </c>
      <c r="AU90" s="21">
        <f t="shared" si="110"/>
        <v>2.3E-2</v>
      </c>
      <c r="AV90" s="21">
        <f t="shared" si="111"/>
        <v>0</v>
      </c>
      <c r="AW90" s="21">
        <f t="shared" si="112"/>
        <v>100.20399999999999</v>
      </c>
      <c r="AY90" s="21">
        <f t="shared" si="113"/>
        <v>0.92752996005326238</v>
      </c>
      <c r="AZ90" s="21">
        <f t="shared" si="114"/>
        <v>9.2655197455738354E-4</v>
      </c>
      <c r="BA90" s="21">
        <f t="shared" si="115"/>
        <v>7.0282463711259319E-2</v>
      </c>
      <c r="BB90" s="21">
        <f t="shared" si="116"/>
        <v>5.0003289690111188E-3</v>
      </c>
      <c r="BC90" s="21">
        <f t="shared" si="117"/>
        <v>8.4836590390290081E-2</v>
      </c>
      <c r="BD90" s="21">
        <f t="shared" si="118"/>
        <v>0</v>
      </c>
      <c r="BE90" s="21">
        <f t="shared" si="119"/>
        <v>0.83050485803038865</v>
      </c>
      <c r="BF90" s="21">
        <f t="shared" si="120"/>
        <v>1.0770827463470132E-2</v>
      </c>
      <c r="BG90" s="21">
        <f t="shared" si="121"/>
        <v>2.2555097875027845E-3</v>
      </c>
      <c r="BH90" s="21">
        <f t="shared" si="122"/>
        <v>1.1513827303300985E-3</v>
      </c>
      <c r="BI90" s="21">
        <f t="shared" si="123"/>
        <v>7.4218806722933122E-4</v>
      </c>
      <c r="BJ90" s="21">
        <f t="shared" si="124"/>
        <v>0</v>
      </c>
      <c r="BK90" s="21">
        <f t="shared" si="125"/>
        <v>1.9340006611773013</v>
      </c>
      <c r="BL90" s="21">
        <f t="shared" si="126"/>
        <v>2.0691599644002174</v>
      </c>
    </row>
    <row r="91" spans="1:64" s="21" customFormat="1" x14ac:dyDescent="0.2">
      <c r="A91" s="21" t="s">
        <v>210</v>
      </c>
      <c r="B91" s="27">
        <v>172.32527382829829</v>
      </c>
      <c r="C91" s="22">
        <v>56.042000000000002</v>
      </c>
      <c r="D91" s="22">
        <v>5.3999999999999999E-2</v>
      </c>
      <c r="E91" s="22">
        <v>3.6389999999999998</v>
      </c>
      <c r="F91" s="22">
        <v>0.38100000000000001</v>
      </c>
      <c r="G91" s="22">
        <v>6.101</v>
      </c>
      <c r="H91" s="22">
        <v>33.168999999999997</v>
      </c>
      <c r="I91" s="22">
        <v>0.60199999999999998</v>
      </c>
      <c r="J91" s="22">
        <v>0.187</v>
      </c>
      <c r="K91" s="22">
        <v>7.1999999999999995E-2</v>
      </c>
      <c r="L91" s="22">
        <v>3.5999999999999997E-2</v>
      </c>
      <c r="M91" s="22"/>
      <c r="N91" s="21">
        <f t="shared" ref="N91:N154" si="131">SUM(C91:M91)</f>
        <v>100.28300000000002</v>
      </c>
      <c r="P91" s="22"/>
      <c r="Q91" s="26">
        <v>12</v>
      </c>
      <c r="R91" s="26">
        <v>4</v>
      </c>
      <c r="S91" s="25">
        <v>0</v>
      </c>
      <c r="U91" s="24">
        <f t="shared" ref="U91:U154" si="132">IFERROR(AY91*$BL91,"NA")</f>
        <v>1.9270378823592669</v>
      </c>
      <c r="V91" s="24">
        <f t="shared" ref="V91:V154" si="133">IFERROR(AZ91*$BL91,"NA")</f>
        <v>1.3968133478291834E-3</v>
      </c>
      <c r="W91" s="24">
        <f t="shared" ref="W91:W154" si="134">IFERROR(BA91*$BL91,"NA")</f>
        <v>0.14746493879752531</v>
      </c>
      <c r="X91" s="24">
        <f t="shared" ref="X91:X154" si="135">IFERROR(BB91*$BL91,"NA")</f>
        <v>1.0357298831349391E-2</v>
      </c>
      <c r="Y91" s="24">
        <f t="shared" ref="Y91:Y154" si="136">IFERROR(IF(OR($S91="spinel", $S91="Spinel", $S91="SPINEL"),((BC91+BD91)*BL91-Z91),BD91*$BL91),"NA")</f>
        <v>0</v>
      </c>
      <c r="Z91" s="24">
        <f t="shared" ref="Z91:Z154" si="137">IFERROR(IF(OR($S91="spinel", $S91="Spinel", $S91="SPINEL"),(1-AA91-AB91-AC91-AD91),BC91*$BL91),"NA")</f>
        <v>0.17543533530596223</v>
      </c>
      <c r="AA91" s="24">
        <f t="shared" ref="AA91:AA154" si="138">IFERROR(BE91*$BL91,"NA")</f>
        <v>1.7001469804934994</v>
      </c>
      <c r="AB91" s="24">
        <f t="shared" ref="AB91:AB154" si="139">IFERROR(BF91*$BL91,"NA")</f>
        <v>2.2177631964864563E-2</v>
      </c>
      <c r="AC91" s="24">
        <f t="shared" ref="AC91:AC154" si="140">IFERROR(BG91*$BL91,"NA")</f>
        <v>5.4459404777897243E-3</v>
      </c>
      <c r="AD91" s="24">
        <f t="shared" ref="AD91:AD154" si="141">IFERROR(BH91*$BL91,"NA")</f>
        <v>1.9914082720641625E-3</v>
      </c>
      <c r="AE91" s="24">
        <f t="shared" ref="AE91:AE154" si="142">IFERROR(BI91*$BL91,"NA")</f>
        <v>2.3999112566314355E-3</v>
      </c>
      <c r="AF91" s="24">
        <f t="shared" ref="AF91:AF154" si="143">IFERROR(BJ91*$BL91,"NA")</f>
        <v>0</v>
      </c>
      <c r="AG91" s="24">
        <f t="shared" ref="AG91:AG154" si="144">IFERROR(SUM(U91:AF91),"NA")</f>
        <v>3.9938541411067825</v>
      </c>
      <c r="AH91" s="24">
        <f t="shared" ref="AH91:AH154" si="145">IFERROR(AA91/(AA91+Z91),"NA")</f>
        <v>0.90646353730884721</v>
      </c>
      <c r="AI91" s="23">
        <f t="shared" ref="AI91:AI154" si="146">IFERROR(Y91/(Y91+Z91),"NA")</f>
        <v>0</v>
      </c>
      <c r="AK91" s="21">
        <f t="shared" ref="AK91:AK154" si="147">C91</f>
        <v>56.042000000000002</v>
      </c>
      <c r="AL91" s="21">
        <f t="shared" ref="AL91:AL154" si="148">D91</f>
        <v>5.3999999999999999E-2</v>
      </c>
      <c r="AM91" s="21">
        <f t="shared" ref="AM91:AM154" si="149">E91</f>
        <v>3.6389999999999998</v>
      </c>
      <c r="AN91" s="21">
        <f t="shared" ref="AN91:AN154" si="150">F91</f>
        <v>0.38100000000000001</v>
      </c>
      <c r="AO91" s="21">
        <f t="shared" ref="AO91:AO154" si="151">BD91*AO$3/2</f>
        <v>0</v>
      </c>
      <c r="AP91" s="21">
        <f t="shared" ref="AP91:AP154" si="152">BC91*AP$3</f>
        <v>6.101</v>
      </c>
      <c r="AQ91" s="21">
        <f t="shared" ref="AQ91:AQ154" si="153">H91</f>
        <v>33.168999999999997</v>
      </c>
      <c r="AR91" s="21">
        <f t="shared" ref="AR91:AR154" si="154">I91</f>
        <v>0.60199999999999998</v>
      </c>
      <c r="AS91" s="21">
        <f t="shared" ref="AS91:AS154" si="155">J91</f>
        <v>0.187</v>
      </c>
      <c r="AT91" s="21">
        <f t="shared" ref="AT91:AT154" si="156">K91</f>
        <v>7.1999999999999995E-2</v>
      </c>
      <c r="AU91" s="21">
        <f t="shared" ref="AU91:AU154" si="157">L91</f>
        <v>3.5999999999999997E-2</v>
      </c>
      <c r="AV91" s="21">
        <f t="shared" ref="AV91:AV154" si="158">M91</f>
        <v>0</v>
      </c>
      <c r="AW91" s="21">
        <f t="shared" ref="AW91:AW154" si="159">SUM(AK91:AV91)</f>
        <v>100.28300000000002</v>
      </c>
      <c r="AY91" s="21">
        <f t="shared" ref="AY91:AY154" si="160">C91/AK$3</f>
        <v>0.93278961384820247</v>
      </c>
      <c r="AZ91" s="21">
        <f t="shared" ref="AZ91:AZ154" si="161">D91/AL$3</f>
        <v>6.7613252197430695E-4</v>
      </c>
      <c r="BA91" s="21">
        <f t="shared" ref="BA91:BA154" si="162">E91/AM$3*2</f>
        <v>7.1380933699490001E-2</v>
      </c>
      <c r="BB91" s="21">
        <f t="shared" ref="BB91:BB154" si="163">F91/AN$3*2</f>
        <v>5.0134877294558851E-3</v>
      </c>
      <c r="BC91" s="21">
        <f t="shared" ref="BC91:BC154" si="164">IF(OR($S91="spinel", $S91="Spinel", $S91="SPINEL"),G91/AP$3,G91/AP$3*(1-$S91))</f>
        <v>8.4920104671232122E-2</v>
      </c>
      <c r="BD91" s="21">
        <f t="shared" ref="BD91:BD154" si="165">IF(OR($S91="spinel", $S91="Spinel", $S91="SPINEL"),0,G91/AP$3*$S91)</f>
        <v>0</v>
      </c>
      <c r="BE91" s="21">
        <f t="shared" ref="BE91:BE154" si="166">H91/AQ$3</f>
        <v>0.82296225722253635</v>
      </c>
      <c r="BF91" s="21">
        <f t="shared" ref="BF91:BF154" si="167">I91/AR$3</f>
        <v>1.0735162471869238E-2</v>
      </c>
      <c r="BG91" s="21">
        <f t="shared" ref="BG91:BG154" si="168">J91/AS$3</f>
        <v>2.6361270641438793E-3</v>
      </c>
      <c r="BH91" s="21">
        <f t="shared" ref="BH91:BH154" si="169">K91/AT$3</f>
        <v>9.639483323693849E-4</v>
      </c>
      <c r="BI91" s="21">
        <f t="shared" ref="BI91:BI154" si="170">L91/AU$3*2</f>
        <v>1.1616856704459097E-3</v>
      </c>
      <c r="BJ91" s="21">
        <f t="shared" ref="BJ91:BJ154" si="171">M91/AV$3*2</f>
        <v>0</v>
      </c>
      <c r="BK91" s="21">
        <f t="shared" ref="BK91:BK154" si="172">SUM(AY91:BJ91)</f>
        <v>1.9332394532317196</v>
      </c>
      <c r="BL91" s="21">
        <f t="shared" ref="BL91:BL154" si="173">IFERROR(IF(OR($P91="Total",$P91="total", $P91="TOTAL"),$R91/$BK91,Q91/(AY91*4+AZ91*4+BA91*3+BB91*3+BC91*2+BD91*3+BE91*2+BF91*2+BG91*2+BH91*2+BI91+BJ91)),"NA")</f>
        <v>2.0658869414393624</v>
      </c>
    </row>
    <row r="92" spans="1:64" s="21" customFormat="1" x14ac:dyDescent="0.2">
      <c r="A92" s="21" t="s">
        <v>211</v>
      </c>
      <c r="B92" s="27">
        <v>183.09560344256067</v>
      </c>
      <c r="C92" s="22">
        <v>55.966000000000001</v>
      </c>
      <c r="D92" s="22">
        <v>9.9000000000000005E-2</v>
      </c>
      <c r="E92" s="22">
        <v>3.59</v>
      </c>
      <c r="F92" s="22">
        <v>0.41399999999999998</v>
      </c>
      <c r="G92" s="22">
        <v>6.0369999999999999</v>
      </c>
      <c r="H92" s="22">
        <v>33.329000000000001</v>
      </c>
      <c r="I92" s="22">
        <v>0.58899999999999997</v>
      </c>
      <c r="J92" s="22">
        <v>9.2999999999999999E-2</v>
      </c>
      <c r="K92" s="22">
        <v>0.08</v>
      </c>
      <c r="L92" s="22">
        <v>4.3999999999999997E-2</v>
      </c>
      <c r="M92" s="22"/>
      <c r="N92" s="21">
        <f t="shared" si="131"/>
        <v>100.241</v>
      </c>
      <c r="P92" s="22"/>
      <c r="Q92" s="26">
        <v>12</v>
      </c>
      <c r="R92" s="26">
        <v>4</v>
      </c>
      <c r="S92" s="25">
        <v>0</v>
      </c>
      <c r="U92" s="24">
        <f t="shared" si="132"/>
        <v>1.9247130115428643</v>
      </c>
      <c r="V92" s="24">
        <f t="shared" si="133"/>
        <v>2.5612082902478927E-3</v>
      </c>
      <c r="W92" s="24">
        <f t="shared" si="134"/>
        <v>0.145501092941793</v>
      </c>
      <c r="X92" s="24">
        <f t="shared" si="135"/>
        <v>1.1256074526686749E-2</v>
      </c>
      <c r="Y92" s="24">
        <f t="shared" si="136"/>
        <v>0</v>
      </c>
      <c r="Z92" s="24">
        <f t="shared" si="137"/>
        <v>0.17362102258626294</v>
      </c>
      <c r="AA92" s="24">
        <f t="shared" si="138"/>
        <v>1.7086041667269654</v>
      </c>
      <c r="AB92" s="24">
        <f t="shared" si="139"/>
        <v>2.1701965229472802E-2</v>
      </c>
      <c r="AC92" s="24">
        <f t="shared" si="140"/>
        <v>2.708814840065596E-3</v>
      </c>
      <c r="AD92" s="24">
        <f t="shared" si="141"/>
        <v>2.213007496174371E-3</v>
      </c>
      <c r="AE92" s="24">
        <f t="shared" si="142"/>
        <v>2.9336645042309295E-3</v>
      </c>
      <c r="AF92" s="24">
        <f t="shared" si="143"/>
        <v>0</v>
      </c>
      <c r="AG92" s="24">
        <f t="shared" si="144"/>
        <v>3.9958140286847641</v>
      </c>
      <c r="AH92" s="24">
        <f t="shared" si="145"/>
        <v>0.90775757142554636</v>
      </c>
      <c r="AI92" s="23">
        <f t="shared" si="146"/>
        <v>0</v>
      </c>
      <c r="AK92" s="21">
        <f t="shared" si="147"/>
        <v>55.966000000000001</v>
      </c>
      <c r="AL92" s="21">
        <f t="shared" si="148"/>
        <v>9.9000000000000005E-2</v>
      </c>
      <c r="AM92" s="21">
        <f t="shared" si="149"/>
        <v>3.59</v>
      </c>
      <c r="AN92" s="21">
        <f t="shared" si="150"/>
        <v>0.41399999999999998</v>
      </c>
      <c r="AO92" s="21">
        <f t="shared" si="151"/>
        <v>0</v>
      </c>
      <c r="AP92" s="21">
        <f t="shared" si="152"/>
        <v>6.0369999999999999</v>
      </c>
      <c r="AQ92" s="21">
        <f t="shared" si="153"/>
        <v>33.329000000000001</v>
      </c>
      <c r="AR92" s="21">
        <f t="shared" si="154"/>
        <v>0.58899999999999997</v>
      </c>
      <c r="AS92" s="21">
        <f t="shared" si="155"/>
        <v>9.2999999999999999E-2</v>
      </c>
      <c r="AT92" s="21">
        <f t="shared" si="156"/>
        <v>0.08</v>
      </c>
      <c r="AU92" s="21">
        <f t="shared" si="157"/>
        <v>4.3999999999999997E-2</v>
      </c>
      <c r="AV92" s="21">
        <f t="shared" si="158"/>
        <v>0</v>
      </c>
      <c r="AW92" s="21">
        <f t="shared" si="159"/>
        <v>100.241</v>
      </c>
      <c r="AY92" s="21">
        <f t="shared" si="160"/>
        <v>0.93152463382157125</v>
      </c>
      <c r="AZ92" s="21">
        <f t="shared" si="161"/>
        <v>1.2395762902862296E-3</v>
      </c>
      <c r="BA92" s="21">
        <f t="shared" si="162"/>
        <v>7.0419772459788157E-2</v>
      </c>
      <c r="BB92" s="21">
        <f t="shared" si="163"/>
        <v>5.4477268241331662E-3</v>
      </c>
      <c r="BC92" s="21">
        <f t="shared" si="164"/>
        <v>8.4029285674517021E-2</v>
      </c>
      <c r="BD92" s="21">
        <f t="shared" si="165"/>
        <v>0</v>
      </c>
      <c r="BE92" s="21">
        <f t="shared" si="166"/>
        <v>0.82693204712140611</v>
      </c>
      <c r="BF92" s="21">
        <f t="shared" si="167"/>
        <v>1.0503340026463423E-2</v>
      </c>
      <c r="BG92" s="21">
        <f t="shared" si="168"/>
        <v>1.3110150639859934E-3</v>
      </c>
      <c r="BH92" s="21">
        <f t="shared" si="169"/>
        <v>1.07105370263265E-3</v>
      </c>
      <c r="BI92" s="21">
        <f t="shared" si="170"/>
        <v>1.4198380416561118E-3</v>
      </c>
      <c r="BJ92" s="21">
        <f t="shared" si="171"/>
        <v>0</v>
      </c>
      <c r="BK92" s="21">
        <f t="shared" si="172"/>
        <v>1.93389828902644</v>
      </c>
      <c r="BL92" s="21">
        <f t="shared" si="173"/>
        <v>2.0661965788781633</v>
      </c>
    </row>
    <row r="93" spans="1:64" s="21" customFormat="1" x14ac:dyDescent="0.2">
      <c r="A93" s="21" t="s">
        <v>212</v>
      </c>
      <c r="B93" s="27">
        <v>193.86593305683624</v>
      </c>
      <c r="C93" s="22">
        <v>55.905000000000001</v>
      </c>
      <c r="D93" s="22">
        <v>6.5000000000000002E-2</v>
      </c>
      <c r="E93" s="22">
        <v>3.6040000000000001</v>
      </c>
      <c r="F93" s="22">
        <v>0.38900000000000001</v>
      </c>
      <c r="G93" s="22">
        <v>6.02</v>
      </c>
      <c r="H93" s="22">
        <v>33.356999999999999</v>
      </c>
      <c r="I93" s="22">
        <v>0.622</v>
      </c>
      <c r="J93" s="22">
        <v>0.123</v>
      </c>
      <c r="K93" s="22">
        <v>6.5000000000000002E-2</v>
      </c>
      <c r="L93" s="22">
        <v>3.5999999999999997E-2</v>
      </c>
      <c r="M93" s="22"/>
      <c r="N93" s="21">
        <f t="shared" si="131"/>
        <v>100.18600000000001</v>
      </c>
      <c r="P93" s="22"/>
      <c r="Q93" s="26">
        <v>12</v>
      </c>
      <c r="R93" s="26">
        <v>4</v>
      </c>
      <c r="S93" s="25">
        <v>0</v>
      </c>
      <c r="U93" s="24">
        <f t="shared" si="132"/>
        <v>1.9238235801453722</v>
      </c>
      <c r="V93" s="24">
        <f t="shared" si="133"/>
        <v>1.6826583250636139E-3</v>
      </c>
      <c r="W93" s="24">
        <f t="shared" si="134"/>
        <v>0.14616031384901113</v>
      </c>
      <c r="X93" s="24">
        <f t="shared" si="135"/>
        <v>1.0583007349294718E-2</v>
      </c>
      <c r="Y93" s="24">
        <f t="shared" si="136"/>
        <v>0</v>
      </c>
      <c r="Z93" s="24">
        <f t="shared" si="137"/>
        <v>0.1732409285359677</v>
      </c>
      <c r="AA93" s="24">
        <f t="shared" si="138"/>
        <v>1.7111143772084327</v>
      </c>
      <c r="AB93" s="24">
        <f t="shared" si="139"/>
        <v>2.293226917661003E-2</v>
      </c>
      <c r="AC93" s="24">
        <f t="shared" si="140"/>
        <v>3.5848778357586058E-3</v>
      </c>
      <c r="AD93" s="24">
        <f t="shared" si="141"/>
        <v>1.7991987151309173E-3</v>
      </c>
      <c r="AE93" s="24">
        <f t="shared" si="142"/>
        <v>2.4017795795383467E-3</v>
      </c>
      <c r="AF93" s="24">
        <f t="shared" si="143"/>
        <v>0</v>
      </c>
      <c r="AG93" s="24">
        <f t="shared" si="144"/>
        <v>3.9973229907201797</v>
      </c>
      <c r="AH93" s="24">
        <f t="shared" si="145"/>
        <v>0.90806355467684463</v>
      </c>
      <c r="AI93" s="23">
        <f t="shared" si="146"/>
        <v>0</v>
      </c>
      <c r="AK93" s="21">
        <f t="shared" si="147"/>
        <v>55.905000000000001</v>
      </c>
      <c r="AL93" s="21">
        <f t="shared" si="148"/>
        <v>6.5000000000000002E-2</v>
      </c>
      <c r="AM93" s="21">
        <f t="shared" si="149"/>
        <v>3.6040000000000001</v>
      </c>
      <c r="AN93" s="21">
        <f t="shared" si="150"/>
        <v>0.38900000000000001</v>
      </c>
      <c r="AO93" s="21">
        <f t="shared" si="151"/>
        <v>0</v>
      </c>
      <c r="AP93" s="21">
        <f t="shared" si="152"/>
        <v>6.02</v>
      </c>
      <c r="AQ93" s="21">
        <f t="shared" si="153"/>
        <v>33.356999999999999</v>
      </c>
      <c r="AR93" s="21">
        <f t="shared" si="154"/>
        <v>0.622</v>
      </c>
      <c r="AS93" s="21">
        <f t="shared" si="155"/>
        <v>0.123</v>
      </c>
      <c r="AT93" s="21">
        <f t="shared" si="156"/>
        <v>6.5000000000000002E-2</v>
      </c>
      <c r="AU93" s="21">
        <f t="shared" si="157"/>
        <v>3.5999999999999997E-2</v>
      </c>
      <c r="AV93" s="21">
        <f t="shared" si="158"/>
        <v>0</v>
      </c>
      <c r="AW93" s="21">
        <f t="shared" si="159"/>
        <v>100.18600000000001</v>
      </c>
      <c r="AY93" s="21">
        <f t="shared" si="160"/>
        <v>0.93050932090545946</v>
      </c>
      <c r="AZ93" s="21">
        <f t="shared" si="161"/>
        <v>8.1386322089499919E-4</v>
      </c>
      <c r="BA93" s="21">
        <f t="shared" si="162"/>
        <v>7.0694389956845821E-2</v>
      </c>
      <c r="BB93" s="21">
        <f t="shared" si="163"/>
        <v>5.1187578130140136E-3</v>
      </c>
      <c r="BC93" s="21">
        <f t="shared" si="164"/>
        <v>8.3792661878514557E-2</v>
      </c>
      <c r="BD93" s="21">
        <f t="shared" si="165"/>
        <v>0</v>
      </c>
      <c r="BE93" s="21">
        <f t="shared" si="166"/>
        <v>0.82762676035370819</v>
      </c>
      <c r="BF93" s="21">
        <f t="shared" si="167"/>
        <v>1.1091812387878184E-2</v>
      </c>
      <c r="BG93" s="21">
        <f t="shared" si="168"/>
        <v>1.7339231491427655E-3</v>
      </c>
      <c r="BH93" s="21">
        <f t="shared" si="169"/>
        <v>8.7023113338902808E-4</v>
      </c>
      <c r="BI93" s="21">
        <f t="shared" si="170"/>
        <v>1.1616856704459097E-3</v>
      </c>
      <c r="BJ93" s="21">
        <f t="shared" si="171"/>
        <v>0</v>
      </c>
      <c r="BK93" s="21">
        <f t="shared" si="172"/>
        <v>1.9334134064692929</v>
      </c>
      <c r="BL93" s="21">
        <f t="shared" si="173"/>
        <v>2.0674952275312397</v>
      </c>
    </row>
    <row r="94" spans="1:64" s="21" customFormat="1" x14ac:dyDescent="0.2">
      <c r="A94" s="21" t="s">
        <v>213</v>
      </c>
      <c r="B94" s="27">
        <v>204.63626267110652</v>
      </c>
      <c r="C94" s="22">
        <v>56.381</v>
      </c>
      <c r="D94" s="22">
        <v>7.9000000000000001E-2</v>
      </c>
      <c r="E94" s="22">
        <v>3.605</v>
      </c>
      <c r="F94" s="22">
        <v>0.40100000000000002</v>
      </c>
      <c r="G94" s="22">
        <v>5.9260000000000002</v>
      </c>
      <c r="H94" s="22">
        <v>33.180999999999997</v>
      </c>
      <c r="I94" s="22">
        <v>0.63400000000000001</v>
      </c>
      <c r="J94" s="22">
        <v>0.123</v>
      </c>
      <c r="K94" s="22">
        <v>0.10199999999999999</v>
      </c>
      <c r="L94" s="22">
        <v>5.1999999999999998E-2</v>
      </c>
      <c r="M94" s="22"/>
      <c r="N94" s="21">
        <f t="shared" si="131"/>
        <v>100.48400000000001</v>
      </c>
      <c r="P94" s="22"/>
      <c r="Q94" s="26">
        <v>12</v>
      </c>
      <c r="R94" s="26">
        <v>4</v>
      </c>
      <c r="S94" s="25">
        <v>0</v>
      </c>
      <c r="U94" s="24">
        <f t="shared" si="132"/>
        <v>1.93237680996311</v>
      </c>
      <c r="V94" s="24">
        <f t="shared" si="133"/>
        <v>2.0368269093206663E-3</v>
      </c>
      <c r="W94" s="24">
        <f t="shared" si="134"/>
        <v>0.14561107375764004</v>
      </c>
      <c r="X94" s="24">
        <f t="shared" si="135"/>
        <v>1.0865465065383472E-2</v>
      </c>
      <c r="Y94" s="24">
        <f t="shared" si="136"/>
        <v>0</v>
      </c>
      <c r="Z94" s="24">
        <f t="shared" si="137"/>
        <v>0.16984787177972818</v>
      </c>
      <c r="AA94" s="24">
        <f t="shared" si="138"/>
        <v>1.6952196457303739</v>
      </c>
      <c r="AB94" s="24">
        <f t="shared" si="139"/>
        <v>2.328039553961786E-2</v>
      </c>
      <c r="AC94" s="24">
        <f t="shared" si="140"/>
        <v>3.5704159282452272E-3</v>
      </c>
      <c r="AD94" s="24">
        <f t="shared" si="141"/>
        <v>2.8119681557194202E-3</v>
      </c>
      <c r="AE94" s="24">
        <f t="shared" si="142"/>
        <v>3.4552417738367611E-3</v>
      </c>
      <c r="AF94" s="24">
        <f t="shared" si="143"/>
        <v>0</v>
      </c>
      <c r="AG94" s="24">
        <f t="shared" si="144"/>
        <v>3.9890757146029752</v>
      </c>
      <c r="AH94" s="24">
        <f t="shared" si="145"/>
        <v>0.9089320519578411</v>
      </c>
      <c r="AI94" s="23">
        <f t="shared" si="146"/>
        <v>0</v>
      </c>
      <c r="AK94" s="21">
        <f t="shared" si="147"/>
        <v>56.381</v>
      </c>
      <c r="AL94" s="21">
        <f t="shared" si="148"/>
        <v>7.9000000000000001E-2</v>
      </c>
      <c r="AM94" s="21">
        <f t="shared" si="149"/>
        <v>3.605</v>
      </c>
      <c r="AN94" s="21">
        <f t="shared" si="150"/>
        <v>0.40100000000000002</v>
      </c>
      <c r="AO94" s="21">
        <f t="shared" si="151"/>
        <v>0</v>
      </c>
      <c r="AP94" s="21">
        <f t="shared" si="152"/>
        <v>5.9260000000000002</v>
      </c>
      <c r="AQ94" s="21">
        <f t="shared" si="153"/>
        <v>33.180999999999997</v>
      </c>
      <c r="AR94" s="21">
        <f t="shared" si="154"/>
        <v>0.63400000000000001</v>
      </c>
      <c r="AS94" s="21">
        <f t="shared" si="155"/>
        <v>0.123</v>
      </c>
      <c r="AT94" s="21">
        <f t="shared" si="156"/>
        <v>0.10199999999999999</v>
      </c>
      <c r="AU94" s="21">
        <f t="shared" si="157"/>
        <v>5.1999999999999998E-2</v>
      </c>
      <c r="AV94" s="21">
        <f t="shared" si="158"/>
        <v>0</v>
      </c>
      <c r="AW94" s="21">
        <f t="shared" si="159"/>
        <v>100.48400000000001</v>
      </c>
      <c r="AY94" s="21">
        <f t="shared" si="160"/>
        <v>0.93843209054593879</v>
      </c>
      <c r="AZ94" s="21">
        <f t="shared" si="161"/>
        <v>9.8915683770315287E-4</v>
      </c>
      <c r="BA94" s="21">
        <f t="shared" si="162"/>
        <v>7.0714005492349949E-2</v>
      </c>
      <c r="BB94" s="21">
        <f t="shared" si="163"/>
        <v>5.2766629383512072E-3</v>
      </c>
      <c r="BC94" s="21">
        <f t="shared" si="164"/>
        <v>8.2484271477089255E-2</v>
      </c>
      <c r="BD94" s="21">
        <f t="shared" si="165"/>
        <v>0</v>
      </c>
      <c r="BE94" s="21">
        <f t="shared" si="166"/>
        <v>0.82325999146495166</v>
      </c>
      <c r="BF94" s="21">
        <f t="shared" si="167"/>
        <v>1.130580233748355E-2</v>
      </c>
      <c r="BG94" s="21">
        <f t="shared" si="168"/>
        <v>1.7339231491427655E-3</v>
      </c>
      <c r="BH94" s="21">
        <f t="shared" si="169"/>
        <v>1.3655934708566287E-3</v>
      </c>
      <c r="BI94" s="21">
        <f t="shared" si="170"/>
        <v>1.6779904128663139E-3</v>
      </c>
      <c r="BJ94" s="21">
        <f t="shared" si="171"/>
        <v>0</v>
      </c>
      <c r="BK94" s="21">
        <f t="shared" si="172"/>
        <v>1.937239488126733</v>
      </c>
      <c r="BL94" s="21">
        <f t="shared" si="173"/>
        <v>2.0591546574658777</v>
      </c>
    </row>
    <row r="95" spans="1:64" s="21" customFormat="1" x14ac:dyDescent="0.2">
      <c r="A95" s="21" t="s">
        <v>214</v>
      </c>
      <c r="B95" s="27">
        <v>215.4065922853689</v>
      </c>
      <c r="C95" s="22">
        <v>56.23</v>
      </c>
      <c r="D95" s="22">
        <v>8.3000000000000004E-2</v>
      </c>
      <c r="E95" s="22">
        <v>3.6970000000000001</v>
      </c>
      <c r="F95" s="22">
        <v>0.40500000000000003</v>
      </c>
      <c r="G95" s="22">
        <v>6.1059999999999999</v>
      </c>
      <c r="H95" s="22">
        <v>33.034999999999997</v>
      </c>
      <c r="I95" s="22">
        <v>0.625</v>
      </c>
      <c r="J95" s="22">
        <v>0.15</v>
      </c>
      <c r="K95" s="22">
        <v>7.6999999999999999E-2</v>
      </c>
      <c r="L95" s="22">
        <v>7.0000000000000001E-3</v>
      </c>
      <c r="M95" s="22"/>
      <c r="N95" s="21">
        <f t="shared" si="131"/>
        <v>100.41500000000001</v>
      </c>
      <c r="P95" s="22"/>
      <c r="Q95" s="26">
        <v>12</v>
      </c>
      <c r="R95" s="26">
        <v>4</v>
      </c>
      <c r="S95" s="25">
        <v>0</v>
      </c>
      <c r="U95" s="24">
        <f t="shared" si="132"/>
        <v>1.9299158788855537</v>
      </c>
      <c r="V95" s="24">
        <f t="shared" si="133"/>
        <v>2.1429714169878193E-3</v>
      </c>
      <c r="W95" s="24">
        <f t="shared" si="134"/>
        <v>0.149537404825489</v>
      </c>
      <c r="X95" s="24">
        <f t="shared" si="135"/>
        <v>1.09893049164784E-2</v>
      </c>
      <c r="Y95" s="24">
        <f t="shared" si="136"/>
        <v>0</v>
      </c>
      <c r="Z95" s="24">
        <f t="shared" si="137"/>
        <v>0.17525342559228813</v>
      </c>
      <c r="AA95" s="24">
        <f t="shared" si="138"/>
        <v>1.6901376281538283</v>
      </c>
      <c r="AB95" s="24">
        <f t="shared" si="139"/>
        <v>2.2982240637460211E-2</v>
      </c>
      <c r="AC95" s="24">
        <f t="shared" si="140"/>
        <v>4.3602984077446691E-3</v>
      </c>
      <c r="AD95" s="24">
        <f t="shared" si="141"/>
        <v>2.1257500843236197E-3</v>
      </c>
      <c r="AE95" s="24">
        <f t="shared" si="142"/>
        <v>4.657838126387801E-4</v>
      </c>
      <c r="AF95" s="24">
        <f t="shared" si="143"/>
        <v>0</v>
      </c>
      <c r="AG95" s="24">
        <f t="shared" si="144"/>
        <v>3.9879106867327923</v>
      </c>
      <c r="AH95" s="24">
        <f t="shared" si="145"/>
        <v>0.9060500342593899</v>
      </c>
      <c r="AI95" s="23">
        <f t="shared" si="146"/>
        <v>0</v>
      </c>
      <c r="AK95" s="21">
        <f t="shared" si="147"/>
        <v>56.23</v>
      </c>
      <c r="AL95" s="21">
        <f t="shared" si="148"/>
        <v>8.3000000000000004E-2</v>
      </c>
      <c r="AM95" s="21">
        <f t="shared" si="149"/>
        <v>3.6970000000000001</v>
      </c>
      <c r="AN95" s="21">
        <f t="shared" si="150"/>
        <v>0.40500000000000003</v>
      </c>
      <c r="AO95" s="21">
        <f t="shared" si="151"/>
        <v>0</v>
      </c>
      <c r="AP95" s="21">
        <f t="shared" si="152"/>
        <v>6.1059999999999999</v>
      </c>
      <c r="AQ95" s="21">
        <f t="shared" si="153"/>
        <v>33.034999999999997</v>
      </c>
      <c r="AR95" s="21">
        <f t="shared" si="154"/>
        <v>0.625</v>
      </c>
      <c r="AS95" s="21">
        <f t="shared" si="155"/>
        <v>0.15</v>
      </c>
      <c r="AT95" s="21">
        <f t="shared" si="156"/>
        <v>7.6999999999999999E-2</v>
      </c>
      <c r="AU95" s="21">
        <f t="shared" si="157"/>
        <v>7.0000000000000001E-3</v>
      </c>
      <c r="AV95" s="21">
        <f t="shared" si="158"/>
        <v>0</v>
      </c>
      <c r="AW95" s="21">
        <f t="shared" si="159"/>
        <v>100.41500000000001</v>
      </c>
      <c r="AY95" s="21">
        <f t="shared" si="160"/>
        <v>0.93591877496671105</v>
      </c>
      <c r="AZ95" s="21">
        <f t="shared" si="161"/>
        <v>1.0392407282197682E-3</v>
      </c>
      <c r="BA95" s="21">
        <f t="shared" si="162"/>
        <v>7.2518634758728925E-2</v>
      </c>
      <c r="BB95" s="21">
        <f t="shared" si="163"/>
        <v>5.3292979801302714E-3</v>
      </c>
      <c r="BC95" s="21">
        <f t="shared" si="164"/>
        <v>8.4989699905350491E-2</v>
      </c>
      <c r="BD95" s="21">
        <f t="shared" si="165"/>
        <v>0</v>
      </c>
      <c r="BE95" s="21">
        <f t="shared" si="166"/>
        <v>0.81963755818223305</v>
      </c>
      <c r="BF95" s="21">
        <f t="shared" si="167"/>
        <v>1.1145309875279525E-2</v>
      </c>
      <c r="BG95" s="21">
        <f t="shared" si="168"/>
        <v>2.1145404257838602E-3</v>
      </c>
      <c r="BH95" s="21">
        <f t="shared" si="169"/>
        <v>1.0308891887839255E-3</v>
      </c>
      <c r="BI95" s="21">
        <f t="shared" si="170"/>
        <v>2.258833248089269E-4</v>
      </c>
      <c r="BJ95" s="21">
        <f t="shared" si="171"/>
        <v>0</v>
      </c>
      <c r="BK95" s="21">
        <f t="shared" si="172"/>
        <v>1.9339498293360302</v>
      </c>
      <c r="BL95" s="21">
        <f t="shared" si="173"/>
        <v>2.0620548817969779</v>
      </c>
    </row>
    <row r="96" spans="1:64" s="21" customFormat="1" x14ac:dyDescent="0.2">
      <c r="A96" s="21" t="s">
        <v>215</v>
      </c>
      <c r="B96" s="27">
        <v>226.17692189964447</v>
      </c>
      <c r="C96" s="22">
        <v>55.865000000000002</v>
      </c>
      <c r="D96" s="22">
        <v>7.2999999999999995E-2</v>
      </c>
      <c r="E96" s="22">
        <v>3.661</v>
      </c>
      <c r="F96" s="22">
        <v>0.39100000000000001</v>
      </c>
      <c r="G96" s="22">
        <v>6.1289999999999996</v>
      </c>
      <c r="H96" s="22">
        <v>33.182000000000002</v>
      </c>
      <c r="I96" s="22">
        <v>0.64100000000000001</v>
      </c>
      <c r="J96" s="22">
        <v>0.17299999999999999</v>
      </c>
      <c r="K96" s="22">
        <v>0.10199999999999999</v>
      </c>
      <c r="L96" s="22">
        <v>4.8000000000000001E-2</v>
      </c>
      <c r="M96" s="22"/>
      <c r="N96" s="21">
        <f t="shared" si="131"/>
        <v>100.26500000000001</v>
      </c>
      <c r="P96" s="22"/>
      <c r="Q96" s="26">
        <v>12</v>
      </c>
      <c r="R96" s="26">
        <v>4</v>
      </c>
      <c r="S96" s="25">
        <v>0</v>
      </c>
      <c r="U96" s="24">
        <f t="shared" si="132"/>
        <v>1.9227828419412938</v>
      </c>
      <c r="V96" s="24">
        <f t="shared" si="133"/>
        <v>1.8900847811832342E-3</v>
      </c>
      <c r="W96" s="24">
        <f t="shared" si="134"/>
        <v>0.14849788105502065</v>
      </c>
      <c r="X96" s="24">
        <f t="shared" si="135"/>
        <v>1.0639276530158573E-2</v>
      </c>
      <c r="Y96" s="24">
        <f t="shared" si="136"/>
        <v>0</v>
      </c>
      <c r="Z96" s="24">
        <f t="shared" si="137"/>
        <v>0.17640848736573164</v>
      </c>
      <c r="AA96" s="24">
        <f t="shared" si="138"/>
        <v>1.7024346797744951</v>
      </c>
      <c r="AB96" s="24">
        <f t="shared" si="139"/>
        <v>2.3636900054841349E-2</v>
      </c>
      <c r="AC96" s="24">
        <f t="shared" si="140"/>
        <v>5.0430258625825588E-3</v>
      </c>
      <c r="AD96" s="24">
        <f t="shared" si="141"/>
        <v>2.8238510850335172E-3</v>
      </c>
      <c r="AE96" s="24">
        <f t="shared" si="142"/>
        <v>3.2029320691843266E-3</v>
      </c>
      <c r="AF96" s="24">
        <f t="shared" si="143"/>
        <v>0</v>
      </c>
      <c r="AG96" s="24">
        <f t="shared" si="144"/>
        <v>3.9973599605195247</v>
      </c>
      <c r="AH96" s="24">
        <f t="shared" si="145"/>
        <v>0.90610792297568843</v>
      </c>
      <c r="AI96" s="23">
        <f t="shared" si="146"/>
        <v>0</v>
      </c>
      <c r="AK96" s="21">
        <f t="shared" si="147"/>
        <v>55.865000000000002</v>
      </c>
      <c r="AL96" s="21">
        <f t="shared" si="148"/>
        <v>7.2999999999999995E-2</v>
      </c>
      <c r="AM96" s="21">
        <f t="shared" si="149"/>
        <v>3.661</v>
      </c>
      <c r="AN96" s="21">
        <f t="shared" si="150"/>
        <v>0.39100000000000001</v>
      </c>
      <c r="AO96" s="21">
        <f t="shared" si="151"/>
        <v>0</v>
      </c>
      <c r="AP96" s="21">
        <f t="shared" si="152"/>
        <v>6.1289999999999987</v>
      </c>
      <c r="AQ96" s="21">
        <f t="shared" si="153"/>
        <v>33.182000000000002</v>
      </c>
      <c r="AR96" s="21">
        <f t="shared" si="154"/>
        <v>0.64100000000000001</v>
      </c>
      <c r="AS96" s="21">
        <f t="shared" si="155"/>
        <v>0.17299999999999999</v>
      </c>
      <c r="AT96" s="21">
        <f t="shared" si="156"/>
        <v>0.10199999999999999</v>
      </c>
      <c r="AU96" s="21">
        <f t="shared" si="157"/>
        <v>4.8000000000000001E-2</v>
      </c>
      <c r="AV96" s="21">
        <f t="shared" si="158"/>
        <v>0</v>
      </c>
      <c r="AW96" s="21">
        <f t="shared" si="159"/>
        <v>100.26500000000001</v>
      </c>
      <c r="AY96" s="21">
        <f t="shared" si="160"/>
        <v>0.92984354194407459</v>
      </c>
      <c r="AZ96" s="21">
        <f t="shared" si="161"/>
        <v>9.1403100192822976E-4</v>
      </c>
      <c r="BA96" s="21">
        <f t="shared" si="162"/>
        <v>7.1812475480580631E-2</v>
      </c>
      <c r="BB96" s="21">
        <f t="shared" si="163"/>
        <v>5.1450753339035461E-3</v>
      </c>
      <c r="BC96" s="21">
        <f t="shared" si="164"/>
        <v>8.5309837982294967E-2</v>
      </c>
      <c r="BD96" s="21">
        <f t="shared" si="165"/>
        <v>0</v>
      </c>
      <c r="BE96" s="21">
        <f t="shared" si="166"/>
        <v>0.82328480265181969</v>
      </c>
      <c r="BF96" s="21">
        <f t="shared" si="167"/>
        <v>1.143062980808668E-2</v>
      </c>
      <c r="BG96" s="21">
        <f t="shared" si="168"/>
        <v>2.4387699577373854E-3</v>
      </c>
      <c r="BH96" s="21">
        <f t="shared" si="169"/>
        <v>1.3655934708566287E-3</v>
      </c>
      <c r="BI96" s="21">
        <f t="shared" si="170"/>
        <v>1.5489142272612131E-3</v>
      </c>
      <c r="BJ96" s="21">
        <f t="shared" si="171"/>
        <v>0</v>
      </c>
      <c r="BK96" s="21">
        <f t="shared" si="172"/>
        <v>1.933093671858543</v>
      </c>
      <c r="BL96" s="21">
        <f t="shared" si="173"/>
        <v>2.0678563169038382</v>
      </c>
    </row>
    <row r="97" spans="1:64" s="21" customFormat="1" x14ac:dyDescent="0.2">
      <c r="A97" s="21" t="s">
        <v>216</v>
      </c>
      <c r="B97" s="27">
        <v>236.94725151391475</v>
      </c>
      <c r="C97" s="22">
        <v>56.112000000000002</v>
      </c>
      <c r="D97" s="22">
        <v>0.128</v>
      </c>
      <c r="E97" s="22">
        <v>3.6709999999999998</v>
      </c>
      <c r="F97" s="22">
        <v>0.44900000000000001</v>
      </c>
      <c r="G97" s="22">
        <v>6.1280000000000001</v>
      </c>
      <c r="H97" s="22">
        <v>32.877000000000002</v>
      </c>
      <c r="I97" s="22">
        <v>0.65600000000000003</v>
      </c>
      <c r="J97" s="22">
        <v>0.13600000000000001</v>
      </c>
      <c r="K97" s="22">
        <v>5.6000000000000001E-2</v>
      </c>
      <c r="L97" s="22">
        <v>9.2999999999999999E-2</v>
      </c>
      <c r="M97" s="22"/>
      <c r="N97" s="21">
        <f t="shared" si="131"/>
        <v>100.30600000000001</v>
      </c>
      <c r="P97" s="22"/>
      <c r="Q97" s="26">
        <v>12</v>
      </c>
      <c r="R97" s="26">
        <v>4</v>
      </c>
      <c r="S97" s="25">
        <v>0</v>
      </c>
      <c r="U97" s="24">
        <f t="shared" si="132"/>
        <v>1.9290812288560419</v>
      </c>
      <c r="V97" s="24">
        <f t="shared" si="133"/>
        <v>3.3103409496812778E-3</v>
      </c>
      <c r="W97" s="24">
        <f t="shared" si="134"/>
        <v>0.14873365275666869</v>
      </c>
      <c r="X97" s="24">
        <f t="shared" si="135"/>
        <v>1.2203545148835137E-2</v>
      </c>
      <c r="Y97" s="24">
        <f t="shared" si="136"/>
        <v>0</v>
      </c>
      <c r="Z97" s="24">
        <f t="shared" si="137"/>
        <v>0.17617851417657496</v>
      </c>
      <c r="AA97" s="24">
        <f t="shared" si="138"/>
        <v>1.6848622966672355</v>
      </c>
      <c r="AB97" s="24">
        <f t="shared" si="139"/>
        <v>2.4162432864614447E-2</v>
      </c>
      <c r="AC97" s="24">
        <f t="shared" si="140"/>
        <v>3.9599375072979521E-3</v>
      </c>
      <c r="AD97" s="24">
        <f t="shared" si="141"/>
        <v>1.5485811818631737E-3</v>
      </c>
      <c r="AE97" s="24">
        <f t="shared" si="142"/>
        <v>6.1986022654266651E-3</v>
      </c>
      <c r="AF97" s="24">
        <f t="shared" si="143"/>
        <v>0</v>
      </c>
      <c r="AG97" s="24">
        <f t="shared" si="144"/>
        <v>3.9902391323742394</v>
      </c>
      <c r="AH97" s="24">
        <f t="shared" si="145"/>
        <v>0.90533334188588033</v>
      </c>
      <c r="AI97" s="23">
        <f t="shared" si="146"/>
        <v>0</v>
      </c>
      <c r="AK97" s="21">
        <f t="shared" si="147"/>
        <v>56.112000000000002</v>
      </c>
      <c r="AL97" s="21">
        <f t="shared" si="148"/>
        <v>0.128</v>
      </c>
      <c r="AM97" s="21">
        <f t="shared" si="149"/>
        <v>3.6709999999999998</v>
      </c>
      <c r="AN97" s="21">
        <f t="shared" si="150"/>
        <v>0.44900000000000001</v>
      </c>
      <c r="AO97" s="21">
        <f t="shared" si="151"/>
        <v>0</v>
      </c>
      <c r="AP97" s="21">
        <f t="shared" si="152"/>
        <v>6.1280000000000001</v>
      </c>
      <c r="AQ97" s="21">
        <f t="shared" si="153"/>
        <v>32.877000000000002</v>
      </c>
      <c r="AR97" s="21">
        <f t="shared" si="154"/>
        <v>0.65600000000000003</v>
      </c>
      <c r="AS97" s="21">
        <f t="shared" si="155"/>
        <v>0.13600000000000001</v>
      </c>
      <c r="AT97" s="21">
        <f t="shared" si="156"/>
        <v>5.6000000000000001E-2</v>
      </c>
      <c r="AU97" s="21">
        <f t="shared" si="157"/>
        <v>9.2999999999999999E-2</v>
      </c>
      <c r="AV97" s="21">
        <f t="shared" si="158"/>
        <v>0</v>
      </c>
      <c r="AW97" s="21">
        <f t="shared" si="159"/>
        <v>100.30600000000001</v>
      </c>
      <c r="AY97" s="21">
        <f t="shared" si="160"/>
        <v>0.93395472703062588</v>
      </c>
      <c r="AZ97" s="21">
        <f t="shared" si="161"/>
        <v>1.6026844965316906E-3</v>
      </c>
      <c r="BA97" s="21">
        <f t="shared" si="162"/>
        <v>7.2008630835621812E-2</v>
      </c>
      <c r="BB97" s="21">
        <f t="shared" si="163"/>
        <v>5.9082834396999798E-3</v>
      </c>
      <c r="BC97" s="21">
        <f t="shared" si="164"/>
        <v>8.529591893547131E-2</v>
      </c>
      <c r="BD97" s="21">
        <f t="shared" si="165"/>
        <v>0</v>
      </c>
      <c r="BE97" s="21">
        <f t="shared" si="166"/>
        <v>0.81571739065709947</v>
      </c>
      <c r="BF97" s="21">
        <f t="shared" si="167"/>
        <v>1.1698117245093389E-2</v>
      </c>
      <c r="BG97" s="21">
        <f t="shared" si="168"/>
        <v>1.9171833193773668E-3</v>
      </c>
      <c r="BH97" s="21">
        <f t="shared" si="169"/>
        <v>7.4973759184285499E-4</v>
      </c>
      <c r="BI97" s="21">
        <f t="shared" si="170"/>
        <v>3.0010213153186002E-3</v>
      </c>
      <c r="BJ97" s="21">
        <f t="shared" si="171"/>
        <v>0</v>
      </c>
      <c r="BK97" s="21">
        <f t="shared" si="172"/>
        <v>1.9318536948666825</v>
      </c>
      <c r="BL97" s="21">
        <f t="shared" si="173"/>
        <v>2.0654975803691009</v>
      </c>
    </row>
    <row r="98" spans="1:64" s="21" customFormat="1" x14ac:dyDescent="0.2">
      <c r="A98" s="21" t="s">
        <v>217</v>
      </c>
      <c r="B98" s="27">
        <v>247.71758112817713</v>
      </c>
      <c r="C98" s="22">
        <v>56.359000000000002</v>
      </c>
      <c r="D98" s="22">
        <v>9.9000000000000005E-2</v>
      </c>
      <c r="E98" s="22">
        <v>3.645</v>
      </c>
      <c r="F98" s="22">
        <v>0.42</v>
      </c>
      <c r="G98" s="22">
        <v>6.1120000000000001</v>
      </c>
      <c r="H98" s="22">
        <v>32.978999999999999</v>
      </c>
      <c r="I98" s="22">
        <v>0.67100000000000004</v>
      </c>
      <c r="J98" s="22">
        <v>0.13900000000000001</v>
      </c>
      <c r="K98" s="22">
        <v>9.1999999999999998E-2</v>
      </c>
      <c r="L98" s="22">
        <v>2.7E-2</v>
      </c>
      <c r="M98" s="22"/>
      <c r="N98" s="21">
        <f t="shared" si="131"/>
        <v>100.54300000000001</v>
      </c>
      <c r="P98" s="22"/>
      <c r="Q98" s="26">
        <v>12</v>
      </c>
      <c r="R98" s="26">
        <v>4</v>
      </c>
      <c r="S98" s="25">
        <v>0</v>
      </c>
      <c r="U98" s="24">
        <f t="shared" si="132"/>
        <v>1.932123006933073</v>
      </c>
      <c r="V98" s="24">
        <f t="shared" si="133"/>
        <v>2.5531402840396613E-3</v>
      </c>
      <c r="W98" s="24">
        <f t="shared" si="134"/>
        <v>0.14726485659201502</v>
      </c>
      <c r="X98" s="24">
        <f t="shared" si="135"/>
        <v>1.1383234650411855E-2</v>
      </c>
      <c r="Y98" s="24">
        <f t="shared" si="136"/>
        <v>0</v>
      </c>
      <c r="Z98" s="24">
        <f t="shared" si="137"/>
        <v>0.175224269723329</v>
      </c>
      <c r="AA98" s="24">
        <f t="shared" si="138"/>
        <v>1.6853357746509301</v>
      </c>
      <c r="AB98" s="24">
        <f t="shared" si="139"/>
        <v>2.4645411158767082E-2</v>
      </c>
      <c r="AC98" s="24">
        <f t="shared" si="140"/>
        <v>4.0359051481228467E-3</v>
      </c>
      <c r="AD98" s="24">
        <f t="shared" si="141"/>
        <v>2.5369418021211868E-3</v>
      </c>
      <c r="AE98" s="24">
        <f t="shared" si="142"/>
        <v>1.7945324377264891E-3</v>
      </c>
      <c r="AF98" s="24">
        <f t="shared" si="143"/>
        <v>0</v>
      </c>
      <c r="AG98" s="24">
        <f t="shared" si="144"/>
        <v>3.9868970733805362</v>
      </c>
      <c r="AH98" s="24">
        <f t="shared" si="145"/>
        <v>0.90582176036019291</v>
      </c>
      <c r="AI98" s="23">
        <f t="shared" si="146"/>
        <v>0</v>
      </c>
      <c r="AK98" s="21">
        <f t="shared" si="147"/>
        <v>56.359000000000002</v>
      </c>
      <c r="AL98" s="21">
        <f t="shared" si="148"/>
        <v>9.9000000000000005E-2</v>
      </c>
      <c r="AM98" s="21">
        <f t="shared" si="149"/>
        <v>3.645</v>
      </c>
      <c r="AN98" s="21">
        <f t="shared" si="150"/>
        <v>0.42</v>
      </c>
      <c r="AO98" s="21">
        <f t="shared" si="151"/>
        <v>0</v>
      </c>
      <c r="AP98" s="21">
        <f t="shared" si="152"/>
        <v>6.1120000000000001</v>
      </c>
      <c r="AQ98" s="21">
        <f t="shared" si="153"/>
        <v>32.978999999999999</v>
      </c>
      <c r="AR98" s="21">
        <f t="shared" si="154"/>
        <v>0.67100000000000004</v>
      </c>
      <c r="AS98" s="21">
        <f t="shared" si="155"/>
        <v>0.13900000000000001</v>
      </c>
      <c r="AT98" s="21">
        <f t="shared" si="156"/>
        <v>9.1999999999999998E-2</v>
      </c>
      <c r="AU98" s="21">
        <f t="shared" si="157"/>
        <v>2.7E-2</v>
      </c>
      <c r="AV98" s="21">
        <f t="shared" si="158"/>
        <v>0</v>
      </c>
      <c r="AW98" s="21">
        <f t="shared" si="159"/>
        <v>100.54300000000001</v>
      </c>
      <c r="AY98" s="21">
        <f t="shared" si="160"/>
        <v>0.93806591211717716</v>
      </c>
      <c r="AZ98" s="21">
        <f t="shared" si="161"/>
        <v>1.2395762902862296E-3</v>
      </c>
      <c r="BA98" s="21">
        <f t="shared" si="162"/>
        <v>7.1498626912514712E-2</v>
      </c>
      <c r="BB98" s="21">
        <f t="shared" si="163"/>
        <v>5.526679386801763E-3</v>
      </c>
      <c r="BC98" s="21">
        <f t="shared" si="164"/>
        <v>8.5073214186292531E-2</v>
      </c>
      <c r="BD98" s="21">
        <f t="shared" si="165"/>
        <v>0</v>
      </c>
      <c r="BE98" s="21">
        <f t="shared" si="166"/>
        <v>0.81824813171762878</v>
      </c>
      <c r="BF98" s="21">
        <f t="shared" si="167"/>
        <v>1.1965604682100098E-2</v>
      </c>
      <c r="BG98" s="21">
        <f t="shared" si="168"/>
        <v>1.9594741278930439E-3</v>
      </c>
      <c r="BH98" s="21">
        <f t="shared" si="169"/>
        <v>1.2317117580275473E-3</v>
      </c>
      <c r="BI98" s="21">
        <f t="shared" si="170"/>
        <v>8.7126425283443228E-4</v>
      </c>
      <c r="BJ98" s="21">
        <f t="shared" si="171"/>
        <v>0</v>
      </c>
      <c r="BK98" s="21">
        <f t="shared" si="172"/>
        <v>1.9356801954315561</v>
      </c>
      <c r="BL98" s="21">
        <f t="shared" si="173"/>
        <v>2.0596878982334501</v>
      </c>
    </row>
    <row r="99" spans="1:64" s="21" customFormat="1" x14ac:dyDescent="0.2">
      <c r="A99" s="21" t="s">
        <v>218</v>
      </c>
      <c r="B99" s="27">
        <v>258.4879107424527</v>
      </c>
      <c r="C99" s="22">
        <v>56.265999999999998</v>
      </c>
      <c r="D99" s="22">
        <v>0.14000000000000001</v>
      </c>
      <c r="E99" s="22">
        <v>3.669</v>
      </c>
      <c r="F99" s="22">
        <v>0.442</v>
      </c>
      <c r="G99" s="22">
        <v>6.1369999999999996</v>
      </c>
      <c r="H99" s="22">
        <v>32.828000000000003</v>
      </c>
      <c r="I99" s="22">
        <v>0.68400000000000005</v>
      </c>
      <c r="J99" s="22">
        <v>6.3E-2</v>
      </c>
      <c r="K99" s="22">
        <v>5.5E-2</v>
      </c>
      <c r="L99" s="22">
        <v>5.2999999999999999E-2</v>
      </c>
      <c r="M99" s="22"/>
      <c r="N99" s="21">
        <f t="shared" si="131"/>
        <v>100.337</v>
      </c>
      <c r="P99" s="22"/>
      <c r="Q99" s="26">
        <v>12</v>
      </c>
      <c r="R99" s="26">
        <v>4</v>
      </c>
      <c r="S99" s="25">
        <v>0</v>
      </c>
      <c r="U99" s="24">
        <f t="shared" si="132"/>
        <v>1.9324125294671504</v>
      </c>
      <c r="V99" s="24">
        <f t="shared" si="133"/>
        <v>3.6170109931144621E-3</v>
      </c>
      <c r="W99" s="24">
        <f t="shared" si="134"/>
        <v>0.14850176227543521</v>
      </c>
      <c r="X99" s="24">
        <f t="shared" si="135"/>
        <v>1.2001097853188385E-2</v>
      </c>
      <c r="Y99" s="24">
        <f t="shared" si="136"/>
        <v>0</v>
      </c>
      <c r="Z99" s="24">
        <f t="shared" si="137"/>
        <v>0.17625820619807206</v>
      </c>
      <c r="AA99" s="24">
        <f t="shared" si="138"/>
        <v>1.6806438525702867</v>
      </c>
      <c r="AB99" s="24">
        <f t="shared" si="139"/>
        <v>2.5168188557707544E-2</v>
      </c>
      <c r="AC99" s="24">
        <f t="shared" si="140"/>
        <v>1.8325212086887288E-3</v>
      </c>
      <c r="AD99" s="24">
        <f t="shared" si="141"/>
        <v>1.5193844461853254E-3</v>
      </c>
      <c r="AE99" s="24">
        <f t="shared" si="142"/>
        <v>3.5289518111883277E-3</v>
      </c>
      <c r="AF99" s="24">
        <f t="shared" si="143"/>
        <v>0</v>
      </c>
      <c r="AG99" s="24">
        <f t="shared" si="144"/>
        <v>3.9854835053810169</v>
      </c>
      <c r="AH99" s="24">
        <f t="shared" si="145"/>
        <v>0.90507942765975491</v>
      </c>
      <c r="AI99" s="23">
        <f t="shared" si="146"/>
        <v>0</v>
      </c>
      <c r="AK99" s="21">
        <f t="shared" si="147"/>
        <v>56.265999999999998</v>
      </c>
      <c r="AL99" s="21">
        <f t="shared" si="148"/>
        <v>0.14000000000000001</v>
      </c>
      <c r="AM99" s="21">
        <f t="shared" si="149"/>
        <v>3.669</v>
      </c>
      <c r="AN99" s="21">
        <f t="shared" si="150"/>
        <v>0.442</v>
      </c>
      <c r="AO99" s="21">
        <f t="shared" si="151"/>
        <v>0</v>
      </c>
      <c r="AP99" s="21">
        <f t="shared" si="152"/>
        <v>6.1369999999999996</v>
      </c>
      <c r="AQ99" s="21">
        <f t="shared" si="153"/>
        <v>32.828000000000003</v>
      </c>
      <c r="AR99" s="21">
        <f t="shared" si="154"/>
        <v>0.68400000000000005</v>
      </c>
      <c r="AS99" s="21">
        <f t="shared" si="155"/>
        <v>6.3E-2</v>
      </c>
      <c r="AT99" s="21">
        <f t="shared" si="156"/>
        <v>5.5E-2</v>
      </c>
      <c r="AU99" s="21">
        <f t="shared" si="157"/>
        <v>5.2999999999999999E-2</v>
      </c>
      <c r="AV99" s="21">
        <f t="shared" si="158"/>
        <v>0</v>
      </c>
      <c r="AW99" s="21">
        <f t="shared" si="159"/>
        <v>100.337</v>
      </c>
      <c r="AY99" s="21">
        <f t="shared" si="160"/>
        <v>0.93651797603195741</v>
      </c>
      <c r="AZ99" s="21">
        <f t="shared" si="161"/>
        <v>1.7529361680815368E-3</v>
      </c>
      <c r="BA99" s="21">
        <f t="shared" si="162"/>
        <v>7.1969399764613584E-2</v>
      </c>
      <c r="BB99" s="21">
        <f t="shared" si="163"/>
        <v>5.8161721165866176E-3</v>
      </c>
      <c r="BC99" s="21">
        <f t="shared" si="164"/>
        <v>8.5421190356884363E-2</v>
      </c>
      <c r="BD99" s="21">
        <f t="shared" si="165"/>
        <v>0</v>
      </c>
      <c r="BE99" s="21">
        <f t="shared" si="166"/>
        <v>0.81450164250057067</v>
      </c>
      <c r="BF99" s="21">
        <f t="shared" si="167"/>
        <v>1.2197427127505912E-2</v>
      </c>
      <c r="BG99" s="21">
        <f t="shared" si="168"/>
        <v>8.8810697882922129E-4</v>
      </c>
      <c r="BH99" s="21">
        <f t="shared" si="169"/>
        <v>7.3634942055994686E-4</v>
      </c>
      <c r="BI99" s="21">
        <f t="shared" si="170"/>
        <v>1.7102594592675892E-3</v>
      </c>
      <c r="BJ99" s="21">
        <f t="shared" si="171"/>
        <v>0</v>
      </c>
      <c r="BK99" s="21">
        <f t="shared" si="172"/>
        <v>1.9315114599248566</v>
      </c>
      <c r="BL99" s="21">
        <f t="shared" si="173"/>
        <v>2.0634014284005686</v>
      </c>
    </row>
    <row r="100" spans="1:64" s="21" customFormat="1" x14ac:dyDescent="0.2">
      <c r="A100" s="21" t="s">
        <v>219</v>
      </c>
      <c r="B100" s="27">
        <v>269.25824035672298</v>
      </c>
      <c r="C100" s="22">
        <v>55.856000000000002</v>
      </c>
      <c r="D100" s="22">
        <v>0.13200000000000001</v>
      </c>
      <c r="E100" s="22">
        <v>3.6709999999999998</v>
      </c>
      <c r="F100" s="22">
        <v>0.44700000000000001</v>
      </c>
      <c r="G100" s="22">
        <v>6.0110000000000001</v>
      </c>
      <c r="H100" s="22">
        <v>33.348999999999997</v>
      </c>
      <c r="I100" s="22">
        <v>0.67700000000000005</v>
      </c>
      <c r="J100" s="22">
        <v>0.11600000000000001</v>
      </c>
      <c r="K100" s="22">
        <v>7.1999999999999995E-2</v>
      </c>
      <c r="L100" s="22">
        <v>4.7E-2</v>
      </c>
      <c r="M100" s="22"/>
      <c r="N100" s="21">
        <f t="shared" si="131"/>
        <v>100.37800000000001</v>
      </c>
      <c r="P100" s="22"/>
      <c r="Q100" s="26">
        <v>12</v>
      </c>
      <c r="R100" s="26">
        <v>4</v>
      </c>
      <c r="S100" s="25">
        <v>0</v>
      </c>
      <c r="U100" s="24">
        <f t="shared" si="132"/>
        <v>1.9194967203807596</v>
      </c>
      <c r="V100" s="24">
        <f t="shared" si="133"/>
        <v>3.412396315331787E-3</v>
      </c>
      <c r="W100" s="24">
        <f t="shared" si="134"/>
        <v>0.14867297103522165</v>
      </c>
      <c r="X100" s="24">
        <f t="shared" si="135"/>
        <v>1.2144229636496117E-2</v>
      </c>
      <c r="Y100" s="24">
        <f t="shared" si="136"/>
        <v>0</v>
      </c>
      <c r="Z100" s="24">
        <f t="shared" si="137"/>
        <v>0.17274428597894917</v>
      </c>
      <c r="AA100" s="24">
        <f t="shared" si="138"/>
        <v>1.7083538170295829</v>
      </c>
      <c r="AB100" s="24">
        <f t="shared" si="139"/>
        <v>2.4925751792278676E-2</v>
      </c>
      <c r="AC100" s="24">
        <f t="shared" si="140"/>
        <v>3.3762157345082009E-3</v>
      </c>
      <c r="AD100" s="24">
        <f t="shared" si="141"/>
        <v>1.9902206282043137E-3</v>
      </c>
      <c r="AE100" s="24">
        <f t="shared" si="142"/>
        <v>3.1313488734346783E-3</v>
      </c>
      <c r="AF100" s="24">
        <f t="shared" si="143"/>
        <v>0</v>
      </c>
      <c r="AG100" s="24">
        <f t="shared" si="144"/>
        <v>3.9982479574047676</v>
      </c>
      <c r="AH100" s="24">
        <f t="shared" si="145"/>
        <v>0.90816838010592282</v>
      </c>
      <c r="AI100" s="23">
        <f t="shared" si="146"/>
        <v>0</v>
      </c>
      <c r="AK100" s="21">
        <f t="shared" si="147"/>
        <v>55.856000000000002</v>
      </c>
      <c r="AL100" s="21">
        <f t="shared" si="148"/>
        <v>0.13200000000000001</v>
      </c>
      <c r="AM100" s="21">
        <f t="shared" si="149"/>
        <v>3.6709999999999998</v>
      </c>
      <c r="AN100" s="21">
        <f t="shared" si="150"/>
        <v>0.44700000000000001</v>
      </c>
      <c r="AO100" s="21">
        <f t="shared" si="151"/>
        <v>0</v>
      </c>
      <c r="AP100" s="21">
        <f t="shared" si="152"/>
        <v>6.0110000000000001</v>
      </c>
      <c r="AQ100" s="21">
        <f t="shared" si="153"/>
        <v>33.348999999999997</v>
      </c>
      <c r="AR100" s="21">
        <f t="shared" si="154"/>
        <v>0.67700000000000005</v>
      </c>
      <c r="AS100" s="21">
        <f t="shared" si="155"/>
        <v>0.11600000000000001</v>
      </c>
      <c r="AT100" s="21">
        <f t="shared" si="156"/>
        <v>7.1999999999999995E-2</v>
      </c>
      <c r="AU100" s="21">
        <f t="shared" si="157"/>
        <v>4.7E-2</v>
      </c>
      <c r="AV100" s="21">
        <f t="shared" si="158"/>
        <v>0</v>
      </c>
      <c r="AW100" s="21">
        <f t="shared" si="159"/>
        <v>100.37800000000001</v>
      </c>
      <c r="AY100" s="21">
        <f t="shared" si="160"/>
        <v>0.92969374167776309</v>
      </c>
      <c r="AZ100" s="21">
        <f t="shared" si="161"/>
        <v>1.6527683870483059E-3</v>
      </c>
      <c r="BA100" s="21">
        <f t="shared" si="162"/>
        <v>7.2008630835621812E-2</v>
      </c>
      <c r="BB100" s="21">
        <f t="shared" si="163"/>
        <v>5.8819659188104481E-3</v>
      </c>
      <c r="BC100" s="21">
        <f t="shared" si="164"/>
        <v>8.3667390457101504E-2</v>
      </c>
      <c r="BD100" s="21">
        <f t="shared" si="165"/>
        <v>0</v>
      </c>
      <c r="BE100" s="21">
        <f t="shared" si="166"/>
        <v>0.82742827085876469</v>
      </c>
      <c r="BF100" s="21">
        <f t="shared" si="167"/>
        <v>1.2072599656902782E-2</v>
      </c>
      <c r="BG100" s="21">
        <f t="shared" si="168"/>
        <v>1.6352445959395188E-3</v>
      </c>
      <c r="BH100" s="21">
        <f t="shared" si="169"/>
        <v>9.639483323693849E-4</v>
      </c>
      <c r="BI100" s="21">
        <f t="shared" si="170"/>
        <v>1.5166451808599378E-3</v>
      </c>
      <c r="BJ100" s="21">
        <f t="shared" si="171"/>
        <v>0</v>
      </c>
      <c r="BK100" s="21">
        <f t="shared" si="172"/>
        <v>1.9365212059011816</v>
      </c>
      <c r="BL100" s="21">
        <f t="shared" si="173"/>
        <v>2.0646548796991553</v>
      </c>
    </row>
    <row r="101" spans="1:64" s="21" customFormat="1" x14ac:dyDescent="0.2">
      <c r="A101" s="21" t="s">
        <v>220</v>
      </c>
      <c r="B101" s="27">
        <v>280.02856997098536</v>
      </c>
      <c r="C101" s="22">
        <v>56.16</v>
      </c>
      <c r="D101" s="22">
        <v>9.2999999999999999E-2</v>
      </c>
      <c r="E101" s="22">
        <v>3.6840000000000002</v>
      </c>
      <c r="F101" s="22">
        <v>0.43099999999999999</v>
      </c>
      <c r="G101" s="22">
        <v>6.0739999999999998</v>
      </c>
      <c r="H101" s="22">
        <v>33.155999999999999</v>
      </c>
      <c r="I101" s="22">
        <v>0.66200000000000003</v>
      </c>
      <c r="J101" s="22">
        <v>0.106</v>
      </c>
      <c r="K101" s="22">
        <v>8.5000000000000006E-2</v>
      </c>
      <c r="L101" s="22">
        <v>3.2000000000000001E-2</v>
      </c>
      <c r="M101" s="22"/>
      <c r="N101" s="21">
        <f t="shared" si="131"/>
        <v>100.48299999999998</v>
      </c>
      <c r="P101" s="22"/>
      <c r="Q101" s="26">
        <v>12</v>
      </c>
      <c r="R101" s="26">
        <v>4</v>
      </c>
      <c r="S101" s="25">
        <v>0</v>
      </c>
      <c r="U101" s="24">
        <f t="shared" si="132"/>
        <v>1.9267467954357804</v>
      </c>
      <c r="V101" s="24">
        <f t="shared" si="133"/>
        <v>2.4002058225594328E-3</v>
      </c>
      <c r="W101" s="24">
        <f t="shared" si="134"/>
        <v>0.14895231611367196</v>
      </c>
      <c r="X101" s="24">
        <f t="shared" si="135"/>
        <v>1.169014023627377E-2</v>
      </c>
      <c r="Y101" s="24">
        <f t="shared" si="136"/>
        <v>0</v>
      </c>
      <c r="Z101" s="24">
        <f t="shared" si="137"/>
        <v>0.17426563518684229</v>
      </c>
      <c r="AA101" s="24">
        <f t="shared" si="138"/>
        <v>1.6956536179492798</v>
      </c>
      <c r="AB101" s="24">
        <f t="shared" si="139"/>
        <v>2.4333108357155048E-2</v>
      </c>
      <c r="AC101" s="24">
        <f t="shared" si="140"/>
        <v>3.0800521428692579E-3</v>
      </c>
      <c r="AD101" s="24">
        <f t="shared" si="141"/>
        <v>2.345674009644607E-3</v>
      </c>
      <c r="AE101" s="24">
        <f t="shared" si="142"/>
        <v>2.1284506252223201E-3</v>
      </c>
      <c r="AF101" s="24">
        <f t="shared" si="143"/>
        <v>0</v>
      </c>
      <c r="AG101" s="24">
        <f t="shared" si="144"/>
        <v>3.9915959958792993</v>
      </c>
      <c r="AH101" s="24">
        <f t="shared" si="145"/>
        <v>0.90680579661684646</v>
      </c>
      <c r="AI101" s="23">
        <f t="shared" si="146"/>
        <v>0</v>
      </c>
      <c r="AK101" s="21">
        <f t="shared" si="147"/>
        <v>56.16</v>
      </c>
      <c r="AL101" s="21">
        <f t="shared" si="148"/>
        <v>9.2999999999999999E-2</v>
      </c>
      <c r="AM101" s="21">
        <f t="shared" si="149"/>
        <v>3.6840000000000002</v>
      </c>
      <c r="AN101" s="21">
        <f t="shared" si="150"/>
        <v>0.43099999999999999</v>
      </c>
      <c r="AO101" s="21">
        <f t="shared" si="151"/>
        <v>0</v>
      </c>
      <c r="AP101" s="21">
        <f t="shared" si="152"/>
        <v>6.0739999999999998</v>
      </c>
      <c r="AQ101" s="21">
        <f t="shared" si="153"/>
        <v>33.155999999999999</v>
      </c>
      <c r="AR101" s="21">
        <f t="shared" si="154"/>
        <v>0.66200000000000003</v>
      </c>
      <c r="AS101" s="21">
        <f t="shared" si="155"/>
        <v>0.106</v>
      </c>
      <c r="AT101" s="21">
        <f t="shared" si="156"/>
        <v>8.5000000000000006E-2</v>
      </c>
      <c r="AU101" s="21">
        <f t="shared" si="157"/>
        <v>3.2000000000000001E-2</v>
      </c>
      <c r="AV101" s="21">
        <f t="shared" si="158"/>
        <v>0</v>
      </c>
      <c r="AW101" s="21">
        <f t="shared" si="159"/>
        <v>100.48299999999998</v>
      </c>
      <c r="AY101" s="21">
        <f t="shared" si="160"/>
        <v>0.93475366178428754</v>
      </c>
      <c r="AZ101" s="21">
        <f t="shared" si="161"/>
        <v>1.1644504545113064E-3</v>
      </c>
      <c r="BA101" s="21">
        <f t="shared" si="162"/>
        <v>7.2263632797175376E-2</v>
      </c>
      <c r="BB101" s="21">
        <f t="shared" si="163"/>
        <v>5.6714257516941903E-3</v>
      </c>
      <c r="BC101" s="21">
        <f t="shared" si="164"/>
        <v>8.4544290406992934E-2</v>
      </c>
      <c r="BD101" s="21">
        <f t="shared" si="165"/>
        <v>0</v>
      </c>
      <c r="BE101" s="21">
        <f t="shared" si="166"/>
        <v>0.82263971179325324</v>
      </c>
      <c r="BF101" s="21">
        <f t="shared" si="167"/>
        <v>1.1805112219896073E-2</v>
      </c>
      <c r="BG101" s="21">
        <f t="shared" si="168"/>
        <v>1.4942752342205945E-3</v>
      </c>
      <c r="BH101" s="21">
        <f t="shared" si="169"/>
        <v>1.1379945590471907E-3</v>
      </c>
      <c r="BI101" s="21">
        <f t="shared" si="170"/>
        <v>1.0326094848408086E-3</v>
      </c>
      <c r="BJ101" s="21">
        <f t="shared" si="171"/>
        <v>0</v>
      </c>
      <c r="BK101" s="21">
        <f t="shared" si="172"/>
        <v>1.9365071644859191</v>
      </c>
      <c r="BL101" s="21">
        <f t="shared" si="173"/>
        <v>2.0612348196186199</v>
      </c>
    </row>
    <row r="102" spans="1:64" s="21" customFormat="1" x14ac:dyDescent="0.2">
      <c r="A102" s="21" t="s">
        <v>221</v>
      </c>
      <c r="B102" s="27">
        <v>290.79889958526093</v>
      </c>
      <c r="C102" s="22">
        <v>56.408999999999999</v>
      </c>
      <c r="D102" s="22">
        <v>9.9000000000000005E-2</v>
      </c>
      <c r="E102" s="22">
        <v>3.6669999999999998</v>
      </c>
      <c r="F102" s="22">
        <v>0.44600000000000001</v>
      </c>
      <c r="G102" s="22">
        <v>6.1050000000000004</v>
      </c>
      <c r="H102" s="22">
        <v>32.929000000000002</v>
      </c>
      <c r="I102" s="22">
        <v>0.70599999999999996</v>
      </c>
      <c r="J102" s="22">
        <v>0.192</v>
      </c>
      <c r="K102" s="22">
        <v>8.3000000000000004E-2</v>
      </c>
      <c r="L102" s="22">
        <v>2.7E-2</v>
      </c>
      <c r="M102" s="22"/>
      <c r="N102" s="21">
        <f t="shared" si="131"/>
        <v>100.663</v>
      </c>
      <c r="P102" s="22"/>
      <c r="Q102" s="26">
        <v>12</v>
      </c>
      <c r="R102" s="26">
        <v>4</v>
      </c>
      <c r="S102" s="25">
        <v>0</v>
      </c>
      <c r="U102" s="24">
        <f t="shared" si="132"/>
        <v>1.9320213850345103</v>
      </c>
      <c r="V102" s="24">
        <f t="shared" si="133"/>
        <v>2.550743057047309E-3</v>
      </c>
      <c r="W102" s="24">
        <f t="shared" si="134"/>
        <v>0.1480145916191164</v>
      </c>
      <c r="X102" s="24">
        <f t="shared" si="135"/>
        <v>1.207656134572737E-2</v>
      </c>
      <c r="Y102" s="24">
        <f t="shared" si="136"/>
        <v>0</v>
      </c>
      <c r="Z102" s="24">
        <f t="shared" si="137"/>
        <v>0.1748592521013862</v>
      </c>
      <c r="AA102" s="24">
        <f t="shared" si="138"/>
        <v>1.6812005917824067</v>
      </c>
      <c r="AB102" s="24">
        <f t="shared" si="139"/>
        <v>2.5906591903813298E-2</v>
      </c>
      <c r="AC102" s="24">
        <f t="shared" si="140"/>
        <v>5.5695411172278922E-3</v>
      </c>
      <c r="AD102" s="24">
        <f t="shared" si="141"/>
        <v>2.2866137185472164E-3</v>
      </c>
      <c r="AE102" s="24">
        <f t="shared" si="142"/>
        <v>1.7928474924748467E-3</v>
      </c>
      <c r="AF102" s="24">
        <f t="shared" si="143"/>
        <v>0</v>
      </c>
      <c r="AG102" s="24">
        <f t="shared" si="144"/>
        <v>3.9862787191722573</v>
      </c>
      <c r="AH102" s="24">
        <f t="shared" si="145"/>
        <v>0.90579007854860205</v>
      </c>
      <c r="AI102" s="23">
        <f t="shared" si="146"/>
        <v>0</v>
      </c>
      <c r="AK102" s="21">
        <f t="shared" si="147"/>
        <v>56.408999999999999</v>
      </c>
      <c r="AL102" s="21">
        <f t="shared" si="148"/>
        <v>9.9000000000000005E-2</v>
      </c>
      <c r="AM102" s="21">
        <f t="shared" si="149"/>
        <v>3.6669999999999998</v>
      </c>
      <c r="AN102" s="21">
        <f t="shared" si="150"/>
        <v>0.44600000000000001</v>
      </c>
      <c r="AO102" s="21">
        <f t="shared" si="151"/>
        <v>0</v>
      </c>
      <c r="AP102" s="21">
        <f t="shared" si="152"/>
        <v>6.1050000000000004</v>
      </c>
      <c r="AQ102" s="21">
        <f t="shared" si="153"/>
        <v>32.929000000000002</v>
      </c>
      <c r="AR102" s="21">
        <f t="shared" si="154"/>
        <v>0.70599999999999996</v>
      </c>
      <c r="AS102" s="21">
        <f t="shared" si="155"/>
        <v>0.192</v>
      </c>
      <c r="AT102" s="21">
        <f t="shared" si="156"/>
        <v>8.3000000000000004E-2</v>
      </c>
      <c r="AU102" s="21">
        <f t="shared" si="157"/>
        <v>2.7E-2</v>
      </c>
      <c r="AV102" s="21">
        <f t="shared" si="158"/>
        <v>0</v>
      </c>
      <c r="AW102" s="21">
        <f t="shared" si="159"/>
        <v>100.663</v>
      </c>
      <c r="AY102" s="21">
        <f t="shared" si="160"/>
        <v>0.93889813581890813</v>
      </c>
      <c r="AZ102" s="21">
        <f t="shared" si="161"/>
        <v>1.2395762902862296E-3</v>
      </c>
      <c r="BA102" s="21">
        <f t="shared" si="162"/>
        <v>7.1930168693605342E-2</v>
      </c>
      <c r="BB102" s="21">
        <f t="shared" si="163"/>
        <v>5.8688071583656819E-3</v>
      </c>
      <c r="BC102" s="21">
        <f t="shared" si="164"/>
        <v>8.497578085852682E-2</v>
      </c>
      <c r="BD102" s="21">
        <f t="shared" si="165"/>
        <v>0</v>
      </c>
      <c r="BE102" s="21">
        <f t="shared" si="166"/>
        <v>0.81700757237423216</v>
      </c>
      <c r="BF102" s="21">
        <f t="shared" si="167"/>
        <v>1.258974203511575E-2</v>
      </c>
      <c r="BG102" s="21">
        <f t="shared" si="168"/>
        <v>2.706611745003341E-3</v>
      </c>
      <c r="BH102" s="21">
        <f t="shared" si="169"/>
        <v>1.1112182164813742E-3</v>
      </c>
      <c r="BI102" s="21">
        <f t="shared" si="170"/>
        <v>8.7126425283443228E-4</v>
      </c>
      <c r="BJ102" s="21">
        <f t="shared" si="171"/>
        <v>0</v>
      </c>
      <c r="BK102" s="21">
        <f t="shared" si="172"/>
        <v>1.9371988774433591</v>
      </c>
      <c r="BL102" s="21">
        <f t="shared" si="173"/>
        <v>2.0577539898398016</v>
      </c>
    </row>
    <row r="103" spans="1:64" s="21" customFormat="1" x14ac:dyDescent="0.2">
      <c r="A103" s="21" t="s">
        <v>222</v>
      </c>
      <c r="B103" s="27">
        <v>301.56922919951802</v>
      </c>
      <c r="C103" s="22">
        <v>55.807000000000002</v>
      </c>
      <c r="D103" s="22">
        <v>8.1000000000000003E-2</v>
      </c>
      <c r="E103" s="22">
        <v>3.6890000000000001</v>
      </c>
      <c r="F103" s="22">
        <v>0.44600000000000001</v>
      </c>
      <c r="G103" s="22">
        <v>6.1529999999999996</v>
      </c>
      <c r="H103" s="22">
        <v>33.101999999999997</v>
      </c>
      <c r="I103" s="22">
        <v>0.71099999999999997</v>
      </c>
      <c r="J103" s="22">
        <v>0.156</v>
      </c>
      <c r="K103" s="22">
        <v>4.8000000000000001E-2</v>
      </c>
      <c r="L103" s="22">
        <v>4.4999999999999998E-2</v>
      </c>
      <c r="M103" s="22"/>
      <c r="N103" s="21">
        <f t="shared" si="131"/>
        <v>100.238</v>
      </c>
      <c r="P103" s="22"/>
      <c r="Q103" s="26">
        <v>12</v>
      </c>
      <c r="R103" s="26">
        <v>4</v>
      </c>
      <c r="S103" s="25">
        <v>0</v>
      </c>
      <c r="U103" s="24">
        <f t="shared" si="132"/>
        <v>1.9216041768164014</v>
      </c>
      <c r="V103" s="24">
        <f t="shared" si="133"/>
        <v>2.0981100603337946E-3</v>
      </c>
      <c r="W103" s="24">
        <f t="shared" si="134"/>
        <v>0.149697313071702</v>
      </c>
      <c r="X103" s="24">
        <f t="shared" si="135"/>
        <v>1.2141015694350261E-2</v>
      </c>
      <c r="Y103" s="24">
        <f t="shared" si="136"/>
        <v>0</v>
      </c>
      <c r="Z103" s="24">
        <f t="shared" si="137"/>
        <v>0.17717465347720845</v>
      </c>
      <c r="AA103" s="24">
        <f t="shared" si="138"/>
        <v>1.6990531125169679</v>
      </c>
      <c r="AB103" s="24">
        <f t="shared" si="139"/>
        <v>2.6229312795471357E-2</v>
      </c>
      <c r="AC103" s="24">
        <f t="shared" si="140"/>
        <v>4.5494040807853532E-3</v>
      </c>
      <c r="AD103" s="24">
        <f t="shared" si="141"/>
        <v>1.3294367453821228E-3</v>
      </c>
      <c r="AE103" s="24">
        <f t="shared" si="142"/>
        <v>3.0040269632733221E-3</v>
      </c>
      <c r="AF103" s="24">
        <f t="shared" si="143"/>
        <v>0</v>
      </c>
      <c r="AG103" s="24">
        <f t="shared" si="144"/>
        <v>3.9968805622218757</v>
      </c>
      <c r="AH103" s="24">
        <f t="shared" si="145"/>
        <v>0.90556868590880968</v>
      </c>
      <c r="AI103" s="23">
        <f t="shared" si="146"/>
        <v>0</v>
      </c>
      <c r="AK103" s="21">
        <f t="shared" si="147"/>
        <v>55.807000000000002</v>
      </c>
      <c r="AL103" s="21">
        <f t="shared" si="148"/>
        <v>8.1000000000000003E-2</v>
      </c>
      <c r="AM103" s="21">
        <f t="shared" si="149"/>
        <v>3.6890000000000001</v>
      </c>
      <c r="AN103" s="21">
        <f t="shared" si="150"/>
        <v>0.44600000000000001</v>
      </c>
      <c r="AO103" s="21">
        <f t="shared" si="151"/>
        <v>0</v>
      </c>
      <c r="AP103" s="21">
        <f t="shared" si="152"/>
        <v>6.1529999999999996</v>
      </c>
      <c r="AQ103" s="21">
        <f t="shared" si="153"/>
        <v>33.101999999999997</v>
      </c>
      <c r="AR103" s="21">
        <f t="shared" si="154"/>
        <v>0.71099999999999997</v>
      </c>
      <c r="AS103" s="21">
        <f t="shared" si="155"/>
        <v>0.156</v>
      </c>
      <c r="AT103" s="21">
        <f t="shared" si="156"/>
        <v>4.8000000000000001E-2</v>
      </c>
      <c r="AU103" s="21">
        <f t="shared" si="157"/>
        <v>4.4999999999999998E-2</v>
      </c>
      <c r="AV103" s="21">
        <f t="shared" si="158"/>
        <v>0</v>
      </c>
      <c r="AW103" s="21">
        <f t="shared" si="159"/>
        <v>100.238</v>
      </c>
      <c r="AY103" s="21">
        <f t="shared" si="160"/>
        <v>0.9288781624500666</v>
      </c>
      <c r="AZ103" s="21">
        <f t="shared" si="161"/>
        <v>1.0141987829614604E-3</v>
      </c>
      <c r="BA103" s="21">
        <f t="shared" si="162"/>
        <v>7.2361710474695959E-2</v>
      </c>
      <c r="BB103" s="21">
        <f t="shared" si="163"/>
        <v>5.8688071583656819E-3</v>
      </c>
      <c r="BC103" s="21">
        <f t="shared" si="164"/>
        <v>8.5643895106063142E-2</v>
      </c>
      <c r="BD103" s="21">
        <f t="shared" si="165"/>
        <v>0</v>
      </c>
      <c r="BE103" s="21">
        <f t="shared" si="166"/>
        <v>0.8212999077023847</v>
      </c>
      <c r="BF103" s="21">
        <f t="shared" si="167"/>
        <v>1.2678904514117987E-2</v>
      </c>
      <c r="BG103" s="21">
        <f t="shared" si="168"/>
        <v>2.1991220428152145E-3</v>
      </c>
      <c r="BH103" s="21">
        <f t="shared" si="169"/>
        <v>6.4263222157958993E-4</v>
      </c>
      <c r="BI103" s="21">
        <f t="shared" si="170"/>
        <v>1.4521070880573871E-3</v>
      </c>
      <c r="BJ103" s="21">
        <f t="shared" si="171"/>
        <v>0</v>
      </c>
      <c r="BK103" s="21">
        <f t="shared" si="172"/>
        <v>1.9320394475411078</v>
      </c>
      <c r="BL103" s="21">
        <f t="shared" si="173"/>
        <v>2.0687365194891214</v>
      </c>
    </row>
    <row r="104" spans="1:64" s="21" customFormat="1" x14ac:dyDescent="0.2">
      <c r="A104" s="21" t="s">
        <v>223</v>
      </c>
      <c r="B104" s="27">
        <v>312.33955881379359</v>
      </c>
      <c r="C104" s="22">
        <v>55.98</v>
      </c>
      <c r="D104" s="22">
        <v>0.124</v>
      </c>
      <c r="E104" s="22">
        <v>3.6680000000000001</v>
      </c>
      <c r="F104" s="22">
        <v>0.45200000000000001</v>
      </c>
      <c r="G104" s="22">
        <v>6.149</v>
      </c>
      <c r="H104" s="22">
        <v>33.012999999999998</v>
      </c>
      <c r="I104" s="22">
        <v>0.71199999999999997</v>
      </c>
      <c r="J104" s="22">
        <v>0.1</v>
      </c>
      <c r="K104" s="22">
        <v>7.2999999999999995E-2</v>
      </c>
      <c r="L104" s="22">
        <v>2.9000000000000001E-2</v>
      </c>
      <c r="M104" s="22"/>
      <c r="N104" s="21">
        <f t="shared" si="131"/>
        <v>100.29999999999998</v>
      </c>
      <c r="P104" s="22"/>
      <c r="Q104" s="26">
        <v>12</v>
      </c>
      <c r="R104" s="26">
        <v>4</v>
      </c>
      <c r="S104" s="25">
        <v>0</v>
      </c>
      <c r="U104" s="24">
        <f t="shared" si="132"/>
        <v>1.9253190628359682</v>
      </c>
      <c r="V104" s="24">
        <f t="shared" si="133"/>
        <v>3.2081856510787531E-3</v>
      </c>
      <c r="W104" s="24">
        <f t="shared" si="134"/>
        <v>0.1486720180758451</v>
      </c>
      <c r="X104" s="24">
        <f t="shared" si="135"/>
        <v>1.2290036033195431E-2</v>
      </c>
      <c r="Y104" s="24">
        <f t="shared" si="136"/>
        <v>0</v>
      </c>
      <c r="Z104" s="24">
        <f t="shared" si="137"/>
        <v>0.1768535287006798</v>
      </c>
      <c r="AA104" s="24">
        <f t="shared" si="138"/>
        <v>1.6925140099801306</v>
      </c>
      <c r="AB104" s="24">
        <f t="shared" si="139"/>
        <v>2.6235652190867018E-2</v>
      </c>
      <c r="AC104" s="24">
        <f t="shared" si="140"/>
        <v>2.9128926122806839E-3</v>
      </c>
      <c r="AD104" s="24">
        <f t="shared" si="141"/>
        <v>2.0195000151006759E-3</v>
      </c>
      <c r="AE104" s="24">
        <f t="shared" si="142"/>
        <v>1.9336767265755257E-3</v>
      </c>
      <c r="AF104" s="24">
        <f t="shared" si="143"/>
        <v>0</v>
      </c>
      <c r="AG104" s="24">
        <f t="shared" si="144"/>
        <v>3.9919585628217211</v>
      </c>
      <c r="AH104" s="24">
        <f t="shared" si="145"/>
        <v>0.90539392332366952</v>
      </c>
      <c r="AI104" s="23">
        <f t="shared" si="146"/>
        <v>0</v>
      </c>
      <c r="AK104" s="21">
        <f t="shared" si="147"/>
        <v>55.98</v>
      </c>
      <c r="AL104" s="21">
        <f t="shared" si="148"/>
        <v>0.124</v>
      </c>
      <c r="AM104" s="21">
        <f t="shared" si="149"/>
        <v>3.6680000000000001</v>
      </c>
      <c r="AN104" s="21">
        <f t="shared" si="150"/>
        <v>0.45200000000000001</v>
      </c>
      <c r="AO104" s="21">
        <f t="shared" si="151"/>
        <v>0</v>
      </c>
      <c r="AP104" s="21">
        <f t="shared" si="152"/>
        <v>6.149</v>
      </c>
      <c r="AQ104" s="21">
        <f t="shared" si="153"/>
        <v>33.012999999999998</v>
      </c>
      <c r="AR104" s="21">
        <f t="shared" si="154"/>
        <v>0.71199999999999997</v>
      </c>
      <c r="AS104" s="21">
        <f t="shared" si="155"/>
        <v>0.1</v>
      </c>
      <c r="AT104" s="21">
        <f t="shared" si="156"/>
        <v>7.2999999999999995E-2</v>
      </c>
      <c r="AU104" s="21">
        <f t="shared" si="157"/>
        <v>2.9000000000000001E-2</v>
      </c>
      <c r="AV104" s="21">
        <f t="shared" si="158"/>
        <v>0</v>
      </c>
      <c r="AW104" s="21">
        <f t="shared" si="159"/>
        <v>100.29999999999998</v>
      </c>
      <c r="AY104" s="21">
        <f t="shared" si="160"/>
        <v>0.93175765645805586</v>
      </c>
      <c r="AZ104" s="21">
        <f t="shared" si="161"/>
        <v>1.5526006060150753E-3</v>
      </c>
      <c r="BA104" s="21">
        <f t="shared" si="162"/>
        <v>7.1949784229109456E-2</v>
      </c>
      <c r="BB104" s="21">
        <f t="shared" si="163"/>
        <v>5.9477597210342787E-3</v>
      </c>
      <c r="BC104" s="21">
        <f t="shared" si="164"/>
        <v>8.5588218918768444E-2</v>
      </c>
      <c r="BD104" s="21">
        <f t="shared" si="165"/>
        <v>0</v>
      </c>
      <c r="BE104" s="21">
        <f t="shared" si="166"/>
        <v>0.81909171207113851</v>
      </c>
      <c r="BF104" s="21">
        <f t="shared" si="167"/>
        <v>1.2696737009918434E-2</v>
      </c>
      <c r="BG104" s="21">
        <f t="shared" si="168"/>
        <v>1.4096936171892403E-3</v>
      </c>
      <c r="BH104" s="21">
        <f t="shared" si="169"/>
        <v>9.7733650365229292E-4</v>
      </c>
      <c r="BI104" s="21">
        <f t="shared" si="170"/>
        <v>9.3580234563698291E-4</v>
      </c>
      <c r="BJ104" s="21">
        <f t="shared" si="171"/>
        <v>0</v>
      </c>
      <c r="BK104" s="21">
        <f t="shared" si="172"/>
        <v>1.9319073014805184</v>
      </c>
      <c r="BL104" s="21">
        <f t="shared" si="173"/>
        <v>2.0663302839439974</v>
      </c>
    </row>
    <row r="105" spans="1:64" s="21" customFormat="1" x14ac:dyDescent="0.2">
      <c r="A105" s="21" t="s">
        <v>224</v>
      </c>
      <c r="B105" s="27">
        <v>322.33955881379018</v>
      </c>
      <c r="C105" s="22">
        <v>55.771999999999998</v>
      </c>
      <c r="D105" s="22">
        <v>8.6999999999999994E-2</v>
      </c>
      <c r="E105" s="22">
        <v>3.669</v>
      </c>
      <c r="F105" s="22">
        <v>0.433</v>
      </c>
      <c r="G105" s="22">
        <v>6.109</v>
      </c>
      <c r="H105" s="22">
        <v>33.213999999999999</v>
      </c>
      <c r="I105" s="22">
        <v>0.72899999999999998</v>
      </c>
      <c r="J105" s="22">
        <v>7.0000000000000007E-2</v>
      </c>
      <c r="K105" s="22">
        <v>5.7000000000000002E-2</v>
      </c>
      <c r="L105" s="22">
        <v>0.05</v>
      </c>
      <c r="M105" s="22"/>
      <c r="N105" s="21">
        <f t="shared" si="131"/>
        <v>100.18999999999998</v>
      </c>
      <c r="P105" s="22"/>
      <c r="Q105" s="26">
        <v>12</v>
      </c>
      <c r="R105" s="26">
        <v>4</v>
      </c>
      <c r="S105" s="25">
        <v>0</v>
      </c>
      <c r="U105" s="24">
        <f t="shared" si="132"/>
        <v>1.9206531108732465</v>
      </c>
      <c r="V105" s="24">
        <f t="shared" si="133"/>
        <v>2.2538237868648964E-3</v>
      </c>
      <c r="W105" s="24">
        <f t="shared" si="134"/>
        <v>0.14890542481637326</v>
      </c>
      <c r="X105" s="24">
        <f t="shared" si="135"/>
        <v>1.1788689155024347E-2</v>
      </c>
      <c r="Y105" s="24">
        <f t="shared" si="136"/>
        <v>0</v>
      </c>
      <c r="Z105" s="24">
        <f t="shared" si="137"/>
        <v>0.17593095503887768</v>
      </c>
      <c r="AA105" s="24">
        <f t="shared" si="138"/>
        <v>1.7050273912987752</v>
      </c>
      <c r="AB105" s="24">
        <f t="shared" si="139"/>
        <v>2.6896904319624305E-2</v>
      </c>
      <c r="AC105" s="24">
        <f t="shared" si="140"/>
        <v>2.041669366849339E-3</v>
      </c>
      <c r="AD105" s="24">
        <f t="shared" si="141"/>
        <v>1.5789150155234855E-3</v>
      </c>
      <c r="AE105" s="24">
        <f t="shared" si="142"/>
        <v>3.338249366061636E-3</v>
      </c>
      <c r="AF105" s="24">
        <f t="shared" si="143"/>
        <v>0</v>
      </c>
      <c r="AG105" s="24">
        <f t="shared" si="144"/>
        <v>3.9984151330372204</v>
      </c>
      <c r="AH105" s="24">
        <f t="shared" si="145"/>
        <v>0.90646738383046777</v>
      </c>
      <c r="AI105" s="23">
        <f t="shared" si="146"/>
        <v>0</v>
      </c>
      <c r="AK105" s="21">
        <f t="shared" si="147"/>
        <v>55.771999999999998</v>
      </c>
      <c r="AL105" s="21">
        <f t="shared" si="148"/>
        <v>8.6999999999999994E-2</v>
      </c>
      <c r="AM105" s="21">
        <f t="shared" si="149"/>
        <v>3.669</v>
      </c>
      <c r="AN105" s="21">
        <f t="shared" si="150"/>
        <v>0.433</v>
      </c>
      <c r="AO105" s="21">
        <f t="shared" si="151"/>
        <v>0</v>
      </c>
      <c r="AP105" s="21">
        <f t="shared" si="152"/>
        <v>6.109</v>
      </c>
      <c r="AQ105" s="21">
        <f t="shared" si="153"/>
        <v>33.213999999999999</v>
      </c>
      <c r="AR105" s="21">
        <f t="shared" si="154"/>
        <v>0.72899999999999998</v>
      </c>
      <c r="AS105" s="21">
        <f t="shared" si="155"/>
        <v>7.0000000000000007E-2</v>
      </c>
      <c r="AT105" s="21">
        <f t="shared" si="156"/>
        <v>5.7000000000000002E-2</v>
      </c>
      <c r="AU105" s="21">
        <f t="shared" si="157"/>
        <v>0.05</v>
      </c>
      <c r="AV105" s="21">
        <f t="shared" si="158"/>
        <v>0</v>
      </c>
      <c r="AW105" s="21">
        <f t="shared" si="159"/>
        <v>100.18999999999998</v>
      </c>
      <c r="AY105" s="21">
        <f t="shared" si="160"/>
        <v>0.92829560585885484</v>
      </c>
      <c r="AZ105" s="21">
        <f t="shared" si="161"/>
        <v>1.0893246187363833E-3</v>
      </c>
      <c r="BA105" s="21">
        <f t="shared" si="162"/>
        <v>7.1969399764613584E-2</v>
      </c>
      <c r="BB105" s="21">
        <f t="shared" si="163"/>
        <v>5.697743272583722E-3</v>
      </c>
      <c r="BC105" s="21">
        <f t="shared" si="164"/>
        <v>8.5031457045821504E-2</v>
      </c>
      <c r="BD105" s="21">
        <f t="shared" si="165"/>
        <v>0</v>
      </c>
      <c r="BE105" s="21">
        <f t="shared" si="166"/>
        <v>0.82407876063159347</v>
      </c>
      <c r="BF105" s="21">
        <f t="shared" si="167"/>
        <v>1.2999889438526037E-2</v>
      </c>
      <c r="BG105" s="21">
        <f t="shared" si="168"/>
        <v>9.8678553203246822E-4</v>
      </c>
      <c r="BH105" s="21">
        <f t="shared" si="169"/>
        <v>7.6312576312576313E-4</v>
      </c>
      <c r="BI105" s="21">
        <f t="shared" si="170"/>
        <v>1.6134523200637637E-3</v>
      </c>
      <c r="BJ105" s="21">
        <f t="shared" si="171"/>
        <v>0</v>
      </c>
      <c r="BK105" s="21">
        <f t="shared" si="172"/>
        <v>1.9325255442459517</v>
      </c>
      <c r="BL105" s="21">
        <f t="shared" si="173"/>
        <v>2.0690102363419753</v>
      </c>
    </row>
    <row r="106" spans="1:64" s="21" customFormat="1" x14ac:dyDescent="0.2">
      <c r="A106" s="21" t="s">
        <v>225</v>
      </c>
      <c r="B106" s="27">
        <v>336.33955881378597</v>
      </c>
      <c r="C106" s="22">
        <v>55.667000000000002</v>
      </c>
      <c r="D106" s="22">
        <v>6.3E-2</v>
      </c>
      <c r="E106" s="22">
        <v>3.68</v>
      </c>
      <c r="F106" s="22">
        <v>0.44400000000000001</v>
      </c>
      <c r="G106" s="22">
        <v>6.141</v>
      </c>
      <c r="H106" s="22">
        <v>33.036000000000001</v>
      </c>
      <c r="I106" s="22">
        <v>0.71</v>
      </c>
      <c r="J106" s="22">
        <v>0.19900000000000001</v>
      </c>
      <c r="K106" s="22">
        <v>8.8999999999999996E-2</v>
      </c>
      <c r="L106" s="22">
        <v>5.6000000000000001E-2</v>
      </c>
      <c r="M106" s="22"/>
      <c r="N106" s="21">
        <f t="shared" si="131"/>
        <v>100.08499999999999</v>
      </c>
      <c r="P106" s="22"/>
      <c r="Q106" s="26">
        <v>12</v>
      </c>
      <c r="R106" s="26">
        <v>4</v>
      </c>
      <c r="S106" s="25">
        <v>0</v>
      </c>
      <c r="U106" s="24">
        <f t="shared" si="132"/>
        <v>1.9206942690952842</v>
      </c>
      <c r="V106" s="24">
        <f t="shared" si="133"/>
        <v>1.6351927886831686E-3</v>
      </c>
      <c r="W106" s="24">
        <f t="shared" si="134"/>
        <v>0.14963677343756637</v>
      </c>
      <c r="X106" s="24">
        <f t="shared" si="135"/>
        <v>1.2111231299442349E-2</v>
      </c>
      <c r="Y106" s="24">
        <f t="shared" si="136"/>
        <v>0</v>
      </c>
      <c r="Z106" s="24">
        <f t="shared" si="137"/>
        <v>0.17718989090331</v>
      </c>
      <c r="AA106" s="24">
        <f t="shared" si="138"/>
        <v>1.6991250577838377</v>
      </c>
      <c r="AB106" s="24">
        <f t="shared" si="139"/>
        <v>2.6245861135832795E-2</v>
      </c>
      <c r="AC106" s="24">
        <f t="shared" si="140"/>
        <v>5.8152468847746915E-3</v>
      </c>
      <c r="AD106" s="24">
        <f t="shared" si="141"/>
        <v>2.4700265082022149E-3</v>
      </c>
      <c r="AE106" s="24">
        <f t="shared" si="142"/>
        <v>3.7459718211906145E-3</v>
      </c>
      <c r="AF106" s="24">
        <f t="shared" si="143"/>
        <v>0</v>
      </c>
      <c r="AG106" s="24">
        <f t="shared" si="144"/>
        <v>3.9986695216581234</v>
      </c>
      <c r="AH106" s="24">
        <f t="shared" si="145"/>
        <v>0.90556495271367454</v>
      </c>
      <c r="AI106" s="23">
        <f t="shared" si="146"/>
        <v>0</v>
      </c>
      <c r="AK106" s="21">
        <f t="shared" si="147"/>
        <v>55.667000000000002</v>
      </c>
      <c r="AL106" s="21">
        <f t="shared" si="148"/>
        <v>6.3E-2</v>
      </c>
      <c r="AM106" s="21">
        <f t="shared" si="149"/>
        <v>3.68</v>
      </c>
      <c r="AN106" s="21">
        <f t="shared" si="150"/>
        <v>0.44400000000000001</v>
      </c>
      <c r="AO106" s="21">
        <f t="shared" si="151"/>
        <v>0</v>
      </c>
      <c r="AP106" s="21">
        <f t="shared" si="152"/>
        <v>6.141</v>
      </c>
      <c r="AQ106" s="21">
        <f t="shared" si="153"/>
        <v>33.036000000000001</v>
      </c>
      <c r="AR106" s="21">
        <f t="shared" si="154"/>
        <v>0.71</v>
      </c>
      <c r="AS106" s="21">
        <f t="shared" si="155"/>
        <v>0.19900000000000001</v>
      </c>
      <c r="AT106" s="21">
        <f t="shared" si="156"/>
        <v>8.8999999999999996E-2</v>
      </c>
      <c r="AU106" s="21">
        <f t="shared" si="157"/>
        <v>5.6000000000000001E-2</v>
      </c>
      <c r="AV106" s="21">
        <f t="shared" si="158"/>
        <v>0</v>
      </c>
      <c r="AW106" s="21">
        <f t="shared" si="159"/>
        <v>100.08499999999999</v>
      </c>
      <c r="AY106" s="21">
        <f t="shared" si="160"/>
        <v>0.92654793608521979</v>
      </c>
      <c r="AZ106" s="21">
        <f t="shared" si="161"/>
        <v>7.8882127563669152E-4</v>
      </c>
      <c r="BA106" s="21">
        <f t="shared" si="162"/>
        <v>7.2185170655158892E-2</v>
      </c>
      <c r="BB106" s="21">
        <f t="shared" si="163"/>
        <v>5.8424896374761493E-3</v>
      </c>
      <c r="BC106" s="21">
        <f t="shared" si="164"/>
        <v>8.5476866544179061E-2</v>
      </c>
      <c r="BD106" s="21">
        <f t="shared" si="165"/>
        <v>0</v>
      </c>
      <c r="BE106" s="21">
        <f t="shared" si="166"/>
        <v>0.8196623693691012</v>
      </c>
      <c r="BF106" s="21">
        <f t="shared" si="167"/>
        <v>1.2661072018317539E-2</v>
      </c>
      <c r="BG106" s="21">
        <f t="shared" si="168"/>
        <v>2.8052902982065881E-3</v>
      </c>
      <c r="BH106" s="21">
        <f t="shared" si="169"/>
        <v>1.191547244178823E-3</v>
      </c>
      <c r="BI106" s="21">
        <f t="shared" si="170"/>
        <v>1.8070665984714152E-3</v>
      </c>
      <c r="BJ106" s="21">
        <f t="shared" si="171"/>
        <v>0</v>
      </c>
      <c r="BK106" s="21">
        <f t="shared" si="172"/>
        <v>1.9289686297259463</v>
      </c>
      <c r="BL106" s="21">
        <f t="shared" si="173"/>
        <v>2.0729572581106339</v>
      </c>
    </row>
    <row r="107" spans="1:64" s="21" customFormat="1" x14ac:dyDescent="0.2">
      <c r="A107" s="21" t="s">
        <v>226</v>
      </c>
      <c r="B107" s="27">
        <v>347.10988842806154</v>
      </c>
      <c r="C107" s="22">
        <v>55.521999999999998</v>
      </c>
      <c r="D107" s="22">
        <v>7.8E-2</v>
      </c>
      <c r="E107" s="22">
        <v>3.6760000000000002</v>
      </c>
      <c r="F107" s="22">
        <v>0.46200000000000002</v>
      </c>
      <c r="G107" s="22">
        <v>6.1559999999999997</v>
      </c>
      <c r="H107" s="22">
        <v>33.540999999999997</v>
      </c>
      <c r="I107" s="22">
        <v>0.72499999999999998</v>
      </c>
      <c r="J107" s="22">
        <v>0.10299999999999999</v>
      </c>
      <c r="K107" s="22">
        <v>7.4999999999999997E-2</v>
      </c>
      <c r="L107" s="22">
        <v>4.4999999999999998E-2</v>
      </c>
      <c r="M107" s="22"/>
      <c r="N107" s="21">
        <f t="shared" si="131"/>
        <v>100.383</v>
      </c>
      <c r="P107" s="22"/>
      <c r="Q107" s="26">
        <v>12</v>
      </c>
      <c r="R107" s="26">
        <v>4</v>
      </c>
      <c r="S107" s="25">
        <v>0</v>
      </c>
      <c r="U107" s="24">
        <f t="shared" si="132"/>
        <v>1.9110207085112336</v>
      </c>
      <c r="V107" s="24">
        <f t="shared" si="133"/>
        <v>2.0195884780609165E-3</v>
      </c>
      <c r="W107" s="24">
        <f t="shared" si="134"/>
        <v>0.14910969677834376</v>
      </c>
      <c r="X107" s="24">
        <f t="shared" si="135"/>
        <v>1.2571502083576968E-2</v>
      </c>
      <c r="Y107" s="24">
        <f t="shared" si="136"/>
        <v>0</v>
      </c>
      <c r="Z107" s="24">
        <f t="shared" si="137"/>
        <v>0.17718963863683523</v>
      </c>
      <c r="AA107" s="24">
        <f t="shared" si="138"/>
        <v>1.7208925789848806</v>
      </c>
      <c r="AB107" s="24">
        <f t="shared" si="139"/>
        <v>2.6735010097053934E-2</v>
      </c>
      <c r="AC107" s="24">
        <f t="shared" si="140"/>
        <v>3.002563310794818E-3</v>
      </c>
      <c r="AD107" s="24">
        <f t="shared" si="141"/>
        <v>2.076408216629843E-3</v>
      </c>
      <c r="AE107" s="24">
        <f t="shared" si="142"/>
        <v>3.0028169646719683E-3</v>
      </c>
      <c r="AF107" s="24">
        <f t="shared" si="143"/>
        <v>0</v>
      </c>
      <c r="AG107" s="24">
        <f t="shared" si="144"/>
        <v>4.0076205120620818</v>
      </c>
      <c r="AH107" s="24">
        <f t="shared" si="145"/>
        <v>0.90664806982973967</v>
      </c>
      <c r="AI107" s="23">
        <f t="shared" si="146"/>
        <v>0</v>
      </c>
      <c r="AK107" s="21">
        <f t="shared" si="147"/>
        <v>55.521999999999998</v>
      </c>
      <c r="AL107" s="21">
        <f t="shared" si="148"/>
        <v>7.8E-2</v>
      </c>
      <c r="AM107" s="21">
        <f t="shared" si="149"/>
        <v>3.6760000000000002</v>
      </c>
      <c r="AN107" s="21">
        <f t="shared" si="150"/>
        <v>0.46200000000000002</v>
      </c>
      <c r="AO107" s="21">
        <f t="shared" si="151"/>
        <v>0</v>
      </c>
      <c r="AP107" s="21">
        <f t="shared" si="152"/>
        <v>6.1559999999999997</v>
      </c>
      <c r="AQ107" s="21">
        <f t="shared" si="153"/>
        <v>33.540999999999997</v>
      </c>
      <c r="AR107" s="21">
        <f t="shared" si="154"/>
        <v>0.72499999999999998</v>
      </c>
      <c r="AS107" s="21">
        <f t="shared" si="155"/>
        <v>0.10299999999999999</v>
      </c>
      <c r="AT107" s="21">
        <f t="shared" si="156"/>
        <v>7.4999999999999997E-2</v>
      </c>
      <c r="AU107" s="21">
        <f t="shared" si="157"/>
        <v>4.4999999999999998E-2</v>
      </c>
      <c r="AV107" s="21">
        <f t="shared" si="158"/>
        <v>0</v>
      </c>
      <c r="AW107" s="21">
        <f t="shared" si="159"/>
        <v>100.383</v>
      </c>
      <c r="AY107" s="21">
        <f t="shared" si="160"/>
        <v>0.92413448735019976</v>
      </c>
      <c r="AZ107" s="21">
        <f t="shared" si="161"/>
        <v>9.7663586507399898E-4</v>
      </c>
      <c r="BA107" s="21">
        <f t="shared" si="162"/>
        <v>7.2106708513142423E-2</v>
      </c>
      <c r="BB107" s="21">
        <f t="shared" si="163"/>
        <v>6.0793473254819397E-3</v>
      </c>
      <c r="BC107" s="21">
        <f t="shared" si="164"/>
        <v>8.5685652246534155E-2</v>
      </c>
      <c r="BD107" s="21">
        <f t="shared" si="165"/>
        <v>0</v>
      </c>
      <c r="BE107" s="21">
        <f t="shared" si="166"/>
        <v>0.83219201873740822</v>
      </c>
      <c r="BF107" s="21">
        <f t="shared" si="167"/>
        <v>1.2928559455324248E-2</v>
      </c>
      <c r="BG107" s="21">
        <f t="shared" si="168"/>
        <v>1.4519844257049172E-3</v>
      </c>
      <c r="BH107" s="21">
        <f t="shared" si="169"/>
        <v>1.0041128462181092E-3</v>
      </c>
      <c r="BI107" s="21">
        <f t="shared" si="170"/>
        <v>1.4521070880573871E-3</v>
      </c>
      <c r="BJ107" s="21">
        <f t="shared" si="171"/>
        <v>0</v>
      </c>
      <c r="BK107" s="21">
        <f t="shared" si="172"/>
        <v>1.9380116138531449</v>
      </c>
      <c r="BL107" s="21">
        <f t="shared" si="173"/>
        <v>2.0679032485745275</v>
      </c>
    </row>
    <row r="108" spans="1:64" s="21" customFormat="1" x14ac:dyDescent="0.2">
      <c r="A108" s="21" t="s">
        <v>227</v>
      </c>
      <c r="B108" s="27">
        <v>357.88021804233182</v>
      </c>
      <c r="C108" s="22">
        <v>55.795000000000002</v>
      </c>
      <c r="D108" s="22">
        <v>0.13</v>
      </c>
      <c r="E108" s="22">
        <v>3.7309999999999999</v>
      </c>
      <c r="F108" s="22">
        <v>0.44600000000000001</v>
      </c>
      <c r="G108" s="22">
        <v>6.0549999999999997</v>
      </c>
      <c r="H108" s="22">
        <v>33.201000000000001</v>
      </c>
      <c r="I108" s="22">
        <v>0.72799999999999998</v>
      </c>
      <c r="J108" s="22">
        <v>0.183</v>
      </c>
      <c r="K108" s="22">
        <v>7.8E-2</v>
      </c>
      <c r="L108" s="22">
        <v>4.2000000000000003E-2</v>
      </c>
      <c r="M108" s="22"/>
      <c r="N108" s="21">
        <f t="shared" si="131"/>
        <v>100.38900000000001</v>
      </c>
      <c r="P108" s="22"/>
      <c r="Q108" s="26">
        <v>12</v>
      </c>
      <c r="R108" s="26">
        <v>4</v>
      </c>
      <c r="S108" s="25">
        <v>0</v>
      </c>
      <c r="U108" s="24">
        <f t="shared" si="132"/>
        <v>1.9184177720619442</v>
      </c>
      <c r="V108" s="24">
        <f t="shared" si="133"/>
        <v>3.3624764367026412E-3</v>
      </c>
      <c r="W108" s="24">
        <f t="shared" si="134"/>
        <v>0.1511831009570222</v>
      </c>
      <c r="X108" s="24">
        <f t="shared" si="135"/>
        <v>1.2123490332844482E-2</v>
      </c>
      <c r="Y108" s="24">
        <f t="shared" si="136"/>
        <v>0</v>
      </c>
      <c r="Z108" s="24">
        <f t="shared" si="137"/>
        <v>0.17410108369761748</v>
      </c>
      <c r="AA108" s="24">
        <f t="shared" si="138"/>
        <v>1.7016746746210769</v>
      </c>
      <c r="AB108" s="24">
        <f t="shared" si="139"/>
        <v>2.6817688432856757E-2</v>
      </c>
      <c r="AC108" s="24">
        <f t="shared" si="140"/>
        <v>5.3290973543245208E-3</v>
      </c>
      <c r="AD108" s="24">
        <f t="shared" si="141"/>
        <v>2.1572163027255083E-3</v>
      </c>
      <c r="AE108" s="24">
        <f t="shared" si="142"/>
        <v>2.7997113186125529E-3</v>
      </c>
      <c r="AF108" s="24">
        <f t="shared" si="143"/>
        <v>0</v>
      </c>
      <c r="AG108" s="24">
        <f t="shared" si="144"/>
        <v>3.9979663115157273</v>
      </c>
      <c r="AH108" s="24">
        <f t="shared" si="145"/>
        <v>0.90718448997673962</v>
      </c>
      <c r="AI108" s="23">
        <f t="shared" si="146"/>
        <v>0</v>
      </c>
      <c r="AK108" s="21">
        <f t="shared" si="147"/>
        <v>55.795000000000002</v>
      </c>
      <c r="AL108" s="21">
        <f t="shared" si="148"/>
        <v>0.13</v>
      </c>
      <c r="AM108" s="21">
        <f t="shared" si="149"/>
        <v>3.7309999999999999</v>
      </c>
      <c r="AN108" s="21">
        <f t="shared" si="150"/>
        <v>0.44600000000000001</v>
      </c>
      <c r="AO108" s="21">
        <f t="shared" si="151"/>
        <v>0</v>
      </c>
      <c r="AP108" s="21">
        <f t="shared" si="152"/>
        <v>6.0550000000000006</v>
      </c>
      <c r="AQ108" s="21">
        <f t="shared" si="153"/>
        <v>33.201000000000001</v>
      </c>
      <c r="AR108" s="21">
        <f t="shared" si="154"/>
        <v>0.72799999999999998</v>
      </c>
      <c r="AS108" s="21">
        <f t="shared" si="155"/>
        <v>0.183</v>
      </c>
      <c r="AT108" s="21">
        <f t="shared" si="156"/>
        <v>7.8E-2</v>
      </c>
      <c r="AU108" s="21">
        <f t="shared" si="157"/>
        <v>4.2000000000000003E-2</v>
      </c>
      <c r="AV108" s="21">
        <f t="shared" si="158"/>
        <v>0</v>
      </c>
      <c r="AW108" s="21">
        <f t="shared" si="159"/>
        <v>100.38900000000001</v>
      </c>
      <c r="AY108" s="21">
        <f t="shared" si="160"/>
        <v>0.92867842876165119</v>
      </c>
      <c r="AZ108" s="21">
        <f t="shared" si="161"/>
        <v>1.6277264417899984E-3</v>
      </c>
      <c r="BA108" s="21">
        <f t="shared" si="162"/>
        <v>7.3185562965868964E-2</v>
      </c>
      <c r="BB108" s="21">
        <f t="shared" si="163"/>
        <v>5.8688071583656819E-3</v>
      </c>
      <c r="BC108" s="21">
        <f t="shared" si="164"/>
        <v>8.4279828517343142E-2</v>
      </c>
      <c r="BD108" s="21">
        <f t="shared" si="165"/>
        <v>0</v>
      </c>
      <c r="BE108" s="21">
        <f t="shared" si="166"/>
        <v>0.82375621520231046</v>
      </c>
      <c r="BF108" s="21">
        <f t="shared" si="167"/>
        <v>1.2982056942725591E-2</v>
      </c>
      <c r="BG108" s="21">
        <f t="shared" si="168"/>
        <v>2.5797393194563092E-3</v>
      </c>
      <c r="BH108" s="21">
        <f t="shared" si="169"/>
        <v>1.0442773600668337E-3</v>
      </c>
      <c r="BI108" s="21">
        <f t="shared" si="170"/>
        <v>1.3552999488535614E-3</v>
      </c>
      <c r="BJ108" s="21">
        <f t="shared" si="171"/>
        <v>0</v>
      </c>
      <c r="BK108" s="21">
        <f t="shared" si="172"/>
        <v>1.9353579426184315</v>
      </c>
      <c r="BL108" s="21">
        <f t="shared" si="173"/>
        <v>2.065750331489947</v>
      </c>
    </row>
    <row r="109" spans="1:64" s="21" customFormat="1" x14ac:dyDescent="0.2">
      <c r="A109" s="21" t="s">
        <v>228</v>
      </c>
      <c r="B109" s="27">
        <v>368.6505476565942</v>
      </c>
      <c r="C109" s="22">
        <v>55.639000000000003</v>
      </c>
      <c r="D109" s="22">
        <v>0.152</v>
      </c>
      <c r="E109" s="22">
        <v>3.69</v>
      </c>
      <c r="F109" s="22">
        <v>0.46800000000000003</v>
      </c>
      <c r="G109" s="22">
        <v>6.0330000000000004</v>
      </c>
      <c r="H109" s="22">
        <v>33.356999999999999</v>
      </c>
      <c r="I109" s="22">
        <v>0.75800000000000001</v>
      </c>
      <c r="J109" s="22">
        <v>0.14299999999999999</v>
      </c>
      <c r="K109" s="22">
        <v>6.0999999999999999E-2</v>
      </c>
      <c r="L109" s="22">
        <v>5.0999999999999997E-2</v>
      </c>
      <c r="M109" s="22"/>
      <c r="N109" s="21">
        <f t="shared" si="131"/>
        <v>100.352</v>
      </c>
      <c r="P109" s="22"/>
      <c r="Q109" s="26">
        <v>12</v>
      </c>
      <c r="R109" s="26">
        <v>4</v>
      </c>
      <c r="S109" s="25">
        <v>0</v>
      </c>
      <c r="U109" s="24">
        <f t="shared" si="132"/>
        <v>1.9143466099512196</v>
      </c>
      <c r="V109" s="24">
        <f t="shared" si="133"/>
        <v>3.9341674046808033E-3</v>
      </c>
      <c r="W109" s="24">
        <f t="shared" si="134"/>
        <v>0.14962277898541931</v>
      </c>
      <c r="X109" s="24">
        <f t="shared" si="135"/>
        <v>1.2730105869583433E-2</v>
      </c>
      <c r="Y109" s="24">
        <f t="shared" si="136"/>
        <v>0</v>
      </c>
      <c r="Z109" s="24">
        <f t="shared" si="137"/>
        <v>0.17358572307923711</v>
      </c>
      <c r="AA109" s="24">
        <f t="shared" si="138"/>
        <v>1.710825466631696</v>
      </c>
      <c r="AB109" s="24">
        <f t="shared" si="139"/>
        <v>2.7941680203120538E-2</v>
      </c>
      <c r="AC109" s="24">
        <f t="shared" si="140"/>
        <v>4.1670810974609391E-3</v>
      </c>
      <c r="AD109" s="24">
        <f t="shared" si="141"/>
        <v>1.688193705494588E-3</v>
      </c>
      <c r="AE109" s="24">
        <f t="shared" si="142"/>
        <v>3.4019465773738465E-3</v>
      </c>
      <c r="AF109" s="24">
        <f t="shared" si="143"/>
        <v>0</v>
      </c>
      <c r="AG109" s="24">
        <f t="shared" si="144"/>
        <v>4.0022437535052857</v>
      </c>
      <c r="AH109" s="24">
        <f t="shared" si="145"/>
        <v>0.90788330910629711</v>
      </c>
      <c r="AI109" s="23">
        <f t="shared" si="146"/>
        <v>0</v>
      </c>
      <c r="AK109" s="21">
        <f t="shared" si="147"/>
        <v>55.639000000000003</v>
      </c>
      <c r="AL109" s="21">
        <f t="shared" si="148"/>
        <v>0.152</v>
      </c>
      <c r="AM109" s="21">
        <f t="shared" si="149"/>
        <v>3.69</v>
      </c>
      <c r="AN109" s="21">
        <f t="shared" si="150"/>
        <v>0.46800000000000003</v>
      </c>
      <c r="AO109" s="21">
        <f t="shared" si="151"/>
        <v>0</v>
      </c>
      <c r="AP109" s="21">
        <f t="shared" si="152"/>
        <v>6.0330000000000004</v>
      </c>
      <c r="AQ109" s="21">
        <f t="shared" si="153"/>
        <v>33.356999999999999</v>
      </c>
      <c r="AR109" s="21">
        <f t="shared" si="154"/>
        <v>0.75800000000000001</v>
      </c>
      <c r="AS109" s="21">
        <f t="shared" si="155"/>
        <v>0.14299999999999999</v>
      </c>
      <c r="AT109" s="21">
        <f t="shared" si="156"/>
        <v>6.0999999999999999E-2</v>
      </c>
      <c r="AU109" s="21">
        <f t="shared" si="157"/>
        <v>5.0999999999999997E-2</v>
      </c>
      <c r="AV109" s="21">
        <f t="shared" si="158"/>
        <v>0</v>
      </c>
      <c r="AW109" s="21">
        <f t="shared" si="159"/>
        <v>100.352</v>
      </c>
      <c r="AY109" s="21">
        <f t="shared" si="160"/>
        <v>0.92608189081225045</v>
      </c>
      <c r="AZ109" s="21">
        <f t="shared" si="161"/>
        <v>1.9031878396313826E-3</v>
      </c>
      <c r="BA109" s="21">
        <f t="shared" si="162"/>
        <v>7.2381326010200087E-2</v>
      </c>
      <c r="BB109" s="21">
        <f t="shared" si="163"/>
        <v>6.1582998881505365E-3</v>
      </c>
      <c r="BC109" s="21">
        <f t="shared" si="164"/>
        <v>8.3973609487222323E-2</v>
      </c>
      <c r="BD109" s="21">
        <f t="shared" si="165"/>
        <v>0</v>
      </c>
      <c r="BE109" s="21">
        <f t="shared" si="166"/>
        <v>0.82762676035370819</v>
      </c>
      <c r="BF109" s="21">
        <f t="shared" si="167"/>
        <v>1.3517031816739009E-2</v>
      </c>
      <c r="BG109" s="21">
        <f t="shared" si="168"/>
        <v>2.0158618725806131E-3</v>
      </c>
      <c r="BH109" s="21">
        <f t="shared" si="169"/>
        <v>8.1667844825739555E-4</v>
      </c>
      <c r="BI109" s="21">
        <f t="shared" si="170"/>
        <v>1.6457213664650388E-3</v>
      </c>
      <c r="BJ109" s="21">
        <f t="shared" si="171"/>
        <v>0</v>
      </c>
      <c r="BK109" s="21">
        <f t="shared" si="172"/>
        <v>1.9361203678952053</v>
      </c>
      <c r="BL109" s="21">
        <f t="shared" si="173"/>
        <v>2.0671461443568226</v>
      </c>
    </row>
    <row r="110" spans="1:64" s="21" customFormat="1" x14ac:dyDescent="0.2">
      <c r="A110" s="21" t="s">
        <v>229</v>
      </c>
      <c r="B110" s="27">
        <v>379.42087727086977</v>
      </c>
      <c r="C110" s="22">
        <v>55.482999999999997</v>
      </c>
      <c r="D110" s="22">
        <v>0.11899999999999999</v>
      </c>
      <c r="E110" s="22">
        <v>3.6859999999999999</v>
      </c>
      <c r="F110" s="22">
        <v>0.45500000000000002</v>
      </c>
      <c r="G110" s="22">
        <v>6.1449999999999996</v>
      </c>
      <c r="H110" s="22">
        <v>33.246000000000002</v>
      </c>
      <c r="I110" s="22">
        <v>0.72499999999999998</v>
      </c>
      <c r="J110" s="22">
        <v>0.126</v>
      </c>
      <c r="K110" s="22">
        <v>7.6999999999999999E-2</v>
      </c>
      <c r="L110" s="22">
        <v>4.3999999999999997E-2</v>
      </c>
      <c r="M110" s="22"/>
      <c r="N110" s="21">
        <f t="shared" si="131"/>
        <v>100.10599999999998</v>
      </c>
      <c r="P110" s="22"/>
      <c r="Q110" s="26">
        <v>12</v>
      </c>
      <c r="R110" s="26">
        <v>4</v>
      </c>
      <c r="S110" s="25">
        <v>0</v>
      </c>
      <c r="U110" s="24">
        <f t="shared" si="132"/>
        <v>1.914464057606226</v>
      </c>
      <c r="V110" s="24">
        <f t="shared" si="133"/>
        <v>3.0888885101063614E-3</v>
      </c>
      <c r="W110" s="24">
        <f t="shared" si="134"/>
        <v>0.14989001580644545</v>
      </c>
      <c r="X110" s="24">
        <f t="shared" si="135"/>
        <v>1.2412051902509108E-2</v>
      </c>
      <c r="Y110" s="24">
        <f t="shared" si="136"/>
        <v>0</v>
      </c>
      <c r="Z110" s="24">
        <f t="shared" si="137"/>
        <v>0.17731627069930816</v>
      </c>
      <c r="AA110" s="24">
        <f t="shared" si="138"/>
        <v>1.7100316393604234</v>
      </c>
      <c r="AB110" s="24">
        <f t="shared" si="139"/>
        <v>2.6802008626464171E-2</v>
      </c>
      <c r="AC110" s="24">
        <f t="shared" si="140"/>
        <v>3.6822433295924909E-3</v>
      </c>
      <c r="AD110" s="24">
        <f t="shared" si="141"/>
        <v>2.1371213882097942E-3</v>
      </c>
      <c r="AE110" s="24">
        <f t="shared" si="142"/>
        <v>2.9434455998094567E-3</v>
      </c>
      <c r="AF110" s="24">
        <f t="shared" si="143"/>
        <v>0</v>
      </c>
      <c r="AG110" s="24">
        <f t="shared" si="144"/>
        <v>4.0027677428290946</v>
      </c>
      <c r="AH110" s="24">
        <f t="shared" si="145"/>
        <v>0.90605003467871681</v>
      </c>
      <c r="AI110" s="23">
        <f t="shared" si="146"/>
        <v>0</v>
      </c>
      <c r="AK110" s="21">
        <f t="shared" si="147"/>
        <v>55.482999999999997</v>
      </c>
      <c r="AL110" s="21">
        <f t="shared" si="148"/>
        <v>0.11899999999999999</v>
      </c>
      <c r="AM110" s="21">
        <f t="shared" si="149"/>
        <v>3.6859999999999999</v>
      </c>
      <c r="AN110" s="21">
        <f t="shared" si="150"/>
        <v>0.45500000000000002</v>
      </c>
      <c r="AO110" s="21">
        <f t="shared" si="151"/>
        <v>0</v>
      </c>
      <c r="AP110" s="21">
        <f t="shared" si="152"/>
        <v>6.1449999999999996</v>
      </c>
      <c r="AQ110" s="21">
        <f t="shared" si="153"/>
        <v>33.246000000000002</v>
      </c>
      <c r="AR110" s="21">
        <f t="shared" si="154"/>
        <v>0.72499999999999998</v>
      </c>
      <c r="AS110" s="21">
        <f t="shared" si="155"/>
        <v>0.126</v>
      </c>
      <c r="AT110" s="21">
        <f t="shared" si="156"/>
        <v>7.6999999999999999E-2</v>
      </c>
      <c r="AU110" s="21">
        <f t="shared" si="157"/>
        <v>4.3999999999999997E-2</v>
      </c>
      <c r="AV110" s="21">
        <f t="shared" si="158"/>
        <v>0</v>
      </c>
      <c r="AW110" s="21">
        <f t="shared" si="159"/>
        <v>100.10599999999998</v>
      </c>
      <c r="AY110" s="21">
        <f t="shared" si="160"/>
        <v>0.9234853528628495</v>
      </c>
      <c r="AZ110" s="21">
        <f t="shared" si="161"/>
        <v>1.489995742869306E-3</v>
      </c>
      <c r="BA110" s="21">
        <f t="shared" si="162"/>
        <v>7.2302863868183603E-2</v>
      </c>
      <c r="BB110" s="21">
        <f t="shared" si="163"/>
        <v>5.9872360023685766E-3</v>
      </c>
      <c r="BC110" s="21">
        <f t="shared" si="164"/>
        <v>8.5532542731473746E-2</v>
      </c>
      <c r="BD110" s="21">
        <f t="shared" si="165"/>
        <v>0</v>
      </c>
      <c r="BE110" s="21">
        <f t="shared" si="166"/>
        <v>0.82487271861136757</v>
      </c>
      <c r="BF110" s="21">
        <f t="shared" si="167"/>
        <v>1.2928559455324248E-2</v>
      </c>
      <c r="BG110" s="21">
        <f t="shared" si="168"/>
        <v>1.7762139576584426E-3</v>
      </c>
      <c r="BH110" s="21">
        <f t="shared" si="169"/>
        <v>1.0308891887839255E-3</v>
      </c>
      <c r="BI110" s="21">
        <f t="shared" si="170"/>
        <v>1.4198380416561118E-3</v>
      </c>
      <c r="BJ110" s="21">
        <f t="shared" si="171"/>
        <v>0</v>
      </c>
      <c r="BK110" s="21">
        <f t="shared" si="172"/>
        <v>1.9308262104625353</v>
      </c>
      <c r="BL110" s="21">
        <f t="shared" si="173"/>
        <v>2.0730854600685267</v>
      </c>
    </row>
    <row r="111" spans="1:64" s="21" customFormat="1" x14ac:dyDescent="0.2">
      <c r="A111" s="21" t="s">
        <v>230</v>
      </c>
      <c r="B111" s="27">
        <v>390.19120688514005</v>
      </c>
      <c r="C111" s="22">
        <v>55.543999999999997</v>
      </c>
      <c r="D111" s="22">
        <v>0.108</v>
      </c>
      <c r="E111" s="22">
        <v>3.7069999999999999</v>
      </c>
      <c r="F111" s="22">
        <v>0.45700000000000002</v>
      </c>
      <c r="G111" s="22">
        <v>6.0540000000000003</v>
      </c>
      <c r="H111" s="22">
        <v>33.283000000000001</v>
      </c>
      <c r="I111" s="22">
        <v>0.65300000000000002</v>
      </c>
      <c r="J111" s="22">
        <v>7.2999999999999995E-2</v>
      </c>
      <c r="K111" s="22">
        <v>9.9000000000000005E-2</v>
      </c>
      <c r="L111" s="22">
        <v>3.1E-2</v>
      </c>
      <c r="M111" s="22"/>
      <c r="N111" s="21">
        <f t="shared" si="131"/>
        <v>100.009</v>
      </c>
      <c r="P111" s="22"/>
      <c r="Q111" s="26">
        <v>12</v>
      </c>
      <c r="R111" s="26">
        <v>4</v>
      </c>
      <c r="S111" s="25">
        <v>0</v>
      </c>
      <c r="U111" s="24">
        <f t="shared" si="132"/>
        <v>1.9164910001274842</v>
      </c>
      <c r="V111" s="24">
        <f t="shared" si="133"/>
        <v>2.8032470742797078E-3</v>
      </c>
      <c r="W111" s="24">
        <f t="shared" si="134"/>
        <v>0.15073784799471227</v>
      </c>
      <c r="X111" s="24">
        <f t="shared" si="135"/>
        <v>1.2466103738712266E-2</v>
      </c>
      <c r="Y111" s="24">
        <f t="shared" si="136"/>
        <v>0</v>
      </c>
      <c r="Z111" s="24">
        <f t="shared" si="137"/>
        <v>0.17468333241462441</v>
      </c>
      <c r="AA111" s="24">
        <f t="shared" si="138"/>
        <v>1.7118651889128604</v>
      </c>
      <c r="AB111" s="24">
        <f t="shared" si="139"/>
        <v>2.413931086433551E-2</v>
      </c>
      <c r="AC111" s="24">
        <f t="shared" si="140"/>
        <v>2.1332765006100958E-3</v>
      </c>
      <c r="AD111" s="24">
        <f t="shared" si="141"/>
        <v>2.7476158335415805E-3</v>
      </c>
      <c r="AE111" s="24">
        <f t="shared" si="142"/>
        <v>2.0737069407274137E-3</v>
      </c>
      <c r="AF111" s="24">
        <f t="shared" si="143"/>
        <v>0</v>
      </c>
      <c r="AG111" s="24">
        <f t="shared" si="144"/>
        <v>4.0001406304018881</v>
      </c>
      <c r="AH111" s="24">
        <f t="shared" si="145"/>
        <v>0.90740586290793779</v>
      </c>
      <c r="AI111" s="23">
        <f t="shared" si="146"/>
        <v>0</v>
      </c>
      <c r="AK111" s="21">
        <f t="shared" si="147"/>
        <v>55.543999999999997</v>
      </c>
      <c r="AL111" s="21">
        <f t="shared" si="148"/>
        <v>0.108</v>
      </c>
      <c r="AM111" s="21">
        <f t="shared" si="149"/>
        <v>3.7069999999999999</v>
      </c>
      <c r="AN111" s="21">
        <f t="shared" si="150"/>
        <v>0.45700000000000002</v>
      </c>
      <c r="AO111" s="21">
        <f t="shared" si="151"/>
        <v>0</v>
      </c>
      <c r="AP111" s="21">
        <f t="shared" si="152"/>
        <v>6.0540000000000003</v>
      </c>
      <c r="AQ111" s="21">
        <f t="shared" si="153"/>
        <v>33.283000000000001</v>
      </c>
      <c r="AR111" s="21">
        <f t="shared" si="154"/>
        <v>0.65300000000000002</v>
      </c>
      <c r="AS111" s="21">
        <f t="shared" si="155"/>
        <v>7.2999999999999995E-2</v>
      </c>
      <c r="AT111" s="21">
        <f t="shared" si="156"/>
        <v>9.9000000000000005E-2</v>
      </c>
      <c r="AU111" s="21">
        <f t="shared" si="157"/>
        <v>3.1E-2</v>
      </c>
      <c r="AV111" s="21">
        <f t="shared" si="158"/>
        <v>0</v>
      </c>
      <c r="AW111" s="21">
        <f t="shared" si="159"/>
        <v>100.009</v>
      </c>
      <c r="AY111" s="21">
        <f t="shared" si="160"/>
        <v>0.92450066577896139</v>
      </c>
      <c r="AZ111" s="21">
        <f t="shared" si="161"/>
        <v>1.3522650439486139E-3</v>
      </c>
      <c r="BA111" s="21">
        <f t="shared" si="162"/>
        <v>7.2714790113770106E-2</v>
      </c>
      <c r="BB111" s="21">
        <f t="shared" si="163"/>
        <v>6.0135535232581092E-3</v>
      </c>
      <c r="BC111" s="21">
        <f t="shared" si="164"/>
        <v>8.4265909470519471E-2</v>
      </c>
      <c r="BD111" s="21">
        <f t="shared" si="165"/>
        <v>0</v>
      </c>
      <c r="BE111" s="21">
        <f t="shared" si="166"/>
        <v>0.82579073252548107</v>
      </c>
      <c r="BF111" s="21">
        <f t="shared" si="167"/>
        <v>1.1644619757692048E-2</v>
      </c>
      <c r="BG111" s="21">
        <f t="shared" si="168"/>
        <v>1.0290763405481453E-3</v>
      </c>
      <c r="BH111" s="21">
        <f t="shared" si="169"/>
        <v>1.3254289570079044E-3</v>
      </c>
      <c r="BI111" s="21">
        <f t="shared" si="170"/>
        <v>1.0003404384395333E-3</v>
      </c>
      <c r="BJ111" s="21">
        <f t="shared" si="171"/>
        <v>0</v>
      </c>
      <c r="BK111" s="21">
        <f t="shared" si="172"/>
        <v>1.9296373819496262</v>
      </c>
      <c r="BL111" s="21">
        <f t="shared" si="173"/>
        <v>2.0730012114298439</v>
      </c>
    </row>
    <row r="112" spans="1:64" s="21" customFormat="1" x14ac:dyDescent="0.2">
      <c r="A112" s="21" t="s">
        <v>231</v>
      </c>
      <c r="B112" s="27">
        <v>400.96153649940243</v>
      </c>
      <c r="C112" s="22">
        <v>55.78</v>
      </c>
      <c r="D112" s="22">
        <v>0.121</v>
      </c>
      <c r="E112" s="22">
        <v>3.742</v>
      </c>
      <c r="F112" s="22">
        <v>0.45900000000000002</v>
      </c>
      <c r="G112" s="22">
        <v>6.0609999999999999</v>
      </c>
      <c r="H112" s="22">
        <v>33.253999999999998</v>
      </c>
      <c r="I112" s="22">
        <v>0.76300000000000001</v>
      </c>
      <c r="J112" s="22">
        <v>0.126</v>
      </c>
      <c r="K112" s="22">
        <v>0.114</v>
      </c>
      <c r="L112" s="22">
        <v>2.1999999999999999E-2</v>
      </c>
      <c r="M112" s="22"/>
      <c r="N112" s="21">
        <f t="shared" si="131"/>
        <v>100.44200000000002</v>
      </c>
      <c r="P112" s="22"/>
      <c r="Q112" s="26">
        <v>12</v>
      </c>
      <c r="R112" s="26">
        <v>4</v>
      </c>
      <c r="S112" s="25">
        <v>0</v>
      </c>
      <c r="U112" s="24">
        <f t="shared" si="132"/>
        <v>1.9170875734311617</v>
      </c>
      <c r="V112" s="24">
        <f t="shared" si="133"/>
        <v>3.1283605648148903E-3</v>
      </c>
      <c r="W112" s="24">
        <f t="shared" si="134"/>
        <v>0.15156443964440627</v>
      </c>
      <c r="X112" s="24">
        <f t="shared" si="135"/>
        <v>1.2471567235023972E-2</v>
      </c>
      <c r="Y112" s="24">
        <f t="shared" si="136"/>
        <v>0</v>
      </c>
      <c r="Z112" s="24">
        <f t="shared" si="137"/>
        <v>0.17419959700955331</v>
      </c>
      <c r="AA112" s="24">
        <f t="shared" si="138"/>
        <v>1.7036673416315378</v>
      </c>
      <c r="AB112" s="24">
        <f t="shared" si="139"/>
        <v>2.8095064568730978E-2</v>
      </c>
      <c r="AC112" s="24">
        <f t="shared" si="140"/>
        <v>3.6676564176299311E-3</v>
      </c>
      <c r="AD112" s="24">
        <f t="shared" si="141"/>
        <v>3.1515157174833502E-3</v>
      </c>
      <c r="AE112" s="24">
        <f t="shared" si="142"/>
        <v>1.4658926879338612E-3</v>
      </c>
      <c r="AF112" s="24">
        <f t="shared" si="143"/>
        <v>0</v>
      </c>
      <c r="AG112" s="24">
        <f t="shared" si="144"/>
        <v>3.9984990089082761</v>
      </c>
      <c r="AH112" s="24">
        <f t="shared" si="145"/>
        <v>0.90723538850116181</v>
      </c>
      <c r="AI112" s="23">
        <f t="shared" si="146"/>
        <v>0</v>
      </c>
      <c r="AK112" s="21">
        <f t="shared" si="147"/>
        <v>55.78</v>
      </c>
      <c r="AL112" s="21">
        <f t="shared" si="148"/>
        <v>0.121</v>
      </c>
      <c r="AM112" s="21">
        <f t="shared" si="149"/>
        <v>3.742</v>
      </c>
      <c r="AN112" s="21">
        <f t="shared" si="150"/>
        <v>0.45900000000000002</v>
      </c>
      <c r="AO112" s="21">
        <f t="shared" si="151"/>
        <v>0</v>
      </c>
      <c r="AP112" s="21">
        <f t="shared" si="152"/>
        <v>6.0609999999999999</v>
      </c>
      <c r="AQ112" s="21">
        <f t="shared" si="153"/>
        <v>33.253999999999998</v>
      </c>
      <c r="AR112" s="21">
        <f t="shared" si="154"/>
        <v>0.76300000000000001</v>
      </c>
      <c r="AS112" s="21">
        <f t="shared" si="155"/>
        <v>0.126</v>
      </c>
      <c r="AT112" s="21">
        <f t="shared" si="156"/>
        <v>0.114</v>
      </c>
      <c r="AU112" s="21">
        <f t="shared" si="157"/>
        <v>2.1999999999999999E-2</v>
      </c>
      <c r="AV112" s="21">
        <f t="shared" si="158"/>
        <v>0</v>
      </c>
      <c r="AW112" s="21">
        <f t="shared" si="159"/>
        <v>100.44200000000002</v>
      </c>
      <c r="AY112" s="21">
        <f t="shared" si="160"/>
        <v>0.92842876165113186</v>
      </c>
      <c r="AZ112" s="21">
        <f t="shared" si="161"/>
        <v>1.5150376881276138E-3</v>
      </c>
      <c r="BA112" s="21">
        <f t="shared" si="162"/>
        <v>7.3401333856414286E-2</v>
      </c>
      <c r="BB112" s="21">
        <f t="shared" si="163"/>
        <v>6.0398710441476409E-3</v>
      </c>
      <c r="BC112" s="21">
        <f t="shared" si="164"/>
        <v>8.4363342798285182E-2</v>
      </c>
      <c r="BD112" s="21">
        <f t="shared" si="165"/>
        <v>0</v>
      </c>
      <c r="BE112" s="21">
        <f t="shared" si="166"/>
        <v>0.82507120810631085</v>
      </c>
      <c r="BF112" s="21">
        <f t="shared" si="167"/>
        <v>1.3606194295741244E-2</v>
      </c>
      <c r="BG112" s="21">
        <f t="shared" si="168"/>
        <v>1.7762139576584426E-3</v>
      </c>
      <c r="BH112" s="21">
        <f t="shared" si="169"/>
        <v>1.5262515262515263E-3</v>
      </c>
      <c r="BI112" s="21">
        <f t="shared" si="170"/>
        <v>7.099190208280559E-4</v>
      </c>
      <c r="BJ112" s="21">
        <f t="shared" si="171"/>
        <v>0</v>
      </c>
      <c r="BK112" s="21">
        <f t="shared" si="172"/>
        <v>1.9364381339448968</v>
      </c>
      <c r="BL112" s="21">
        <f t="shared" si="173"/>
        <v>2.0648730980950911</v>
      </c>
    </row>
    <row r="113" spans="1:64" s="21" customFormat="1" x14ac:dyDescent="0.2">
      <c r="A113" s="21" t="s">
        <v>232</v>
      </c>
      <c r="B113" s="27">
        <v>411.731866113678</v>
      </c>
      <c r="C113" s="22">
        <v>55.408999999999999</v>
      </c>
      <c r="D113" s="22">
        <v>0.109</v>
      </c>
      <c r="E113" s="22">
        <v>3.734</v>
      </c>
      <c r="F113" s="22">
        <v>0.45800000000000002</v>
      </c>
      <c r="G113" s="22">
        <v>6.1189999999999998</v>
      </c>
      <c r="H113" s="22">
        <v>33.558</v>
      </c>
      <c r="I113" s="22">
        <v>0.69399999999999995</v>
      </c>
      <c r="J113" s="22">
        <v>0.19600000000000001</v>
      </c>
      <c r="K113" s="22">
        <v>9.6000000000000002E-2</v>
      </c>
      <c r="L113" s="22">
        <v>4.8000000000000001E-2</v>
      </c>
      <c r="M113" s="22"/>
      <c r="N113" s="21">
        <f t="shared" si="131"/>
        <v>100.42100000000001</v>
      </c>
      <c r="P113" s="22"/>
      <c r="Q113" s="26">
        <v>12</v>
      </c>
      <c r="R113" s="26">
        <v>4</v>
      </c>
      <c r="S113" s="25">
        <v>0</v>
      </c>
      <c r="U113" s="24">
        <f t="shared" si="132"/>
        <v>1.907370104526511</v>
      </c>
      <c r="V113" s="24">
        <f t="shared" si="133"/>
        <v>2.8225987653547825E-3</v>
      </c>
      <c r="W113" s="24">
        <f t="shared" si="134"/>
        <v>0.15148131466539189</v>
      </c>
      <c r="X113" s="24">
        <f t="shared" si="135"/>
        <v>1.2464218159110163E-2</v>
      </c>
      <c r="Y113" s="24">
        <f t="shared" si="136"/>
        <v>0</v>
      </c>
      <c r="Z113" s="24">
        <f t="shared" si="137"/>
        <v>0.17614670841987606</v>
      </c>
      <c r="AA113" s="24">
        <f t="shared" si="138"/>
        <v>1.7219803548042472</v>
      </c>
      <c r="AB113" s="24">
        <f t="shared" si="139"/>
        <v>2.5595061887057381E-2</v>
      </c>
      <c r="AC113" s="24">
        <f t="shared" si="140"/>
        <v>5.7143309306708955E-3</v>
      </c>
      <c r="AD113" s="24">
        <f t="shared" si="141"/>
        <v>2.6581352580914183E-3</v>
      </c>
      <c r="AE113" s="24">
        <f t="shared" si="142"/>
        <v>3.2034057591465918E-3</v>
      </c>
      <c r="AF113" s="24">
        <f t="shared" si="143"/>
        <v>0</v>
      </c>
      <c r="AG113" s="24">
        <f t="shared" si="144"/>
        <v>4.0094362331754567</v>
      </c>
      <c r="AH113" s="24">
        <f t="shared" si="145"/>
        <v>0.90719972765117396</v>
      </c>
      <c r="AI113" s="23">
        <f t="shared" si="146"/>
        <v>0</v>
      </c>
      <c r="AK113" s="21">
        <f t="shared" si="147"/>
        <v>55.408999999999999</v>
      </c>
      <c r="AL113" s="21">
        <f t="shared" si="148"/>
        <v>0.109</v>
      </c>
      <c r="AM113" s="21">
        <f t="shared" si="149"/>
        <v>3.734</v>
      </c>
      <c r="AN113" s="21">
        <f t="shared" si="150"/>
        <v>0.45800000000000002</v>
      </c>
      <c r="AO113" s="21">
        <f t="shared" si="151"/>
        <v>0</v>
      </c>
      <c r="AP113" s="21">
        <f t="shared" si="152"/>
        <v>6.1189999999999998</v>
      </c>
      <c r="AQ113" s="21">
        <f t="shared" si="153"/>
        <v>33.558</v>
      </c>
      <c r="AR113" s="21">
        <f t="shared" si="154"/>
        <v>0.69399999999999995</v>
      </c>
      <c r="AS113" s="21">
        <f t="shared" si="155"/>
        <v>0.19600000000000001</v>
      </c>
      <c r="AT113" s="21">
        <f t="shared" si="156"/>
        <v>9.6000000000000002E-2</v>
      </c>
      <c r="AU113" s="21">
        <f t="shared" si="157"/>
        <v>4.8000000000000001E-2</v>
      </c>
      <c r="AV113" s="21">
        <f t="shared" si="158"/>
        <v>0</v>
      </c>
      <c r="AW113" s="21">
        <f t="shared" si="159"/>
        <v>100.42100000000001</v>
      </c>
      <c r="AY113" s="21">
        <f t="shared" si="160"/>
        <v>0.92225366178428758</v>
      </c>
      <c r="AZ113" s="21">
        <f t="shared" si="161"/>
        <v>1.3647860165777678E-3</v>
      </c>
      <c r="BA113" s="21">
        <f t="shared" si="162"/>
        <v>7.3244409572381333E-2</v>
      </c>
      <c r="BB113" s="21">
        <f t="shared" si="163"/>
        <v>6.0267122837028755E-3</v>
      </c>
      <c r="BC113" s="21">
        <f t="shared" si="164"/>
        <v>8.5170647514058243E-2</v>
      </c>
      <c r="BD113" s="21">
        <f t="shared" si="165"/>
        <v>0</v>
      </c>
      <c r="BE113" s="21">
        <f t="shared" si="166"/>
        <v>0.83261380891416314</v>
      </c>
      <c r="BF113" s="21">
        <f t="shared" si="167"/>
        <v>1.2375752085510384E-2</v>
      </c>
      <c r="BG113" s="21">
        <f t="shared" si="168"/>
        <v>2.762999489690911E-3</v>
      </c>
      <c r="BH113" s="21">
        <f t="shared" si="169"/>
        <v>1.2852644431591799E-3</v>
      </c>
      <c r="BI113" s="21">
        <f t="shared" si="170"/>
        <v>1.5489142272612131E-3</v>
      </c>
      <c r="BJ113" s="21">
        <f t="shared" si="171"/>
        <v>0</v>
      </c>
      <c r="BK113" s="21">
        <f t="shared" si="172"/>
        <v>1.9386469563307924</v>
      </c>
      <c r="BL113" s="21">
        <f t="shared" si="173"/>
        <v>2.0681621375580281</v>
      </c>
    </row>
    <row r="114" spans="1:64" s="21" customFormat="1" x14ac:dyDescent="0.2">
      <c r="A114" s="21" t="s">
        <v>233</v>
      </c>
      <c r="B114" s="27">
        <v>422.50219572794828</v>
      </c>
      <c r="C114" s="22">
        <v>55.695</v>
      </c>
      <c r="D114" s="22">
        <v>0.122</v>
      </c>
      <c r="E114" s="22">
        <v>3.7730000000000001</v>
      </c>
      <c r="F114" s="22">
        <v>0.46300000000000002</v>
      </c>
      <c r="G114" s="22">
        <v>6.109</v>
      </c>
      <c r="H114" s="22">
        <v>33.067</v>
      </c>
      <c r="I114" s="22">
        <v>0.61799999999999999</v>
      </c>
      <c r="J114" s="22">
        <v>0.17899999999999999</v>
      </c>
      <c r="K114" s="22">
        <v>4.5999999999999999E-2</v>
      </c>
      <c r="L114" s="22">
        <v>4.8000000000000001E-2</v>
      </c>
      <c r="M114" s="22"/>
      <c r="N114" s="21">
        <f t="shared" si="131"/>
        <v>100.12000000000002</v>
      </c>
      <c r="P114" s="22"/>
      <c r="Q114" s="26">
        <v>12</v>
      </c>
      <c r="R114" s="26">
        <v>4</v>
      </c>
      <c r="S114" s="25">
        <v>0</v>
      </c>
      <c r="U114" s="24">
        <f t="shared" si="132"/>
        <v>1.919526637681948</v>
      </c>
      <c r="V114" s="24">
        <f t="shared" si="133"/>
        <v>3.163047806084176E-3</v>
      </c>
      <c r="W114" s="24">
        <f t="shared" si="134"/>
        <v>0.15324800625004859</v>
      </c>
      <c r="X114" s="24">
        <f t="shared" si="135"/>
        <v>1.261548148933146E-2</v>
      </c>
      <c r="Y114" s="24">
        <f t="shared" si="136"/>
        <v>0</v>
      </c>
      <c r="Z114" s="24">
        <f t="shared" si="137"/>
        <v>0.17607085774609915</v>
      </c>
      <c r="AA114" s="24">
        <f t="shared" si="138"/>
        <v>1.6988310654812633</v>
      </c>
      <c r="AB114" s="24">
        <f t="shared" si="139"/>
        <v>2.2819622962846994E-2</v>
      </c>
      <c r="AC114" s="24">
        <f t="shared" si="140"/>
        <v>5.2249919218141242E-3</v>
      </c>
      <c r="AD114" s="24">
        <f t="shared" si="141"/>
        <v>1.2752253887346684E-3</v>
      </c>
      <c r="AE114" s="24">
        <f t="shared" si="142"/>
        <v>3.2072678282115794E-3</v>
      </c>
      <c r="AF114" s="24">
        <f t="shared" si="143"/>
        <v>0</v>
      </c>
      <c r="AG114" s="24">
        <f t="shared" si="144"/>
        <v>3.9959822045563818</v>
      </c>
      <c r="AH114" s="24">
        <f t="shared" si="145"/>
        <v>0.90609063036053661</v>
      </c>
      <c r="AI114" s="23">
        <f t="shared" si="146"/>
        <v>0</v>
      </c>
      <c r="AK114" s="21">
        <f t="shared" si="147"/>
        <v>55.695</v>
      </c>
      <c r="AL114" s="21">
        <f t="shared" si="148"/>
        <v>0.122</v>
      </c>
      <c r="AM114" s="21">
        <f t="shared" si="149"/>
        <v>3.7730000000000001</v>
      </c>
      <c r="AN114" s="21">
        <f t="shared" si="150"/>
        <v>0.46300000000000002</v>
      </c>
      <c r="AO114" s="21">
        <f t="shared" si="151"/>
        <v>0</v>
      </c>
      <c r="AP114" s="21">
        <f t="shared" si="152"/>
        <v>6.109</v>
      </c>
      <c r="AQ114" s="21">
        <f t="shared" si="153"/>
        <v>33.067</v>
      </c>
      <c r="AR114" s="21">
        <f t="shared" si="154"/>
        <v>0.61799999999999999</v>
      </c>
      <c r="AS114" s="21">
        <f t="shared" si="155"/>
        <v>0.17899999999999999</v>
      </c>
      <c r="AT114" s="21">
        <f t="shared" si="156"/>
        <v>4.5999999999999999E-2</v>
      </c>
      <c r="AU114" s="21">
        <f t="shared" si="157"/>
        <v>4.8000000000000001E-2</v>
      </c>
      <c r="AV114" s="21">
        <f t="shared" si="158"/>
        <v>0</v>
      </c>
      <c r="AW114" s="21">
        <f t="shared" si="159"/>
        <v>100.12000000000002</v>
      </c>
      <c r="AY114" s="21">
        <f t="shared" si="160"/>
        <v>0.92701398135818913</v>
      </c>
      <c r="AZ114" s="21">
        <f t="shared" si="161"/>
        <v>1.5275586607567675E-3</v>
      </c>
      <c r="BA114" s="21">
        <f t="shared" si="162"/>
        <v>7.4009415457041983E-2</v>
      </c>
      <c r="BB114" s="21">
        <f t="shared" si="163"/>
        <v>6.092506085926706E-3</v>
      </c>
      <c r="BC114" s="21">
        <f t="shared" si="164"/>
        <v>8.5031457045821504E-2</v>
      </c>
      <c r="BD114" s="21">
        <f t="shared" si="165"/>
        <v>0</v>
      </c>
      <c r="BE114" s="21">
        <f t="shared" si="166"/>
        <v>0.82043151616200716</v>
      </c>
      <c r="BF114" s="21">
        <f t="shared" si="167"/>
        <v>1.1020482404676395E-2</v>
      </c>
      <c r="BG114" s="21">
        <f t="shared" si="168"/>
        <v>2.5233515747687396E-3</v>
      </c>
      <c r="BH114" s="21">
        <f t="shared" si="169"/>
        <v>6.1585587901377367E-4</v>
      </c>
      <c r="BI114" s="21">
        <f t="shared" si="170"/>
        <v>1.5489142272612131E-3</v>
      </c>
      <c r="BJ114" s="21">
        <f t="shared" si="171"/>
        <v>0</v>
      </c>
      <c r="BK114" s="21">
        <f t="shared" si="172"/>
        <v>1.9298150388554631</v>
      </c>
      <c r="BL114" s="21">
        <f t="shared" si="173"/>
        <v>2.0706555416452361</v>
      </c>
    </row>
    <row r="115" spans="1:64" s="21" customFormat="1" x14ac:dyDescent="0.2">
      <c r="A115" s="21" t="s">
        <v>234</v>
      </c>
      <c r="B115" s="27">
        <v>433.27252534221066</v>
      </c>
      <c r="C115" s="22">
        <v>55.63</v>
      </c>
      <c r="D115" s="22">
        <v>0.123</v>
      </c>
      <c r="E115" s="22">
        <v>3.7679999999999998</v>
      </c>
      <c r="F115" s="22">
        <v>0.49199999999999999</v>
      </c>
      <c r="G115" s="22">
        <v>6.1239999999999997</v>
      </c>
      <c r="H115" s="22">
        <v>33.296999999999997</v>
      </c>
      <c r="I115" s="22">
        <v>0.65700000000000003</v>
      </c>
      <c r="J115" s="22">
        <v>0.106</v>
      </c>
      <c r="K115" s="22">
        <v>6.0999999999999999E-2</v>
      </c>
      <c r="L115" s="22">
        <v>4.3999999999999997E-2</v>
      </c>
      <c r="M115" s="22"/>
      <c r="N115" s="21">
        <f t="shared" si="131"/>
        <v>100.30199999999999</v>
      </c>
      <c r="P115" s="22"/>
      <c r="Q115" s="26">
        <v>12</v>
      </c>
      <c r="R115" s="26">
        <v>4</v>
      </c>
      <c r="S115" s="25">
        <v>0</v>
      </c>
      <c r="U115" s="24">
        <f t="shared" si="132"/>
        <v>1.9146403450995004</v>
      </c>
      <c r="V115" s="24">
        <f t="shared" si="133"/>
        <v>3.1845732865875189E-3</v>
      </c>
      <c r="W115" s="24">
        <f t="shared" si="134"/>
        <v>0.1528337020801501</v>
      </c>
      <c r="X115" s="24">
        <f t="shared" si="135"/>
        <v>1.3387150739211725E-2</v>
      </c>
      <c r="Y115" s="24">
        <f t="shared" si="136"/>
        <v>0</v>
      </c>
      <c r="Z115" s="24">
        <f t="shared" si="137"/>
        <v>0.17625958691582566</v>
      </c>
      <c r="AA115" s="24">
        <f t="shared" si="138"/>
        <v>1.708286527969191</v>
      </c>
      <c r="AB115" s="24">
        <f t="shared" si="139"/>
        <v>2.4226215166435531E-2</v>
      </c>
      <c r="AC115" s="24">
        <f t="shared" si="140"/>
        <v>3.0898590505000017E-3</v>
      </c>
      <c r="AD115" s="24">
        <f t="shared" si="141"/>
        <v>1.6887259033056337E-3</v>
      </c>
      <c r="AE115" s="24">
        <f t="shared" si="142"/>
        <v>2.935937987049368E-3</v>
      </c>
      <c r="AF115" s="24">
        <f t="shared" si="143"/>
        <v>0</v>
      </c>
      <c r="AG115" s="24">
        <f t="shared" si="144"/>
        <v>4.0005326241977572</v>
      </c>
      <c r="AH115" s="24">
        <f t="shared" si="145"/>
        <v>0.90647106721154447</v>
      </c>
      <c r="AI115" s="23">
        <f t="shared" si="146"/>
        <v>0</v>
      </c>
      <c r="AK115" s="21">
        <f t="shared" si="147"/>
        <v>55.63</v>
      </c>
      <c r="AL115" s="21">
        <f t="shared" si="148"/>
        <v>0.123</v>
      </c>
      <c r="AM115" s="21">
        <f t="shared" si="149"/>
        <v>3.7679999999999998</v>
      </c>
      <c r="AN115" s="21">
        <f t="shared" si="150"/>
        <v>0.49199999999999999</v>
      </c>
      <c r="AO115" s="21">
        <f t="shared" si="151"/>
        <v>0</v>
      </c>
      <c r="AP115" s="21">
        <f t="shared" si="152"/>
        <v>6.1239999999999997</v>
      </c>
      <c r="AQ115" s="21">
        <f t="shared" si="153"/>
        <v>33.296999999999997</v>
      </c>
      <c r="AR115" s="21">
        <f t="shared" si="154"/>
        <v>0.65700000000000003</v>
      </c>
      <c r="AS115" s="21">
        <f t="shared" si="155"/>
        <v>0.106</v>
      </c>
      <c r="AT115" s="21">
        <f t="shared" si="156"/>
        <v>6.0999999999999999E-2</v>
      </c>
      <c r="AU115" s="21">
        <f t="shared" si="157"/>
        <v>4.3999999999999997E-2</v>
      </c>
      <c r="AV115" s="21">
        <f t="shared" si="158"/>
        <v>0</v>
      </c>
      <c r="AW115" s="21">
        <f t="shared" si="159"/>
        <v>100.30199999999999</v>
      </c>
      <c r="AY115" s="21">
        <f t="shared" si="160"/>
        <v>0.92593209054593884</v>
      </c>
      <c r="AZ115" s="21">
        <f t="shared" si="161"/>
        <v>1.5400796333859214E-3</v>
      </c>
      <c r="BA115" s="21">
        <f t="shared" si="162"/>
        <v>7.3911337779521386E-2</v>
      </c>
      <c r="BB115" s="21">
        <f t="shared" si="163"/>
        <v>6.474110138824922E-3</v>
      </c>
      <c r="BC115" s="21">
        <f t="shared" si="164"/>
        <v>8.5240242748176612E-2</v>
      </c>
      <c r="BD115" s="21">
        <f t="shared" si="165"/>
        <v>0</v>
      </c>
      <c r="BE115" s="21">
        <f t="shared" si="166"/>
        <v>0.82613808914163211</v>
      </c>
      <c r="BF115" s="21">
        <f t="shared" si="167"/>
        <v>1.1715949740893837E-2</v>
      </c>
      <c r="BG115" s="21">
        <f t="shared" si="168"/>
        <v>1.4942752342205945E-3</v>
      </c>
      <c r="BH115" s="21">
        <f t="shared" si="169"/>
        <v>8.1667844825739555E-4</v>
      </c>
      <c r="BI115" s="21">
        <f t="shared" si="170"/>
        <v>1.4198380416561118E-3</v>
      </c>
      <c r="BJ115" s="21">
        <f t="shared" si="171"/>
        <v>0</v>
      </c>
      <c r="BK115" s="21">
        <f t="shared" si="172"/>
        <v>1.9346826914525077</v>
      </c>
      <c r="BL115" s="21">
        <f t="shared" si="173"/>
        <v>2.0677978057447057</v>
      </c>
    </row>
    <row r="116" spans="1:64" s="21" customFormat="1" x14ac:dyDescent="0.2">
      <c r="A116" s="21" t="s">
        <v>235</v>
      </c>
      <c r="B116" s="27">
        <v>449.3970408388019</v>
      </c>
      <c r="C116" s="22">
        <v>56.206000000000003</v>
      </c>
      <c r="D116" s="22">
        <v>0.122</v>
      </c>
      <c r="E116" s="22">
        <v>3.867</v>
      </c>
      <c r="F116" s="22">
        <v>0.48499999999999999</v>
      </c>
      <c r="G116" s="22">
        <v>6.1680000000000001</v>
      </c>
      <c r="H116" s="22">
        <v>33.283999999999999</v>
      </c>
      <c r="I116" s="22">
        <v>0.54700000000000004</v>
      </c>
      <c r="J116" s="22">
        <v>0.126</v>
      </c>
      <c r="K116" s="22">
        <v>8.2000000000000003E-2</v>
      </c>
      <c r="L116" s="22">
        <v>5.8000000000000003E-2</v>
      </c>
      <c r="M116" s="22"/>
      <c r="N116" s="21">
        <f t="shared" si="131"/>
        <v>100.94500000000001</v>
      </c>
      <c r="P116" s="22"/>
      <c r="Q116" s="26">
        <v>12</v>
      </c>
      <c r="R116" s="26">
        <v>4</v>
      </c>
      <c r="S116" s="25">
        <v>0</v>
      </c>
      <c r="U116" s="24">
        <f t="shared" si="132"/>
        <v>1.9205378598718903</v>
      </c>
      <c r="V116" s="24">
        <f t="shared" si="133"/>
        <v>3.1359419494147787E-3</v>
      </c>
      <c r="W116" s="24">
        <f t="shared" si="134"/>
        <v>0.15572002285426817</v>
      </c>
      <c r="X116" s="24">
        <f t="shared" si="135"/>
        <v>1.3101675452116776E-2</v>
      </c>
      <c r="Y116" s="24">
        <f t="shared" si="136"/>
        <v>0</v>
      </c>
      <c r="Z116" s="24">
        <f t="shared" si="137"/>
        <v>0.17624791121504768</v>
      </c>
      <c r="AA116" s="24">
        <f t="shared" si="138"/>
        <v>1.6953257983057501</v>
      </c>
      <c r="AB116" s="24">
        <f t="shared" si="139"/>
        <v>2.0024863970708424E-2</v>
      </c>
      <c r="AC116" s="24">
        <f t="shared" si="140"/>
        <v>3.6464091390098711E-3</v>
      </c>
      <c r="AD116" s="24">
        <f t="shared" si="141"/>
        <v>2.2537473555092349E-3</v>
      </c>
      <c r="AE116" s="24">
        <f t="shared" si="142"/>
        <v>3.8422378235738884E-3</v>
      </c>
      <c r="AF116" s="24">
        <f t="shared" si="143"/>
        <v>0</v>
      </c>
      <c r="AG116" s="24">
        <f t="shared" si="144"/>
        <v>3.9938364679372889</v>
      </c>
      <c r="AH116" s="24">
        <f t="shared" si="145"/>
        <v>0.90582903023350625</v>
      </c>
      <c r="AI116" s="23">
        <f t="shared" si="146"/>
        <v>0</v>
      </c>
      <c r="AK116" s="21">
        <f t="shared" si="147"/>
        <v>56.206000000000003</v>
      </c>
      <c r="AL116" s="21">
        <f t="shared" si="148"/>
        <v>0.122</v>
      </c>
      <c r="AM116" s="21">
        <f t="shared" si="149"/>
        <v>3.867</v>
      </c>
      <c r="AN116" s="21">
        <f t="shared" si="150"/>
        <v>0.48499999999999999</v>
      </c>
      <c r="AO116" s="21">
        <f t="shared" si="151"/>
        <v>0</v>
      </c>
      <c r="AP116" s="21">
        <f t="shared" si="152"/>
        <v>6.1680000000000001</v>
      </c>
      <c r="AQ116" s="21">
        <f t="shared" si="153"/>
        <v>33.283999999999999</v>
      </c>
      <c r="AR116" s="21">
        <f t="shared" si="154"/>
        <v>0.54700000000000004</v>
      </c>
      <c r="AS116" s="21">
        <f t="shared" si="155"/>
        <v>0.126</v>
      </c>
      <c r="AT116" s="21">
        <f t="shared" si="156"/>
        <v>8.2000000000000003E-2</v>
      </c>
      <c r="AU116" s="21">
        <f t="shared" si="157"/>
        <v>5.8000000000000003E-2</v>
      </c>
      <c r="AV116" s="21">
        <f t="shared" si="158"/>
        <v>0</v>
      </c>
      <c r="AW116" s="21">
        <f t="shared" si="159"/>
        <v>100.94500000000001</v>
      </c>
      <c r="AY116" s="21">
        <f t="shared" si="160"/>
        <v>0.93551930758988022</v>
      </c>
      <c r="AZ116" s="21">
        <f t="shared" si="161"/>
        <v>1.5275586607567675E-3</v>
      </c>
      <c r="BA116" s="21">
        <f t="shared" si="162"/>
        <v>7.5853275794429187E-2</v>
      </c>
      <c r="BB116" s="21">
        <f t="shared" si="163"/>
        <v>6.3819988157115598E-3</v>
      </c>
      <c r="BC116" s="21">
        <f t="shared" si="164"/>
        <v>8.585268080841825E-2</v>
      </c>
      <c r="BD116" s="21">
        <f t="shared" si="165"/>
        <v>0</v>
      </c>
      <c r="BE116" s="21">
        <f t="shared" si="166"/>
        <v>0.825815543712349</v>
      </c>
      <c r="BF116" s="21">
        <f t="shared" si="167"/>
        <v>9.7543752028446413E-3</v>
      </c>
      <c r="BG116" s="21">
        <f t="shared" si="168"/>
        <v>1.7762139576584426E-3</v>
      </c>
      <c r="BH116" s="21">
        <f t="shared" si="169"/>
        <v>1.0978300451984662E-3</v>
      </c>
      <c r="BI116" s="21">
        <f t="shared" si="170"/>
        <v>1.8716046912739658E-3</v>
      </c>
      <c r="BJ116" s="21">
        <f t="shared" si="171"/>
        <v>0</v>
      </c>
      <c r="BK116" s="21">
        <f t="shared" si="172"/>
        <v>1.9454503892785207</v>
      </c>
      <c r="BL116" s="21">
        <f t="shared" si="173"/>
        <v>2.0529109814095143</v>
      </c>
    </row>
    <row r="117" spans="1:64" s="21" customFormat="1" x14ac:dyDescent="0.2">
      <c r="A117" s="21" t="s">
        <v>236</v>
      </c>
      <c r="B117" s="27">
        <v>455.39704083880213</v>
      </c>
      <c r="C117" s="22">
        <v>55.432000000000002</v>
      </c>
      <c r="D117" s="22">
        <v>8.1000000000000003E-2</v>
      </c>
      <c r="E117" s="22">
        <v>3.7789999999999999</v>
      </c>
      <c r="F117" s="22">
        <v>0.48</v>
      </c>
      <c r="G117" s="22">
        <v>6.0979999999999999</v>
      </c>
      <c r="H117" s="22">
        <v>33.341999999999999</v>
      </c>
      <c r="I117" s="22">
        <v>0.56999999999999995</v>
      </c>
      <c r="J117" s="22">
        <v>0.186</v>
      </c>
      <c r="K117" s="22">
        <v>8.5999999999999993E-2</v>
      </c>
      <c r="L117" s="22">
        <v>3.4000000000000002E-2</v>
      </c>
      <c r="M117" s="22"/>
      <c r="N117" s="21">
        <f t="shared" si="131"/>
        <v>100.08800000000001</v>
      </c>
      <c r="P117" s="22"/>
      <c r="Q117" s="26">
        <v>12</v>
      </c>
      <c r="R117" s="26">
        <v>4</v>
      </c>
      <c r="S117" s="25">
        <v>0</v>
      </c>
      <c r="U117" s="24">
        <f t="shared" si="132"/>
        <v>1.9124736027402174</v>
      </c>
      <c r="V117" s="24">
        <f t="shared" si="133"/>
        <v>2.1022671794763037E-3</v>
      </c>
      <c r="W117" s="24">
        <f t="shared" si="134"/>
        <v>0.15365329783922282</v>
      </c>
      <c r="X117" s="24">
        <f t="shared" si="135"/>
        <v>1.3092453591717153E-2</v>
      </c>
      <c r="Y117" s="24">
        <f t="shared" si="136"/>
        <v>0</v>
      </c>
      <c r="Z117" s="24">
        <f t="shared" si="137"/>
        <v>0.17593884676243318</v>
      </c>
      <c r="AA117" s="24">
        <f t="shared" si="138"/>
        <v>1.7147626364844915</v>
      </c>
      <c r="AB117" s="24">
        <f t="shared" si="139"/>
        <v>2.1069382678392225E-2</v>
      </c>
      <c r="AC117" s="24">
        <f t="shared" si="140"/>
        <v>5.435036971290691E-3</v>
      </c>
      <c r="AD117" s="24">
        <f t="shared" si="141"/>
        <v>2.386626927238939E-3</v>
      </c>
      <c r="AE117" s="24">
        <f t="shared" si="142"/>
        <v>2.274206380712262E-3</v>
      </c>
      <c r="AF117" s="24">
        <f t="shared" si="143"/>
        <v>0</v>
      </c>
      <c r="AG117" s="24">
        <f t="shared" si="144"/>
        <v>4.0031883575551923</v>
      </c>
      <c r="AH117" s="24">
        <f t="shared" si="145"/>
        <v>0.90694520085725472</v>
      </c>
      <c r="AI117" s="23">
        <f t="shared" si="146"/>
        <v>0</v>
      </c>
      <c r="AK117" s="21">
        <f t="shared" si="147"/>
        <v>55.432000000000002</v>
      </c>
      <c r="AL117" s="21">
        <f t="shared" si="148"/>
        <v>8.1000000000000003E-2</v>
      </c>
      <c r="AM117" s="21">
        <f t="shared" si="149"/>
        <v>3.7789999999999999</v>
      </c>
      <c r="AN117" s="21">
        <f t="shared" si="150"/>
        <v>0.48</v>
      </c>
      <c r="AO117" s="21">
        <f t="shared" si="151"/>
        <v>0</v>
      </c>
      <c r="AP117" s="21">
        <f t="shared" si="152"/>
        <v>6.0979999999999999</v>
      </c>
      <c r="AQ117" s="21">
        <f t="shared" si="153"/>
        <v>33.341999999999999</v>
      </c>
      <c r="AR117" s="21">
        <f t="shared" si="154"/>
        <v>0.56999999999999995</v>
      </c>
      <c r="AS117" s="21">
        <f t="shared" si="155"/>
        <v>0.186</v>
      </c>
      <c r="AT117" s="21">
        <f t="shared" si="156"/>
        <v>8.5999999999999993E-2</v>
      </c>
      <c r="AU117" s="21">
        <f t="shared" si="157"/>
        <v>3.4000000000000002E-2</v>
      </c>
      <c r="AV117" s="21">
        <f t="shared" si="158"/>
        <v>0</v>
      </c>
      <c r="AW117" s="21">
        <f t="shared" si="159"/>
        <v>100.08800000000001</v>
      </c>
      <c r="AY117" s="21">
        <f t="shared" si="160"/>
        <v>0.92263648468708392</v>
      </c>
      <c r="AZ117" s="21">
        <f t="shared" si="161"/>
        <v>1.0141987829614604E-3</v>
      </c>
      <c r="BA117" s="21">
        <f t="shared" si="162"/>
        <v>7.4127108670066694E-2</v>
      </c>
      <c r="BB117" s="21">
        <f t="shared" si="163"/>
        <v>6.3162050134877292E-3</v>
      </c>
      <c r="BC117" s="21">
        <f t="shared" si="164"/>
        <v>8.4878347530761095E-2</v>
      </c>
      <c r="BD117" s="21">
        <f t="shared" si="165"/>
        <v>0</v>
      </c>
      <c r="BE117" s="21">
        <f t="shared" si="166"/>
        <v>0.82725459255068923</v>
      </c>
      <c r="BF117" s="21">
        <f t="shared" si="167"/>
        <v>1.0164522606254925E-2</v>
      </c>
      <c r="BG117" s="21">
        <f t="shared" si="168"/>
        <v>2.6220301279719868E-3</v>
      </c>
      <c r="BH117" s="21">
        <f t="shared" si="169"/>
        <v>1.1513827303300985E-3</v>
      </c>
      <c r="BI117" s="21">
        <f t="shared" si="170"/>
        <v>1.0971475776433593E-3</v>
      </c>
      <c r="BJ117" s="21">
        <f t="shared" si="171"/>
        <v>0</v>
      </c>
      <c r="BK117" s="21">
        <f t="shared" si="172"/>
        <v>1.9312620202772504</v>
      </c>
      <c r="BL117" s="21">
        <f t="shared" si="173"/>
        <v>2.0728354389636356</v>
      </c>
    </row>
    <row r="118" spans="1:64" s="21" customFormat="1" x14ac:dyDescent="0.2">
      <c r="A118" s="21" t="s">
        <v>237</v>
      </c>
      <c r="B118" s="27">
        <v>466.16737045307769</v>
      </c>
      <c r="C118" s="22">
        <v>55.573999999999998</v>
      </c>
      <c r="D118" s="22">
        <v>0.14599999999999999</v>
      </c>
      <c r="E118" s="22">
        <v>3.8380000000000001</v>
      </c>
      <c r="F118" s="22">
        <v>0.5</v>
      </c>
      <c r="G118" s="22">
        <v>6.06</v>
      </c>
      <c r="H118" s="22">
        <v>32.793999999999997</v>
      </c>
      <c r="I118" s="22">
        <v>0.79700000000000004</v>
      </c>
      <c r="J118" s="22">
        <v>0.14599999999999999</v>
      </c>
      <c r="K118" s="22">
        <v>7.0000000000000007E-2</v>
      </c>
      <c r="L118" s="22">
        <v>0.03</v>
      </c>
      <c r="M118" s="22"/>
      <c r="N118" s="21">
        <f t="shared" si="131"/>
        <v>99.954999999999984</v>
      </c>
      <c r="P118" s="22"/>
      <c r="Q118" s="26">
        <v>12</v>
      </c>
      <c r="R118" s="26">
        <v>4</v>
      </c>
      <c r="S118" s="25">
        <v>0</v>
      </c>
      <c r="U118" s="24">
        <f t="shared" si="132"/>
        <v>1.918986822983568</v>
      </c>
      <c r="V118" s="24">
        <f t="shared" si="133"/>
        <v>3.7924615102675483E-3</v>
      </c>
      <c r="W118" s="24">
        <f t="shared" si="134"/>
        <v>0.15618358925303902</v>
      </c>
      <c r="X118" s="24">
        <f t="shared" si="135"/>
        <v>1.3649452919082997E-2</v>
      </c>
      <c r="Y118" s="24">
        <f t="shared" si="136"/>
        <v>0</v>
      </c>
      <c r="Z118" s="24">
        <f t="shared" si="137"/>
        <v>0.17498965697871546</v>
      </c>
      <c r="AA118" s="24">
        <f t="shared" si="138"/>
        <v>1.6879990266751943</v>
      </c>
      <c r="AB118" s="24">
        <f t="shared" si="139"/>
        <v>2.9484971455338974E-2</v>
      </c>
      <c r="AC118" s="24">
        <f t="shared" si="140"/>
        <v>4.2698031077968469E-3</v>
      </c>
      <c r="AD118" s="24">
        <f t="shared" si="141"/>
        <v>1.9442385938403665E-3</v>
      </c>
      <c r="AE118" s="24">
        <f t="shared" si="142"/>
        <v>2.0083418865175966E-3</v>
      </c>
      <c r="AF118" s="24">
        <f t="shared" si="143"/>
        <v>0</v>
      </c>
      <c r="AG118" s="24">
        <f t="shared" si="144"/>
        <v>3.9933083653633612</v>
      </c>
      <c r="AH118" s="24">
        <f t="shared" si="145"/>
        <v>0.90607046703284022</v>
      </c>
      <c r="AI118" s="23">
        <f t="shared" si="146"/>
        <v>0</v>
      </c>
      <c r="AK118" s="21">
        <f t="shared" si="147"/>
        <v>55.573999999999998</v>
      </c>
      <c r="AL118" s="21">
        <f t="shared" si="148"/>
        <v>0.14599999999999999</v>
      </c>
      <c r="AM118" s="21">
        <f t="shared" si="149"/>
        <v>3.8380000000000001</v>
      </c>
      <c r="AN118" s="21">
        <f t="shared" si="150"/>
        <v>0.5</v>
      </c>
      <c r="AO118" s="21">
        <f t="shared" si="151"/>
        <v>0</v>
      </c>
      <c r="AP118" s="21">
        <f t="shared" si="152"/>
        <v>6.06</v>
      </c>
      <c r="AQ118" s="21">
        <f t="shared" si="153"/>
        <v>32.793999999999997</v>
      </c>
      <c r="AR118" s="21">
        <f t="shared" si="154"/>
        <v>0.79700000000000004</v>
      </c>
      <c r="AS118" s="21">
        <f t="shared" si="155"/>
        <v>0.14599999999999999</v>
      </c>
      <c r="AT118" s="21">
        <f t="shared" si="156"/>
        <v>7.0000000000000007E-2</v>
      </c>
      <c r="AU118" s="21">
        <f t="shared" si="157"/>
        <v>0.03</v>
      </c>
      <c r="AV118" s="21">
        <f t="shared" si="158"/>
        <v>0</v>
      </c>
      <c r="AW118" s="21">
        <f t="shared" si="159"/>
        <v>99.954999999999984</v>
      </c>
      <c r="AY118" s="21">
        <f t="shared" si="160"/>
        <v>0.92500000000000004</v>
      </c>
      <c r="AZ118" s="21">
        <f t="shared" si="161"/>
        <v>1.8280620038564595E-3</v>
      </c>
      <c r="BA118" s="21">
        <f t="shared" si="162"/>
        <v>7.5284425264809732E-2</v>
      </c>
      <c r="BB118" s="21">
        <f t="shared" si="163"/>
        <v>6.5793802223830513E-3</v>
      </c>
      <c r="BC118" s="21">
        <f t="shared" si="164"/>
        <v>8.4349423751461497E-2</v>
      </c>
      <c r="BD118" s="21">
        <f t="shared" si="165"/>
        <v>0</v>
      </c>
      <c r="BE118" s="21">
        <f t="shared" si="166"/>
        <v>0.81365806214706082</v>
      </c>
      <c r="BF118" s="21">
        <f t="shared" si="167"/>
        <v>1.4212499152956451E-2</v>
      </c>
      <c r="BG118" s="21">
        <f t="shared" si="168"/>
        <v>2.0581526810962906E-3</v>
      </c>
      <c r="BH118" s="21">
        <f t="shared" si="169"/>
        <v>9.3717198980356874E-4</v>
      </c>
      <c r="BI118" s="21">
        <f t="shared" si="170"/>
        <v>9.6807139203825812E-4</v>
      </c>
      <c r="BJ118" s="21">
        <f t="shared" si="171"/>
        <v>0</v>
      </c>
      <c r="BK118" s="21">
        <f t="shared" si="172"/>
        <v>1.9248752486054661</v>
      </c>
      <c r="BL118" s="21">
        <f t="shared" si="173"/>
        <v>2.0745803491714248</v>
      </c>
    </row>
    <row r="119" spans="1:64" s="21" customFormat="1" x14ac:dyDescent="0.2">
      <c r="A119" s="21" t="s">
        <v>238</v>
      </c>
      <c r="B119" s="27">
        <v>476.93770006735326</v>
      </c>
      <c r="C119" s="22">
        <v>55.567999999999998</v>
      </c>
      <c r="D119" s="22">
        <v>0.122</v>
      </c>
      <c r="E119" s="22">
        <v>3.8079999999999998</v>
      </c>
      <c r="F119" s="22">
        <v>0.48799999999999999</v>
      </c>
      <c r="G119" s="22">
        <v>6.2140000000000004</v>
      </c>
      <c r="H119" s="22">
        <v>32.991</v>
      </c>
      <c r="I119" s="22">
        <v>0.68300000000000005</v>
      </c>
      <c r="J119" s="22">
        <v>0.26900000000000002</v>
      </c>
      <c r="K119" s="22">
        <v>4.5999999999999999E-2</v>
      </c>
      <c r="L119" s="22">
        <v>3.6999999999999998E-2</v>
      </c>
      <c r="M119" s="22"/>
      <c r="N119" s="21">
        <f t="shared" si="131"/>
        <v>100.22600000000003</v>
      </c>
      <c r="P119" s="22"/>
      <c r="Q119" s="26">
        <v>12</v>
      </c>
      <c r="R119" s="26">
        <v>4</v>
      </c>
      <c r="S119" s="25">
        <v>0</v>
      </c>
      <c r="U119" s="24">
        <f t="shared" si="132"/>
        <v>1.9157302097969546</v>
      </c>
      <c r="V119" s="24">
        <f t="shared" si="133"/>
        <v>3.1640067600204242E-3</v>
      </c>
      <c r="W119" s="24">
        <f t="shared" si="134"/>
        <v>0.15471649366115497</v>
      </c>
      <c r="X119" s="24">
        <f t="shared" si="135"/>
        <v>1.3300694198080991E-2</v>
      </c>
      <c r="Y119" s="24">
        <f t="shared" si="136"/>
        <v>0</v>
      </c>
      <c r="Z119" s="24">
        <f t="shared" si="137"/>
        <v>0.17915141824230812</v>
      </c>
      <c r="AA119" s="24">
        <f t="shared" si="138"/>
        <v>1.6954403911410496</v>
      </c>
      <c r="AB119" s="24">
        <f t="shared" si="139"/>
        <v>2.5227391090783573E-2</v>
      </c>
      <c r="AC119" s="24">
        <f t="shared" si="140"/>
        <v>7.8544633797843384E-3</v>
      </c>
      <c r="AD119" s="24">
        <f t="shared" si="141"/>
        <v>1.2756120039492027E-3</v>
      </c>
      <c r="AE119" s="24">
        <f t="shared" si="142"/>
        <v>2.4730184786430822E-3</v>
      </c>
      <c r="AF119" s="24">
        <f t="shared" si="143"/>
        <v>0</v>
      </c>
      <c r="AG119" s="24">
        <f t="shared" si="144"/>
        <v>3.9983336987527287</v>
      </c>
      <c r="AH119" s="24">
        <f t="shared" si="145"/>
        <v>0.90443177157525323</v>
      </c>
      <c r="AI119" s="23">
        <f t="shared" si="146"/>
        <v>0</v>
      </c>
      <c r="AK119" s="21">
        <f t="shared" si="147"/>
        <v>55.567999999999998</v>
      </c>
      <c r="AL119" s="21">
        <f t="shared" si="148"/>
        <v>0.122</v>
      </c>
      <c r="AM119" s="21">
        <f t="shared" si="149"/>
        <v>3.8079999999999998</v>
      </c>
      <c r="AN119" s="21">
        <f t="shared" si="150"/>
        <v>0.48799999999999999</v>
      </c>
      <c r="AO119" s="21">
        <f t="shared" si="151"/>
        <v>0</v>
      </c>
      <c r="AP119" s="21">
        <f t="shared" si="152"/>
        <v>6.2140000000000004</v>
      </c>
      <c r="AQ119" s="21">
        <f t="shared" si="153"/>
        <v>32.991</v>
      </c>
      <c r="AR119" s="21">
        <f t="shared" si="154"/>
        <v>0.68300000000000005</v>
      </c>
      <c r="AS119" s="21">
        <f t="shared" si="155"/>
        <v>0.26900000000000002</v>
      </c>
      <c r="AT119" s="21">
        <f t="shared" si="156"/>
        <v>4.5999999999999999E-2</v>
      </c>
      <c r="AU119" s="21">
        <f t="shared" si="157"/>
        <v>3.6999999999999998E-2</v>
      </c>
      <c r="AV119" s="21">
        <f t="shared" si="158"/>
        <v>0</v>
      </c>
      <c r="AW119" s="21">
        <f t="shared" si="159"/>
        <v>100.22600000000003</v>
      </c>
      <c r="AY119" s="21">
        <f t="shared" si="160"/>
        <v>0.92490013315579223</v>
      </c>
      <c r="AZ119" s="21">
        <f t="shared" si="161"/>
        <v>1.5275586607567675E-3</v>
      </c>
      <c r="BA119" s="21">
        <f t="shared" si="162"/>
        <v>7.4695959199686149E-2</v>
      </c>
      <c r="BB119" s="21">
        <f t="shared" si="163"/>
        <v>6.4214750970458577E-3</v>
      </c>
      <c r="BC119" s="21">
        <f t="shared" si="164"/>
        <v>8.649295696230723E-2</v>
      </c>
      <c r="BD119" s="21">
        <f t="shared" si="165"/>
        <v>0</v>
      </c>
      <c r="BE119" s="21">
        <f t="shared" si="166"/>
        <v>0.81854586596004408</v>
      </c>
      <c r="BF119" s="21">
        <f t="shared" si="167"/>
        <v>1.2179594631705466E-2</v>
      </c>
      <c r="BG119" s="21">
        <f t="shared" si="168"/>
        <v>3.7920758302390561E-3</v>
      </c>
      <c r="BH119" s="21">
        <f t="shared" si="169"/>
        <v>6.1585587901377367E-4</v>
      </c>
      <c r="BI119" s="21">
        <f t="shared" si="170"/>
        <v>1.193954716847185E-3</v>
      </c>
      <c r="BJ119" s="21">
        <f t="shared" si="171"/>
        <v>0</v>
      </c>
      <c r="BK119" s="21">
        <f t="shared" si="172"/>
        <v>1.9303654300934376</v>
      </c>
      <c r="BL119" s="21">
        <f t="shared" si="173"/>
        <v>2.0712833106212396</v>
      </c>
    </row>
    <row r="120" spans="1:64" s="21" customFormat="1" x14ac:dyDescent="0.2">
      <c r="A120" s="21" t="s">
        <v>239</v>
      </c>
      <c r="B120" s="27">
        <v>487.70802968161036</v>
      </c>
      <c r="C120" s="22">
        <v>55.807000000000002</v>
      </c>
      <c r="D120" s="22">
        <v>0.10100000000000001</v>
      </c>
      <c r="E120" s="22">
        <v>3.819</v>
      </c>
      <c r="F120" s="22">
        <v>0.51800000000000002</v>
      </c>
      <c r="G120" s="22">
        <v>6.048</v>
      </c>
      <c r="H120" s="22">
        <v>33.048999999999999</v>
      </c>
      <c r="I120" s="22">
        <v>0.70499999999999996</v>
      </c>
      <c r="J120" s="22">
        <v>0.10299999999999999</v>
      </c>
      <c r="K120" s="22">
        <v>0.127</v>
      </c>
      <c r="L120" s="22">
        <v>4.4999999999999998E-2</v>
      </c>
      <c r="M120" s="22"/>
      <c r="N120" s="21">
        <f t="shared" si="131"/>
        <v>100.322</v>
      </c>
      <c r="P120" s="22"/>
      <c r="Q120" s="26">
        <v>12</v>
      </c>
      <c r="R120" s="26">
        <v>4</v>
      </c>
      <c r="S120" s="25">
        <v>0</v>
      </c>
      <c r="U120" s="24">
        <f t="shared" si="132"/>
        <v>1.9195035097288102</v>
      </c>
      <c r="V120" s="24">
        <f t="shared" si="133"/>
        <v>2.6133019805224299E-3</v>
      </c>
      <c r="W120" s="24">
        <f t="shared" si="134"/>
        <v>0.15480321816241049</v>
      </c>
      <c r="X120" s="24">
        <f t="shared" si="135"/>
        <v>1.4085585301765874E-2</v>
      </c>
      <c r="Y120" s="24">
        <f t="shared" si="136"/>
        <v>0</v>
      </c>
      <c r="Z120" s="24">
        <f t="shared" si="137"/>
        <v>0.17396081591320439</v>
      </c>
      <c r="AA120" s="24">
        <f t="shared" si="138"/>
        <v>1.6944783347350889</v>
      </c>
      <c r="AB120" s="24">
        <f t="shared" si="139"/>
        <v>2.5979536886793893E-2</v>
      </c>
      <c r="AC120" s="24">
        <f t="shared" si="140"/>
        <v>3.0004895301454395E-3</v>
      </c>
      <c r="AD120" s="24">
        <f t="shared" si="141"/>
        <v>3.5136228154220486E-3</v>
      </c>
      <c r="AE120" s="24">
        <f t="shared" si="142"/>
        <v>3.0007430088314457E-3</v>
      </c>
      <c r="AF120" s="24">
        <f t="shared" si="143"/>
        <v>0</v>
      </c>
      <c r="AG120" s="24">
        <f t="shared" si="144"/>
        <v>3.9949391580629952</v>
      </c>
      <c r="AH120" s="24">
        <f t="shared" si="145"/>
        <v>0.90689511303975556</v>
      </c>
      <c r="AI120" s="23">
        <f t="shared" si="146"/>
        <v>0</v>
      </c>
      <c r="AK120" s="21">
        <f t="shared" si="147"/>
        <v>55.807000000000002</v>
      </c>
      <c r="AL120" s="21">
        <f t="shared" si="148"/>
        <v>0.10100000000000001</v>
      </c>
      <c r="AM120" s="21">
        <f t="shared" si="149"/>
        <v>3.819</v>
      </c>
      <c r="AN120" s="21">
        <f t="shared" si="150"/>
        <v>0.51800000000000002</v>
      </c>
      <c r="AO120" s="21">
        <f t="shared" si="151"/>
        <v>0</v>
      </c>
      <c r="AP120" s="21">
        <f t="shared" si="152"/>
        <v>6.048</v>
      </c>
      <c r="AQ120" s="21">
        <f t="shared" si="153"/>
        <v>33.048999999999999</v>
      </c>
      <c r="AR120" s="21">
        <f t="shared" si="154"/>
        <v>0.70499999999999996</v>
      </c>
      <c r="AS120" s="21">
        <f t="shared" si="155"/>
        <v>0.10299999999999999</v>
      </c>
      <c r="AT120" s="21">
        <f t="shared" si="156"/>
        <v>0.127</v>
      </c>
      <c r="AU120" s="21">
        <f t="shared" si="157"/>
        <v>4.4999999999999998E-2</v>
      </c>
      <c r="AV120" s="21">
        <f t="shared" si="158"/>
        <v>0</v>
      </c>
      <c r="AW120" s="21">
        <f t="shared" si="159"/>
        <v>100.322</v>
      </c>
      <c r="AY120" s="21">
        <f t="shared" si="160"/>
        <v>0.9288781624500666</v>
      </c>
      <c r="AZ120" s="21">
        <f t="shared" si="161"/>
        <v>1.2646182355445371E-3</v>
      </c>
      <c r="BA120" s="21">
        <f t="shared" si="162"/>
        <v>7.4911730090231471E-2</v>
      </c>
      <c r="BB120" s="21">
        <f t="shared" si="163"/>
        <v>6.8162379103888409E-3</v>
      </c>
      <c r="BC120" s="21">
        <f t="shared" si="164"/>
        <v>8.418239518957743E-2</v>
      </c>
      <c r="BD120" s="21">
        <f t="shared" si="165"/>
        <v>0</v>
      </c>
      <c r="BE120" s="21">
        <f t="shared" si="166"/>
        <v>0.81998491479838431</v>
      </c>
      <c r="BF120" s="21">
        <f t="shared" si="167"/>
        <v>1.2571909539315303E-2</v>
      </c>
      <c r="BG120" s="21">
        <f t="shared" si="168"/>
        <v>1.4519844257049172E-3</v>
      </c>
      <c r="BH120" s="21">
        <f t="shared" si="169"/>
        <v>1.7002977529293319E-3</v>
      </c>
      <c r="BI120" s="21">
        <f t="shared" si="170"/>
        <v>1.4521070880573871E-3</v>
      </c>
      <c r="BJ120" s="21">
        <f t="shared" si="171"/>
        <v>0</v>
      </c>
      <c r="BK120" s="21">
        <f t="shared" si="172"/>
        <v>1.9332143574802001</v>
      </c>
      <c r="BL120" s="21">
        <f t="shared" si="173"/>
        <v>2.0664750096673701</v>
      </c>
    </row>
    <row r="121" spans="1:64" s="21" customFormat="1" x14ac:dyDescent="0.2">
      <c r="A121" s="21" t="s">
        <v>240</v>
      </c>
      <c r="B121" s="27">
        <v>498.47835929588592</v>
      </c>
      <c r="C121" s="22">
        <v>55.796999999999997</v>
      </c>
      <c r="D121" s="22">
        <v>0.13800000000000001</v>
      </c>
      <c r="E121" s="22">
        <v>3.8439999999999999</v>
      </c>
      <c r="F121" s="22">
        <v>0.49199999999999999</v>
      </c>
      <c r="G121" s="22">
        <v>6.2510000000000003</v>
      </c>
      <c r="H121" s="22">
        <v>32.755000000000003</v>
      </c>
      <c r="I121" s="22">
        <v>0.74</v>
      </c>
      <c r="J121" s="22">
        <v>0.16900000000000001</v>
      </c>
      <c r="K121" s="22">
        <v>8.4000000000000005E-2</v>
      </c>
      <c r="L121" s="22">
        <v>2.5999999999999999E-2</v>
      </c>
      <c r="M121" s="22"/>
      <c r="N121" s="21">
        <f t="shared" si="131"/>
        <v>100.29599999999998</v>
      </c>
      <c r="P121" s="22"/>
      <c r="Q121" s="26">
        <v>12</v>
      </c>
      <c r="R121" s="26">
        <v>4</v>
      </c>
      <c r="S121" s="25">
        <v>0</v>
      </c>
      <c r="U121" s="24">
        <f t="shared" si="132"/>
        <v>1.9211316924590118</v>
      </c>
      <c r="V121" s="24">
        <f t="shared" si="133"/>
        <v>3.5743194463710762E-3</v>
      </c>
      <c r="W121" s="24">
        <f t="shared" si="134"/>
        <v>0.15597671131311586</v>
      </c>
      <c r="X121" s="24">
        <f t="shared" si="135"/>
        <v>1.3392334705153674E-2</v>
      </c>
      <c r="Y121" s="24">
        <f t="shared" si="136"/>
        <v>0</v>
      </c>
      <c r="Z121" s="24">
        <f t="shared" si="137"/>
        <v>0.17998454151124804</v>
      </c>
      <c r="AA121" s="24">
        <f t="shared" si="138"/>
        <v>1.6811302188868686</v>
      </c>
      <c r="AB121" s="24">
        <f t="shared" si="139"/>
        <v>2.7297323180707527E-2</v>
      </c>
      <c r="AC121" s="24">
        <f t="shared" si="140"/>
        <v>4.9281923397365745E-3</v>
      </c>
      <c r="AD121" s="24">
        <f t="shared" si="141"/>
        <v>2.3263591186335245E-3</v>
      </c>
      <c r="AE121" s="24">
        <f t="shared" si="142"/>
        <v>1.7355442492690955E-3</v>
      </c>
      <c r="AF121" s="24">
        <f t="shared" si="143"/>
        <v>0</v>
      </c>
      <c r="AG121" s="24">
        <f t="shared" si="144"/>
        <v>3.9914772372101162</v>
      </c>
      <c r="AH121" s="24">
        <f t="shared" si="145"/>
        <v>0.90329207776916076</v>
      </c>
      <c r="AI121" s="23">
        <f t="shared" si="146"/>
        <v>0</v>
      </c>
      <c r="AK121" s="21">
        <f t="shared" si="147"/>
        <v>55.796999999999997</v>
      </c>
      <c r="AL121" s="21">
        <f t="shared" si="148"/>
        <v>0.13800000000000001</v>
      </c>
      <c r="AM121" s="21">
        <f t="shared" si="149"/>
        <v>3.8439999999999999</v>
      </c>
      <c r="AN121" s="21">
        <f t="shared" si="150"/>
        <v>0.49199999999999999</v>
      </c>
      <c r="AO121" s="21">
        <f t="shared" si="151"/>
        <v>0</v>
      </c>
      <c r="AP121" s="21">
        <f t="shared" si="152"/>
        <v>6.2510000000000003</v>
      </c>
      <c r="AQ121" s="21">
        <f t="shared" si="153"/>
        <v>32.755000000000003</v>
      </c>
      <c r="AR121" s="21">
        <f t="shared" si="154"/>
        <v>0.74</v>
      </c>
      <c r="AS121" s="21">
        <f t="shared" si="155"/>
        <v>0.16900000000000001</v>
      </c>
      <c r="AT121" s="21">
        <f t="shared" si="156"/>
        <v>8.4000000000000005E-2</v>
      </c>
      <c r="AU121" s="21">
        <f t="shared" si="157"/>
        <v>2.5999999999999999E-2</v>
      </c>
      <c r="AV121" s="21">
        <f t="shared" si="158"/>
        <v>0</v>
      </c>
      <c r="AW121" s="21">
        <f t="shared" si="159"/>
        <v>100.29599999999998</v>
      </c>
      <c r="AY121" s="21">
        <f t="shared" si="160"/>
        <v>0.92871171770972039</v>
      </c>
      <c r="AZ121" s="21">
        <f t="shared" si="161"/>
        <v>1.7278942228232291E-3</v>
      </c>
      <c r="BA121" s="21">
        <f t="shared" si="162"/>
        <v>7.5402118477834443E-2</v>
      </c>
      <c r="BB121" s="21">
        <f t="shared" si="163"/>
        <v>6.474110138824922E-3</v>
      </c>
      <c r="BC121" s="21">
        <f t="shared" si="164"/>
        <v>8.7007961694783156E-2</v>
      </c>
      <c r="BD121" s="21">
        <f t="shared" si="165"/>
        <v>0</v>
      </c>
      <c r="BE121" s="21">
        <f t="shared" si="166"/>
        <v>0.81269042585921147</v>
      </c>
      <c r="BF121" s="21">
        <f t="shared" si="167"/>
        <v>1.3196046892330957E-2</v>
      </c>
      <c r="BG121" s="21">
        <f t="shared" si="168"/>
        <v>2.3823822130498162E-3</v>
      </c>
      <c r="BH121" s="21">
        <f t="shared" si="169"/>
        <v>1.1246063877642825E-3</v>
      </c>
      <c r="BI121" s="21">
        <f t="shared" si="170"/>
        <v>8.3899520643315696E-4</v>
      </c>
      <c r="BJ121" s="21">
        <f t="shared" si="171"/>
        <v>0</v>
      </c>
      <c r="BK121" s="21">
        <f t="shared" si="172"/>
        <v>1.9295562588027759</v>
      </c>
      <c r="BL121" s="21">
        <f t="shared" si="173"/>
        <v>2.0685985282889301</v>
      </c>
    </row>
    <row r="122" spans="1:64" s="21" customFormat="1" x14ac:dyDescent="0.2">
      <c r="A122" s="21" t="s">
        <v>241</v>
      </c>
      <c r="B122" s="27">
        <v>509.24868891016149</v>
      </c>
      <c r="C122" s="22">
        <v>55.640999999999998</v>
      </c>
      <c r="D122" s="22">
        <v>0.153</v>
      </c>
      <c r="E122" s="22">
        <v>3.84</v>
      </c>
      <c r="F122" s="22">
        <v>0.55200000000000005</v>
      </c>
      <c r="G122" s="22">
        <v>6.2750000000000004</v>
      </c>
      <c r="H122" s="22">
        <v>32.871000000000002</v>
      </c>
      <c r="I122" s="22">
        <v>0.80600000000000005</v>
      </c>
      <c r="J122" s="22">
        <v>0.11600000000000001</v>
      </c>
      <c r="K122" s="22">
        <v>8.4000000000000005E-2</v>
      </c>
      <c r="L122" s="22">
        <v>4.3999999999999997E-2</v>
      </c>
      <c r="M122" s="22"/>
      <c r="N122" s="21">
        <f t="shared" si="131"/>
        <v>100.38199999999999</v>
      </c>
      <c r="P122" s="22"/>
      <c r="Q122" s="26">
        <v>12</v>
      </c>
      <c r="R122" s="26">
        <v>4</v>
      </c>
      <c r="S122" s="25">
        <v>0</v>
      </c>
      <c r="U122" s="24">
        <f t="shared" si="132"/>
        <v>1.9156406054426434</v>
      </c>
      <c r="V122" s="24">
        <f t="shared" si="133"/>
        <v>3.9625844270475457E-3</v>
      </c>
      <c r="W122" s="24">
        <f t="shared" si="134"/>
        <v>0.15580465343915784</v>
      </c>
      <c r="X122" s="24">
        <f t="shared" si="135"/>
        <v>1.5024605923379014E-2</v>
      </c>
      <c r="Y122" s="24">
        <f t="shared" si="136"/>
        <v>0</v>
      </c>
      <c r="Z122" s="24">
        <f t="shared" si="137"/>
        <v>0.18066426451778286</v>
      </c>
      <c r="AA122" s="24">
        <f t="shared" si="138"/>
        <v>1.6869782661489194</v>
      </c>
      <c r="AB122" s="24">
        <f t="shared" si="139"/>
        <v>2.9730088612534969E-2</v>
      </c>
      <c r="AC122" s="24">
        <f t="shared" si="140"/>
        <v>3.3824528700880361E-3</v>
      </c>
      <c r="AD122" s="24">
        <f t="shared" si="141"/>
        <v>2.3262135300481548E-3</v>
      </c>
      <c r="AE122" s="24">
        <f t="shared" si="142"/>
        <v>2.9368910748796134E-3</v>
      </c>
      <c r="AF122" s="24">
        <f t="shared" si="143"/>
        <v>0</v>
      </c>
      <c r="AG122" s="24">
        <f t="shared" si="144"/>
        <v>3.9964506259864807</v>
      </c>
      <c r="AH122" s="24">
        <f t="shared" si="145"/>
        <v>0.90326614351982537</v>
      </c>
      <c r="AI122" s="23">
        <f t="shared" si="146"/>
        <v>0</v>
      </c>
      <c r="AK122" s="21">
        <f t="shared" si="147"/>
        <v>55.640999999999998</v>
      </c>
      <c r="AL122" s="21">
        <f t="shared" si="148"/>
        <v>0.153</v>
      </c>
      <c r="AM122" s="21">
        <f t="shared" si="149"/>
        <v>3.84</v>
      </c>
      <c r="AN122" s="21">
        <f t="shared" si="150"/>
        <v>0.55200000000000005</v>
      </c>
      <c r="AO122" s="21">
        <f t="shared" si="151"/>
        <v>0</v>
      </c>
      <c r="AP122" s="21">
        <f t="shared" si="152"/>
        <v>6.2750000000000004</v>
      </c>
      <c r="AQ122" s="21">
        <f t="shared" si="153"/>
        <v>32.871000000000002</v>
      </c>
      <c r="AR122" s="21">
        <f t="shared" si="154"/>
        <v>0.80600000000000005</v>
      </c>
      <c r="AS122" s="21">
        <f t="shared" si="155"/>
        <v>0.11600000000000001</v>
      </c>
      <c r="AT122" s="21">
        <f t="shared" si="156"/>
        <v>8.4000000000000005E-2</v>
      </c>
      <c r="AU122" s="21">
        <f t="shared" si="157"/>
        <v>4.3999999999999997E-2</v>
      </c>
      <c r="AV122" s="21">
        <f t="shared" si="158"/>
        <v>0</v>
      </c>
      <c r="AW122" s="21">
        <f t="shared" si="159"/>
        <v>100.38199999999999</v>
      </c>
      <c r="AY122" s="21">
        <f t="shared" si="160"/>
        <v>0.92611517976031954</v>
      </c>
      <c r="AZ122" s="21">
        <f t="shared" si="161"/>
        <v>1.9157088122605363E-3</v>
      </c>
      <c r="BA122" s="21">
        <f t="shared" si="162"/>
        <v>7.5323656335817973E-2</v>
      </c>
      <c r="BB122" s="21">
        <f t="shared" si="163"/>
        <v>7.2636357655108891E-3</v>
      </c>
      <c r="BC122" s="21">
        <f t="shared" si="164"/>
        <v>8.7342018818551317E-2</v>
      </c>
      <c r="BD122" s="21">
        <f t="shared" si="165"/>
        <v>0</v>
      </c>
      <c r="BE122" s="21">
        <f t="shared" si="166"/>
        <v>0.81556852353589193</v>
      </c>
      <c r="BF122" s="21">
        <f t="shared" si="167"/>
        <v>1.4372991615160476E-2</v>
      </c>
      <c r="BG122" s="21">
        <f t="shared" si="168"/>
        <v>1.6352445959395188E-3</v>
      </c>
      <c r="BH122" s="21">
        <f t="shared" si="169"/>
        <v>1.1246063877642825E-3</v>
      </c>
      <c r="BI122" s="21">
        <f t="shared" si="170"/>
        <v>1.4198380416561118E-3</v>
      </c>
      <c r="BJ122" s="21">
        <f t="shared" si="171"/>
        <v>0</v>
      </c>
      <c r="BK122" s="21">
        <f t="shared" si="172"/>
        <v>1.9320814036688727</v>
      </c>
      <c r="BL122" s="21">
        <f t="shared" si="173"/>
        <v>2.0684690709188192</v>
      </c>
    </row>
    <row r="123" spans="1:64" s="21" customFormat="1" x14ac:dyDescent="0.2">
      <c r="A123" s="21" t="s">
        <v>242</v>
      </c>
      <c r="B123" s="27">
        <v>520.01901852441858</v>
      </c>
      <c r="C123" s="22">
        <v>55.682000000000002</v>
      </c>
      <c r="D123" s="22">
        <v>0.13</v>
      </c>
      <c r="E123" s="22">
        <v>3.847</v>
      </c>
      <c r="F123" s="22">
        <v>0.51200000000000001</v>
      </c>
      <c r="G123" s="22">
        <v>6.1420000000000003</v>
      </c>
      <c r="H123" s="22">
        <v>32.865000000000002</v>
      </c>
      <c r="I123" s="22">
        <v>0.79800000000000004</v>
      </c>
      <c r="J123" s="22">
        <v>0.129</v>
      </c>
      <c r="K123" s="22">
        <v>9.1999999999999998E-2</v>
      </c>
      <c r="L123" s="22">
        <v>6.2E-2</v>
      </c>
      <c r="M123" s="22"/>
      <c r="N123" s="21">
        <f t="shared" si="131"/>
        <v>100.259</v>
      </c>
      <c r="P123" s="22"/>
      <c r="Q123" s="26">
        <v>12</v>
      </c>
      <c r="R123" s="26">
        <v>4</v>
      </c>
      <c r="S123" s="25">
        <v>0</v>
      </c>
      <c r="U123" s="24">
        <f t="shared" si="132"/>
        <v>1.9179492008650305</v>
      </c>
      <c r="V123" s="24">
        <f t="shared" si="133"/>
        <v>3.3684772354753965E-3</v>
      </c>
      <c r="W123" s="24">
        <f t="shared" si="134"/>
        <v>0.15616170907323762</v>
      </c>
      <c r="X123" s="24">
        <f t="shared" si="135"/>
        <v>1.3942387209573578E-2</v>
      </c>
      <c r="Y123" s="24">
        <f t="shared" si="136"/>
        <v>0</v>
      </c>
      <c r="Z123" s="24">
        <f t="shared" si="137"/>
        <v>0.17691779018439871</v>
      </c>
      <c r="AA123" s="24">
        <f t="shared" si="138"/>
        <v>1.6874595629051057</v>
      </c>
      <c r="AB123" s="24">
        <f t="shared" si="139"/>
        <v>2.9448774057752248E-2</v>
      </c>
      <c r="AC123" s="24">
        <f t="shared" si="140"/>
        <v>3.7632809483175594E-3</v>
      </c>
      <c r="AD123" s="24">
        <f t="shared" si="141"/>
        <v>2.5489498180176744E-3</v>
      </c>
      <c r="AE123" s="24">
        <f t="shared" si="142"/>
        <v>4.1402829223607072E-3</v>
      </c>
      <c r="AF123" s="24">
        <f t="shared" si="143"/>
        <v>0</v>
      </c>
      <c r="AG123" s="24">
        <f t="shared" si="144"/>
        <v>3.9957004152192694</v>
      </c>
      <c r="AH123" s="24">
        <f t="shared" si="145"/>
        <v>0.90510623297841286</v>
      </c>
      <c r="AI123" s="23">
        <f t="shared" si="146"/>
        <v>0</v>
      </c>
      <c r="AK123" s="21">
        <f t="shared" si="147"/>
        <v>55.682000000000002</v>
      </c>
      <c r="AL123" s="21">
        <f t="shared" si="148"/>
        <v>0.13</v>
      </c>
      <c r="AM123" s="21">
        <f t="shared" si="149"/>
        <v>3.847</v>
      </c>
      <c r="AN123" s="21">
        <f t="shared" si="150"/>
        <v>0.51200000000000001</v>
      </c>
      <c r="AO123" s="21">
        <f t="shared" si="151"/>
        <v>0</v>
      </c>
      <c r="AP123" s="21">
        <f t="shared" si="152"/>
        <v>6.1420000000000012</v>
      </c>
      <c r="AQ123" s="21">
        <f t="shared" si="153"/>
        <v>32.865000000000002</v>
      </c>
      <c r="AR123" s="21">
        <f t="shared" si="154"/>
        <v>0.79800000000000004</v>
      </c>
      <c r="AS123" s="21">
        <f t="shared" si="155"/>
        <v>0.129</v>
      </c>
      <c r="AT123" s="21">
        <f t="shared" si="156"/>
        <v>9.1999999999999998E-2</v>
      </c>
      <c r="AU123" s="21">
        <f t="shared" si="157"/>
        <v>6.2E-2</v>
      </c>
      <c r="AV123" s="21">
        <f t="shared" si="158"/>
        <v>0</v>
      </c>
      <c r="AW123" s="21">
        <f t="shared" si="159"/>
        <v>100.259</v>
      </c>
      <c r="AY123" s="21">
        <f t="shared" si="160"/>
        <v>0.92679760319573912</v>
      </c>
      <c r="AZ123" s="21">
        <f t="shared" si="161"/>
        <v>1.6277264417899984E-3</v>
      </c>
      <c r="BA123" s="21">
        <f t="shared" si="162"/>
        <v>7.5460965084346812E-2</v>
      </c>
      <c r="BB123" s="21">
        <f t="shared" si="163"/>
        <v>6.7372853477202441E-3</v>
      </c>
      <c r="BC123" s="21">
        <f t="shared" si="164"/>
        <v>8.5490785591002746E-2</v>
      </c>
      <c r="BD123" s="21">
        <f t="shared" si="165"/>
        <v>0</v>
      </c>
      <c r="BE123" s="21">
        <f t="shared" si="166"/>
        <v>0.81541965641468428</v>
      </c>
      <c r="BF123" s="21">
        <f t="shared" si="167"/>
        <v>1.4230331648756898E-2</v>
      </c>
      <c r="BG123" s="21">
        <f t="shared" si="168"/>
        <v>1.8185047661741199E-3</v>
      </c>
      <c r="BH123" s="21">
        <f t="shared" si="169"/>
        <v>1.2317117580275473E-3</v>
      </c>
      <c r="BI123" s="21">
        <f t="shared" si="170"/>
        <v>2.0006808768790667E-3</v>
      </c>
      <c r="BJ123" s="21">
        <f t="shared" si="171"/>
        <v>0</v>
      </c>
      <c r="BK123" s="21">
        <f t="shared" si="172"/>
        <v>1.9308152511251209</v>
      </c>
      <c r="BL123" s="21">
        <f t="shared" si="173"/>
        <v>2.0694369452959847</v>
      </c>
    </row>
    <row r="124" spans="1:64" s="21" customFormat="1" x14ac:dyDescent="0.2">
      <c r="A124" s="21" t="s">
        <v>243</v>
      </c>
      <c r="B124" s="27">
        <v>530.78934813869421</v>
      </c>
      <c r="C124" s="22">
        <v>55.624000000000002</v>
      </c>
      <c r="D124" s="22">
        <v>0.122</v>
      </c>
      <c r="E124" s="22">
        <v>3.8530000000000002</v>
      </c>
      <c r="F124" s="22">
        <v>0.498</v>
      </c>
      <c r="G124" s="22">
        <v>6.1849999999999996</v>
      </c>
      <c r="H124" s="22">
        <v>32.915999999999997</v>
      </c>
      <c r="I124" s="22">
        <v>0.80600000000000005</v>
      </c>
      <c r="J124" s="22">
        <v>0.09</v>
      </c>
      <c r="K124" s="22">
        <v>8.1000000000000003E-2</v>
      </c>
      <c r="L124" s="22">
        <v>3.5999999999999997E-2</v>
      </c>
      <c r="M124" s="22"/>
      <c r="N124" s="21">
        <f t="shared" si="131"/>
        <v>100.211</v>
      </c>
      <c r="P124" s="22"/>
      <c r="Q124" s="26">
        <v>12</v>
      </c>
      <c r="R124" s="26">
        <v>4</v>
      </c>
      <c r="S124" s="25">
        <v>0</v>
      </c>
      <c r="U124" s="24">
        <f t="shared" si="132"/>
        <v>1.9168379085445706</v>
      </c>
      <c r="V124" s="24">
        <f t="shared" si="133"/>
        <v>3.1626489913657049E-3</v>
      </c>
      <c r="W124" s="24">
        <f t="shared" si="134"/>
        <v>0.15647763557213451</v>
      </c>
      <c r="X124" s="24">
        <f t="shared" si="135"/>
        <v>1.3567424725258874E-2</v>
      </c>
      <c r="Y124" s="24">
        <f t="shared" si="136"/>
        <v>0</v>
      </c>
      <c r="Z124" s="24">
        <f t="shared" si="137"/>
        <v>0.17823881947660239</v>
      </c>
      <c r="AA124" s="24">
        <f t="shared" si="138"/>
        <v>1.6908601568540274</v>
      </c>
      <c r="AB124" s="24">
        <f t="shared" si="139"/>
        <v>2.9757762240093161E-2</v>
      </c>
      <c r="AC124" s="24">
        <f t="shared" si="140"/>
        <v>2.6267596721271272E-3</v>
      </c>
      <c r="AD124" s="24">
        <f t="shared" si="141"/>
        <v>2.2452224499415708E-3</v>
      </c>
      <c r="AE124" s="24">
        <f t="shared" si="142"/>
        <v>2.4051475784894645E-3</v>
      </c>
      <c r="AF124" s="24">
        <f t="shared" si="143"/>
        <v>0</v>
      </c>
      <c r="AG124" s="24">
        <f t="shared" si="144"/>
        <v>3.9961794861046109</v>
      </c>
      <c r="AH124" s="24">
        <f t="shared" si="145"/>
        <v>0.90463917548843953</v>
      </c>
      <c r="AI124" s="23">
        <f t="shared" si="146"/>
        <v>0</v>
      </c>
      <c r="AK124" s="21">
        <f t="shared" si="147"/>
        <v>55.624000000000002</v>
      </c>
      <c r="AL124" s="21">
        <f t="shared" si="148"/>
        <v>0.122</v>
      </c>
      <c r="AM124" s="21">
        <f t="shared" si="149"/>
        <v>3.8530000000000002</v>
      </c>
      <c r="AN124" s="21">
        <f t="shared" si="150"/>
        <v>0.498</v>
      </c>
      <c r="AO124" s="21">
        <f t="shared" si="151"/>
        <v>0</v>
      </c>
      <c r="AP124" s="21">
        <f t="shared" si="152"/>
        <v>6.1849999999999996</v>
      </c>
      <c r="AQ124" s="21">
        <f t="shared" si="153"/>
        <v>32.915999999999997</v>
      </c>
      <c r="AR124" s="21">
        <f t="shared" si="154"/>
        <v>0.80600000000000005</v>
      </c>
      <c r="AS124" s="21">
        <f t="shared" si="155"/>
        <v>0.09</v>
      </c>
      <c r="AT124" s="21">
        <f t="shared" si="156"/>
        <v>8.1000000000000003E-2</v>
      </c>
      <c r="AU124" s="21">
        <f t="shared" si="157"/>
        <v>3.5999999999999997E-2</v>
      </c>
      <c r="AV124" s="21">
        <f t="shared" si="158"/>
        <v>0</v>
      </c>
      <c r="AW124" s="21">
        <f t="shared" si="159"/>
        <v>100.211</v>
      </c>
      <c r="AY124" s="21">
        <f t="shared" si="160"/>
        <v>0.92583222370173113</v>
      </c>
      <c r="AZ124" s="21">
        <f t="shared" si="161"/>
        <v>1.5275586607567675E-3</v>
      </c>
      <c r="BA124" s="21">
        <f t="shared" si="162"/>
        <v>7.5578658297371523E-2</v>
      </c>
      <c r="BB124" s="21">
        <f t="shared" si="163"/>
        <v>6.5530627014935188E-3</v>
      </c>
      <c r="BC124" s="21">
        <f t="shared" si="164"/>
        <v>8.6089304604420686E-2</v>
      </c>
      <c r="BD124" s="21">
        <f t="shared" si="165"/>
        <v>0</v>
      </c>
      <c r="BE124" s="21">
        <f t="shared" si="166"/>
        <v>0.81668502694494882</v>
      </c>
      <c r="BF124" s="21">
        <f t="shared" si="167"/>
        <v>1.4372991615160476E-2</v>
      </c>
      <c r="BG124" s="21">
        <f t="shared" si="168"/>
        <v>1.2687242554703161E-3</v>
      </c>
      <c r="BH124" s="21">
        <f t="shared" si="169"/>
        <v>1.084441873915558E-3</v>
      </c>
      <c r="BI124" s="21">
        <f t="shared" si="170"/>
        <v>1.1616856704459097E-3</v>
      </c>
      <c r="BJ124" s="21">
        <f t="shared" si="171"/>
        <v>0</v>
      </c>
      <c r="BK124" s="21">
        <f t="shared" si="172"/>
        <v>1.9301536783257147</v>
      </c>
      <c r="BL124" s="21">
        <f t="shared" si="173"/>
        <v>2.0703944618394541</v>
      </c>
    </row>
    <row r="125" spans="1:64" s="21" customFormat="1" x14ac:dyDescent="0.2">
      <c r="A125" s="21" t="s">
        <v>244</v>
      </c>
      <c r="B125" s="27">
        <v>552.33000736722693</v>
      </c>
      <c r="C125" s="22">
        <v>55.707000000000001</v>
      </c>
      <c r="D125" s="22">
        <v>0.19500000000000001</v>
      </c>
      <c r="E125" s="22">
        <v>3.8740000000000001</v>
      </c>
      <c r="F125" s="22">
        <v>0.5</v>
      </c>
      <c r="G125" s="22">
        <v>6.07</v>
      </c>
      <c r="H125" s="22">
        <v>32.798999999999999</v>
      </c>
      <c r="I125" s="22">
        <v>0.80700000000000005</v>
      </c>
      <c r="J125" s="22">
        <v>0.16300000000000001</v>
      </c>
      <c r="K125" s="22">
        <v>0.09</v>
      </c>
      <c r="L125" s="22">
        <v>3.1E-2</v>
      </c>
      <c r="M125" s="22"/>
      <c r="N125" s="21">
        <f t="shared" si="131"/>
        <v>100.23600000000002</v>
      </c>
      <c r="P125" s="22"/>
      <c r="Q125" s="26">
        <v>12</v>
      </c>
      <c r="R125" s="26">
        <v>4</v>
      </c>
      <c r="S125" s="25">
        <v>0</v>
      </c>
      <c r="U125" s="24">
        <f t="shared" si="132"/>
        <v>1.9184856537889339</v>
      </c>
      <c r="V125" s="24">
        <f t="shared" si="133"/>
        <v>5.0518609294569056E-3</v>
      </c>
      <c r="W125" s="24">
        <f t="shared" si="134"/>
        <v>0.15723111500930764</v>
      </c>
      <c r="X125" s="24">
        <f t="shared" si="135"/>
        <v>1.3613308736303677E-2</v>
      </c>
      <c r="Y125" s="24">
        <f t="shared" si="136"/>
        <v>0</v>
      </c>
      <c r="Z125" s="24">
        <f t="shared" si="137"/>
        <v>0.17481427599553104</v>
      </c>
      <c r="AA125" s="24">
        <f t="shared" si="138"/>
        <v>1.6837858343916612</v>
      </c>
      <c r="AB125" s="24">
        <f t="shared" si="139"/>
        <v>2.9775864134721872E-2</v>
      </c>
      <c r="AC125" s="24">
        <f t="shared" si="140"/>
        <v>4.7543488703761308E-3</v>
      </c>
      <c r="AD125" s="24">
        <f t="shared" si="141"/>
        <v>2.4931159567558266E-3</v>
      </c>
      <c r="AE125" s="24">
        <f t="shared" si="142"/>
        <v>2.0697911915104872E-3</v>
      </c>
      <c r="AF125" s="24">
        <f t="shared" si="143"/>
        <v>0</v>
      </c>
      <c r="AG125" s="24">
        <f t="shared" si="144"/>
        <v>3.9920751690045582</v>
      </c>
      <c r="AH125" s="24">
        <f t="shared" si="145"/>
        <v>0.90594304013082572</v>
      </c>
      <c r="AI125" s="23">
        <f t="shared" si="146"/>
        <v>0</v>
      </c>
      <c r="AK125" s="21">
        <f t="shared" si="147"/>
        <v>55.707000000000001</v>
      </c>
      <c r="AL125" s="21">
        <f t="shared" si="148"/>
        <v>0.19500000000000001</v>
      </c>
      <c r="AM125" s="21">
        <f t="shared" si="149"/>
        <v>3.8740000000000001</v>
      </c>
      <c r="AN125" s="21">
        <f t="shared" si="150"/>
        <v>0.5</v>
      </c>
      <c r="AO125" s="21">
        <f t="shared" si="151"/>
        <v>0</v>
      </c>
      <c r="AP125" s="21">
        <f t="shared" si="152"/>
        <v>6.07</v>
      </c>
      <c r="AQ125" s="21">
        <f t="shared" si="153"/>
        <v>32.798999999999999</v>
      </c>
      <c r="AR125" s="21">
        <f t="shared" si="154"/>
        <v>0.80700000000000005</v>
      </c>
      <c r="AS125" s="21">
        <f t="shared" si="155"/>
        <v>0.16300000000000001</v>
      </c>
      <c r="AT125" s="21">
        <f t="shared" si="156"/>
        <v>0.09</v>
      </c>
      <c r="AU125" s="21">
        <f t="shared" si="157"/>
        <v>3.1E-2</v>
      </c>
      <c r="AV125" s="21">
        <f t="shared" si="158"/>
        <v>0</v>
      </c>
      <c r="AW125" s="21">
        <f t="shared" si="159"/>
        <v>100.23600000000002</v>
      </c>
      <c r="AY125" s="21">
        <f t="shared" si="160"/>
        <v>0.92721371504660455</v>
      </c>
      <c r="AZ125" s="21">
        <f t="shared" si="161"/>
        <v>2.4415896626849977E-3</v>
      </c>
      <c r="BA125" s="21">
        <f t="shared" si="162"/>
        <v>7.5990584542958026E-2</v>
      </c>
      <c r="BB125" s="21">
        <f t="shared" si="163"/>
        <v>6.5793802223830513E-3</v>
      </c>
      <c r="BC125" s="21">
        <f t="shared" si="164"/>
        <v>8.4488614219698249E-2</v>
      </c>
      <c r="BD125" s="21">
        <f t="shared" si="165"/>
        <v>0</v>
      </c>
      <c r="BE125" s="21">
        <f t="shared" si="166"/>
        <v>0.81378211808140055</v>
      </c>
      <c r="BF125" s="21">
        <f t="shared" si="167"/>
        <v>1.4390824110960923E-2</v>
      </c>
      <c r="BG125" s="21">
        <f t="shared" si="168"/>
        <v>2.2978005960184616E-3</v>
      </c>
      <c r="BH125" s="21">
        <f t="shared" si="169"/>
        <v>1.2049354154617311E-3</v>
      </c>
      <c r="BI125" s="21">
        <f t="shared" si="170"/>
        <v>1.0003404384395333E-3</v>
      </c>
      <c r="BJ125" s="21">
        <f t="shared" si="171"/>
        <v>0</v>
      </c>
      <c r="BK125" s="21">
        <f t="shared" si="172"/>
        <v>1.9293899023366101</v>
      </c>
      <c r="BL125" s="21">
        <f t="shared" si="173"/>
        <v>2.0690867948307958</v>
      </c>
    </row>
    <row r="126" spans="1:64" s="21" customFormat="1" x14ac:dyDescent="0.2">
      <c r="A126" s="21" t="s">
        <v>245</v>
      </c>
      <c r="B126" s="27">
        <v>568.45452286383761</v>
      </c>
      <c r="C126" s="22">
        <v>55.838999999999999</v>
      </c>
      <c r="D126" s="22">
        <v>0.17299999999999999</v>
      </c>
      <c r="E126" s="22">
        <v>3.996</v>
      </c>
      <c r="F126" s="22">
        <v>0.54300000000000004</v>
      </c>
      <c r="G126" s="22">
        <v>6.2190000000000003</v>
      </c>
      <c r="H126" s="22">
        <v>32.765999999999998</v>
      </c>
      <c r="I126" s="22">
        <v>0.91</v>
      </c>
      <c r="J126" s="22">
        <v>0.11600000000000001</v>
      </c>
      <c r="K126" s="22">
        <v>5.5E-2</v>
      </c>
      <c r="L126" s="22">
        <v>3.2000000000000001E-2</v>
      </c>
      <c r="M126" s="22"/>
      <c r="N126" s="21">
        <f t="shared" si="131"/>
        <v>100.649</v>
      </c>
      <c r="P126" s="22"/>
      <c r="Q126" s="26">
        <v>12</v>
      </c>
      <c r="R126" s="26">
        <v>4</v>
      </c>
      <c r="S126" s="25">
        <v>0</v>
      </c>
      <c r="U126" s="24">
        <f t="shared" si="132"/>
        <v>1.9162526012949779</v>
      </c>
      <c r="V126" s="24">
        <f t="shared" si="133"/>
        <v>4.4661079755813791E-3</v>
      </c>
      <c r="W126" s="24">
        <f t="shared" si="134"/>
        <v>0.1616109182103396</v>
      </c>
      <c r="X126" s="24">
        <f t="shared" si="135"/>
        <v>1.4731937225162431E-2</v>
      </c>
      <c r="Y126" s="24">
        <f t="shared" si="136"/>
        <v>0</v>
      </c>
      <c r="Z126" s="24">
        <f t="shared" si="137"/>
        <v>0.17847405946620931</v>
      </c>
      <c r="AA126" s="24">
        <f t="shared" si="138"/>
        <v>1.6761620977720268</v>
      </c>
      <c r="AB126" s="24">
        <f t="shared" si="139"/>
        <v>3.345789177882795E-2</v>
      </c>
      <c r="AC126" s="24">
        <f t="shared" si="140"/>
        <v>3.3715357721344811E-3</v>
      </c>
      <c r="AD126" s="24">
        <f t="shared" si="141"/>
        <v>1.5182000407602514E-3</v>
      </c>
      <c r="AE126" s="24">
        <f t="shared" si="142"/>
        <v>2.1290269513386671E-3</v>
      </c>
      <c r="AF126" s="24">
        <f t="shared" si="143"/>
        <v>0</v>
      </c>
      <c r="AG126" s="24">
        <f t="shared" si="144"/>
        <v>3.992174376487359</v>
      </c>
      <c r="AH126" s="24">
        <f t="shared" si="145"/>
        <v>0.90376869405372884</v>
      </c>
      <c r="AI126" s="23">
        <f t="shared" si="146"/>
        <v>0</v>
      </c>
      <c r="AK126" s="21">
        <f t="shared" si="147"/>
        <v>55.838999999999999</v>
      </c>
      <c r="AL126" s="21">
        <f t="shared" si="148"/>
        <v>0.17299999999999999</v>
      </c>
      <c r="AM126" s="21">
        <f t="shared" si="149"/>
        <v>3.996</v>
      </c>
      <c r="AN126" s="21">
        <f t="shared" si="150"/>
        <v>0.54300000000000004</v>
      </c>
      <c r="AO126" s="21">
        <f t="shared" si="151"/>
        <v>0</v>
      </c>
      <c r="AP126" s="21">
        <f t="shared" si="152"/>
        <v>6.2190000000000003</v>
      </c>
      <c r="AQ126" s="21">
        <f t="shared" si="153"/>
        <v>32.765999999999998</v>
      </c>
      <c r="AR126" s="21">
        <f t="shared" si="154"/>
        <v>0.91</v>
      </c>
      <c r="AS126" s="21">
        <f t="shared" si="155"/>
        <v>0.11600000000000001</v>
      </c>
      <c r="AT126" s="21">
        <f t="shared" si="156"/>
        <v>5.5E-2</v>
      </c>
      <c r="AU126" s="21">
        <f t="shared" si="157"/>
        <v>3.2000000000000001E-2</v>
      </c>
      <c r="AV126" s="21">
        <f t="shared" si="158"/>
        <v>0</v>
      </c>
      <c r="AW126" s="21">
        <f t="shared" si="159"/>
        <v>100.649</v>
      </c>
      <c r="AY126" s="21">
        <f t="shared" si="160"/>
        <v>0.92941078561917445</v>
      </c>
      <c r="AZ126" s="21">
        <f t="shared" si="161"/>
        <v>2.166128264843613E-3</v>
      </c>
      <c r="BA126" s="21">
        <f t="shared" si="162"/>
        <v>7.8383679874460571E-2</v>
      </c>
      <c r="BB126" s="21">
        <f t="shared" si="163"/>
        <v>7.1452069215079943E-3</v>
      </c>
      <c r="BC126" s="21">
        <f t="shared" si="164"/>
        <v>8.6562552196425599E-2</v>
      </c>
      <c r="BD126" s="21">
        <f t="shared" si="165"/>
        <v>0</v>
      </c>
      <c r="BE126" s="21">
        <f t="shared" si="166"/>
        <v>0.81296334891475863</v>
      </c>
      <c r="BF126" s="21">
        <f t="shared" si="167"/>
        <v>1.622757117840699E-2</v>
      </c>
      <c r="BG126" s="21">
        <f t="shared" si="168"/>
        <v>1.6352445959395188E-3</v>
      </c>
      <c r="BH126" s="21">
        <f t="shared" si="169"/>
        <v>7.3634942055994686E-4</v>
      </c>
      <c r="BI126" s="21">
        <f t="shared" si="170"/>
        <v>1.0326094848408086E-3</v>
      </c>
      <c r="BJ126" s="21">
        <f t="shared" si="171"/>
        <v>0</v>
      </c>
      <c r="BK126" s="21">
        <f t="shared" si="172"/>
        <v>1.9362634764709179</v>
      </c>
      <c r="BL126" s="21">
        <f t="shared" si="173"/>
        <v>2.0617929455363146</v>
      </c>
    </row>
    <row r="127" spans="1:64" s="21" customFormat="1" x14ac:dyDescent="0.2">
      <c r="A127" s="21" t="s">
        <v>163</v>
      </c>
      <c r="B127" s="27">
        <v>574.45452286382363</v>
      </c>
      <c r="C127" s="22">
        <v>55.274999999999999</v>
      </c>
      <c r="D127" s="22">
        <v>0.159</v>
      </c>
      <c r="E127" s="22">
        <v>3.9220000000000002</v>
      </c>
      <c r="F127" s="22">
        <v>0.52700000000000002</v>
      </c>
      <c r="G127" s="22">
        <v>6.1550000000000002</v>
      </c>
      <c r="H127" s="22">
        <v>33.264000000000003</v>
      </c>
      <c r="I127" s="22">
        <v>0.80500000000000005</v>
      </c>
      <c r="J127" s="22">
        <v>0.14299999999999999</v>
      </c>
      <c r="K127" s="22">
        <v>5.8999999999999997E-2</v>
      </c>
      <c r="L127" s="22">
        <v>4.3999999999999997E-2</v>
      </c>
      <c r="M127" s="22"/>
      <c r="N127" s="21">
        <f t="shared" si="131"/>
        <v>100.35299999999999</v>
      </c>
      <c r="P127" s="22"/>
      <c r="Q127" s="26">
        <v>12</v>
      </c>
      <c r="R127" s="26">
        <v>4</v>
      </c>
      <c r="S127" s="25">
        <v>0</v>
      </c>
      <c r="U127" s="24">
        <f t="shared" si="132"/>
        <v>1.9043564918006464</v>
      </c>
      <c r="V127" s="24">
        <f t="shared" si="133"/>
        <v>4.1208291972169332E-3</v>
      </c>
      <c r="W127" s="24">
        <f t="shared" si="134"/>
        <v>0.15924183800970734</v>
      </c>
      <c r="X127" s="24">
        <f t="shared" si="135"/>
        <v>1.4354068662943054E-2</v>
      </c>
      <c r="Y127" s="24">
        <f t="shared" si="136"/>
        <v>0</v>
      </c>
      <c r="Z127" s="24">
        <f t="shared" si="137"/>
        <v>0.17733194461625534</v>
      </c>
      <c r="AA127" s="24">
        <f t="shared" si="138"/>
        <v>1.7083286922579159</v>
      </c>
      <c r="AB127" s="24">
        <f t="shared" si="139"/>
        <v>2.9713747893692521E-2</v>
      </c>
      <c r="AC127" s="24">
        <f t="shared" si="140"/>
        <v>4.1726330563333818E-3</v>
      </c>
      <c r="AD127" s="24">
        <f t="shared" si="141"/>
        <v>1.6350185904635806E-3</v>
      </c>
      <c r="AE127" s="24">
        <f t="shared" si="142"/>
        <v>2.9389231612728115E-3</v>
      </c>
      <c r="AF127" s="24">
        <f t="shared" si="143"/>
        <v>0</v>
      </c>
      <c r="AG127" s="24">
        <f t="shared" si="144"/>
        <v>4.0061941872464475</v>
      </c>
      <c r="AH127" s="24">
        <f t="shared" si="145"/>
        <v>0.90595765688240937</v>
      </c>
      <c r="AI127" s="23">
        <f t="shared" si="146"/>
        <v>0</v>
      </c>
      <c r="AK127" s="21">
        <f t="shared" si="147"/>
        <v>55.274999999999999</v>
      </c>
      <c r="AL127" s="21">
        <f t="shared" si="148"/>
        <v>0.159</v>
      </c>
      <c r="AM127" s="21">
        <f t="shared" si="149"/>
        <v>3.9220000000000002</v>
      </c>
      <c r="AN127" s="21">
        <f t="shared" si="150"/>
        <v>0.52700000000000002</v>
      </c>
      <c r="AO127" s="21">
        <f t="shared" si="151"/>
        <v>0</v>
      </c>
      <c r="AP127" s="21">
        <f t="shared" si="152"/>
        <v>6.1550000000000002</v>
      </c>
      <c r="AQ127" s="21">
        <f t="shared" si="153"/>
        <v>33.264000000000003</v>
      </c>
      <c r="AR127" s="21">
        <f t="shared" si="154"/>
        <v>0.80500000000000005</v>
      </c>
      <c r="AS127" s="21">
        <f t="shared" si="155"/>
        <v>0.14299999999999999</v>
      </c>
      <c r="AT127" s="21">
        <f t="shared" si="156"/>
        <v>5.8999999999999997E-2</v>
      </c>
      <c r="AU127" s="21">
        <f t="shared" si="157"/>
        <v>4.3999999999999997E-2</v>
      </c>
      <c r="AV127" s="21">
        <f t="shared" si="158"/>
        <v>0</v>
      </c>
      <c r="AW127" s="21">
        <f t="shared" si="159"/>
        <v>100.35299999999999</v>
      </c>
      <c r="AY127" s="21">
        <f t="shared" si="160"/>
        <v>0.92002330226364848</v>
      </c>
      <c r="AZ127" s="21">
        <f t="shared" si="161"/>
        <v>1.9908346480354594E-3</v>
      </c>
      <c r="BA127" s="21">
        <f t="shared" si="162"/>
        <v>7.6932130247155756E-2</v>
      </c>
      <c r="BB127" s="21">
        <f t="shared" si="163"/>
        <v>6.9346667543917365E-3</v>
      </c>
      <c r="BC127" s="21">
        <f t="shared" si="164"/>
        <v>8.5671733199710498E-2</v>
      </c>
      <c r="BD127" s="21">
        <f t="shared" si="165"/>
        <v>0</v>
      </c>
      <c r="BE127" s="21">
        <f t="shared" si="166"/>
        <v>0.82531931997499042</v>
      </c>
      <c r="BF127" s="21">
        <f t="shared" si="167"/>
        <v>1.435515911936003E-2</v>
      </c>
      <c r="BG127" s="21">
        <f t="shared" si="168"/>
        <v>2.0158618725806131E-3</v>
      </c>
      <c r="BH127" s="21">
        <f t="shared" si="169"/>
        <v>7.8990210569157928E-4</v>
      </c>
      <c r="BI127" s="21">
        <f t="shared" si="170"/>
        <v>1.4198380416561118E-3</v>
      </c>
      <c r="BJ127" s="21">
        <f t="shared" si="171"/>
        <v>0</v>
      </c>
      <c r="BK127" s="21">
        <f t="shared" si="172"/>
        <v>1.9354527482272208</v>
      </c>
      <c r="BL127" s="21">
        <f t="shared" si="173"/>
        <v>2.0699002809114941</v>
      </c>
    </row>
    <row r="128" spans="1:64" s="21" customFormat="1" x14ac:dyDescent="0.2">
      <c r="A128" s="21" t="s">
        <v>246</v>
      </c>
      <c r="B128" s="27">
        <v>585.22485247809391</v>
      </c>
      <c r="C128" s="22">
        <v>55.354999999999997</v>
      </c>
      <c r="D128" s="22">
        <v>0.10100000000000001</v>
      </c>
      <c r="E128" s="22">
        <v>3.9180000000000001</v>
      </c>
      <c r="F128" s="22">
        <v>0.53800000000000003</v>
      </c>
      <c r="G128" s="22">
        <v>6.1319999999999997</v>
      </c>
      <c r="H128" s="22">
        <v>32.813000000000002</v>
      </c>
      <c r="I128" s="22">
        <v>0.73799999999999999</v>
      </c>
      <c r="J128" s="22">
        <v>0.16200000000000001</v>
      </c>
      <c r="K128" s="22">
        <v>0.107</v>
      </c>
      <c r="L128" s="22">
        <v>2.4E-2</v>
      </c>
      <c r="M128" s="22"/>
      <c r="N128" s="21">
        <f t="shared" si="131"/>
        <v>99.888000000000005</v>
      </c>
      <c r="P128" s="22"/>
      <c r="Q128" s="26">
        <v>12</v>
      </c>
      <c r="R128" s="26">
        <v>4</v>
      </c>
      <c r="S128" s="25">
        <v>0</v>
      </c>
      <c r="U128" s="24">
        <f t="shared" si="132"/>
        <v>1.9142493687731874</v>
      </c>
      <c r="V128" s="24">
        <f t="shared" si="133"/>
        <v>2.6274291955657473E-3</v>
      </c>
      <c r="W128" s="24">
        <f t="shared" si="134"/>
        <v>0.15967472687819831</v>
      </c>
      <c r="X128" s="24">
        <f t="shared" si="135"/>
        <v>1.4708515340259234E-2</v>
      </c>
      <c r="Y128" s="24">
        <f t="shared" si="136"/>
        <v>0</v>
      </c>
      <c r="Z128" s="24">
        <f t="shared" si="137"/>
        <v>0.17733041214378775</v>
      </c>
      <c r="AA128" s="24">
        <f t="shared" si="138"/>
        <v>1.6914729605096064</v>
      </c>
      <c r="AB128" s="24">
        <f t="shared" si="139"/>
        <v>2.7342616656072606E-2</v>
      </c>
      <c r="AC128" s="24">
        <f t="shared" si="140"/>
        <v>4.7447280936270412E-3</v>
      </c>
      <c r="AD128" s="24">
        <f t="shared" si="141"/>
        <v>2.9762994153739227E-3</v>
      </c>
      <c r="AE128" s="24">
        <f t="shared" si="142"/>
        <v>1.6090478326769098E-3</v>
      </c>
      <c r="AF128" s="24">
        <f t="shared" si="143"/>
        <v>0</v>
      </c>
      <c r="AG128" s="24">
        <f t="shared" si="144"/>
        <v>3.9967361048383552</v>
      </c>
      <c r="AH128" s="24">
        <f t="shared" si="145"/>
        <v>0.90511018187429337</v>
      </c>
      <c r="AI128" s="23">
        <f t="shared" si="146"/>
        <v>0</v>
      </c>
      <c r="AK128" s="21">
        <f t="shared" si="147"/>
        <v>55.354999999999997</v>
      </c>
      <c r="AL128" s="21">
        <f t="shared" si="148"/>
        <v>0.10100000000000001</v>
      </c>
      <c r="AM128" s="21">
        <f t="shared" si="149"/>
        <v>3.9180000000000001</v>
      </c>
      <c r="AN128" s="21">
        <f t="shared" si="150"/>
        <v>0.53800000000000003</v>
      </c>
      <c r="AO128" s="21">
        <f t="shared" si="151"/>
        <v>0</v>
      </c>
      <c r="AP128" s="21">
        <f t="shared" si="152"/>
        <v>6.1319999999999997</v>
      </c>
      <c r="AQ128" s="21">
        <f t="shared" si="153"/>
        <v>32.813000000000002</v>
      </c>
      <c r="AR128" s="21">
        <f t="shared" si="154"/>
        <v>0.73799999999999999</v>
      </c>
      <c r="AS128" s="21">
        <f t="shared" si="155"/>
        <v>0.16200000000000001</v>
      </c>
      <c r="AT128" s="21">
        <f t="shared" si="156"/>
        <v>0.107</v>
      </c>
      <c r="AU128" s="21">
        <f t="shared" si="157"/>
        <v>2.4E-2</v>
      </c>
      <c r="AV128" s="21">
        <f t="shared" si="158"/>
        <v>0</v>
      </c>
      <c r="AW128" s="21">
        <f t="shared" si="159"/>
        <v>99.888000000000005</v>
      </c>
      <c r="AY128" s="21">
        <f t="shared" si="160"/>
        <v>0.9213548601864181</v>
      </c>
      <c r="AZ128" s="21">
        <f t="shared" si="161"/>
        <v>1.2646182355445371E-3</v>
      </c>
      <c r="BA128" s="21">
        <f t="shared" si="162"/>
        <v>7.6853668105139272E-2</v>
      </c>
      <c r="BB128" s="21">
        <f t="shared" si="163"/>
        <v>7.0794131192841638E-3</v>
      </c>
      <c r="BC128" s="21">
        <f t="shared" si="164"/>
        <v>8.5351595122765994E-2</v>
      </c>
      <c r="BD128" s="21">
        <f t="shared" si="165"/>
        <v>0</v>
      </c>
      <c r="BE128" s="21">
        <f t="shared" si="166"/>
        <v>0.8141294746975517</v>
      </c>
      <c r="BF128" s="21">
        <f t="shared" si="167"/>
        <v>1.3160381900730062E-2</v>
      </c>
      <c r="BG128" s="21">
        <f t="shared" si="168"/>
        <v>2.2837036598465691E-3</v>
      </c>
      <c r="BH128" s="21">
        <f t="shared" si="169"/>
        <v>1.4325343272711692E-3</v>
      </c>
      <c r="BI128" s="21">
        <f t="shared" si="170"/>
        <v>7.7445711363060654E-4</v>
      </c>
      <c r="BJ128" s="21">
        <f t="shared" si="171"/>
        <v>0</v>
      </c>
      <c r="BK128" s="21">
        <f t="shared" si="172"/>
        <v>1.9236847064681819</v>
      </c>
      <c r="BL128" s="21">
        <f t="shared" si="173"/>
        <v>2.0776461399312276</v>
      </c>
    </row>
    <row r="129" spans="1:64" s="21" customFormat="1" x14ac:dyDescent="0.2">
      <c r="A129" s="21" t="s">
        <v>247</v>
      </c>
      <c r="B129" s="27">
        <v>595.99518209236953</v>
      </c>
      <c r="C129" s="22">
        <v>55.256</v>
      </c>
      <c r="D129" s="22">
        <v>0.14399999999999999</v>
      </c>
      <c r="E129" s="22">
        <v>3.8969999999999998</v>
      </c>
      <c r="F129" s="22">
        <v>0.52300000000000002</v>
      </c>
      <c r="G129" s="22">
        <v>6.2320000000000002</v>
      </c>
      <c r="H129" s="22">
        <v>32.829000000000001</v>
      </c>
      <c r="I129" s="22">
        <v>0.80500000000000005</v>
      </c>
      <c r="J129" s="22">
        <v>0.109</v>
      </c>
      <c r="K129" s="22">
        <v>0.05</v>
      </c>
      <c r="L129" s="22">
        <v>0.02</v>
      </c>
      <c r="M129" s="22"/>
      <c r="N129" s="21">
        <f t="shared" si="131"/>
        <v>99.864999999999995</v>
      </c>
      <c r="P129" s="22"/>
      <c r="Q129" s="26">
        <v>12</v>
      </c>
      <c r="R129" s="26">
        <v>4</v>
      </c>
      <c r="S129" s="25">
        <v>0</v>
      </c>
      <c r="U129" s="24">
        <f t="shared" si="132"/>
        <v>1.9119671543986538</v>
      </c>
      <c r="V129" s="24">
        <f t="shared" si="133"/>
        <v>3.7482751747530954E-3</v>
      </c>
      <c r="W129" s="24">
        <f t="shared" si="134"/>
        <v>0.15891375249026299</v>
      </c>
      <c r="X129" s="24">
        <f t="shared" si="135"/>
        <v>1.430696707850594E-2</v>
      </c>
      <c r="Y129" s="24">
        <f t="shared" si="136"/>
        <v>0</v>
      </c>
      <c r="Z129" s="24">
        <f t="shared" si="137"/>
        <v>0.18032994438429961</v>
      </c>
      <c r="AA129" s="24">
        <f t="shared" si="138"/>
        <v>1.6933085524905722</v>
      </c>
      <c r="AB129" s="24">
        <f t="shared" si="139"/>
        <v>2.9842755381525109E-2</v>
      </c>
      <c r="AC129" s="24">
        <f t="shared" si="140"/>
        <v>3.1943473534259857E-3</v>
      </c>
      <c r="AD129" s="24">
        <f t="shared" si="141"/>
        <v>1.3916248412145719E-3</v>
      </c>
      <c r="AE129" s="24">
        <f t="shared" si="142"/>
        <v>1.3416740979897584E-3</v>
      </c>
      <c r="AF129" s="24">
        <f t="shared" si="143"/>
        <v>0</v>
      </c>
      <c r="AG129" s="24">
        <f t="shared" si="144"/>
        <v>3.9983450476912039</v>
      </c>
      <c r="AH129" s="24">
        <f t="shared" si="145"/>
        <v>0.90375414217572902</v>
      </c>
      <c r="AI129" s="23">
        <f t="shared" si="146"/>
        <v>0</v>
      </c>
      <c r="AK129" s="21">
        <f t="shared" si="147"/>
        <v>55.256</v>
      </c>
      <c r="AL129" s="21">
        <f t="shared" si="148"/>
        <v>0.14399999999999999</v>
      </c>
      <c r="AM129" s="21">
        <f t="shared" si="149"/>
        <v>3.8969999999999998</v>
      </c>
      <c r="AN129" s="21">
        <f t="shared" si="150"/>
        <v>0.52300000000000002</v>
      </c>
      <c r="AO129" s="21">
        <f t="shared" si="151"/>
        <v>0</v>
      </c>
      <c r="AP129" s="21">
        <f t="shared" si="152"/>
        <v>6.2320000000000002</v>
      </c>
      <c r="AQ129" s="21">
        <f t="shared" si="153"/>
        <v>32.829000000000001</v>
      </c>
      <c r="AR129" s="21">
        <f t="shared" si="154"/>
        <v>0.80500000000000005</v>
      </c>
      <c r="AS129" s="21">
        <f t="shared" si="155"/>
        <v>0.109</v>
      </c>
      <c r="AT129" s="21">
        <f t="shared" si="156"/>
        <v>0.05</v>
      </c>
      <c r="AU129" s="21">
        <f t="shared" si="157"/>
        <v>0.02</v>
      </c>
      <c r="AV129" s="21">
        <f t="shared" si="158"/>
        <v>0</v>
      </c>
      <c r="AW129" s="21">
        <f t="shared" si="159"/>
        <v>99.864999999999995</v>
      </c>
      <c r="AY129" s="21">
        <f t="shared" si="160"/>
        <v>0.91970705725699076</v>
      </c>
      <c r="AZ129" s="21">
        <f t="shared" si="161"/>
        <v>1.8030200585981517E-3</v>
      </c>
      <c r="BA129" s="21">
        <f t="shared" si="162"/>
        <v>7.644174185955277E-2</v>
      </c>
      <c r="BB129" s="21">
        <f t="shared" si="163"/>
        <v>6.8820317126126714E-3</v>
      </c>
      <c r="BC129" s="21">
        <f t="shared" si="164"/>
        <v>8.6743499805133351E-2</v>
      </c>
      <c r="BD129" s="21">
        <f t="shared" si="165"/>
        <v>0</v>
      </c>
      <c r="BE129" s="21">
        <f t="shared" si="166"/>
        <v>0.81452645368743859</v>
      </c>
      <c r="BF129" s="21">
        <f t="shared" si="167"/>
        <v>1.435515911936003E-2</v>
      </c>
      <c r="BG129" s="21">
        <f t="shared" si="168"/>
        <v>1.5365660427362718E-3</v>
      </c>
      <c r="BH129" s="21">
        <f t="shared" si="169"/>
        <v>6.694085641454062E-4</v>
      </c>
      <c r="BI129" s="21">
        <f t="shared" si="170"/>
        <v>6.4538092802550549E-4</v>
      </c>
      <c r="BJ129" s="21">
        <f t="shared" si="171"/>
        <v>0</v>
      </c>
      <c r="BK129" s="21">
        <f t="shared" si="172"/>
        <v>1.9233103190345935</v>
      </c>
      <c r="BL129" s="21">
        <f t="shared" si="173"/>
        <v>2.0788871187974358</v>
      </c>
    </row>
    <row r="130" spans="1:64" s="21" customFormat="1" x14ac:dyDescent="0.2">
      <c r="A130" s="21" t="s">
        <v>248</v>
      </c>
      <c r="B130" s="27">
        <v>606.76551170663197</v>
      </c>
      <c r="C130" s="22">
        <v>55.427999999999997</v>
      </c>
      <c r="D130" s="22">
        <v>0.127</v>
      </c>
      <c r="E130" s="22">
        <v>3.9020000000000001</v>
      </c>
      <c r="F130" s="22">
        <v>0.55400000000000005</v>
      </c>
      <c r="G130" s="22">
        <v>6.1040000000000001</v>
      </c>
      <c r="H130" s="22">
        <v>32.991</v>
      </c>
      <c r="I130" s="22">
        <v>0.748</v>
      </c>
      <c r="J130" s="22">
        <v>0.153</v>
      </c>
      <c r="K130" s="22">
        <v>8.7999999999999995E-2</v>
      </c>
      <c r="L130" s="22">
        <v>4.4999999999999998E-2</v>
      </c>
      <c r="M130" s="22"/>
      <c r="N130" s="21">
        <f t="shared" si="131"/>
        <v>100.14000000000001</v>
      </c>
      <c r="P130" s="22"/>
      <c r="Q130" s="26">
        <v>12</v>
      </c>
      <c r="R130" s="26">
        <v>4</v>
      </c>
      <c r="S130" s="25">
        <v>0</v>
      </c>
      <c r="U130" s="24">
        <f t="shared" si="132"/>
        <v>1.9120802924949187</v>
      </c>
      <c r="V130" s="24">
        <f t="shared" si="133"/>
        <v>3.295707255913449E-3</v>
      </c>
      <c r="W130" s="24">
        <f t="shared" si="134"/>
        <v>0.15863326936060418</v>
      </c>
      <c r="X130" s="24">
        <f t="shared" si="135"/>
        <v>1.5108856152288727E-2</v>
      </c>
      <c r="Y130" s="24">
        <f t="shared" si="136"/>
        <v>0</v>
      </c>
      <c r="Z130" s="24">
        <f t="shared" si="137"/>
        <v>0.17608844640176013</v>
      </c>
      <c r="AA130" s="24">
        <f t="shared" si="138"/>
        <v>1.6964843610057676</v>
      </c>
      <c r="AB130" s="24">
        <f t="shared" si="139"/>
        <v>2.7645253030925576E-2</v>
      </c>
      <c r="AC130" s="24">
        <f t="shared" si="140"/>
        <v>4.4701593526788892E-3</v>
      </c>
      <c r="AD130" s="24">
        <f t="shared" si="141"/>
        <v>2.4418038439431057E-3</v>
      </c>
      <c r="AE130" s="24">
        <f t="shared" si="142"/>
        <v>3.0095771878410936E-3</v>
      </c>
      <c r="AF130" s="24">
        <f t="shared" si="143"/>
        <v>0</v>
      </c>
      <c r="AG130" s="24">
        <f t="shared" si="144"/>
        <v>3.999257726086642</v>
      </c>
      <c r="AH130" s="24">
        <f t="shared" si="145"/>
        <v>0.9059644326216908</v>
      </c>
      <c r="AI130" s="23">
        <f t="shared" si="146"/>
        <v>0</v>
      </c>
      <c r="AK130" s="21">
        <f t="shared" si="147"/>
        <v>55.427999999999997</v>
      </c>
      <c r="AL130" s="21">
        <f t="shared" si="148"/>
        <v>0.127</v>
      </c>
      <c r="AM130" s="21">
        <f t="shared" si="149"/>
        <v>3.9020000000000001</v>
      </c>
      <c r="AN130" s="21">
        <f t="shared" si="150"/>
        <v>0.55400000000000005</v>
      </c>
      <c r="AO130" s="21">
        <f t="shared" si="151"/>
        <v>0</v>
      </c>
      <c r="AP130" s="21">
        <f t="shared" si="152"/>
        <v>6.1040000000000001</v>
      </c>
      <c r="AQ130" s="21">
        <f t="shared" si="153"/>
        <v>32.991</v>
      </c>
      <c r="AR130" s="21">
        <f t="shared" si="154"/>
        <v>0.748</v>
      </c>
      <c r="AS130" s="21">
        <f t="shared" si="155"/>
        <v>0.153</v>
      </c>
      <c r="AT130" s="21">
        <f t="shared" si="156"/>
        <v>8.7999999999999995E-2</v>
      </c>
      <c r="AU130" s="21">
        <f t="shared" si="157"/>
        <v>4.4999999999999998E-2</v>
      </c>
      <c r="AV130" s="21">
        <f t="shared" si="158"/>
        <v>0</v>
      </c>
      <c r="AW130" s="21">
        <f t="shared" si="159"/>
        <v>100.14000000000001</v>
      </c>
      <c r="AY130" s="21">
        <f t="shared" si="160"/>
        <v>0.92256990679094542</v>
      </c>
      <c r="AZ130" s="21">
        <f t="shared" si="161"/>
        <v>1.5901635239025367E-3</v>
      </c>
      <c r="BA130" s="21">
        <f t="shared" si="162"/>
        <v>7.6539819537073367E-2</v>
      </c>
      <c r="BB130" s="21">
        <f t="shared" si="163"/>
        <v>7.2899532864004217E-3</v>
      </c>
      <c r="BC130" s="21">
        <f t="shared" si="164"/>
        <v>8.4961861811703149E-2</v>
      </c>
      <c r="BD130" s="21">
        <f t="shared" si="165"/>
        <v>0</v>
      </c>
      <c r="BE130" s="21">
        <f t="shared" si="166"/>
        <v>0.81854586596004408</v>
      </c>
      <c r="BF130" s="21">
        <f t="shared" si="167"/>
        <v>1.3338706858734535E-2</v>
      </c>
      <c r="BG130" s="21">
        <f t="shared" si="168"/>
        <v>2.1568312342995373E-3</v>
      </c>
      <c r="BH130" s="21">
        <f t="shared" si="169"/>
        <v>1.1781590728959148E-3</v>
      </c>
      <c r="BI130" s="21">
        <f t="shared" si="170"/>
        <v>1.4521070880573871E-3</v>
      </c>
      <c r="BJ130" s="21">
        <f t="shared" si="171"/>
        <v>0</v>
      </c>
      <c r="BK130" s="21">
        <f t="shared" si="172"/>
        <v>1.9296233751640559</v>
      </c>
      <c r="BL130" s="21">
        <f t="shared" si="173"/>
        <v>2.0725587063053821</v>
      </c>
    </row>
    <row r="131" spans="1:64" s="21" customFormat="1" x14ac:dyDescent="0.2">
      <c r="A131" s="21" t="s">
        <v>249</v>
      </c>
      <c r="B131" s="27">
        <v>617.53584132090225</v>
      </c>
      <c r="C131" s="22">
        <v>55.710999999999999</v>
      </c>
      <c r="D131" s="22">
        <v>0.14599999999999999</v>
      </c>
      <c r="E131" s="22">
        <v>3.8410000000000002</v>
      </c>
      <c r="F131" s="22">
        <v>0.53600000000000003</v>
      </c>
      <c r="G131" s="22">
        <v>6.1180000000000003</v>
      </c>
      <c r="H131" s="22">
        <v>33.064999999999998</v>
      </c>
      <c r="I131" s="22">
        <v>0.61899999999999999</v>
      </c>
      <c r="J131" s="22">
        <v>0.13600000000000001</v>
      </c>
      <c r="K131" s="22">
        <v>9.4E-2</v>
      </c>
      <c r="L131" s="22">
        <v>0.05</v>
      </c>
      <c r="M131" s="22"/>
      <c r="N131" s="21">
        <f t="shared" si="131"/>
        <v>100.31599999999999</v>
      </c>
      <c r="P131" s="22"/>
      <c r="Q131" s="26">
        <v>12</v>
      </c>
      <c r="R131" s="26">
        <v>4</v>
      </c>
      <c r="S131" s="25">
        <v>0</v>
      </c>
      <c r="U131" s="24">
        <f t="shared" si="132"/>
        <v>1.9169439511421829</v>
      </c>
      <c r="V131" s="24">
        <f t="shared" si="133"/>
        <v>3.7791080294444241E-3</v>
      </c>
      <c r="W131" s="24">
        <f t="shared" si="134"/>
        <v>0.15575530977224161</v>
      </c>
      <c r="X131" s="24">
        <f t="shared" si="135"/>
        <v>1.4580692641771682E-2</v>
      </c>
      <c r="Y131" s="24">
        <f t="shared" si="136"/>
        <v>0</v>
      </c>
      <c r="Z131" s="24">
        <f t="shared" si="137"/>
        <v>0.17604242943228635</v>
      </c>
      <c r="AA131" s="24">
        <f t="shared" si="138"/>
        <v>1.6959554957576355</v>
      </c>
      <c r="AB131" s="24">
        <f t="shared" si="139"/>
        <v>2.281923938243155E-2</v>
      </c>
      <c r="AC131" s="24">
        <f t="shared" si="140"/>
        <v>3.9633463530730556E-3</v>
      </c>
      <c r="AD131" s="24">
        <f t="shared" si="141"/>
        <v>2.6016417801362954E-3</v>
      </c>
      <c r="AE131" s="24">
        <f t="shared" si="142"/>
        <v>3.3354506603253467E-3</v>
      </c>
      <c r="AF131" s="24">
        <f t="shared" si="143"/>
        <v>0</v>
      </c>
      <c r="AG131" s="24">
        <f t="shared" si="144"/>
        <v>3.9957766649515287</v>
      </c>
      <c r="AH131" s="24">
        <f t="shared" si="145"/>
        <v>0.90596013645985951</v>
      </c>
      <c r="AI131" s="23">
        <f t="shared" si="146"/>
        <v>0</v>
      </c>
      <c r="AK131" s="21">
        <f t="shared" si="147"/>
        <v>55.710999999999999</v>
      </c>
      <c r="AL131" s="21">
        <f t="shared" si="148"/>
        <v>0.14599999999999999</v>
      </c>
      <c r="AM131" s="21">
        <f t="shared" si="149"/>
        <v>3.8410000000000002</v>
      </c>
      <c r="AN131" s="21">
        <f t="shared" si="150"/>
        <v>0.53600000000000003</v>
      </c>
      <c r="AO131" s="21">
        <f t="shared" si="151"/>
        <v>0</v>
      </c>
      <c r="AP131" s="21">
        <f t="shared" si="152"/>
        <v>6.1180000000000003</v>
      </c>
      <c r="AQ131" s="21">
        <f t="shared" si="153"/>
        <v>33.064999999999998</v>
      </c>
      <c r="AR131" s="21">
        <f t="shared" si="154"/>
        <v>0.61899999999999999</v>
      </c>
      <c r="AS131" s="21">
        <f t="shared" si="155"/>
        <v>0.13600000000000001</v>
      </c>
      <c r="AT131" s="21">
        <f t="shared" si="156"/>
        <v>9.4E-2</v>
      </c>
      <c r="AU131" s="21">
        <f t="shared" si="157"/>
        <v>0.05</v>
      </c>
      <c r="AV131" s="21">
        <f t="shared" si="158"/>
        <v>0</v>
      </c>
      <c r="AW131" s="21">
        <f t="shared" si="159"/>
        <v>100.31599999999999</v>
      </c>
      <c r="AY131" s="21">
        <f t="shared" si="160"/>
        <v>0.92728029294274306</v>
      </c>
      <c r="AZ131" s="21">
        <f t="shared" si="161"/>
        <v>1.8280620038564595E-3</v>
      </c>
      <c r="BA131" s="21">
        <f t="shared" si="162"/>
        <v>7.5343271871322101E-2</v>
      </c>
      <c r="BB131" s="21">
        <f t="shared" si="163"/>
        <v>7.0530955983946313E-3</v>
      </c>
      <c r="BC131" s="21">
        <f t="shared" si="164"/>
        <v>8.5156728467234571E-2</v>
      </c>
      <c r="BD131" s="21">
        <f t="shared" si="165"/>
        <v>0</v>
      </c>
      <c r="BE131" s="21">
        <f t="shared" si="166"/>
        <v>0.8203818937882712</v>
      </c>
      <c r="BF131" s="21">
        <f t="shared" si="167"/>
        <v>1.1038314900476841E-2</v>
      </c>
      <c r="BG131" s="21">
        <f t="shared" si="168"/>
        <v>1.9171833193773668E-3</v>
      </c>
      <c r="BH131" s="21">
        <f t="shared" si="169"/>
        <v>1.2584881005933636E-3</v>
      </c>
      <c r="BI131" s="21">
        <f t="shared" si="170"/>
        <v>1.6134523200637637E-3</v>
      </c>
      <c r="BJ131" s="21">
        <f t="shared" si="171"/>
        <v>0</v>
      </c>
      <c r="BK131" s="21">
        <f t="shared" si="172"/>
        <v>1.9328707833123333</v>
      </c>
      <c r="BL131" s="21">
        <f t="shared" si="173"/>
        <v>2.0672756293123862</v>
      </c>
    </row>
    <row r="132" spans="1:64" s="21" customFormat="1" x14ac:dyDescent="0.2">
      <c r="A132" s="21" t="s">
        <v>250</v>
      </c>
      <c r="B132" s="27">
        <v>631.53584132089804</v>
      </c>
      <c r="C132" s="22">
        <v>56.286999999999999</v>
      </c>
      <c r="D132" s="22">
        <v>0.13900000000000001</v>
      </c>
      <c r="E132" s="22">
        <v>3.9540000000000002</v>
      </c>
      <c r="F132" s="22">
        <v>0.54500000000000004</v>
      </c>
      <c r="G132" s="22">
        <v>6.1459999999999999</v>
      </c>
      <c r="H132" s="22">
        <v>33.136000000000003</v>
      </c>
      <c r="I132" s="22">
        <v>0.70099999999999996</v>
      </c>
      <c r="J132" s="22">
        <v>0.126</v>
      </c>
      <c r="K132" s="22">
        <v>0.05</v>
      </c>
      <c r="L132" s="22">
        <v>3.4000000000000002E-2</v>
      </c>
      <c r="M132" s="22"/>
      <c r="N132" s="21">
        <f t="shared" si="131"/>
        <v>101.11799999999999</v>
      </c>
      <c r="P132" s="22"/>
      <c r="Q132" s="26">
        <v>12</v>
      </c>
      <c r="R132" s="26">
        <v>4</v>
      </c>
      <c r="S132" s="25">
        <v>0</v>
      </c>
      <c r="U132" s="24">
        <f t="shared" si="132"/>
        <v>1.9201399354234858</v>
      </c>
      <c r="V132" s="24">
        <f t="shared" si="133"/>
        <v>3.567036625118411E-3</v>
      </c>
      <c r="W132" s="24">
        <f t="shared" si="134"/>
        <v>0.15896134763529066</v>
      </c>
      <c r="X132" s="24">
        <f t="shared" si="135"/>
        <v>1.4698268787129624E-2</v>
      </c>
      <c r="Y132" s="24">
        <f t="shared" si="136"/>
        <v>0</v>
      </c>
      <c r="Z132" s="24">
        <f t="shared" si="137"/>
        <v>0.17533021034855009</v>
      </c>
      <c r="AA132" s="24">
        <f t="shared" si="138"/>
        <v>1.6850093820490391</v>
      </c>
      <c r="AB132" s="24">
        <f t="shared" si="139"/>
        <v>2.5620337738014951E-2</v>
      </c>
      <c r="AC132" s="24">
        <f t="shared" si="140"/>
        <v>3.6404073335887699E-3</v>
      </c>
      <c r="AD132" s="24">
        <f t="shared" si="141"/>
        <v>1.3719742689639832E-3</v>
      </c>
      <c r="AE132" s="24">
        <f t="shared" si="142"/>
        <v>2.2486390620121898E-3</v>
      </c>
      <c r="AF132" s="24">
        <f t="shared" si="143"/>
        <v>0</v>
      </c>
      <c r="AG132" s="24">
        <f t="shared" si="144"/>
        <v>3.9905875392711931</v>
      </c>
      <c r="AH132" s="24">
        <f t="shared" si="145"/>
        <v>0.90575365322275048</v>
      </c>
      <c r="AI132" s="23">
        <f t="shared" si="146"/>
        <v>0</v>
      </c>
      <c r="AK132" s="21">
        <f t="shared" si="147"/>
        <v>56.286999999999999</v>
      </c>
      <c r="AL132" s="21">
        <f t="shared" si="148"/>
        <v>0.13900000000000001</v>
      </c>
      <c r="AM132" s="21">
        <f t="shared" si="149"/>
        <v>3.9540000000000002</v>
      </c>
      <c r="AN132" s="21">
        <f t="shared" si="150"/>
        <v>0.54500000000000004</v>
      </c>
      <c r="AO132" s="21">
        <f t="shared" si="151"/>
        <v>0</v>
      </c>
      <c r="AP132" s="21">
        <f t="shared" si="152"/>
        <v>6.1459999999999999</v>
      </c>
      <c r="AQ132" s="21">
        <f t="shared" si="153"/>
        <v>33.136000000000003</v>
      </c>
      <c r="AR132" s="21">
        <f t="shared" si="154"/>
        <v>0.70099999999999996</v>
      </c>
      <c r="AS132" s="21">
        <f t="shared" si="155"/>
        <v>0.126</v>
      </c>
      <c r="AT132" s="21">
        <f t="shared" si="156"/>
        <v>0.05</v>
      </c>
      <c r="AU132" s="21">
        <f t="shared" si="157"/>
        <v>3.4000000000000002E-2</v>
      </c>
      <c r="AV132" s="21">
        <f t="shared" si="158"/>
        <v>0</v>
      </c>
      <c r="AW132" s="21">
        <f t="shared" si="159"/>
        <v>101.11799999999999</v>
      </c>
      <c r="AY132" s="21">
        <f t="shared" si="160"/>
        <v>0.93686750998668444</v>
      </c>
      <c r="AZ132" s="21">
        <f t="shared" si="161"/>
        <v>1.7404151954523829E-3</v>
      </c>
      <c r="BA132" s="21">
        <f t="shared" si="162"/>
        <v>7.7559827383287566E-2</v>
      </c>
      <c r="BB132" s="21">
        <f t="shared" si="163"/>
        <v>7.171524442397526E-3</v>
      </c>
      <c r="BC132" s="21">
        <f t="shared" si="164"/>
        <v>8.5546461778297431E-2</v>
      </c>
      <c r="BD132" s="21">
        <f t="shared" si="165"/>
        <v>0</v>
      </c>
      <c r="BE132" s="21">
        <f t="shared" si="166"/>
        <v>0.82214348805589466</v>
      </c>
      <c r="BF132" s="21">
        <f t="shared" si="167"/>
        <v>1.2500579556113514E-2</v>
      </c>
      <c r="BG132" s="21">
        <f t="shared" si="168"/>
        <v>1.7762139576584426E-3</v>
      </c>
      <c r="BH132" s="21">
        <f t="shared" si="169"/>
        <v>6.694085641454062E-4</v>
      </c>
      <c r="BI132" s="21">
        <f t="shared" si="170"/>
        <v>1.0971475776433593E-3</v>
      </c>
      <c r="BJ132" s="21">
        <f t="shared" si="171"/>
        <v>0</v>
      </c>
      <c r="BK132" s="21">
        <f t="shared" si="172"/>
        <v>1.9470725764975749</v>
      </c>
      <c r="BL132" s="21">
        <f t="shared" si="173"/>
        <v>2.0495319935374603</v>
      </c>
    </row>
    <row r="133" spans="1:64" s="21" customFormat="1" x14ac:dyDescent="0.2">
      <c r="A133" s="21" t="s">
        <v>251</v>
      </c>
      <c r="B133" s="27">
        <v>644.18495196157357</v>
      </c>
      <c r="C133" s="22">
        <v>56.307000000000002</v>
      </c>
      <c r="D133" s="22">
        <v>0.157</v>
      </c>
      <c r="E133" s="22">
        <v>3.903</v>
      </c>
      <c r="F133" s="22">
        <v>0.55100000000000005</v>
      </c>
      <c r="G133" s="22">
        <v>6.1749999999999998</v>
      </c>
      <c r="H133" s="22">
        <v>33.034999999999997</v>
      </c>
      <c r="I133" s="22">
        <v>0.65400000000000003</v>
      </c>
      <c r="J133" s="22">
        <v>0.10299999999999999</v>
      </c>
      <c r="K133" s="22">
        <v>7.9000000000000001E-2</v>
      </c>
      <c r="L133" s="22">
        <v>6.9000000000000006E-2</v>
      </c>
      <c r="M133" s="22"/>
      <c r="N133" s="21">
        <f t="shared" si="131"/>
        <v>101.03299999999999</v>
      </c>
      <c r="P133" s="22"/>
      <c r="Q133" s="26">
        <v>12</v>
      </c>
      <c r="R133" s="26">
        <v>4</v>
      </c>
      <c r="S133" s="25">
        <v>0</v>
      </c>
      <c r="U133" s="24">
        <f t="shared" si="132"/>
        <v>1.9225147363280886</v>
      </c>
      <c r="V133" s="24">
        <f t="shared" si="133"/>
        <v>4.0325051523698689E-3</v>
      </c>
      <c r="W133" s="24">
        <f t="shared" si="134"/>
        <v>0.15704927378992986</v>
      </c>
      <c r="X133" s="24">
        <f t="shared" si="135"/>
        <v>1.4873178559856958E-2</v>
      </c>
      <c r="Y133" s="24">
        <f t="shared" si="136"/>
        <v>0</v>
      </c>
      <c r="Z133" s="24">
        <f t="shared" si="137"/>
        <v>0.17631273003063494</v>
      </c>
      <c r="AA133" s="24">
        <f t="shared" si="138"/>
        <v>1.6813536197261993</v>
      </c>
      <c r="AB133" s="24">
        <f t="shared" si="139"/>
        <v>2.3923630775023491E-2</v>
      </c>
      <c r="AC133" s="24">
        <f t="shared" si="140"/>
        <v>2.978510739990085E-3</v>
      </c>
      <c r="AD133" s="24">
        <f t="shared" si="141"/>
        <v>2.1696294317434684E-3</v>
      </c>
      <c r="AE133" s="24">
        <f t="shared" si="142"/>
        <v>4.5674356216220957E-3</v>
      </c>
      <c r="AF133" s="24">
        <f t="shared" si="143"/>
        <v>0</v>
      </c>
      <c r="AG133" s="24">
        <f t="shared" si="144"/>
        <v>3.9897752501554589</v>
      </c>
      <c r="AH133" s="24">
        <f t="shared" si="145"/>
        <v>0.90508912967405908</v>
      </c>
      <c r="AI133" s="23">
        <f t="shared" si="146"/>
        <v>0</v>
      </c>
      <c r="AK133" s="21">
        <f t="shared" si="147"/>
        <v>56.307000000000002</v>
      </c>
      <c r="AL133" s="21">
        <f t="shared" si="148"/>
        <v>0.157</v>
      </c>
      <c r="AM133" s="21">
        <f t="shared" si="149"/>
        <v>3.903</v>
      </c>
      <c r="AN133" s="21">
        <f t="shared" si="150"/>
        <v>0.55100000000000005</v>
      </c>
      <c r="AO133" s="21">
        <f t="shared" si="151"/>
        <v>0</v>
      </c>
      <c r="AP133" s="21">
        <f t="shared" si="152"/>
        <v>6.1749999999999998</v>
      </c>
      <c r="AQ133" s="21">
        <f t="shared" si="153"/>
        <v>33.034999999999997</v>
      </c>
      <c r="AR133" s="21">
        <f t="shared" si="154"/>
        <v>0.65400000000000003</v>
      </c>
      <c r="AS133" s="21">
        <f t="shared" si="155"/>
        <v>0.10299999999999999</v>
      </c>
      <c r="AT133" s="21">
        <f t="shared" si="156"/>
        <v>7.9000000000000001E-2</v>
      </c>
      <c r="AU133" s="21">
        <f t="shared" si="157"/>
        <v>6.9000000000000006E-2</v>
      </c>
      <c r="AV133" s="21">
        <f t="shared" si="158"/>
        <v>0</v>
      </c>
      <c r="AW133" s="21">
        <f t="shared" si="159"/>
        <v>101.03299999999999</v>
      </c>
      <c r="AY133" s="21">
        <f t="shared" si="160"/>
        <v>0.93720039946737688</v>
      </c>
      <c r="AZ133" s="21">
        <f t="shared" si="161"/>
        <v>1.9657927027771516E-3</v>
      </c>
      <c r="BA133" s="21">
        <f t="shared" si="162"/>
        <v>7.6559435072577481E-2</v>
      </c>
      <c r="BB133" s="21">
        <f t="shared" si="163"/>
        <v>7.2504770050661228E-3</v>
      </c>
      <c r="BC133" s="21">
        <f t="shared" si="164"/>
        <v>8.5950114136183961E-2</v>
      </c>
      <c r="BD133" s="21">
        <f t="shared" si="165"/>
        <v>0</v>
      </c>
      <c r="BE133" s="21">
        <f t="shared" si="166"/>
        <v>0.81963755818223305</v>
      </c>
      <c r="BF133" s="21">
        <f t="shared" si="167"/>
        <v>1.1662452253492495E-2</v>
      </c>
      <c r="BG133" s="21">
        <f t="shared" si="168"/>
        <v>1.4519844257049172E-3</v>
      </c>
      <c r="BH133" s="21">
        <f t="shared" si="169"/>
        <v>1.0576655313497417E-3</v>
      </c>
      <c r="BI133" s="21">
        <f t="shared" si="170"/>
        <v>2.2265642016879939E-3</v>
      </c>
      <c r="BJ133" s="21">
        <f t="shared" si="171"/>
        <v>0</v>
      </c>
      <c r="BK133" s="21">
        <f t="shared" si="172"/>
        <v>1.9449624429784498</v>
      </c>
      <c r="BL133" s="21">
        <f t="shared" si="173"/>
        <v>2.0513379394851716</v>
      </c>
    </row>
    <row r="134" spans="1:64" s="21" customFormat="1" x14ac:dyDescent="0.2">
      <c r="A134" s="21" t="s">
        <v>252</v>
      </c>
      <c r="B134" s="27">
        <v>656.18495196157403</v>
      </c>
      <c r="C134" s="22">
        <v>55.606000000000002</v>
      </c>
      <c r="D134" s="22">
        <v>0.121</v>
      </c>
      <c r="E134" s="22">
        <v>3.8690000000000002</v>
      </c>
      <c r="F134" s="22">
        <v>0.51900000000000002</v>
      </c>
      <c r="G134" s="22">
        <v>6.1589999999999998</v>
      </c>
      <c r="H134" s="22">
        <v>33.055</v>
      </c>
      <c r="I134" s="22">
        <v>0.71899999999999997</v>
      </c>
      <c r="J134" s="22">
        <v>0.13600000000000001</v>
      </c>
      <c r="K134" s="22">
        <v>5.1999999999999998E-2</v>
      </c>
      <c r="L134" s="22">
        <v>5.2999999999999999E-2</v>
      </c>
      <c r="M134" s="22"/>
      <c r="N134" s="21">
        <f t="shared" si="131"/>
        <v>100.289</v>
      </c>
      <c r="P134" s="22"/>
      <c r="Q134" s="26">
        <v>12</v>
      </c>
      <c r="R134" s="26">
        <v>4</v>
      </c>
      <c r="S134" s="25">
        <v>0</v>
      </c>
      <c r="U134" s="24">
        <f t="shared" si="132"/>
        <v>1.9146775811450503</v>
      </c>
      <c r="V134" s="24">
        <f t="shared" si="133"/>
        <v>3.1342046983877628E-3</v>
      </c>
      <c r="W134" s="24">
        <f t="shared" si="134"/>
        <v>0.1570011448916801</v>
      </c>
      <c r="X134" s="24">
        <f t="shared" si="135"/>
        <v>1.4128181299129164E-2</v>
      </c>
      <c r="Y134" s="24">
        <f t="shared" si="136"/>
        <v>0</v>
      </c>
      <c r="Z134" s="24">
        <f t="shared" si="137"/>
        <v>0.17734690786037458</v>
      </c>
      <c r="AA134" s="24">
        <f t="shared" si="138"/>
        <v>1.6966357818964009</v>
      </c>
      <c r="AB134" s="24">
        <f t="shared" si="139"/>
        <v>2.652436170429278E-2</v>
      </c>
      <c r="AC134" s="24">
        <f t="shared" si="140"/>
        <v>3.9661356376482805E-3</v>
      </c>
      <c r="AD134" s="24">
        <f t="shared" si="141"/>
        <v>1.4402189613234016E-3</v>
      </c>
      <c r="AE134" s="24">
        <f t="shared" si="142"/>
        <v>3.5380659337413702E-3</v>
      </c>
      <c r="AF134" s="24">
        <f t="shared" si="143"/>
        <v>0</v>
      </c>
      <c r="AG134" s="24">
        <f t="shared" si="144"/>
        <v>3.9983925840280281</v>
      </c>
      <c r="AH134" s="24">
        <f t="shared" si="145"/>
        <v>0.90536363605183967</v>
      </c>
      <c r="AI134" s="23">
        <f t="shared" si="146"/>
        <v>0</v>
      </c>
      <c r="AK134" s="21">
        <f t="shared" si="147"/>
        <v>55.606000000000002</v>
      </c>
      <c r="AL134" s="21">
        <f t="shared" si="148"/>
        <v>0.121</v>
      </c>
      <c r="AM134" s="21">
        <f t="shared" si="149"/>
        <v>3.8690000000000002</v>
      </c>
      <c r="AN134" s="21">
        <f t="shared" si="150"/>
        <v>0.51900000000000002</v>
      </c>
      <c r="AO134" s="21">
        <f t="shared" si="151"/>
        <v>0</v>
      </c>
      <c r="AP134" s="21">
        <f t="shared" si="152"/>
        <v>6.1589999999999998</v>
      </c>
      <c r="AQ134" s="21">
        <f t="shared" si="153"/>
        <v>33.055</v>
      </c>
      <c r="AR134" s="21">
        <f t="shared" si="154"/>
        <v>0.71899999999999997</v>
      </c>
      <c r="AS134" s="21">
        <f t="shared" si="155"/>
        <v>0.13600000000000001</v>
      </c>
      <c r="AT134" s="21">
        <f t="shared" si="156"/>
        <v>5.1999999999999998E-2</v>
      </c>
      <c r="AU134" s="21">
        <f t="shared" si="157"/>
        <v>5.2999999999999999E-2</v>
      </c>
      <c r="AV134" s="21">
        <f t="shared" si="158"/>
        <v>0</v>
      </c>
      <c r="AW134" s="21">
        <f t="shared" si="159"/>
        <v>100.289</v>
      </c>
      <c r="AY134" s="21">
        <f t="shared" si="160"/>
        <v>0.92553262316910789</v>
      </c>
      <c r="AZ134" s="21">
        <f t="shared" si="161"/>
        <v>1.5150376881276138E-3</v>
      </c>
      <c r="BA134" s="21">
        <f t="shared" si="162"/>
        <v>7.5892506865437429E-2</v>
      </c>
      <c r="BB134" s="21">
        <f t="shared" si="163"/>
        <v>6.8293966708336071E-3</v>
      </c>
      <c r="BC134" s="21">
        <f t="shared" si="164"/>
        <v>8.5727409387005182E-2</v>
      </c>
      <c r="BD134" s="21">
        <f t="shared" si="165"/>
        <v>0</v>
      </c>
      <c r="BE134" s="21">
        <f t="shared" si="166"/>
        <v>0.82013378191959185</v>
      </c>
      <c r="BF134" s="21">
        <f t="shared" si="167"/>
        <v>1.2821564480521566E-2</v>
      </c>
      <c r="BG134" s="21">
        <f t="shared" si="168"/>
        <v>1.9171833193773668E-3</v>
      </c>
      <c r="BH134" s="21">
        <f t="shared" si="169"/>
        <v>6.9618490671122246E-4</v>
      </c>
      <c r="BI134" s="21">
        <f t="shared" si="170"/>
        <v>1.7102594592675892E-3</v>
      </c>
      <c r="BJ134" s="21">
        <f t="shared" si="171"/>
        <v>0</v>
      </c>
      <c r="BK134" s="21">
        <f t="shared" si="172"/>
        <v>1.9327759478659818</v>
      </c>
      <c r="BL134" s="21">
        <f t="shared" si="173"/>
        <v>2.0687305160449343</v>
      </c>
    </row>
    <row r="135" spans="1:64" s="21" customFormat="1" x14ac:dyDescent="0.2">
      <c r="A135" s="21" t="s">
        <v>253</v>
      </c>
      <c r="B135" s="27">
        <v>666.95528157584965</v>
      </c>
      <c r="C135" s="22">
        <v>55.33</v>
      </c>
      <c r="D135" s="22">
        <v>0.107</v>
      </c>
      <c r="E135" s="22">
        <v>3.883</v>
      </c>
      <c r="F135" s="22">
        <v>0.53500000000000003</v>
      </c>
      <c r="G135" s="22">
        <v>6.1369999999999996</v>
      </c>
      <c r="H135" s="22">
        <v>32.915999999999997</v>
      </c>
      <c r="I135" s="22">
        <v>0.79100000000000004</v>
      </c>
      <c r="J135" s="22">
        <v>0.129</v>
      </c>
      <c r="K135" s="22">
        <v>5.1999999999999998E-2</v>
      </c>
      <c r="L135" s="22">
        <v>5.2999999999999999E-2</v>
      </c>
      <c r="M135" s="22"/>
      <c r="N135" s="21">
        <f t="shared" si="131"/>
        <v>99.932999999999993</v>
      </c>
      <c r="P135" s="22"/>
      <c r="Q135" s="26">
        <v>12</v>
      </c>
      <c r="R135" s="26">
        <v>4</v>
      </c>
      <c r="S135" s="25">
        <v>0</v>
      </c>
      <c r="U135" s="24">
        <f t="shared" si="132"/>
        <v>1.9126790626208425</v>
      </c>
      <c r="V135" s="24">
        <f t="shared" si="133"/>
        <v>2.7824873685838932E-3</v>
      </c>
      <c r="W135" s="24">
        <f t="shared" si="134"/>
        <v>0.15818996028941246</v>
      </c>
      <c r="X135" s="24">
        <f t="shared" si="135"/>
        <v>1.4621102452748287E-2</v>
      </c>
      <c r="Y135" s="24">
        <f t="shared" si="136"/>
        <v>0</v>
      </c>
      <c r="Z135" s="24">
        <f t="shared" si="137"/>
        <v>0.17740954281167015</v>
      </c>
      <c r="AA135" s="24">
        <f t="shared" si="138"/>
        <v>1.696156616948419</v>
      </c>
      <c r="AB135" s="24">
        <f t="shared" si="139"/>
        <v>2.9295436377311999E-2</v>
      </c>
      <c r="AC135" s="24">
        <f t="shared" si="140"/>
        <v>3.7768157739304174E-3</v>
      </c>
      <c r="AD135" s="24">
        <f t="shared" si="141"/>
        <v>1.4458923540635155E-3</v>
      </c>
      <c r="AE135" s="24">
        <f t="shared" si="142"/>
        <v>3.5520032850202953E-3</v>
      </c>
      <c r="AF135" s="24">
        <f t="shared" si="143"/>
        <v>0</v>
      </c>
      <c r="AG135" s="24">
        <f t="shared" si="144"/>
        <v>3.9999089202820031</v>
      </c>
      <c r="AH135" s="24">
        <f t="shared" si="145"/>
        <v>0.90530916568519382</v>
      </c>
      <c r="AI135" s="23">
        <f t="shared" si="146"/>
        <v>0</v>
      </c>
      <c r="AK135" s="21">
        <f t="shared" si="147"/>
        <v>55.33</v>
      </c>
      <c r="AL135" s="21">
        <f t="shared" si="148"/>
        <v>0.107</v>
      </c>
      <c r="AM135" s="21">
        <f t="shared" si="149"/>
        <v>3.883</v>
      </c>
      <c r="AN135" s="21">
        <f t="shared" si="150"/>
        <v>0.53500000000000003</v>
      </c>
      <c r="AO135" s="21">
        <f t="shared" si="151"/>
        <v>0</v>
      </c>
      <c r="AP135" s="21">
        <f t="shared" si="152"/>
        <v>6.1369999999999996</v>
      </c>
      <c r="AQ135" s="21">
        <f t="shared" si="153"/>
        <v>32.915999999999997</v>
      </c>
      <c r="AR135" s="21">
        <f t="shared" si="154"/>
        <v>0.79100000000000004</v>
      </c>
      <c r="AS135" s="21">
        <f t="shared" si="155"/>
        <v>0.129</v>
      </c>
      <c r="AT135" s="21">
        <f t="shared" si="156"/>
        <v>5.1999999999999998E-2</v>
      </c>
      <c r="AU135" s="21">
        <f t="shared" si="157"/>
        <v>5.2999999999999999E-2</v>
      </c>
      <c r="AV135" s="21">
        <f t="shared" si="158"/>
        <v>0</v>
      </c>
      <c r="AW135" s="21">
        <f t="shared" si="159"/>
        <v>99.932999999999993</v>
      </c>
      <c r="AY135" s="21">
        <f t="shared" si="160"/>
        <v>0.92093874833555256</v>
      </c>
      <c r="AZ135" s="21">
        <f t="shared" si="161"/>
        <v>1.33974407131946E-3</v>
      </c>
      <c r="BA135" s="21">
        <f t="shared" si="162"/>
        <v>7.6167124362495106E-2</v>
      </c>
      <c r="BB135" s="21">
        <f t="shared" si="163"/>
        <v>7.039936837949865E-3</v>
      </c>
      <c r="BC135" s="21">
        <f t="shared" si="164"/>
        <v>8.5421190356884363E-2</v>
      </c>
      <c r="BD135" s="21">
        <f t="shared" si="165"/>
        <v>0</v>
      </c>
      <c r="BE135" s="21">
        <f t="shared" si="166"/>
        <v>0.81668502694494882</v>
      </c>
      <c r="BF135" s="21">
        <f t="shared" si="167"/>
        <v>1.4105504178153767E-2</v>
      </c>
      <c r="BG135" s="21">
        <f t="shared" si="168"/>
        <v>1.8185047661741199E-3</v>
      </c>
      <c r="BH135" s="21">
        <f t="shared" si="169"/>
        <v>6.9618490671122246E-4</v>
      </c>
      <c r="BI135" s="21">
        <f t="shared" si="170"/>
        <v>1.7102594592675892E-3</v>
      </c>
      <c r="BJ135" s="21">
        <f t="shared" si="171"/>
        <v>0</v>
      </c>
      <c r="BK135" s="21">
        <f t="shared" si="172"/>
        <v>1.9259222242194567</v>
      </c>
      <c r="BL135" s="21">
        <f t="shared" si="173"/>
        <v>2.0768797773768339</v>
      </c>
    </row>
    <row r="136" spans="1:64" s="21" customFormat="1" x14ac:dyDescent="0.2">
      <c r="A136" s="21" t="s">
        <v>254</v>
      </c>
      <c r="B136" s="27">
        <v>683.0797970724409</v>
      </c>
      <c r="C136" s="22">
        <v>55.256</v>
      </c>
      <c r="D136" s="22">
        <v>0.14599999999999999</v>
      </c>
      <c r="E136" s="22">
        <v>3.8860000000000001</v>
      </c>
      <c r="F136" s="22">
        <v>0.54</v>
      </c>
      <c r="G136" s="22">
        <v>6.1189999999999998</v>
      </c>
      <c r="H136" s="22">
        <v>32.845999999999997</v>
      </c>
      <c r="I136" s="22">
        <v>0.68899999999999995</v>
      </c>
      <c r="J136" s="22">
        <v>9.2999999999999999E-2</v>
      </c>
      <c r="K136" s="22">
        <v>5.1999999999999998E-2</v>
      </c>
      <c r="L136" s="22">
        <v>4.8000000000000001E-2</v>
      </c>
      <c r="M136" s="22"/>
      <c r="N136" s="21">
        <f t="shared" si="131"/>
        <v>99.675000000000011</v>
      </c>
      <c r="P136" s="22"/>
      <c r="Q136" s="26">
        <v>12</v>
      </c>
      <c r="R136" s="26">
        <v>4</v>
      </c>
      <c r="S136" s="25">
        <v>0</v>
      </c>
      <c r="U136" s="24">
        <f t="shared" si="132"/>
        <v>1.9138933182877182</v>
      </c>
      <c r="V136" s="24">
        <f t="shared" si="133"/>
        <v>3.8041631049688684E-3</v>
      </c>
      <c r="W136" s="24">
        <f t="shared" si="134"/>
        <v>0.15862483098986577</v>
      </c>
      <c r="X136" s="24">
        <f t="shared" si="135"/>
        <v>1.4786893594511857E-2</v>
      </c>
      <c r="Y136" s="24">
        <f t="shared" si="136"/>
        <v>0</v>
      </c>
      <c r="Z136" s="24">
        <f t="shared" si="137"/>
        <v>0.17723853688538771</v>
      </c>
      <c r="AA136" s="24">
        <f t="shared" si="138"/>
        <v>1.6958921717245898</v>
      </c>
      <c r="AB136" s="24">
        <f t="shared" si="139"/>
        <v>2.5568164957408268E-2</v>
      </c>
      <c r="AC136" s="24">
        <f t="shared" si="140"/>
        <v>2.7281980184220948E-3</v>
      </c>
      <c r="AD136" s="24">
        <f t="shared" si="141"/>
        <v>1.4487478711115863E-3</v>
      </c>
      <c r="AE136" s="24">
        <f t="shared" si="142"/>
        <v>3.2232617622805428E-3</v>
      </c>
      <c r="AF136" s="24">
        <f t="shared" si="143"/>
        <v>0</v>
      </c>
      <c r="AG136" s="24">
        <f t="shared" si="144"/>
        <v>3.9972082871962646</v>
      </c>
      <c r="AH136" s="24">
        <f t="shared" si="145"/>
        <v>0.90537844685867452</v>
      </c>
      <c r="AI136" s="23">
        <f t="shared" si="146"/>
        <v>0</v>
      </c>
      <c r="AK136" s="21">
        <f t="shared" si="147"/>
        <v>55.256</v>
      </c>
      <c r="AL136" s="21">
        <f t="shared" si="148"/>
        <v>0.14599999999999999</v>
      </c>
      <c r="AM136" s="21">
        <f t="shared" si="149"/>
        <v>3.8860000000000001</v>
      </c>
      <c r="AN136" s="21">
        <f t="shared" si="150"/>
        <v>0.54</v>
      </c>
      <c r="AO136" s="21">
        <f t="shared" si="151"/>
        <v>0</v>
      </c>
      <c r="AP136" s="21">
        <f t="shared" si="152"/>
        <v>6.1189999999999998</v>
      </c>
      <c r="AQ136" s="21">
        <f t="shared" si="153"/>
        <v>32.845999999999997</v>
      </c>
      <c r="AR136" s="21">
        <f t="shared" si="154"/>
        <v>0.68899999999999995</v>
      </c>
      <c r="AS136" s="21">
        <f t="shared" si="155"/>
        <v>9.2999999999999999E-2</v>
      </c>
      <c r="AT136" s="21">
        <f t="shared" si="156"/>
        <v>5.1999999999999998E-2</v>
      </c>
      <c r="AU136" s="21">
        <f t="shared" si="157"/>
        <v>4.8000000000000001E-2</v>
      </c>
      <c r="AV136" s="21">
        <f t="shared" si="158"/>
        <v>0</v>
      </c>
      <c r="AW136" s="21">
        <f t="shared" si="159"/>
        <v>99.675000000000011</v>
      </c>
      <c r="AY136" s="21">
        <f t="shared" si="160"/>
        <v>0.91970705725699076</v>
      </c>
      <c r="AZ136" s="21">
        <f t="shared" si="161"/>
        <v>1.8280620038564595E-3</v>
      </c>
      <c r="BA136" s="21">
        <f t="shared" si="162"/>
        <v>7.6225970969007462E-2</v>
      </c>
      <c r="BB136" s="21">
        <f t="shared" si="163"/>
        <v>7.1057306401736955E-3</v>
      </c>
      <c r="BC136" s="21">
        <f t="shared" si="164"/>
        <v>8.5170647514058243E-2</v>
      </c>
      <c r="BD136" s="21">
        <f t="shared" si="165"/>
        <v>0</v>
      </c>
      <c r="BE136" s="21">
        <f t="shared" si="166"/>
        <v>0.8149482438641934</v>
      </c>
      <c r="BF136" s="21">
        <f t="shared" si="167"/>
        <v>1.2286589606508148E-2</v>
      </c>
      <c r="BG136" s="21">
        <f t="shared" si="168"/>
        <v>1.3110150639859934E-3</v>
      </c>
      <c r="BH136" s="21">
        <f t="shared" si="169"/>
        <v>6.9618490671122246E-4</v>
      </c>
      <c r="BI136" s="21">
        <f t="shared" si="170"/>
        <v>1.5489142272612131E-3</v>
      </c>
      <c r="BJ136" s="21">
        <f t="shared" si="171"/>
        <v>0</v>
      </c>
      <c r="BK136" s="21">
        <f t="shared" si="172"/>
        <v>1.9208284160527462</v>
      </c>
      <c r="BL136" s="21">
        <f t="shared" si="173"/>
        <v>2.0809814420646826</v>
      </c>
    </row>
    <row r="137" spans="1:64" s="21" customFormat="1" x14ac:dyDescent="0.2">
      <c r="A137" s="21" t="s">
        <v>255</v>
      </c>
      <c r="B137" s="27">
        <v>689.07979707244112</v>
      </c>
      <c r="C137" s="22">
        <v>55.344000000000001</v>
      </c>
      <c r="D137" s="22">
        <v>0.155</v>
      </c>
      <c r="E137" s="22">
        <v>3.8780000000000001</v>
      </c>
      <c r="F137" s="22">
        <v>0.54400000000000004</v>
      </c>
      <c r="G137" s="22">
        <v>6.1269999999999998</v>
      </c>
      <c r="H137" s="22">
        <v>33.018000000000001</v>
      </c>
      <c r="I137" s="22">
        <v>0.71399999999999997</v>
      </c>
      <c r="J137" s="22">
        <v>0.13300000000000001</v>
      </c>
      <c r="K137" s="22">
        <v>6.7000000000000004E-2</v>
      </c>
      <c r="L137" s="22">
        <v>7.2999999999999995E-2</v>
      </c>
      <c r="M137" s="22"/>
      <c r="N137" s="21">
        <f t="shared" si="131"/>
        <v>100.05299999999998</v>
      </c>
      <c r="P137" s="22"/>
      <c r="Q137" s="26">
        <v>12</v>
      </c>
      <c r="R137" s="26">
        <v>4</v>
      </c>
      <c r="S137" s="25">
        <v>0</v>
      </c>
      <c r="U137" s="24">
        <f t="shared" si="132"/>
        <v>1.9109821662118469</v>
      </c>
      <c r="V137" s="24">
        <f t="shared" si="133"/>
        <v>4.0261113112130143E-3</v>
      </c>
      <c r="W137" s="24">
        <f t="shared" si="134"/>
        <v>0.15780617274271141</v>
      </c>
      <c r="X137" s="24">
        <f t="shared" si="135"/>
        <v>1.4850117631155546E-2</v>
      </c>
      <c r="Y137" s="24">
        <f t="shared" si="136"/>
        <v>0</v>
      </c>
      <c r="Z137" s="24">
        <f t="shared" si="137"/>
        <v>0.17691855745222729</v>
      </c>
      <c r="AA137" s="24">
        <f t="shared" si="138"/>
        <v>1.6994731843400495</v>
      </c>
      <c r="AB137" s="24">
        <f t="shared" si="139"/>
        <v>2.6413524518091269E-2</v>
      </c>
      <c r="AC137" s="24">
        <f t="shared" si="140"/>
        <v>3.8894875686866885E-3</v>
      </c>
      <c r="AD137" s="24">
        <f t="shared" si="141"/>
        <v>1.86085303905871E-3</v>
      </c>
      <c r="AE137" s="24">
        <f t="shared" si="142"/>
        <v>4.8868049499338389E-3</v>
      </c>
      <c r="AF137" s="24">
        <f t="shared" si="143"/>
        <v>0</v>
      </c>
      <c r="AG137" s="24">
        <f t="shared" si="144"/>
        <v>4.0011069797649741</v>
      </c>
      <c r="AH137" s="24">
        <f t="shared" si="145"/>
        <v>0.90571342139715461</v>
      </c>
      <c r="AI137" s="23">
        <f t="shared" si="146"/>
        <v>0</v>
      </c>
      <c r="AK137" s="21">
        <f t="shared" si="147"/>
        <v>55.344000000000001</v>
      </c>
      <c r="AL137" s="21">
        <f t="shared" si="148"/>
        <v>0.155</v>
      </c>
      <c r="AM137" s="21">
        <f t="shared" si="149"/>
        <v>3.8780000000000001</v>
      </c>
      <c r="AN137" s="21">
        <f t="shared" si="150"/>
        <v>0.54400000000000004</v>
      </c>
      <c r="AO137" s="21">
        <f t="shared" si="151"/>
        <v>0</v>
      </c>
      <c r="AP137" s="21">
        <f t="shared" si="152"/>
        <v>6.1269999999999998</v>
      </c>
      <c r="AQ137" s="21">
        <f t="shared" si="153"/>
        <v>33.018000000000001</v>
      </c>
      <c r="AR137" s="21">
        <f t="shared" si="154"/>
        <v>0.71399999999999997</v>
      </c>
      <c r="AS137" s="21">
        <f t="shared" si="155"/>
        <v>0.13300000000000001</v>
      </c>
      <c r="AT137" s="21">
        <f t="shared" si="156"/>
        <v>6.7000000000000004E-2</v>
      </c>
      <c r="AU137" s="21">
        <f t="shared" si="157"/>
        <v>7.2999999999999995E-2</v>
      </c>
      <c r="AV137" s="21">
        <f t="shared" si="158"/>
        <v>0</v>
      </c>
      <c r="AW137" s="21">
        <f t="shared" si="159"/>
        <v>100.05299999999998</v>
      </c>
      <c r="AY137" s="21">
        <f t="shared" si="160"/>
        <v>0.92117177097203728</v>
      </c>
      <c r="AZ137" s="21">
        <f t="shared" si="161"/>
        <v>1.9407507575188441E-3</v>
      </c>
      <c r="BA137" s="21">
        <f t="shared" si="162"/>
        <v>7.6069046684974509E-2</v>
      </c>
      <c r="BB137" s="21">
        <f t="shared" si="163"/>
        <v>7.1583656819527598E-3</v>
      </c>
      <c r="BC137" s="21">
        <f t="shared" si="164"/>
        <v>8.5281999888647625E-2</v>
      </c>
      <c r="BD137" s="21">
        <f t="shared" si="165"/>
        <v>0</v>
      </c>
      <c r="BE137" s="21">
        <f t="shared" si="166"/>
        <v>0.81921576800547835</v>
      </c>
      <c r="BF137" s="21">
        <f t="shared" si="167"/>
        <v>1.2732402001519328E-2</v>
      </c>
      <c r="BG137" s="21">
        <f t="shared" si="168"/>
        <v>1.8748925108616895E-3</v>
      </c>
      <c r="BH137" s="21">
        <f t="shared" si="169"/>
        <v>8.9700747595484434E-4</v>
      </c>
      <c r="BI137" s="21">
        <f t="shared" si="170"/>
        <v>2.3556403872930947E-3</v>
      </c>
      <c r="BJ137" s="21">
        <f t="shared" si="171"/>
        <v>0</v>
      </c>
      <c r="BK137" s="21">
        <f t="shared" si="172"/>
        <v>1.9286976443662383</v>
      </c>
      <c r="BL137" s="21">
        <f t="shared" si="173"/>
        <v>2.0745122966537974</v>
      </c>
    </row>
    <row r="138" spans="1:64" s="21" customFormat="1" x14ac:dyDescent="0.2">
      <c r="A138" s="21" t="s">
        <v>256</v>
      </c>
      <c r="B138" s="27">
        <v>699.85012668671675</v>
      </c>
      <c r="C138" s="22">
        <v>55.319000000000003</v>
      </c>
      <c r="D138" s="22">
        <v>0.13100000000000001</v>
      </c>
      <c r="E138" s="22">
        <v>3.831</v>
      </c>
      <c r="F138" s="22">
        <v>0.55100000000000005</v>
      </c>
      <c r="G138" s="22">
        <v>6.1340000000000003</v>
      </c>
      <c r="H138" s="22">
        <v>33</v>
      </c>
      <c r="I138" s="22">
        <v>0.74299999999999999</v>
      </c>
      <c r="J138" s="22">
        <v>0.182</v>
      </c>
      <c r="K138" s="22">
        <v>5.2999999999999999E-2</v>
      </c>
      <c r="L138" s="22">
        <v>6.2E-2</v>
      </c>
      <c r="M138" s="22"/>
      <c r="N138" s="21">
        <f t="shared" si="131"/>
        <v>100.006</v>
      </c>
      <c r="P138" s="22"/>
      <c r="Q138" s="26">
        <v>12</v>
      </c>
      <c r="R138" s="26">
        <v>4</v>
      </c>
      <c r="S138" s="25">
        <v>0</v>
      </c>
      <c r="U138" s="24">
        <f t="shared" si="132"/>
        <v>1.9115624990779319</v>
      </c>
      <c r="V138" s="24">
        <f t="shared" si="133"/>
        <v>3.4052850129705973E-3</v>
      </c>
      <c r="W138" s="24">
        <f t="shared" si="134"/>
        <v>0.1560114330260752</v>
      </c>
      <c r="X138" s="24">
        <f t="shared" si="135"/>
        <v>1.5052571011662203E-2</v>
      </c>
      <c r="Y138" s="24">
        <f t="shared" si="136"/>
        <v>0</v>
      </c>
      <c r="Z138" s="24">
        <f t="shared" si="137"/>
        <v>0.17725454208427105</v>
      </c>
      <c r="AA138" s="24">
        <f t="shared" si="138"/>
        <v>1.6998303717706387</v>
      </c>
      <c r="AB138" s="24">
        <f t="shared" si="139"/>
        <v>2.7507115395129983E-2</v>
      </c>
      <c r="AC138" s="24">
        <f t="shared" si="140"/>
        <v>5.3264790906769784E-3</v>
      </c>
      <c r="AD138" s="24">
        <f t="shared" si="141"/>
        <v>1.47313054534306E-3</v>
      </c>
      <c r="AE138" s="24">
        <f t="shared" si="142"/>
        <v>4.1535737510586188E-3</v>
      </c>
      <c r="AF138" s="24">
        <f t="shared" si="143"/>
        <v>0</v>
      </c>
      <c r="AG138" s="24">
        <f t="shared" si="144"/>
        <v>4.0015770007657583</v>
      </c>
      <c r="AH138" s="24">
        <f t="shared" si="145"/>
        <v>0.90556924688065976</v>
      </c>
      <c r="AI138" s="23">
        <f t="shared" si="146"/>
        <v>0</v>
      </c>
      <c r="AK138" s="21">
        <f t="shared" si="147"/>
        <v>55.319000000000003</v>
      </c>
      <c r="AL138" s="21">
        <f t="shared" si="148"/>
        <v>0.13100000000000001</v>
      </c>
      <c r="AM138" s="21">
        <f t="shared" si="149"/>
        <v>3.831</v>
      </c>
      <c r="AN138" s="21">
        <f t="shared" si="150"/>
        <v>0.55100000000000005</v>
      </c>
      <c r="AO138" s="21">
        <f t="shared" si="151"/>
        <v>0</v>
      </c>
      <c r="AP138" s="21">
        <f t="shared" si="152"/>
        <v>6.1340000000000003</v>
      </c>
      <c r="AQ138" s="21">
        <f t="shared" si="153"/>
        <v>33</v>
      </c>
      <c r="AR138" s="21">
        <f t="shared" si="154"/>
        <v>0.74299999999999999</v>
      </c>
      <c r="AS138" s="21">
        <f t="shared" si="155"/>
        <v>0.182</v>
      </c>
      <c r="AT138" s="21">
        <f t="shared" si="156"/>
        <v>5.2999999999999999E-2</v>
      </c>
      <c r="AU138" s="21">
        <f t="shared" si="157"/>
        <v>6.2E-2</v>
      </c>
      <c r="AV138" s="21">
        <f t="shared" si="158"/>
        <v>0</v>
      </c>
      <c r="AW138" s="21">
        <f t="shared" si="159"/>
        <v>100.006</v>
      </c>
      <c r="AY138" s="21">
        <f t="shared" si="160"/>
        <v>0.92075565912117185</v>
      </c>
      <c r="AZ138" s="21">
        <f t="shared" si="161"/>
        <v>1.640247414419152E-3</v>
      </c>
      <c r="BA138" s="21">
        <f t="shared" si="162"/>
        <v>7.5147116516280893E-2</v>
      </c>
      <c r="BB138" s="21">
        <f t="shared" si="163"/>
        <v>7.2504770050661228E-3</v>
      </c>
      <c r="BC138" s="21">
        <f t="shared" si="164"/>
        <v>8.537943321641335E-2</v>
      </c>
      <c r="BD138" s="21">
        <f t="shared" si="165"/>
        <v>0</v>
      </c>
      <c r="BE138" s="21">
        <f t="shared" si="166"/>
        <v>0.81876916664185551</v>
      </c>
      <c r="BF138" s="21">
        <f t="shared" si="167"/>
        <v>1.32495443797323E-2</v>
      </c>
      <c r="BG138" s="21">
        <f t="shared" si="168"/>
        <v>2.5656423832844171E-3</v>
      </c>
      <c r="BH138" s="21">
        <f t="shared" si="169"/>
        <v>7.0957307799413059E-4</v>
      </c>
      <c r="BI138" s="21">
        <f t="shared" si="170"/>
        <v>2.0006808768790667E-3</v>
      </c>
      <c r="BJ138" s="21">
        <f t="shared" si="171"/>
        <v>0</v>
      </c>
      <c r="BK138" s="21">
        <f t="shared" si="172"/>
        <v>1.927467540633097</v>
      </c>
      <c r="BL138" s="21">
        <f t="shared" si="173"/>
        <v>2.0760800980603795</v>
      </c>
    </row>
    <row r="139" spans="1:64" s="21" customFormat="1" x14ac:dyDescent="0.2">
      <c r="A139" s="21" t="s">
        <v>257</v>
      </c>
      <c r="B139" s="27">
        <v>710.62045630097384</v>
      </c>
      <c r="C139" s="22">
        <v>55.564999999999998</v>
      </c>
      <c r="D139" s="22">
        <v>0.114</v>
      </c>
      <c r="E139" s="22">
        <v>3.85</v>
      </c>
      <c r="F139" s="22">
        <v>0.51400000000000001</v>
      </c>
      <c r="G139" s="22">
        <v>6.1420000000000003</v>
      </c>
      <c r="H139" s="22">
        <v>32.959000000000003</v>
      </c>
      <c r="I139" s="22">
        <v>0.65900000000000003</v>
      </c>
      <c r="J139" s="22">
        <v>0.113</v>
      </c>
      <c r="K139" s="22">
        <v>0.10199999999999999</v>
      </c>
      <c r="L139" s="22">
        <v>5.8000000000000003E-2</v>
      </c>
      <c r="M139" s="22"/>
      <c r="N139" s="21">
        <f t="shared" si="131"/>
        <v>100.07600000000002</v>
      </c>
      <c r="P139" s="22"/>
      <c r="Q139" s="26">
        <v>12</v>
      </c>
      <c r="R139" s="26">
        <v>4</v>
      </c>
      <c r="S139" s="25">
        <v>0</v>
      </c>
      <c r="U139" s="24">
        <f t="shared" si="132"/>
        <v>1.9168747439730902</v>
      </c>
      <c r="V139" s="24">
        <f t="shared" si="133"/>
        <v>2.9584569781219167E-3</v>
      </c>
      <c r="W139" s="24">
        <f t="shared" si="134"/>
        <v>0.15652482936317258</v>
      </c>
      <c r="X139" s="24">
        <f t="shared" si="135"/>
        <v>1.4018464310042106E-2</v>
      </c>
      <c r="Y139" s="24">
        <f t="shared" si="136"/>
        <v>0</v>
      </c>
      <c r="Z139" s="24">
        <f t="shared" si="137"/>
        <v>0.17719099567583999</v>
      </c>
      <c r="AA139" s="24">
        <f t="shared" si="138"/>
        <v>1.6948993249875037</v>
      </c>
      <c r="AB139" s="24">
        <f t="shared" si="139"/>
        <v>2.4356780685247978E-2</v>
      </c>
      <c r="AC139" s="24">
        <f t="shared" si="140"/>
        <v>3.3016080704835193E-3</v>
      </c>
      <c r="AD139" s="24">
        <f t="shared" si="141"/>
        <v>2.8303736492389631E-3</v>
      </c>
      <c r="AE139" s="24">
        <f t="shared" si="142"/>
        <v>3.8791490388796804E-3</v>
      </c>
      <c r="AF139" s="24">
        <f t="shared" si="143"/>
        <v>0</v>
      </c>
      <c r="AG139" s="24">
        <f t="shared" si="144"/>
        <v>3.9968347267316209</v>
      </c>
      <c r="AH139" s="24">
        <f t="shared" si="145"/>
        <v>0.90535125697725138</v>
      </c>
      <c r="AI139" s="23">
        <f t="shared" si="146"/>
        <v>0</v>
      </c>
      <c r="AK139" s="21">
        <f t="shared" si="147"/>
        <v>55.564999999999998</v>
      </c>
      <c r="AL139" s="21">
        <f t="shared" si="148"/>
        <v>0.114</v>
      </c>
      <c r="AM139" s="21">
        <f t="shared" si="149"/>
        <v>3.85</v>
      </c>
      <c r="AN139" s="21">
        <f t="shared" si="150"/>
        <v>0.51400000000000001</v>
      </c>
      <c r="AO139" s="21">
        <f t="shared" si="151"/>
        <v>0</v>
      </c>
      <c r="AP139" s="21">
        <f t="shared" si="152"/>
        <v>6.1420000000000012</v>
      </c>
      <c r="AQ139" s="21">
        <f t="shared" si="153"/>
        <v>32.959000000000003</v>
      </c>
      <c r="AR139" s="21">
        <f t="shared" si="154"/>
        <v>0.65900000000000003</v>
      </c>
      <c r="AS139" s="21">
        <f t="shared" si="155"/>
        <v>0.113</v>
      </c>
      <c r="AT139" s="21">
        <f t="shared" si="156"/>
        <v>0.10199999999999999</v>
      </c>
      <c r="AU139" s="21">
        <f t="shared" si="157"/>
        <v>5.8000000000000003E-2</v>
      </c>
      <c r="AV139" s="21">
        <f t="shared" si="158"/>
        <v>0</v>
      </c>
      <c r="AW139" s="21">
        <f t="shared" si="159"/>
        <v>100.07600000000002</v>
      </c>
      <c r="AY139" s="21">
        <f t="shared" si="160"/>
        <v>0.92485019973368843</v>
      </c>
      <c r="AZ139" s="21">
        <f t="shared" si="161"/>
        <v>1.427390879723537E-3</v>
      </c>
      <c r="BA139" s="21">
        <f t="shared" si="162"/>
        <v>7.5519811690859168E-2</v>
      </c>
      <c r="BB139" s="21">
        <f t="shared" si="163"/>
        <v>6.7636028686097766E-3</v>
      </c>
      <c r="BC139" s="21">
        <f t="shared" si="164"/>
        <v>8.5490785591002746E-2</v>
      </c>
      <c r="BD139" s="21">
        <f t="shared" si="165"/>
        <v>0</v>
      </c>
      <c r="BE139" s="21">
        <f t="shared" si="166"/>
        <v>0.8177519079802702</v>
      </c>
      <c r="BF139" s="21">
        <f t="shared" si="167"/>
        <v>1.1751614732494732E-2</v>
      </c>
      <c r="BG139" s="21">
        <f t="shared" si="168"/>
        <v>1.5929537874238414E-3</v>
      </c>
      <c r="BH139" s="21">
        <f t="shared" si="169"/>
        <v>1.3655934708566287E-3</v>
      </c>
      <c r="BI139" s="21">
        <f t="shared" si="170"/>
        <v>1.8716046912739658E-3</v>
      </c>
      <c r="BJ139" s="21">
        <f t="shared" si="171"/>
        <v>0</v>
      </c>
      <c r="BK139" s="21">
        <f t="shared" si="172"/>
        <v>1.9283854654262027</v>
      </c>
      <c r="BL139" s="21">
        <f t="shared" si="173"/>
        <v>2.0726326755674123</v>
      </c>
    </row>
    <row r="140" spans="1:64" s="21" customFormat="1" x14ac:dyDescent="0.2">
      <c r="A140" s="21" t="s">
        <v>258</v>
      </c>
      <c r="B140" s="27">
        <v>721.39078591524947</v>
      </c>
      <c r="C140" s="22">
        <v>55.343000000000004</v>
      </c>
      <c r="D140" s="22">
        <v>0.17799999999999999</v>
      </c>
      <c r="E140" s="22">
        <v>3.8570000000000002</v>
      </c>
      <c r="F140" s="22">
        <v>0.51700000000000002</v>
      </c>
      <c r="G140" s="22">
        <v>6.1529999999999996</v>
      </c>
      <c r="H140" s="22">
        <v>32.997</v>
      </c>
      <c r="I140" s="22">
        <v>0.70199999999999996</v>
      </c>
      <c r="J140" s="22">
        <v>0.153</v>
      </c>
      <c r="K140" s="22">
        <v>3.7999999999999999E-2</v>
      </c>
      <c r="L140" s="22">
        <v>0.06</v>
      </c>
      <c r="M140" s="22"/>
      <c r="N140" s="21">
        <f t="shared" si="131"/>
        <v>99.998000000000005</v>
      </c>
      <c r="P140" s="22"/>
      <c r="Q140" s="26">
        <v>12</v>
      </c>
      <c r="R140" s="26">
        <v>4</v>
      </c>
      <c r="S140" s="25">
        <v>0</v>
      </c>
      <c r="U140" s="24">
        <f t="shared" si="132"/>
        <v>1.9118051925399659</v>
      </c>
      <c r="V140" s="24">
        <f t="shared" si="133"/>
        <v>4.6256091339086517E-3</v>
      </c>
      <c r="W140" s="24">
        <f t="shared" si="134"/>
        <v>0.15702206018060649</v>
      </c>
      <c r="X140" s="24">
        <f t="shared" si="135"/>
        <v>1.4119404723468865E-2</v>
      </c>
      <c r="Y140" s="24">
        <f t="shared" si="136"/>
        <v>0</v>
      </c>
      <c r="Z140" s="24">
        <f t="shared" si="137"/>
        <v>0.17774904428486041</v>
      </c>
      <c r="AA140" s="24">
        <f t="shared" si="138"/>
        <v>1.69915446029193</v>
      </c>
      <c r="AB140" s="24">
        <f t="shared" si="139"/>
        <v>2.5981253835269072E-2</v>
      </c>
      <c r="AC140" s="24">
        <f t="shared" si="140"/>
        <v>4.476380833750025E-3</v>
      </c>
      <c r="AD140" s="24">
        <f t="shared" si="141"/>
        <v>1.0558828110030399E-3</v>
      </c>
      <c r="AE140" s="24">
        <f t="shared" si="142"/>
        <v>4.0183544786517511E-3</v>
      </c>
      <c r="AF140" s="24">
        <f t="shared" si="143"/>
        <v>0</v>
      </c>
      <c r="AG140" s="24">
        <f t="shared" si="144"/>
        <v>4.0000076431134151</v>
      </c>
      <c r="AH140" s="24">
        <f t="shared" si="145"/>
        <v>0.9052966527840014</v>
      </c>
      <c r="AI140" s="23">
        <f t="shared" si="146"/>
        <v>0</v>
      </c>
      <c r="AK140" s="21">
        <f t="shared" si="147"/>
        <v>55.343000000000004</v>
      </c>
      <c r="AL140" s="21">
        <f t="shared" si="148"/>
        <v>0.17799999999999999</v>
      </c>
      <c r="AM140" s="21">
        <f t="shared" si="149"/>
        <v>3.8570000000000002</v>
      </c>
      <c r="AN140" s="21">
        <f t="shared" si="150"/>
        <v>0.51700000000000002</v>
      </c>
      <c r="AO140" s="21">
        <f t="shared" si="151"/>
        <v>0</v>
      </c>
      <c r="AP140" s="21">
        <f t="shared" si="152"/>
        <v>6.1529999999999996</v>
      </c>
      <c r="AQ140" s="21">
        <f t="shared" si="153"/>
        <v>32.997</v>
      </c>
      <c r="AR140" s="21">
        <f t="shared" si="154"/>
        <v>0.70199999999999996</v>
      </c>
      <c r="AS140" s="21">
        <f t="shared" si="155"/>
        <v>0.153</v>
      </c>
      <c r="AT140" s="21">
        <f t="shared" si="156"/>
        <v>3.7999999999999999E-2</v>
      </c>
      <c r="AU140" s="21">
        <f t="shared" si="157"/>
        <v>0.06</v>
      </c>
      <c r="AV140" s="21">
        <f t="shared" si="158"/>
        <v>0</v>
      </c>
      <c r="AW140" s="21">
        <f t="shared" si="159"/>
        <v>99.998000000000005</v>
      </c>
      <c r="AY140" s="21">
        <f t="shared" si="160"/>
        <v>0.9211551264980028</v>
      </c>
      <c r="AZ140" s="21">
        <f t="shared" si="161"/>
        <v>2.2287331279893822E-3</v>
      </c>
      <c r="BA140" s="21">
        <f t="shared" si="162"/>
        <v>7.5657120439388006E-2</v>
      </c>
      <c r="BB140" s="21">
        <f t="shared" si="163"/>
        <v>6.8030791499440755E-3</v>
      </c>
      <c r="BC140" s="21">
        <f t="shared" si="164"/>
        <v>8.5643895106063142E-2</v>
      </c>
      <c r="BD140" s="21">
        <f t="shared" si="165"/>
        <v>0</v>
      </c>
      <c r="BE140" s="21">
        <f t="shared" si="166"/>
        <v>0.81869473308125162</v>
      </c>
      <c r="BF140" s="21">
        <f t="shared" si="167"/>
        <v>1.2518412051913962E-2</v>
      </c>
      <c r="BG140" s="21">
        <f t="shared" si="168"/>
        <v>2.1568312342995373E-3</v>
      </c>
      <c r="BH140" s="21">
        <f t="shared" si="169"/>
        <v>5.0875050875050871E-4</v>
      </c>
      <c r="BI140" s="21">
        <f t="shared" si="170"/>
        <v>1.9361427840765162E-3</v>
      </c>
      <c r="BJ140" s="21">
        <f t="shared" si="171"/>
        <v>0</v>
      </c>
      <c r="BK140" s="21">
        <f t="shared" si="172"/>
        <v>1.9273028239816794</v>
      </c>
      <c r="BL140" s="21">
        <f t="shared" si="173"/>
        <v>2.0754432533075753</v>
      </c>
    </row>
    <row r="141" spans="1:64" s="21" customFormat="1" x14ac:dyDescent="0.2">
      <c r="A141" s="21" t="s">
        <v>259</v>
      </c>
      <c r="B141" s="27">
        <v>732.16111552951179</v>
      </c>
      <c r="C141" s="22">
        <v>55.534999999999997</v>
      </c>
      <c r="D141" s="22">
        <v>0.155</v>
      </c>
      <c r="E141" s="22">
        <v>3.8759999999999999</v>
      </c>
      <c r="F141" s="22">
        <v>0.53500000000000003</v>
      </c>
      <c r="G141" s="22">
        <v>6.2270000000000003</v>
      </c>
      <c r="H141" s="22">
        <v>32.755000000000003</v>
      </c>
      <c r="I141" s="22">
        <v>0.69499999999999995</v>
      </c>
      <c r="J141" s="22">
        <v>0.106</v>
      </c>
      <c r="K141" s="22">
        <v>3.2000000000000001E-2</v>
      </c>
      <c r="L141" s="22">
        <v>3.3000000000000002E-2</v>
      </c>
      <c r="M141" s="22"/>
      <c r="N141" s="21">
        <f t="shared" si="131"/>
        <v>99.948999999999984</v>
      </c>
      <c r="P141" s="22"/>
      <c r="Q141" s="26">
        <v>12</v>
      </c>
      <c r="R141" s="26">
        <v>4</v>
      </c>
      <c r="S141" s="25">
        <v>0</v>
      </c>
      <c r="U141" s="24">
        <f t="shared" si="132"/>
        <v>1.9181377337380658</v>
      </c>
      <c r="V141" s="24">
        <f t="shared" si="133"/>
        <v>4.0272881204184751E-3</v>
      </c>
      <c r="W141" s="24">
        <f t="shared" si="134"/>
        <v>0.1577708894526918</v>
      </c>
      <c r="X141" s="24">
        <f t="shared" si="135"/>
        <v>1.4608704330595428E-2</v>
      </c>
      <c r="Y141" s="24">
        <f t="shared" si="136"/>
        <v>0</v>
      </c>
      <c r="Z141" s="24">
        <f t="shared" si="137"/>
        <v>0.17985863711597391</v>
      </c>
      <c r="AA141" s="24">
        <f t="shared" si="138"/>
        <v>1.686429071306883</v>
      </c>
      <c r="AB141" s="24">
        <f t="shared" si="139"/>
        <v>2.5718158686963723E-2</v>
      </c>
      <c r="AC141" s="24">
        <f t="shared" si="140"/>
        <v>3.1007984286996744E-3</v>
      </c>
      <c r="AD141" s="24">
        <f t="shared" si="141"/>
        <v>8.8902541168289317E-4</v>
      </c>
      <c r="AE141" s="24">
        <f t="shared" si="142"/>
        <v>2.2097493157970738E-3</v>
      </c>
      <c r="AF141" s="24">
        <f t="shared" si="143"/>
        <v>0</v>
      </c>
      <c r="AG141" s="24">
        <f t="shared" si="144"/>
        <v>3.9927500559077722</v>
      </c>
      <c r="AH141" s="24">
        <f t="shared" si="145"/>
        <v>0.90362759380333335</v>
      </c>
      <c r="AI141" s="23">
        <f t="shared" si="146"/>
        <v>0</v>
      </c>
      <c r="AK141" s="21">
        <f t="shared" si="147"/>
        <v>55.534999999999997</v>
      </c>
      <c r="AL141" s="21">
        <f t="shared" si="148"/>
        <v>0.155</v>
      </c>
      <c r="AM141" s="21">
        <f t="shared" si="149"/>
        <v>3.8759999999999999</v>
      </c>
      <c r="AN141" s="21">
        <f t="shared" si="150"/>
        <v>0.53500000000000003</v>
      </c>
      <c r="AO141" s="21">
        <f t="shared" si="151"/>
        <v>0</v>
      </c>
      <c r="AP141" s="21">
        <f t="shared" si="152"/>
        <v>6.2270000000000012</v>
      </c>
      <c r="AQ141" s="21">
        <f t="shared" si="153"/>
        <v>32.755000000000003</v>
      </c>
      <c r="AR141" s="21">
        <f t="shared" si="154"/>
        <v>0.69499999999999995</v>
      </c>
      <c r="AS141" s="21">
        <f t="shared" si="155"/>
        <v>0.106</v>
      </c>
      <c r="AT141" s="21">
        <f t="shared" si="156"/>
        <v>3.2000000000000001E-2</v>
      </c>
      <c r="AU141" s="21">
        <f t="shared" si="157"/>
        <v>3.3000000000000002E-2</v>
      </c>
      <c r="AV141" s="21">
        <f t="shared" si="158"/>
        <v>0</v>
      </c>
      <c r="AW141" s="21">
        <f t="shared" si="159"/>
        <v>99.948999999999984</v>
      </c>
      <c r="AY141" s="21">
        <f t="shared" si="160"/>
        <v>0.92435086551264978</v>
      </c>
      <c r="AZ141" s="21">
        <f t="shared" si="161"/>
        <v>1.9407507575188441E-3</v>
      </c>
      <c r="BA141" s="21">
        <f t="shared" si="162"/>
        <v>7.6029815613966267E-2</v>
      </c>
      <c r="BB141" s="21">
        <f t="shared" si="163"/>
        <v>7.039936837949865E-3</v>
      </c>
      <c r="BC141" s="21">
        <f t="shared" si="164"/>
        <v>8.6673904571014995E-2</v>
      </c>
      <c r="BD141" s="21">
        <f t="shared" si="165"/>
        <v>0</v>
      </c>
      <c r="BE141" s="21">
        <f t="shared" si="166"/>
        <v>0.81269042585921147</v>
      </c>
      <c r="BF141" s="21">
        <f t="shared" si="167"/>
        <v>1.239358458131083E-2</v>
      </c>
      <c r="BG141" s="21">
        <f t="shared" si="168"/>
        <v>1.4942752342205945E-3</v>
      </c>
      <c r="BH141" s="21">
        <f t="shared" si="169"/>
        <v>4.2842148105305997E-4</v>
      </c>
      <c r="BI141" s="21">
        <f t="shared" si="170"/>
        <v>1.064878531242084E-3</v>
      </c>
      <c r="BJ141" s="21">
        <f t="shared" si="171"/>
        <v>0</v>
      </c>
      <c r="BK141" s="21">
        <f t="shared" si="172"/>
        <v>1.9241068589801378</v>
      </c>
      <c r="BL141" s="21">
        <f t="shared" si="173"/>
        <v>2.0751186646796254</v>
      </c>
    </row>
    <row r="142" spans="1:64" s="21" customFormat="1" x14ac:dyDescent="0.2">
      <c r="A142" s="21" t="s">
        <v>260</v>
      </c>
      <c r="B142" s="27">
        <v>746.16111552952179</v>
      </c>
      <c r="C142" s="22">
        <v>55.875999999999998</v>
      </c>
      <c r="D142" s="22">
        <v>0.16200000000000001</v>
      </c>
      <c r="E142" s="22">
        <v>3.952</v>
      </c>
      <c r="F142" s="22">
        <v>0.52400000000000002</v>
      </c>
      <c r="G142" s="22">
        <v>6.1150000000000002</v>
      </c>
      <c r="H142" s="22">
        <v>32.567999999999998</v>
      </c>
      <c r="I142" s="22">
        <v>0.86399999999999999</v>
      </c>
      <c r="J142" s="22">
        <v>0.183</v>
      </c>
      <c r="K142" s="22">
        <v>7.3999999999999996E-2</v>
      </c>
      <c r="L142" s="22">
        <v>6.5000000000000002E-2</v>
      </c>
      <c r="M142" s="22"/>
      <c r="N142" s="21">
        <f t="shared" si="131"/>
        <v>100.383</v>
      </c>
      <c r="P142" s="22"/>
      <c r="Q142" s="26">
        <v>12</v>
      </c>
      <c r="R142" s="26">
        <v>4</v>
      </c>
      <c r="S142" s="25">
        <v>0</v>
      </c>
      <c r="U142" s="24">
        <f t="shared" si="132"/>
        <v>1.9215916406826583</v>
      </c>
      <c r="V142" s="24">
        <f t="shared" si="133"/>
        <v>4.191010962560757E-3</v>
      </c>
      <c r="W142" s="24">
        <f t="shared" si="134"/>
        <v>0.16017060680172174</v>
      </c>
      <c r="X142" s="24">
        <f t="shared" si="135"/>
        <v>1.4246624698733409E-2</v>
      </c>
      <c r="Y142" s="24">
        <f t="shared" si="136"/>
        <v>0</v>
      </c>
      <c r="Z142" s="24">
        <f t="shared" si="137"/>
        <v>0.17586186450889571</v>
      </c>
      <c r="AA142" s="24">
        <f t="shared" si="138"/>
        <v>1.6695688956823227</v>
      </c>
      <c r="AB142" s="24">
        <f t="shared" si="139"/>
        <v>3.183402763902534E-2</v>
      </c>
      <c r="AC142" s="24">
        <f t="shared" si="140"/>
        <v>5.3301758738164761E-3</v>
      </c>
      <c r="AD142" s="24">
        <f t="shared" si="141"/>
        <v>2.0470040209517051E-3</v>
      </c>
      <c r="AE142" s="24">
        <f t="shared" si="142"/>
        <v>4.3337634677369057E-3</v>
      </c>
      <c r="AF142" s="24">
        <f t="shared" si="143"/>
        <v>0</v>
      </c>
      <c r="AG142" s="24">
        <f t="shared" si="144"/>
        <v>3.9891756143384232</v>
      </c>
      <c r="AH142" s="24">
        <f t="shared" si="145"/>
        <v>0.90470416538918352</v>
      </c>
      <c r="AI142" s="23">
        <f t="shared" si="146"/>
        <v>0</v>
      </c>
      <c r="AK142" s="21">
        <f t="shared" si="147"/>
        <v>55.875999999999998</v>
      </c>
      <c r="AL142" s="21">
        <f t="shared" si="148"/>
        <v>0.16200000000000001</v>
      </c>
      <c r="AM142" s="21">
        <f t="shared" si="149"/>
        <v>3.952</v>
      </c>
      <c r="AN142" s="21">
        <f t="shared" si="150"/>
        <v>0.52400000000000002</v>
      </c>
      <c r="AO142" s="21">
        <f t="shared" si="151"/>
        <v>0</v>
      </c>
      <c r="AP142" s="21">
        <f t="shared" si="152"/>
        <v>6.1150000000000002</v>
      </c>
      <c r="AQ142" s="21">
        <f t="shared" si="153"/>
        <v>32.567999999999998</v>
      </c>
      <c r="AR142" s="21">
        <f t="shared" si="154"/>
        <v>0.86399999999999999</v>
      </c>
      <c r="AS142" s="21">
        <f t="shared" si="155"/>
        <v>0.183</v>
      </c>
      <c r="AT142" s="21">
        <f t="shared" si="156"/>
        <v>7.3999999999999996E-2</v>
      </c>
      <c r="AU142" s="21">
        <f t="shared" si="157"/>
        <v>6.5000000000000002E-2</v>
      </c>
      <c r="AV142" s="21">
        <f t="shared" si="158"/>
        <v>0</v>
      </c>
      <c r="AW142" s="21">
        <f t="shared" si="159"/>
        <v>100.383</v>
      </c>
      <c r="AY142" s="21">
        <f t="shared" si="160"/>
        <v>0.93002663115845541</v>
      </c>
      <c r="AZ142" s="21">
        <f t="shared" si="161"/>
        <v>2.0283975659229209E-3</v>
      </c>
      <c r="BA142" s="21">
        <f t="shared" si="162"/>
        <v>7.7520596312279325E-2</v>
      </c>
      <c r="BB142" s="21">
        <f t="shared" si="163"/>
        <v>6.8951904730574377E-3</v>
      </c>
      <c r="BC142" s="21">
        <f t="shared" si="164"/>
        <v>8.5114971326763558E-2</v>
      </c>
      <c r="BD142" s="21">
        <f t="shared" si="165"/>
        <v>0</v>
      </c>
      <c r="BE142" s="21">
        <f t="shared" si="166"/>
        <v>0.80805073391490745</v>
      </c>
      <c r="BF142" s="21">
        <f t="shared" si="167"/>
        <v>1.5407276371586415E-2</v>
      </c>
      <c r="BG142" s="21">
        <f t="shared" si="168"/>
        <v>2.5797393194563092E-3</v>
      </c>
      <c r="BH142" s="21">
        <f t="shared" si="169"/>
        <v>9.9072467493520116E-4</v>
      </c>
      <c r="BI142" s="21">
        <f t="shared" si="170"/>
        <v>2.0974880160828926E-3</v>
      </c>
      <c r="BJ142" s="21">
        <f t="shared" si="171"/>
        <v>0</v>
      </c>
      <c r="BK142" s="21">
        <f t="shared" si="172"/>
        <v>1.9307117491334469</v>
      </c>
      <c r="BL142" s="21">
        <f t="shared" si="173"/>
        <v>2.0661684045424531</v>
      </c>
    </row>
    <row r="143" spans="1:64" s="21" customFormat="1" x14ac:dyDescent="0.2">
      <c r="A143" s="21" t="s">
        <v>261</v>
      </c>
      <c r="B143" s="27">
        <v>756.16111552951838</v>
      </c>
      <c r="C143" s="22">
        <v>55.372999999999998</v>
      </c>
      <c r="D143" s="22">
        <v>0.159</v>
      </c>
      <c r="E143" s="22">
        <v>3.9039999999999999</v>
      </c>
      <c r="F143" s="22">
        <v>0.49</v>
      </c>
      <c r="G143" s="22">
        <v>6.2629999999999999</v>
      </c>
      <c r="H143" s="22">
        <v>32.975000000000001</v>
      </c>
      <c r="I143" s="22">
        <v>0.64600000000000002</v>
      </c>
      <c r="J143" s="22">
        <v>0.19900000000000001</v>
      </c>
      <c r="K143" s="22">
        <v>0.106</v>
      </c>
      <c r="L143" s="22">
        <v>4.4999999999999998E-2</v>
      </c>
      <c r="M143" s="22"/>
      <c r="N143" s="21">
        <f t="shared" si="131"/>
        <v>100.15999999999998</v>
      </c>
      <c r="P143" s="22"/>
      <c r="Q143" s="26">
        <v>12</v>
      </c>
      <c r="R143" s="26">
        <v>4</v>
      </c>
      <c r="S143" s="25">
        <v>0</v>
      </c>
      <c r="U143" s="24">
        <f t="shared" si="132"/>
        <v>1.9110723523210909</v>
      </c>
      <c r="V143" s="24">
        <f t="shared" si="133"/>
        <v>4.1280427926700678E-3</v>
      </c>
      <c r="W143" s="24">
        <f t="shared" si="134"/>
        <v>0.15878847509719307</v>
      </c>
      <c r="X143" s="24">
        <f t="shared" si="135"/>
        <v>1.33696506997026E-2</v>
      </c>
      <c r="Y143" s="24">
        <f t="shared" si="136"/>
        <v>0</v>
      </c>
      <c r="Z143" s="24">
        <f t="shared" si="137"/>
        <v>0.18075940690766445</v>
      </c>
      <c r="AA143" s="24">
        <f t="shared" si="138"/>
        <v>1.6964510937766439</v>
      </c>
      <c r="AB143" s="24">
        <f t="shared" si="139"/>
        <v>2.388656213648872E-2</v>
      </c>
      <c r="AC143" s="24">
        <f t="shared" si="140"/>
        <v>5.8168358724750863E-3</v>
      </c>
      <c r="AD143" s="24">
        <f t="shared" si="141"/>
        <v>2.9426331648154187E-3</v>
      </c>
      <c r="AE143" s="24">
        <f t="shared" si="142"/>
        <v>3.0109784380915844E-3</v>
      </c>
      <c r="AF143" s="24">
        <f t="shared" si="143"/>
        <v>0</v>
      </c>
      <c r="AG143" s="24">
        <f t="shared" si="144"/>
        <v>4.000226031206835</v>
      </c>
      <c r="AH143" s="24">
        <f t="shared" si="145"/>
        <v>0.90370850427175242</v>
      </c>
      <c r="AI143" s="23">
        <f t="shared" si="146"/>
        <v>0</v>
      </c>
      <c r="AK143" s="21">
        <f t="shared" si="147"/>
        <v>55.372999999999998</v>
      </c>
      <c r="AL143" s="21">
        <f t="shared" si="148"/>
        <v>0.159</v>
      </c>
      <c r="AM143" s="21">
        <f t="shared" si="149"/>
        <v>3.9039999999999999</v>
      </c>
      <c r="AN143" s="21">
        <f t="shared" si="150"/>
        <v>0.49</v>
      </c>
      <c r="AO143" s="21">
        <f t="shared" si="151"/>
        <v>0</v>
      </c>
      <c r="AP143" s="21">
        <f t="shared" si="152"/>
        <v>6.262999999999999</v>
      </c>
      <c r="AQ143" s="21">
        <f t="shared" si="153"/>
        <v>32.975000000000001</v>
      </c>
      <c r="AR143" s="21">
        <f t="shared" si="154"/>
        <v>0.64600000000000002</v>
      </c>
      <c r="AS143" s="21">
        <f t="shared" si="155"/>
        <v>0.19900000000000001</v>
      </c>
      <c r="AT143" s="21">
        <f t="shared" si="156"/>
        <v>0.106</v>
      </c>
      <c r="AU143" s="21">
        <f t="shared" si="157"/>
        <v>4.4999999999999998E-2</v>
      </c>
      <c r="AV143" s="21">
        <f t="shared" si="158"/>
        <v>0</v>
      </c>
      <c r="AW143" s="21">
        <f t="shared" si="159"/>
        <v>100.15999999999998</v>
      </c>
      <c r="AY143" s="21">
        <f t="shared" si="160"/>
        <v>0.92165446071904122</v>
      </c>
      <c r="AZ143" s="21">
        <f t="shared" si="161"/>
        <v>1.9908346480354594E-3</v>
      </c>
      <c r="BA143" s="21">
        <f t="shared" si="162"/>
        <v>7.6579050608081609E-2</v>
      </c>
      <c r="BB143" s="21">
        <f t="shared" si="163"/>
        <v>6.4477926179353903E-3</v>
      </c>
      <c r="BC143" s="21">
        <f t="shared" si="164"/>
        <v>8.7174990256667223E-2</v>
      </c>
      <c r="BD143" s="21">
        <f t="shared" si="165"/>
        <v>0</v>
      </c>
      <c r="BE143" s="21">
        <f t="shared" si="166"/>
        <v>0.81814888697015709</v>
      </c>
      <c r="BF143" s="21">
        <f t="shared" si="167"/>
        <v>1.1519792287088918E-2</v>
      </c>
      <c r="BG143" s="21">
        <f t="shared" si="168"/>
        <v>2.8052902982065881E-3</v>
      </c>
      <c r="BH143" s="21">
        <f t="shared" si="169"/>
        <v>1.4191461559882612E-3</v>
      </c>
      <c r="BI143" s="21">
        <f t="shared" si="170"/>
        <v>1.4521070880573871E-3</v>
      </c>
      <c r="BJ143" s="21">
        <f t="shared" si="171"/>
        <v>0</v>
      </c>
      <c r="BK143" s="21">
        <f t="shared" si="172"/>
        <v>1.9291923516492591</v>
      </c>
      <c r="BL143" s="21">
        <f t="shared" si="173"/>
        <v>2.0735236835181614</v>
      </c>
    </row>
    <row r="144" spans="1:64" s="21" customFormat="1" x14ac:dyDescent="0.2">
      <c r="A144" s="21" t="s">
        <v>262</v>
      </c>
      <c r="B144" s="27">
        <v>772.28563102610963</v>
      </c>
      <c r="C144" s="22">
        <v>55.988999999999997</v>
      </c>
      <c r="D144" s="22">
        <v>0.13200000000000001</v>
      </c>
      <c r="E144" s="22">
        <v>3.95</v>
      </c>
      <c r="F144" s="22">
        <v>0.53300000000000003</v>
      </c>
      <c r="G144" s="22">
        <v>6.21</v>
      </c>
      <c r="H144" s="22">
        <v>32.723999999999997</v>
      </c>
      <c r="I144" s="22">
        <v>0.69299999999999995</v>
      </c>
      <c r="J144" s="22">
        <v>0.17599999999999999</v>
      </c>
      <c r="K144" s="22">
        <v>5.8000000000000003E-2</v>
      </c>
      <c r="L144" s="22">
        <v>2.7E-2</v>
      </c>
      <c r="M144" s="22"/>
      <c r="N144" s="21">
        <f t="shared" si="131"/>
        <v>100.49199999999999</v>
      </c>
      <c r="P144" s="22"/>
      <c r="Q144" s="26">
        <v>12</v>
      </c>
      <c r="R144" s="26">
        <v>4</v>
      </c>
      <c r="S144" s="25">
        <v>0</v>
      </c>
      <c r="U144" s="24">
        <f t="shared" si="132"/>
        <v>1.9225999360376957</v>
      </c>
      <c r="V144" s="24">
        <f t="shared" si="133"/>
        <v>3.4097939363994688E-3</v>
      </c>
      <c r="W144" s="24">
        <f t="shared" si="134"/>
        <v>0.15985027996298251</v>
      </c>
      <c r="X144" s="24">
        <f t="shared" si="135"/>
        <v>1.4469660000114425E-2</v>
      </c>
      <c r="Y144" s="24">
        <f t="shared" si="136"/>
        <v>0</v>
      </c>
      <c r="Z144" s="24">
        <f t="shared" si="137"/>
        <v>0.17832705306752811</v>
      </c>
      <c r="AA144" s="24">
        <f t="shared" si="138"/>
        <v>1.6750588139807356</v>
      </c>
      <c r="AB144" s="24">
        <f t="shared" si="139"/>
        <v>2.5495380728306229E-2</v>
      </c>
      <c r="AC144" s="24">
        <f t="shared" si="140"/>
        <v>5.1186276449278747E-3</v>
      </c>
      <c r="AD144" s="24">
        <f t="shared" si="141"/>
        <v>1.6020106179578054E-3</v>
      </c>
      <c r="AE144" s="24">
        <f t="shared" si="142"/>
        <v>1.7974881354199277E-3</v>
      </c>
      <c r="AF144" s="24">
        <f t="shared" si="143"/>
        <v>0</v>
      </c>
      <c r="AG144" s="24">
        <f t="shared" si="144"/>
        <v>3.9877290441120676</v>
      </c>
      <c r="AH144" s="24">
        <f t="shared" si="145"/>
        <v>0.90378309436904525</v>
      </c>
      <c r="AI144" s="23">
        <f t="shared" si="146"/>
        <v>0</v>
      </c>
      <c r="AK144" s="21">
        <f t="shared" si="147"/>
        <v>55.988999999999997</v>
      </c>
      <c r="AL144" s="21">
        <f t="shared" si="148"/>
        <v>0.13200000000000001</v>
      </c>
      <c r="AM144" s="21">
        <f t="shared" si="149"/>
        <v>3.95</v>
      </c>
      <c r="AN144" s="21">
        <f t="shared" si="150"/>
        <v>0.53300000000000003</v>
      </c>
      <c r="AO144" s="21">
        <f t="shared" si="151"/>
        <v>0</v>
      </c>
      <c r="AP144" s="21">
        <f t="shared" si="152"/>
        <v>6.21</v>
      </c>
      <c r="AQ144" s="21">
        <f t="shared" si="153"/>
        <v>32.723999999999997</v>
      </c>
      <c r="AR144" s="21">
        <f t="shared" si="154"/>
        <v>0.69299999999999995</v>
      </c>
      <c r="AS144" s="21">
        <f t="shared" si="155"/>
        <v>0.17599999999999999</v>
      </c>
      <c r="AT144" s="21">
        <f t="shared" si="156"/>
        <v>5.8000000000000003E-2</v>
      </c>
      <c r="AU144" s="21">
        <f t="shared" si="157"/>
        <v>2.7E-2</v>
      </c>
      <c r="AV144" s="21">
        <f t="shared" si="158"/>
        <v>0</v>
      </c>
      <c r="AW144" s="21">
        <f t="shared" si="159"/>
        <v>100.49199999999999</v>
      </c>
      <c r="AY144" s="21">
        <f t="shared" si="160"/>
        <v>0.93190745672436748</v>
      </c>
      <c r="AZ144" s="21">
        <f t="shared" si="161"/>
        <v>1.6527683870483059E-3</v>
      </c>
      <c r="BA144" s="21">
        <f t="shared" si="162"/>
        <v>7.7481365241271097E-2</v>
      </c>
      <c r="BB144" s="21">
        <f t="shared" si="163"/>
        <v>7.0136193170603333E-3</v>
      </c>
      <c r="BC144" s="21">
        <f t="shared" si="164"/>
        <v>8.6437280775012532E-2</v>
      </c>
      <c r="BD144" s="21">
        <f t="shared" si="165"/>
        <v>0</v>
      </c>
      <c r="BE144" s="21">
        <f t="shared" si="166"/>
        <v>0.81192127906630529</v>
      </c>
      <c r="BF144" s="21">
        <f t="shared" si="167"/>
        <v>1.2357919589709936E-2</v>
      </c>
      <c r="BG144" s="21">
        <f t="shared" si="168"/>
        <v>2.4810607662530625E-3</v>
      </c>
      <c r="BH144" s="21">
        <f t="shared" si="169"/>
        <v>7.7651393440867126E-4</v>
      </c>
      <c r="BI144" s="21">
        <f t="shared" si="170"/>
        <v>8.7126425283443228E-4</v>
      </c>
      <c r="BJ144" s="21">
        <f t="shared" si="171"/>
        <v>0</v>
      </c>
      <c r="BK144" s="21">
        <f t="shared" si="172"/>
        <v>1.9329005280542708</v>
      </c>
      <c r="BL144" s="21">
        <f t="shared" si="173"/>
        <v>2.0630803221551512</v>
      </c>
    </row>
    <row r="145" spans="1:64" s="21" customFormat="1" x14ac:dyDescent="0.2">
      <c r="A145" s="21" t="s">
        <v>263</v>
      </c>
      <c r="B145" s="27">
        <v>778.28563102610985</v>
      </c>
      <c r="C145" s="22">
        <v>55.411999999999999</v>
      </c>
      <c r="D145" s="22">
        <v>0.13700000000000001</v>
      </c>
      <c r="E145" s="22">
        <v>3.8919999999999999</v>
      </c>
      <c r="F145" s="22">
        <v>0.53300000000000003</v>
      </c>
      <c r="G145" s="22">
        <v>6.1369999999999996</v>
      </c>
      <c r="H145" s="22">
        <v>33.174999999999997</v>
      </c>
      <c r="I145" s="22">
        <v>0.65700000000000003</v>
      </c>
      <c r="J145" s="22">
        <v>0.106</v>
      </c>
      <c r="K145" s="22">
        <v>9.0999999999999998E-2</v>
      </c>
      <c r="L145" s="22">
        <v>8.2000000000000003E-2</v>
      </c>
      <c r="M145" s="22"/>
      <c r="N145" s="21">
        <f t="shared" si="131"/>
        <v>100.22199999999998</v>
      </c>
      <c r="P145" s="22"/>
      <c r="Q145" s="26">
        <v>12</v>
      </c>
      <c r="R145" s="26">
        <v>4</v>
      </c>
      <c r="S145" s="25">
        <v>0</v>
      </c>
      <c r="U145" s="24">
        <f t="shared" si="132"/>
        <v>1.9099545298313765</v>
      </c>
      <c r="V145" s="24">
        <f t="shared" si="133"/>
        <v>3.5522846561457711E-3</v>
      </c>
      <c r="W145" s="24">
        <f t="shared" si="134"/>
        <v>0.15809645325709479</v>
      </c>
      <c r="X145" s="24">
        <f t="shared" si="135"/>
        <v>1.4524169757935903E-2</v>
      </c>
      <c r="Y145" s="24">
        <f t="shared" si="136"/>
        <v>0</v>
      </c>
      <c r="Z145" s="24">
        <f t="shared" si="137"/>
        <v>0.17689466929727193</v>
      </c>
      <c r="AA145" s="24">
        <f t="shared" si="138"/>
        <v>1.7045415724993767</v>
      </c>
      <c r="AB145" s="24">
        <f t="shared" si="139"/>
        <v>2.4262001574318331E-2</v>
      </c>
      <c r="AC145" s="24">
        <f t="shared" si="140"/>
        <v>3.0944233192279845E-3</v>
      </c>
      <c r="AD145" s="24">
        <f t="shared" si="141"/>
        <v>2.5229682128503623E-3</v>
      </c>
      <c r="AE145" s="24">
        <f t="shared" si="142"/>
        <v>5.479603198727998E-3</v>
      </c>
      <c r="AF145" s="24">
        <f t="shared" si="143"/>
        <v>0</v>
      </c>
      <c r="AG145" s="24">
        <f t="shared" si="144"/>
        <v>4.0029226756043261</v>
      </c>
      <c r="AH145" s="24">
        <f t="shared" si="145"/>
        <v>0.90597891899416738</v>
      </c>
      <c r="AI145" s="23">
        <f t="shared" si="146"/>
        <v>0</v>
      </c>
      <c r="AK145" s="21">
        <f t="shared" si="147"/>
        <v>55.411999999999999</v>
      </c>
      <c r="AL145" s="21">
        <f t="shared" si="148"/>
        <v>0.13700000000000001</v>
      </c>
      <c r="AM145" s="21">
        <f t="shared" si="149"/>
        <v>3.8919999999999999</v>
      </c>
      <c r="AN145" s="21">
        <f t="shared" si="150"/>
        <v>0.53300000000000003</v>
      </c>
      <c r="AO145" s="21">
        <f t="shared" si="151"/>
        <v>0</v>
      </c>
      <c r="AP145" s="21">
        <f t="shared" si="152"/>
        <v>6.1369999999999996</v>
      </c>
      <c r="AQ145" s="21">
        <f t="shared" si="153"/>
        <v>33.174999999999997</v>
      </c>
      <c r="AR145" s="21">
        <f t="shared" si="154"/>
        <v>0.65700000000000003</v>
      </c>
      <c r="AS145" s="21">
        <f t="shared" si="155"/>
        <v>0.106</v>
      </c>
      <c r="AT145" s="21">
        <f t="shared" si="156"/>
        <v>9.0999999999999998E-2</v>
      </c>
      <c r="AU145" s="21">
        <f t="shared" si="157"/>
        <v>8.2000000000000003E-2</v>
      </c>
      <c r="AV145" s="21">
        <f t="shared" si="158"/>
        <v>0</v>
      </c>
      <c r="AW145" s="21">
        <f t="shared" si="159"/>
        <v>100.22199999999998</v>
      </c>
      <c r="AY145" s="21">
        <f t="shared" si="160"/>
        <v>0.92230359520639149</v>
      </c>
      <c r="AZ145" s="21">
        <f t="shared" si="161"/>
        <v>1.7153732501940752E-3</v>
      </c>
      <c r="BA145" s="21">
        <f t="shared" si="162"/>
        <v>7.6343664182032173E-2</v>
      </c>
      <c r="BB145" s="21">
        <f t="shared" si="163"/>
        <v>7.0136193170603333E-3</v>
      </c>
      <c r="BC145" s="21">
        <f t="shared" si="164"/>
        <v>8.5421190356884363E-2</v>
      </c>
      <c r="BD145" s="21">
        <f t="shared" si="165"/>
        <v>0</v>
      </c>
      <c r="BE145" s="21">
        <f t="shared" si="166"/>
        <v>0.82311112434374401</v>
      </c>
      <c r="BF145" s="21">
        <f t="shared" si="167"/>
        <v>1.1715949740893837E-2</v>
      </c>
      <c r="BG145" s="21">
        <f t="shared" si="168"/>
        <v>1.4942752342205945E-3</v>
      </c>
      <c r="BH145" s="21">
        <f t="shared" si="169"/>
        <v>1.2183235867446393E-3</v>
      </c>
      <c r="BI145" s="21">
        <f t="shared" si="170"/>
        <v>2.6460618049045721E-3</v>
      </c>
      <c r="BJ145" s="21">
        <f t="shared" si="171"/>
        <v>0</v>
      </c>
      <c r="BK145" s="21">
        <f t="shared" si="172"/>
        <v>1.9329831770230701</v>
      </c>
      <c r="BL145" s="21">
        <f t="shared" si="173"/>
        <v>2.0708523091075777</v>
      </c>
    </row>
    <row r="146" spans="1:64" s="21" customFormat="1" x14ac:dyDescent="0.2">
      <c r="A146" s="21" t="s">
        <v>264</v>
      </c>
      <c r="B146" s="27">
        <v>789.05596064038548</v>
      </c>
      <c r="C146" s="22">
        <v>55.415999999999997</v>
      </c>
      <c r="D146" s="22">
        <v>0.13900000000000001</v>
      </c>
      <c r="E146" s="22">
        <v>3.863</v>
      </c>
      <c r="F146" s="22">
        <v>0.51</v>
      </c>
      <c r="G146" s="22">
        <v>6.0759999999999996</v>
      </c>
      <c r="H146" s="22">
        <v>32.893999999999998</v>
      </c>
      <c r="I146" s="22">
        <v>0.76800000000000002</v>
      </c>
      <c r="J146" s="22">
        <v>0.182</v>
      </c>
      <c r="K146" s="22">
        <v>7.1999999999999995E-2</v>
      </c>
      <c r="L146" s="22">
        <v>5.1999999999999998E-2</v>
      </c>
      <c r="M146" s="22"/>
      <c r="N146" s="21">
        <f t="shared" si="131"/>
        <v>99.972000000000008</v>
      </c>
      <c r="P146" s="22"/>
      <c r="Q146" s="26">
        <v>12</v>
      </c>
      <c r="R146" s="26">
        <v>4</v>
      </c>
      <c r="S146" s="25">
        <v>0</v>
      </c>
      <c r="U146" s="24">
        <f t="shared" si="132"/>
        <v>1.9144750349990864</v>
      </c>
      <c r="V146" s="24">
        <f t="shared" si="133"/>
        <v>3.6124123908072886E-3</v>
      </c>
      <c r="W146" s="24">
        <f t="shared" si="134"/>
        <v>0.15727849105450892</v>
      </c>
      <c r="X146" s="24">
        <f t="shared" si="135"/>
        <v>1.3929310313594996E-2</v>
      </c>
      <c r="Y146" s="24">
        <f t="shared" si="136"/>
        <v>0</v>
      </c>
      <c r="Z146" s="24">
        <f t="shared" si="137"/>
        <v>0.1755382311708952</v>
      </c>
      <c r="AA146" s="24">
        <f t="shared" si="138"/>
        <v>1.6939815839180818</v>
      </c>
      <c r="AB146" s="24">
        <f t="shared" si="139"/>
        <v>2.8426134544723043E-2</v>
      </c>
      <c r="AC146" s="24">
        <f t="shared" si="140"/>
        <v>5.3252570765724185E-3</v>
      </c>
      <c r="AD146" s="24">
        <f t="shared" si="141"/>
        <v>2.0007748203118118E-3</v>
      </c>
      <c r="AE146" s="24">
        <f t="shared" si="142"/>
        <v>3.482843274945397E-3</v>
      </c>
      <c r="AF146" s="24">
        <f t="shared" si="143"/>
        <v>0</v>
      </c>
      <c r="AG146" s="24">
        <f t="shared" si="144"/>
        <v>3.9980500735635274</v>
      </c>
      <c r="AH146" s="24">
        <f t="shared" si="145"/>
        <v>0.90610517751450481</v>
      </c>
      <c r="AI146" s="23">
        <f t="shared" si="146"/>
        <v>0</v>
      </c>
      <c r="AK146" s="21">
        <f t="shared" si="147"/>
        <v>55.415999999999997</v>
      </c>
      <c r="AL146" s="21">
        <f t="shared" si="148"/>
        <v>0.13900000000000001</v>
      </c>
      <c r="AM146" s="21">
        <f t="shared" si="149"/>
        <v>3.863</v>
      </c>
      <c r="AN146" s="21">
        <f t="shared" si="150"/>
        <v>0.51</v>
      </c>
      <c r="AO146" s="21">
        <f t="shared" si="151"/>
        <v>0</v>
      </c>
      <c r="AP146" s="21">
        <f t="shared" si="152"/>
        <v>6.0759999999999996</v>
      </c>
      <c r="AQ146" s="21">
        <f t="shared" si="153"/>
        <v>32.893999999999998</v>
      </c>
      <c r="AR146" s="21">
        <f t="shared" si="154"/>
        <v>0.76800000000000002</v>
      </c>
      <c r="AS146" s="21">
        <f t="shared" si="155"/>
        <v>0.182</v>
      </c>
      <c r="AT146" s="21">
        <f t="shared" si="156"/>
        <v>7.1999999999999995E-2</v>
      </c>
      <c r="AU146" s="21">
        <f t="shared" si="157"/>
        <v>5.1999999999999998E-2</v>
      </c>
      <c r="AV146" s="21">
        <f t="shared" si="158"/>
        <v>0</v>
      </c>
      <c r="AW146" s="21">
        <f t="shared" si="159"/>
        <v>99.972000000000008</v>
      </c>
      <c r="AY146" s="21">
        <f t="shared" si="160"/>
        <v>0.92237017310252989</v>
      </c>
      <c r="AZ146" s="21">
        <f t="shared" si="161"/>
        <v>1.7404151954523829E-3</v>
      </c>
      <c r="BA146" s="21">
        <f t="shared" si="162"/>
        <v>7.5774813652412717E-2</v>
      </c>
      <c r="BB146" s="21">
        <f t="shared" si="163"/>
        <v>6.7109678268307124E-3</v>
      </c>
      <c r="BC146" s="21">
        <f t="shared" si="164"/>
        <v>8.4572128500640276E-2</v>
      </c>
      <c r="BD146" s="21">
        <f t="shared" si="165"/>
        <v>0</v>
      </c>
      <c r="BE146" s="21">
        <f t="shared" si="166"/>
        <v>0.81613918083385428</v>
      </c>
      <c r="BF146" s="21">
        <f t="shared" si="167"/>
        <v>1.369535677474348E-2</v>
      </c>
      <c r="BG146" s="21">
        <f t="shared" si="168"/>
        <v>2.5656423832844171E-3</v>
      </c>
      <c r="BH146" s="21">
        <f t="shared" si="169"/>
        <v>9.639483323693849E-4</v>
      </c>
      <c r="BI146" s="21">
        <f t="shared" si="170"/>
        <v>1.6779904128663139E-3</v>
      </c>
      <c r="BJ146" s="21">
        <f t="shared" si="171"/>
        <v>0</v>
      </c>
      <c r="BK146" s="21">
        <f t="shared" si="172"/>
        <v>1.926210617014984</v>
      </c>
      <c r="BL146" s="21">
        <f t="shared" si="173"/>
        <v>2.0756037985914739</v>
      </c>
    </row>
    <row r="147" spans="1:64" s="21" customFormat="1" x14ac:dyDescent="0.2">
      <c r="A147" s="21" t="s">
        <v>265</v>
      </c>
      <c r="B147" s="27">
        <v>799.8262902546478</v>
      </c>
      <c r="C147" s="22">
        <v>55.177999999999997</v>
      </c>
      <c r="D147" s="22">
        <v>0.10299999999999999</v>
      </c>
      <c r="E147" s="22">
        <v>3.927</v>
      </c>
      <c r="F147" s="22">
        <v>0.52100000000000002</v>
      </c>
      <c r="G147" s="22">
        <v>6.03</v>
      </c>
      <c r="H147" s="22">
        <v>33.161000000000001</v>
      </c>
      <c r="I147" s="22">
        <v>0.84599999999999997</v>
      </c>
      <c r="J147" s="22">
        <v>0.129</v>
      </c>
      <c r="K147" s="22">
        <v>6.9000000000000006E-2</v>
      </c>
      <c r="L147" s="22">
        <v>4.9000000000000002E-2</v>
      </c>
      <c r="M147" s="22"/>
      <c r="N147" s="21">
        <f t="shared" si="131"/>
        <v>100.01300000000002</v>
      </c>
      <c r="P147" s="22"/>
      <c r="Q147" s="26">
        <v>12</v>
      </c>
      <c r="R147" s="26">
        <v>4</v>
      </c>
      <c r="S147" s="25">
        <v>0</v>
      </c>
      <c r="U147" s="24">
        <f t="shared" si="132"/>
        <v>1.9063744627458046</v>
      </c>
      <c r="V147" s="24">
        <f t="shared" si="133"/>
        <v>2.6769944557052637E-3</v>
      </c>
      <c r="W147" s="24">
        <f t="shared" si="134"/>
        <v>0.15989439900967703</v>
      </c>
      <c r="X147" s="24">
        <f t="shared" si="135"/>
        <v>1.4230654830110155E-2</v>
      </c>
      <c r="Y147" s="24">
        <f t="shared" si="136"/>
        <v>0</v>
      </c>
      <c r="Z147" s="24">
        <f t="shared" si="137"/>
        <v>0.17422039288632929</v>
      </c>
      <c r="AA147" s="24">
        <f t="shared" si="138"/>
        <v>1.7078406213881931</v>
      </c>
      <c r="AB147" s="24">
        <f t="shared" si="139"/>
        <v>3.1315162833134076E-2</v>
      </c>
      <c r="AC147" s="24">
        <f t="shared" si="140"/>
        <v>3.7747363601558889E-3</v>
      </c>
      <c r="AD147" s="24">
        <f t="shared" si="141"/>
        <v>1.9175316081408095E-3</v>
      </c>
      <c r="AE147" s="24">
        <f t="shared" si="142"/>
        <v>3.2821195226895722E-3</v>
      </c>
      <c r="AF147" s="24">
        <f t="shared" si="143"/>
        <v>0</v>
      </c>
      <c r="AG147" s="24">
        <f t="shared" si="144"/>
        <v>4.0055270756399404</v>
      </c>
      <c r="AH147" s="24">
        <f t="shared" si="145"/>
        <v>0.9074310601170994</v>
      </c>
      <c r="AI147" s="23">
        <f t="shared" si="146"/>
        <v>0</v>
      </c>
      <c r="AK147" s="21">
        <f t="shared" si="147"/>
        <v>55.177999999999997</v>
      </c>
      <c r="AL147" s="21">
        <f t="shared" si="148"/>
        <v>0.10299999999999999</v>
      </c>
      <c r="AM147" s="21">
        <f t="shared" si="149"/>
        <v>3.927</v>
      </c>
      <c r="AN147" s="21">
        <f t="shared" si="150"/>
        <v>0.52100000000000002</v>
      </c>
      <c r="AO147" s="21">
        <f t="shared" si="151"/>
        <v>0</v>
      </c>
      <c r="AP147" s="21">
        <f t="shared" si="152"/>
        <v>6.03</v>
      </c>
      <c r="AQ147" s="21">
        <f t="shared" si="153"/>
        <v>33.161000000000001</v>
      </c>
      <c r="AR147" s="21">
        <f t="shared" si="154"/>
        <v>0.84599999999999997</v>
      </c>
      <c r="AS147" s="21">
        <f t="shared" si="155"/>
        <v>0.129</v>
      </c>
      <c r="AT147" s="21">
        <f t="shared" si="156"/>
        <v>6.9000000000000006E-2</v>
      </c>
      <c r="AU147" s="21">
        <f t="shared" si="157"/>
        <v>4.9000000000000002E-2</v>
      </c>
      <c r="AV147" s="21">
        <f t="shared" si="158"/>
        <v>0</v>
      </c>
      <c r="AW147" s="21">
        <f t="shared" si="159"/>
        <v>100.01300000000002</v>
      </c>
      <c r="AY147" s="21">
        <f t="shared" si="160"/>
        <v>0.91840878828229022</v>
      </c>
      <c r="AZ147" s="21">
        <f t="shared" si="161"/>
        <v>1.2896601808028447E-3</v>
      </c>
      <c r="BA147" s="21">
        <f t="shared" si="162"/>
        <v>7.7030207924676353E-2</v>
      </c>
      <c r="BB147" s="21">
        <f t="shared" si="163"/>
        <v>6.8557141917231397E-3</v>
      </c>
      <c r="BC147" s="21">
        <f t="shared" si="164"/>
        <v>8.3931852346751309E-2</v>
      </c>
      <c r="BD147" s="21">
        <f t="shared" si="165"/>
        <v>0</v>
      </c>
      <c r="BE147" s="21">
        <f t="shared" si="166"/>
        <v>0.82276376772759308</v>
      </c>
      <c r="BF147" s="21">
        <f t="shared" si="167"/>
        <v>1.5086291447178364E-2</v>
      </c>
      <c r="BG147" s="21">
        <f t="shared" si="168"/>
        <v>1.8185047661741199E-3</v>
      </c>
      <c r="BH147" s="21">
        <f t="shared" si="169"/>
        <v>9.2378381852066061E-4</v>
      </c>
      <c r="BI147" s="21">
        <f t="shared" si="170"/>
        <v>1.5811832736624884E-3</v>
      </c>
      <c r="BJ147" s="21">
        <f t="shared" si="171"/>
        <v>0</v>
      </c>
      <c r="BK147" s="21">
        <f t="shared" si="172"/>
        <v>1.9296897539593729</v>
      </c>
      <c r="BL147" s="21">
        <f t="shared" si="173"/>
        <v>2.0757363029063747</v>
      </c>
    </row>
    <row r="148" spans="1:64" s="21" customFormat="1" x14ac:dyDescent="0.2">
      <c r="A148" s="21" t="s">
        <v>266</v>
      </c>
      <c r="B148" s="27">
        <v>817.82629025464848</v>
      </c>
      <c r="C148" s="22">
        <v>56.128</v>
      </c>
      <c r="D148" s="22">
        <v>0.127</v>
      </c>
      <c r="E148" s="22">
        <v>3.9980000000000002</v>
      </c>
      <c r="F148" s="22">
        <v>0.51800000000000002</v>
      </c>
      <c r="G148" s="22">
        <v>6.1230000000000002</v>
      </c>
      <c r="H148" s="22">
        <v>33.094999999999999</v>
      </c>
      <c r="I148" s="22">
        <v>0.72099999999999997</v>
      </c>
      <c r="J148" s="22">
        <v>0.113</v>
      </c>
      <c r="K148" s="22">
        <v>6.2E-2</v>
      </c>
      <c r="L148" s="22">
        <v>4.7E-2</v>
      </c>
      <c r="M148" s="22"/>
      <c r="N148" s="21">
        <f t="shared" si="131"/>
        <v>100.932</v>
      </c>
      <c r="P148" s="22"/>
      <c r="Q148" s="26">
        <v>12</v>
      </c>
      <c r="R148" s="26">
        <v>4</v>
      </c>
      <c r="S148" s="25">
        <v>0</v>
      </c>
      <c r="U148" s="24">
        <f t="shared" si="132"/>
        <v>1.9184022250432018</v>
      </c>
      <c r="V148" s="24">
        <f t="shared" si="133"/>
        <v>3.2653656001572274E-3</v>
      </c>
      <c r="W148" s="24">
        <f t="shared" si="134"/>
        <v>0.16103971183860652</v>
      </c>
      <c r="X148" s="24">
        <f t="shared" si="135"/>
        <v>1.3996993680528856E-2</v>
      </c>
      <c r="Y148" s="24">
        <f t="shared" si="136"/>
        <v>0</v>
      </c>
      <c r="Z148" s="24">
        <f t="shared" si="137"/>
        <v>0.17501036934822783</v>
      </c>
      <c r="AA148" s="24">
        <f t="shared" si="138"/>
        <v>1.6861645375128911</v>
      </c>
      <c r="AB148" s="24">
        <f t="shared" si="139"/>
        <v>2.6402036143151762E-2</v>
      </c>
      <c r="AC148" s="24">
        <f t="shared" si="140"/>
        <v>3.271095344539416E-3</v>
      </c>
      <c r="AD148" s="24">
        <f t="shared" si="141"/>
        <v>1.7045234307939219E-3</v>
      </c>
      <c r="AE148" s="24">
        <f t="shared" si="142"/>
        <v>3.114397309951009E-3</v>
      </c>
      <c r="AF148" s="24">
        <f t="shared" si="143"/>
        <v>0</v>
      </c>
      <c r="AG148" s="24">
        <f t="shared" si="144"/>
        <v>3.9923712552520496</v>
      </c>
      <c r="AH148" s="24">
        <f t="shared" si="145"/>
        <v>0.90596780092883167</v>
      </c>
      <c r="AI148" s="23">
        <f t="shared" si="146"/>
        <v>0</v>
      </c>
      <c r="AK148" s="21">
        <f t="shared" si="147"/>
        <v>56.128</v>
      </c>
      <c r="AL148" s="21">
        <f t="shared" si="148"/>
        <v>0.127</v>
      </c>
      <c r="AM148" s="21">
        <f t="shared" si="149"/>
        <v>3.9980000000000002</v>
      </c>
      <c r="AN148" s="21">
        <f t="shared" si="150"/>
        <v>0.51800000000000002</v>
      </c>
      <c r="AO148" s="21">
        <f t="shared" si="151"/>
        <v>0</v>
      </c>
      <c r="AP148" s="21">
        <f t="shared" si="152"/>
        <v>6.1230000000000002</v>
      </c>
      <c r="AQ148" s="21">
        <f t="shared" si="153"/>
        <v>33.094999999999999</v>
      </c>
      <c r="AR148" s="21">
        <f t="shared" si="154"/>
        <v>0.72099999999999997</v>
      </c>
      <c r="AS148" s="21">
        <f t="shared" si="155"/>
        <v>0.113</v>
      </c>
      <c r="AT148" s="21">
        <f t="shared" si="156"/>
        <v>6.2E-2</v>
      </c>
      <c r="AU148" s="21">
        <f t="shared" si="157"/>
        <v>4.7E-2</v>
      </c>
      <c r="AV148" s="21">
        <f t="shared" si="158"/>
        <v>0</v>
      </c>
      <c r="AW148" s="21">
        <f t="shared" si="159"/>
        <v>100.932</v>
      </c>
      <c r="AY148" s="21">
        <f t="shared" si="160"/>
        <v>0.9342210386151798</v>
      </c>
      <c r="AZ148" s="21">
        <f t="shared" si="161"/>
        <v>1.5901635239025367E-3</v>
      </c>
      <c r="BA148" s="21">
        <f t="shared" si="162"/>
        <v>7.8422910945468827E-2</v>
      </c>
      <c r="BB148" s="21">
        <f t="shared" si="163"/>
        <v>6.8162379103888409E-3</v>
      </c>
      <c r="BC148" s="21">
        <f t="shared" si="164"/>
        <v>8.5226323701352941E-2</v>
      </c>
      <c r="BD148" s="21">
        <f t="shared" si="165"/>
        <v>0</v>
      </c>
      <c r="BE148" s="21">
        <f t="shared" si="166"/>
        <v>0.82112622939430924</v>
      </c>
      <c r="BF148" s="21">
        <f t="shared" si="167"/>
        <v>1.2857229472122459E-2</v>
      </c>
      <c r="BG148" s="21">
        <f t="shared" si="168"/>
        <v>1.5929537874238414E-3</v>
      </c>
      <c r="BH148" s="21">
        <f t="shared" si="169"/>
        <v>8.3006661954030368E-4</v>
      </c>
      <c r="BI148" s="21">
        <f t="shared" si="170"/>
        <v>1.5166451808599378E-3</v>
      </c>
      <c r="BJ148" s="21">
        <f t="shared" si="171"/>
        <v>0</v>
      </c>
      <c r="BK148" s="21">
        <f t="shared" si="172"/>
        <v>1.9441997991505486</v>
      </c>
      <c r="BL148" s="21">
        <f t="shared" si="173"/>
        <v>2.0534778663161979</v>
      </c>
    </row>
    <row r="149" spans="1:64" s="21" customFormat="1" x14ac:dyDescent="0.2">
      <c r="A149" s="21" t="s">
        <v>267</v>
      </c>
      <c r="B149" s="27">
        <v>823.82629025464871</v>
      </c>
      <c r="C149" s="22">
        <v>55.472000000000001</v>
      </c>
      <c r="D149" s="22">
        <v>0.14399999999999999</v>
      </c>
      <c r="E149" s="22">
        <v>3.907</v>
      </c>
      <c r="F149" s="22">
        <v>0.497</v>
      </c>
      <c r="G149" s="22">
        <v>6.0990000000000002</v>
      </c>
      <c r="H149" s="22">
        <v>33.161000000000001</v>
      </c>
      <c r="I149" s="22">
        <v>0.68899999999999995</v>
      </c>
      <c r="J149" s="22">
        <v>0.13600000000000001</v>
      </c>
      <c r="K149" s="22">
        <v>0.08</v>
      </c>
      <c r="L149" s="22">
        <v>8.4000000000000005E-2</v>
      </c>
      <c r="M149" s="22"/>
      <c r="N149" s="21">
        <f t="shared" si="131"/>
        <v>100.26899999999999</v>
      </c>
      <c r="P149" s="22"/>
      <c r="Q149" s="26">
        <v>12</v>
      </c>
      <c r="R149" s="26">
        <v>4</v>
      </c>
      <c r="S149" s="25">
        <v>0</v>
      </c>
      <c r="U149" s="24">
        <f t="shared" si="132"/>
        <v>1.9107658602216797</v>
      </c>
      <c r="V149" s="24">
        <f t="shared" si="133"/>
        <v>3.7313340483435889E-3</v>
      </c>
      <c r="W149" s="24">
        <f t="shared" si="134"/>
        <v>0.15860144977677393</v>
      </c>
      <c r="X149" s="24">
        <f t="shared" si="135"/>
        <v>1.3534273305370008E-2</v>
      </c>
      <c r="Y149" s="24">
        <f t="shared" si="136"/>
        <v>0</v>
      </c>
      <c r="Z149" s="24">
        <f t="shared" si="137"/>
        <v>0.17568379409394069</v>
      </c>
      <c r="AA149" s="24">
        <f t="shared" si="138"/>
        <v>1.7027023330247111</v>
      </c>
      <c r="AB149" s="24">
        <f t="shared" si="139"/>
        <v>2.5426988412116221E-2</v>
      </c>
      <c r="AC149" s="24">
        <f t="shared" si="140"/>
        <v>3.9675939057888876E-3</v>
      </c>
      <c r="AD149" s="24">
        <f t="shared" si="141"/>
        <v>2.2165361550913211E-3</v>
      </c>
      <c r="AE149" s="24">
        <f t="shared" si="142"/>
        <v>5.6095624901782801E-3</v>
      </c>
      <c r="AF149" s="24">
        <f t="shared" si="143"/>
        <v>0</v>
      </c>
      <c r="AG149" s="24">
        <f t="shared" si="144"/>
        <v>4.0022397254339932</v>
      </c>
      <c r="AH149" s="24">
        <f t="shared" si="145"/>
        <v>0.90647088393724962</v>
      </c>
      <c r="AI149" s="23">
        <f t="shared" si="146"/>
        <v>0</v>
      </c>
      <c r="AK149" s="21">
        <f t="shared" si="147"/>
        <v>55.472000000000001</v>
      </c>
      <c r="AL149" s="21">
        <f t="shared" si="148"/>
        <v>0.14399999999999999</v>
      </c>
      <c r="AM149" s="21">
        <f t="shared" si="149"/>
        <v>3.907</v>
      </c>
      <c r="AN149" s="21">
        <f t="shared" si="150"/>
        <v>0.497</v>
      </c>
      <c r="AO149" s="21">
        <f t="shared" si="151"/>
        <v>0</v>
      </c>
      <c r="AP149" s="21">
        <f t="shared" si="152"/>
        <v>6.0990000000000002</v>
      </c>
      <c r="AQ149" s="21">
        <f t="shared" si="153"/>
        <v>33.161000000000001</v>
      </c>
      <c r="AR149" s="21">
        <f t="shared" si="154"/>
        <v>0.68899999999999995</v>
      </c>
      <c r="AS149" s="21">
        <f t="shared" si="155"/>
        <v>0.13600000000000001</v>
      </c>
      <c r="AT149" s="21">
        <f t="shared" si="156"/>
        <v>0.08</v>
      </c>
      <c r="AU149" s="21">
        <f t="shared" si="157"/>
        <v>8.4000000000000005E-2</v>
      </c>
      <c r="AV149" s="21">
        <f t="shared" si="158"/>
        <v>0</v>
      </c>
      <c r="AW149" s="21">
        <f t="shared" si="159"/>
        <v>100.26899999999999</v>
      </c>
      <c r="AY149" s="21">
        <f t="shared" si="160"/>
        <v>0.92330226364846879</v>
      </c>
      <c r="AZ149" s="21">
        <f t="shared" si="161"/>
        <v>1.8030200585981517E-3</v>
      </c>
      <c r="BA149" s="21">
        <f t="shared" si="162"/>
        <v>7.6637897214593964E-2</v>
      </c>
      <c r="BB149" s="21">
        <f t="shared" si="163"/>
        <v>6.5399039410487525E-3</v>
      </c>
      <c r="BC149" s="21">
        <f t="shared" si="164"/>
        <v>8.489226657758478E-2</v>
      </c>
      <c r="BD149" s="21">
        <f t="shared" si="165"/>
        <v>0</v>
      </c>
      <c r="BE149" s="21">
        <f t="shared" si="166"/>
        <v>0.82276376772759308</v>
      </c>
      <c r="BF149" s="21">
        <f t="shared" si="167"/>
        <v>1.2286589606508148E-2</v>
      </c>
      <c r="BG149" s="21">
        <f t="shared" si="168"/>
        <v>1.9171833193773668E-3</v>
      </c>
      <c r="BH149" s="21">
        <f t="shared" si="169"/>
        <v>1.07105370263265E-3</v>
      </c>
      <c r="BI149" s="21">
        <f t="shared" si="170"/>
        <v>2.7105998977071228E-3</v>
      </c>
      <c r="BJ149" s="21">
        <f t="shared" si="171"/>
        <v>0</v>
      </c>
      <c r="BK149" s="21">
        <f t="shared" si="172"/>
        <v>1.9339245456941125</v>
      </c>
      <c r="BL149" s="21">
        <f t="shared" si="173"/>
        <v>2.0694911465625632</v>
      </c>
    </row>
    <row r="150" spans="1:64" s="21" customFormat="1" x14ac:dyDescent="0.2">
      <c r="A150" s="21" t="s">
        <v>268</v>
      </c>
      <c r="B150" s="27">
        <v>836.63253872951566</v>
      </c>
      <c r="C150" s="22">
        <v>56.228000000000002</v>
      </c>
      <c r="D150" s="22">
        <v>0.14799999999999999</v>
      </c>
      <c r="E150" s="22">
        <v>3.9929999999999999</v>
      </c>
      <c r="F150" s="22">
        <v>0.50700000000000001</v>
      </c>
      <c r="G150" s="22">
        <v>6.2089999999999996</v>
      </c>
      <c r="H150" s="22">
        <v>33.017000000000003</v>
      </c>
      <c r="I150" s="22">
        <v>0.71</v>
      </c>
      <c r="J150" s="22">
        <v>0.153</v>
      </c>
      <c r="K150" s="22">
        <v>9.6000000000000002E-2</v>
      </c>
      <c r="L150" s="22">
        <v>0.03</v>
      </c>
      <c r="M150" s="22"/>
      <c r="N150" s="21">
        <f t="shared" si="131"/>
        <v>101.09100000000001</v>
      </c>
      <c r="P150" s="22"/>
      <c r="Q150" s="26">
        <v>12</v>
      </c>
      <c r="R150" s="26">
        <v>4</v>
      </c>
      <c r="S150" s="25">
        <v>0</v>
      </c>
      <c r="U150" s="24">
        <f t="shared" si="132"/>
        <v>1.9196514370660316</v>
      </c>
      <c r="V150" s="24">
        <f t="shared" si="133"/>
        <v>3.8010138121535556E-3</v>
      </c>
      <c r="W150" s="24">
        <f t="shared" si="134"/>
        <v>0.1606568121709061</v>
      </c>
      <c r="X150" s="24">
        <f t="shared" si="135"/>
        <v>1.3684300615845826E-2</v>
      </c>
      <c r="Y150" s="24">
        <f t="shared" si="136"/>
        <v>0</v>
      </c>
      <c r="Z150" s="24">
        <f t="shared" si="137"/>
        <v>0.17726819468412039</v>
      </c>
      <c r="AA150" s="24">
        <f t="shared" si="138"/>
        <v>1.6802922162819172</v>
      </c>
      <c r="AB150" s="24">
        <f t="shared" si="139"/>
        <v>2.5969892105235252E-2</v>
      </c>
      <c r="AC150" s="24">
        <f t="shared" si="140"/>
        <v>4.424007253329215E-3</v>
      </c>
      <c r="AD150" s="24">
        <f t="shared" si="141"/>
        <v>2.6362837891806428E-3</v>
      </c>
      <c r="AE150" s="24">
        <f t="shared" si="142"/>
        <v>1.9856698994386792E-3</v>
      </c>
      <c r="AF150" s="24">
        <f t="shared" si="143"/>
        <v>0</v>
      </c>
      <c r="AG150" s="24">
        <f t="shared" si="144"/>
        <v>3.9903698276781583</v>
      </c>
      <c r="AH150" s="24">
        <f t="shared" si="145"/>
        <v>0.90456935147970197</v>
      </c>
      <c r="AI150" s="23">
        <f t="shared" si="146"/>
        <v>0</v>
      </c>
      <c r="AK150" s="21">
        <f t="shared" si="147"/>
        <v>56.228000000000002</v>
      </c>
      <c r="AL150" s="21">
        <f t="shared" si="148"/>
        <v>0.14799999999999999</v>
      </c>
      <c r="AM150" s="21">
        <f t="shared" si="149"/>
        <v>3.9929999999999999</v>
      </c>
      <c r="AN150" s="21">
        <f t="shared" si="150"/>
        <v>0.50700000000000001</v>
      </c>
      <c r="AO150" s="21">
        <f t="shared" si="151"/>
        <v>0</v>
      </c>
      <c r="AP150" s="21">
        <f t="shared" si="152"/>
        <v>6.2089999999999996</v>
      </c>
      <c r="AQ150" s="21">
        <f t="shared" si="153"/>
        <v>33.017000000000003</v>
      </c>
      <c r="AR150" s="21">
        <f t="shared" si="154"/>
        <v>0.71</v>
      </c>
      <c r="AS150" s="21">
        <f t="shared" si="155"/>
        <v>0.153</v>
      </c>
      <c r="AT150" s="21">
        <f t="shared" si="156"/>
        <v>9.6000000000000002E-2</v>
      </c>
      <c r="AU150" s="21">
        <f t="shared" si="157"/>
        <v>0.03</v>
      </c>
      <c r="AV150" s="21">
        <f t="shared" si="158"/>
        <v>0</v>
      </c>
      <c r="AW150" s="21">
        <f t="shared" si="159"/>
        <v>101.09100000000001</v>
      </c>
      <c r="AY150" s="21">
        <f t="shared" si="160"/>
        <v>0.93588548601864185</v>
      </c>
      <c r="AZ150" s="21">
        <f t="shared" si="161"/>
        <v>1.8531039491147671E-3</v>
      </c>
      <c r="BA150" s="21">
        <f t="shared" si="162"/>
        <v>7.8324833267948216E-2</v>
      </c>
      <c r="BB150" s="21">
        <f t="shared" si="163"/>
        <v>6.6714915454964135E-3</v>
      </c>
      <c r="BC150" s="21">
        <f t="shared" si="164"/>
        <v>8.6423361728188861E-2</v>
      </c>
      <c r="BD150" s="21">
        <f t="shared" si="165"/>
        <v>0</v>
      </c>
      <c r="BE150" s="21">
        <f t="shared" si="166"/>
        <v>0.81919095681861043</v>
      </c>
      <c r="BF150" s="21">
        <f t="shared" si="167"/>
        <v>1.2661072018317539E-2</v>
      </c>
      <c r="BG150" s="21">
        <f t="shared" si="168"/>
        <v>2.1568312342995373E-3</v>
      </c>
      <c r="BH150" s="21">
        <f t="shared" si="169"/>
        <v>1.2852644431591799E-3</v>
      </c>
      <c r="BI150" s="21">
        <f t="shared" si="170"/>
        <v>9.6807139203825812E-4</v>
      </c>
      <c r="BJ150" s="21">
        <f t="shared" si="171"/>
        <v>0</v>
      </c>
      <c r="BK150" s="21">
        <f t="shared" si="172"/>
        <v>1.9454204724158151</v>
      </c>
      <c r="BL150" s="21">
        <f t="shared" si="173"/>
        <v>2.0511606021719992</v>
      </c>
    </row>
    <row r="151" spans="1:64" s="21" customFormat="1" x14ac:dyDescent="0.2">
      <c r="A151" s="21" t="s">
        <v>269</v>
      </c>
      <c r="B151" s="27">
        <v>846.63253872952077</v>
      </c>
      <c r="C151" s="22">
        <v>55.167999999999999</v>
      </c>
      <c r="D151" s="22">
        <v>9.7000000000000003E-2</v>
      </c>
      <c r="E151" s="22">
        <v>3.907</v>
      </c>
      <c r="F151" s="22">
        <v>0.502</v>
      </c>
      <c r="G151" s="22">
        <v>6.09</v>
      </c>
      <c r="H151" s="22">
        <v>33.192</v>
      </c>
      <c r="I151" s="22">
        <v>0.80900000000000005</v>
      </c>
      <c r="J151" s="22">
        <v>0.222</v>
      </c>
      <c r="K151" s="22">
        <v>6.2E-2</v>
      </c>
      <c r="L151" s="22">
        <v>2.8000000000000001E-2</v>
      </c>
      <c r="M151" s="22"/>
      <c r="N151" s="21">
        <f t="shared" si="131"/>
        <v>100.07699999999998</v>
      </c>
      <c r="P151" s="22"/>
      <c r="Q151" s="26">
        <v>12</v>
      </c>
      <c r="R151" s="26">
        <v>4</v>
      </c>
      <c r="S151" s="25">
        <v>0</v>
      </c>
      <c r="U151" s="24">
        <f t="shared" si="132"/>
        <v>1.905780847966086</v>
      </c>
      <c r="V151" s="24">
        <f t="shared" si="133"/>
        <v>2.520724850286234E-3</v>
      </c>
      <c r="W151" s="24">
        <f t="shared" si="134"/>
        <v>0.15905935700654716</v>
      </c>
      <c r="X151" s="24">
        <f t="shared" si="135"/>
        <v>1.3709901678049368E-2</v>
      </c>
      <c r="Y151" s="24">
        <f t="shared" si="136"/>
        <v>0</v>
      </c>
      <c r="Z151" s="24">
        <f t="shared" si="137"/>
        <v>0.17593102414023751</v>
      </c>
      <c r="AA151" s="24">
        <f t="shared" si="138"/>
        <v>1.7092146394697025</v>
      </c>
      <c r="AB151" s="24">
        <f t="shared" si="139"/>
        <v>2.9941688954358139E-2</v>
      </c>
      <c r="AC151" s="24">
        <f t="shared" si="140"/>
        <v>6.4952122907374794E-3</v>
      </c>
      <c r="AD151" s="24">
        <f t="shared" si="141"/>
        <v>1.7227751226913466E-3</v>
      </c>
      <c r="AE151" s="24">
        <f t="shared" si="142"/>
        <v>1.8752527252674732E-3</v>
      </c>
      <c r="AF151" s="24">
        <f t="shared" si="143"/>
        <v>0</v>
      </c>
      <c r="AG151" s="24">
        <f t="shared" si="144"/>
        <v>4.0062514242039633</v>
      </c>
      <c r="AH151" s="24">
        <f t="shared" si="145"/>
        <v>0.90667510339580859</v>
      </c>
      <c r="AI151" s="23">
        <f t="shared" si="146"/>
        <v>0</v>
      </c>
      <c r="AK151" s="21">
        <f t="shared" si="147"/>
        <v>55.167999999999999</v>
      </c>
      <c r="AL151" s="21">
        <f t="shared" si="148"/>
        <v>9.7000000000000003E-2</v>
      </c>
      <c r="AM151" s="21">
        <f t="shared" si="149"/>
        <v>3.907</v>
      </c>
      <c r="AN151" s="21">
        <f t="shared" si="150"/>
        <v>0.502</v>
      </c>
      <c r="AO151" s="21">
        <f t="shared" si="151"/>
        <v>0</v>
      </c>
      <c r="AP151" s="21">
        <f t="shared" si="152"/>
        <v>6.09</v>
      </c>
      <c r="AQ151" s="21">
        <f t="shared" si="153"/>
        <v>33.192</v>
      </c>
      <c r="AR151" s="21">
        <f t="shared" si="154"/>
        <v>0.80900000000000005</v>
      </c>
      <c r="AS151" s="21">
        <f t="shared" si="155"/>
        <v>0.222</v>
      </c>
      <c r="AT151" s="21">
        <f t="shared" si="156"/>
        <v>6.2E-2</v>
      </c>
      <c r="AU151" s="21">
        <f t="shared" si="157"/>
        <v>2.8000000000000001E-2</v>
      </c>
      <c r="AV151" s="21">
        <f t="shared" si="158"/>
        <v>0</v>
      </c>
      <c r="AW151" s="21">
        <f t="shared" si="159"/>
        <v>100.07699999999998</v>
      </c>
      <c r="AY151" s="21">
        <f t="shared" si="160"/>
        <v>0.91824234354194412</v>
      </c>
      <c r="AZ151" s="21">
        <f t="shared" si="161"/>
        <v>1.2145343450279218E-3</v>
      </c>
      <c r="BA151" s="21">
        <f t="shared" si="162"/>
        <v>7.6637897214593964E-2</v>
      </c>
      <c r="BB151" s="21">
        <f t="shared" si="163"/>
        <v>6.605697743272583E-3</v>
      </c>
      <c r="BC151" s="21">
        <f t="shared" si="164"/>
        <v>8.4766995156171712E-2</v>
      </c>
      <c r="BD151" s="21">
        <f t="shared" si="165"/>
        <v>0</v>
      </c>
      <c r="BE151" s="21">
        <f t="shared" si="166"/>
        <v>0.82353291452049904</v>
      </c>
      <c r="BF151" s="21">
        <f t="shared" si="167"/>
        <v>1.4426489102561817E-2</v>
      </c>
      <c r="BG151" s="21">
        <f t="shared" si="168"/>
        <v>3.1295198301601133E-3</v>
      </c>
      <c r="BH151" s="21">
        <f t="shared" si="169"/>
        <v>8.3006661954030368E-4</v>
      </c>
      <c r="BI151" s="21">
        <f t="shared" si="170"/>
        <v>9.0353329923570759E-4</v>
      </c>
      <c r="BJ151" s="21">
        <f t="shared" si="171"/>
        <v>0</v>
      </c>
      <c r="BK151" s="21">
        <f t="shared" si="172"/>
        <v>1.9302899913730076</v>
      </c>
      <c r="BL151" s="21">
        <f t="shared" si="173"/>
        <v>2.0754660916800036</v>
      </c>
    </row>
    <row r="152" spans="1:64" s="21" customFormat="1" x14ac:dyDescent="0.2">
      <c r="A152" s="21" t="s">
        <v>270</v>
      </c>
      <c r="B152" s="27">
        <v>857.40286834378321</v>
      </c>
      <c r="C152" s="22">
        <v>55.289000000000001</v>
      </c>
      <c r="D152" s="22">
        <v>0.14299999999999999</v>
      </c>
      <c r="E152" s="22">
        <v>3.8780000000000001</v>
      </c>
      <c r="F152" s="22">
        <v>0.49099999999999999</v>
      </c>
      <c r="G152" s="22">
        <v>6.1479999999999997</v>
      </c>
      <c r="H152" s="22">
        <v>33.031999999999996</v>
      </c>
      <c r="I152" s="22">
        <v>0.71199999999999997</v>
      </c>
      <c r="J152" s="22">
        <v>0.14299999999999999</v>
      </c>
      <c r="K152" s="22">
        <v>9.4E-2</v>
      </c>
      <c r="L152" s="22">
        <v>2.1999999999999999E-2</v>
      </c>
      <c r="M152" s="22"/>
      <c r="N152" s="21">
        <f t="shared" si="131"/>
        <v>99.951999999999998</v>
      </c>
      <c r="P152" s="22"/>
      <c r="Q152" s="26">
        <v>12</v>
      </c>
      <c r="R152" s="26">
        <v>4</v>
      </c>
      <c r="S152" s="25">
        <v>0</v>
      </c>
      <c r="U152" s="24">
        <f t="shared" si="132"/>
        <v>1.9109951738734359</v>
      </c>
      <c r="V152" s="24">
        <f t="shared" si="133"/>
        <v>3.7181326762224329E-3</v>
      </c>
      <c r="W152" s="24">
        <f t="shared" si="134"/>
        <v>0.15796422927265918</v>
      </c>
      <c r="X152" s="24">
        <f t="shared" si="135"/>
        <v>1.3416747669792206E-2</v>
      </c>
      <c r="Y152" s="24">
        <f t="shared" si="136"/>
        <v>0</v>
      </c>
      <c r="Z152" s="24">
        <f t="shared" si="137"/>
        <v>0.17770274393999003</v>
      </c>
      <c r="AA152" s="24">
        <f t="shared" si="138"/>
        <v>1.7018966710242713</v>
      </c>
      <c r="AB152" s="24">
        <f t="shared" si="139"/>
        <v>2.6365918378803262E-2</v>
      </c>
      <c r="AC152" s="24">
        <f t="shared" si="140"/>
        <v>4.1861188078387542E-3</v>
      </c>
      <c r="AD152" s="24">
        <f t="shared" si="141"/>
        <v>2.6133639308287865E-3</v>
      </c>
      <c r="AE152" s="24">
        <f t="shared" si="142"/>
        <v>1.4742108105484577E-3</v>
      </c>
      <c r="AF152" s="24">
        <f t="shared" si="143"/>
        <v>0</v>
      </c>
      <c r="AG152" s="24">
        <f t="shared" si="144"/>
        <v>4.0003333103843906</v>
      </c>
      <c r="AH152" s="24">
        <f t="shared" si="145"/>
        <v>0.90545711893437197</v>
      </c>
      <c r="AI152" s="23">
        <f t="shared" si="146"/>
        <v>0</v>
      </c>
      <c r="AK152" s="21">
        <f t="shared" si="147"/>
        <v>55.289000000000001</v>
      </c>
      <c r="AL152" s="21">
        <f t="shared" si="148"/>
        <v>0.14299999999999999</v>
      </c>
      <c r="AM152" s="21">
        <f t="shared" si="149"/>
        <v>3.8780000000000001</v>
      </c>
      <c r="AN152" s="21">
        <f t="shared" si="150"/>
        <v>0.49099999999999999</v>
      </c>
      <c r="AO152" s="21">
        <f t="shared" si="151"/>
        <v>0</v>
      </c>
      <c r="AP152" s="21">
        <f t="shared" si="152"/>
        <v>6.1479999999999997</v>
      </c>
      <c r="AQ152" s="21">
        <f t="shared" si="153"/>
        <v>33.031999999999996</v>
      </c>
      <c r="AR152" s="21">
        <f t="shared" si="154"/>
        <v>0.71199999999999997</v>
      </c>
      <c r="AS152" s="21">
        <f t="shared" si="155"/>
        <v>0.14299999999999999</v>
      </c>
      <c r="AT152" s="21">
        <f t="shared" si="156"/>
        <v>9.4E-2</v>
      </c>
      <c r="AU152" s="21">
        <f t="shared" si="157"/>
        <v>2.1999999999999999E-2</v>
      </c>
      <c r="AV152" s="21">
        <f t="shared" si="158"/>
        <v>0</v>
      </c>
      <c r="AW152" s="21">
        <f t="shared" si="159"/>
        <v>99.951999999999998</v>
      </c>
      <c r="AY152" s="21">
        <f t="shared" si="160"/>
        <v>0.9202563249001332</v>
      </c>
      <c r="AZ152" s="21">
        <f t="shared" si="161"/>
        <v>1.7904990859689978E-3</v>
      </c>
      <c r="BA152" s="21">
        <f t="shared" si="162"/>
        <v>7.6069046684974509E-2</v>
      </c>
      <c r="BB152" s="21">
        <f t="shared" si="163"/>
        <v>6.4609513783801557E-3</v>
      </c>
      <c r="BC152" s="21">
        <f t="shared" si="164"/>
        <v>8.5574299871944773E-2</v>
      </c>
      <c r="BD152" s="21">
        <f t="shared" si="165"/>
        <v>0</v>
      </c>
      <c r="BE152" s="21">
        <f t="shared" si="166"/>
        <v>0.81956312462162928</v>
      </c>
      <c r="BF152" s="21">
        <f t="shared" si="167"/>
        <v>1.2696737009918434E-2</v>
      </c>
      <c r="BG152" s="21">
        <f t="shared" si="168"/>
        <v>2.0158618725806131E-3</v>
      </c>
      <c r="BH152" s="21">
        <f t="shared" si="169"/>
        <v>1.2584881005933636E-3</v>
      </c>
      <c r="BI152" s="21">
        <f t="shared" si="170"/>
        <v>7.099190208280559E-4</v>
      </c>
      <c r="BJ152" s="21">
        <f t="shared" si="171"/>
        <v>0</v>
      </c>
      <c r="BK152" s="21">
        <f t="shared" si="172"/>
        <v>1.9263952525469512</v>
      </c>
      <c r="BL152" s="21">
        <f t="shared" si="173"/>
        <v>2.076590100134132</v>
      </c>
    </row>
    <row r="153" spans="1:64" s="21" customFormat="1" x14ac:dyDescent="0.2">
      <c r="A153" s="21" t="s">
        <v>271</v>
      </c>
      <c r="B153" s="27">
        <v>868.17319795805349</v>
      </c>
      <c r="C153" s="22">
        <v>55.415999999999997</v>
      </c>
      <c r="D153" s="22">
        <v>0.14099999999999999</v>
      </c>
      <c r="E153" s="22">
        <v>3.9</v>
      </c>
      <c r="F153" s="22">
        <v>0.47299999999999998</v>
      </c>
      <c r="G153" s="22">
        <v>6.0369999999999999</v>
      </c>
      <c r="H153" s="22">
        <v>32.939</v>
      </c>
      <c r="I153" s="22">
        <v>0.74399999999999999</v>
      </c>
      <c r="J153" s="22">
        <v>0.19600000000000001</v>
      </c>
      <c r="K153" s="22">
        <v>2.5999999999999999E-2</v>
      </c>
      <c r="L153" s="22">
        <v>3.4000000000000002E-2</v>
      </c>
      <c r="M153" s="22"/>
      <c r="N153" s="21">
        <f t="shared" si="131"/>
        <v>99.906000000000006</v>
      </c>
      <c r="P153" s="22"/>
      <c r="Q153" s="26">
        <v>12</v>
      </c>
      <c r="R153" s="26">
        <v>4</v>
      </c>
      <c r="S153" s="25">
        <v>0</v>
      </c>
      <c r="U153" s="24">
        <f t="shared" si="132"/>
        <v>1.9145775647810961</v>
      </c>
      <c r="V153" s="24">
        <f t="shared" si="133"/>
        <v>3.6645857940286416E-3</v>
      </c>
      <c r="W153" s="24">
        <f t="shared" si="134"/>
        <v>0.15879341574654182</v>
      </c>
      <c r="X153" s="24">
        <f t="shared" si="135"/>
        <v>1.2919444370803293E-2</v>
      </c>
      <c r="Y153" s="24">
        <f t="shared" si="136"/>
        <v>0</v>
      </c>
      <c r="Z153" s="24">
        <f t="shared" si="137"/>
        <v>0.17442084515359593</v>
      </c>
      <c r="AA153" s="24">
        <f t="shared" si="138"/>
        <v>1.696389847991508</v>
      </c>
      <c r="AB153" s="24">
        <f t="shared" si="139"/>
        <v>2.7539292629063485E-2</v>
      </c>
      <c r="AC153" s="24">
        <f t="shared" si="140"/>
        <v>5.7351993686766863E-3</v>
      </c>
      <c r="AD153" s="24">
        <f t="shared" si="141"/>
        <v>7.2254071206851725E-4</v>
      </c>
      <c r="AE153" s="24">
        <f t="shared" si="142"/>
        <v>2.2773656376423213E-3</v>
      </c>
      <c r="AF153" s="24">
        <f t="shared" si="143"/>
        <v>0</v>
      </c>
      <c r="AG153" s="24">
        <f t="shared" si="144"/>
        <v>3.997040102185025</v>
      </c>
      <c r="AH153" s="24">
        <f t="shared" si="145"/>
        <v>0.90676723957549688</v>
      </c>
      <c r="AI153" s="23">
        <f t="shared" si="146"/>
        <v>0</v>
      </c>
      <c r="AK153" s="21">
        <f t="shared" si="147"/>
        <v>55.415999999999997</v>
      </c>
      <c r="AL153" s="21">
        <f t="shared" si="148"/>
        <v>0.14099999999999999</v>
      </c>
      <c r="AM153" s="21">
        <f t="shared" si="149"/>
        <v>3.9</v>
      </c>
      <c r="AN153" s="21">
        <f t="shared" si="150"/>
        <v>0.47299999999999998</v>
      </c>
      <c r="AO153" s="21">
        <f t="shared" si="151"/>
        <v>0</v>
      </c>
      <c r="AP153" s="21">
        <f t="shared" si="152"/>
        <v>6.0369999999999999</v>
      </c>
      <c r="AQ153" s="21">
        <f t="shared" si="153"/>
        <v>32.939</v>
      </c>
      <c r="AR153" s="21">
        <f t="shared" si="154"/>
        <v>0.74399999999999999</v>
      </c>
      <c r="AS153" s="21">
        <f t="shared" si="155"/>
        <v>0.19600000000000001</v>
      </c>
      <c r="AT153" s="21">
        <f t="shared" si="156"/>
        <v>2.5999999999999999E-2</v>
      </c>
      <c r="AU153" s="21">
        <f t="shared" si="157"/>
        <v>3.4000000000000002E-2</v>
      </c>
      <c r="AV153" s="21">
        <f t="shared" si="158"/>
        <v>0</v>
      </c>
      <c r="AW153" s="21">
        <f t="shared" si="159"/>
        <v>99.906000000000006</v>
      </c>
      <c r="AY153" s="21">
        <f t="shared" si="160"/>
        <v>0.92237017310252989</v>
      </c>
      <c r="AZ153" s="21">
        <f t="shared" si="161"/>
        <v>1.7654571407106903E-3</v>
      </c>
      <c r="BA153" s="21">
        <f t="shared" si="162"/>
        <v>7.6500588466065125E-2</v>
      </c>
      <c r="BB153" s="21">
        <f t="shared" si="163"/>
        <v>6.2240936903743662E-3</v>
      </c>
      <c r="BC153" s="21">
        <f t="shared" si="164"/>
        <v>8.4029285674517021E-2</v>
      </c>
      <c r="BD153" s="21">
        <f t="shared" si="165"/>
        <v>0</v>
      </c>
      <c r="BE153" s="21">
        <f t="shared" si="166"/>
        <v>0.8172556842429114</v>
      </c>
      <c r="BF153" s="21">
        <f t="shared" si="167"/>
        <v>1.3267376875532746E-2</v>
      </c>
      <c r="BG153" s="21">
        <f t="shared" si="168"/>
        <v>2.762999489690911E-3</v>
      </c>
      <c r="BH153" s="21">
        <f t="shared" si="169"/>
        <v>3.4809245335561123E-4</v>
      </c>
      <c r="BI153" s="21">
        <f t="shared" si="170"/>
        <v>1.0971475776433593E-3</v>
      </c>
      <c r="BJ153" s="21">
        <f t="shared" si="171"/>
        <v>0</v>
      </c>
      <c r="BK153" s="21">
        <f t="shared" si="172"/>
        <v>1.9256208987133312</v>
      </c>
      <c r="BL153" s="21">
        <f t="shared" si="173"/>
        <v>2.0757149576304363</v>
      </c>
    </row>
    <row r="154" spans="1:64" s="21" customFormat="1" x14ac:dyDescent="0.2">
      <c r="A154" s="21" t="s">
        <v>272</v>
      </c>
      <c r="B154" s="27">
        <v>878.94352757231582</v>
      </c>
      <c r="C154" s="22">
        <v>55.345999999999997</v>
      </c>
      <c r="D154" s="22">
        <v>0.16200000000000001</v>
      </c>
      <c r="E154" s="22">
        <v>3.8849999999999998</v>
      </c>
      <c r="F154" s="22">
        <v>0.48</v>
      </c>
      <c r="G154" s="22">
        <v>6.194</v>
      </c>
      <c r="H154" s="22">
        <v>33.088000000000001</v>
      </c>
      <c r="I154" s="22">
        <v>0.74199999999999999</v>
      </c>
      <c r="J154" s="22">
        <v>0.13600000000000001</v>
      </c>
      <c r="K154" s="22">
        <v>6.0999999999999999E-2</v>
      </c>
      <c r="L154" s="22">
        <v>6.9000000000000006E-2</v>
      </c>
      <c r="M154" s="22"/>
      <c r="N154" s="21">
        <f t="shared" si="131"/>
        <v>100.16300000000001</v>
      </c>
      <c r="P154" s="22"/>
      <c r="Q154" s="26">
        <v>12</v>
      </c>
      <c r="R154" s="26">
        <v>4</v>
      </c>
      <c r="S154" s="25">
        <v>0</v>
      </c>
      <c r="U154" s="24">
        <f t="shared" si="132"/>
        <v>1.9095652401292995</v>
      </c>
      <c r="V154" s="24">
        <f t="shared" si="133"/>
        <v>4.2046637101463757E-3</v>
      </c>
      <c r="W154" s="24">
        <f t="shared" si="134"/>
        <v>0.15796809390666738</v>
      </c>
      <c r="X154" s="24">
        <f t="shared" si="135"/>
        <v>1.3092856376985831E-2</v>
      </c>
      <c r="Y154" s="24">
        <f t="shared" si="136"/>
        <v>0</v>
      </c>
      <c r="Z154" s="24">
        <f t="shared" si="137"/>
        <v>0.17871412645702911</v>
      </c>
      <c r="AA154" s="24">
        <f t="shared" si="138"/>
        <v>1.7017518938570573</v>
      </c>
      <c r="AB154" s="24">
        <f t="shared" si="139"/>
        <v>2.7428005099270028E-2</v>
      </c>
      <c r="AC154" s="24">
        <f t="shared" si="140"/>
        <v>3.9741277864412039E-3</v>
      </c>
      <c r="AD154" s="24">
        <f t="shared" si="141"/>
        <v>1.6928921094835371E-3</v>
      </c>
      <c r="AE154" s="24">
        <f t="shared" si="142"/>
        <v>4.6154431726942316E-3</v>
      </c>
      <c r="AF154" s="24">
        <f t="shared" si="143"/>
        <v>0</v>
      </c>
      <c r="AG154" s="24">
        <f t="shared" si="144"/>
        <v>4.0030073426050743</v>
      </c>
      <c r="AH154" s="24">
        <f t="shared" si="145"/>
        <v>0.90496285254482867</v>
      </c>
      <c r="AI154" s="23">
        <f t="shared" si="146"/>
        <v>0</v>
      </c>
      <c r="AK154" s="21">
        <f t="shared" si="147"/>
        <v>55.345999999999997</v>
      </c>
      <c r="AL154" s="21">
        <f t="shared" si="148"/>
        <v>0.16200000000000001</v>
      </c>
      <c r="AM154" s="21">
        <f t="shared" si="149"/>
        <v>3.8849999999999998</v>
      </c>
      <c r="AN154" s="21">
        <f t="shared" si="150"/>
        <v>0.48</v>
      </c>
      <c r="AO154" s="21">
        <f t="shared" si="151"/>
        <v>0</v>
      </c>
      <c r="AP154" s="21">
        <f t="shared" si="152"/>
        <v>6.194</v>
      </c>
      <c r="AQ154" s="21">
        <f t="shared" si="153"/>
        <v>33.088000000000001</v>
      </c>
      <c r="AR154" s="21">
        <f t="shared" si="154"/>
        <v>0.74199999999999999</v>
      </c>
      <c r="AS154" s="21">
        <f t="shared" si="155"/>
        <v>0.13600000000000001</v>
      </c>
      <c r="AT154" s="21">
        <f t="shared" si="156"/>
        <v>6.0999999999999999E-2</v>
      </c>
      <c r="AU154" s="21">
        <f t="shared" si="157"/>
        <v>6.9000000000000006E-2</v>
      </c>
      <c r="AV154" s="21">
        <f t="shared" si="158"/>
        <v>0</v>
      </c>
      <c r="AW154" s="21">
        <f t="shared" si="159"/>
        <v>100.16300000000001</v>
      </c>
      <c r="AY154" s="21">
        <f t="shared" si="160"/>
        <v>0.92120505992010648</v>
      </c>
      <c r="AZ154" s="21">
        <f t="shared" si="161"/>
        <v>2.0283975659229209E-3</v>
      </c>
      <c r="BA154" s="21">
        <f t="shared" si="162"/>
        <v>7.6206355433503334E-2</v>
      </c>
      <c r="BB154" s="21">
        <f t="shared" si="163"/>
        <v>6.3162050134877292E-3</v>
      </c>
      <c r="BC154" s="21">
        <f t="shared" si="164"/>
        <v>8.6214576025833753E-2</v>
      </c>
      <c r="BD154" s="21">
        <f t="shared" si="165"/>
        <v>0</v>
      </c>
      <c r="BE154" s="21">
        <f t="shared" si="166"/>
        <v>0.82095255108623377</v>
      </c>
      <c r="BF154" s="21">
        <f t="shared" si="167"/>
        <v>1.3231711883931851E-2</v>
      </c>
      <c r="BG154" s="21">
        <f t="shared" si="168"/>
        <v>1.9171833193773668E-3</v>
      </c>
      <c r="BH154" s="21">
        <f t="shared" si="169"/>
        <v>8.1667844825739555E-4</v>
      </c>
      <c r="BI154" s="21">
        <f t="shared" si="170"/>
        <v>2.2265642016879939E-3</v>
      </c>
      <c r="BJ154" s="21">
        <f t="shared" si="171"/>
        <v>0</v>
      </c>
      <c r="BK154" s="21">
        <f t="shared" si="172"/>
        <v>1.9311152828983424</v>
      </c>
      <c r="BL154" s="21">
        <f t="shared" si="173"/>
        <v>2.0728992091021632</v>
      </c>
    </row>
    <row r="155" spans="1:64" s="21" customFormat="1" x14ac:dyDescent="0.2">
      <c r="A155" s="21" t="s">
        <v>273</v>
      </c>
      <c r="B155" s="27">
        <v>889.71385718659144</v>
      </c>
      <c r="C155" s="22">
        <v>55.472999999999999</v>
      </c>
      <c r="D155" s="22">
        <v>0.13100000000000001</v>
      </c>
      <c r="E155" s="22">
        <v>3.8849999999999998</v>
      </c>
      <c r="F155" s="22">
        <v>0.47099999999999997</v>
      </c>
      <c r="G155" s="22">
        <v>6.194</v>
      </c>
      <c r="H155" s="22">
        <v>32.984000000000002</v>
      </c>
      <c r="I155" s="22">
        <v>0.749</v>
      </c>
      <c r="J155" s="22">
        <v>0.14299999999999999</v>
      </c>
      <c r="K155" s="22">
        <v>5.7000000000000002E-2</v>
      </c>
      <c r="L155" s="22">
        <v>3.9E-2</v>
      </c>
      <c r="M155" s="22"/>
      <c r="N155" s="21">
        <f t="shared" ref="N155:N218" si="174">SUM(C155:M155)</f>
        <v>100.126</v>
      </c>
      <c r="P155" s="22"/>
      <c r="Q155" s="26">
        <v>12</v>
      </c>
      <c r="R155" s="26">
        <v>4</v>
      </c>
      <c r="S155" s="25">
        <v>0</v>
      </c>
      <c r="U155" s="24">
        <f t="shared" ref="U155:U218" si="175">IFERROR(AY155*$BL155,"NA")</f>
        <v>1.9136962555784316</v>
      </c>
      <c r="V155" s="24">
        <f t="shared" ref="V155:V218" si="176">IFERROR(AZ155*$BL155,"NA")</f>
        <v>3.399622067286496E-3</v>
      </c>
      <c r="W155" s="24">
        <f t="shared" ref="W155:W218" si="177">IFERROR(BA155*$BL155,"NA")</f>
        <v>0.15794739581464881</v>
      </c>
      <c r="X155" s="24">
        <f t="shared" ref="X155:X218" si="178">IFERROR(BB155*$BL155,"NA")</f>
        <v>1.2845681967646568E-2</v>
      </c>
      <c r="Y155" s="24">
        <f t="shared" ref="Y155:Y218" si="179">IFERROR(IF(OR($S155="spinel", $S155="Spinel", $S155="SPINEL"),((BC155+BD155)*BL155-Z155),BD155*$BL155),"NA")</f>
        <v>0</v>
      </c>
      <c r="Z155" s="24">
        <f t="shared" ref="Z155:Z218" si="180">IFERROR(IF(OR($S155="spinel", $S155="Spinel", $S155="SPINEL"),(1-AA155-AB155-AC155-AD155),BC155*$BL155),"NA")</f>
        <v>0.1786907100737396</v>
      </c>
      <c r="AA155" s="24">
        <f t="shared" ref="AA155:AA218" si="181">IFERROR(BE155*$BL155,"NA")</f>
        <v>1.6961807858605162</v>
      </c>
      <c r="AB155" s="24">
        <f t="shared" ref="AB155:AB218" si="182">IFERROR(BF155*$BL155,"NA")</f>
        <v>2.768313215011977E-2</v>
      </c>
      <c r="AC155" s="24">
        <f t="shared" ref="AC155:AC218" si="183">IFERROR(BG155*$BL155,"NA")</f>
        <v>4.1781309614521717E-3</v>
      </c>
      <c r="AD155" s="24">
        <f t="shared" ref="AD155:AD218" si="184">IFERROR(BH155*$BL155,"NA")</f>
        <v>1.5816755214065705E-3</v>
      </c>
      <c r="AE155" s="24">
        <f t="shared" ref="AE155:AE218" si="185">IFERROR(BI155*$BL155,"NA")</f>
        <v>2.6083869357731628E-3</v>
      </c>
      <c r="AF155" s="24">
        <f t="shared" ref="AF155:AF218" si="186">IFERROR(BJ155*$BL155,"NA")</f>
        <v>0</v>
      </c>
      <c r="AG155" s="24">
        <f t="shared" ref="AG155:AG218" si="187">IFERROR(SUM(U155:AF155),"NA")</f>
        <v>3.9988117769310207</v>
      </c>
      <c r="AH155" s="24">
        <f t="shared" ref="AH155:AH218" si="188">IFERROR(AA155/(AA155+Z155),"NA")</f>
        <v>0.90469175596234808</v>
      </c>
      <c r="AI155" s="23">
        <f t="shared" ref="AI155:AI218" si="189">IFERROR(Y155/(Y155+Z155),"NA")</f>
        <v>0</v>
      </c>
      <c r="AK155" s="21">
        <f t="shared" ref="AK155:AK218" si="190">C155</f>
        <v>55.472999999999999</v>
      </c>
      <c r="AL155" s="21">
        <f t="shared" ref="AL155:AL218" si="191">D155</f>
        <v>0.13100000000000001</v>
      </c>
      <c r="AM155" s="21">
        <f t="shared" ref="AM155:AM218" si="192">E155</f>
        <v>3.8849999999999998</v>
      </c>
      <c r="AN155" s="21">
        <f t="shared" ref="AN155:AN218" si="193">F155</f>
        <v>0.47099999999999997</v>
      </c>
      <c r="AO155" s="21">
        <f t="shared" ref="AO155:AO218" si="194">BD155*AO$3/2</f>
        <v>0</v>
      </c>
      <c r="AP155" s="21">
        <f t="shared" ref="AP155:AP218" si="195">BC155*AP$3</f>
        <v>6.194</v>
      </c>
      <c r="AQ155" s="21">
        <f t="shared" ref="AQ155:AQ218" si="196">H155</f>
        <v>32.984000000000002</v>
      </c>
      <c r="AR155" s="21">
        <f t="shared" ref="AR155:AR218" si="197">I155</f>
        <v>0.749</v>
      </c>
      <c r="AS155" s="21">
        <f t="shared" ref="AS155:AS218" si="198">J155</f>
        <v>0.14299999999999999</v>
      </c>
      <c r="AT155" s="21">
        <f t="shared" ref="AT155:AT218" si="199">K155</f>
        <v>5.7000000000000002E-2</v>
      </c>
      <c r="AU155" s="21">
        <f t="shared" ref="AU155:AU218" si="200">L155</f>
        <v>3.9E-2</v>
      </c>
      <c r="AV155" s="21">
        <f t="shared" ref="AV155:AV218" si="201">M155</f>
        <v>0</v>
      </c>
      <c r="AW155" s="21">
        <f t="shared" ref="AW155:AW218" si="202">SUM(AK155:AV155)</f>
        <v>100.126</v>
      </c>
      <c r="AY155" s="21">
        <f t="shared" ref="AY155:AY218" si="203">C155/AK$3</f>
        <v>0.92331890812250339</v>
      </c>
      <c r="AZ155" s="21">
        <f t="shared" ref="AZ155:AZ218" si="204">D155/AL$3</f>
        <v>1.640247414419152E-3</v>
      </c>
      <c r="BA155" s="21">
        <f t="shared" ref="BA155:BA218" si="205">E155/AM$3*2</f>
        <v>7.6206355433503334E-2</v>
      </c>
      <c r="BB155" s="21">
        <f t="shared" ref="BB155:BB218" si="206">F155/AN$3*2</f>
        <v>6.1977761694848336E-3</v>
      </c>
      <c r="BC155" s="21">
        <f t="shared" ref="BC155:BC218" si="207">IF(OR($S155="spinel", $S155="Spinel", $S155="SPINEL"),G155/AP$3,G155/AP$3*(1-$S155))</f>
        <v>8.6214576025833753E-2</v>
      </c>
      <c r="BD155" s="21">
        <f t="shared" ref="BD155:BD218" si="208">IF(OR($S155="spinel", $S155="Spinel", $S155="SPINEL"),0,G155/AP$3*$S155)</f>
        <v>0</v>
      </c>
      <c r="BE155" s="21">
        <f t="shared" ref="BE155:BE218" si="209">H155/AQ$3</f>
        <v>0.81837218765196851</v>
      </c>
      <c r="BF155" s="21">
        <f t="shared" ref="BF155:BF218" si="210">I155/AR$3</f>
        <v>1.3356539354534982E-2</v>
      </c>
      <c r="BG155" s="21">
        <f t="shared" ref="BG155:BG218" si="211">J155/AS$3</f>
        <v>2.0158618725806131E-3</v>
      </c>
      <c r="BH155" s="21">
        <f t="shared" ref="BH155:BH218" si="212">K155/AT$3</f>
        <v>7.6312576312576313E-4</v>
      </c>
      <c r="BI155" s="21">
        <f t="shared" ref="BI155:BI218" si="213">L155/AU$3*2</f>
        <v>1.2584928096497357E-3</v>
      </c>
      <c r="BJ155" s="21">
        <f t="shared" ref="BJ155:BJ218" si="214">M155/AV$3*2</f>
        <v>0</v>
      </c>
      <c r="BK155" s="21">
        <f t="shared" ref="BK155:BK218" si="215">SUM(AY155:BJ155)</f>
        <v>1.9293440706176039</v>
      </c>
      <c r="BL155" s="21">
        <f t="shared" ref="BL155:BL218" si="216">IFERROR(IF(OR($P155="Total",$P155="total", $P155="TOTAL"),$R155/$BK155,Q155/(AY155*4+AZ155*4+BA155*3+BB155*3+BC155*2+BD155*3+BE155*2+BF155*2+BG155*2+BH155*2+BI155+BJ155)),"NA")</f>
        <v>2.0726276032511701</v>
      </c>
    </row>
    <row r="156" spans="1:64" s="21" customFormat="1" x14ac:dyDescent="0.2">
      <c r="A156" s="21" t="s">
        <v>274</v>
      </c>
      <c r="B156" s="27">
        <v>900.48418680086172</v>
      </c>
      <c r="C156" s="22">
        <v>55.392000000000003</v>
      </c>
      <c r="D156" s="22">
        <v>0.14299999999999999</v>
      </c>
      <c r="E156" s="22">
        <v>3.8639999999999999</v>
      </c>
      <c r="F156" s="22">
        <v>0.46200000000000002</v>
      </c>
      <c r="G156" s="22">
        <v>6.0750000000000002</v>
      </c>
      <c r="H156" s="22">
        <v>33.161999999999999</v>
      </c>
      <c r="I156" s="22">
        <v>0.71299999999999997</v>
      </c>
      <c r="J156" s="22">
        <v>0.13900000000000001</v>
      </c>
      <c r="K156" s="22">
        <v>7.5999999999999998E-2</v>
      </c>
      <c r="L156" s="22">
        <v>7.3999999999999996E-2</v>
      </c>
      <c r="M156" s="22"/>
      <c r="N156" s="21">
        <f t="shared" si="174"/>
        <v>100.1</v>
      </c>
      <c r="P156" s="22"/>
      <c r="Q156" s="26">
        <v>12</v>
      </c>
      <c r="R156" s="26">
        <v>4</v>
      </c>
      <c r="S156" s="25">
        <v>0</v>
      </c>
      <c r="U156" s="24">
        <f t="shared" si="175"/>
        <v>1.9111070375982684</v>
      </c>
      <c r="V156" s="24">
        <f t="shared" si="176"/>
        <v>3.7114361473288161E-3</v>
      </c>
      <c r="W156" s="24">
        <f t="shared" si="177"/>
        <v>0.15711048749402132</v>
      </c>
      <c r="X156" s="24">
        <f t="shared" si="178"/>
        <v>1.2601575500804868E-2</v>
      </c>
      <c r="Y156" s="24">
        <f t="shared" si="179"/>
        <v>0</v>
      </c>
      <c r="Z156" s="24">
        <f t="shared" si="180"/>
        <v>0.17527648999075232</v>
      </c>
      <c r="AA156" s="24">
        <f t="shared" si="181"/>
        <v>1.7055173595577657</v>
      </c>
      <c r="AB156" s="24">
        <f t="shared" si="182"/>
        <v>2.6355396230605399E-2</v>
      </c>
      <c r="AC156" s="24">
        <f t="shared" si="183"/>
        <v>4.061696074020656E-3</v>
      </c>
      <c r="AD156" s="24">
        <f t="shared" si="184"/>
        <v>2.1091270506029816E-3</v>
      </c>
      <c r="AE156" s="24">
        <f t="shared" si="185"/>
        <v>4.9497782256417312E-3</v>
      </c>
      <c r="AF156" s="24">
        <f t="shared" si="186"/>
        <v>0</v>
      </c>
      <c r="AG156" s="24">
        <f t="shared" si="187"/>
        <v>4.0028003838698121</v>
      </c>
      <c r="AH156" s="24">
        <f t="shared" si="188"/>
        <v>0.90680717611192352</v>
      </c>
      <c r="AI156" s="23">
        <f t="shared" si="189"/>
        <v>0</v>
      </c>
      <c r="AK156" s="21">
        <f t="shared" si="190"/>
        <v>55.392000000000003</v>
      </c>
      <c r="AL156" s="21">
        <f t="shared" si="191"/>
        <v>0.14299999999999999</v>
      </c>
      <c r="AM156" s="21">
        <f t="shared" si="192"/>
        <v>3.8639999999999999</v>
      </c>
      <c r="AN156" s="21">
        <f t="shared" si="193"/>
        <v>0.46200000000000002</v>
      </c>
      <c r="AO156" s="21">
        <f t="shared" si="194"/>
        <v>0</v>
      </c>
      <c r="AP156" s="21">
        <f t="shared" si="195"/>
        <v>6.0750000000000011</v>
      </c>
      <c r="AQ156" s="21">
        <f t="shared" si="196"/>
        <v>33.161999999999999</v>
      </c>
      <c r="AR156" s="21">
        <f t="shared" si="197"/>
        <v>0.71299999999999997</v>
      </c>
      <c r="AS156" s="21">
        <f t="shared" si="198"/>
        <v>0.13900000000000001</v>
      </c>
      <c r="AT156" s="21">
        <f t="shared" si="199"/>
        <v>7.5999999999999998E-2</v>
      </c>
      <c r="AU156" s="21">
        <f t="shared" si="200"/>
        <v>7.3999999999999996E-2</v>
      </c>
      <c r="AV156" s="21">
        <f t="shared" si="201"/>
        <v>0</v>
      </c>
      <c r="AW156" s="21">
        <f t="shared" si="202"/>
        <v>100.1</v>
      </c>
      <c r="AY156" s="21">
        <f t="shared" si="203"/>
        <v>0.92197070572569917</v>
      </c>
      <c r="AZ156" s="21">
        <f t="shared" si="204"/>
        <v>1.7904990859689978E-3</v>
      </c>
      <c r="BA156" s="21">
        <f t="shared" si="205"/>
        <v>7.5794429187916831E-2</v>
      </c>
      <c r="BB156" s="21">
        <f t="shared" si="206"/>
        <v>6.0793473254819397E-3</v>
      </c>
      <c r="BC156" s="21">
        <f t="shared" si="207"/>
        <v>8.4558209453816618E-2</v>
      </c>
      <c r="BD156" s="21">
        <f t="shared" si="208"/>
        <v>0</v>
      </c>
      <c r="BE156" s="21">
        <f t="shared" si="209"/>
        <v>0.82278857891446089</v>
      </c>
      <c r="BF156" s="21">
        <f t="shared" si="210"/>
        <v>1.2714569505718882E-2</v>
      </c>
      <c r="BG156" s="21">
        <f t="shared" si="211"/>
        <v>1.9594741278930439E-3</v>
      </c>
      <c r="BH156" s="21">
        <f t="shared" si="212"/>
        <v>1.0175010175010174E-3</v>
      </c>
      <c r="BI156" s="21">
        <f t="shared" si="213"/>
        <v>2.38790943369437E-3</v>
      </c>
      <c r="BJ156" s="21">
        <f t="shared" si="214"/>
        <v>0</v>
      </c>
      <c r="BK156" s="21">
        <f t="shared" si="215"/>
        <v>1.9310612237781517</v>
      </c>
      <c r="BL156" s="21">
        <f t="shared" si="216"/>
        <v>2.0728500653326103</v>
      </c>
    </row>
    <row r="157" spans="1:64" s="21" customFormat="1" x14ac:dyDescent="0.2">
      <c r="A157" s="21" t="s">
        <v>275</v>
      </c>
      <c r="B157" s="27">
        <v>913.2904352757264</v>
      </c>
      <c r="C157" s="22">
        <v>55.622</v>
      </c>
      <c r="D157" s="22">
        <v>0.109</v>
      </c>
      <c r="E157" s="22">
        <v>3.8460000000000001</v>
      </c>
      <c r="F157" s="22">
        <v>0.46700000000000003</v>
      </c>
      <c r="G157" s="22">
        <v>6.1669999999999998</v>
      </c>
      <c r="H157" s="22">
        <v>33.122</v>
      </c>
      <c r="I157" s="22">
        <v>0.71399999999999997</v>
      </c>
      <c r="J157" s="22">
        <v>0.16900000000000001</v>
      </c>
      <c r="K157" s="22">
        <v>6.0999999999999999E-2</v>
      </c>
      <c r="L157" s="22">
        <v>5.1999999999999998E-2</v>
      </c>
      <c r="M157" s="22"/>
      <c r="N157" s="21">
        <f t="shared" si="174"/>
        <v>100.32900000000001</v>
      </c>
      <c r="P157" s="22"/>
      <c r="Q157" s="26">
        <v>12</v>
      </c>
      <c r="R157" s="26">
        <v>4</v>
      </c>
      <c r="S157" s="25">
        <v>0</v>
      </c>
      <c r="U157" s="24">
        <f t="shared" si="175"/>
        <v>1.9147115300463633</v>
      </c>
      <c r="V157" s="24">
        <f t="shared" si="176"/>
        <v>2.8226123663480087E-3</v>
      </c>
      <c r="W157" s="24">
        <f t="shared" si="177"/>
        <v>0.15602569456602602</v>
      </c>
      <c r="X157" s="24">
        <f t="shared" si="178"/>
        <v>1.2709209450658001E-2</v>
      </c>
      <c r="Y157" s="24">
        <f t="shared" si="179"/>
        <v>0</v>
      </c>
      <c r="Z157" s="24">
        <f t="shared" si="180"/>
        <v>0.17752933245009644</v>
      </c>
      <c r="AA157" s="24">
        <f t="shared" si="181"/>
        <v>1.6996158335760603</v>
      </c>
      <c r="AB157" s="24">
        <f t="shared" si="182"/>
        <v>2.6332798626497907E-2</v>
      </c>
      <c r="AC157" s="24">
        <f t="shared" si="183"/>
        <v>4.9271764322321304E-3</v>
      </c>
      <c r="AD157" s="24">
        <f t="shared" si="184"/>
        <v>1.6890315839852208E-3</v>
      </c>
      <c r="AE157" s="24">
        <f t="shared" si="185"/>
        <v>3.4703729613571807E-3</v>
      </c>
      <c r="AF157" s="24">
        <f t="shared" si="186"/>
        <v>0</v>
      </c>
      <c r="AG157" s="24">
        <f t="shared" si="187"/>
        <v>3.9998335920596242</v>
      </c>
      <c r="AH157" s="24">
        <f t="shared" si="188"/>
        <v>0.90542589051547939</v>
      </c>
      <c r="AI157" s="23">
        <f t="shared" si="189"/>
        <v>0</v>
      </c>
      <c r="AK157" s="21">
        <f t="shared" si="190"/>
        <v>55.622</v>
      </c>
      <c r="AL157" s="21">
        <f t="shared" si="191"/>
        <v>0.109</v>
      </c>
      <c r="AM157" s="21">
        <f t="shared" si="192"/>
        <v>3.8460000000000001</v>
      </c>
      <c r="AN157" s="21">
        <f t="shared" si="193"/>
        <v>0.46700000000000003</v>
      </c>
      <c r="AO157" s="21">
        <f t="shared" si="194"/>
        <v>0</v>
      </c>
      <c r="AP157" s="21">
        <f t="shared" si="195"/>
        <v>6.1669999999999998</v>
      </c>
      <c r="AQ157" s="21">
        <f t="shared" si="196"/>
        <v>33.122</v>
      </c>
      <c r="AR157" s="21">
        <f t="shared" si="197"/>
        <v>0.71399999999999997</v>
      </c>
      <c r="AS157" s="21">
        <f t="shared" si="198"/>
        <v>0.16900000000000001</v>
      </c>
      <c r="AT157" s="21">
        <f t="shared" si="199"/>
        <v>6.0999999999999999E-2</v>
      </c>
      <c r="AU157" s="21">
        <f t="shared" si="200"/>
        <v>5.1999999999999998E-2</v>
      </c>
      <c r="AV157" s="21">
        <f t="shared" si="201"/>
        <v>0</v>
      </c>
      <c r="AW157" s="21">
        <f t="shared" si="202"/>
        <v>100.32900000000001</v>
      </c>
      <c r="AY157" s="21">
        <f t="shared" si="203"/>
        <v>0.92579893475366182</v>
      </c>
      <c r="AZ157" s="21">
        <f t="shared" si="204"/>
        <v>1.3647860165777678E-3</v>
      </c>
      <c r="BA157" s="21">
        <f t="shared" si="205"/>
        <v>7.5441349548842684E-2</v>
      </c>
      <c r="BB157" s="21">
        <f t="shared" si="206"/>
        <v>6.1451411277057702E-3</v>
      </c>
      <c r="BC157" s="21">
        <f t="shared" si="207"/>
        <v>8.5838761761594565E-2</v>
      </c>
      <c r="BD157" s="21">
        <f t="shared" si="208"/>
        <v>0</v>
      </c>
      <c r="BE157" s="21">
        <f t="shared" si="209"/>
        <v>0.8217961314397435</v>
      </c>
      <c r="BF157" s="21">
        <f t="shared" si="210"/>
        <v>1.2732402001519328E-2</v>
      </c>
      <c r="BG157" s="21">
        <f t="shared" si="211"/>
        <v>2.3823822130498162E-3</v>
      </c>
      <c r="BH157" s="21">
        <f t="shared" si="212"/>
        <v>8.1667844825739555E-4</v>
      </c>
      <c r="BI157" s="21">
        <f t="shared" si="213"/>
        <v>1.6779904128663139E-3</v>
      </c>
      <c r="BJ157" s="21">
        <f t="shared" si="214"/>
        <v>0</v>
      </c>
      <c r="BK157" s="21">
        <f t="shared" si="215"/>
        <v>1.9339945577238191</v>
      </c>
      <c r="BL157" s="21">
        <f t="shared" si="216"/>
        <v>2.0681721032178904</v>
      </c>
    </row>
    <row r="158" spans="1:64" s="21" customFormat="1" x14ac:dyDescent="0.2">
      <c r="A158" s="21" t="s">
        <v>276</v>
      </c>
      <c r="B158" s="27">
        <v>924.06076488999668</v>
      </c>
      <c r="C158" s="22">
        <v>55.564</v>
      </c>
      <c r="D158" s="22">
        <v>0.109</v>
      </c>
      <c r="E158" s="22">
        <v>3.8069999999999999</v>
      </c>
      <c r="F158" s="22">
        <v>0.45800000000000002</v>
      </c>
      <c r="G158" s="22">
        <v>6.1959999999999997</v>
      </c>
      <c r="H158" s="22">
        <v>33.194000000000003</v>
      </c>
      <c r="I158" s="22">
        <v>0.72099999999999997</v>
      </c>
      <c r="J158" s="22">
        <v>0.17899999999999999</v>
      </c>
      <c r="K158" s="22">
        <v>6.7000000000000004E-2</v>
      </c>
      <c r="L158" s="22">
        <v>7.2999999999999995E-2</v>
      </c>
      <c r="M158" s="22"/>
      <c r="N158" s="21">
        <f t="shared" si="174"/>
        <v>100.36799999999999</v>
      </c>
      <c r="P158" s="22"/>
      <c r="Q158" s="26">
        <v>12</v>
      </c>
      <c r="R158" s="26">
        <v>4</v>
      </c>
      <c r="S158" s="25">
        <v>0</v>
      </c>
      <c r="U158" s="24">
        <f t="shared" si="175"/>
        <v>1.9129661225566692</v>
      </c>
      <c r="V158" s="24">
        <f t="shared" si="176"/>
        <v>2.8229830107314134E-3</v>
      </c>
      <c r="W158" s="24">
        <f t="shared" si="177"/>
        <v>0.15446381110801335</v>
      </c>
      <c r="X158" s="24">
        <f t="shared" si="178"/>
        <v>1.2465914935237094E-2</v>
      </c>
      <c r="Y158" s="24">
        <f t="shared" si="179"/>
        <v>0</v>
      </c>
      <c r="Z158" s="24">
        <f t="shared" si="180"/>
        <v>0.17838757644531103</v>
      </c>
      <c r="AA158" s="24">
        <f t="shared" si="181"/>
        <v>1.7035340935111511</v>
      </c>
      <c r="AB158" s="24">
        <f t="shared" si="182"/>
        <v>2.6594455045699631E-2</v>
      </c>
      <c r="AC158" s="24">
        <f t="shared" si="183"/>
        <v>5.2194106175974348E-3</v>
      </c>
      <c r="AD158" s="24">
        <f t="shared" si="184"/>
        <v>1.8554094446756088E-3</v>
      </c>
      <c r="AE158" s="24">
        <f t="shared" si="185"/>
        <v>4.8725094717749469E-3</v>
      </c>
      <c r="AF158" s="24">
        <f t="shared" si="186"/>
        <v>0</v>
      </c>
      <c r="AG158" s="24">
        <f t="shared" si="187"/>
        <v>4.0031822861468607</v>
      </c>
      <c r="AH158" s="24">
        <f t="shared" si="188"/>
        <v>0.90520988238079114</v>
      </c>
      <c r="AI158" s="23">
        <f t="shared" si="189"/>
        <v>0</v>
      </c>
      <c r="AK158" s="21">
        <f t="shared" si="190"/>
        <v>55.564</v>
      </c>
      <c r="AL158" s="21">
        <f t="shared" si="191"/>
        <v>0.109</v>
      </c>
      <c r="AM158" s="21">
        <f t="shared" si="192"/>
        <v>3.8069999999999999</v>
      </c>
      <c r="AN158" s="21">
        <f t="shared" si="193"/>
        <v>0.45800000000000002</v>
      </c>
      <c r="AO158" s="21">
        <f t="shared" si="194"/>
        <v>0</v>
      </c>
      <c r="AP158" s="21">
        <f t="shared" si="195"/>
        <v>6.1959999999999988</v>
      </c>
      <c r="AQ158" s="21">
        <f t="shared" si="196"/>
        <v>33.194000000000003</v>
      </c>
      <c r="AR158" s="21">
        <f t="shared" si="197"/>
        <v>0.72099999999999997</v>
      </c>
      <c r="AS158" s="21">
        <f t="shared" si="198"/>
        <v>0.17899999999999999</v>
      </c>
      <c r="AT158" s="21">
        <f t="shared" si="199"/>
        <v>6.7000000000000004E-2</v>
      </c>
      <c r="AU158" s="21">
        <f t="shared" si="200"/>
        <v>7.2999999999999995E-2</v>
      </c>
      <c r="AV158" s="21">
        <f t="shared" si="201"/>
        <v>0</v>
      </c>
      <c r="AW158" s="21">
        <f t="shared" si="202"/>
        <v>100.36799999999999</v>
      </c>
      <c r="AY158" s="21">
        <f t="shared" si="203"/>
        <v>0.92483355525965383</v>
      </c>
      <c r="AZ158" s="21">
        <f t="shared" si="204"/>
        <v>1.3647860165777678E-3</v>
      </c>
      <c r="BA158" s="21">
        <f t="shared" si="205"/>
        <v>7.4676343664182035E-2</v>
      </c>
      <c r="BB158" s="21">
        <f t="shared" si="206"/>
        <v>6.0267122837028755E-3</v>
      </c>
      <c r="BC158" s="21">
        <f t="shared" si="207"/>
        <v>8.6242414119481095E-2</v>
      </c>
      <c r="BD158" s="21">
        <f t="shared" si="208"/>
        <v>0</v>
      </c>
      <c r="BE158" s="21">
        <f t="shared" si="209"/>
        <v>0.82358253689423488</v>
      </c>
      <c r="BF158" s="21">
        <f t="shared" si="210"/>
        <v>1.2857229472122459E-2</v>
      </c>
      <c r="BG158" s="21">
        <f t="shared" si="211"/>
        <v>2.5233515747687396E-3</v>
      </c>
      <c r="BH158" s="21">
        <f t="shared" si="212"/>
        <v>8.9700747595484434E-4</v>
      </c>
      <c r="BI158" s="21">
        <f t="shared" si="213"/>
        <v>2.3556403872930947E-3</v>
      </c>
      <c r="BJ158" s="21">
        <f t="shared" si="214"/>
        <v>0</v>
      </c>
      <c r="BK158" s="21">
        <f t="shared" si="215"/>
        <v>1.9353595771479715</v>
      </c>
      <c r="BL158" s="21">
        <f t="shared" si="216"/>
        <v>2.0684436801383033</v>
      </c>
    </row>
    <row r="159" spans="1:64" s="21" customFormat="1" x14ac:dyDescent="0.2">
      <c r="A159" s="21" t="s">
        <v>277</v>
      </c>
      <c r="B159" s="27">
        <v>934.8310945042723</v>
      </c>
      <c r="C159" s="22">
        <v>55.692999999999998</v>
      </c>
      <c r="D159" s="22">
        <v>0.12</v>
      </c>
      <c r="E159" s="22">
        <v>3.8370000000000002</v>
      </c>
      <c r="F159" s="22">
        <v>0.44500000000000001</v>
      </c>
      <c r="G159" s="22">
        <v>6.0890000000000004</v>
      </c>
      <c r="H159" s="22">
        <v>33.052</v>
      </c>
      <c r="I159" s="22">
        <v>0.69399999999999995</v>
      </c>
      <c r="J159" s="22">
        <v>0.126</v>
      </c>
      <c r="K159" s="22">
        <v>5.2999999999999999E-2</v>
      </c>
      <c r="L159" s="22">
        <v>2.5999999999999999E-2</v>
      </c>
      <c r="M159" s="22"/>
      <c r="N159" s="21">
        <f t="shared" si="174"/>
        <v>100.13499999999999</v>
      </c>
      <c r="P159" s="22"/>
      <c r="Q159" s="26">
        <v>12</v>
      </c>
      <c r="R159" s="26">
        <v>4</v>
      </c>
      <c r="S159" s="25">
        <v>0</v>
      </c>
      <c r="U159" s="24">
        <f t="shared" si="175"/>
        <v>1.9187243654983674</v>
      </c>
      <c r="V159" s="24">
        <f t="shared" si="176"/>
        <v>3.1100059097239519E-3</v>
      </c>
      <c r="W159" s="24">
        <f t="shared" si="177"/>
        <v>0.15578795273151766</v>
      </c>
      <c r="X159" s="24">
        <f t="shared" si="178"/>
        <v>1.2120398352279299E-2</v>
      </c>
      <c r="Y159" s="24">
        <f t="shared" si="179"/>
        <v>0</v>
      </c>
      <c r="Z159" s="24">
        <f t="shared" si="180"/>
        <v>0.17542737784445397</v>
      </c>
      <c r="AA159" s="24">
        <f t="shared" si="181"/>
        <v>1.6974116782951956</v>
      </c>
      <c r="AB159" s="24">
        <f t="shared" si="182"/>
        <v>2.5616129076106286E-2</v>
      </c>
      <c r="AC159" s="24">
        <f t="shared" si="183"/>
        <v>3.6765220967404193E-3</v>
      </c>
      <c r="AD159" s="24">
        <f t="shared" si="184"/>
        <v>1.4687200769082044E-3</v>
      </c>
      <c r="AE159" s="24">
        <f t="shared" si="185"/>
        <v>1.7366063374353584E-3</v>
      </c>
      <c r="AF159" s="24">
        <f t="shared" si="186"/>
        <v>0</v>
      </c>
      <c r="AG159" s="24">
        <f t="shared" si="187"/>
        <v>3.9950797562187286</v>
      </c>
      <c r="AH159" s="24">
        <f t="shared" si="188"/>
        <v>0.90633077771986992</v>
      </c>
      <c r="AI159" s="23">
        <f t="shared" si="189"/>
        <v>0</v>
      </c>
      <c r="AK159" s="21">
        <f t="shared" si="190"/>
        <v>55.692999999999998</v>
      </c>
      <c r="AL159" s="21">
        <f t="shared" si="191"/>
        <v>0.12</v>
      </c>
      <c r="AM159" s="21">
        <f t="shared" si="192"/>
        <v>3.8370000000000002</v>
      </c>
      <c r="AN159" s="21">
        <f t="shared" si="193"/>
        <v>0.44500000000000001</v>
      </c>
      <c r="AO159" s="21">
        <f t="shared" si="194"/>
        <v>0</v>
      </c>
      <c r="AP159" s="21">
        <f t="shared" si="195"/>
        <v>6.0890000000000004</v>
      </c>
      <c r="AQ159" s="21">
        <f t="shared" si="196"/>
        <v>33.052</v>
      </c>
      <c r="AR159" s="21">
        <f t="shared" si="197"/>
        <v>0.69399999999999995</v>
      </c>
      <c r="AS159" s="21">
        <f t="shared" si="198"/>
        <v>0.126</v>
      </c>
      <c r="AT159" s="21">
        <f t="shared" si="199"/>
        <v>5.2999999999999999E-2</v>
      </c>
      <c r="AU159" s="21">
        <f t="shared" si="200"/>
        <v>2.5999999999999999E-2</v>
      </c>
      <c r="AV159" s="21">
        <f t="shared" si="201"/>
        <v>0</v>
      </c>
      <c r="AW159" s="21">
        <f t="shared" si="202"/>
        <v>100.13499999999999</v>
      </c>
      <c r="AY159" s="21">
        <f t="shared" si="203"/>
        <v>0.92698069241011982</v>
      </c>
      <c r="AZ159" s="21">
        <f t="shared" si="204"/>
        <v>1.5025167154984599E-3</v>
      </c>
      <c r="BA159" s="21">
        <f t="shared" si="205"/>
        <v>7.5264809729305618E-2</v>
      </c>
      <c r="BB159" s="21">
        <f t="shared" si="206"/>
        <v>5.8556483979209156E-3</v>
      </c>
      <c r="BC159" s="21">
        <f t="shared" si="207"/>
        <v>8.4753076109348041E-2</v>
      </c>
      <c r="BD159" s="21">
        <f t="shared" si="208"/>
        <v>0</v>
      </c>
      <c r="BE159" s="21">
        <f t="shared" si="209"/>
        <v>0.82005934835898808</v>
      </c>
      <c r="BF159" s="21">
        <f t="shared" si="210"/>
        <v>1.2375752085510384E-2</v>
      </c>
      <c r="BG159" s="21">
        <f t="shared" si="211"/>
        <v>1.7762139576584426E-3</v>
      </c>
      <c r="BH159" s="21">
        <f t="shared" si="212"/>
        <v>7.0957307799413059E-4</v>
      </c>
      <c r="BI159" s="21">
        <f t="shared" si="213"/>
        <v>8.3899520643315696E-4</v>
      </c>
      <c r="BJ159" s="21">
        <f t="shared" si="214"/>
        <v>0</v>
      </c>
      <c r="BK159" s="21">
        <f t="shared" si="215"/>
        <v>1.9301166260487772</v>
      </c>
      <c r="BL159" s="21">
        <f t="shared" si="216"/>
        <v>2.0698644332167762</v>
      </c>
    </row>
    <row r="160" spans="1:64" s="21" customFormat="1" x14ac:dyDescent="0.2">
      <c r="A160" s="21" t="s">
        <v>278</v>
      </c>
      <c r="B160" s="27">
        <v>945.60142411853462</v>
      </c>
      <c r="C160" s="22">
        <v>55.728000000000002</v>
      </c>
      <c r="D160" s="22">
        <v>0.122</v>
      </c>
      <c r="E160" s="22">
        <v>3.8359999999999999</v>
      </c>
      <c r="F160" s="22">
        <v>0.434</v>
      </c>
      <c r="G160" s="22">
        <v>6.08</v>
      </c>
      <c r="H160" s="22">
        <v>33.002000000000002</v>
      </c>
      <c r="I160" s="22">
        <v>0.69199999999999995</v>
      </c>
      <c r="J160" s="22">
        <v>0.16300000000000001</v>
      </c>
      <c r="K160" s="22">
        <v>6.5000000000000002E-2</v>
      </c>
      <c r="L160" s="22">
        <v>4.4999999999999998E-2</v>
      </c>
      <c r="M160" s="22"/>
      <c r="N160" s="21">
        <f t="shared" si="174"/>
        <v>100.16699999999999</v>
      </c>
      <c r="P160" s="22"/>
      <c r="Q160" s="26">
        <v>12</v>
      </c>
      <c r="R160" s="26">
        <v>4</v>
      </c>
      <c r="S160" s="25">
        <v>0</v>
      </c>
      <c r="U160" s="24">
        <f t="shared" si="175"/>
        <v>1.91956201947869</v>
      </c>
      <c r="V160" s="24">
        <f t="shared" si="176"/>
        <v>3.1612330381474763E-3</v>
      </c>
      <c r="W160" s="24">
        <f t="shared" si="177"/>
        <v>0.15571748565742544</v>
      </c>
      <c r="X160" s="24">
        <f t="shared" si="178"/>
        <v>1.1818526285261852E-2</v>
      </c>
      <c r="Y160" s="24">
        <f t="shared" si="179"/>
        <v>0</v>
      </c>
      <c r="Z160" s="24">
        <f t="shared" si="180"/>
        <v>0.17513449335743075</v>
      </c>
      <c r="AA160" s="24">
        <f t="shared" si="181"/>
        <v>1.6945188912153715</v>
      </c>
      <c r="AB160" s="24">
        <f t="shared" si="182"/>
        <v>2.5537409473727232E-2</v>
      </c>
      <c r="AC160" s="24">
        <f t="shared" si="183"/>
        <v>4.7552237081421962E-3</v>
      </c>
      <c r="AD160" s="24">
        <f t="shared" si="184"/>
        <v>1.8009150681853653E-3</v>
      </c>
      <c r="AE160" s="24">
        <f t="shared" si="185"/>
        <v>3.0050884588752784E-3</v>
      </c>
      <c r="AF160" s="24">
        <f t="shared" si="186"/>
        <v>0</v>
      </c>
      <c r="AG160" s="24">
        <f t="shared" si="187"/>
        <v>3.9950112857412567</v>
      </c>
      <c r="AH160" s="24">
        <f t="shared" si="188"/>
        <v>0.90632782803351153</v>
      </c>
      <c r="AI160" s="23">
        <f t="shared" si="189"/>
        <v>0</v>
      </c>
      <c r="AK160" s="21">
        <f t="shared" si="190"/>
        <v>55.728000000000002</v>
      </c>
      <c r="AL160" s="21">
        <f t="shared" si="191"/>
        <v>0.122</v>
      </c>
      <c r="AM160" s="21">
        <f t="shared" si="192"/>
        <v>3.8359999999999999</v>
      </c>
      <c r="AN160" s="21">
        <f t="shared" si="193"/>
        <v>0.434</v>
      </c>
      <c r="AO160" s="21">
        <f t="shared" si="194"/>
        <v>0</v>
      </c>
      <c r="AP160" s="21">
        <f t="shared" si="195"/>
        <v>6.08</v>
      </c>
      <c r="AQ160" s="21">
        <f t="shared" si="196"/>
        <v>33.002000000000002</v>
      </c>
      <c r="AR160" s="21">
        <f t="shared" si="197"/>
        <v>0.69199999999999995</v>
      </c>
      <c r="AS160" s="21">
        <f t="shared" si="198"/>
        <v>0.16300000000000001</v>
      </c>
      <c r="AT160" s="21">
        <f t="shared" si="199"/>
        <v>6.5000000000000002E-2</v>
      </c>
      <c r="AU160" s="21">
        <f t="shared" si="200"/>
        <v>4.4999999999999998E-2</v>
      </c>
      <c r="AV160" s="21">
        <f t="shared" si="201"/>
        <v>0</v>
      </c>
      <c r="AW160" s="21">
        <f t="shared" si="202"/>
        <v>100.16699999999999</v>
      </c>
      <c r="AY160" s="21">
        <f t="shared" si="203"/>
        <v>0.92756324900133158</v>
      </c>
      <c r="AZ160" s="21">
        <f t="shared" si="204"/>
        <v>1.5275586607567675E-3</v>
      </c>
      <c r="BA160" s="21">
        <f t="shared" si="205"/>
        <v>7.524519419380149E-2</v>
      </c>
      <c r="BB160" s="21">
        <f t="shared" si="206"/>
        <v>5.7109020330284883E-3</v>
      </c>
      <c r="BC160" s="21">
        <f t="shared" si="207"/>
        <v>8.4627804687934974E-2</v>
      </c>
      <c r="BD160" s="21">
        <f t="shared" si="208"/>
        <v>0</v>
      </c>
      <c r="BE160" s="21">
        <f t="shared" si="209"/>
        <v>0.81881878901559135</v>
      </c>
      <c r="BF160" s="21">
        <f t="shared" si="210"/>
        <v>1.2340087093909489E-2</v>
      </c>
      <c r="BG160" s="21">
        <f t="shared" si="211"/>
        <v>2.2978005960184616E-3</v>
      </c>
      <c r="BH160" s="21">
        <f t="shared" si="212"/>
        <v>8.7023113338902808E-4</v>
      </c>
      <c r="BI160" s="21">
        <f t="shared" si="213"/>
        <v>1.4521070880573871E-3</v>
      </c>
      <c r="BJ160" s="21">
        <f t="shared" si="214"/>
        <v>0</v>
      </c>
      <c r="BK160" s="21">
        <f t="shared" si="215"/>
        <v>1.9304537235038191</v>
      </c>
      <c r="BL160" s="21">
        <f t="shared" si="216"/>
        <v>2.069467523153167</v>
      </c>
    </row>
    <row r="161" spans="1:64" s="21" customFormat="1" x14ac:dyDescent="0.2">
      <c r="A161" s="21" t="s">
        <v>279</v>
      </c>
      <c r="B161" s="27">
        <v>956.3717537328049</v>
      </c>
      <c r="C161" s="22">
        <v>55.737000000000002</v>
      </c>
      <c r="D161" s="22">
        <v>0.10100000000000001</v>
      </c>
      <c r="E161" s="22">
        <v>3.8220000000000001</v>
      </c>
      <c r="F161" s="22">
        <v>0.46400000000000002</v>
      </c>
      <c r="G161" s="22">
        <v>6.008</v>
      </c>
      <c r="H161" s="22">
        <v>33.435000000000002</v>
      </c>
      <c r="I161" s="22">
        <v>0.68400000000000005</v>
      </c>
      <c r="J161" s="22">
        <v>0.13900000000000001</v>
      </c>
      <c r="K161" s="22">
        <v>6.3E-2</v>
      </c>
      <c r="L161" s="22">
        <v>3.6999999999999998E-2</v>
      </c>
      <c r="M161" s="22"/>
      <c r="N161" s="21">
        <f t="shared" si="174"/>
        <v>100.49000000000001</v>
      </c>
      <c r="P161" s="22"/>
      <c r="Q161" s="26">
        <v>12</v>
      </c>
      <c r="R161" s="26">
        <v>4</v>
      </c>
      <c r="S161" s="25">
        <v>0</v>
      </c>
      <c r="U161" s="24">
        <f t="shared" si="175"/>
        <v>1.9138925184750117</v>
      </c>
      <c r="V161" s="24">
        <f t="shared" si="176"/>
        <v>2.6089353616901598E-3</v>
      </c>
      <c r="W161" s="24">
        <f t="shared" si="177"/>
        <v>0.15466595620157089</v>
      </c>
      <c r="X161" s="24">
        <f t="shared" si="178"/>
        <v>1.2596121482834694E-2</v>
      </c>
      <c r="Y161" s="24">
        <f t="shared" si="179"/>
        <v>0</v>
      </c>
      <c r="Z161" s="24">
        <f t="shared" si="180"/>
        <v>0.17252152924202274</v>
      </c>
      <c r="AA161" s="24">
        <f t="shared" si="181"/>
        <v>1.711404803120828</v>
      </c>
      <c r="AB161" s="24">
        <f t="shared" si="182"/>
        <v>2.5163561666407975E-2</v>
      </c>
      <c r="AC161" s="24">
        <f t="shared" si="183"/>
        <v>4.0424384204580848E-3</v>
      </c>
      <c r="AD161" s="24">
        <f t="shared" si="184"/>
        <v>1.7400658696164726E-3</v>
      </c>
      <c r="AE161" s="24">
        <f t="shared" si="185"/>
        <v>2.4631549613058552E-3</v>
      </c>
      <c r="AF161" s="24">
        <f t="shared" si="186"/>
        <v>0</v>
      </c>
      <c r="AG161" s="24">
        <f t="shared" si="187"/>
        <v>4.0010990848017469</v>
      </c>
      <c r="AH161" s="24">
        <f t="shared" si="188"/>
        <v>0.90842448227492867</v>
      </c>
      <c r="AI161" s="23">
        <f t="shared" si="189"/>
        <v>0</v>
      </c>
      <c r="AK161" s="21">
        <f t="shared" si="190"/>
        <v>55.737000000000002</v>
      </c>
      <c r="AL161" s="21">
        <f t="shared" si="191"/>
        <v>0.10100000000000001</v>
      </c>
      <c r="AM161" s="21">
        <f t="shared" si="192"/>
        <v>3.8220000000000001</v>
      </c>
      <c r="AN161" s="21">
        <f t="shared" si="193"/>
        <v>0.46400000000000002</v>
      </c>
      <c r="AO161" s="21">
        <f t="shared" si="194"/>
        <v>0</v>
      </c>
      <c r="AP161" s="21">
        <f t="shared" si="195"/>
        <v>6.0080000000000009</v>
      </c>
      <c r="AQ161" s="21">
        <f t="shared" si="196"/>
        <v>33.435000000000002</v>
      </c>
      <c r="AR161" s="21">
        <f t="shared" si="197"/>
        <v>0.68400000000000005</v>
      </c>
      <c r="AS161" s="21">
        <f t="shared" si="198"/>
        <v>0.13900000000000001</v>
      </c>
      <c r="AT161" s="21">
        <f t="shared" si="199"/>
        <v>6.3E-2</v>
      </c>
      <c r="AU161" s="21">
        <f t="shared" si="200"/>
        <v>3.6999999999999998E-2</v>
      </c>
      <c r="AV161" s="21">
        <f t="shared" si="201"/>
        <v>0</v>
      </c>
      <c r="AW161" s="21">
        <f t="shared" si="202"/>
        <v>100.49000000000001</v>
      </c>
      <c r="AY161" s="21">
        <f t="shared" si="203"/>
        <v>0.9277130492676432</v>
      </c>
      <c r="AZ161" s="21">
        <f t="shared" si="204"/>
        <v>1.2646182355445371E-3</v>
      </c>
      <c r="BA161" s="21">
        <f t="shared" si="205"/>
        <v>7.4970576696743826E-2</v>
      </c>
      <c r="BB161" s="21">
        <f t="shared" si="206"/>
        <v>6.1056648463714714E-3</v>
      </c>
      <c r="BC161" s="21">
        <f t="shared" si="207"/>
        <v>8.362563331663049E-2</v>
      </c>
      <c r="BD161" s="21">
        <f t="shared" si="208"/>
        <v>0</v>
      </c>
      <c r="BE161" s="21">
        <f t="shared" si="209"/>
        <v>0.82956203292940722</v>
      </c>
      <c r="BF161" s="21">
        <f t="shared" si="210"/>
        <v>1.2197427127505912E-2</v>
      </c>
      <c r="BG161" s="21">
        <f t="shared" si="211"/>
        <v>1.9594741278930439E-3</v>
      </c>
      <c r="BH161" s="21">
        <f t="shared" si="212"/>
        <v>8.4345479082321181E-4</v>
      </c>
      <c r="BI161" s="21">
        <f t="shared" si="213"/>
        <v>1.193954716847185E-3</v>
      </c>
      <c r="BJ161" s="21">
        <f t="shared" si="214"/>
        <v>0</v>
      </c>
      <c r="BK161" s="21">
        <f t="shared" si="215"/>
        <v>1.93943588605541</v>
      </c>
      <c r="BL161" s="21">
        <f t="shared" si="216"/>
        <v>2.0630220950172902</v>
      </c>
    </row>
    <row r="162" spans="1:64" s="21" customFormat="1" x14ac:dyDescent="0.2">
      <c r="A162" s="21" t="s">
        <v>280</v>
      </c>
      <c r="B162" s="27">
        <v>967.14208334707519</v>
      </c>
      <c r="C162" s="22">
        <v>55.887</v>
      </c>
      <c r="D162" s="22">
        <v>0.13300000000000001</v>
      </c>
      <c r="E162" s="22">
        <v>3.8140000000000001</v>
      </c>
      <c r="F162" s="22">
        <v>0.45300000000000001</v>
      </c>
      <c r="G162" s="22">
        <v>6.1379999999999999</v>
      </c>
      <c r="H162" s="22">
        <v>33.189</v>
      </c>
      <c r="I162" s="22">
        <v>0.70099999999999996</v>
      </c>
      <c r="J162" s="22">
        <v>0.159</v>
      </c>
      <c r="K162" s="22">
        <v>7.0000000000000007E-2</v>
      </c>
      <c r="L162" s="22">
        <v>3.3000000000000002E-2</v>
      </c>
      <c r="M162" s="22"/>
      <c r="N162" s="21">
        <f t="shared" si="174"/>
        <v>100.577</v>
      </c>
      <c r="P162" s="22"/>
      <c r="Q162" s="26">
        <v>12</v>
      </c>
      <c r="R162" s="26">
        <v>4</v>
      </c>
      <c r="S162" s="25">
        <v>0</v>
      </c>
      <c r="U162" s="24">
        <f t="shared" si="175"/>
        <v>1.9179469358087742</v>
      </c>
      <c r="V162" s="24">
        <f t="shared" si="176"/>
        <v>3.4335661675822756E-3</v>
      </c>
      <c r="W162" s="24">
        <f t="shared" si="177"/>
        <v>0.15425404858606512</v>
      </c>
      <c r="X162" s="24">
        <f t="shared" si="178"/>
        <v>1.2290481475055202E-2</v>
      </c>
      <c r="Y162" s="24">
        <f t="shared" si="179"/>
        <v>0</v>
      </c>
      <c r="Z162" s="24">
        <f t="shared" si="180"/>
        <v>0.17615383144529245</v>
      </c>
      <c r="AA162" s="24">
        <f t="shared" si="181"/>
        <v>1.6978425786496421</v>
      </c>
      <c r="AB162" s="24">
        <f t="shared" si="182"/>
        <v>2.5774239647670151E-2</v>
      </c>
      <c r="AC162" s="24">
        <f t="shared" si="183"/>
        <v>4.6214426875365814E-3</v>
      </c>
      <c r="AD162" s="24">
        <f t="shared" si="184"/>
        <v>1.9323020463053581E-3</v>
      </c>
      <c r="AE162" s="24">
        <f t="shared" si="185"/>
        <v>2.1956129583183661E-3</v>
      </c>
      <c r="AF162" s="24">
        <f t="shared" si="186"/>
        <v>0</v>
      </c>
      <c r="AG162" s="24">
        <f t="shared" si="187"/>
        <v>3.9964450394722415</v>
      </c>
      <c r="AH162" s="24">
        <f t="shared" si="188"/>
        <v>0.90600097711160044</v>
      </c>
      <c r="AI162" s="23">
        <f t="shared" si="189"/>
        <v>0</v>
      </c>
      <c r="AK162" s="21">
        <f t="shared" si="190"/>
        <v>55.887</v>
      </c>
      <c r="AL162" s="21">
        <f t="shared" si="191"/>
        <v>0.13300000000000001</v>
      </c>
      <c r="AM162" s="21">
        <f t="shared" si="192"/>
        <v>3.8140000000000001</v>
      </c>
      <c r="AN162" s="21">
        <f t="shared" si="193"/>
        <v>0.45300000000000001</v>
      </c>
      <c r="AO162" s="21">
        <f t="shared" si="194"/>
        <v>0</v>
      </c>
      <c r="AP162" s="21">
        <f t="shared" si="195"/>
        <v>6.1379999999999999</v>
      </c>
      <c r="AQ162" s="21">
        <f t="shared" si="196"/>
        <v>33.189</v>
      </c>
      <c r="AR162" s="21">
        <f t="shared" si="197"/>
        <v>0.70099999999999996</v>
      </c>
      <c r="AS162" s="21">
        <f t="shared" si="198"/>
        <v>0.159</v>
      </c>
      <c r="AT162" s="21">
        <f t="shared" si="199"/>
        <v>7.0000000000000007E-2</v>
      </c>
      <c r="AU162" s="21">
        <f t="shared" si="200"/>
        <v>3.3000000000000002E-2</v>
      </c>
      <c r="AV162" s="21">
        <f t="shared" si="201"/>
        <v>0</v>
      </c>
      <c r="AW162" s="21">
        <f t="shared" si="202"/>
        <v>100.577</v>
      </c>
      <c r="AY162" s="21">
        <f t="shared" si="203"/>
        <v>0.93020972037283622</v>
      </c>
      <c r="AZ162" s="21">
        <f t="shared" si="204"/>
        <v>1.6652893596774598E-3</v>
      </c>
      <c r="BA162" s="21">
        <f t="shared" si="205"/>
        <v>7.4813652412710874E-2</v>
      </c>
      <c r="BB162" s="21">
        <f t="shared" si="206"/>
        <v>5.9609184814790441E-3</v>
      </c>
      <c r="BC162" s="21">
        <f t="shared" si="207"/>
        <v>8.5435109403708034E-2</v>
      </c>
      <c r="BD162" s="21">
        <f t="shared" si="208"/>
        <v>0</v>
      </c>
      <c r="BE162" s="21">
        <f t="shared" si="209"/>
        <v>0.82345848095989516</v>
      </c>
      <c r="BF162" s="21">
        <f t="shared" si="210"/>
        <v>1.2500579556113514E-2</v>
      </c>
      <c r="BG162" s="21">
        <f t="shared" si="211"/>
        <v>2.241412851330892E-3</v>
      </c>
      <c r="BH162" s="21">
        <f t="shared" si="212"/>
        <v>9.3717198980356874E-4</v>
      </c>
      <c r="BI162" s="21">
        <f t="shared" si="213"/>
        <v>1.064878531242084E-3</v>
      </c>
      <c r="BJ162" s="21">
        <f t="shared" si="214"/>
        <v>0</v>
      </c>
      <c r="BK162" s="21">
        <f t="shared" si="215"/>
        <v>1.9382872139187965</v>
      </c>
      <c r="BL162" s="21">
        <f t="shared" si="216"/>
        <v>2.0618435754896693</v>
      </c>
    </row>
    <row r="163" spans="1:64" s="21" customFormat="1" x14ac:dyDescent="0.2">
      <c r="A163" s="21" t="s">
        <v>281</v>
      </c>
      <c r="B163" s="27">
        <v>984.34673388115175</v>
      </c>
      <c r="C163" s="22">
        <v>55.963999999999999</v>
      </c>
      <c r="D163" s="22">
        <v>9.5000000000000001E-2</v>
      </c>
      <c r="E163" s="22">
        <v>3.7719999999999998</v>
      </c>
      <c r="F163" s="22">
        <v>0.45800000000000002</v>
      </c>
      <c r="G163" s="22">
        <v>6.1459999999999999</v>
      </c>
      <c r="H163" s="22">
        <v>33.069000000000003</v>
      </c>
      <c r="I163" s="22">
        <v>0.65700000000000003</v>
      </c>
      <c r="J163" s="22">
        <v>0.16300000000000001</v>
      </c>
      <c r="K163" s="22">
        <v>6.2E-2</v>
      </c>
      <c r="L163" s="22">
        <v>4.9000000000000002E-2</v>
      </c>
      <c r="M163" s="22"/>
      <c r="N163" s="21">
        <f t="shared" si="174"/>
        <v>100.43499999999999</v>
      </c>
      <c r="P163" s="22"/>
      <c r="Q163" s="26">
        <v>12</v>
      </c>
      <c r="R163" s="26">
        <v>4</v>
      </c>
      <c r="S163" s="25">
        <v>0</v>
      </c>
      <c r="U163" s="24">
        <f t="shared" si="175"/>
        <v>1.9225507114798863</v>
      </c>
      <c r="V163" s="24">
        <f t="shared" si="176"/>
        <v>2.4550517533660481E-3</v>
      </c>
      <c r="W163" s="24">
        <f t="shared" si="177"/>
        <v>0.15271118004936984</v>
      </c>
      <c r="X163" s="24">
        <f t="shared" si="178"/>
        <v>1.2438827319958641E-2</v>
      </c>
      <c r="Y163" s="24">
        <f t="shared" si="179"/>
        <v>0</v>
      </c>
      <c r="Z163" s="24">
        <f t="shared" si="180"/>
        <v>0.17656354174583078</v>
      </c>
      <c r="AA163" s="24">
        <f t="shared" si="181"/>
        <v>1.6934312973803696</v>
      </c>
      <c r="AB163" s="24">
        <f t="shared" si="182"/>
        <v>2.4181123779606239E-2</v>
      </c>
      <c r="AC163" s="24">
        <f t="shared" si="183"/>
        <v>4.7425434439373375E-3</v>
      </c>
      <c r="AD163" s="24">
        <f t="shared" si="184"/>
        <v>1.7132152421551841E-3</v>
      </c>
      <c r="AE163" s="24">
        <f t="shared" si="185"/>
        <v>3.2634817752093411E-3</v>
      </c>
      <c r="AF163" s="24">
        <f t="shared" si="186"/>
        <v>0</v>
      </c>
      <c r="AG163" s="24">
        <f t="shared" si="187"/>
        <v>3.9940509739696894</v>
      </c>
      <c r="AH163" s="24">
        <f t="shared" si="188"/>
        <v>0.90558073313810095</v>
      </c>
      <c r="AI163" s="23">
        <f t="shared" si="189"/>
        <v>0</v>
      </c>
      <c r="AK163" s="21">
        <f t="shared" si="190"/>
        <v>55.963999999999999</v>
      </c>
      <c r="AL163" s="21">
        <f t="shared" si="191"/>
        <v>9.5000000000000001E-2</v>
      </c>
      <c r="AM163" s="21">
        <f t="shared" si="192"/>
        <v>3.7719999999999998</v>
      </c>
      <c r="AN163" s="21">
        <f t="shared" si="193"/>
        <v>0.45800000000000002</v>
      </c>
      <c r="AO163" s="21">
        <f t="shared" si="194"/>
        <v>0</v>
      </c>
      <c r="AP163" s="21">
        <f t="shared" si="195"/>
        <v>6.1459999999999999</v>
      </c>
      <c r="AQ163" s="21">
        <f t="shared" si="196"/>
        <v>33.069000000000003</v>
      </c>
      <c r="AR163" s="21">
        <f t="shared" si="197"/>
        <v>0.65700000000000003</v>
      </c>
      <c r="AS163" s="21">
        <f t="shared" si="198"/>
        <v>0.16300000000000001</v>
      </c>
      <c r="AT163" s="21">
        <f t="shared" si="199"/>
        <v>6.2E-2</v>
      </c>
      <c r="AU163" s="21">
        <f t="shared" si="200"/>
        <v>4.9000000000000002E-2</v>
      </c>
      <c r="AV163" s="21">
        <f t="shared" si="201"/>
        <v>0</v>
      </c>
      <c r="AW163" s="21">
        <f t="shared" si="202"/>
        <v>100.43499999999999</v>
      </c>
      <c r="AY163" s="21">
        <f t="shared" si="203"/>
        <v>0.93149134487350205</v>
      </c>
      <c r="AZ163" s="21">
        <f t="shared" si="204"/>
        <v>1.1894923997696142E-3</v>
      </c>
      <c r="BA163" s="21">
        <f t="shared" si="205"/>
        <v>7.3989799921537855E-2</v>
      </c>
      <c r="BB163" s="21">
        <f t="shared" si="206"/>
        <v>6.0267122837028755E-3</v>
      </c>
      <c r="BC163" s="21">
        <f t="shared" si="207"/>
        <v>8.5546461778297431E-2</v>
      </c>
      <c r="BD163" s="21">
        <f t="shared" si="208"/>
        <v>0</v>
      </c>
      <c r="BE163" s="21">
        <f t="shared" si="209"/>
        <v>0.820481138535743</v>
      </c>
      <c r="BF163" s="21">
        <f t="shared" si="210"/>
        <v>1.1715949740893837E-2</v>
      </c>
      <c r="BG163" s="21">
        <f t="shared" si="211"/>
        <v>2.2978005960184616E-3</v>
      </c>
      <c r="BH163" s="21">
        <f t="shared" si="212"/>
        <v>8.3006661954030368E-4</v>
      </c>
      <c r="BI163" s="21">
        <f t="shared" si="213"/>
        <v>1.5811832736624884E-3</v>
      </c>
      <c r="BJ163" s="21">
        <f t="shared" si="214"/>
        <v>0</v>
      </c>
      <c r="BK163" s="21">
        <f t="shared" si="215"/>
        <v>1.9351499500226677</v>
      </c>
      <c r="BL163" s="21">
        <f t="shared" si="216"/>
        <v>2.0639490877298186</v>
      </c>
    </row>
    <row r="164" spans="1:64" s="21" customFormat="1" x14ac:dyDescent="0.2">
      <c r="A164" s="21" t="s">
        <v>282</v>
      </c>
      <c r="B164" s="27">
        <v>995.11706349542737</v>
      </c>
      <c r="C164" s="22">
        <v>56.271000000000001</v>
      </c>
      <c r="D164" s="22">
        <v>9.5000000000000001E-2</v>
      </c>
      <c r="E164" s="22">
        <v>3.7679999999999998</v>
      </c>
      <c r="F164" s="22">
        <v>0.45900000000000002</v>
      </c>
      <c r="G164" s="22">
        <v>6.0860000000000003</v>
      </c>
      <c r="H164" s="22">
        <v>33.296999999999997</v>
      </c>
      <c r="I164" s="22">
        <v>0.68700000000000006</v>
      </c>
      <c r="J164" s="22">
        <v>0.20899999999999999</v>
      </c>
      <c r="K164" s="22">
        <v>0.10199999999999999</v>
      </c>
      <c r="L164" s="22">
        <v>5.7000000000000002E-2</v>
      </c>
      <c r="M164" s="22"/>
      <c r="N164" s="21">
        <f t="shared" si="174"/>
        <v>101.03100000000001</v>
      </c>
      <c r="P164" s="22"/>
      <c r="Q164" s="26">
        <v>12</v>
      </c>
      <c r="R164" s="26">
        <v>4</v>
      </c>
      <c r="S164" s="25">
        <v>0</v>
      </c>
      <c r="U164" s="24">
        <f t="shared" si="175"/>
        <v>1.9219954228553979</v>
      </c>
      <c r="V164" s="24">
        <f t="shared" si="176"/>
        <v>2.4409524051205627E-3</v>
      </c>
      <c r="W164" s="24">
        <f t="shared" si="177"/>
        <v>0.15167314877635568</v>
      </c>
      <c r="X164" s="24">
        <f t="shared" si="178"/>
        <v>1.2394394243028135E-2</v>
      </c>
      <c r="Y164" s="24">
        <f t="shared" si="179"/>
        <v>0</v>
      </c>
      <c r="Z164" s="24">
        <f t="shared" si="180"/>
        <v>0.17383574524567352</v>
      </c>
      <c r="AA164" s="24">
        <f t="shared" si="181"/>
        <v>1.6953145358831625</v>
      </c>
      <c r="AB164" s="24">
        <f t="shared" si="182"/>
        <v>2.5140071436774613E-2</v>
      </c>
      <c r="AC164" s="24">
        <f t="shared" si="183"/>
        <v>6.0460071913009143E-3</v>
      </c>
      <c r="AD164" s="24">
        <f t="shared" si="184"/>
        <v>2.8023286804943364E-3</v>
      </c>
      <c r="AE164" s="24">
        <f t="shared" si="185"/>
        <v>3.7744930249622144E-3</v>
      </c>
      <c r="AF164" s="24">
        <f t="shared" si="186"/>
        <v>0</v>
      </c>
      <c r="AG164" s="24">
        <f t="shared" si="187"/>
        <v>3.9954170997422702</v>
      </c>
      <c r="AH164" s="24">
        <f t="shared" si="188"/>
        <v>0.90699744851939412</v>
      </c>
      <c r="AI164" s="23">
        <f t="shared" si="189"/>
        <v>0</v>
      </c>
      <c r="AK164" s="21">
        <f t="shared" si="190"/>
        <v>56.271000000000001</v>
      </c>
      <c r="AL164" s="21">
        <f t="shared" si="191"/>
        <v>9.5000000000000001E-2</v>
      </c>
      <c r="AM164" s="21">
        <f t="shared" si="192"/>
        <v>3.7679999999999998</v>
      </c>
      <c r="AN164" s="21">
        <f t="shared" si="193"/>
        <v>0.45900000000000002</v>
      </c>
      <c r="AO164" s="21">
        <f t="shared" si="194"/>
        <v>0</v>
      </c>
      <c r="AP164" s="21">
        <f t="shared" si="195"/>
        <v>6.0860000000000003</v>
      </c>
      <c r="AQ164" s="21">
        <f t="shared" si="196"/>
        <v>33.296999999999997</v>
      </c>
      <c r="AR164" s="21">
        <f t="shared" si="197"/>
        <v>0.68700000000000006</v>
      </c>
      <c r="AS164" s="21">
        <f t="shared" si="198"/>
        <v>0.20899999999999999</v>
      </c>
      <c r="AT164" s="21">
        <f t="shared" si="199"/>
        <v>0.10199999999999999</v>
      </c>
      <c r="AU164" s="21">
        <f t="shared" si="200"/>
        <v>5.7000000000000002E-2</v>
      </c>
      <c r="AV164" s="21">
        <f t="shared" si="201"/>
        <v>0</v>
      </c>
      <c r="AW164" s="21">
        <f t="shared" si="202"/>
        <v>101.03100000000001</v>
      </c>
      <c r="AY164" s="21">
        <f t="shared" si="203"/>
        <v>0.93660119840213052</v>
      </c>
      <c r="AZ164" s="21">
        <f t="shared" si="204"/>
        <v>1.1894923997696142E-3</v>
      </c>
      <c r="BA164" s="21">
        <f t="shared" si="205"/>
        <v>7.3911337779521386E-2</v>
      </c>
      <c r="BB164" s="21">
        <f t="shared" si="206"/>
        <v>6.0398710441476409E-3</v>
      </c>
      <c r="BC164" s="21">
        <f t="shared" si="207"/>
        <v>8.4711318968877028E-2</v>
      </c>
      <c r="BD164" s="21">
        <f t="shared" si="208"/>
        <v>0</v>
      </c>
      <c r="BE164" s="21">
        <f t="shared" si="209"/>
        <v>0.82613808914163211</v>
      </c>
      <c r="BF164" s="21">
        <f t="shared" si="210"/>
        <v>1.2250924614907255E-2</v>
      </c>
      <c r="BG164" s="21">
        <f t="shared" si="211"/>
        <v>2.9462596599255119E-3</v>
      </c>
      <c r="BH164" s="21">
        <f t="shared" si="212"/>
        <v>1.3655934708566287E-3</v>
      </c>
      <c r="BI164" s="21">
        <f t="shared" si="213"/>
        <v>1.8393356448726905E-3</v>
      </c>
      <c r="BJ164" s="21">
        <f t="shared" si="214"/>
        <v>0</v>
      </c>
      <c r="BK164" s="21">
        <f t="shared" si="215"/>
        <v>1.9469934211266402</v>
      </c>
      <c r="BL164" s="21">
        <f t="shared" si="216"/>
        <v>2.0520958398669351</v>
      </c>
    </row>
    <row r="165" spans="1:64" s="21" customFormat="1" x14ac:dyDescent="0.2">
      <c r="A165" s="21" t="s">
        <v>283</v>
      </c>
      <c r="B165" s="27">
        <v>1005.8873931096845</v>
      </c>
      <c r="C165" s="22">
        <v>55.938000000000002</v>
      </c>
      <c r="D165" s="22">
        <v>0.112</v>
      </c>
      <c r="E165" s="22">
        <v>3.7519999999999998</v>
      </c>
      <c r="F165" s="22">
        <v>0.45</v>
      </c>
      <c r="G165" s="22">
        <v>6.0380000000000003</v>
      </c>
      <c r="H165" s="22">
        <v>33.167999999999999</v>
      </c>
      <c r="I165" s="22">
        <v>0.67300000000000004</v>
      </c>
      <c r="J165" s="22">
        <v>9.2999999999999999E-2</v>
      </c>
      <c r="K165" s="22">
        <v>7.8E-2</v>
      </c>
      <c r="L165" s="22">
        <v>8.0000000000000002E-3</v>
      </c>
      <c r="M165" s="22"/>
      <c r="N165" s="21">
        <f t="shared" si="174"/>
        <v>100.31</v>
      </c>
      <c r="P165" s="22"/>
      <c r="Q165" s="26">
        <v>12</v>
      </c>
      <c r="R165" s="26">
        <v>4</v>
      </c>
      <c r="S165" s="25">
        <v>0</v>
      </c>
      <c r="U165" s="24">
        <f t="shared" si="175"/>
        <v>1.922571435426792</v>
      </c>
      <c r="V165" s="24">
        <f t="shared" si="176"/>
        <v>2.8957533253701454E-3</v>
      </c>
      <c r="W165" s="24">
        <f t="shared" si="177"/>
        <v>0.15197371273664972</v>
      </c>
      <c r="X165" s="24">
        <f t="shared" si="178"/>
        <v>1.2227367612038083E-2</v>
      </c>
      <c r="Y165" s="24">
        <f t="shared" si="179"/>
        <v>0</v>
      </c>
      <c r="Z165" s="24">
        <f t="shared" si="180"/>
        <v>0.1735433910672112</v>
      </c>
      <c r="AA165" s="24">
        <f t="shared" si="181"/>
        <v>1.6993087721339073</v>
      </c>
      <c r="AB165" s="24">
        <f t="shared" si="182"/>
        <v>2.4781789832882147E-2</v>
      </c>
      <c r="AC165" s="24">
        <f t="shared" si="183"/>
        <v>2.7071552149718729E-3</v>
      </c>
      <c r="AD165" s="24">
        <f t="shared" si="184"/>
        <v>2.1563603491990021E-3</v>
      </c>
      <c r="AE165" s="24">
        <f t="shared" si="185"/>
        <v>5.3306674894661621E-4</v>
      </c>
      <c r="AF165" s="24">
        <f t="shared" si="186"/>
        <v>0</v>
      </c>
      <c r="AG165" s="24">
        <f t="shared" si="187"/>
        <v>3.9926988044479681</v>
      </c>
      <c r="AH165" s="24">
        <f t="shared" si="188"/>
        <v>0.9073373785304083</v>
      </c>
      <c r="AI165" s="23">
        <f t="shared" si="189"/>
        <v>0</v>
      </c>
      <c r="AK165" s="21">
        <f t="shared" si="190"/>
        <v>55.938000000000002</v>
      </c>
      <c r="AL165" s="21">
        <f t="shared" si="191"/>
        <v>0.112</v>
      </c>
      <c r="AM165" s="21">
        <f t="shared" si="192"/>
        <v>3.7519999999999998</v>
      </c>
      <c r="AN165" s="21">
        <f t="shared" si="193"/>
        <v>0.45</v>
      </c>
      <c r="AO165" s="21">
        <f t="shared" si="194"/>
        <v>0</v>
      </c>
      <c r="AP165" s="21">
        <f t="shared" si="195"/>
        <v>6.0380000000000003</v>
      </c>
      <c r="AQ165" s="21">
        <f t="shared" si="196"/>
        <v>33.167999999999999</v>
      </c>
      <c r="AR165" s="21">
        <f t="shared" si="197"/>
        <v>0.67300000000000004</v>
      </c>
      <c r="AS165" s="21">
        <f t="shared" si="198"/>
        <v>9.2999999999999999E-2</v>
      </c>
      <c r="AT165" s="21">
        <f t="shared" si="199"/>
        <v>7.8E-2</v>
      </c>
      <c r="AU165" s="21">
        <f t="shared" si="200"/>
        <v>8.0000000000000002E-3</v>
      </c>
      <c r="AV165" s="21">
        <f t="shared" si="201"/>
        <v>0</v>
      </c>
      <c r="AW165" s="21">
        <f t="shared" si="202"/>
        <v>100.31</v>
      </c>
      <c r="AY165" s="21">
        <f t="shared" si="203"/>
        <v>0.93105858854860191</v>
      </c>
      <c r="AZ165" s="21">
        <f t="shared" si="204"/>
        <v>1.4023489344652292E-3</v>
      </c>
      <c r="BA165" s="21">
        <f t="shared" si="205"/>
        <v>7.3597489211455466E-2</v>
      </c>
      <c r="BB165" s="21">
        <f t="shared" si="206"/>
        <v>5.9214422001447461E-3</v>
      </c>
      <c r="BC165" s="21">
        <f t="shared" si="207"/>
        <v>8.4043204721340692E-2</v>
      </c>
      <c r="BD165" s="21">
        <f t="shared" si="208"/>
        <v>0</v>
      </c>
      <c r="BE165" s="21">
        <f t="shared" si="209"/>
        <v>0.82293744603566854</v>
      </c>
      <c r="BF165" s="21">
        <f t="shared" si="210"/>
        <v>1.2001269673700993E-2</v>
      </c>
      <c r="BG165" s="21">
        <f t="shared" si="211"/>
        <v>1.3110150639859934E-3</v>
      </c>
      <c r="BH165" s="21">
        <f t="shared" si="212"/>
        <v>1.0442773600668337E-3</v>
      </c>
      <c r="BI165" s="21">
        <f t="shared" si="213"/>
        <v>2.5815237121020216E-4</v>
      </c>
      <c r="BJ165" s="21">
        <f t="shared" si="214"/>
        <v>0</v>
      </c>
      <c r="BK165" s="21">
        <f t="shared" si="215"/>
        <v>1.9335752341206405</v>
      </c>
      <c r="BL165" s="21">
        <f t="shared" si="216"/>
        <v>2.0649306703929646</v>
      </c>
    </row>
    <row r="166" spans="1:64" s="21" customFormat="1" x14ac:dyDescent="0.2">
      <c r="A166" s="21" t="s">
        <v>284</v>
      </c>
      <c r="B166" s="27">
        <v>1016.6577227239601</v>
      </c>
      <c r="C166" s="22">
        <v>56.247999999999998</v>
      </c>
      <c r="D166" s="22">
        <v>9.9000000000000005E-2</v>
      </c>
      <c r="E166" s="22">
        <v>3.722</v>
      </c>
      <c r="F166" s="22">
        <v>0.442</v>
      </c>
      <c r="G166" s="22">
        <v>6.1630000000000003</v>
      </c>
      <c r="H166" s="22">
        <v>33.045000000000002</v>
      </c>
      <c r="I166" s="22">
        <v>0.64500000000000002</v>
      </c>
      <c r="J166" s="22">
        <v>0.08</v>
      </c>
      <c r="K166" s="22">
        <v>9.0999999999999998E-2</v>
      </c>
      <c r="L166" s="22">
        <v>4.9000000000000002E-2</v>
      </c>
      <c r="M166" s="22"/>
      <c r="N166" s="21">
        <f t="shared" si="174"/>
        <v>100.58399999999999</v>
      </c>
      <c r="P166" s="22"/>
      <c r="Q166" s="26">
        <v>12</v>
      </c>
      <c r="R166" s="26">
        <v>4</v>
      </c>
      <c r="S166" s="25">
        <v>0</v>
      </c>
      <c r="U166" s="24">
        <f t="shared" si="175"/>
        <v>1.9280539862662378</v>
      </c>
      <c r="V166" s="24">
        <f t="shared" si="176"/>
        <v>2.5527911759826165E-3</v>
      </c>
      <c r="W166" s="24">
        <f t="shared" si="177"/>
        <v>0.15035523954078742</v>
      </c>
      <c r="X166" s="24">
        <f t="shared" si="178"/>
        <v>1.197786128499605E-2</v>
      </c>
      <c r="Y166" s="24">
        <f t="shared" si="179"/>
        <v>0</v>
      </c>
      <c r="Z166" s="24">
        <f t="shared" si="180"/>
        <v>0.17666222371199797</v>
      </c>
      <c r="AA166" s="24">
        <f t="shared" si="181"/>
        <v>1.6884776840457898</v>
      </c>
      <c r="AB166" s="24">
        <f t="shared" si="182"/>
        <v>2.3687208033745209E-2</v>
      </c>
      <c r="AC166" s="24">
        <f t="shared" si="183"/>
        <v>2.3225054915942266E-3</v>
      </c>
      <c r="AD166" s="24">
        <f t="shared" si="184"/>
        <v>2.5090232251982251E-3</v>
      </c>
      <c r="AE166" s="24">
        <f t="shared" si="185"/>
        <v>3.2562987371151297E-3</v>
      </c>
      <c r="AF166" s="24">
        <f t="shared" si="186"/>
        <v>0</v>
      </c>
      <c r="AG166" s="24">
        <f t="shared" si="187"/>
        <v>3.9898548215134442</v>
      </c>
      <c r="AH166" s="24">
        <f t="shared" si="188"/>
        <v>0.90528205258104433</v>
      </c>
      <c r="AI166" s="23">
        <f t="shared" si="189"/>
        <v>0</v>
      </c>
      <c r="AK166" s="21">
        <f t="shared" si="190"/>
        <v>56.247999999999998</v>
      </c>
      <c r="AL166" s="21">
        <f t="shared" si="191"/>
        <v>9.9000000000000005E-2</v>
      </c>
      <c r="AM166" s="21">
        <f t="shared" si="192"/>
        <v>3.722</v>
      </c>
      <c r="AN166" s="21">
        <f t="shared" si="193"/>
        <v>0.442</v>
      </c>
      <c r="AO166" s="21">
        <f t="shared" si="194"/>
        <v>0</v>
      </c>
      <c r="AP166" s="21">
        <f t="shared" si="195"/>
        <v>6.1630000000000003</v>
      </c>
      <c r="AQ166" s="21">
        <f t="shared" si="196"/>
        <v>33.045000000000002</v>
      </c>
      <c r="AR166" s="21">
        <f t="shared" si="197"/>
        <v>0.64500000000000002</v>
      </c>
      <c r="AS166" s="21">
        <f t="shared" si="198"/>
        <v>0.08</v>
      </c>
      <c r="AT166" s="21">
        <f t="shared" si="199"/>
        <v>9.0999999999999998E-2</v>
      </c>
      <c r="AU166" s="21">
        <f t="shared" si="200"/>
        <v>4.9000000000000002E-2</v>
      </c>
      <c r="AV166" s="21">
        <f t="shared" si="201"/>
        <v>0</v>
      </c>
      <c r="AW166" s="21">
        <f t="shared" si="202"/>
        <v>100.58399999999999</v>
      </c>
      <c r="AY166" s="21">
        <f t="shared" si="203"/>
        <v>0.93621837549933418</v>
      </c>
      <c r="AZ166" s="21">
        <f t="shared" si="204"/>
        <v>1.2395762902862296E-3</v>
      </c>
      <c r="BA166" s="21">
        <f t="shared" si="205"/>
        <v>7.3009023146331897E-2</v>
      </c>
      <c r="BB166" s="21">
        <f t="shared" si="206"/>
        <v>5.8161721165866176E-3</v>
      </c>
      <c r="BC166" s="21">
        <f t="shared" si="207"/>
        <v>8.578308557429988E-2</v>
      </c>
      <c r="BD166" s="21">
        <f t="shared" si="208"/>
        <v>0</v>
      </c>
      <c r="BE166" s="21">
        <f t="shared" si="209"/>
        <v>0.81988567005091262</v>
      </c>
      <c r="BF166" s="21">
        <f t="shared" si="210"/>
        <v>1.150195979128847E-2</v>
      </c>
      <c r="BG166" s="21">
        <f t="shared" si="211"/>
        <v>1.1277548937513922E-3</v>
      </c>
      <c r="BH166" s="21">
        <f t="shared" si="212"/>
        <v>1.2183235867446393E-3</v>
      </c>
      <c r="BI166" s="21">
        <f t="shared" si="213"/>
        <v>1.5811832736624884E-3</v>
      </c>
      <c r="BJ166" s="21">
        <f t="shared" si="214"/>
        <v>0</v>
      </c>
      <c r="BK166" s="21">
        <f t="shared" si="215"/>
        <v>1.9373811242231982</v>
      </c>
      <c r="BL166" s="21">
        <f t="shared" si="216"/>
        <v>2.0594062632427033</v>
      </c>
    </row>
    <row r="167" spans="1:64" s="21" customFormat="1" x14ac:dyDescent="0.2">
      <c r="A167" s="21" t="s">
        <v>285</v>
      </c>
      <c r="B167" s="27">
        <v>1027.4280523382356</v>
      </c>
      <c r="C167" s="22">
        <v>55.892000000000003</v>
      </c>
      <c r="D167" s="22">
        <v>8.2000000000000003E-2</v>
      </c>
      <c r="E167" s="22">
        <v>3.6659999999999999</v>
      </c>
      <c r="F167" s="22">
        <v>0.42199999999999999</v>
      </c>
      <c r="G167" s="22">
        <v>6.1219999999999999</v>
      </c>
      <c r="H167" s="22">
        <v>33.311999999999998</v>
      </c>
      <c r="I167" s="22">
        <v>0.61899999999999999</v>
      </c>
      <c r="J167" s="22">
        <v>0.17599999999999999</v>
      </c>
      <c r="K167" s="22">
        <v>7.2999999999999995E-2</v>
      </c>
      <c r="L167" s="22">
        <v>1.7000000000000001E-2</v>
      </c>
      <c r="M167" s="22"/>
      <c r="N167" s="21">
        <f t="shared" si="174"/>
        <v>100.38099999999999</v>
      </c>
      <c r="P167" s="22"/>
      <c r="Q167" s="26">
        <v>12</v>
      </c>
      <c r="R167" s="26">
        <v>4</v>
      </c>
      <c r="S167" s="25">
        <v>0</v>
      </c>
      <c r="U167" s="24">
        <f t="shared" si="175"/>
        <v>1.9212140795882027</v>
      </c>
      <c r="V167" s="24">
        <f t="shared" si="176"/>
        <v>2.1203519446421912E-3</v>
      </c>
      <c r="W167" s="24">
        <f t="shared" si="177"/>
        <v>0.14850759459806523</v>
      </c>
      <c r="X167" s="24">
        <f t="shared" si="178"/>
        <v>1.1467888610989286E-2</v>
      </c>
      <c r="Y167" s="24">
        <f t="shared" si="179"/>
        <v>0</v>
      </c>
      <c r="Z167" s="24">
        <f t="shared" si="180"/>
        <v>0.17597819359473918</v>
      </c>
      <c r="AA167" s="24">
        <f t="shared" si="181"/>
        <v>1.7068850784615488</v>
      </c>
      <c r="AB167" s="24">
        <f t="shared" si="182"/>
        <v>2.2796008684312589E-2</v>
      </c>
      <c r="AC167" s="24">
        <f t="shared" si="183"/>
        <v>5.1238149376739393E-3</v>
      </c>
      <c r="AD167" s="24">
        <f t="shared" si="184"/>
        <v>2.0183670809926731E-3</v>
      </c>
      <c r="AE167" s="24">
        <f t="shared" si="185"/>
        <v>1.132898722922378E-3</v>
      </c>
      <c r="AF167" s="24">
        <f t="shared" si="186"/>
        <v>0</v>
      </c>
      <c r="AG167" s="24">
        <f t="shared" si="187"/>
        <v>3.9972442762240887</v>
      </c>
      <c r="AH167" s="24">
        <f t="shared" si="188"/>
        <v>0.90653692373395112</v>
      </c>
      <c r="AI167" s="23">
        <f t="shared" si="189"/>
        <v>0</v>
      </c>
      <c r="AK167" s="21">
        <f t="shared" si="190"/>
        <v>55.892000000000003</v>
      </c>
      <c r="AL167" s="21">
        <f t="shared" si="191"/>
        <v>8.2000000000000003E-2</v>
      </c>
      <c r="AM167" s="21">
        <f t="shared" si="192"/>
        <v>3.6659999999999999</v>
      </c>
      <c r="AN167" s="21">
        <f t="shared" si="193"/>
        <v>0.42199999999999999</v>
      </c>
      <c r="AO167" s="21">
        <f t="shared" si="194"/>
        <v>0</v>
      </c>
      <c r="AP167" s="21">
        <f t="shared" si="195"/>
        <v>6.1220000000000008</v>
      </c>
      <c r="AQ167" s="21">
        <f t="shared" si="196"/>
        <v>33.311999999999998</v>
      </c>
      <c r="AR167" s="21">
        <f t="shared" si="197"/>
        <v>0.61899999999999999</v>
      </c>
      <c r="AS167" s="21">
        <f t="shared" si="198"/>
        <v>0.17599999999999999</v>
      </c>
      <c r="AT167" s="21">
        <f t="shared" si="199"/>
        <v>7.2999999999999995E-2</v>
      </c>
      <c r="AU167" s="21">
        <f t="shared" si="200"/>
        <v>1.7000000000000001E-2</v>
      </c>
      <c r="AV167" s="21">
        <f t="shared" si="201"/>
        <v>0</v>
      </c>
      <c r="AW167" s="21">
        <f t="shared" si="202"/>
        <v>100.38099999999999</v>
      </c>
      <c r="AY167" s="21">
        <f t="shared" si="203"/>
        <v>0.93029294274300944</v>
      </c>
      <c r="AZ167" s="21">
        <f t="shared" si="204"/>
        <v>1.0267197555906143E-3</v>
      </c>
      <c r="BA167" s="21">
        <f t="shared" si="205"/>
        <v>7.1910553158101215E-2</v>
      </c>
      <c r="BB167" s="21">
        <f t="shared" si="206"/>
        <v>5.5529969076912947E-3</v>
      </c>
      <c r="BC167" s="21">
        <f t="shared" si="207"/>
        <v>8.521240465452927E-2</v>
      </c>
      <c r="BD167" s="21">
        <f t="shared" si="208"/>
        <v>0</v>
      </c>
      <c r="BE167" s="21">
        <f t="shared" si="209"/>
        <v>0.82651025694465108</v>
      </c>
      <c r="BF167" s="21">
        <f t="shared" si="210"/>
        <v>1.1038314900476841E-2</v>
      </c>
      <c r="BG167" s="21">
        <f t="shared" si="211"/>
        <v>2.4810607662530625E-3</v>
      </c>
      <c r="BH167" s="21">
        <f t="shared" si="212"/>
        <v>9.7733650365229292E-4</v>
      </c>
      <c r="BI167" s="21">
        <f t="shared" si="213"/>
        <v>5.4857378882167964E-4</v>
      </c>
      <c r="BJ167" s="21">
        <f t="shared" si="214"/>
        <v>0</v>
      </c>
      <c r="BK167" s="21">
        <f t="shared" si="215"/>
        <v>1.9355511601227771</v>
      </c>
      <c r="BL167" s="21">
        <f t="shared" si="216"/>
        <v>2.0651710781804051</v>
      </c>
    </row>
    <row r="168" spans="1:64" s="21" customFormat="1" x14ac:dyDescent="0.2">
      <c r="A168" s="21" t="s">
        <v>286</v>
      </c>
      <c r="B168" s="27">
        <v>1038.1983819524928</v>
      </c>
      <c r="C168" s="22">
        <v>56.161000000000001</v>
      </c>
      <c r="D168" s="22">
        <v>0.10100000000000001</v>
      </c>
      <c r="E168" s="22">
        <v>3.6230000000000002</v>
      </c>
      <c r="F168" s="22">
        <v>0.41299999999999998</v>
      </c>
      <c r="G168" s="22">
        <v>6.18</v>
      </c>
      <c r="H168" s="22">
        <v>33.329000000000001</v>
      </c>
      <c r="I168" s="22">
        <v>0.64600000000000002</v>
      </c>
      <c r="J168" s="22">
        <v>0.14599999999999999</v>
      </c>
      <c r="K168" s="22">
        <v>9.5000000000000001E-2</v>
      </c>
      <c r="L168" s="22">
        <v>4.2999999999999997E-2</v>
      </c>
      <c r="M168" s="22"/>
      <c r="N168" s="21">
        <f t="shared" si="174"/>
        <v>100.73699999999999</v>
      </c>
      <c r="P168" s="22"/>
      <c r="Q168" s="26">
        <v>12</v>
      </c>
      <c r="R168" s="26">
        <v>4</v>
      </c>
      <c r="S168" s="25">
        <v>0</v>
      </c>
      <c r="U168" s="24">
        <f t="shared" si="175"/>
        <v>1.923845848720259</v>
      </c>
      <c r="V168" s="24">
        <f t="shared" si="176"/>
        <v>2.6027041363848799E-3</v>
      </c>
      <c r="W168" s="24">
        <f t="shared" si="177"/>
        <v>0.14626279396700964</v>
      </c>
      <c r="X168" s="24">
        <f t="shared" si="178"/>
        <v>1.1184855936176182E-2</v>
      </c>
      <c r="Y168" s="24">
        <f t="shared" si="179"/>
        <v>0</v>
      </c>
      <c r="Z168" s="24">
        <f t="shared" si="180"/>
        <v>0.17703671123507722</v>
      </c>
      <c r="AA168" s="24">
        <f t="shared" si="181"/>
        <v>1.7019044950157229</v>
      </c>
      <c r="AB168" s="24">
        <f t="shared" si="182"/>
        <v>2.3708823891022437E-2</v>
      </c>
      <c r="AC168" s="24">
        <f t="shared" si="183"/>
        <v>4.2358732033421585E-3</v>
      </c>
      <c r="AD168" s="24">
        <f t="shared" si="184"/>
        <v>2.6176418627687666E-3</v>
      </c>
      <c r="AE168" s="24">
        <f t="shared" si="185"/>
        <v>2.8557484480002883E-3</v>
      </c>
      <c r="AF168" s="24">
        <f t="shared" si="186"/>
        <v>0</v>
      </c>
      <c r="AG168" s="24">
        <f t="shared" si="187"/>
        <v>3.9962554964157637</v>
      </c>
      <c r="AH168" s="24">
        <f t="shared" si="188"/>
        <v>0.90577847212775087</v>
      </c>
      <c r="AI168" s="23">
        <f t="shared" si="189"/>
        <v>0</v>
      </c>
      <c r="AK168" s="21">
        <f t="shared" si="190"/>
        <v>56.161000000000001</v>
      </c>
      <c r="AL168" s="21">
        <f t="shared" si="191"/>
        <v>0.10100000000000001</v>
      </c>
      <c r="AM168" s="21">
        <f t="shared" si="192"/>
        <v>3.6230000000000002</v>
      </c>
      <c r="AN168" s="21">
        <f t="shared" si="193"/>
        <v>0.41299999999999998</v>
      </c>
      <c r="AO168" s="21">
        <f t="shared" si="194"/>
        <v>0</v>
      </c>
      <c r="AP168" s="21">
        <f t="shared" si="195"/>
        <v>6.18</v>
      </c>
      <c r="AQ168" s="21">
        <f t="shared" si="196"/>
        <v>33.329000000000001</v>
      </c>
      <c r="AR168" s="21">
        <f t="shared" si="197"/>
        <v>0.64600000000000002</v>
      </c>
      <c r="AS168" s="21">
        <f t="shared" si="198"/>
        <v>0.14599999999999999</v>
      </c>
      <c r="AT168" s="21">
        <f t="shared" si="199"/>
        <v>9.5000000000000001E-2</v>
      </c>
      <c r="AU168" s="21">
        <f t="shared" si="200"/>
        <v>4.2999999999999997E-2</v>
      </c>
      <c r="AV168" s="21">
        <f t="shared" si="201"/>
        <v>0</v>
      </c>
      <c r="AW168" s="21">
        <f t="shared" si="202"/>
        <v>100.73699999999999</v>
      </c>
      <c r="AY168" s="21">
        <f t="shared" si="203"/>
        <v>0.93477030625832225</v>
      </c>
      <c r="AZ168" s="21">
        <f t="shared" si="204"/>
        <v>1.2646182355445371E-3</v>
      </c>
      <c r="BA168" s="21">
        <f t="shared" si="205"/>
        <v>7.1067085131424096E-2</v>
      </c>
      <c r="BB168" s="21">
        <f t="shared" si="206"/>
        <v>5.4345680636883999E-3</v>
      </c>
      <c r="BC168" s="21">
        <f t="shared" si="207"/>
        <v>8.601970937030233E-2</v>
      </c>
      <c r="BD168" s="21">
        <f t="shared" si="208"/>
        <v>0</v>
      </c>
      <c r="BE168" s="21">
        <f t="shared" si="209"/>
        <v>0.82693204712140611</v>
      </c>
      <c r="BF168" s="21">
        <f t="shared" si="210"/>
        <v>1.1519792287088918E-2</v>
      </c>
      <c r="BG168" s="21">
        <f t="shared" si="211"/>
        <v>2.0581526810962906E-3</v>
      </c>
      <c r="BH168" s="21">
        <f t="shared" si="212"/>
        <v>1.2718762718762718E-3</v>
      </c>
      <c r="BI168" s="21">
        <f t="shared" si="213"/>
        <v>1.3875689952548365E-3</v>
      </c>
      <c r="BJ168" s="21">
        <f t="shared" si="214"/>
        <v>0</v>
      </c>
      <c r="BK168" s="21">
        <f t="shared" si="215"/>
        <v>1.9417257244160042</v>
      </c>
      <c r="BL168" s="21">
        <f t="shared" si="216"/>
        <v>2.058094738183315</v>
      </c>
    </row>
    <row r="169" spans="1:64" s="21" customFormat="1" x14ac:dyDescent="0.2">
      <c r="A169" s="21" t="s">
        <v>287</v>
      </c>
      <c r="B169" s="27">
        <v>1048.9687115667684</v>
      </c>
      <c r="C169" s="22">
        <v>56.23</v>
      </c>
      <c r="D169" s="22">
        <v>3.5000000000000003E-2</v>
      </c>
      <c r="E169" s="22">
        <v>3.617</v>
      </c>
      <c r="F169" s="22">
        <v>0.40899999999999997</v>
      </c>
      <c r="G169" s="22">
        <v>6.1020000000000003</v>
      </c>
      <c r="H169" s="22">
        <v>33.244</v>
      </c>
      <c r="I169" s="22">
        <v>0.65</v>
      </c>
      <c r="J169" s="22">
        <v>0.156</v>
      </c>
      <c r="K169" s="22">
        <v>9.6000000000000002E-2</v>
      </c>
      <c r="L169" s="22">
        <v>1.6E-2</v>
      </c>
      <c r="M169" s="22"/>
      <c r="N169" s="21">
        <f t="shared" si="174"/>
        <v>100.55500000000001</v>
      </c>
      <c r="P169" s="22"/>
      <c r="Q169" s="26">
        <v>12</v>
      </c>
      <c r="R169" s="26">
        <v>4</v>
      </c>
      <c r="S169" s="25">
        <v>0</v>
      </c>
      <c r="U169" s="24">
        <f t="shared" si="175"/>
        <v>1.9282042389321197</v>
      </c>
      <c r="V169" s="24">
        <f t="shared" si="176"/>
        <v>9.0286118845956135E-4</v>
      </c>
      <c r="W169" s="24">
        <f t="shared" si="177"/>
        <v>0.14617178531500219</v>
      </c>
      <c r="X169" s="24">
        <f t="shared" si="178"/>
        <v>1.1087998599946284E-2</v>
      </c>
      <c r="Y169" s="24">
        <f t="shared" si="179"/>
        <v>0</v>
      </c>
      <c r="Z169" s="24">
        <f t="shared" si="180"/>
        <v>0.17498328801934909</v>
      </c>
      <c r="AA169" s="24">
        <f t="shared" si="181"/>
        <v>1.6993220278021302</v>
      </c>
      <c r="AB169" s="24">
        <f t="shared" si="182"/>
        <v>2.388033202598162E-2</v>
      </c>
      <c r="AC169" s="24">
        <f t="shared" si="183"/>
        <v>4.5306885151825066E-3</v>
      </c>
      <c r="AD169" s="24">
        <f t="shared" si="184"/>
        <v>2.6479352842733689E-3</v>
      </c>
      <c r="AE169" s="24">
        <f t="shared" si="185"/>
        <v>1.0637044790037355E-3</v>
      </c>
      <c r="AF169" s="24">
        <f t="shared" si="186"/>
        <v>0</v>
      </c>
      <c r="AG169" s="24">
        <f t="shared" si="187"/>
        <v>3.9927948601614482</v>
      </c>
      <c r="AH169" s="24">
        <f t="shared" si="188"/>
        <v>0.90664099037532919</v>
      </c>
      <c r="AI169" s="23">
        <f t="shared" si="189"/>
        <v>0</v>
      </c>
      <c r="AK169" s="21">
        <f t="shared" si="190"/>
        <v>56.23</v>
      </c>
      <c r="AL169" s="21">
        <f t="shared" si="191"/>
        <v>3.5000000000000003E-2</v>
      </c>
      <c r="AM169" s="21">
        <f t="shared" si="192"/>
        <v>3.617</v>
      </c>
      <c r="AN169" s="21">
        <f t="shared" si="193"/>
        <v>0.40899999999999997</v>
      </c>
      <c r="AO169" s="21">
        <f t="shared" si="194"/>
        <v>0</v>
      </c>
      <c r="AP169" s="21">
        <f t="shared" si="195"/>
        <v>6.1020000000000003</v>
      </c>
      <c r="AQ169" s="21">
        <f t="shared" si="196"/>
        <v>33.244</v>
      </c>
      <c r="AR169" s="21">
        <f t="shared" si="197"/>
        <v>0.65</v>
      </c>
      <c r="AS169" s="21">
        <f t="shared" si="198"/>
        <v>0.156</v>
      </c>
      <c r="AT169" s="21">
        <f t="shared" si="199"/>
        <v>9.6000000000000002E-2</v>
      </c>
      <c r="AU169" s="21">
        <f t="shared" si="200"/>
        <v>1.6E-2</v>
      </c>
      <c r="AV169" s="21">
        <f t="shared" si="201"/>
        <v>0</v>
      </c>
      <c r="AW169" s="21">
        <f t="shared" si="202"/>
        <v>100.55500000000001</v>
      </c>
      <c r="AY169" s="21">
        <f t="shared" si="203"/>
        <v>0.93591877496671105</v>
      </c>
      <c r="AZ169" s="21">
        <f t="shared" si="204"/>
        <v>4.3823404202038421E-4</v>
      </c>
      <c r="BA169" s="21">
        <f t="shared" si="205"/>
        <v>7.0949391918399371E-2</v>
      </c>
      <c r="BB169" s="21">
        <f t="shared" si="206"/>
        <v>5.3819330219093357E-3</v>
      </c>
      <c r="BC169" s="21">
        <f t="shared" si="207"/>
        <v>8.4934023718055793E-2</v>
      </c>
      <c r="BD169" s="21">
        <f t="shared" si="208"/>
        <v>0</v>
      </c>
      <c r="BE169" s="21">
        <f t="shared" si="209"/>
        <v>0.82482309623763161</v>
      </c>
      <c r="BF169" s="21">
        <f t="shared" si="210"/>
        <v>1.1591122270290707E-2</v>
      </c>
      <c r="BG169" s="21">
        <f t="shared" si="211"/>
        <v>2.1991220428152145E-3</v>
      </c>
      <c r="BH169" s="21">
        <f t="shared" si="212"/>
        <v>1.2852644431591799E-3</v>
      </c>
      <c r="BI169" s="21">
        <f t="shared" si="213"/>
        <v>5.1630474242040432E-4</v>
      </c>
      <c r="BJ169" s="21">
        <f t="shared" si="214"/>
        <v>0</v>
      </c>
      <c r="BK169" s="21">
        <f t="shared" si="215"/>
        <v>1.9380372674034132</v>
      </c>
      <c r="BL169" s="21">
        <f t="shared" si="216"/>
        <v>2.0602260479288947</v>
      </c>
    </row>
    <row r="170" spans="1:64" s="21" customFormat="1" x14ac:dyDescent="0.2">
      <c r="A170" s="21" t="s">
        <v>288</v>
      </c>
      <c r="B170" s="27">
        <v>1059.7390411810388</v>
      </c>
      <c r="C170" s="22">
        <v>56.353999999999999</v>
      </c>
      <c r="D170" s="22">
        <v>5.7000000000000002E-2</v>
      </c>
      <c r="E170" s="22">
        <v>3.4580000000000002</v>
      </c>
      <c r="F170" s="22">
        <v>0.39</v>
      </c>
      <c r="G170" s="22">
        <v>6.0650000000000004</v>
      </c>
      <c r="H170" s="22">
        <v>33.119999999999997</v>
      </c>
      <c r="I170" s="22">
        <v>0.63</v>
      </c>
      <c r="J170" s="22">
        <v>0.14599999999999999</v>
      </c>
      <c r="K170" s="22">
        <v>0.09</v>
      </c>
      <c r="L170" s="22">
        <v>2.1000000000000001E-2</v>
      </c>
      <c r="M170" s="22"/>
      <c r="N170" s="21">
        <f t="shared" si="174"/>
        <v>100.33099999999999</v>
      </c>
      <c r="P170" s="22"/>
      <c r="Q170" s="26">
        <v>12</v>
      </c>
      <c r="R170" s="26">
        <v>4</v>
      </c>
      <c r="S170" s="25">
        <v>0</v>
      </c>
      <c r="U170" s="24">
        <f t="shared" si="175"/>
        <v>1.9354226328154505</v>
      </c>
      <c r="V170" s="24">
        <f t="shared" si="176"/>
        <v>1.4726309156283201E-3</v>
      </c>
      <c r="W170" s="24">
        <f t="shared" si="177"/>
        <v>0.1399607140628874</v>
      </c>
      <c r="X170" s="24">
        <f t="shared" si="178"/>
        <v>1.0589137299188161E-2</v>
      </c>
      <c r="Y170" s="24">
        <f t="shared" si="179"/>
        <v>0</v>
      </c>
      <c r="Z170" s="24">
        <f t="shared" si="180"/>
        <v>0.17418922733940612</v>
      </c>
      <c r="AA170" s="24">
        <f t="shared" si="181"/>
        <v>1.6955822420479991</v>
      </c>
      <c r="AB170" s="24">
        <f t="shared" si="182"/>
        <v>2.3181080311920382E-2</v>
      </c>
      <c r="AC170" s="24">
        <f t="shared" si="183"/>
        <v>4.2467684364814627E-3</v>
      </c>
      <c r="AD170" s="24">
        <f t="shared" si="184"/>
        <v>2.4862497993374841E-3</v>
      </c>
      <c r="AE170" s="24">
        <f t="shared" si="185"/>
        <v>1.3982551191708617E-3</v>
      </c>
      <c r="AF170" s="24">
        <f t="shared" si="186"/>
        <v>0</v>
      </c>
      <c r="AG170" s="24">
        <f t="shared" si="187"/>
        <v>3.9885289381474696</v>
      </c>
      <c r="AH170" s="24">
        <f t="shared" si="188"/>
        <v>0.90683929550145725</v>
      </c>
      <c r="AI170" s="23">
        <f t="shared" si="189"/>
        <v>0</v>
      </c>
      <c r="AK170" s="21">
        <f t="shared" si="190"/>
        <v>56.353999999999999</v>
      </c>
      <c r="AL170" s="21">
        <f t="shared" si="191"/>
        <v>5.7000000000000002E-2</v>
      </c>
      <c r="AM170" s="21">
        <f t="shared" si="192"/>
        <v>3.4580000000000002</v>
      </c>
      <c r="AN170" s="21">
        <f t="shared" si="193"/>
        <v>0.39</v>
      </c>
      <c r="AO170" s="21">
        <f t="shared" si="194"/>
        <v>0</v>
      </c>
      <c r="AP170" s="21">
        <f t="shared" si="195"/>
        <v>6.0650000000000004</v>
      </c>
      <c r="AQ170" s="21">
        <f t="shared" si="196"/>
        <v>33.119999999999997</v>
      </c>
      <c r="AR170" s="21">
        <f t="shared" si="197"/>
        <v>0.63</v>
      </c>
      <c r="AS170" s="21">
        <f t="shared" si="198"/>
        <v>0.14599999999999999</v>
      </c>
      <c r="AT170" s="21">
        <f t="shared" si="199"/>
        <v>0.09</v>
      </c>
      <c r="AU170" s="21">
        <f t="shared" si="200"/>
        <v>2.1000000000000001E-2</v>
      </c>
      <c r="AV170" s="21">
        <f t="shared" si="201"/>
        <v>0</v>
      </c>
      <c r="AW170" s="21">
        <f t="shared" si="202"/>
        <v>100.33099999999999</v>
      </c>
      <c r="AY170" s="21">
        <f t="shared" si="203"/>
        <v>0.93798268974700405</v>
      </c>
      <c r="AZ170" s="21">
        <f t="shared" si="204"/>
        <v>7.1369543986176851E-4</v>
      </c>
      <c r="BA170" s="21">
        <f t="shared" si="205"/>
        <v>6.7830521773244418E-2</v>
      </c>
      <c r="BB170" s="21">
        <f t="shared" si="206"/>
        <v>5.1319165734587798E-3</v>
      </c>
      <c r="BC170" s="21">
        <f t="shared" si="207"/>
        <v>8.441901898557988E-2</v>
      </c>
      <c r="BD170" s="21">
        <f t="shared" si="208"/>
        <v>0</v>
      </c>
      <c r="BE170" s="21">
        <f t="shared" si="209"/>
        <v>0.82174650906600755</v>
      </c>
      <c r="BF170" s="21">
        <f t="shared" si="210"/>
        <v>1.1234472354281761E-2</v>
      </c>
      <c r="BG170" s="21">
        <f t="shared" si="211"/>
        <v>2.0581526810962906E-3</v>
      </c>
      <c r="BH170" s="21">
        <f t="shared" si="212"/>
        <v>1.2049354154617311E-3</v>
      </c>
      <c r="BI170" s="21">
        <f t="shared" si="213"/>
        <v>6.776499744267807E-4</v>
      </c>
      <c r="BJ170" s="21">
        <f t="shared" si="214"/>
        <v>0</v>
      </c>
      <c r="BK170" s="21">
        <f t="shared" si="215"/>
        <v>1.9329995620104226</v>
      </c>
      <c r="BL170" s="21">
        <f t="shared" si="216"/>
        <v>2.063388433466165</v>
      </c>
    </row>
    <row r="171" spans="1:64" s="21" customFormat="1" x14ac:dyDescent="0.2">
      <c r="A171" s="21" t="s">
        <v>289</v>
      </c>
      <c r="B171" s="27">
        <v>1070.5093707953013</v>
      </c>
      <c r="C171" s="22">
        <v>56.515000000000001</v>
      </c>
      <c r="D171" s="22">
        <v>2.1999999999999999E-2</v>
      </c>
      <c r="E171" s="22">
        <v>3.371</v>
      </c>
      <c r="F171" s="22">
        <v>0.378</v>
      </c>
      <c r="G171" s="22">
        <v>6.117</v>
      </c>
      <c r="H171" s="22">
        <v>33.451999999999998</v>
      </c>
      <c r="I171" s="22">
        <v>0.59099999999999997</v>
      </c>
      <c r="J171" s="22">
        <v>9.2999999999999999E-2</v>
      </c>
      <c r="K171" s="22">
        <v>9.1999999999999998E-2</v>
      </c>
      <c r="L171" s="22">
        <v>1.6E-2</v>
      </c>
      <c r="M171" s="22"/>
      <c r="N171" s="21">
        <f t="shared" si="174"/>
        <v>100.64700000000001</v>
      </c>
      <c r="P171" s="22"/>
      <c r="Q171" s="26">
        <v>12</v>
      </c>
      <c r="R171" s="26">
        <v>4</v>
      </c>
      <c r="S171" s="25">
        <v>0</v>
      </c>
      <c r="U171" s="24">
        <f t="shared" si="175"/>
        <v>1.9348630030825655</v>
      </c>
      <c r="V171" s="24">
        <f t="shared" si="176"/>
        <v>5.6660076887620956E-4</v>
      </c>
      <c r="W171" s="24">
        <f t="shared" si="177"/>
        <v>0.13601140719250338</v>
      </c>
      <c r="X171" s="24">
        <f t="shared" si="178"/>
        <v>1.0231120342050889E-2</v>
      </c>
      <c r="Y171" s="24">
        <f t="shared" si="179"/>
        <v>0</v>
      </c>
      <c r="Z171" s="24">
        <f t="shared" si="180"/>
        <v>0.17513154895722996</v>
      </c>
      <c r="AA171" s="24">
        <f t="shared" si="181"/>
        <v>1.7072064398568001</v>
      </c>
      <c r="AB171" s="24">
        <f t="shared" si="182"/>
        <v>2.1677840863437131E-2</v>
      </c>
      <c r="AC171" s="24">
        <f t="shared" si="183"/>
        <v>2.6966469679010614E-3</v>
      </c>
      <c r="AD171" s="24">
        <f t="shared" si="184"/>
        <v>2.5335267830671987E-3</v>
      </c>
      <c r="AE171" s="24">
        <f t="shared" si="185"/>
        <v>1.0619951337003072E-3</v>
      </c>
      <c r="AF171" s="24">
        <f t="shared" si="186"/>
        <v>0</v>
      </c>
      <c r="AG171" s="24">
        <f t="shared" si="187"/>
        <v>3.9919801299481317</v>
      </c>
      <c r="AH171" s="24">
        <f t="shared" si="188"/>
        <v>0.90696062556354617</v>
      </c>
      <c r="AI171" s="23">
        <f t="shared" si="189"/>
        <v>0</v>
      </c>
      <c r="AK171" s="21">
        <f t="shared" si="190"/>
        <v>56.515000000000001</v>
      </c>
      <c r="AL171" s="21">
        <f t="shared" si="191"/>
        <v>2.1999999999999999E-2</v>
      </c>
      <c r="AM171" s="21">
        <f t="shared" si="192"/>
        <v>3.371</v>
      </c>
      <c r="AN171" s="21">
        <f t="shared" si="193"/>
        <v>0.378</v>
      </c>
      <c r="AO171" s="21">
        <f t="shared" si="194"/>
        <v>0</v>
      </c>
      <c r="AP171" s="21">
        <f t="shared" si="195"/>
        <v>6.117</v>
      </c>
      <c r="AQ171" s="21">
        <f t="shared" si="196"/>
        <v>33.451999999999998</v>
      </c>
      <c r="AR171" s="21">
        <f t="shared" si="197"/>
        <v>0.59099999999999997</v>
      </c>
      <c r="AS171" s="21">
        <f t="shared" si="198"/>
        <v>9.2999999999999999E-2</v>
      </c>
      <c r="AT171" s="21">
        <f t="shared" si="199"/>
        <v>9.1999999999999998E-2</v>
      </c>
      <c r="AU171" s="21">
        <f t="shared" si="200"/>
        <v>1.6E-2</v>
      </c>
      <c r="AV171" s="21">
        <f t="shared" si="201"/>
        <v>0</v>
      </c>
      <c r="AW171" s="21">
        <f t="shared" si="202"/>
        <v>100.64700000000001</v>
      </c>
      <c r="AY171" s="21">
        <f t="shared" si="203"/>
        <v>0.94066245006657789</v>
      </c>
      <c r="AZ171" s="21">
        <f t="shared" si="204"/>
        <v>2.754613978413843E-4</v>
      </c>
      <c r="BA171" s="21">
        <f t="shared" si="205"/>
        <v>6.6123970184386038E-2</v>
      </c>
      <c r="BB171" s="21">
        <f t="shared" si="206"/>
        <v>4.9740114481215871E-3</v>
      </c>
      <c r="BC171" s="21">
        <f t="shared" si="207"/>
        <v>8.51428094204109E-2</v>
      </c>
      <c r="BD171" s="21">
        <f t="shared" si="208"/>
        <v>0</v>
      </c>
      <c r="BE171" s="21">
        <f t="shared" si="209"/>
        <v>0.82998382310616203</v>
      </c>
      <c r="BF171" s="21">
        <f t="shared" si="210"/>
        <v>1.0539005018064318E-2</v>
      </c>
      <c r="BG171" s="21">
        <f t="shared" si="211"/>
        <v>1.3110150639859934E-3</v>
      </c>
      <c r="BH171" s="21">
        <f t="shared" si="212"/>
        <v>1.2317117580275473E-3</v>
      </c>
      <c r="BI171" s="21">
        <f t="shared" si="213"/>
        <v>5.1630474242040432E-4</v>
      </c>
      <c r="BJ171" s="21">
        <f t="shared" si="214"/>
        <v>0</v>
      </c>
      <c r="BK171" s="21">
        <f t="shared" si="215"/>
        <v>1.940760562205998</v>
      </c>
      <c r="BL171" s="21">
        <f t="shared" si="216"/>
        <v>2.0569153185030618</v>
      </c>
    </row>
    <row r="172" spans="1:64" s="21" customFormat="1" x14ac:dyDescent="0.2">
      <c r="A172" s="21" t="s">
        <v>290</v>
      </c>
      <c r="B172" s="27">
        <v>1081.2797004095769</v>
      </c>
      <c r="C172" s="22">
        <v>56.264000000000003</v>
      </c>
      <c r="D172" s="22">
        <v>3.7999999999999999E-2</v>
      </c>
      <c r="E172" s="22">
        <v>3.367</v>
      </c>
      <c r="F172" s="22">
        <v>0.35799999999999998</v>
      </c>
      <c r="G172" s="22">
        <v>5.9169999999999998</v>
      </c>
      <c r="H172" s="22">
        <v>33.526000000000003</v>
      </c>
      <c r="I172" s="22">
        <v>0.52500000000000002</v>
      </c>
      <c r="J172" s="22">
        <v>9.2999999999999999E-2</v>
      </c>
      <c r="K172" s="22">
        <v>8.4000000000000005E-2</v>
      </c>
      <c r="L172" s="22">
        <v>3.4000000000000002E-2</v>
      </c>
      <c r="M172" s="22"/>
      <c r="N172" s="21">
        <f t="shared" si="174"/>
        <v>100.20600000000002</v>
      </c>
      <c r="P172" s="22"/>
      <c r="Q172" s="26">
        <v>12</v>
      </c>
      <c r="R172" s="26">
        <v>4</v>
      </c>
      <c r="S172" s="25">
        <v>0</v>
      </c>
      <c r="U172" s="24">
        <f t="shared" si="175"/>
        <v>1.9331678398433267</v>
      </c>
      <c r="V172" s="24">
        <f t="shared" si="176"/>
        <v>9.8217877331578706E-4</v>
      </c>
      <c r="W172" s="24">
        <f t="shared" si="177"/>
        <v>0.13633650808663528</v>
      </c>
      <c r="X172" s="24">
        <f t="shared" si="178"/>
        <v>9.7244912191766873E-3</v>
      </c>
      <c r="Y172" s="24">
        <f t="shared" si="179"/>
        <v>0</v>
      </c>
      <c r="Z172" s="24">
        <f t="shared" si="180"/>
        <v>0.17001214480619259</v>
      </c>
      <c r="AA172" s="24">
        <f t="shared" si="181"/>
        <v>1.7171101744086354</v>
      </c>
      <c r="AB172" s="24">
        <f t="shared" si="182"/>
        <v>1.9325926122485355E-2</v>
      </c>
      <c r="AC172" s="24">
        <f t="shared" si="183"/>
        <v>2.7063038981873246E-3</v>
      </c>
      <c r="AD172" s="24">
        <f t="shared" si="184"/>
        <v>2.3215039512050643E-3</v>
      </c>
      <c r="AE172" s="24">
        <f t="shared" si="185"/>
        <v>2.2648212425839267E-3</v>
      </c>
      <c r="AF172" s="24">
        <f t="shared" si="186"/>
        <v>0</v>
      </c>
      <c r="AG172" s="24">
        <f t="shared" si="187"/>
        <v>3.9939518923517441</v>
      </c>
      <c r="AH172" s="24">
        <f t="shared" si="188"/>
        <v>0.90990931373387107</v>
      </c>
      <c r="AI172" s="23">
        <f t="shared" si="189"/>
        <v>0</v>
      </c>
      <c r="AK172" s="21">
        <f t="shared" si="190"/>
        <v>56.264000000000003</v>
      </c>
      <c r="AL172" s="21">
        <f t="shared" si="191"/>
        <v>3.7999999999999999E-2</v>
      </c>
      <c r="AM172" s="21">
        <f t="shared" si="192"/>
        <v>3.367</v>
      </c>
      <c r="AN172" s="21">
        <f t="shared" si="193"/>
        <v>0.35799999999999998</v>
      </c>
      <c r="AO172" s="21">
        <f t="shared" si="194"/>
        <v>0</v>
      </c>
      <c r="AP172" s="21">
        <f t="shared" si="195"/>
        <v>5.9169999999999998</v>
      </c>
      <c r="AQ172" s="21">
        <f t="shared" si="196"/>
        <v>33.526000000000003</v>
      </c>
      <c r="AR172" s="21">
        <f t="shared" si="197"/>
        <v>0.52500000000000002</v>
      </c>
      <c r="AS172" s="21">
        <f t="shared" si="198"/>
        <v>9.2999999999999999E-2</v>
      </c>
      <c r="AT172" s="21">
        <f t="shared" si="199"/>
        <v>8.4000000000000005E-2</v>
      </c>
      <c r="AU172" s="21">
        <f t="shared" si="200"/>
        <v>3.4000000000000002E-2</v>
      </c>
      <c r="AV172" s="21">
        <f t="shared" si="201"/>
        <v>0</v>
      </c>
      <c r="AW172" s="21">
        <f t="shared" si="202"/>
        <v>100.20600000000002</v>
      </c>
      <c r="AY172" s="21">
        <f t="shared" si="203"/>
        <v>0.93648468708388821</v>
      </c>
      <c r="AZ172" s="21">
        <f t="shared" si="204"/>
        <v>4.7579695990784566E-4</v>
      </c>
      <c r="BA172" s="21">
        <f t="shared" si="205"/>
        <v>6.6045508042369555E-2</v>
      </c>
      <c r="BB172" s="21">
        <f t="shared" si="206"/>
        <v>4.7108362392262642E-3</v>
      </c>
      <c r="BC172" s="21">
        <f t="shared" si="207"/>
        <v>8.2359000055676188E-2</v>
      </c>
      <c r="BD172" s="21">
        <f t="shared" si="208"/>
        <v>0</v>
      </c>
      <c r="BE172" s="21">
        <f t="shared" si="209"/>
        <v>0.83181985093438937</v>
      </c>
      <c r="BF172" s="21">
        <f t="shared" si="210"/>
        <v>9.3620602952348021E-3</v>
      </c>
      <c r="BG172" s="21">
        <f t="shared" si="211"/>
        <v>1.3110150639859934E-3</v>
      </c>
      <c r="BH172" s="21">
        <f t="shared" si="212"/>
        <v>1.1246063877642825E-3</v>
      </c>
      <c r="BI172" s="21">
        <f t="shared" si="213"/>
        <v>1.0971475776433593E-3</v>
      </c>
      <c r="BJ172" s="21">
        <f t="shared" si="214"/>
        <v>0</v>
      </c>
      <c r="BK172" s="21">
        <f t="shared" si="215"/>
        <v>1.9347905086400858</v>
      </c>
      <c r="BL172" s="21">
        <f t="shared" si="216"/>
        <v>2.0642813134115432</v>
      </c>
    </row>
    <row r="173" spans="1:64" s="21" customFormat="1" x14ac:dyDescent="0.2"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1">
        <f t="shared" si="174"/>
        <v>0</v>
      </c>
      <c r="P173" s="22"/>
      <c r="Q173" s="26">
        <v>12</v>
      </c>
      <c r="R173" s="26">
        <v>4</v>
      </c>
      <c r="S173" s="25">
        <v>0</v>
      </c>
      <c r="U173" s="24" t="str">
        <f t="shared" si="175"/>
        <v>NA</v>
      </c>
      <c r="V173" s="24" t="str">
        <f t="shared" si="176"/>
        <v>NA</v>
      </c>
      <c r="W173" s="24" t="str">
        <f t="shared" si="177"/>
        <v>NA</v>
      </c>
      <c r="X173" s="24" t="str">
        <f t="shared" si="178"/>
        <v>NA</v>
      </c>
      <c r="Y173" s="24" t="str">
        <f t="shared" si="179"/>
        <v>NA</v>
      </c>
      <c r="Z173" s="24" t="str">
        <f t="shared" si="180"/>
        <v>NA</v>
      </c>
      <c r="AA173" s="24" t="str">
        <f t="shared" si="181"/>
        <v>NA</v>
      </c>
      <c r="AB173" s="24" t="str">
        <f t="shared" si="182"/>
        <v>NA</v>
      </c>
      <c r="AC173" s="24" t="str">
        <f t="shared" si="183"/>
        <v>NA</v>
      </c>
      <c r="AD173" s="24" t="str">
        <f t="shared" si="184"/>
        <v>NA</v>
      </c>
      <c r="AE173" s="24" t="str">
        <f t="shared" si="185"/>
        <v>NA</v>
      </c>
      <c r="AF173" s="24" t="str">
        <f t="shared" si="186"/>
        <v>NA</v>
      </c>
      <c r="AG173" s="24">
        <f t="shared" si="187"/>
        <v>0</v>
      </c>
      <c r="AH173" s="24" t="str">
        <f t="shared" si="188"/>
        <v>NA</v>
      </c>
      <c r="AI173" s="23" t="str">
        <f t="shared" si="189"/>
        <v>NA</v>
      </c>
      <c r="AK173" s="21">
        <f t="shared" si="190"/>
        <v>0</v>
      </c>
      <c r="AL173" s="21">
        <f t="shared" si="191"/>
        <v>0</v>
      </c>
      <c r="AM173" s="21">
        <f t="shared" si="192"/>
        <v>0</v>
      </c>
      <c r="AN173" s="21">
        <f t="shared" si="193"/>
        <v>0</v>
      </c>
      <c r="AO173" s="21">
        <f t="shared" si="194"/>
        <v>0</v>
      </c>
      <c r="AP173" s="21">
        <f t="shared" si="195"/>
        <v>0</v>
      </c>
      <c r="AQ173" s="21">
        <f t="shared" si="196"/>
        <v>0</v>
      </c>
      <c r="AR173" s="21">
        <f t="shared" si="197"/>
        <v>0</v>
      </c>
      <c r="AS173" s="21">
        <f t="shared" si="198"/>
        <v>0</v>
      </c>
      <c r="AT173" s="21">
        <f t="shared" si="199"/>
        <v>0</v>
      </c>
      <c r="AU173" s="21">
        <f t="shared" si="200"/>
        <v>0</v>
      </c>
      <c r="AV173" s="21">
        <f t="shared" si="201"/>
        <v>0</v>
      </c>
      <c r="AW173" s="21">
        <f t="shared" si="202"/>
        <v>0</v>
      </c>
      <c r="AY173" s="21">
        <f t="shared" si="203"/>
        <v>0</v>
      </c>
      <c r="AZ173" s="21">
        <f t="shared" si="204"/>
        <v>0</v>
      </c>
      <c r="BA173" s="21">
        <f t="shared" si="205"/>
        <v>0</v>
      </c>
      <c r="BB173" s="21">
        <f t="shared" si="206"/>
        <v>0</v>
      </c>
      <c r="BC173" s="21">
        <f t="shared" si="207"/>
        <v>0</v>
      </c>
      <c r="BD173" s="21">
        <f t="shared" si="208"/>
        <v>0</v>
      </c>
      <c r="BE173" s="21">
        <f t="shared" si="209"/>
        <v>0</v>
      </c>
      <c r="BF173" s="21">
        <f t="shared" si="210"/>
        <v>0</v>
      </c>
      <c r="BG173" s="21">
        <f t="shared" si="211"/>
        <v>0</v>
      </c>
      <c r="BH173" s="21">
        <f t="shared" si="212"/>
        <v>0</v>
      </c>
      <c r="BI173" s="21">
        <f t="shared" si="213"/>
        <v>0</v>
      </c>
      <c r="BJ173" s="21">
        <f t="shared" si="214"/>
        <v>0</v>
      </c>
      <c r="BK173" s="21">
        <f t="shared" si="215"/>
        <v>0</v>
      </c>
      <c r="BL173" s="21" t="str">
        <f t="shared" si="216"/>
        <v>NA</v>
      </c>
    </row>
    <row r="174" spans="1:64" s="21" customFormat="1" x14ac:dyDescent="0.2">
      <c r="A174" s="21" t="s">
        <v>293</v>
      </c>
      <c r="B174" s="21" t="s">
        <v>292</v>
      </c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1">
        <f t="shared" si="174"/>
        <v>0</v>
      </c>
      <c r="P174" s="22"/>
      <c r="Q174" s="26">
        <v>12</v>
      </c>
      <c r="R174" s="26">
        <v>4</v>
      </c>
      <c r="S174" s="25">
        <v>0</v>
      </c>
      <c r="U174" s="24" t="str">
        <f t="shared" si="175"/>
        <v>NA</v>
      </c>
      <c r="V174" s="24" t="str">
        <f t="shared" si="176"/>
        <v>NA</v>
      </c>
      <c r="W174" s="24" t="str">
        <f t="shared" si="177"/>
        <v>NA</v>
      </c>
      <c r="X174" s="24" t="str">
        <f t="shared" si="178"/>
        <v>NA</v>
      </c>
      <c r="Y174" s="24" t="str">
        <f t="shared" si="179"/>
        <v>NA</v>
      </c>
      <c r="Z174" s="24" t="str">
        <f t="shared" si="180"/>
        <v>NA</v>
      </c>
      <c r="AA174" s="24" t="str">
        <f t="shared" si="181"/>
        <v>NA</v>
      </c>
      <c r="AB174" s="24" t="str">
        <f t="shared" si="182"/>
        <v>NA</v>
      </c>
      <c r="AC174" s="24" t="str">
        <f t="shared" si="183"/>
        <v>NA</v>
      </c>
      <c r="AD174" s="24" t="str">
        <f t="shared" si="184"/>
        <v>NA</v>
      </c>
      <c r="AE174" s="24" t="str">
        <f t="shared" si="185"/>
        <v>NA</v>
      </c>
      <c r="AF174" s="24" t="str">
        <f t="shared" si="186"/>
        <v>NA</v>
      </c>
      <c r="AG174" s="24">
        <f t="shared" si="187"/>
        <v>0</v>
      </c>
      <c r="AH174" s="24" t="str">
        <f t="shared" si="188"/>
        <v>NA</v>
      </c>
      <c r="AI174" s="23" t="str">
        <f t="shared" si="189"/>
        <v>NA</v>
      </c>
      <c r="AK174" s="21">
        <f t="shared" si="190"/>
        <v>0</v>
      </c>
      <c r="AL174" s="21">
        <f t="shared" si="191"/>
        <v>0</v>
      </c>
      <c r="AM174" s="21">
        <f t="shared" si="192"/>
        <v>0</v>
      </c>
      <c r="AN174" s="21">
        <f t="shared" si="193"/>
        <v>0</v>
      </c>
      <c r="AO174" s="21">
        <f t="shared" si="194"/>
        <v>0</v>
      </c>
      <c r="AP174" s="21">
        <f t="shared" si="195"/>
        <v>0</v>
      </c>
      <c r="AQ174" s="21">
        <f t="shared" si="196"/>
        <v>0</v>
      </c>
      <c r="AR174" s="21">
        <f t="shared" si="197"/>
        <v>0</v>
      </c>
      <c r="AS174" s="21">
        <f t="shared" si="198"/>
        <v>0</v>
      </c>
      <c r="AT174" s="21">
        <f t="shared" si="199"/>
        <v>0</v>
      </c>
      <c r="AU174" s="21">
        <f t="shared" si="200"/>
        <v>0</v>
      </c>
      <c r="AV174" s="21">
        <f t="shared" si="201"/>
        <v>0</v>
      </c>
      <c r="AW174" s="21">
        <f t="shared" si="202"/>
        <v>0</v>
      </c>
      <c r="AY174" s="21">
        <f t="shared" si="203"/>
        <v>0</v>
      </c>
      <c r="AZ174" s="21">
        <f t="shared" si="204"/>
        <v>0</v>
      </c>
      <c r="BA174" s="21">
        <f t="shared" si="205"/>
        <v>0</v>
      </c>
      <c r="BB174" s="21">
        <f t="shared" si="206"/>
        <v>0</v>
      </c>
      <c r="BC174" s="21">
        <f t="shared" si="207"/>
        <v>0</v>
      </c>
      <c r="BD174" s="21">
        <f t="shared" si="208"/>
        <v>0</v>
      </c>
      <c r="BE174" s="21">
        <f t="shared" si="209"/>
        <v>0</v>
      </c>
      <c r="BF174" s="21">
        <f t="shared" si="210"/>
        <v>0</v>
      </c>
      <c r="BG174" s="21">
        <f t="shared" si="211"/>
        <v>0</v>
      </c>
      <c r="BH174" s="21">
        <f t="shared" si="212"/>
        <v>0</v>
      </c>
      <c r="BI174" s="21">
        <f t="shared" si="213"/>
        <v>0</v>
      </c>
      <c r="BJ174" s="21">
        <f t="shared" si="214"/>
        <v>0</v>
      </c>
      <c r="BK174" s="21">
        <f t="shared" si="215"/>
        <v>0</v>
      </c>
      <c r="BL174" s="21" t="str">
        <f t="shared" si="216"/>
        <v>NA</v>
      </c>
    </row>
    <row r="175" spans="1:64" s="21" customFormat="1" x14ac:dyDescent="0.2">
      <c r="A175" s="21" t="s">
        <v>294</v>
      </c>
      <c r="B175" s="27">
        <v>0</v>
      </c>
      <c r="C175" s="22">
        <v>53.253</v>
      </c>
      <c r="D175" s="22">
        <v>0.193</v>
      </c>
      <c r="E175" s="22">
        <v>3.6539999999999999</v>
      </c>
      <c r="F175" s="22">
        <v>0.68200000000000005</v>
      </c>
      <c r="G175" s="22">
        <v>2.36</v>
      </c>
      <c r="H175" s="22">
        <v>16.283000000000001</v>
      </c>
      <c r="I175" s="22">
        <v>23.140999999999998</v>
      </c>
      <c r="J175" s="22">
        <v>0.09</v>
      </c>
      <c r="K175" s="22">
        <v>4.1000000000000002E-2</v>
      </c>
      <c r="L175" s="22">
        <v>0.54</v>
      </c>
      <c r="M175" s="22">
        <v>0</v>
      </c>
      <c r="N175" s="21">
        <f t="shared" si="174"/>
        <v>100.23700000000001</v>
      </c>
      <c r="P175" s="22"/>
      <c r="Q175" s="26">
        <v>12</v>
      </c>
      <c r="R175" s="26">
        <v>4</v>
      </c>
      <c r="S175" s="25">
        <v>0</v>
      </c>
      <c r="U175" s="24">
        <f t="shared" si="175"/>
        <v>1.9278755967109096</v>
      </c>
      <c r="V175" s="24">
        <f t="shared" si="176"/>
        <v>5.2560589381383041E-3</v>
      </c>
      <c r="W175" s="24">
        <f t="shared" si="177"/>
        <v>0.1558954942324588</v>
      </c>
      <c r="X175" s="24">
        <f t="shared" si="178"/>
        <v>1.951929854606519E-2</v>
      </c>
      <c r="Y175" s="24">
        <f t="shared" si="179"/>
        <v>0</v>
      </c>
      <c r="Z175" s="24">
        <f t="shared" si="180"/>
        <v>7.1447386972429541E-2</v>
      </c>
      <c r="AA175" s="24">
        <f t="shared" si="181"/>
        <v>0.87871251904432901</v>
      </c>
      <c r="AB175" s="24">
        <f t="shared" si="182"/>
        <v>0.89755093578671263</v>
      </c>
      <c r="AC175" s="24">
        <f t="shared" si="183"/>
        <v>2.7595107743614913E-3</v>
      </c>
      <c r="AD175" s="24">
        <f t="shared" si="184"/>
        <v>1.1939055413660018E-3</v>
      </c>
      <c r="AE175" s="24">
        <f t="shared" si="185"/>
        <v>3.7900482829838711E-2</v>
      </c>
      <c r="AF175" s="24">
        <f t="shared" si="186"/>
        <v>0</v>
      </c>
      <c r="AG175" s="24">
        <f t="shared" si="187"/>
        <v>3.9981111893766093</v>
      </c>
      <c r="AH175" s="24">
        <f t="shared" si="188"/>
        <v>0.92480488124156923</v>
      </c>
      <c r="AI175" s="23">
        <f t="shared" si="189"/>
        <v>0</v>
      </c>
      <c r="AK175" s="21">
        <f t="shared" si="190"/>
        <v>53.253</v>
      </c>
      <c r="AL175" s="21">
        <f t="shared" si="191"/>
        <v>0.193</v>
      </c>
      <c r="AM175" s="21">
        <f t="shared" si="192"/>
        <v>3.6539999999999999</v>
      </c>
      <c r="AN175" s="21">
        <f t="shared" si="193"/>
        <v>0.68200000000000005</v>
      </c>
      <c r="AO175" s="21">
        <f t="shared" si="194"/>
        <v>0</v>
      </c>
      <c r="AP175" s="21">
        <f t="shared" si="195"/>
        <v>2.36</v>
      </c>
      <c r="AQ175" s="21">
        <f t="shared" si="196"/>
        <v>16.283000000000001</v>
      </c>
      <c r="AR175" s="21">
        <f t="shared" si="197"/>
        <v>23.140999999999998</v>
      </c>
      <c r="AS175" s="21">
        <f t="shared" si="198"/>
        <v>0.09</v>
      </c>
      <c r="AT175" s="21">
        <f t="shared" si="199"/>
        <v>4.1000000000000002E-2</v>
      </c>
      <c r="AU175" s="21">
        <f t="shared" si="200"/>
        <v>0.54</v>
      </c>
      <c r="AV175" s="21">
        <f t="shared" si="201"/>
        <v>0</v>
      </c>
      <c r="AW175" s="21">
        <f t="shared" si="202"/>
        <v>100.23700000000001</v>
      </c>
      <c r="AY175" s="21">
        <f t="shared" si="203"/>
        <v>0.88636817576564586</v>
      </c>
      <c r="AZ175" s="21">
        <f t="shared" si="204"/>
        <v>2.4165477174266899E-3</v>
      </c>
      <c r="BA175" s="21">
        <f t="shared" si="205"/>
        <v>7.1675166732051793E-2</v>
      </c>
      <c r="BB175" s="21">
        <f t="shared" si="206"/>
        <v>8.9742746233304818E-3</v>
      </c>
      <c r="BC175" s="21">
        <f t="shared" si="207"/>
        <v>3.2848950503869496E-2</v>
      </c>
      <c r="BD175" s="21">
        <f t="shared" si="208"/>
        <v>0</v>
      </c>
      <c r="BE175" s="21">
        <f t="shared" si="209"/>
        <v>0.40400055577058586</v>
      </c>
      <c r="BF175" s="21">
        <f t="shared" si="210"/>
        <v>0.41266178531814957</v>
      </c>
      <c r="BG175" s="21">
        <f t="shared" si="211"/>
        <v>1.2687242554703161E-3</v>
      </c>
      <c r="BH175" s="21">
        <f t="shared" si="212"/>
        <v>5.4891502259923311E-4</v>
      </c>
      <c r="BI175" s="21">
        <f t="shared" si="213"/>
        <v>1.7425285056688649E-2</v>
      </c>
      <c r="BJ175" s="21">
        <f t="shared" si="214"/>
        <v>0</v>
      </c>
      <c r="BK175" s="21">
        <f t="shared" si="215"/>
        <v>1.8381883807658181</v>
      </c>
      <c r="BL175" s="21">
        <f t="shared" si="216"/>
        <v>2.1750279956132319</v>
      </c>
    </row>
    <row r="176" spans="1:64" s="21" customFormat="1" x14ac:dyDescent="0.2">
      <c r="A176" s="21" t="s">
        <v>295</v>
      </c>
      <c r="B176" s="27">
        <v>7.0710678118590442</v>
      </c>
      <c r="C176" s="22">
        <v>53.021000000000001</v>
      </c>
      <c r="D176" s="22">
        <v>0.24099999999999999</v>
      </c>
      <c r="E176" s="22">
        <v>3.9159999999999999</v>
      </c>
      <c r="F176" s="22">
        <v>0.80100000000000005</v>
      </c>
      <c r="G176" s="22">
        <v>2.3450000000000002</v>
      </c>
      <c r="H176" s="22">
        <v>16.004000000000001</v>
      </c>
      <c r="I176" s="22">
        <v>23.288</v>
      </c>
      <c r="J176" s="22">
        <v>0.107</v>
      </c>
      <c r="K176" s="22">
        <v>7.0000000000000007E-2</v>
      </c>
      <c r="L176" s="22">
        <v>0.496</v>
      </c>
      <c r="M176" s="22">
        <v>0</v>
      </c>
      <c r="N176" s="21">
        <f t="shared" si="174"/>
        <v>100.28899999999999</v>
      </c>
      <c r="P176" s="22"/>
      <c r="Q176" s="26">
        <v>12</v>
      </c>
      <c r="R176" s="26">
        <v>4</v>
      </c>
      <c r="S176" s="25">
        <v>0</v>
      </c>
      <c r="U176" s="24">
        <f t="shared" si="175"/>
        <v>1.9202110728311848</v>
      </c>
      <c r="V176" s="24">
        <f t="shared" si="176"/>
        <v>6.5657763911109628E-3</v>
      </c>
      <c r="W176" s="24">
        <f t="shared" si="177"/>
        <v>0.16713747283864192</v>
      </c>
      <c r="X176" s="24">
        <f t="shared" si="178"/>
        <v>2.293392965082203E-2</v>
      </c>
      <c r="Y176" s="24">
        <f t="shared" si="179"/>
        <v>0</v>
      </c>
      <c r="Z176" s="24">
        <f t="shared" si="180"/>
        <v>7.1020434030362123E-2</v>
      </c>
      <c r="AA176" s="24">
        <f t="shared" si="181"/>
        <v>0.86398670898986729</v>
      </c>
      <c r="AB176" s="24">
        <f t="shared" si="182"/>
        <v>0.90359808549847687</v>
      </c>
      <c r="AC176" s="24">
        <f t="shared" si="183"/>
        <v>3.2820069038261568E-3</v>
      </c>
      <c r="AD176" s="24">
        <f t="shared" si="184"/>
        <v>2.0391551905969379E-3</v>
      </c>
      <c r="AE176" s="24">
        <f t="shared" si="185"/>
        <v>3.4825614416163567E-2</v>
      </c>
      <c r="AF176" s="24">
        <f t="shared" si="186"/>
        <v>0</v>
      </c>
      <c r="AG176" s="24">
        <f t="shared" si="187"/>
        <v>3.9956002567410525</v>
      </c>
      <c r="AH176" s="24">
        <f t="shared" si="188"/>
        <v>0.92404289682648388</v>
      </c>
      <c r="AI176" s="23">
        <f t="shared" si="189"/>
        <v>0</v>
      </c>
      <c r="AK176" s="21">
        <f t="shared" si="190"/>
        <v>53.021000000000001</v>
      </c>
      <c r="AL176" s="21">
        <f t="shared" si="191"/>
        <v>0.24099999999999999</v>
      </c>
      <c r="AM176" s="21">
        <f t="shared" si="192"/>
        <v>3.9159999999999999</v>
      </c>
      <c r="AN176" s="21">
        <f t="shared" si="193"/>
        <v>0.80100000000000005</v>
      </c>
      <c r="AO176" s="21">
        <f t="shared" si="194"/>
        <v>0</v>
      </c>
      <c r="AP176" s="21">
        <f t="shared" si="195"/>
        <v>2.3450000000000002</v>
      </c>
      <c r="AQ176" s="21">
        <f t="shared" si="196"/>
        <v>16.004000000000001</v>
      </c>
      <c r="AR176" s="21">
        <f t="shared" si="197"/>
        <v>23.288</v>
      </c>
      <c r="AS176" s="21">
        <f t="shared" si="198"/>
        <v>0.107</v>
      </c>
      <c r="AT176" s="21">
        <f t="shared" si="199"/>
        <v>7.0000000000000007E-2</v>
      </c>
      <c r="AU176" s="21">
        <f t="shared" si="200"/>
        <v>0.496</v>
      </c>
      <c r="AV176" s="21">
        <f t="shared" si="201"/>
        <v>0</v>
      </c>
      <c r="AW176" s="21">
        <f t="shared" si="202"/>
        <v>100.28899999999999</v>
      </c>
      <c r="AY176" s="21">
        <f t="shared" si="203"/>
        <v>0.8825066577896139</v>
      </c>
      <c r="AZ176" s="21">
        <f t="shared" si="204"/>
        <v>3.0175544036260735E-3</v>
      </c>
      <c r="BA176" s="21">
        <f t="shared" si="205"/>
        <v>7.6814437034131031E-2</v>
      </c>
      <c r="BB176" s="21">
        <f t="shared" si="206"/>
        <v>1.0540167116257649E-2</v>
      </c>
      <c r="BC176" s="21">
        <f t="shared" si="207"/>
        <v>3.2640164801514396E-2</v>
      </c>
      <c r="BD176" s="21">
        <f t="shared" si="208"/>
        <v>0</v>
      </c>
      <c r="BE176" s="21">
        <f t="shared" si="209"/>
        <v>0.39707823463443198</v>
      </c>
      <c r="BF176" s="21">
        <f t="shared" si="210"/>
        <v>0.41528316220081535</v>
      </c>
      <c r="BG176" s="21">
        <f t="shared" si="211"/>
        <v>1.508372170392487E-3</v>
      </c>
      <c r="BH176" s="21">
        <f t="shared" si="212"/>
        <v>9.3717198980356874E-4</v>
      </c>
      <c r="BI176" s="21">
        <f t="shared" si="213"/>
        <v>1.6005447015032533E-2</v>
      </c>
      <c r="BJ176" s="21">
        <f t="shared" si="214"/>
        <v>0</v>
      </c>
      <c r="BK176" s="21">
        <f t="shared" si="215"/>
        <v>1.8363313691556189</v>
      </c>
      <c r="BL176" s="21">
        <f t="shared" si="216"/>
        <v>2.1758601545745568</v>
      </c>
    </row>
    <row r="177" spans="1:64" s="21" customFormat="1" x14ac:dyDescent="0.2">
      <c r="A177" s="21" t="s">
        <v>296</v>
      </c>
      <c r="B177" s="27">
        <v>14.142135623718088</v>
      </c>
      <c r="C177" s="22">
        <v>52.66</v>
      </c>
      <c r="D177" s="22">
        <v>0.255</v>
      </c>
      <c r="E177" s="22">
        <v>4.0940000000000003</v>
      </c>
      <c r="F177" s="22">
        <v>0.82699999999999996</v>
      </c>
      <c r="G177" s="22">
        <v>2.3690000000000002</v>
      </c>
      <c r="H177" s="22">
        <v>16.106999999999999</v>
      </c>
      <c r="I177" s="22">
        <v>23.263999999999999</v>
      </c>
      <c r="J177" s="22">
        <v>4.2999999999999997E-2</v>
      </c>
      <c r="K177" s="22">
        <v>1.4999999999999999E-2</v>
      </c>
      <c r="L177" s="22">
        <v>0.56899999999999995</v>
      </c>
      <c r="M177" s="22">
        <v>0</v>
      </c>
      <c r="N177" s="21">
        <f t="shared" si="174"/>
        <v>100.203</v>
      </c>
      <c r="P177" s="22"/>
      <c r="Q177" s="26">
        <v>12</v>
      </c>
      <c r="R177" s="26">
        <v>4</v>
      </c>
      <c r="S177" s="25">
        <v>0</v>
      </c>
      <c r="U177" s="24">
        <f t="shared" si="175"/>
        <v>1.9098487837947409</v>
      </c>
      <c r="V177" s="24">
        <f t="shared" si="176"/>
        <v>6.9570688012297521E-3</v>
      </c>
      <c r="W177" s="24">
        <f t="shared" si="177"/>
        <v>0.17498308092082934</v>
      </c>
      <c r="X177" s="24">
        <f t="shared" si="178"/>
        <v>2.3712019415051591E-2</v>
      </c>
      <c r="Y177" s="24">
        <f t="shared" si="179"/>
        <v>0</v>
      </c>
      <c r="Z177" s="24">
        <f t="shared" si="180"/>
        <v>7.1849311064298774E-2</v>
      </c>
      <c r="AA177" s="24">
        <f t="shared" si="181"/>
        <v>0.87078361789821623</v>
      </c>
      <c r="AB177" s="24">
        <f t="shared" si="182"/>
        <v>0.9039503375505028</v>
      </c>
      <c r="AC177" s="24">
        <f t="shared" si="183"/>
        <v>1.3208127135677626E-3</v>
      </c>
      <c r="AD177" s="24">
        <f t="shared" si="184"/>
        <v>4.3758313021037331E-4</v>
      </c>
      <c r="AE177" s="24">
        <f t="shared" si="185"/>
        <v>4.0007963894880191E-2</v>
      </c>
      <c r="AF177" s="24">
        <f t="shared" si="186"/>
        <v>0</v>
      </c>
      <c r="AG177" s="24">
        <f t="shared" si="187"/>
        <v>4.0038505791835277</v>
      </c>
      <c r="AH177" s="24">
        <f t="shared" si="188"/>
        <v>0.92377805945801417</v>
      </c>
      <c r="AI177" s="23">
        <f t="shared" si="189"/>
        <v>0</v>
      </c>
      <c r="AK177" s="21">
        <f t="shared" si="190"/>
        <v>52.66</v>
      </c>
      <c r="AL177" s="21">
        <f t="shared" si="191"/>
        <v>0.255</v>
      </c>
      <c r="AM177" s="21">
        <f t="shared" si="192"/>
        <v>4.0940000000000003</v>
      </c>
      <c r="AN177" s="21">
        <f t="shared" si="193"/>
        <v>0.82699999999999996</v>
      </c>
      <c r="AO177" s="21">
        <f t="shared" si="194"/>
        <v>0</v>
      </c>
      <c r="AP177" s="21">
        <f t="shared" si="195"/>
        <v>2.3690000000000002</v>
      </c>
      <c r="AQ177" s="21">
        <f t="shared" si="196"/>
        <v>16.106999999999999</v>
      </c>
      <c r="AR177" s="21">
        <f t="shared" si="197"/>
        <v>23.263999999999999</v>
      </c>
      <c r="AS177" s="21">
        <f t="shared" si="198"/>
        <v>4.2999999999999997E-2</v>
      </c>
      <c r="AT177" s="21">
        <f t="shared" si="199"/>
        <v>1.4999999999999999E-2</v>
      </c>
      <c r="AU177" s="21">
        <f t="shared" si="200"/>
        <v>0.56899999999999995</v>
      </c>
      <c r="AV177" s="21">
        <f t="shared" si="201"/>
        <v>0</v>
      </c>
      <c r="AW177" s="21">
        <f t="shared" si="202"/>
        <v>100.203</v>
      </c>
      <c r="AY177" s="21">
        <f t="shared" si="203"/>
        <v>0.87649800266311584</v>
      </c>
      <c r="AZ177" s="21">
        <f t="shared" si="204"/>
        <v>3.1928480204342275E-3</v>
      </c>
      <c r="BA177" s="21">
        <f t="shared" si="205"/>
        <v>8.0306002353864273E-2</v>
      </c>
      <c r="BB177" s="21">
        <f t="shared" si="206"/>
        <v>1.0882294887821565E-2</v>
      </c>
      <c r="BC177" s="21">
        <f t="shared" si="207"/>
        <v>3.2974221925282564E-2</v>
      </c>
      <c r="BD177" s="21">
        <f t="shared" si="208"/>
        <v>0</v>
      </c>
      <c r="BE177" s="21">
        <f t="shared" si="209"/>
        <v>0.39963378688182927</v>
      </c>
      <c r="BF177" s="21">
        <f t="shared" si="210"/>
        <v>0.41485518230160456</v>
      </c>
      <c r="BG177" s="21">
        <f t="shared" si="211"/>
        <v>6.0616825539137323E-4</v>
      </c>
      <c r="BH177" s="21">
        <f t="shared" si="212"/>
        <v>2.0082256924362185E-4</v>
      </c>
      <c r="BI177" s="21">
        <f t="shared" si="213"/>
        <v>1.8361087402325629E-2</v>
      </c>
      <c r="BJ177" s="21">
        <f t="shared" si="214"/>
        <v>0</v>
      </c>
      <c r="BK177" s="21">
        <f t="shared" si="215"/>
        <v>1.8375104172609129</v>
      </c>
      <c r="BL177" s="21">
        <f t="shared" si="216"/>
        <v>2.1789539485451583</v>
      </c>
    </row>
    <row r="178" spans="1:64" s="21" customFormat="1" x14ac:dyDescent="0.2">
      <c r="A178" s="21" t="s">
        <v>297</v>
      </c>
      <c r="B178" s="27">
        <v>21.213203435587182</v>
      </c>
      <c r="C178" s="22">
        <v>52.808999999999997</v>
      </c>
      <c r="D178" s="22">
        <v>0.254</v>
      </c>
      <c r="E178" s="22">
        <v>4.2729999999999997</v>
      </c>
      <c r="F178" s="22">
        <v>0.91900000000000004</v>
      </c>
      <c r="G178" s="22">
        <v>2.44</v>
      </c>
      <c r="H178" s="22">
        <v>15.874000000000001</v>
      </c>
      <c r="I178" s="22">
        <v>23.103000000000002</v>
      </c>
      <c r="J178" s="22">
        <v>1.2999999999999999E-2</v>
      </c>
      <c r="K178" s="22">
        <v>8.5999999999999993E-2</v>
      </c>
      <c r="L178" s="22">
        <v>0.59099999999999997</v>
      </c>
      <c r="M178" s="22">
        <v>0</v>
      </c>
      <c r="N178" s="21">
        <f t="shared" si="174"/>
        <v>100.36199999999999</v>
      </c>
      <c r="P178" s="22"/>
      <c r="Q178" s="26">
        <v>12</v>
      </c>
      <c r="R178" s="26">
        <v>4</v>
      </c>
      <c r="S178" s="25">
        <v>0</v>
      </c>
      <c r="U178" s="24">
        <f t="shared" si="175"/>
        <v>1.9116173473400095</v>
      </c>
      <c r="V178" s="24">
        <f t="shared" si="176"/>
        <v>6.9166328988678636E-3</v>
      </c>
      <c r="W178" s="24">
        <f t="shared" si="177"/>
        <v>0.1822871290154307</v>
      </c>
      <c r="X178" s="24">
        <f t="shared" si="178"/>
        <v>2.6299859918768039E-2</v>
      </c>
      <c r="Y178" s="24">
        <f t="shared" si="179"/>
        <v>0</v>
      </c>
      <c r="Z178" s="24">
        <f t="shared" si="180"/>
        <v>7.3862204481450477E-2</v>
      </c>
      <c r="AA178" s="24">
        <f t="shared" si="181"/>
        <v>0.85655816426218623</v>
      </c>
      <c r="AB178" s="24">
        <f t="shared" si="182"/>
        <v>0.89599059661900105</v>
      </c>
      <c r="AC178" s="24">
        <f t="shared" si="183"/>
        <v>3.9855753934853102E-4</v>
      </c>
      <c r="AD178" s="24">
        <f t="shared" si="184"/>
        <v>2.5040480277918799E-3</v>
      </c>
      <c r="AE178" s="24">
        <f t="shared" si="185"/>
        <v>4.1475970382335935E-2</v>
      </c>
      <c r="AF178" s="24">
        <f t="shared" si="186"/>
        <v>0</v>
      </c>
      <c r="AG178" s="24">
        <f t="shared" si="187"/>
        <v>3.9979105104851906</v>
      </c>
      <c r="AH178" s="24">
        <f t="shared" si="188"/>
        <v>0.92061415789812517</v>
      </c>
      <c r="AI178" s="23">
        <f t="shared" si="189"/>
        <v>0</v>
      </c>
      <c r="AK178" s="21">
        <f t="shared" si="190"/>
        <v>52.808999999999997</v>
      </c>
      <c r="AL178" s="21">
        <f t="shared" si="191"/>
        <v>0.254</v>
      </c>
      <c r="AM178" s="21">
        <f t="shared" si="192"/>
        <v>4.2729999999999997</v>
      </c>
      <c r="AN178" s="21">
        <f t="shared" si="193"/>
        <v>0.91900000000000004</v>
      </c>
      <c r="AO178" s="21">
        <f t="shared" si="194"/>
        <v>0</v>
      </c>
      <c r="AP178" s="21">
        <f t="shared" si="195"/>
        <v>2.44</v>
      </c>
      <c r="AQ178" s="21">
        <f t="shared" si="196"/>
        <v>15.874000000000001</v>
      </c>
      <c r="AR178" s="21">
        <f t="shared" si="197"/>
        <v>23.103000000000002</v>
      </c>
      <c r="AS178" s="21">
        <f t="shared" si="198"/>
        <v>1.2999999999999999E-2</v>
      </c>
      <c r="AT178" s="21">
        <f t="shared" si="199"/>
        <v>8.5999999999999993E-2</v>
      </c>
      <c r="AU178" s="21">
        <f t="shared" si="200"/>
        <v>0.59099999999999997</v>
      </c>
      <c r="AV178" s="21">
        <f t="shared" si="201"/>
        <v>0</v>
      </c>
      <c r="AW178" s="21">
        <f t="shared" si="202"/>
        <v>100.36199999999999</v>
      </c>
      <c r="AY178" s="21">
        <f t="shared" si="203"/>
        <v>0.87897802929427427</v>
      </c>
      <c r="AZ178" s="21">
        <f t="shared" si="204"/>
        <v>3.1803270478050734E-3</v>
      </c>
      <c r="BA178" s="21">
        <f t="shared" si="205"/>
        <v>8.3817183209101601E-2</v>
      </c>
      <c r="BB178" s="21">
        <f t="shared" si="206"/>
        <v>1.2092900848740049E-2</v>
      </c>
      <c r="BC178" s="21">
        <f t="shared" si="207"/>
        <v>3.3962474249763376E-2</v>
      </c>
      <c r="BD178" s="21">
        <f t="shared" si="208"/>
        <v>0</v>
      </c>
      <c r="BE178" s="21">
        <f t="shared" si="209"/>
        <v>0.39385278034160043</v>
      </c>
      <c r="BF178" s="21">
        <f t="shared" si="210"/>
        <v>0.41198415047773262</v>
      </c>
      <c r="BG178" s="21">
        <f t="shared" si="211"/>
        <v>1.8326017023460121E-4</v>
      </c>
      <c r="BH178" s="21">
        <f t="shared" si="212"/>
        <v>1.1513827303300985E-3</v>
      </c>
      <c r="BI178" s="21">
        <f t="shared" si="213"/>
        <v>1.9071006423153684E-2</v>
      </c>
      <c r="BJ178" s="21">
        <f t="shared" si="214"/>
        <v>0</v>
      </c>
      <c r="BK178" s="21">
        <f t="shared" si="215"/>
        <v>1.8382734947927355</v>
      </c>
      <c r="BL178" s="21">
        <f t="shared" si="216"/>
        <v>2.1748181224448064</v>
      </c>
    </row>
    <row r="179" spans="1:64" s="21" customFormat="1" x14ac:dyDescent="0.2">
      <c r="A179" s="21" t="s">
        <v>298</v>
      </c>
      <c r="B179" s="27">
        <v>28.284271247456275</v>
      </c>
      <c r="C179" s="22">
        <v>52.718000000000004</v>
      </c>
      <c r="D179" s="22">
        <v>0.371</v>
      </c>
      <c r="E179" s="22">
        <v>4.3789999999999996</v>
      </c>
      <c r="F179" s="22">
        <v>0.94899999999999995</v>
      </c>
      <c r="G179" s="22">
        <v>2.4249999999999998</v>
      </c>
      <c r="H179" s="22">
        <v>15.984</v>
      </c>
      <c r="I179" s="22">
        <v>23.077999999999999</v>
      </c>
      <c r="J179" s="22">
        <v>0</v>
      </c>
      <c r="K179" s="22">
        <v>5.0999999999999997E-2</v>
      </c>
      <c r="L179" s="22">
        <v>0.64500000000000002</v>
      </c>
      <c r="M179" s="22">
        <v>0</v>
      </c>
      <c r="N179" s="21">
        <f t="shared" si="174"/>
        <v>100.6</v>
      </c>
      <c r="P179" s="22"/>
      <c r="Q179" s="26">
        <v>12</v>
      </c>
      <c r="R179" s="26">
        <v>4</v>
      </c>
      <c r="S179" s="25">
        <v>0</v>
      </c>
      <c r="U179" s="24">
        <f t="shared" si="175"/>
        <v>1.9042469783432918</v>
      </c>
      <c r="V179" s="24">
        <f t="shared" si="176"/>
        <v>1.0081061151171265E-2</v>
      </c>
      <c r="W179" s="24">
        <f t="shared" si="177"/>
        <v>0.18641007767591677</v>
      </c>
      <c r="X179" s="24">
        <f t="shared" si="178"/>
        <v>2.710038535925003E-2</v>
      </c>
      <c r="Y179" s="24">
        <f t="shared" si="179"/>
        <v>0</v>
      </c>
      <c r="Z179" s="24">
        <f t="shared" si="180"/>
        <v>7.3251329606861301E-2</v>
      </c>
      <c r="AA179" s="24">
        <f t="shared" si="181"/>
        <v>0.86065140867705092</v>
      </c>
      <c r="AB179" s="24">
        <f t="shared" si="182"/>
        <v>0.89310921994248349</v>
      </c>
      <c r="AC179" s="24">
        <f t="shared" si="183"/>
        <v>0</v>
      </c>
      <c r="AD179" s="24">
        <f t="shared" si="184"/>
        <v>1.4817867579449686E-3</v>
      </c>
      <c r="AE179" s="24">
        <f t="shared" si="185"/>
        <v>4.5168962947966962E-2</v>
      </c>
      <c r="AF179" s="24">
        <f t="shared" si="186"/>
        <v>0</v>
      </c>
      <c r="AG179" s="24">
        <f t="shared" si="187"/>
        <v>4.0015012104619379</v>
      </c>
      <c r="AH179" s="24">
        <f t="shared" si="188"/>
        <v>0.92156428436920113</v>
      </c>
      <c r="AI179" s="23">
        <f t="shared" si="189"/>
        <v>0</v>
      </c>
      <c r="AK179" s="21">
        <f t="shared" si="190"/>
        <v>52.718000000000004</v>
      </c>
      <c r="AL179" s="21">
        <f t="shared" si="191"/>
        <v>0.371</v>
      </c>
      <c r="AM179" s="21">
        <f t="shared" si="192"/>
        <v>4.3789999999999996</v>
      </c>
      <c r="AN179" s="21">
        <f t="shared" si="193"/>
        <v>0.94899999999999995</v>
      </c>
      <c r="AO179" s="21">
        <f t="shared" si="194"/>
        <v>0</v>
      </c>
      <c r="AP179" s="21">
        <f t="shared" si="195"/>
        <v>2.4249999999999998</v>
      </c>
      <c r="AQ179" s="21">
        <f t="shared" si="196"/>
        <v>15.984</v>
      </c>
      <c r="AR179" s="21">
        <f t="shared" si="197"/>
        <v>23.077999999999999</v>
      </c>
      <c r="AS179" s="21">
        <f t="shared" si="198"/>
        <v>0</v>
      </c>
      <c r="AT179" s="21">
        <f t="shared" si="199"/>
        <v>5.0999999999999997E-2</v>
      </c>
      <c r="AU179" s="21">
        <f t="shared" si="200"/>
        <v>0.64500000000000002</v>
      </c>
      <c r="AV179" s="21">
        <f t="shared" si="201"/>
        <v>0</v>
      </c>
      <c r="AW179" s="21">
        <f t="shared" si="202"/>
        <v>100.6</v>
      </c>
      <c r="AY179" s="21">
        <f t="shared" si="203"/>
        <v>0.87746338215712394</v>
      </c>
      <c r="AZ179" s="21">
        <f t="shared" si="204"/>
        <v>4.6452808454160721E-3</v>
      </c>
      <c r="BA179" s="21">
        <f t="shared" si="205"/>
        <v>8.5896429972538241E-2</v>
      </c>
      <c r="BB179" s="21">
        <f t="shared" si="206"/>
        <v>1.248766366208303E-2</v>
      </c>
      <c r="BC179" s="21">
        <f t="shared" si="207"/>
        <v>3.3753688547408275E-2</v>
      </c>
      <c r="BD179" s="21">
        <f t="shared" si="208"/>
        <v>0</v>
      </c>
      <c r="BE179" s="21">
        <f t="shared" si="209"/>
        <v>0.39658201089707323</v>
      </c>
      <c r="BF179" s="21">
        <f t="shared" si="210"/>
        <v>0.41153833808272139</v>
      </c>
      <c r="BG179" s="21">
        <f t="shared" si="211"/>
        <v>0</v>
      </c>
      <c r="BH179" s="21">
        <f t="shared" si="212"/>
        <v>6.8279673542831433E-4</v>
      </c>
      <c r="BI179" s="21">
        <f t="shared" si="213"/>
        <v>2.0813534928822552E-2</v>
      </c>
      <c r="BJ179" s="21">
        <f t="shared" si="214"/>
        <v>0</v>
      </c>
      <c r="BK179" s="21">
        <f t="shared" si="215"/>
        <v>1.8438631258286149</v>
      </c>
      <c r="BL179" s="21">
        <f t="shared" si="216"/>
        <v>2.1701725873300384</v>
      </c>
    </row>
    <row r="180" spans="1:64" s="21" customFormat="1" x14ac:dyDescent="0.2">
      <c r="A180" s="21" t="s">
        <v>299</v>
      </c>
      <c r="B180" s="27">
        <v>35.35533905931532</v>
      </c>
      <c r="C180" s="22">
        <v>52.34</v>
      </c>
      <c r="D180" s="22">
        <v>0.36099999999999999</v>
      </c>
      <c r="E180" s="22">
        <v>4.4089999999999998</v>
      </c>
      <c r="F180" s="22">
        <v>0.98399999999999999</v>
      </c>
      <c r="G180" s="22">
        <v>2.464</v>
      </c>
      <c r="H180" s="22">
        <v>15.834</v>
      </c>
      <c r="I180" s="22">
        <v>23.113</v>
      </c>
      <c r="J180" s="22">
        <v>0.09</v>
      </c>
      <c r="K180" s="22">
        <v>4.9000000000000002E-2</v>
      </c>
      <c r="L180" s="22">
        <v>0.63600000000000001</v>
      </c>
      <c r="M180" s="22">
        <v>0</v>
      </c>
      <c r="N180" s="21">
        <f t="shared" si="174"/>
        <v>100.28</v>
      </c>
      <c r="P180" s="22"/>
      <c r="Q180" s="26">
        <v>12</v>
      </c>
      <c r="R180" s="26">
        <v>4</v>
      </c>
      <c r="S180" s="25">
        <v>0</v>
      </c>
      <c r="U180" s="24">
        <f t="shared" si="175"/>
        <v>1.8993301426087434</v>
      </c>
      <c r="V180" s="24">
        <f t="shared" si="176"/>
        <v>9.8546665644472838E-3</v>
      </c>
      <c r="W180" s="24">
        <f t="shared" si="177"/>
        <v>0.1885545140442654</v>
      </c>
      <c r="X180" s="24">
        <f t="shared" si="178"/>
        <v>2.8229731364042877E-2</v>
      </c>
      <c r="Y180" s="24">
        <f t="shared" si="179"/>
        <v>0</v>
      </c>
      <c r="Z180" s="24">
        <f t="shared" si="180"/>
        <v>7.4773354687551932E-2</v>
      </c>
      <c r="AA180" s="24">
        <f t="shared" si="181"/>
        <v>0.85651475049152581</v>
      </c>
      <c r="AB180" s="24">
        <f t="shared" si="182"/>
        <v>0.89859731379250385</v>
      </c>
      <c r="AC180" s="24">
        <f t="shared" si="183"/>
        <v>2.7660747298834986E-3</v>
      </c>
      <c r="AD180" s="24">
        <f t="shared" si="184"/>
        <v>1.4302567505596621E-3</v>
      </c>
      <c r="AE180" s="24">
        <f t="shared" si="185"/>
        <v>4.4744526178265173E-2</v>
      </c>
      <c r="AF180" s="24">
        <f t="shared" si="186"/>
        <v>0</v>
      </c>
      <c r="AG180" s="24">
        <f t="shared" si="187"/>
        <v>4.0047953312117883</v>
      </c>
      <c r="AH180" s="24">
        <f t="shared" si="188"/>
        <v>0.91970975010662914</v>
      </c>
      <c r="AI180" s="23">
        <f t="shared" si="189"/>
        <v>0</v>
      </c>
      <c r="AK180" s="21">
        <f t="shared" si="190"/>
        <v>52.34</v>
      </c>
      <c r="AL180" s="21">
        <f t="shared" si="191"/>
        <v>0.36099999999999999</v>
      </c>
      <c r="AM180" s="21">
        <f t="shared" si="192"/>
        <v>4.4089999999999998</v>
      </c>
      <c r="AN180" s="21">
        <f t="shared" si="193"/>
        <v>0.98399999999999999</v>
      </c>
      <c r="AO180" s="21">
        <f t="shared" si="194"/>
        <v>0</v>
      </c>
      <c r="AP180" s="21">
        <f t="shared" si="195"/>
        <v>2.464</v>
      </c>
      <c r="AQ180" s="21">
        <f t="shared" si="196"/>
        <v>15.834</v>
      </c>
      <c r="AR180" s="21">
        <f t="shared" si="197"/>
        <v>23.113</v>
      </c>
      <c r="AS180" s="21">
        <f t="shared" si="198"/>
        <v>0.09</v>
      </c>
      <c r="AT180" s="21">
        <f t="shared" si="199"/>
        <v>4.9000000000000002E-2</v>
      </c>
      <c r="AU180" s="21">
        <f t="shared" si="200"/>
        <v>0.63600000000000001</v>
      </c>
      <c r="AV180" s="21">
        <f t="shared" si="201"/>
        <v>0</v>
      </c>
      <c r="AW180" s="21">
        <f t="shared" si="202"/>
        <v>100.28</v>
      </c>
      <c r="AY180" s="21">
        <f t="shared" si="203"/>
        <v>0.87117177097203735</v>
      </c>
      <c r="AZ180" s="21">
        <f t="shared" si="204"/>
        <v>4.5200711191245337E-3</v>
      </c>
      <c r="BA180" s="21">
        <f t="shared" si="205"/>
        <v>8.6484896037661824E-2</v>
      </c>
      <c r="BB180" s="21">
        <f t="shared" si="206"/>
        <v>1.2948220277649844E-2</v>
      </c>
      <c r="BC180" s="21">
        <f t="shared" si="207"/>
        <v>3.4296531373531544E-2</v>
      </c>
      <c r="BD180" s="21">
        <f t="shared" si="208"/>
        <v>0</v>
      </c>
      <c r="BE180" s="21">
        <f t="shared" si="209"/>
        <v>0.39286033286688299</v>
      </c>
      <c r="BF180" s="21">
        <f t="shared" si="210"/>
        <v>0.41216247543573703</v>
      </c>
      <c r="BG180" s="21">
        <f t="shared" si="211"/>
        <v>1.2687242554703161E-3</v>
      </c>
      <c r="BH180" s="21">
        <f t="shared" si="212"/>
        <v>6.5602039286249806E-4</v>
      </c>
      <c r="BI180" s="21">
        <f t="shared" si="213"/>
        <v>2.0523113511211073E-2</v>
      </c>
      <c r="BJ180" s="21">
        <f t="shared" si="214"/>
        <v>0</v>
      </c>
      <c r="BK180" s="21">
        <f t="shared" si="215"/>
        <v>1.8368921562421692</v>
      </c>
      <c r="BL180" s="21">
        <f t="shared" si="216"/>
        <v>2.1802016615959743</v>
      </c>
    </row>
    <row r="181" spans="1:64" s="21" customFormat="1" x14ac:dyDescent="0.2">
      <c r="A181" s="21" t="s">
        <v>300</v>
      </c>
      <c r="B181" s="27">
        <v>42.426406871174365</v>
      </c>
      <c r="C181" s="22">
        <v>52.304000000000002</v>
      </c>
      <c r="D181" s="22">
        <v>0.36799999999999999</v>
      </c>
      <c r="E181" s="22">
        <v>4.4740000000000002</v>
      </c>
      <c r="F181" s="22">
        <v>0.99199999999999999</v>
      </c>
      <c r="G181" s="22">
        <v>2.5470000000000002</v>
      </c>
      <c r="H181" s="22">
        <v>15.819000000000001</v>
      </c>
      <c r="I181" s="22">
        <v>23.138000000000002</v>
      </c>
      <c r="J181" s="22">
        <v>2.3E-2</v>
      </c>
      <c r="K181" s="22">
        <v>5.3999999999999999E-2</v>
      </c>
      <c r="L181" s="22">
        <v>0.623</v>
      </c>
      <c r="M181" s="22">
        <v>0</v>
      </c>
      <c r="N181" s="21">
        <f t="shared" si="174"/>
        <v>100.342</v>
      </c>
      <c r="P181" s="22"/>
      <c r="Q181" s="26">
        <v>12</v>
      </c>
      <c r="R181" s="26">
        <v>4</v>
      </c>
      <c r="S181" s="25">
        <v>0</v>
      </c>
      <c r="U181" s="24">
        <f t="shared" si="175"/>
        <v>1.8972041345308197</v>
      </c>
      <c r="V181" s="24">
        <f t="shared" si="176"/>
        <v>1.0041416195544743E-2</v>
      </c>
      <c r="W181" s="24">
        <f t="shared" si="177"/>
        <v>0.19125166812206229</v>
      </c>
      <c r="X181" s="24">
        <f t="shared" si="178"/>
        <v>2.8446951741189691E-2</v>
      </c>
      <c r="Y181" s="24">
        <f t="shared" si="179"/>
        <v>0</v>
      </c>
      <c r="Z181" s="24">
        <f t="shared" si="180"/>
        <v>7.7258722731508939E-2</v>
      </c>
      <c r="AA181" s="24">
        <f t="shared" si="181"/>
        <v>0.85533382885392595</v>
      </c>
      <c r="AB181" s="24">
        <f t="shared" si="182"/>
        <v>0.89918081119646331</v>
      </c>
      <c r="AC181" s="24">
        <f t="shared" si="183"/>
        <v>7.065805078433384E-4</v>
      </c>
      <c r="AD181" s="24">
        <f t="shared" si="184"/>
        <v>1.5755206615122473E-3</v>
      </c>
      <c r="AE181" s="24">
        <f t="shared" si="185"/>
        <v>4.3811009602278524E-2</v>
      </c>
      <c r="AF181" s="24">
        <f t="shared" si="186"/>
        <v>0</v>
      </c>
      <c r="AG181" s="24">
        <f t="shared" si="187"/>
        <v>4.0048106441431486</v>
      </c>
      <c r="AH181" s="24">
        <f t="shared" si="188"/>
        <v>0.9171570450566362</v>
      </c>
      <c r="AI181" s="23">
        <f t="shared" si="189"/>
        <v>0</v>
      </c>
      <c r="AK181" s="21">
        <f t="shared" si="190"/>
        <v>52.304000000000002</v>
      </c>
      <c r="AL181" s="21">
        <f t="shared" si="191"/>
        <v>0.36799999999999999</v>
      </c>
      <c r="AM181" s="21">
        <f t="shared" si="192"/>
        <v>4.4740000000000002</v>
      </c>
      <c r="AN181" s="21">
        <f t="shared" si="193"/>
        <v>0.99199999999999999</v>
      </c>
      <c r="AO181" s="21">
        <f t="shared" si="194"/>
        <v>0</v>
      </c>
      <c r="AP181" s="21">
        <f t="shared" si="195"/>
        <v>2.5470000000000006</v>
      </c>
      <c r="AQ181" s="21">
        <f t="shared" si="196"/>
        <v>15.819000000000001</v>
      </c>
      <c r="AR181" s="21">
        <f t="shared" si="197"/>
        <v>23.138000000000002</v>
      </c>
      <c r="AS181" s="21">
        <f t="shared" si="198"/>
        <v>2.3E-2</v>
      </c>
      <c r="AT181" s="21">
        <f t="shared" si="199"/>
        <v>5.3999999999999999E-2</v>
      </c>
      <c r="AU181" s="21">
        <f t="shared" si="200"/>
        <v>0.623</v>
      </c>
      <c r="AV181" s="21">
        <f t="shared" si="201"/>
        <v>0</v>
      </c>
      <c r="AW181" s="21">
        <f t="shared" si="202"/>
        <v>100.34200000000001</v>
      </c>
      <c r="AY181" s="21">
        <f t="shared" si="203"/>
        <v>0.87057256990679099</v>
      </c>
      <c r="AZ181" s="21">
        <f t="shared" si="204"/>
        <v>4.6077179275286102E-3</v>
      </c>
      <c r="BA181" s="21">
        <f t="shared" si="205"/>
        <v>8.7759905845429587E-2</v>
      </c>
      <c r="BB181" s="21">
        <f t="shared" si="206"/>
        <v>1.3053490361207974E-2</v>
      </c>
      <c r="BC181" s="21">
        <f t="shared" si="207"/>
        <v>3.5451812259896451E-2</v>
      </c>
      <c r="BD181" s="21">
        <f t="shared" si="208"/>
        <v>0</v>
      </c>
      <c r="BE181" s="21">
        <f t="shared" si="209"/>
        <v>0.39248816506386403</v>
      </c>
      <c r="BF181" s="21">
        <f t="shared" si="210"/>
        <v>0.41260828783074827</v>
      </c>
      <c r="BG181" s="21">
        <f t="shared" si="211"/>
        <v>3.2422953195352522E-4</v>
      </c>
      <c r="BH181" s="21">
        <f t="shared" si="212"/>
        <v>7.2296124927703873E-4</v>
      </c>
      <c r="BI181" s="21">
        <f t="shared" si="213"/>
        <v>2.0103615907994494E-2</v>
      </c>
      <c r="BJ181" s="21">
        <f t="shared" si="214"/>
        <v>0</v>
      </c>
      <c r="BK181" s="21">
        <f t="shared" si="215"/>
        <v>1.8376927558846907</v>
      </c>
      <c r="BL181" s="21">
        <f t="shared" si="216"/>
        <v>2.1792601790037405</v>
      </c>
    </row>
    <row r="182" spans="1:64" s="21" customFormat="1" x14ac:dyDescent="0.2">
      <c r="A182" s="21" t="s">
        <v>301</v>
      </c>
      <c r="B182" s="27">
        <v>49.497474683053504</v>
      </c>
      <c r="C182" s="22">
        <v>52.585000000000001</v>
      </c>
      <c r="D182" s="22">
        <v>0.39300000000000002</v>
      </c>
      <c r="E182" s="22">
        <v>4.55</v>
      </c>
      <c r="F182" s="22">
        <v>0.90600000000000003</v>
      </c>
      <c r="G182" s="22">
        <v>2.452</v>
      </c>
      <c r="H182" s="22">
        <v>15.847</v>
      </c>
      <c r="I182" s="22">
        <v>22.914999999999999</v>
      </c>
      <c r="J182" s="22">
        <v>0.03</v>
      </c>
      <c r="K182" s="22">
        <v>3.9E-2</v>
      </c>
      <c r="L182" s="22">
        <v>0.66100000000000003</v>
      </c>
      <c r="M182" s="22">
        <v>0</v>
      </c>
      <c r="N182" s="21">
        <f t="shared" si="174"/>
        <v>100.378</v>
      </c>
      <c r="P182" s="22"/>
      <c r="Q182" s="26">
        <v>12</v>
      </c>
      <c r="R182" s="26">
        <v>4</v>
      </c>
      <c r="S182" s="25">
        <v>0</v>
      </c>
      <c r="U182" s="24">
        <f t="shared" si="175"/>
        <v>1.9029555072025568</v>
      </c>
      <c r="V182" s="24">
        <f t="shared" si="176"/>
        <v>1.0698608526461328E-2</v>
      </c>
      <c r="W182" s="24">
        <f t="shared" si="177"/>
        <v>0.19404758649120193</v>
      </c>
      <c r="X182" s="24">
        <f t="shared" si="178"/>
        <v>2.5920290126505589E-2</v>
      </c>
      <c r="Y182" s="24">
        <f t="shared" si="179"/>
        <v>0</v>
      </c>
      <c r="Z182" s="24">
        <f t="shared" si="180"/>
        <v>7.4203884644618467E-2</v>
      </c>
      <c r="AA182" s="24">
        <f t="shared" si="181"/>
        <v>0.85485267999189574</v>
      </c>
      <c r="AB182" s="24">
        <f t="shared" si="182"/>
        <v>0.88844116300422449</v>
      </c>
      <c r="AC182" s="24">
        <f t="shared" si="183"/>
        <v>9.1948080636967196E-4</v>
      </c>
      <c r="AD182" s="24">
        <f t="shared" si="184"/>
        <v>1.1352265690923135E-3</v>
      </c>
      <c r="AE182" s="24">
        <f t="shared" si="185"/>
        <v>4.6375037198402067E-2</v>
      </c>
      <c r="AF182" s="24">
        <f t="shared" si="186"/>
        <v>0</v>
      </c>
      <c r="AG182" s="24">
        <f t="shared" si="187"/>
        <v>3.9995494645613285</v>
      </c>
      <c r="AH182" s="24">
        <f t="shared" si="188"/>
        <v>0.92012985272468295</v>
      </c>
      <c r="AI182" s="23">
        <f t="shared" si="189"/>
        <v>0</v>
      </c>
      <c r="AK182" s="21">
        <f t="shared" si="190"/>
        <v>52.585000000000001</v>
      </c>
      <c r="AL182" s="21">
        <f t="shared" si="191"/>
        <v>0.39300000000000002</v>
      </c>
      <c r="AM182" s="21">
        <f t="shared" si="192"/>
        <v>4.55</v>
      </c>
      <c r="AN182" s="21">
        <f t="shared" si="193"/>
        <v>0.90600000000000003</v>
      </c>
      <c r="AO182" s="21">
        <f t="shared" si="194"/>
        <v>0</v>
      </c>
      <c r="AP182" s="21">
        <f t="shared" si="195"/>
        <v>2.452</v>
      </c>
      <c r="AQ182" s="21">
        <f t="shared" si="196"/>
        <v>15.847</v>
      </c>
      <c r="AR182" s="21">
        <f t="shared" si="197"/>
        <v>22.914999999999999</v>
      </c>
      <c r="AS182" s="21">
        <f t="shared" si="198"/>
        <v>0.03</v>
      </c>
      <c r="AT182" s="21">
        <f t="shared" si="199"/>
        <v>3.9E-2</v>
      </c>
      <c r="AU182" s="21">
        <f t="shared" si="200"/>
        <v>0.66100000000000003</v>
      </c>
      <c r="AV182" s="21">
        <f t="shared" si="201"/>
        <v>0</v>
      </c>
      <c r="AW182" s="21">
        <f t="shared" si="202"/>
        <v>100.378</v>
      </c>
      <c r="AY182" s="21">
        <f t="shared" si="203"/>
        <v>0.87524966711051932</v>
      </c>
      <c r="AZ182" s="21">
        <f t="shared" si="204"/>
        <v>4.9207422432574564E-3</v>
      </c>
      <c r="BA182" s="21">
        <f t="shared" si="205"/>
        <v>8.9250686543742644E-2</v>
      </c>
      <c r="BB182" s="21">
        <f t="shared" si="206"/>
        <v>1.1921836962958088E-2</v>
      </c>
      <c r="BC182" s="21">
        <f t="shared" si="207"/>
        <v>3.4129502811647464E-2</v>
      </c>
      <c r="BD182" s="21">
        <f t="shared" si="208"/>
        <v>0</v>
      </c>
      <c r="BE182" s="21">
        <f t="shared" si="209"/>
        <v>0.39318287829616616</v>
      </c>
      <c r="BF182" s="21">
        <f t="shared" si="210"/>
        <v>0.40863164126724849</v>
      </c>
      <c r="BG182" s="21">
        <f t="shared" si="211"/>
        <v>4.2290808515677204E-4</v>
      </c>
      <c r="BH182" s="21">
        <f t="shared" si="212"/>
        <v>5.2213868003341685E-4</v>
      </c>
      <c r="BI182" s="21">
        <f t="shared" si="213"/>
        <v>2.1329839671242957E-2</v>
      </c>
      <c r="BJ182" s="21">
        <f t="shared" si="214"/>
        <v>0</v>
      </c>
      <c r="BK182" s="21">
        <f t="shared" si="215"/>
        <v>1.8395618416719728</v>
      </c>
      <c r="BL182" s="21">
        <f t="shared" si="216"/>
        <v>2.1741859251255988</v>
      </c>
    </row>
    <row r="183" spans="1:64" s="21" customFormat="1" x14ac:dyDescent="0.2">
      <c r="A183" s="21" t="s">
        <v>302</v>
      </c>
      <c r="B183" s="27">
        <v>57.113247788908993</v>
      </c>
      <c r="C183" s="22">
        <v>53.207000000000001</v>
      </c>
      <c r="D183" s="22">
        <v>0.39500000000000002</v>
      </c>
      <c r="E183" s="22">
        <v>4.5090000000000003</v>
      </c>
      <c r="F183" s="22">
        <v>0.91200000000000003</v>
      </c>
      <c r="G183" s="22">
        <v>2.65</v>
      </c>
      <c r="H183" s="22">
        <v>15.98</v>
      </c>
      <c r="I183" s="22">
        <v>22.533000000000001</v>
      </c>
      <c r="J183" s="22">
        <v>0</v>
      </c>
      <c r="K183" s="22">
        <v>0.09</v>
      </c>
      <c r="L183" s="22">
        <v>0.57499999999999996</v>
      </c>
      <c r="M183" s="22">
        <v>0</v>
      </c>
      <c r="N183" s="21">
        <f t="shared" si="174"/>
        <v>100.85100000000001</v>
      </c>
      <c r="P183" s="22"/>
      <c r="Q183" s="26">
        <v>12</v>
      </c>
      <c r="R183" s="26">
        <v>4</v>
      </c>
      <c r="S183" s="25">
        <v>0</v>
      </c>
      <c r="U183" s="24">
        <f t="shared" si="175"/>
        <v>1.9131357265040003</v>
      </c>
      <c r="V183" s="24">
        <f t="shared" si="176"/>
        <v>1.0684202118364437E-2</v>
      </c>
      <c r="W183" s="24">
        <f t="shared" si="177"/>
        <v>0.19106772718570653</v>
      </c>
      <c r="X183" s="24">
        <f t="shared" si="178"/>
        <v>2.5924879854133911E-2</v>
      </c>
      <c r="Y183" s="24">
        <f t="shared" si="179"/>
        <v>0</v>
      </c>
      <c r="Z183" s="24">
        <f t="shared" si="180"/>
        <v>7.9682381056319238E-2</v>
      </c>
      <c r="AA183" s="24">
        <f t="shared" si="181"/>
        <v>0.85650765349343383</v>
      </c>
      <c r="AB183" s="24">
        <f t="shared" si="182"/>
        <v>0.86803668653266131</v>
      </c>
      <c r="AC183" s="24">
        <f t="shared" si="183"/>
        <v>0</v>
      </c>
      <c r="AD183" s="24">
        <f t="shared" si="184"/>
        <v>2.6029792299190461E-3</v>
      </c>
      <c r="AE183" s="24">
        <f t="shared" si="185"/>
        <v>4.0083063766355599E-2</v>
      </c>
      <c r="AF183" s="24">
        <f t="shared" si="186"/>
        <v>0</v>
      </c>
      <c r="AG183" s="24">
        <f t="shared" si="187"/>
        <v>3.9877252997408941</v>
      </c>
      <c r="AH183" s="24">
        <f t="shared" si="188"/>
        <v>0.91488653145657417</v>
      </c>
      <c r="AI183" s="23">
        <f t="shared" si="189"/>
        <v>0</v>
      </c>
      <c r="AK183" s="21">
        <f t="shared" si="190"/>
        <v>53.207000000000001</v>
      </c>
      <c r="AL183" s="21">
        <f t="shared" si="191"/>
        <v>0.39500000000000002</v>
      </c>
      <c r="AM183" s="21">
        <f t="shared" si="192"/>
        <v>4.5090000000000003</v>
      </c>
      <c r="AN183" s="21">
        <f t="shared" si="193"/>
        <v>0.91200000000000003</v>
      </c>
      <c r="AO183" s="21">
        <f t="shared" si="194"/>
        <v>0</v>
      </c>
      <c r="AP183" s="21">
        <f t="shared" si="195"/>
        <v>2.65</v>
      </c>
      <c r="AQ183" s="21">
        <f t="shared" si="196"/>
        <v>15.98</v>
      </c>
      <c r="AR183" s="21">
        <f t="shared" si="197"/>
        <v>22.533000000000001</v>
      </c>
      <c r="AS183" s="21">
        <f t="shared" si="198"/>
        <v>0</v>
      </c>
      <c r="AT183" s="21">
        <f t="shared" si="199"/>
        <v>0.09</v>
      </c>
      <c r="AU183" s="21">
        <f t="shared" si="200"/>
        <v>0.57499999999999996</v>
      </c>
      <c r="AV183" s="21">
        <f t="shared" si="201"/>
        <v>0</v>
      </c>
      <c r="AW183" s="21">
        <f t="shared" si="202"/>
        <v>100.85100000000001</v>
      </c>
      <c r="AY183" s="21">
        <f t="shared" si="203"/>
        <v>0.88560252996005329</v>
      </c>
      <c r="AZ183" s="21">
        <f t="shared" si="204"/>
        <v>4.9457841885157646E-3</v>
      </c>
      <c r="BA183" s="21">
        <f t="shared" si="205"/>
        <v>8.8446449588073767E-2</v>
      </c>
      <c r="BB183" s="21">
        <f t="shared" si="206"/>
        <v>1.2000789525626686E-2</v>
      </c>
      <c r="BC183" s="21">
        <f t="shared" si="207"/>
        <v>3.6885474082734813E-2</v>
      </c>
      <c r="BD183" s="21">
        <f t="shared" si="208"/>
        <v>0</v>
      </c>
      <c r="BE183" s="21">
        <f t="shared" si="209"/>
        <v>0.39648276614960154</v>
      </c>
      <c r="BF183" s="21">
        <f t="shared" si="210"/>
        <v>0.40181962787147768</v>
      </c>
      <c r="BG183" s="21">
        <f t="shared" si="211"/>
        <v>0</v>
      </c>
      <c r="BH183" s="21">
        <f t="shared" si="212"/>
        <v>1.2049354154617311E-3</v>
      </c>
      <c r="BI183" s="21">
        <f t="shared" si="213"/>
        <v>1.8554701680733279E-2</v>
      </c>
      <c r="BJ183" s="21">
        <f t="shared" si="214"/>
        <v>0</v>
      </c>
      <c r="BK183" s="21">
        <f t="shared" si="215"/>
        <v>1.8459430584622785</v>
      </c>
      <c r="BL183" s="21">
        <f t="shared" si="216"/>
        <v>2.160264522494415</v>
      </c>
    </row>
    <row r="184" spans="1:64" s="21" customFormat="1" x14ac:dyDescent="0.2">
      <c r="A184" s="21" t="s">
        <v>303</v>
      </c>
      <c r="B184" s="27">
        <v>64.729020894764489</v>
      </c>
      <c r="C184" s="22">
        <v>52.204999999999998</v>
      </c>
      <c r="D184" s="22">
        <v>0.40899999999999997</v>
      </c>
      <c r="E184" s="22">
        <v>4.5910000000000002</v>
      </c>
      <c r="F184" s="22">
        <v>1.01</v>
      </c>
      <c r="G184" s="22">
        <v>2.512</v>
      </c>
      <c r="H184" s="22">
        <v>15.932</v>
      </c>
      <c r="I184" s="22">
        <v>22.998999999999999</v>
      </c>
      <c r="J184" s="22">
        <v>0.13700000000000001</v>
      </c>
      <c r="K184" s="22">
        <v>0.02</v>
      </c>
      <c r="L184" s="22">
        <v>0.59</v>
      </c>
      <c r="M184" s="22">
        <v>0</v>
      </c>
      <c r="N184" s="21">
        <f t="shared" si="174"/>
        <v>100.40499999999999</v>
      </c>
      <c r="P184" s="22"/>
      <c r="Q184" s="26">
        <v>12</v>
      </c>
      <c r="R184" s="26">
        <v>4</v>
      </c>
      <c r="S184" s="25">
        <v>0</v>
      </c>
      <c r="U184" s="24">
        <f t="shared" si="175"/>
        <v>1.8922481149707011</v>
      </c>
      <c r="V184" s="24">
        <f t="shared" si="176"/>
        <v>1.1152116031231644E-2</v>
      </c>
      <c r="W184" s="24">
        <f t="shared" si="177"/>
        <v>0.19611163786752953</v>
      </c>
      <c r="X184" s="24">
        <f t="shared" si="178"/>
        <v>2.8942247935815173E-2</v>
      </c>
      <c r="Y184" s="24">
        <f t="shared" si="179"/>
        <v>0</v>
      </c>
      <c r="Z184" s="24">
        <f t="shared" si="180"/>
        <v>7.6142132531489756E-2</v>
      </c>
      <c r="AA184" s="24">
        <f t="shared" si="181"/>
        <v>0.8608227628624483</v>
      </c>
      <c r="AB184" s="24">
        <f t="shared" si="182"/>
        <v>0.89313475337606085</v>
      </c>
      <c r="AC184" s="24">
        <f t="shared" si="183"/>
        <v>4.2057282309440978E-3</v>
      </c>
      <c r="AD184" s="24">
        <f t="shared" si="184"/>
        <v>5.8310553078406492E-4</v>
      </c>
      <c r="AE184" s="24">
        <f t="shared" si="185"/>
        <v>4.1460453518780298E-2</v>
      </c>
      <c r="AF184" s="24">
        <f t="shared" si="186"/>
        <v>0</v>
      </c>
      <c r="AG184" s="24">
        <f t="shared" si="187"/>
        <v>4.0048030528557845</v>
      </c>
      <c r="AH184" s="24">
        <f t="shared" si="188"/>
        <v>0.91873534120029499</v>
      </c>
      <c r="AI184" s="23">
        <f t="shared" si="189"/>
        <v>0</v>
      </c>
      <c r="AK184" s="21">
        <f t="shared" si="190"/>
        <v>52.204999999999998</v>
      </c>
      <c r="AL184" s="21">
        <f t="shared" si="191"/>
        <v>0.40899999999999997</v>
      </c>
      <c r="AM184" s="21">
        <f t="shared" si="192"/>
        <v>4.5910000000000002</v>
      </c>
      <c r="AN184" s="21">
        <f t="shared" si="193"/>
        <v>1.01</v>
      </c>
      <c r="AO184" s="21">
        <f t="shared" si="194"/>
        <v>0</v>
      </c>
      <c r="AP184" s="21">
        <f t="shared" si="195"/>
        <v>2.512</v>
      </c>
      <c r="AQ184" s="21">
        <f t="shared" si="196"/>
        <v>15.932</v>
      </c>
      <c r="AR184" s="21">
        <f t="shared" si="197"/>
        <v>22.998999999999999</v>
      </c>
      <c r="AS184" s="21">
        <f t="shared" si="198"/>
        <v>0.13700000000000001</v>
      </c>
      <c r="AT184" s="21">
        <f t="shared" si="199"/>
        <v>0.02</v>
      </c>
      <c r="AU184" s="21">
        <f t="shared" si="200"/>
        <v>0.59</v>
      </c>
      <c r="AV184" s="21">
        <f t="shared" si="201"/>
        <v>0</v>
      </c>
      <c r="AW184" s="21">
        <f t="shared" si="202"/>
        <v>100.40499999999999</v>
      </c>
      <c r="AY184" s="21">
        <f t="shared" si="203"/>
        <v>0.86892476697736354</v>
      </c>
      <c r="AZ184" s="21">
        <f t="shared" si="204"/>
        <v>5.1210778053239168E-3</v>
      </c>
      <c r="BA184" s="21">
        <f t="shared" si="205"/>
        <v>9.0054923499411549E-2</v>
      </c>
      <c r="BB184" s="21">
        <f t="shared" si="206"/>
        <v>1.3290348049213764E-2</v>
      </c>
      <c r="BC184" s="21">
        <f t="shared" si="207"/>
        <v>3.4964645621067873E-2</v>
      </c>
      <c r="BD184" s="21">
        <f t="shared" si="208"/>
        <v>0</v>
      </c>
      <c r="BE184" s="21">
        <f t="shared" si="209"/>
        <v>0.39529182917994066</v>
      </c>
      <c r="BF184" s="21">
        <f t="shared" si="210"/>
        <v>0.41012957091448604</v>
      </c>
      <c r="BG184" s="21">
        <f t="shared" si="211"/>
        <v>1.9312802555492591E-3</v>
      </c>
      <c r="BH184" s="21">
        <f t="shared" si="212"/>
        <v>2.6776342565816249E-4</v>
      </c>
      <c r="BI184" s="21">
        <f t="shared" si="213"/>
        <v>1.9038737376752411E-2</v>
      </c>
      <c r="BJ184" s="21">
        <f t="shared" si="214"/>
        <v>0</v>
      </c>
      <c r="BK184" s="21">
        <f t="shared" si="215"/>
        <v>1.8390149431047673</v>
      </c>
      <c r="BL184" s="21">
        <f t="shared" si="216"/>
        <v>2.1776892394874001</v>
      </c>
    </row>
    <row r="185" spans="1:64" s="21" customFormat="1" x14ac:dyDescent="0.2">
      <c r="A185" s="21" t="s">
        <v>304</v>
      </c>
      <c r="B185" s="27">
        <v>71.800088706643635</v>
      </c>
      <c r="C185" s="22">
        <v>52.155000000000001</v>
      </c>
      <c r="D185" s="22">
        <v>0.41199999999999998</v>
      </c>
      <c r="E185" s="22">
        <v>4.6310000000000002</v>
      </c>
      <c r="F185" s="22">
        <v>1.054</v>
      </c>
      <c r="G185" s="22">
        <v>2.504</v>
      </c>
      <c r="H185" s="22">
        <v>15.692</v>
      </c>
      <c r="I185" s="22">
        <v>23.094999999999999</v>
      </c>
      <c r="J185" s="22">
        <v>7.0000000000000007E-2</v>
      </c>
      <c r="K185" s="22">
        <v>6.2E-2</v>
      </c>
      <c r="L185" s="22">
        <v>0.58599999999999997</v>
      </c>
      <c r="M185" s="22">
        <v>0</v>
      </c>
      <c r="N185" s="21">
        <f t="shared" si="174"/>
        <v>100.261</v>
      </c>
      <c r="P185" s="22"/>
      <c r="Q185" s="26">
        <v>12</v>
      </c>
      <c r="R185" s="26">
        <v>4</v>
      </c>
      <c r="S185" s="25">
        <v>0</v>
      </c>
      <c r="U185" s="24">
        <f t="shared" si="175"/>
        <v>1.8934215690744249</v>
      </c>
      <c r="V185" s="24">
        <f t="shared" si="176"/>
        <v>1.125165938596571E-2</v>
      </c>
      <c r="W185" s="24">
        <f t="shared" si="177"/>
        <v>0.19813273942732054</v>
      </c>
      <c r="X185" s="24">
        <f t="shared" si="178"/>
        <v>3.0250801504557098E-2</v>
      </c>
      <c r="Y185" s="24">
        <f t="shared" si="179"/>
        <v>0</v>
      </c>
      <c r="Z185" s="24">
        <f t="shared" si="180"/>
        <v>7.6019518537904188E-2</v>
      </c>
      <c r="AA185" s="24">
        <f t="shared" si="181"/>
        <v>0.84919442337070838</v>
      </c>
      <c r="AB185" s="24">
        <f t="shared" si="182"/>
        <v>0.89827929892298986</v>
      </c>
      <c r="AC185" s="24">
        <f t="shared" si="183"/>
        <v>2.1523062545275333E-3</v>
      </c>
      <c r="AD185" s="24">
        <f t="shared" si="184"/>
        <v>1.8104821350910713E-3</v>
      </c>
      <c r="AE185" s="24">
        <f t="shared" si="185"/>
        <v>4.1244404920362958E-2</v>
      </c>
      <c r="AF185" s="24">
        <f t="shared" si="186"/>
        <v>0</v>
      </c>
      <c r="AG185" s="24">
        <f t="shared" si="187"/>
        <v>4.0017572035338533</v>
      </c>
      <c r="AH185" s="24">
        <f t="shared" si="188"/>
        <v>0.91783574036823912</v>
      </c>
      <c r="AI185" s="23">
        <f t="shared" si="189"/>
        <v>0</v>
      </c>
      <c r="AK185" s="21">
        <f t="shared" si="190"/>
        <v>52.155000000000001</v>
      </c>
      <c r="AL185" s="21">
        <f t="shared" si="191"/>
        <v>0.41199999999999998</v>
      </c>
      <c r="AM185" s="21">
        <f t="shared" si="192"/>
        <v>4.6310000000000002</v>
      </c>
      <c r="AN185" s="21">
        <f t="shared" si="193"/>
        <v>1.054</v>
      </c>
      <c r="AO185" s="21">
        <f t="shared" si="194"/>
        <v>0</v>
      </c>
      <c r="AP185" s="21">
        <f t="shared" si="195"/>
        <v>2.504</v>
      </c>
      <c r="AQ185" s="21">
        <f t="shared" si="196"/>
        <v>15.692</v>
      </c>
      <c r="AR185" s="21">
        <f t="shared" si="197"/>
        <v>23.094999999999999</v>
      </c>
      <c r="AS185" s="21">
        <f t="shared" si="198"/>
        <v>7.0000000000000007E-2</v>
      </c>
      <c r="AT185" s="21">
        <f t="shared" si="199"/>
        <v>6.2E-2</v>
      </c>
      <c r="AU185" s="21">
        <f t="shared" si="200"/>
        <v>0.58599999999999997</v>
      </c>
      <c r="AV185" s="21">
        <f t="shared" si="201"/>
        <v>0</v>
      </c>
      <c r="AW185" s="21">
        <f t="shared" si="202"/>
        <v>100.261</v>
      </c>
      <c r="AY185" s="21">
        <f t="shared" si="203"/>
        <v>0.86809254327563257</v>
      </c>
      <c r="AZ185" s="21">
        <f t="shared" si="204"/>
        <v>5.1586407232113787E-3</v>
      </c>
      <c r="BA185" s="21">
        <f t="shared" si="205"/>
        <v>9.0839544919576312E-2</v>
      </c>
      <c r="BB185" s="21">
        <f t="shared" si="206"/>
        <v>1.3869333508783473E-2</v>
      </c>
      <c r="BC185" s="21">
        <f t="shared" si="207"/>
        <v>3.4853293246478484E-2</v>
      </c>
      <c r="BD185" s="21">
        <f t="shared" si="208"/>
        <v>0</v>
      </c>
      <c r="BE185" s="21">
        <f t="shared" si="209"/>
        <v>0.38933714433163624</v>
      </c>
      <c r="BF185" s="21">
        <f t="shared" si="210"/>
        <v>0.41184149051132901</v>
      </c>
      <c r="BG185" s="21">
        <f t="shared" si="211"/>
        <v>9.8678553203246822E-4</v>
      </c>
      <c r="BH185" s="21">
        <f t="shared" si="212"/>
        <v>8.3006661954030368E-4</v>
      </c>
      <c r="BI185" s="21">
        <f t="shared" si="213"/>
        <v>1.8909661191147308E-2</v>
      </c>
      <c r="BJ185" s="21">
        <f t="shared" si="214"/>
        <v>0</v>
      </c>
      <c r="BK185" s="21">
        <f t="shared" si="215"/>
        <v>1.8347185038593674</v>
      </c>
      <c r="BL185" s="21">
        <f t="shared" si="216"/>
        <v>2.1811287099988772</v>
      </c>
    </row>
    <row r="186" spans="1:64" s="21" customFormat="1" x14ac:dyDescent="0.2">
      <c r="A186" s="21" t="s">
        <v>305</v>
      </c>
      <c r="B186" s="27">
        <v>81.699583643242278</v>
      </c>
      <c r="C186" s="22">
        <v>52.667000000000002</v>
      </c>
      <c r="D186" s="22">
        <v>0.375</v>
      </c>
      <c r="E186" s="22">
        <v>4.6470000000000002</v>
      </c>
      <c r="F186" s="22">
        <v>1.0620000000000001</v>
      </c>
      <c r="G186" s="22">
        <v>2.5</v>
      </c>
      <c r="H186" s="22">
        <v>15.686999999999999</v>
      </c>
      <c r="I186" s="22">
        <v>23.105</v>
      </c>
      <c r="J186" s="22">
        <v>0.104</v>
      </c>
      <c r="K186" s="22">
        <v>4.1000000000000002E-2</v>
      </c>
      <c r="L186" s="22">
        <v>0.65600000000000003</v>
      </c>
      <c r="M186" s="22">
        <v>0</v>
      </c>
      <c r="N186" s="21">
        <f t="shared" si="174"/>
        <v>100.84400000000001</v>
      </c>
      <c r="P186" s="22"/>
      <c r="Q186" s="26">
        <v>12</v>
      </c>
      <c r="R186" s="26">
        <v>4</v>
      </c>
      <c r="S186" s="25">
        <v>0</v>
      </c>
      <c r="U186" s="24">
        <f t="shared" si="175"/>
        <v>1.8995298566206369</v>
      </c>
      <c r="V186" s="24">
        <f t="shared" si="176"/>
        <v>1.0174352992537243E-2</v>
      </c>
      <c r="W186" s="24">
        <f t="shared" si="177"/>
        <v>0.19751965054248191</v>
      </c>
      <c r="X186" s="24">
        <f t="shared" si="178"/>
        <v>3.0281470743085803E-2</v>
      </c>
      <c r="Y186" s="24">
        <f t="shared" si="179"/>
        <v>0</v>
      </c>
      <c r="Z186" s="24">
        <f t="shared" si="180"/>
        <v>7.5402712924482626E-2</v>
      </c>
      <c r="AA186" s="24">
        <f t="shared" si="181"/>
        <v>0.84338311790022924</v>
      </c>
      <c r="AB186" s="24">
        <f t="shared" si="182"/>
        <v>0.89280285521255665</v>
      </c>
      <c r="AC186" s="24">
        <f t="shared" si="183"/>
        <v>3.1768414447895695E-3</v>
      </c>
      <c r="AD186" s="24">
        <f t="shared" si="184"/>
        <v>1.1894401216781681E-3</v>
      </c>
      <c r="AE186" s="24">
        <f t="shared" si="185"/>
        <v>4.5869862483126647E-2</v>
      </c>
      <c r="AF186" s="24">
        <f t="shared" si="186"/>
        <v>0</v>
      </c>
      <c r="AG186" s="24">
        <f t="shared" si="187"/>
        <v>3.9993301609856053</v>
      </c>
      <c r="AH186" s="24">
        <f t="shared" si="188"/>
        <v>0.91793222055155077</v>
      </c>
      <c r="AI186" s="23">
        <f t="shared" si="189"/>
        <v>0</v>
      </c>
      <c r="AK186" s="21">
        <f t="shared" si="190"/>
        <v>52.667000000000002</v>
      </c>
      <c r="AL186" s="21">
        <f t="shared" si="191"/>
        <v>0.375</v>
      </c>
      <c r="AM186" s="21">
        <f t="shared" si="192"/>
        <v>4.6470000000000002</v>
      </c>
      <c r="AN186" s="21">
        <f t="shared" si="193"/>
        <v>1.0620000000000001</v>
      </c>
      <c r="AO186" s="21">
        <f t="shared" si="194"/>
        <v>0</v>
      </c>
      <c r="AP186" s="21">
        <f t="shared" si="195"/>
        <v>2.5</v>
      </c>
      <c r="AQ186" s="21">
        <f t="shared" si="196"/>
        <v>15.686999999999999</v>
      </c>
      <c r="AR186" s="21">
        <f t="shared" si="197"/>
        <v>23.105</v>
      </c>
      <c r="AS186" s="21">
        <f t="shared" si="198"/>
        <v>0.104</v>
      </c>
      <c r="AT186" s="21">
        <f t="shared" si="199"/>
        <v>4.1000000000000002E-2</v>
      </c>
      <c r="AU186" s="21">
        <f t="shared" si="200"/>
        <v>0.65600000000000003</v>
      </c>
      <c r="AV186" s="21">
        <f t="shared" si="201"/>
        <v>0</v>
      </c>
      <c r="AW186" s="21">
        <f t="shared" si="202"/>
        <v>100.84400000000001</v>
      </c>
      <c r="AY186" s="21">
        <f t="shared" si="203"/>
        <v>0.87661451398135826</v>
      </c>
      <c r="AZ186" s="21">
        <f t="shared" si="204"/>
        <v>4.6953647359326877E-3</v>
      </c>
      <c r="BA186" s="21">
        <f t="shared" si="205"/>
        <v>9.1153393487642217E-2</v>
      </c>
      <c r="BB186" s="21">
        <f t="shared" si="206"/>
        <v>1.3974603592341601E-2</v>
      </c>
      <c r="BC186" s="21">
        <f t="shared" si="207"/>
        <v>3.4797617059183793E-2</v>
      </c>
      <c r="BD186" s="21">
        <f t="shared" si="208"/>
        <v>0</v>
      </c>
      <c r="BE186" s="21">
        <f t="shared" si="209"/>
        <v>0.38921308839729657</v>
      </c>
      <c r="BF186" s="21">
        <f t="shared" si="210"/>
        <v>0.41201981546933347</v>
      </c>
      <c r="BG186" s="21">
        <f t="shared" si="211"/>
        <v>1.4660813618768097E-3</v>
      </c>
      <c r="BH186" s="21">
        <f t="shared" si="212"/>
        <v>5.4891502259923311E-4</v>
      </c>
      <c r="BI186" s="21">
        <f t="shared" si="213"/>
        <v>2.1168494439236577E-2</v>
      </c>
      <c r="BJ186" s="21">
        <f t="shared" si="214"/>
        <v>0</v>
      </c>
      <c r="BK186" s="21">
        <f t="shared" si="215"/>
        <v>1.8456518875468011</v>
      </c>
      <c r="BL186" s="21">
        <f t="shared" si="216"/>
        <v>2.1668930029386115</v>
      </c>
    </row>
    <row r="187" spans="1:64" s="21" customFormat="1" x14ac:dyDescent="0.2">
      <c r="A187" s="21" t="s">
        <v>306</v>
      </c>
      <c r="B187" s="27">
        <v>85.942224330361725</v>
      </c>
      <c r="C187" s="22">
        <v>52.167999999999999</v>
      </c>
      <c r="D187" s="22">
        <v>0.375</v>
      </c>
      <c r="E187" s="22">
        <v>4.5990000000000002</v>
      </c>
      <c r="F187" s="22">
        <v>1.0740000000000001</v>
      </c>
      <c r="G187" s="22">
        <v>2.5390000000000001</v>
      </c>
      <c r="H187" s="22">
        <v>15.641999999999999</v>
      </c>
      <c r="I187" s="22">
        <v>23.068999999999999</v>
      </c>
      <c r="J187" s="22">
        <v>2.3E-2</v>
      </c>
      <c r="K187" s="22">
        <v>4.2000000000000003E-2</v>
      </c>
      <c r="L187" s="22">
        <v>0.63500000000000001</v>
      </c>
      <c r="M187" s="22">
        <v>0</v>
      </c>
      <c r="N187" s="21">
        <f t="shared" si="174"/>
        <v>100.166</v>
      </c>
      <c r="P187" s="22"/>
      <c r="Q187" s="26">
        <v>12</v>
      </c>
      <c r="R187" s="26">
        <v>4</v>
      </c>
      <c r="S187" s="25">
        <v>0</v>
      </c>
      <c r="U187" s="24">
        <f t="shared" si="175"/>
        <v>1.8955454589198284</v>
      </c>
      <c r="V187" s="24">
        <f t="shared" si="176"/>
        <v>1.025012767164591E-2</v>
      </c>
      <c r="W187" s="24">
        <f t="shared" si="177"/>
        <v>0.19693527750868414</v>
      </c>
      <c r="X187" s="24">
        <f t="shared" si="178"/>
        <v>3.0851707337722183E-2</v>
      </c>
      <c r="Y187" s="24">
        <f t="shared" si="179"/>
        <v>0</v>
      </c>
      <c r="Z187" s="24">
        <f t="shared" si="180"/>
        <v>7.7149326233784468E-2</v>
      </c>
      <c r="AA187" s="24">
        <f t="shared" si="181"/>
        <v>0.847226950148535</v>
      </c>
      <c r="AB187" s="24">
        <f t="shared" si="182"/>
        <v>0.89805066827451563</v>
      </c>
      <c r="AC187" s="24">
        <f t="shared" si="183"/>
        <v>7.0780318129672873E-4</v>
      </c>
      <c r="AD187" s="24">
        <f t="shared" si="184"/>
        <v>1.2275254110416438E-3</v>
      </c>
      <c r="AE187" s="24">
        <f t="shared" si="185"/>
        <v>4.4732152596536935E-2</v>
      </c>
      <c r="AF187" s="24">
        <f t="shared" si="186"/>
        <v>0</v>
      </c>
      <c r="AG187" s="24">
        <f t="shared" si="187"/>
        <v>4.0026769972835909</v>
      </c>
      <c r="AH187" s="24">
        <f t="shared" si="188"/>
        <v>0.91653904561925847</v>
      </c>
      <c r="AI187" s="23">
        <f t="shared" si="189"/>
        <v>0</v>
      </c>
      <c r="AK187" s="21">
        <f t="shared" si="190"/>
        <v>52.167999999999999</v>
      </c>
      <c r="AL187" s="21">
        <f t="shared" si="191"/>
        <v>0.375</v>
      </c>
      <c r="AM187" s="21">
        <f t="shared" si="192"/>
        <v>4.5990000000000002</v>
      </c>
      <c r="AN187" s="21">
        <f t="shared" si="193"/>
        <v>1.0740000000000001</v>
      </c>
      <c r="AO187" s="21">
        <f t="shared" si="194"/>
        <v>0</v>
      </c>
      <c r="AP187" s="21">
        <f t="shared" si="195"/>
        <v>2.5390000000000001</v>
      </c>
      <c r="AQ187" s="21">
        <f t="shared" si="196"/>
        <v>15.641999999999999</v>
      </c>
      <c r="AR187" s="21">
        <f t="shared" si="197"/>
        <v>23.068999999999999</v>
      </c>
      <c r="AS187" s="21">
        <f t="shared" si="198"/>
        <v>2.3E-2</v>
      </c>
      <c r="AT187" s="21">
        <f t="shared" si="199"/>
        <v>4.2000000000000003E-2</v>
      </c>
      <c r="AU187" s="21">
        <f t="shared" si="200"/>
        <v>0.63500000000000001</v>
      </c>
      <c r="AV187" s="21">
        <f t="shared" si="201"/>
        <v>0</v>
      </c>
      <c r="AW187" s="21">
        <f t="shared" si="202"/>
        <v>100.166</v>
      </c>
      <c r="AY187" s="21">
        <f t="shared" si="203"/>
        <v>0.86830892143808258</v>
      </c>
      <c r="AZ187" s="21">
        <f t="shared" si="204"/>
        <v>4.6953647359326877E-3</v>
      </c>
      <c r="BA187" s="21">
        <f t="shared" si="205"/>
        <v>9.0211847783444502E-2</v>
      </c>
      <c r="BB187" s="21">
        <f t="shared" si="206"/>
        <v>1.4132508717678795E-2</v>
      </c>
      <c r="BC187" s="21">
        <f t="shared" si="207"/>
        <v>3.5340459885307061E-2</v>
      </c>
      <c r="BD187" s="21">
        <f t="shared" si="208"/>
        <v>0</v>
      </c>
      <c r="BE187" s="21">
        <f t="shared" si="209"/>
        <v>0.38809658498823946</v>
      </c>
      <c r="BF187" s="21">
        <f t="shared" si="210"/>
        <v>0.41137784562051738</v>
      </c>
      <c r="BG187" s="21">
        <f t="shared" si="211"/>
        <v>3.2422953195352522E-4</v>
      </c>
      <c r="BH187" s="21">
        <f t="shared" si="212"/>
        <v>5.6230319388214124E-4</v>
      </c>
      <c r="BI187" s="21">
        <f t="shared" si="213"/>
        <v>2.0490844464809796E-2</v>
      </c>
      <c r="BJ187" s="21">
        <f t="shared" si="214"/>
        <v>0</v>
      </c>
      <c r="BK187" s="21">
        <f t="shared" si="215"/>
        <v>1.8335409103598479</v>
      </c>
      <c r="BL187" s="21">
        <f t="shared" si="216"/>
        <v>2.1830311909964593</v>
      </c>
    </row>
    <row r="188" spans="1:64" s="21" customFormat="1" x14ac:dyDescent="0.2">
      <c r="A188" s="21" t="s">
        <v>307</v>
      </c>
      <c r="B188" s="27">
        <v>93.013292142240871</v>
      </c>
      <c r="C188" s="22">
        <v>52.143000000000001</v>
      </c>
      <c r="D188" s="22">
        <v>0.41</v>
      </c>
      <c r="E188" s="22">
        <v>4.6550000000000002</v>
      </c>
      <c r="F188" s="22">
        <v>1.1100000000000001</v>
      </c>
      <c r="G188" s="22">
        <v>2.4910000000000001</v>
      </c>
      <c r="H188" s="22">
        <v>15.564</v>
      </c>
      <c r="I188" s="22">
        <v>23.058</v>
      </c>
      <c r="J188" s="22">
        <v>3.3000000000000002E-2</v>
      </c>
      <c r="K188" s="22">
        <v>5.8999999999999997E-2</v>
      </c>
      <c r="L188" s="22">
        <v>0.60699999999999998</v>
      </c>
      <c r="M188" s="22">
        <v>0</v>
      </c>
      <c r="N188" s="21">
        <f t="shared" si="174"/>
        <v>100.12999999999998</v>
      </c>
      <c r="P188" s="22"/>
      <c r="Q188" s="26">
        <v>12</v>
      </c>
      <c r="R188" s="26">
        <v>4</v>
      </c>
      <c r="S188" s="25">
        <v>0</v>
      </c>
      <c r="U188" s="24">
        <f t="shared" si="175"/>
        <v>1.8949681675761969</v>
      </c>
      <c r="V188" s="24">
        <f t="shared" si="176"/>
        <v>1.12087646790805E-2</v>
      </c>
      <c r="W188" s="24">
        <f t="shared" si="177"/>
        <v>0.1993681058734515</v>
      </c>
      <c r="X188" s="24">
        <f t="shared" si="178"/>
        <v>3.1891414930827665E-2</v>
      </c>
      <c r="Y188" s="24">
        <f t="shared" si="179"/>
        <v>0</v>
      </c>
      <c r="Z188" s="24">
        <f t="shared" si="180"/>
        <v>7.5704039200444911E-2</v>
      </c>
      <c r="AA188" s="24">
        <f t="shared" si="181"/>
        <v>0.84314950704482616</v>
      </c>
      <c r="AB188" s="24">
        <f t="shared" si="182"/>
        <v>0.89777931278950263</v>
      </c>
      <c r="AC188" s="24">
        <f t="shared" si="183"/>
        <v>1.015721164368475E-3</v>
      </c>
      <c r="AD188" s="24">
        <f t="shared" si="184"/>
        <v>1.7246822755668074E-3</v>
      </c>
      <c r="AE188" s="24">
        <f t="shared" si="185"/>
        <v>4.2767183616633807E-2</v>
      </c>
      <c r="AF188" s="24">
        <f t="shared" si="186"/>
        <v>0</v>
      </c>
      <c r="AG188" s="24">
        <f t="shared" si="187"/>
        <v>3.9995768991508998</v>
      </c>
      <c r="AH188" s="24">
        <f t="shared" si="188"/>
        <v>0.91761033136369141</v>
      </c>
      <c r="AI188" s="23">
        <f t="shared" si="189"/>
        <v>0</v>
      </c>
      <c r="AK188" s="21">
        <f t="shared" si="190"/>
        <v>52.143000000000001</v>
      </c>
      <c r="AL188" s="21">
        <f t="shared" si="191"/>
        <v>0.41</v>
      </c>
      <c r="AM188" s="21">
        <f t="shared" si="192"/>
        <v>4.6550000000000002</v>
      </c>
      <c r="AN188" s="21">
        <f t="shared" si="193"/>
        <v>1.1100000000000001</v>
      </c>
      <c r="AO188" s="21">
        <f t="shared" si="194"/>
        <v>0</v>
      </c>
      <c r="AP188" s="21">
        <f t="shared" si="195"/>
        <v>2.4910000000000001</v>
      </c>
      <c r="AQ188" s="21">
        <f t="shared" si="196"/>
        <v>15.564</v>
      </c>
      <c r="AR188" s="21">
        <f t="shared" si="197"/>
        <v>23.058</v>
      </c>
      <c r="AS188" s="21">
        <f t="shared" si="198"/>
        <v>3.3000000000000002E-2</v>
      </c>
      <c r="AT188" s="21">
        <f t="shared" si="199"/>
        <v>5.8999999999999997E-2</v>
      </c>
      <c r="AU188" s="21">
        <f t="shared" si="200"/>
        <v>0.60699999999999998</v>
      </c>
      <c r="AV188" s="21">
        <f t="shared" si="201"/>
        <v>0</v>
      </c>
      <c r="AW188" s="21">
        <f t="shared" si="202"/>
        <v>100.12999999999998</v>
      </c>
      <c r="AY188" s="21">
        <f t="shared" si="203"/>
        <v>0.86789280958721704</v>
      </c>
      <c r="AZ188" s="21">
        <f t="shared" si="204"/>
        <v>5.1335987779530714E-3</v>
      </c>
      <c r="BA188" s="21">
        <f t="shared" si="205"/>
        <v>9.1310317771675184E-2</v>
      </c>
      <c r="BB188" s="21">
        <f t="shared" si="206"/>
        <v>1.4606224093690374E-2</v>
      </c>
      <c r="BC188" s="21">
        <f t="shared" si="207"/>
        <v>3.4672345637770732E-2</v>
      </c>
      <c r="BD188" s="21">
        <f t="shared" si="208"/>
        <v>0</v>
      </c>
      <c r="BE188" s="21">
        <f t="shared" si="209"/>
        <v>0.38616131241254054</v>
      </c>
      <c r="BF188" s="21">
        <f t="shared" si="210"/>
        <v>0.41118168816671247</v>
      </c>
      <c r="BG188" s="21">
        <f t="shared" si="211"/>
        <v>4.6519889367244925E-4</v>
      </c>
      <c r="BH188" s="21">
        <f t="shared" si="212"/>
        <v>7.8990210569157928E-4</v>
      </c>
      <c r="BI188" s="21">
        <f t="shared" si="213"/>
        <v>1.9587311165574089E-2</v>
      </c>
      <c r="BJ188" s="21">
        <f t="shared" si="214"/>
        <v>0</v>
      </c>
      <c r="BK188" s="21">
        <f t="shared" si="215"/>
        <v>1.8318007086124974</v>
      </c>
      <c r="BL188" s="21">
        <f t="shared" si="216"/>
        <v>2.1834126825840077</v>
      </c>
    </row>
    <row r="189" spans="1:64" s="21" customFormat="1" x14ac:dyDescent="0.2">
      <c r="A189" s="21" t="s">
        <v>308</v>
      </c>
      <c r="B189" s="27">
        <v>100.08435995409991</v>
      </c>
      <c r="C189" s="22">
        <v>52.177</v>
      </c>
      <c r="D189" s="22">
        <v>0.45700000000000002</v>
      </c>
      <c r="E189" s="22">
        <v>4.6760000000000002</v>
      </c>
      <c r="F189" s="22">
        <v>1.083</v>
      </c>
      <c r="G189" s="22">
        <v>2.5190000000000001</v>
      </c>
      <c r="H189" s="22">
        <v>15.651</v>
      </c>
      <c r="I189" s="22">
        <v>22.972000000000001</v>
      </c>
      <c r="J189" s="22">
        <v>0.11700000000000001</v>
      </c>
      <c r="K189" s="22">
        <v>1.7000000000000001E-2</v>
      </c>
      <c r="L189" s="22">
        <v>0.628</v>
      </c>
      <c r="M189" s="22">
        <v>0</v>
      </c>
      <c r="N189" s="21">
        <f t="shared" si="174"/>
        <v>100.297</v>
      </c>
      <c r="P189" s="22"/>
      <c r="Q189" s="26">
        <v>12</v>
      </c>
      <c r="R189" s="26">
        <v>4</v>
      </c>
      <c r="S189" s="25">
        <v>0</v>
      </c>
      <c r="U189" s="24">
        <f t="shared" si="175"/>
        <v>1.8931937299832426</v>
      </c>
      <c r="V189" s="24">
        <f t="shared" si="176"/>
        <v>1.2473839240771199E-2</v>
      </c>
      <c r="W189" s="24">
        <f t="shared" si="177"/>
        <v>0.19994960374475815</v>
      </c>
      <c r="X189" s="24">
        <f t="shared" si="178"/>
        <v>3.1066284400033728E-2</v>
      </c>
      <c r="Y189" s="24">
        <f t="shared" si="179"/>
        <v>0</v>
      </c>
      <c r="Z189" s="24">
        <f t="shared" si="180"/>
        <v>7.6433463522407208E-2</v>
      </c>
      <c r="AA189" s="24">
        <f t="shared" si="181"/>
        <v>0.8465166557778957</v>
      </c>
      <c r="AB189" s="24">
        <f t="shared" si="182"/>
        <v>0.89301101224997459</v>
      </c>
      <c r="AC189" s="24">
        <f t="shared" si="183"/>
        <v>3.5954766405778839E-3</v>
      </c>
      <c r="AD189" s="24">
        <f t="shared" si="184"/>
        <v>4.961534981685671E-4</v>
      </c>
      <c r="AE189" s="24">
        <f t="shared" si="185"/>
        <v>4.4176535291521379E-2</v>
      </c>
      <c r="AF189" s="24">
        <f t="shared" si="186"/>
        <v>0</v>
      </c>
      <c r="AG189" s="24">
        <f t="shared" si="187"/>
        <v>4.0009127543493515</v>
      </c>
      <c r="AH189" s="24">
        <f t="shared" si="188"/>
        <v>0.91718570492157026</v>
      </c>
      <c r="AI189" s="23">
        <f t="shared" si="189"/>
        <v>0</v>
      </c>
      <c r="AK189" s="21">
        <f t="shared" si="190"/>
        <v>52.177</v>
      </c>
      <c r="AL189" s="21">
        <f t="shared" si="191"/>
        <v>0.45700000000000002</v>
      </c>
      <c r="AM189" s="21">
        <f t="shared" si="192"/>
        <v>4.6760000000000002</v>
      </c>
      <c r="AN189" s="21">
        <f t="shared" si="193"/>
        <v>1.083</v>
      </c>
      <c r="AO189" s="21">
        <f t="shared" si="194"/>
        <v>0</v>
      </c>
      <c r="AP189" s="21">
        <f t="shared" si="195"/>
        <v>2.5190000000000001</v>
      </c>
      <c r="AQ189" s="21">
        <f t="shared" si="196"/>
        <v>15.651</v>
      </c>
      <c r="AR189" s="21">
        <f t="shared" si="197"/>
        <v>22.972000000000001</v>
      </c>
      <c r="AS189" s="21">
        <f t="shared" si="198"/>
        <v>0.11700000000000001</v>
      </c>
      <c r="AT189" s="21">
        <f t="shared" si="199"/>
        <v>1.7000000000000001E-2</v>
      </c>
      <c r="AU189" s="21">
        <f t="shared" si="200"/>
        <v>0.628</v>
      </c>
      <c r="AV189" s="21">
        <f t="shared" si="201"/>
        <v>0</v>
      </c>
      <c r="AW189" s="21">
        <f t="shared" si="202"/>
        <v>100.297</v>
      </c>
      <c r="AY189" s="21">
        <f t="shared" si="203"/>
        <v>0.8684587217043942</v>
      </c>
      <c r="AZ189" s="21">
        <f t="shared" si="204"/>
        <v>5.7220844915233018E-3</v>
      </c>
      <c r="BA189" s="21">
        <f t="shared" si="205"/>
        <v>9.1722244017261687E-2</v>
      </c>
      <c r="BB189" s="21">
        <f t="shared" si="206"/>
        <v>1.4250937561681689E-2</v>
      </c>
      <c r="BC189" s="21">
        <f t="shared" si="207"/>
        <v>3.5062078948833592E-2</v>
      </c>
      <c r="BD189" s="21">
        <f t="shared" si="208"/>
        <v>0</v>
      </c>
      <c r="BE189" s="21">
        <f t="shared" si="209"/>
        <v>0.38831988567005088</v>
      </c>
      <c r="BF189" s="21">
        <f t="shared" si="210"/>
        <v>0.40964809352787401</v>
      </c>
      <c r="BG189" s="21">
        <f t="shared" si="211"/>
        <v>1.6493415321114111E-3</v>
      </c>
      <c r="BH189" s="21">
        <f t="shared" si="212"/>
        <v>2.2759891180943812E-4</v>
      </c>
      <c r="BI189" s="21">
        <f t="shared" si="213"/>
        <v>2.026496114000087E-2</v>
      </c>
      <c r="BJ189" s="21">
        <f t="shared" si="214"/>
        <v>0</v>
      </c>
      <c r="BK189" s="21">
        <f t="shared" si="215"/>
        <v>1.8353259475055412</v>
      </c>
      <c r="BL189" s="21">
        <f t="shared" si="216"/>
        <v>2.1799467063532441</v>
      </c>
    </row>
    <row r="190" spans="1:64" s="21" customFormat="1" x14ac:dyDescent="0.2">
      <c r="A190" s="21" t="s">
        <v>309</v>
      </c>
      <c r="B190" s="27">
        <v>107.15542776595895</v>
      </c>
      <c r="C190" s="22">
        <v>52.220999999999997</v>
      </c>
      <c r="D190" s="22">
        <v>0.44800000000000001</v>
      </c>
      <c r="E190" s="22">
        <v>4.6539999999999999</v>
      </c>
      <c r="F190" s="22">
        <v>1.1020000000000001</v>
      </c>
      <c r="G190" s="22">
        <v>2.5489999999999999</v>
      </c>
      <c r="H190" s="22">
        <v>15.711</v>
      </c>
      <c r="I190" s="22">
        <v>22.835000000000001</v>
      </c>
      <c r="J190" s="22">
        <v>0.06</v>
      </c>
      <c r="K190" s="22">
        <v>0</v>
      </c>
      <c r="L190" s="22">
        <v>0.66500000000000004</v>
      </c>
      <c r="M190" s="22">
        <v>0</v>
      </c>
      <c r="N190" s="21">
        <f t="shared" si="174"/>
        <v>100.24499999999999</v>
      </c>
      <c r="P190" s="22"/>
      <c r="Q190" s="26">
        <v>12</v>
      </c>
      <c r="R190" s="26">
        <v>4</v>
      </c>
      <c r="S190" s="25">
        <v>0</v>
      </c>
      <c r="U190" s="24">
        <f t="shared" si="175"/>
        <v>1.8947929192758444</v>
      </c>
      <c r="V190" s="24">
        <f t="shared" si="176"/>
        <v>1.2228201125925186E-2</v>
      </c>
      <c r="W190" s="24">
        <f t="shared" si="177"/>
        <v>0.19900914822895788</v>
      </c>
      <c r="X190" s="24">
        <f t="shared" si="178"/>
        <v>3.1611351817603758E-2</v>
      </c>
      <c r="Y190" s="24">
        <f t="shared" si="179"/>
        <v>0</v>
      </c>
      <c r="Z190" s="24">
        <f t="shared" si="180"/>
        <v>7.7343856749547329E-2</v>
      </c>
      <c r="AA190" s="24">
        <f t="shared" si="181"/>
        <v>0.84976308624269237</v>
      </c>
      <c r="AB190" s="24">
        <f t="shared" si="182"/>
        <v>0.8876865496592069</v>
      </c>
      <c r="AC190" s="24">
        <f t="shared" si="183"/>
        <v>1.8438367926770537E-3</v>
      </c>
      <c r="AD190" s="24">
        <f t="shared" si="184"/>
        <v>0</v>
      </c>
      <c r="AE190" s="24">
        <f t="shared" si="185"/>
        <v>4.6779359364990739E-2</v>
      </c>
      <c r="AF190" s="24">
        <f t="shared" si="186"/>
        <v>0</v>
      </c>
      <c r="AG190" s="24">
        <f t="shared" si="187"/>
        <v>4.0010583092574459</v>
      </c>
      <c r="AH190" s="24">
        <f t="shared" si="188"/>
        <v>0.91657504311215721</v>
      </c>
      <c r="AI190" s="23">
        <f t="shared" si="189"/>
        <v>0</v>
      </c>
      <c r="AK190" s="21">
        <f t="shared" si="190"/>
        <v>52.220999999999997</v>
      </c>
      <c r="AL190" s="21">
        <f t="shared" si="191"/>
        <v>0.44800000000000001</v>
      </c>
      <c r="AM190" s="21">
        <f t="shared" si="192"/>
        <v>4.6539999999999999</v>
      </c>
      <c r="AN190" s="21">
        <f t="shared" si="193"/>
        <v>1.1020000000000001</v>
      </c>
      <c r="AO190" s="21">
        <f t="shared" si="194"/>
        <v>0</v>
      </c>
      <c r="AP190" s="21">
        <f t="shared" si="195"/>
        <v>2.5489999999999999</v>
      </c>
      <c r="AQ190" s="21">
        <f t="shared" si="196"/>
        <v>15.711</v>
      </c>
      <c r="AR190" s="21">
        <f t="shared" si="197"/>
        <v>22.835000000000001</v>
      </c>
      <c r="AS190" s="21">
        <f t="shared" si="198"/>
        <v>0.06</v>
      </c>
      <c r="AT190" s="21">
        <f t="shared" si="199"/>
        <v>0</v>
      </c>
      <c r="AU190" s="21">
        <f t="shared" si="200"/>
        <v>0.66500000000000004</v>
      </c>
      <c r="AV190" s="21">
        <f t="shared" si="201"/>
        <v>0</v>
      </c>
      <c r="AW190" s="21">
        <f t="shared" si="202"/>
        <v>100.24499999999999</v>
      </c>
      <c r="AY190" s="21">
        <f t="shared" si="203"/>
        <v>0.86919107856191746</v>
      </c>
      <c r="AZ190" s="21">
        <f t="shared" si="204"/>
        <v>5.609395737860917E-3</v>
      </c>
      <c r="BA190" s="21">
        <f t="shared" si="205"/>
        <v>9.1290702236171056E-2</v>
      </c>
      <c r="BB190" s="21">
        <f t="shared" si="206"/>
        <v>1.4500954010132246E-2</v>
      </c>
      <c r="BC190" s="21">
        <f t="shared" si="207"/>
        <v>3.5479650353543793E-2</v>
      </c>
      <c r="BD190" s="21">
        <f t="shared" si="208"/>
        <v>0</v>
      </c>
      <c r="BE190" s="21">
        <f t="shared" si="209"/>
        <v>0.38980855688212701</v>
      </c>
      <c r="BF190" s="21">
        <f t="shared" si="210"/>
        <v>0.40720504160321275</v>
      </c>
      <c r="BG190" s="21">
        <f t="shared" si="211"/>
        <v>8.4581617031354408E-4</v>
      </c>
      <c r="BH190" s="21">
        <f t="shared" si="212"/>
        <v>0</v>
      </c>
      <c r="BI190" s="21">
        <f t="shared" si="213"/>
        <v>2.1458915856848056E-2</v>
      </c>
      <c r="BJ190" s="21">
        <f t="shared" si="214"/>
        <v>0</v>
      </c>
      <c r="BK190" s="21">
        <f t="shared" si="215"/>
        <v>1.8353901114121269</v>
      </c>
      <c r="BL190" s="21">
        <f t="shared" si="216"/>
        <v>2.1799498016141539</v>
      </c>
    </row>
    <row r="191" spans="1:64" s="21" customFormat="1" x14ac:dyDescent="0.2">
      <c r="A191" s="21" t="s">
        <v>310</v>
      </c>
      <c r="B191" s="27">
        <v>114.22649557783809</v>
      </c>
      <c r="C191" s="22">
        <v>52.206000000000003</v>
      </c>
      <c r="D191" s="22">
        <v>0.45</v>
      </c>
      <c r="E191" s="22">
        <v>4.6349999999999998</v>
      </c>
      <c r="F191" s="22">
        <v>1.105</v>
      </c>
      <c r="G191" s="22">
        <v>2.56</v>
      </c>
      <c r="H191" s="22">
        <v>15.78</v>
      </c>
      <c r="I191" s="22">
        <v>22.759</v>
      </c>
      <c r="J191" s="22">
        <v>0.104</v>
      </c>
      <c r="K191" s="22">
        <v>3.5999999999999997E-2</v>
      </c>
      <c r="L191" s="22">
        <v>0.69699999999999995</v>
      </c>
      <c r="M191" s="22">
        <v>0</v>
      </c>
      <c r="N191" s="21">
        <f t="shared" si="174"/>
        <v>100.33200000000001</v>
      </c>
      <c r="P191" s="22"/>
      <c r="Q191" s="26">
        <v>12</v>
      </c>
      <c r="R191" s="26">
        <v>4</v>
      </c>
      <c r="S191" s="25">
        <v>0</v>
      </c>
      <c r="U191" s="24">
        <f t="shared" si="175"/>
        <v>1.8934373937421911</v>
      </c>
      <c r="V191" s="24">
        <f t="shared" si="176"/>
        <v>1.2277530868402817E-2</v>
      </c>
      <c r="W191" s="24">
        <f t="shared" si="177"/>
        <v>0.19811180830638192</v>
      </c>
      <c r="X191" s="24">
        <f t="shared" si="178"/>
        <v>3.1683832847807951E-2</v>
      </c>
      <c r="Y191" s="24">
        <f t="shared" si="179"/>
        <v>0</v>
      </c>
      <c r="Z191" s="24">
        <f t="shared" si="180"/>
        <v>7.764436023915397E-2</v>
      </c>
      <c r="AA191" s="24">
        <f t="shared" si="181"/>
        <v>0.85312956642725846</v>
      </c>
      <c r="AB191" s="24">
        <f t="shared" si="182"/>
        <v>0.88435321906919218</v>
      </c>
      <c r="AC191" s="24">
        <f t="shared" si="183"/>
        <v>3.1946150065622608E-3</v>
      </c>
      <c r="AD191" s="24">
        <f t="shared" si="184"/>
        <v>1.0502295057471234E-3</v>
      </c>
      <c r="AE191" s="24">
        <f t="shared" si="185"/>
        <v>4.9009397599225533E-2</v>
      </c>
      <c r="AF191" s="24">
        <f t="shared" si="186"/>
        <v>0</v>
      </c>
      <c r="AG191" s="24">
        <f t="shared" si="187"/>
        <v>4.0038919536119231</v>
      </c>
      <c r="AH191" s="24">
        <f t="shared" si="188"/>
        <v>0.91658086027695362</v>
      </c>
      <c r="AI191" s="23">
        <f t="shared" si="189"/>
        <v>0</v>
      </c>
      <c r="AK191" s="21">
        <f t="shared" si="190"/>
        <v>52.206000000000003</v>
      </c>
      <c r="AL191" s="21">
        <f t="shared" si="191"/>
        <v>0.45</v>
      </c>
      <c r="AM191" s="21">
        <f t="shared" si="192"/>
        <v>4.6349999999999998</v>
      </c>
      <c r="AN191" s="21">
        <f t="shared" si="193"/>
        <v>1.105</v>
      </c>
      <c r="AO191" s="21">
        <f t="shared" si="194"/>
        <v>0</v>
      </c>
      <c r="AP191" s="21">
        <f t="shared" si="195"/>
        <v>2.56</v>
      </c>
      <c r="AQ191" s="21">
        <f t="shared" si="196"/>
        <v>15.78</v>
      </c>
      <c r="AR191" s="21">
        <f t="shared" si="197"/>
        <v>22.759</v>
      </c>
      <c r="AS191" s="21">
        <f t="shared" si="198"/>
        <v>0.104</v>
      </c>
      <c r="AT191" s="21">
        <f t="shared" si="199"/>
        <v>3.5999999999999997E-2</v>
      </c>
      <c r="AU191" s="21">
        <f t="shared" si="200"/>
        <v>0.69699999999999995</v>
      </c>
      <c r="AV191" s="21">
        <f t="shared" si="201"/>
        <v>0</v>
      </c>
      <c r="AW191" s="21">
        <f t="shared" si="202"/>
        <v>100.33200000000001</v>
      </c>
      <c r="AY191" s="21">
        <f t="shared" si="203"/>
        <v>0.86894141145139825</v>
      </c>
      <c r="AZ191" s="21">
        <f t="shared" si="204"/>
        <v>5.6344376831192252E-3</v>
      </c>
      <c r="BA191" s="21">
        <f t="shared" si="205"/>
        <v>9.0918007061592782E-2</v>
      </c>
      <c r="BB191" s="21">
        <f t="shared" si="206"/>
        <v>1.4540430291466542E-2</v>
      </c>
      <c r="BC191" s="21">
        <f t="shared" si="207"/>
        <v>3.5632759868604202E-2</v>
      </c>
      <c r="BD191" s="21">
        <f t="shared" si="208"/>
        <v>0</v>
      </c>
      <c r="BE191" s="21">
        <f t="shared" si="209"/>
        <v>0.39152052877601451</v>
      </c>
      <c r="BF191" s="21">
        <f t="shared" si="210"/>
        <v>0.40584977192237875</v>
      </c>
      <c r="BG191" s="21">
        <f t="shared" si="211"/>
        <v>1.4660813618768097E-3</v>
      </c>
      <c r="BH191" s="21">
        <f t="shared" si="212"/>
        <v>4.8197416618469245E-4</v>
      </c>
      <c r="BI191" s="21">
        <f t="shared" si="213"/>
        <v>2.2491525341688863E-2</v>
      </c>
      <c r="BJ191" s="21">
        <f t="shared" si="214"/>
        <v>0</v>
      </c>
      <c r="BK191" s="21">
        <f t="shared" si="215"/>
        <v>1.8374769279243248</v>
      </c>
      <c r="BL191" s="21">
        <f t="shared" si="216"/>
        <v>2.1790161785241318</v>
      </c>
    </row>
    <row r="192" spans="1:64" s="21" customFormat="1" x14ac:dyDescent="0.2">
      <c r="A192" s="21" t="s">
        <v>311</v>
      </c>
      <c r="B192" s="27">
        <v>121.29756338969713</v>
      </c>
      <c r="C192" s="22">
        <v>52.003</v>
      </c>
      <c r="D192" s="22">
        <v>0.42799999999999999</v>
      </c>
      <c r="E192" s="22">
        <v>4.6719999999999997</v>
      </c>
      <c r="F192" s="22">
        <v>1.1000000000000001</v>
      </c>
      <c r="G192" s="22">
        <v>2.548</v>
      </c>
      <c r="H192" s="22">
        <v>15.63</v>
      </c>
      <c r="I192" s="22">
        <v>22.872</v>
      </c>
      <c r="J192" s="22">
        <v>0.1</v>
      </c>
      <c r="K192" s="22">
        <v>1.4999999999999999E-2</v>
      </c>
      <c r="L192" s="22">
        <v>0.67200000000000004</v>
      </c>
      <c r="M192" s="22">
        <v>0</v>
      </c>
      <c r="N192" s="21">
        <f t="shared" si="174"/>
        <v>100.03999999999999</v>
      </c>
      <c r="P192" s="22"/>
      <c r="Q192" s="26">
        <v>12</v>
      </c>
      <c r="R192" s="26">
        <v>4</v>
      </c>
      <c r="S192" s="25">
        <v>0</v>
      </c>
      <c r="U192" s="24">
        <f t="shared" si="175"/>
        <v>1.8922136761406667</v>
      </c>
      <c r="V192" s="24">
        <f t="shared" si="176"/>
        <v>1.1715303334121943E-2</v>
      </c>
      <c r="W192" s="24">
        <f t="shared" si="177"/>
        <v>0.20034324583672622</v>
      </c>
      <c r="X192" s="24">
        <f t="shared" si="178"/>
        <v>3.1643125122326712E-2</v>
      </c>
      <c r="Y192" s="24">
        <f t="shared" si="179"/>
        <v>0</v>
      </c>
      <c r="Z192" s="24">
        <f t="shared" si="180"/>
        <v>7.7531934852208398E-2</v>
      </c>
      <c r="AA192" s="24">
        <f t="shared" si="181"/>
        <v>0.84777034404728069</v>
      </c>
      <c r="AB192" s="24">
        <f t="shared" si="182"/>
        <v>0.89163678131958712</v>
      </c>
      <c r="AC192" s="24">
        <f t="shared" si="183"/>
        <v>3.0817431267455772E-3</v>
      </c>
      <c r="AD192" s="24">
        <f t="shared" si="184"/>
        <v>4.3901991533160155E-4</v>
      </c>
      <c r="AE192" s="24">
        <f t="shared" si="185"/>
        <v>4.7405322701378538E-2</v>
      </c>
      <c r="AF192" s="24">
        <f t="shared" si="186"/>
        <v>0</v>
      </c>
      <c r="AG192" s="24">
        <f t="shared" si="187"/>
        <v>4.0037804963963728</v>
      </c>
      <c r="AH192" s="24">
        <f t="shared" si="188"/>
        <v>0.91620907392077189</v>
      </c>
      <c r="AI192" s="23">
        <f t="shared" si="189"/>
        <v>0</v>
      </c>
      <c r="AK192" s="21">
        <f t="shared" si="190"/>
        <v>52.003</v>
      </c>
      <c r="AL192" s="21">
        <f t="shared" si="191"/>
        <v>0.42799999999999999</v>
      </c>
      <c r="AM192" s="21">
        <f t="shared" si="192"/>
        <v>4.6719999999999997</v>
      </c>
      <c r="AN192" s="21">
        <f t="shared" si="193"/>
        <v>1.1000000000000001</v>
      </c>
      <c r="AO192" s="21">
        <f t="shared" si="194"/>
        <v>0</v>
      </c>
      <c r="AP192" s="21">
        <f t="shared" si="195"/>
        <v>2.548</v>
      </c>
      <c r="AQ192" s="21">
        <f t="shared" si="196"/>
        <v>15.63</v>
      </c>
      <c r="AR192" s="21">
        <f t="shared" si="197"/>
        <v>22.872</v>
      </c>
      <c r="AS192" s="21">
        <f t="shared" si="198"/>
        <v>0.1</v>
      </c>
      <c r="AT192" s="21">
        <f t="shared" si="199"/>
        <v>1.4999999999999999E-2</v>
      </c>
      <c r="AU192" s="21">
        <f t="shared" si="200"/>
        <v>0.67200000000000004</v>
      </c>
      <c r="AV192" s="21">
        <f t="shared" si="201"/>
        <v>0</v>
      </c>
      <c r="AW192" s="21">
        <f t="shared" si="202"/>
        <v>100.03999999999999</v>
      </c>
      <c r="AY192" s="21">
        <f t="shared" si="203"/>
        <v>0.86556258322237023</v>
      </c>
      <c r="AZ192" s="21">
        <f t="shared" si="204"/>
        <v>5.3589762852778401E-3</v>
      </c>
      <c r="BA192" s="21">
        <f t="shared" si="205"/>
        <v>9.1643781875245189E-2</v>
      </c>
      <c r="BB192" s="21">
        <f t="shared" si="206"/>
        <v>1.4474636489242713E-2</v>
      </c>
      <c r="BC192" s="21">
        <f t="shared" si="207"/>
        <v>3.5465731306720122E-2</v>
      </c>
      <c r="BD192" s="21">
        <f t="shared" si="208"/>
        <v>0</v>
      </c>
      <c r="BE192" s="21">
        <f t="shared" si="209"/>
        <v>0.38779885074582426</v>
      </c>
      <c r="BF192" s="21">
        <f t="shared" si="210"/>
        <v>0.40786484394782929</v>
      </c>
      <c r="BG192" s="21">
        <f t="shared" si="211"/>
        <v>1.4096936171892403E-3</v>
      </c>
      <c r="BH192" s="21">
        <f t="shared" si="212"/>
        <v>2.0082256924362185E-4</v>
      </c>
      <c r="BI192" s="21">
        <f t="shared" si="213"/>
        <v>2.1684799181656982E-2</v>
      </c>
      <c r="BJ192" s="21">
        <f t="shared" si="214"/>
        <v>0</v>
      </c>
      <c r="BK192" s="21">
        <f t="shared" si="215"/>
        <v>1.8314647192405993</v>
      </c>
      <c r="BL192" s="21">
        <f t="shared" si="216"/>
        <v>2.1861084487920168</v>
      </c>
    </row>
    <row r="193" spans="1:64" s="21" customFormat="1" x14ac:dyDescent="0.2">
      <c r="A193" s="21" t="s">
        <v>312</v>
      </c>
      <c r="B193" s="27">
        <v>128.36863120155618</v>
      </c>
      <c r="C193" s="22">
        <v>51.99</v>
      </c>
      <c r="D193" s="22">
        <v>0.4</v>
      </c>
      <c r="E193" s="22">
        <v>4.7050000000000001</v>
      </c>
      <c r="F193" s="22">
        <v>1.111</v>
      </c>
      <c r="G193" s="22">
        <v>2.5550000000000002</v>
      </c>
      <c r="H193" s="22">
        <v>15.839</v>
      </c>
      <c r="I193" s="22">
        <v>22.914999999999999</v>
      </c>
      <c r="J193" s="22">
        <v>0.08</v>
      </c>
      <c r="K193" s="22">
        <v>4.2999999999999997E-2</v>
      </c>
      <c r="L193" s="22">
        <v>0.70799999999999996</v>
      </c>
      <c r="M193" s="22">
        <v>0</v>
      </c>
      <c r="N193" s="21">
        <f t="shared" si="174"/>
        <v>100.34599999999999</v>
      </c>
      <c r="P193" s="22"/>
      <c r="Q193" s="26">
        <v>12</v>
      </c>
      <c r="R193" s="26">
        <v>4</v>
      </c>
      <c r="S193" s="25">
        <v>0</v>
      </c>
      <c r="U193" s="24">
        <f t="shared" si="175"/>
        <v>1.8870805718884174</v>
      </c>
      <c r="V193" s="24">
        <f t="shared" si="176"/>
        <v>1.0921910352856624E-2</v>
      </c>
      <c r="W193" s="24">
        <f t="shared" si="177"/>
        <v>0.20126133385617245</v>
      </c>
      <c r="X193" s="24">
        <f t="shared" si="178"/>
        <v>3.1880827807093413E-2</v>
      </c>
      <c r="Y193" s="24">
        <f t="shared" si="179"/>
        <v>0</v>
      </c>
      <c r="Z193" s="24">
        <f t="shared" si="180"/>
        <v>7.7553419272186494E-2</v>
      </c>
      <c r="AA193" s="24">
        <f t="shared" si="181"/>
        <v>0.8569901859231942</v>
      </c>
      <c r="AB193" s="24">
        <f t="shared" si="182"/>
        <v>0.89111251287096849</v>
      </c>
      <c r="AC193" s="24">
        <f t="shared" si="183"/>
        <v>2.4593212952300123E-3</v>
      </c>
      <c r="AD193" s="24">
        <f t="shared" si="184"/>
        <v>1.2554235336730455E-3</v>
      </c>
      <c r="AE193" s="24">
        <f t="shared" si="185"/>
        <v>4.9821860254603015E-2</v>
      </c>
      <c r="AF193" s="24">
        <f t="shared" si="186"/>
        <v>0</v>
      </c>
      <c r="AG193" s="24">
        <f t="shared" si="187"/>
        <v>4.0103373670543947</v>
      </c>
      <c r="AH193" s="24">
        <f t="shared" si="188"/>
        <v>0.9170146595182439</v>
      </c>
      <c r="AI193" s="23">
        <f t="shared" si="189"/>
        <v>0</v>
      </c>
      <c r="AK193" s="21">
        <f t="shared" si="190"/>
        <v>51.99</v>
      </c>
      <c r="AL193" s="21">
        <f t="shared" si="191"/>
        <v>0.4</v>
      </c>
      <c r="AM193" s="21">
        <f t="shared" si="192"/>
        <v>4.7050000000000001</v>
      </c>
      <c r="AN193" s="21">
        <f t="shared" si="193"/>
        <v>1.111</v>
      </c>
      <c r="AO193" s="21">
        <f t="shared" si="194"/>
        <v>0</v>
      </c>
      <c r="AP193" s="21">
        <f t="shared" si="195"/>
        <v>2.5550000000000002</v>
      </c>
      <c r="AQ193" s="21">
        <f t="shared" si="196"/>
        <v>15.839</v>
      </c>
      <c r="AR193" s="21">
        <f t="shared" si="197"/>
        <v>22.914999999999999</v>
      </c>
      <c r="AS193" s="21">
        <f t="shared" si="198"/>
        <v>0.08</v>
      </c>
      <c r="AT193" s="21">
        <f t="shared" si="199"/>
        <v>4.2999999999999997E-2</v>
      </c>
      <c r="AU193" s="21">
        <f t="shared" si="200"/>
        <v>0.70799999999999996</v>
      </c>
      <c r="AV193" s="21">
        <f t="shared" si="201"/>
        <v>0</v>
      </c>
      <c r="AW193" s="21">
        <f t="shared" si="202"/>
        <v>100.34599999999999</v>
      </c>
      <c r="AY193" s="21">
        <f t="shared" si="203"/>
        <v>0.86534620505992021</v>
      </c>
      <c r="AZ193" s="21">
        <f t="shared" si="204"/>
        <v>5.0083890516615329E-3</v>
      </c>
      <c r="BA193" s="21">
        <f t="shared" si="205"/>
        <v>9.2291094546881142E-2</v>
      </c>
      <c r="BB193" s="21">
        <f t="shared" si="206"/>
        <v>1.461938285413514E-2</v>
      </c>
      <c r="BC193" s="21">
        <f t="shared" si="207"/>
        <v>3.5563164634485833E-2</v>
      </c>
      <c r="BD193" s="21">
        <f t="shared" si="208"/>
        <v>0</v>
      </c>
      <c r="BE193" s="21">
        <f t="shared" si="209"/>
        <v>0.39298438880122272</v>
      </c>
      <c r="BF193" s="21">
        <f t="shared" si="210"/>
        <v>0.40863164126724849</v>
      </c>
      <c r="BG193" s="21">
        <f t="shared" si="211"/>
        <v>1.1277548937513922E-3</v>
      </c>
      <c r="BH193" s="21">
        <f t="shared" si="212"/>
        <v>5.7569136516504927E-4</v>
      </c>
      <c r="BI193" s="21">
        <f t="shared" si="213"/>
        <v>2.2846484852102892E-2</v>
      </c>
      <c r="BJ193" s="21">
        <f t="shared" si="214"/>
        <v>0</v>
      </c>
      <c r="BK193" s="21">
        <f t="shared" si="215"/>
        <v>1.8389941973265747</v>
      </c>
      <c r="BL193" s="21">
        <f t="shared" si="216"/>
        <v>2.1807232306031179</v>
      </c>
    </row>
    <row r="194" spans="1:64" s="21" customFormat="1" x14ac:dyDescent="0.2">
      <c r="A194" s="21" t="s">
        <v>313</v>
      </c>
      <c r="B194" s="27">
        <v>135.43969901343533</v>
      </c>
      <c r="C194" s="22">
        <v>52.085999999999999</v>
      </c>
      <c r="D194" s="22">
        <v>0.46</v>
      </c>
      <c r="E194" s="22">
        <v>4.7069999999999999</v>
      </c>
      <c r="F194" s="22">
        <v>1.095</v>
      </c>
      <c r="G194" s="22">
        <v>2.5760000000000001</v>
      </c>
      <c r="H194" s="22">
        <v>15.798</v>
      </c>
      <c r="I194" s="22">
        <v>22.783999999999999</v>
      </c>
      <c r="J194" s="22">
        <v>6.7000000000000004E-2</v>
      </c>
      <c r="K194" s="22">
        <v>1.7000000000000001E-2</v>
      </c>
      <c r="L194" s="22">
        <v>0.67300000000000004</v>
      </c>
      <c r="M194" s="22">
        <v>0</v>
      </c>
      <c r="N194" s="21">
        <f t="shared" si="174"/>
        <v>100.26299999999999</v>
      </c>
      <c r="P194" s="22"/>
      <c r="Q194" s="26">
        <v>12</v>
      </c>
      <c r="R194" s="26">
        <v>4</v>
      </c>
      <c r="S194" s="25">
        <v>0</v>
      </c>
      <c r="U194" s="24">
        <f t="shared" si="175"/>
        <v>1.8903698092930732</v>
      </c>
      <c r="V194" s="24">
        <f t="shared" si="176"/>
        <v>1.2558899581104019E-2</v>
      </c>
      <c r="W194" s="24">
        <f t="shared" si="177"/>
        <v>0.20132608913369876</v>
      </c>
      <c r="X194" s="24">
        <f t="shared" si="178"/>
        <v>3.1418452471677953E-2</v>
      </c>
      <c r="Y194" s="24">
        <f t="shared" si="179"/>
        <v>0</v>
      </c>
      <c r="Z194" s="24">
        <f t="shared" si="180"/>
        <v>7.8182768416136916E-2</v>
      </c>
      <c r="AA194" s="24">
        <f t="shared" si="181"/>
        <v>0.85468353817527298</v>
      </c>
      <c r="AB194" s="24">
        <f t="shared" si="182"/>
        <v>0.88592670366433091</v>
      </c>
      <c r="AC194" s="24">
        <f t="shared" si="183"/>
        <v>2.0594688432053684E-3</v>
      </c>
      <c r="AD194" s="24">
        <f t="shared" si="184"/>
        <v>4.9627896900649143E-4</v>
      </c>
      <c r="AE194" s="24">
        <f t="shared" si="185"/>
        <v>4.7354023551256064E-2</v>
      </c>
      <c r="AF194" s="24">
        <f t="shared" si="186"/>
        <v>0</v>
      </c>
      <c r="AG194" s="24">
        <f t="shared" si="187"/>
        <v>4.0043760320987625</v>
      </c>
      <c r="AH194" s="24">
        <f t="shared" si="188"/>
        <v>0.91619081119800749</v>
      </c>
      <c r="AI194" s="23">
        <f t="shared" si="189"/>
        <v>0</v>
      </c>
      <c r="AK194" s="21">
        <f t="shared" si="190"/>
        <v>52.085999999999999</v>
      </c>
      <c r="AL194" s="21">
        <f t="shared" si="191"/>
        <v>0.46</v>
      </c>
      <c r="AM194" s="21">
        <f t="shared" si="192"/>
        <v>4.7069999999999999</v>
      </c>
      <c r="AN194" s="21">
        <f t="shared" si="193"/>
        <v>1.095</v>
      </c>
      <c r="AO194" s="21">
        <f t="shared" si="194"/>
        <v>0</v>
      </c>
      <c r="AP194" s="21">
        <f t="shared" si="195"/>
        <v>2.5760000000000001</v>
      </c>
      <c r="AQ194" s="21">
        <f t="shared" si="196"/>
        <v>15.798</v>
      </c>
      <c r="AR194" s="21">
        <f t="shared" si="197"/>
        <v>22.783999999999999</v>
      </c>
      <c r="AS194" s="21">
        <f t="shared" si="198"/>
        <v>6.7000000000000004E-2</v>
      </c>
      <c r="AT194" s="21">
        <f t="shared" si="199"/>
        <v>1.7000000000000001E-2</v>
      </c>
      <c r="AU194" s="21">
        <f t="shared" si="200"/>
        <v>0.67300000000000004</v>
      </c>
      <c r="AV194" s="21">
        <f t="shared" si="201"/>
        <v>0</v>
      </c>
      <c r="AW194" s="21">
        <f t="shared" si="202"/>
        <v>100.26299999999999</v>
      </c>
      <c r="AY194" s="21">
        <f t="shared" si="203"/>
        <v>0.86694407456724365</v>
      </c>
      <c r="AZ194" s="21">
        <f t="shared" si="204"/>
        <v>5.7596474094107637E-3</v>
      </c>
      <c r="BA194" s="21">
        <f t="shared" si="205"/>
        <v>9.2330325617889369E-2</v>
      </c>
      <c r="BB194" s="21">
        <f t="shared" si="206"/>
        <v>1.4408842687018881E-2</v>
      </c>
      <c r="BC194" s="21">
        <f t="shared" si="207"/>
        <v>3.5855464617782981E-2</v>
      </c>
      <c r="BD194" s="21">
        <f t="shared" si="208"/>
        <v>0</v>
      </c>
      <c r="BE194" s="21">
        <f t="shared" si="209"/>
        <v>0.39196713013963735</v>
      </c>
      <c r="BF194" s="21">
        <f t="shared" si="210"/>
        <v>0.40629558431738988</v>
      </c>
      <c r="BG194" s="21">
        <f t="shared" si="211"/>
        <v>9.4449472351679101E-4</v>
      </c>
      <c r="BH194" s="21">
        <f t="shared" si="212"/>
        <v>2.2759891180943812E-4</v>
      </c>
      <c r="BI194" s="21">
        <f t="shared" si="213"/>
        <v>2.1717068228058259E-2</v>
      </c>
      <c r="BJ194" s="21">
        <f t="shared" si="214"/>
        <v>0</v>
      </c>
      <c r="BK194" s="21">
        <f t="shared" si="215"/>
        <v>1.8364502312197575</v>
      </c>
      <c r="BL194" s="21">
        <f t="shared" si="216"/>
        <v>2.1804979868357686</v>
      </c>
    </row>
    <row r="195" spans="1:64" s="21" customFormat="1" x14ac:dyDescent="0.2">
      <c r="A195" s="21" t="s">
        <v>314</v>
      </c>
      <c r="B195" s="27">
        <v>142.51076682529438</v>
      </c>
      <c r="C195" s="22">
        <v>51.762999999999998</v>
      </c>
      <c r="D195" s="22">
        <v>0.48799999999999999</v>
      </c>
      <c r="E195" s="22">
        <v>4.7720000000000002</v>
      </c>
      <c r="F195" s="22">
        <v>1.131</v>
      </c>
      <c r="G195" s="22">
        <v>2.6190000000000002</v>
      </c>
      <c r="H195" s="22">
        <v>15.813000000000001</v>
      </c>
      <c r="I195" s="22">
        <v>22.885000000000002</v>
      </c>
      <c r="J195" s="22">
        <v>3.3000000000000002E-2</v>
      </c>
      <c r="K195" s="22">
        <v>0.03</v>
      </c>
      <c r="L195" s="22">
        <v>0.70399999999999996</v>
      </c>
      <c r="M195" s="22">
        <v>0</v>
      </c>
      <c r="N195" s="21">
        <f t="shared" si="174"/>
        <v>100.238</v>
      </c>
      <c r="P195" s="22"/>
      <c r="Q195" s="26">
        <v>12</v>
      </c>
      <c r="R195" s="26">
        <v>4</v>
      </c>
      <c r="S195" s="25">
        <v>0</v>
      </c>
      <c r="U195" s="24">
        <f t="shared" si="175"/>
        <v>1.8816979601126296</v>
      </c>
      <c r="V195" s="24">
        <f t="shared" si="176"/>
        <v>1.3344991076651295E-2</v>
      </c>
      <c r="W195" s="24">
        <f t="shared" si="177"/>
        <v>0.20443770803595498</v>
      </c>
      <c r="X195" s="24">
        <f t="shared" si="178"/>
        <v>3.2504088001847037E-2</v>
      </c>
      <c r="Y195" s="24">
        <f t="shared" si="179"/>
        <v>0</v>
      </c>
      <c r="Z195" s="24">
        <f t="shared" si="180"/>
        <v>7.9616923847913468E-2</v>
      </c>
      <c r="AA195" s="24">
        <f t="shared" si="181"/>
        <v>0.85688434830229931</v>
      </c>
      <c r="AB195" s="24">
        <f t="shared" si="182"/>
        <v>0.89129905635356066</v>
      </c>
      <c r="AC195" s="24">
        <f t="shared" si="183"/>
        <v>1.0160125506819078E-3</v>
      </c>
      <c r="AD195" s="24">
        <f t="shared" si="184"/>
        <v>8.7720866746244445E-4</v>
      </c>
      <c r="AE195" s="24">
        <f t="shared" si="185"/>
        <v>4.9615707685632116E-2</v>
      </c>
      <c r="AF195" s="24">
        <f t="shared" si="186"/>
        <v>0</v>
      </c>
      <c r="AG195" s="24">
        <f t="shared" si="187"/>
        <v>4.0112940046346326</v>
      </c>
      <c r="AH195" s="24">
        <f t="shared" si="188"/>
        <v>0.91498471361911493</v>
      </c>
      <c r="AI195" s="23">
        <f t="shared" si="189"/>
        <v>0</v>
      </c>
      <c r="AK195" s="21">
        <f t="shared" si="190"/>
        <v>51.762999999999998</v>
      </c>
      <c r="AL195" s="21">
        <f t="shared" si="191"/>
        <v>0.48799999999999999</v>
      </c>
      <c r="AM195" s="21">
        <f t="shared" si="192"/>
        <v>4.7720000000000002</v>
      </c>
      <c r="AN195" s="21">
        <f t="shared" si="193"/>
        <v>1.131</v>
      </c>
      <c r="AO195" s="21">
        <f t="shared" si="194"/>
        <v>0</v>
      </c>
      <c r="AP195" s="21">
        <f t="shared" si="195"/>
        <v>2.6190000000000002</v>
      </c>
      <c r="AQ195" s="21">
        <f t="shared" si="196"/>
        <v>15.813000000000001</v>
      </c>
      <c r="AR195" s="21">
        <f t="shared" si="197"/>
        <v>22.885000000000002</v>
      </c>
      <c r="AS195" s="21">
        <f t="shared" si="198"/>
        <v>3.3000000000000002E-2</v>
      </c>
      <c r="AT195" s="21">
        <f t="shared" si="199"/>
        <v>0.03</v>
      </c>
      <c r="AU195" s="21">
        <f t="shared" si="200"/>
        <v>0.70399999999999996</v>
      </c>
      <c r="AV195" s="21">
        <f t="shared" si="201"/>
        <v>0</v>
      </c>
      <c r="AW195" s="21">
        <f t="shared" si="202"/>
        <v>100.238</v>
      </c>
      <c r="AY195" s="21">
        <f t="shared" si="203"/>
        <v>0.86156790945406125</v>
      </c>
      <c r="AZ195" s="21">
        <f t="shared" si="204"/>
        <v>6.1102346430270699E-3</v>
      </c>
      <c r="BA195" s="21">
        <f t="shared" si="205"/>
        <v>9.3605335425657132E-2</v>
      </c>
      <c r="BB195" s="21">
        <f t="shared" si="206"/>
        <v>1.4882558063030462E-2</v>
      </c>
      <c r="BC195" s="21">
        <f t="shared" si="207"/>
        <v>3.6453983631200941E-2</v>
      </c>
      <c r="BD195" s="21">
        <f t="shared" si="208"/>
        <v>0</v>
      </c>
      <c r="BE195" s="21">
        <f t="shared" si="209"/>
        <v>0.39233929794265637</v>
      </c>
      <c r="BF195" s="21">
        <f t="shared" si="210"/>
        <v>0.40809666639323511</v>
      </c>
      <c r="BG195" s="21">
        <f t="shared" si="211"/>
        <v>4.6519889367244925E-4</v>
      </c>
      <c r="BH195" s="21">
        <f t="shared" si="212"/>
        <v>4.0164513848724371E-4</v>
      </c>
      <c r="BI195" s="21">
        <f t="shared" si="213"/>
        <v>2.2717408666497789E-2</v>
      </c>
      <c r="BJ195" s="21">
        <f t="shared" si="214"/>
        <v>0</v>
      </c>
      <c r="BK195" s="21">
        <f t="shared" si="215"/>
        <v>1.8366402382515257</v>
      </c>
      <c r="BL195" s="21">
        <f t="shared" si="216"/>
        <v>2.184039051901296</v>
      </c>
    </row>
    <row r="196" spans="1:64" s="21" customFormat="1" x14ac:dyDescent="0.2">
      <c r="A196" s="21" t="s">
        <v>315</v>
      </c>
      <c r="B196" s="27">
        <v>149.58183463715343</v>
      </c>
      <c r="C196" s="22">
        <v>51.817</v>
      </c>
      <c r="D196" s="22">
        <v>0.434</v>
      </c>
      <c r="E196" s="22">
        <v>4.7489999999999997</v>
      </c>
      <c r="F196" s="22">
        <v>1.1100000000000001</v>
      </c>
      <c r="G196" s="22">
        <v>2.59</v>
      </c>
      <c r="H196" s="22">
        <v>15.856999999999999</v>
      </c>
      <c r="I196" s="22">
        <v>22.994</v>
      </c>
      <c r="J196" s="22">
        <v>0.1</v>
      </c>
      <c r="K196" s="22">
        <v>1.2E-2</v>
      </c>
      <c r="L196" s="22">
        <v>0.72199999999999998</v>
      </c>
      <c r="M196" s="22">
        <v>0</v>
      </c>
      <c r="N196" s="21">
        <f t="shared" si="174"/>
        <v>100.38499999999999</v>
      </c>
      <c r="P196" s="22"/>
      <c r="Q196" s="26">
        <v>12</v>
      </c>
      <c r="R196" s="26">
        <v>4</v>
      </c>
      <c r="S196" s="25">
        <v>0</v>
      </c>
      <c r="U196" s="24">
        <f t="shared" si="175"/>
        <v>1.8816200391548512</v>
      </c>
      <c r="V196" s="24">
        <f t="shared" si="176"/>
        <v>1.1855432000750113E-2</v>
      </c>
      <c r="W196" s="24">
        <f t="shared" si="177"/>
        <v>0.20323192305848656</v>
      </c>
      <c r="X196" s="24">
        <f t="shared" si="178"/>
        <v>3.1865999694705188E-2</v>
      </c>
      <c r="Y196" s="24">
        <f t="shared" si="179"/>
        <v>0</v>
      </c>
      <c r="Z196" s="24">
        <f t="shared" si="180"/>
        <v>7.8650021934533368E-2</v>
      </c>
      <c r="AA196" s="24">
        <f t="shared" si="181"/>
        <v>0.85833763278329522</v>
      </c>
      <c r="AB196" s="24">
        <f t="shared" si="182"/>
        <v>0.89457394643605026</v>
      </c>
      <c r="AC196" s="24">
        <f t="shared" si="183"/>
        <v>3.0754900162311884E-3</v>
      </c>
      <c r="AD196" s="24">
        <f t="shared" si="184"/>
        <v>3.505032862242116E-4</v>
      </c>
      <c r="AE196" s="24">
        <f t="shared" si="185"/>
        <v>5.0829158205351027E-2</v>
      </c>
      <c r="AF196" s="24">
        <f t="shared" si="186"/>
        <v>0</v>
      </c>
      <c r="AG196" s="24">
        <f t="shared" si="187"/>
        <v>4.0143901465704781</v>
      </c>
      <c r="AH196" s="24">
        <f t="shared" si="188"/>
        <v>0.91606077034364064</v>
      </c>
      <c r="AI196" s="23">
        <f t="shared" si="189"/>
        <v>0</v>
      </c>
      <c r="AK196" s="21">
        <f t="shared" si="190"/>
        <v>51.817</v>
      </c>
      <c r="AL196" s="21">
        <f t="shared" si="191"/>
        <v>0.434</v>
      </c>
      <c r="AM196" s="21">
        <f t="shared" si="192"/>
        <v>4.7489999999999997</v>
      </c>
      <c r="AN196" s="21">
        <f t="shared" si="193"/>
        <v>1.1100000000000001</v>
      </c>
      <c r="AO196" s="21">
        <f t="shared" si="194"/>
        <v>0</v>
      </c>
      <c r="AP196" s="21">
        <f t="shared" si="195"/>
        <v>2.59</v>
      </c>
      <c r="AQ196" s="21">
        <f t="shared" si="196"/>
        <v>15.856999999999999</v>
      </c>
      <c r="AR196" s="21">
        <f t="shared" si="197"/>
        <v>22.994</v>
      </c>
      <c r="AS196" s="21">
        <f t="shared" si="198"/>
        <v>0.1</v>
      </c>
      <c r="AT196" s="21">
        <f t="shared" si="199"/>
        <v>1.2E-2</v>
      </c>
      <c r="AU196" s="21">
        <f t="shared" si="200"/>
        <v>0.72199999999999998</v>
      </c>
      <c r="AV196" s="21">
        <f t="shared" si="201"/>
        <v>0</v>
      </c>
      <c r="AW196" s="21">
        <f t="shared" si="202"/>
        <v>100.38499999999999</v>
      </c>
      <c r="AY196" s="21">
        <f t="shared" si="203"/>
        <v>0.86246671105193073</v>
      </c>
      <c r="AZ196" s="21">
        <f t="shared" si="204"/>
        <v>5.434102121052763E-3</v>
      </c>
      <c r="BA196" s="21">
        <f t="shared" si="205"/>
        <v>9.3154178109062374E-2</v>
      </c>
      <c r="BB196" s="21">
        <f t="shared" si="206"/>
        <v>1.4606224093690374E-2</v>
      </c>
      <c r="BC196" s="21">
        <f t="shared" si="207"/>
        <v>3.6050331273314404E-2</v>
      </c>
      <c r="BD196" s="21">
        <f t="shared" si="208"/>
        <v>0</v>
      </c>
      <c r="BE196" s="21">
        <f t="shared" si="209"/>
        <v>0.39343099016484551</v>
      </c>
      <c r="BF196" s="21">
        <f t="shared" si="210"/>
        <v>0.41004040843548384</v>
      </c>
      <c r="BG196" s="21">
        <f t="shared" si="211"/>
        <v>1.4096936171892403E-3</v>
      </c>
      <c r="BH196" s="21">
        <f t="shared" si="212"/>
        <v>1.6065805539489748E-4</v>
      </c>
      <c r="BI196" s="21">
        <f t="shared" si="213"/>
        <v>2.3298251501720744E-2</v>
      </c>
      <c r="BJ196" s="21">
        <f t="shared" si="214"/>
        <v>0</v>
      </c>
      <c r="BK196" s="21">
        <f t="shared" si="215"/>
        <v>1.840051548423685</v>
      </c>
      <c r="BL196" s="21">
        <f t="shared" si="216"/>
        <v>2.1816726547739829</v>
      </c>
    </row>
    <row r="197" spans="1:64" s="21" customFormat="1" x14ac:dyDescent="0.2">
      <c r="A197" s="21" t="s">
        <v>316</v>
      </c>
      <c r="B197" s="27">
        <v>156.65290244903258</v>
      </c>
      <c r="C197" s="22">
        <v>51.994999999999997</v>
      </c>
      <c r="D197" s="22">
        <v>0.47199999999999998</v>
      </c>
      <c r="E197" s="22">
        <v>4.7329999999999997</v>
      </c>
      <c r="F197" s="22">
        <v>1.085</v>
      </c>
      <c r="G197" s="22">
        <v>2.5329999999999999</v>
      </c>
      <c r="H197" s="22">
        <v>15.778</v>
      </c>
      <c r="I197" s="22">
        <v>22.939</v>
      </c>
      <c r="J197" s="22">
        <v>5.7000000000000002E-2</v>
      </c>
      <c r="K197" s="22">
        <v>0.03</v>
      </c>
      <c r="L197" s="22">
        <v>0.71799999999999997</v>
      </c>
      <c r="M197" s="22">
        <v>0</v>
      </c>
      <c r="N197" s="21">
        <f t="shared" si="174"/>
        <v>100.34</v>
      </c>
      <c r="P197" s="22"/>
      <c r="Q197" s="26">
        <v>12</v>
      </c>
      <c r="R197" s="26">
        <v>4</v>
      </c>
      <c r="S197" s="25">
        <v>0</v>
      </c>
      <c r="U197" s="24">
        <f t="shared" si="175"/>
        <v>1.8868838588884977</v>
      </c>
      <c r="V197" s="24">
        <f t="shared" si="176"/>
        <v>1.2885271554306266E-2</v>
      </c>
      <c r="W197" s="24">
        <f t="shared" si="177"/>
        <v>0.20241849157474556</v>
      </c>
      <c r="X197" s="24">
        <f t="shared" si="178"/>
        <v>3.1128502579967441E-2</v>
      </c>
      <c r="Y197" s="24">
        <f t="shared" si="179"/>
        <v>0</v>
      </c>
      <c r="Z197" s="24">
        <f t="shared" si="180"/>
        <v>7.6870232818562048E-2</v>
      </c>
      <c r="AA197" s="24">
        <f t="shared" si="181"/>
        <v>0.85351862451496796</v>
      </c>
      <c r="AB197" s="24">
        <f t="shared" si="182"/>
        <v>0.8918670570216809</v>
      </c>
      <c r="AC197" s="24">
        <f t="shared" si="183"/>
        <v>1.7519152773510305E-3</v>
      </c>
      <c r="AD197" s="24">
        <f t="shared" si="184"/>
        <v>8.7570136257451555E-4</v>
      </c>
      <c r="AE197" s="24">
        <f t="shared" si="185"/>
        <v>5.0515433774370684E-2</v>
      </c>
      <c r="AF197" s="24">
        <f t="shared" si="186"/>
        <v>0</v>
      </c>
      <c r="AG197" s="24">
        <f t="shared" si="187"/>
        <v>4.0087150893670236</v>
      </c>
      <c r="AH197" s="24">
        <f t="shared" si="188"/>
        <v>0.91737838193927845</v>
      </c>
      <c r="AI197" s="23">
        <f t="shared" si="189"/>
        <v>0</v>
      </c>
      <c r="AK197" s="21">
        <f t="shared" si="190"/>
        <v>51.994999999999997</v>
      </c>
      <c r="AL197" s="21">
        <f t="shared" si="191"/>
        <v>0.47199999999999998</v>
      </c>
      <c r="AM197" s="21">
        <f t="shared" si="192"/>
        <v>4.7329999999999997</v>
      </c>
      <c r="AN197" s="21">
        <f t="shared" si="193"/>
        <v>1.085</v>
      </c>
      <c r="AO197" s="21">
        <f t="shared" si="194"/>
        <v>0</v>
      </c>
      <c r="AP197" s="21">
        <f t="shared" si="195"/>
        <v>2.5329999999999999</v>
      </c>
      <c r="AQ197" s="21">
        <f t="shared" si="196"/>
        <v>15.778</v>
      </c>
      <c r="AR197" s="21">
        <f t="shared" si="197"/>
        <v>22.939</v>
      </c>
      <c r="AS197" s="21">
        <f t="shared" si="198"/>
        <v>5.7000000000000002E-2</v>
      </c>
      <c r="AT197" s="21">
        <f t="shared" si="199"/>
        <v>0.03</v>
      </c>
      <c r="AU197" s="21">
        <f t="shared" si="200"/>
        <v>0.71799999999999997</v>
      </c>
      <c r="AV197" s="21">
        <f t="shared" si="201"/>
        <v>0</v>
      </c>
      <c r="AW197" s="21">
        <f t="shared" si="202"/>
        <v>100.34</v>
      </c>
      <c r="AY197" s="21">
        <f t="shared" si="203"/>
        <v>0.86542942743009321</v>
      </c>
      <c r="AZ197" s="21">
        <f t="shared" si="204"/>
        <v>5.9098990809606086E-3</v>
      </c>
      <c r="BA197" s="21">
        <f t="shared" si="205"/>
        <v>9.2840329540996469E-2</v>
      </c>
      <c r="BB197" s="21">
        <f t="shared" si="206"/>
        <v>1.427725508257122E-2</v>
      </c>
      <c r="BC197" s="21">
        <f t="shared" si="207"/>
        <v>3.5256945604365014E-2</v>
      </c>
      <c r="BD197" s="21">
        <f t="shared" si="208"/>
        <v>0</v>
      </c>
      <c r="BE197" s="21">
        <f t="shared" si="209"/>
        <v>0.39147090640227866</v>
      </c>
      <c r="BF197" s="21">
        <f t="shared" si="210"/>
        <v>0.40905962116645922</v>
      </c>
      <c r="BG197" s="21">
        <f t="shared" si="211"/>
        <v>8.0352536179786687E-4</v>
      </c>
      <c r="BH197" s="21">
        <f t="shared" si="212"/>
        <v>4.0164513848724371E-4</v>
      </c>
      <c r="BI197" s="21">
        <f t="shared" si="213"/>
        <v>2.3169175316115644E-2</v>
      </c>
      <c r="BJ197" s="21">
        <f t="shared" si="214"/>
        <v>0</v>
      </c>
      <c r="BK197" s="21">
        <f t="shared" si="215"/>
        <v>1.8386187301241255</v>
      </c>
      <c r="BL197" s="21">
        <f t="shared" si="216"/>
        <v>2.1802862244835262</v>
      </c>
    </row>
    <row r="198" spans="1:64" s="21" customFormat="1" x14ac:dyDescent="0.2">
      <c r="A198" s="21" t="s">
        <v>317</v>
      </c>
      <c r="B198" s="27">
        <v>163.72397026089163</v>
      </c>
      <c r="C198" s="22">
        <v>52.023000000000003</v>
      </c>
      <c r="D198" s="22">
        <v>0.48499999999999999</v>
      </c>
      <c r="E198" s="22">
        <v>4.7859999999999996</v>
      </c>
      <c r="F198" s="22">
        <v>1.1479999999999999</v>
      </c>
      <c r="G198" s="22">
        <v>2.5510000000000002</v>
      </c>
      <c r="H198" s="22">
        <v>15.555999999999999</v>
      </c>
      <c r="I198" s="22">
        <v>22.963999999999999</v>
      </c>
      <c r="J198" s="22">
        <v>5.7000000000000002E-2</v>
      </c>
      <c r="K198" s="22">
        <v>8.7999999999999995E-2</v>
      </c>
      <c r="L198" s="22">
        <v>0.67700000000000005</v>
      </c>
      <c r="M198" s="22">
        <v>0</v>
      </c>
      <c r="N198" s="21">
        <f t="shared" si="174"/>
        <v>100.33500000000001</v>
      </c>
      <c r="P198" s="22"/>
      <c r="Q198" s="26">
        <v>12</v>
      </c>
      <c r="R198" s="26">
        <v>4</v>
      </c>
      <c r="S198" s="25">
        <v>0</v>
      </c>
      <c r="U198" s="24">
        <f t="shared" si="175"/>
        <v>1.8883364921068448</v>
      </c>
      <c r="V198" s="24">
        <f t="shared" si="176"/>
        <v>1.3243223904808379E-2</v>
      </c>
      <c r="W198" s="24">
        <f t="shared" si="177"/>
        <v>0.20473249551453387</v>
      </c>
      <c r="X198" s="24">
        <f t="shared" si="178"/>
        <v>3.2943579489368928E-2</v>
      </c>
      <c r="Y198" s="24">
        <f t="shared" si="179"/>
        <v>0</v>
      </c>
      <c r="Z198" s="24">
        <f t="shared" si="180"/>
        <v>7.7434388204598456E-2</v>
      </c>
      <c r="AA198" s="24">
        <f t="shared" si="181"/>
        <v>0.84170400017994307</v>
      </c>
      <c r="AB198" s="24">
        <f t="shared" si="182"/>
        <v>0.89304549831655977</v>
      </c>
      <c r="AC198" s="24">
        <f t="shared" si="183"/>
        <v>1.7523203560351639E-3</v>
      </c>
      <c r="AD198" s="24">
        <f t="shared" si="184"/>
        <v>2.5693179384702136E-3</v>
      </c>
      <c r="AE198" s="24">
        <f t="shared" si="185"/>
        <v>4.7641860950465159E-2</v>
      </c>
      <c r="AF198" s="24">
        <f t="shared" si="186"/>
        <v>0</v>
      </c>
      <c r="AG198" s="24">
        <f t="shared" si="187"/>
        <v>4.0034031769616281</v>
      </c>
      <c r="AH198" s="24">
        <f t="shared" si="188"/>
        <v>0.91575328679210588</v>
      </c>
      <c r="AI198" s="23">
        <f t="shared" si="189"/>
        <v>0</v>
      </c>
      <c r="AK198" s="21">
        <f t="shared" si="190"/>
        <v>52.023000000000003</v>
      </c>
      <c r="AL198" s="21">
        <f t="shared" si="191"/>
        <v>0.48499999999999999</v>
      </c>
      <c r="AM198" s="21">
        <f t="shared" si="192"/>
        <v>4.7859999999999996</v>
      </c>
      <c r="AN198" s="21">
        <f t="shared" si="193"/>
        <v>1.1479999999999999</v>
      </c>
      <c r="AO198" s="21">
        <f t="shared" si="194"/>
        <v>0</v>
      </c>
      <c r="AP198" s="21">
        <f t="shared" si="195"/>
        <v>2.5510000000000002</v>
      </c>
      <c r="AQ198" s="21">
        <f t="shared" si="196"/>
        <v>15.555999999999999</v>
      </c>
      <c r="AR198" s="21">
        <f t="shared" si="197"/>
        <v>22.963999999999999</v>
      </c>
      <c r="AS198" s="21">
        <f t="shared" si="198"/>
        <v>5.7000000000000002E-2</v>
      </c>
      <c r="AT198" s="21">
        <f t="shared" si="199"/>
        <v>8.7999999999999995E-2</v>
      </c>
      <c r="AU198" s="21">
        <f t="shared" si="200"/>
        <v>0.67700000000000005</v>
      </c>
      <c r="AV198" s="21">
        <f t="shared" si="201"/>
        <v>0</v>
      </c>
      <c r="AW198" s="21">
        <f t="shared" si="202"/>
        <v>100.33500000000001</v>
      </c>
      <c r="AY198" s="21">
        <f t="shared" si="203"/>
        <v>0.86589547270306266</v>
      </c>
      <c r="AZ198" s="21">
        <f t="shared" si="204"/>
        <v>6.0726717251396089E-3</v>
      </c>
      <c r="BA198" s="21">
        <f t="shared" si="205"/>
        <v>9.3879952922714782E-2</v>
      </c>
      <c r="BB198" s="21">
        <f t="shared" si="206"/>
        <v>1.5106256990591484E-2</v>
      </c>
      <c r="BC198" s="21">
        <f t="shared" si="207"/>
        <v>3.5507488447191142E-2</v>
      </c>
      <c r="BD198" s="21">
        <f t="shared" si="208"/>
        <v>0</v>
      </c>
      <c r="BE198" s="21">
        <f t="shared" si="209"/>
        <v>0.38596282291759704</v>
      </c>
      <c r="BF198" s="21">
        <f t="shared" si="210"/>
        <v>0.4095054335614704</v>
      </c>
      <c r="BG198" s="21">
        <f t="shared" si="211"/>
        <v>8.0352536179786687E-4</v>
      </c>
      <c r="BH198" s="21">
        <f t="shared" si="212"/>
        <v>1.1781590728959148E-3</v>
      </c>
      <c r="BI198" s="21">
        <f t="shared" si="213"/>
        <v>2.1846144413663358E-2</v>
      </c>
      <c r="BJ198" s="21">
        <f t="shared" si="214"/>
        <v>0</v>
      </c>
      <c r="BK198" s="21">
        <f t="shared" si="215"/>
        <v>1.8357579281161243</v>
      </c>
      <c r="BL198" s="21">
        <f t="shared" si="216"/>
        <v>2.1807903513019093</v>
      </c>
    </row>
    <row r="199" spans="1:64" s="21" customFormat="1" x14ac:dyDescent="0.2">
      <c r="A199" s="21" t="s">
        <v>318</v>
      </c>
      <c r="B199" s="27">
        <v>170.79503807275069</v>
      </c>
      <c r="C199" s="22">
        <v>51.954000000000001</v>
      </c>
      <c r="D199" s="22">
        <v>0.45100000000000001</v>
      </c>
      <c r="E199" s="22">
        <v>4.79</v>
      </c>
      <c r="F199" s="22">
        <v>1.133</v>
      </c>
      <c r="G199" s="22">
        <v>2.5049999999999999</v>
      </c>
      <c r="H199" s="22">
        <v>15.682</v>
      </c>
      <c r="I199" s="22">
        <v>22.991</v>
      </c>
      <c r="J199" s="22">
        <v>0.157</v>
      </c>
      <c r="K199" s="22">
        <v>3.3000000000000002E-2</v>
      </c>
      <c r="L199" s="22">
        <v>0.68899999999999995</v>
      </c>
      <c r="M199" s="22">
        <v>0</v>
      </c>
      <c r="N199" s="21">
        <f t="shared" si="174"/>
        <v>100.38499999999999</v>
      </c>
      <c r="P199" s="22"/>
      <c r="Q199" s="26">
        <v>12</v>
      </c>
      <c r="R199" s="26">
        <v>4</v>
      </c>
      <c r="S199" s="25">
        <v>0</v>
      </c>
      <c r="U199" s="24">
        <f t="shared" si="175"/>
        <v>1.8854840421407784</v>
      </c>
      <c r="V199" s="24">
        <f t="shared" si="176"/>
        <v>1.2312561226413788E-2</v>
      </c>
      <c r="W199" s="24">
        <f t="shared" si="177"/>
        <v>0.20486580631215659</v>
      </c>
      <c r="X199" s="24">
        <f t="shared" si="178"/>
        <v>3.25071343062052E-2</v>
      </c>
      <c r="Y199" s="24">
        <f t="shared" si="179"/>
        <v>0</v>
      </c>
      <c r="Z199" s="24">
        <f t="shared" si="180"/>
        <v>7.6024053358109009E-2</v>
      </c>
      <c r="AA199" s="24">
        <f t="shared" si="181"/>
        <v>0.84836508052870807</v>
      </c>
      <c r="AB199" s="24">
        <f t="shared" si="182"/>
        <v>0.89393056524999903</v>
      </c>
      <c r="AC199" s="24">
        <f t="shared" si="183"/>
        <v>4.8256762352067075E-3</v>
      </c>
      <c r="AD199" s="24">
        <f t="shared" si="184"/>
        <v>9.6331649059794137E-4</v>
      </c>
      <c r="AE199" s="24">
        <f t="shared" si="185"/>
        <v>4.8477380950902753E-2</v>
      </c>
      <c r="AF199" s="24">
        <f t="shared" si="186"/>
        <v>0</v>
      </c>
      <c r="AG199" s="24">
        <f t="shared" si="187"/>
        <v>4.0077556167990771</v>
      </c>
      <c r="AH199" s="24">
        <f t="shared" si="188"/>
        <v>0.91775752162030777</v>
      </c>
      <c r="AI199" s="23">
        <f t="shared" si="189"/>
        <v>0</v>
      </c>
      <c r="AK199" s="21">
        <f t="shared" si="190"/>
        <v>51.954000000000001</v>
      </c>
      <c r="AL199" s="21">
        <f t="shared" si="191"/>
        <v>0.45100000000000001</v>
      </c>
      <c r="AM199" s="21">
        <f t="shared" si="192"/>
        <v>4.79</v>
      </c>
      <c r="AN199" s="21">
        <f t="shared" si="193"/>
        <v>1.133</v>
      </c>
      <c r="AO199" s="21">
        <f t="shared" si="194"/>
        <v>0</v>
      </c>
      <c r="AP199" s="21">
        <f t="shared" si="195"/>
        <v>2.5049999999999999</v>
      </c>
      <c r="AQ199" s="21">
        <f t="shared" si="196"/>
        <v>15.682</v>
      </c>
      <c r="AR199" s="21">
        <f t="shared" si="197"/>
        <v>22.991</v>
      </c>
      <c r="AS199" s="21">
        <f t="shared" si="198"/>
        <v>0.157</v>
      </c>
      <c r="AT199" s="21">
        <f t="shared" si="199"/>
        <v>3.3000000000000002E-2</v>
      </c>
      <c r="AU199" s="21">
        <f t="shared" si="200"/>
        <v>0.68899999999999995</v>
      </c>
      <c r="AV199" s="21">
        <f t="shared" si="201"/>
        <v>0</v>
      </c>
      <c r="AW199" s="21">
        <f t="shared" si="202"/>
        <v>100.38499999999999</v>
      </c>
      <c r="AY199" s="21">
        <f t="shared" si="203"/>
        <v>0.86474700399467386</v>
      </c>
      <c r="AZ199" s="21">
        <f t="shared" si="204"/>
        <v>5.6469586557483789E-3</v>
      </c>
      <c r="BA199" s="21">
        <f t="shared" si="205"/>
        <v>9.3958415064731279E-2</v>
      </c>
      <c r="BB199" s="21">
        <f t="shared" si="206"/>
        <v>1.4908875583919994E-2</v>
      </c>
      <c r="BC199" s="21">
        <f t="shared" si="207"/>
        <v>3.4867212293302155E-2</v>
      </c>
      <c r="BD199" s="21">
        <f t="shared" si="208"/>
        <v>0</v>
      </c>
      <c r="BE199" s="21">
        <f t="shared" si="209"/>
        <v>0.3890890324629569</v>
      </c>
      <c r="BF199" s="21">
        <f t="shared" si="210"/>
        <v>0.40998691094808248</v>
      </c>
      <c r="BG199" s="21">
        <f t="shared" si="211"/>
        <v>2.213218978987107E-3</v>
      </c>
      <c r="BH199" s="21">
        <f t="shared" si="212"/>
        <v>4.4180965233596811E-4</v>
      </c>
      <c r="BI199" s="21">
        <f t="shared" si="213"/>
        <v>2.223337297047866E-2</v>
      </c>
      <c r="BJ199" s="21">
        <f t="shared" si="214"/>
        <v>0</v>
      </c>
      <c r="BK199" s="21">
        <f t="shared" si="215"/>
        <v>1.838092810605217</v>
      </c>
      <c r="BL199" s="21">
        <f t="shared" si="216"/>
        <v>2.1803880596646641</v>
      </c>
    </row>
    <row r="200" spans="1:64" s="21" customFormat="1" x14ac:dyDescent="0.2">
      <c r="A200" s="21" t="s">
        <v>319</v>
      </c>
      <c r="B200" s="27">
        <v>177.86610588462983</v>
      </c>
      <c r="C200" s="22">
        <v>51.789000000000001</v>
      </c>
      <c r="D200" s="22">
        <v>0.438</v>
      </c>
      <c r="E200" s="22">
        <v>4.8179999999999996</v>
      </c>
      <c r="F200" s="22">
        <v>1.133</v>
      </c>
      <c r="G200" s="22">
        <v>2.5019999999999998</v>
      </c>
      <c r="H200" s="22">
        <v>15.685</v>
      </c>
      <c r="I200" s="22">
        <v>22.97</v>
      </c>
      <c r="J200" s="22">
        <v>5.2999999999999999E-2</v>
      </c>
      <c r="K200" s="22">
        <v>8.4000000000000005E-2</v>
      </c>
      <c r="L200" s="22">
        <v>0.68500000000000005</v>
      </c>
      <c r="M200" s="22">
        <v>0</v>
      </c>
      <c r="N200" s="21">
        <f t="shared" si="174"/>
        <v>100.15700000000001</v>
      </c>
      <c r="P200" s="22"/>
      <c r="Q200" s="26">
        <v>12</v>
      </c>
      <c r="R200" s="26">
        <v>4</v>
      </c>
      <c r="S200" s="25">
        <v>0</v>
      </c>
      <c r="U200" s="24">
        <f t="shared" si="175"/>
        <v>1.8837291742678874</v>
      </c>
      <c r="V200" s="24">
        <f t="shared" si="176"/>
        <v>1.198458608819003E-2</v>
      </c>
      <c r="W200" s="24">
        <f t="shared" si="177"/>
        <v>0.2065274711203067</v>
      </c>
      <c r="X200" s="24">
        <f t="shared" si="178"/>
        <v>3.2580350581958593E-2</v>
      </c>
      <c r="Y200" s="24">
        <f t="shared" si="179"/>
        <v>0</v>
      </c>
      <c r="Z200" s="24">
        <f t="shared" si="180"/>
        <v>7.6104031566221406E-2</v>
      </c>
      <c r="AA200" s="24">
        <f t="shared" si="181"/>
        <v>0.85043852471428472</v>
      </c>
      <c r="AB200" s="24">
        <f t="shared" si="182"/>
        <v>0.89512562160172982</v>
      </c>
      <c r="AC200" s="24">
        <f t="shared" si="183"/>
        <v>1.6327190713615427E-3</v>
      </c>
      <c r="AD200" s="24">
        <f t="shared" si="184"/>
        <v>2.457601190232524E-3</v>
      </c>
      <c r="AE200" s="24">
        <f t="shared" si="185"/>
        <v>4.8304497181234606E-2</v>
      </c>
      <c r="AF200" s="24">
        <f t="shared" si="186"/>
        <v>0</v>
      </c>
      <c r="AG200" s="24">
        <f t="shared" si="187"/>
        <v>4.008884577383407</v>
      </c>
      <c r="AH200" s="24">
        <f t="shared" si="188"/>
        <v>0.9178623463646054</v>
      </c>
      <c r="AI200" s="23">
        <f t="shared" si="189"/>
        <v>0</v>
      </c>
      <c r="AK200" s="21">
        <f t="shared" si="190"/>
        <v>51.789000000000001</v>
      </c>
      <c r="AL200" s="21">
        <f t="shared" si="191"/>
        <v>0.438</v>
      </c>
      <c r="AM200" s="21">
        <f t="shared" si="192"/>
        <v>4.8179999999999996</v>
      </c>
      <c r="AN200" s="21">
        <f t="shared" si="193"/>
        <v>1.133</v>
      </c>
      <c r="AO200" s="21">
        <f t="shared" si="194"/>
        <v>0</v>
      </c>
      <c r="AP200" s="21">
        <f t="shared" si="195"/>
        <v>2.5019999999999998</v>
      </c>
      <c r="AQ200" s="21">
        <f t="shared" si="196"/>
        <v>15.685</v>
      </c>
      <c r="AR200" s="21">
        <f t="shared" si="197"/>
        <v>22.97</v>
      </c>
      <c r="AS200" s="21">
        <f t="shared" si="198"/>
        <v>5.2999999999999999E-2</v>
      </c>
      <c r="AT200" s="21">
        <f t="shared" si="199"/>
        <v>8.4000000000000005E-2</v>
      </c>
      <c r="AU200" s="21">
        <f t="shared" si="200"/>
        <v>0.68500000000000005</v>
      </c>
      <c r="AV200" s="21">
        <f t="shared" si="201"/>
        <v>0</v>
      </c>
      <c r="AW200" s="21">
        <f t="shared" si="202"/>
        <v>100.15700000000001</v>
      </c>
      <c r="AY200" s="21">
        <f t="shared" si="203"/>
        <v>0.86200066577896139</v>
      </c>
      <c r="AZ200" s="21">
        <f t="shared" si="204"/>
        <v>5.4841860115693785E-3</v>
      </c>
      <c r="BA200" s="21">
        <f t="shared" si="205"/>
        <v>9.4507650058846607E-2</v>
      </c>
      <c r="BB200" s="21">
        <f t="shared" si="206"/>
        <v>1.4908875583919994E-2</v>
      </c>
      <c r="BC200" s="21">
        <f t="shared" si="207"/>
        <v>3.4825455152831135E-2</v>
      </c>
      <c r="BD200" s="21">
        <f t="shared" si="208"/>
        <v>0</v>
      </c>
      <c r="BE200" s="21">
        <f t="shared" si="209"/>
        <v>0.38916346602356072</v>
      </c>
      <c r="BF200" s="21">
        <f t="shared" si="210"/>
        <v>0.40961242853627305</v>
      </c>
      <c r="BG200" s="21">
        <f t="shared" si="211"/>
        <v>7.4713761711029726E-4</v>
      </c>
      <c r="BH200" s="21">
        <f t="shared" si="212"/>
        <v>1.1246063877642825E-3</v>
      </c>
      <c r="BI200" s="21">
        <f t="shared" si="213"/>
        <v>2.2104296784873561E-2</v>
      </c>
      <c r="BJ200" s="21">
        <f t="shared" si="214"/>
        <v>0</v>
      </c>
      <c r="BK200" s="21">
        <f t="shared" si="215"/>
        <v>1.8344787679357104</v>
      </c>
      <c r="BL200" s="21">
        <f t="shared" si="216"/>
        <v>2.1852989783547603</v>
      </c>
    </row>
    <row r="201" spans="1:64" s="21" customFormat="1" x14ac:dyDescent="0.2">
      <c r="A201" s="21" t="s">
        <v>320</v>
      </c>
      <c r="B201" s="27">
        <v>184.93717369648888</v>
      </c>
      <c r="C201" s="22">
        <v>51.844000000000001</v>
      </c>
      <c r="D201" s="22">
        <v>0.42899999999999999</v>
      </c>
      <c r="E201" s="22">
        <v>4.7889999999999997</v>
      </c>
      <c r="F201" s="22">
        <v>1.1299999999999999</v>
      </c>
      <c r="G201" s="22">
        <v>2.5430000000000001</v>
      </c>
      <c r="H201" s="22">
        <v>15.855</v>
      </c>
      <c r="I201" s="22">
        <v>23.013000000000002</v>
      </c>
      <c r="J201" s="22">
        <v>7.6999999999999999E-2</v>
      </c>
      <c r="K201" s="22">
        <v>1.4999999999999999E-2</v>
      </c>
      <c r="L201" s="22">
        <v>0.64800000000000002</v>
      </c>
      <c r="M201" s="22">
        <v>0</v>
      </c>
      <c r="N201" s="21">
        <f t="shared" si="174"/>
        <v>100.343</v>
      </c>
      <c r="P201" s="22"/>
      <c r="Q201" s="26">
        <v>12</v>
      </c>
      <c r="R201" s="26">
        <v>4</v>
      </c>
      <c r="S201" s="25">
        <v>0</v>
      </c>
      <c r="U201" s="24">
        <f t="shared" si="175"/>
        <v>1.882256727409791</v>
      </c>
      <c r="V201" s="24">
        <f t="shared" si="176"/>
        <v>1.1716708856290366E-2</v>
      </c>
      <c r="W201" s="24">
        <f t="shared" si="177"/>
        <v>0.20490628805091324</v>
      </c>
      <c r="X201" s="24">
        <f t="shared" si="178"/>
        <v>3.2434238375504389E-2</v>
      </c>
      <c r="Y201" s="24">
        <f t="shared" si="179"/>
        <v>0</v>
      </c>
      <c r="Z201" s="24">
        <f t="shared" si="180"/>
        <v>7.7208681506785337E-2</v>
      </c>
      <c r="AA201" s="24">
        <f t="shared" si="181"/>
        <v>0.85807266290845385</v>
      </c>
      <c r="AB201" s="24">
        <f t="shared" si="182"/>
        <v>0.89514965365439447</v>
      </c>
      <c r="AC201" s="24">
        <f t="shared" si="183"/>
        <v>2.3676948995822482E-3</v>
      </c>
      <c r="AD201" s="24">
        <f t="shared" si="184"/>
        <v>4.3804910672458743E-4</v>
      </c>
      <c r="AE201" s="24">
        <f t="shared" si="185"/>
        <v>4.5611191504539683E-2</v>
      </c>
      <c r="AF201" s="24">
        <f t="shared" si="186"/>
        <v>0</v>
      </c>
      <c r="AG201" s="24">
        <f t="shared" si="187"/>
        <v>4.0101618962729795</v>
      </c>
      <c r="AH201" s="24">
        <f t="shared" si="188"/>
        <v>0.91744870998677075</v>
      </c>
      <c r="AI201" s="23">
        <f t="shared" si="189"/>
        <v>0</v>
      </c>
      <c r="AK201" s="21">
        <f t="shared" si="190"/>
        <v>51.844000000000001</v>
      </c>
      <c r="AL201" s="21">
        <f t="shared" si="191"/>
        <v>0.42899999999999999</v>
      </c>
      <c r="AM201" s="21">
        <f t="shared" si="192"/>
        <v>4.7889999999999997</v>
      </c>
      <c r="AN201" s="21">
        <f t="shared" si="193"/>
        <v>1.1299999999999999</v>
      </c>
      <c r="AO201" s="21">
        <f t="shared" si="194"/>
        <v>0</v>
      </c>
      <c r="AP201" s="21">
        <f t="shared" si="195"/>
        <v>2.5430000000000001</v>
      </c>
      <c r="AQ201" s="21">
        <f t="shared" si="196"/>
        <v>15.855</v>
      </c>
      <c r="AR201" s="21">
        <f t="shared" si="197"/>
        <v>23.013000000000002</v>
      </c>
      <c r="AS201" s="21">
        <f t="shared" si="198"/>
        <v>7.6999999999999999E-2</v>
      </c>
      <c r="AT201" s="21">
        <f t="shared" si="199"/>
        <v>1.4999999999999999E-2</v>
      </c>
      <c r="AU201" s="21">
        <f t="shared" si="200"/>
        <v>0.64800000000000002</v>
      </c>
      <c r="AV201" s="21">
        <f t="shared" si="201"/>
        <v>0</v>
      </c>
      <c r="AW201" s="21">
        <f t="shared" si="202"/>
        <v>100.343</v>
      </c>
      <c r="AY201" s="21">
        <f t="shared" si="203"/>
        <v>0.86291611185086559</v>
      </c>
      <c r="AZ201" s="21">
        <f t="shared" si="204"/>
        <v>5.3714972579069938E-3</v>
      </c>
      <c r="BA201" s="21">
        <f t="shared" si="205"/>
        <v>9.3938799529227152E-2</v>
      </c>
      <c r="BB201" s="21">
        <f t="shared" si="206"/>
        <v>1.4869399302585695E-2</v>
      </c>
      <c r="BC201" s="21">
        <f t="shared" si="207"/>
        <v>3.5396136072601753E-2</v>
      </c>
      <c r="BD201" s="21">
        <f t="shared" si="208"/>
        <v>0</v>
      </c>
      <c r="BE201" s="21">
        <f t="shared" si="209"/>
        <v>0.39338136779110966</v>
      </c>
      <c r="BF201" s="21">
        <f t="shared" si="210"/>
        <v>0.41037922585569236</v>
      </c>
      <c r="BG201" s="21">
        <f t="shared" si="211"/>
        <v>1.0854640852357149E-3</v>
      </c>
      <c r="BH201" s="21">
        <f t="shared" si="212"/>
        <v>2.0082256924362185E-4</v>
      </c>
      <c r="BI201" s="21">
        <f t="shared" si="213"/>
        <v>2.0910342068026378E-2</v>
      </c>
      <c r="BJ201" s="21">
        <f t="shared" si="214"/>
        <v>0</v>
      </c>
      <c r="BK201" s="21">
        <f t="shared" si="215"/>
        <v>1.8384491663824949</v>
      </c>
      <c r="BL201" s="21">
        <f t="shared" si="216"/>
        <v>2.1812742879172178</v>
      </c>
    </row>
    <row r="202" spans="1:64" s="21" customFormat="1" x14ac:dyDescent="0.2">
      <c r="A202" s="21" t="s">
        <v>321</v>
      </c>
      <c r="B202" s="27">
        <v>192.55294680235744</v>
      </c>
      <c r="C202" s="22">
        <v>52.767000000000003</v>
      </c>
      <c r="D202" s="22">
        <v>0.48799999999999999</v>
      </c>
      <c r="E202" s="22">
        <v>4.7709999999999999</v>
      </c>
      <c r="F202" s="22">
        <v>1.1000000000000001</v>
      </c>
      <c r="G202" s="22">
        <v>2.5110000000000001</v>
      </c>
      <c r="H202" s="22">
        <v>15.544</v>
      </c>
      <c r="I202" s="22">
        <v>22.998000000000001</v>
      </c>
      <c r="J202" s="22">
        <v>0.08</v>
      </c>
      <c r="K202" s="22">
        <v>6.5000000000000002E-2</v>
      </c>
      <c r="L202" s="22">
        <v>0.66100000000000003</v>
      </c>
      <c r="M202" s="22">
        <v>0</v>
      </c>
      <c r="N202" s="21">
        <f t="shared" si="174"/>
        <v>100.98500000000001</v>
      </c>
      <c r="P202" s="22"/>
      <c r="Q202" s="26">
        <v>12</v>
      </c>
      <c r="R202" s="26">
        <v>4</v>
      </c>
      <c r="S202" s="25">
        <v>0</v>
      </c>
      <c r="U202" s="24">
        <f t="shared" si="175"/>
        <v>1.8994884885696279</v>
      </c>
      <c r="V202" s="24">
        <f t="shared" si="176"/>
        <v>1.3214845028951944E-2</v>
      </c>
      <c r="W202" s="24">
        <f t="shared" si="177"/>
        <v>0.20240152097638495</v>
      </c>
      <c r="X202" s="24">
        <f t="shared" si="178"/>
        <v>3.1304866217215101E-2</v>
      </c>
      <c r="Y202" s="24">
        <f t="shared" si="179"/>
        <v>0</v>
      </c>
      <c r="Z202" s="24">
        <f t="shared" si="180"/>
        <v>7.5589312409628753E-2</v>
      </c>
      <c r="AA202" s="24">
        <f t="shared" si="181"/>
        <v>0.83409307132511024</v>
      </c>
      <c r="AB202" s="24">
        <f t="shared" si="182"/>
        <v>0.88696480321615012</v>
      </c>
      <c r="AC202" s="24">
        <f t="shared" si="183"/>
        <v>2.4390399096332689E-3</v>
      </c>
      <c r="AD202" s="24">
        <f t="shared" si="184"/>
        <v>1.8820831341115269E-3</v>
      </c>
      <c r="AE202" s="24">
        <f t="shared" si="185"/>
        <v>4.6130884035613003E-2</v>
      </c>
      <c r="AF202" s="24">
        <f t="shared" si="186"/>
        <v>0</v>
      </c>
      <c r="AG202" s="24">
        <f t="shared" si="187"/>
        <v>3.993508914822427</v>
      </c>
      <c r="AH202" s="24">
        <f t="shared" si="188"/>
        <v>0.91690581926046133</v>
      </c>
      <c r="AI202" s="23">
        <f t="shared" si="189"/>
        <v>0</v>
      </c>
      <c r="AK202" s="21">
        <f t="shared" si="190"/>
        <v>52.767000000000003</v>
      </c>
      <c r="AL202" s="21">
        <f t="shared" si="191"/>
        <v>0.48799999999999999</v>
      </c>
      <c r="AM202" s="21">
        <f t="shared" si="192"/>
        <v>4.7709999999999999</v>
      </c>
      <c r="AN202" s="21">
        <f t="shared" si="193"/>
        <v>1.1000000000000001</v>
      </c>
      <c r="AO202" s="21">
        <f t="shared" si="194"/>
        <v>0</v>
      </c>
      <c r="AP202" s="21">
        <f t="shared" si="195"/>
        <v>2.5110000000000001</v>
      </c>
      <c r="AQ202" s="21">
        <f t="shared" si="196"/>
        <v>15.544</v>
      </c>
      <c r="AR202" s="21">
        <f t="shared" si="197"/>
        <v>22.998000000000001</v>
      </c>
      <c r="AS202" s="21">
        <f t="shared" si="198"/>
        <v>0.08</v>
      </c>
      <c r="AT202" s="21">
        <f t="shared" si="199"/>
        <v>6.5000000000000002E-2</v>
      </c>
      <c r="AU202" s="21">
        <f t="shared" si="200"/>
        <v>0.66100000000000003</v>
      </c>
      <c r="AV202" s="21">
        <f t="shared" si="201"/>
        <v>0</v>
      </c>
      <c r="AW202" s="21">
        <f t="shared" si="202"/>
        <v>100.98500000000001</v>
      </c>
      <c r="AY202" s="21">
        <f t="shared" si="203"/>
        <v>0.87827896138482031</v>
      </c>
      <c r="AZ202" s="21">
        <f t="shared" si="204"/>
        <v>6.1102346430270699E-3</v>
      </c>
      <c r="BA202" s="21">
        <f t="shared" si="205"/>
        <v>9.3585719890153005E-2</v>
      </c>
      <c r="BB202" s="21">
        <f t="shared" si="206"/>
        <v>1.4474636489242713E-2</v>
      </c>
      <c r="BC202" s="21">
        <f t="shared" si="207"/>
        <v>3.4950726574244202E-2</v>
      </c>
      <c r="BD202" s="21">
        <f t="shared" si="208"/>
        <v>0</v>
      </c>
      <c r="BE202" s="21">
        <f t="shared" si="209"/>
        <v>0.38566508867518184</v>
      </c>
      <c r="BF202" s="21">
        <f t="shared" si="210"/>
        <v>0.41011173841868565</v>
      </c>
      <c r="BG202" s="21">
        <f t="shared" si="211"/>
        <v>1.1277548937513922E-3</v>
      </c>
      <c r="BH202" s="21">
        <f t="shared" si="212"/>
        <v>8.7023113338902808E-4</v>
      </c>
      <c r="BI202" s="21">
        <f t="shared" si="213"/>
        <v>2.1329839671242957E-2</v>
      </c>
      <c r="BJ202" s="21">
        <f t="shared" si="214"/>
        <v>0</v>
      </c>
      <c r="BK202" s="21">
        <f t="shared" si="215"/>
        <v>1.8465049317737381</v>
      </c>
      <c r="BL202" s="21">
        <f t="shared" si="216"/>
        <v>2.1627393710702378</v>
      </c>
    </row>
    <row r="203" spans="1:64" s="21" customFormat="1" x14ac:dyDescent="0.2">
      <c r="A203" s="21" t="s">
        <v>322</v>
      </c>
      <c r="B203" s="27">
        <v>201.60833194049573</v>
      </c>
      <c r="C203" s="22">
        <v>52.517000000000003</v>
      </c>
      <c r="D203" s="22">
        <v>0.45</v>
      </c>
      <c r="E203" s="22">
        <v>4.8470000000000004</v>
      </c>
      <c r="F203" s="22">
        <v>1.2050000000000001</v>
      </c>
      <c r="G203" s="22">
        <v>2.4929999999999999</v>
      </c>
      <c r="H203" s="22">
        <v>15.538</v>
      </c>
      <c r="I203" s="22">
        <v>23.12</v>
      </c>
      <c r="J203" s="22">
        <v>7.0000000000000007E-2</v>
      </c>
      <c r="K203" s="22">
        <v>4.1000000000000002E-2</v>
      </c>
      <c r="L203" s="22">
        <v>0.63900000000000001</v>
      </c>
      <c r="M203" s="22">
        <v>0</v>
      </c>
      <c r="N203" s="21">
        <f t="shared" si="174"/>
        <v>100.92</v>
      </c>
      <c r="P203" s="22"/>
      <c r="Q203" s="26">
        <v>12</v>
      </c>
      <c r="R203" s="26">
        <v>4</v>
      </c>
      <c r="S203" s="25">
        <v>0</v>
      </c>
      <c r="U203" s="24">
        <f t="shared" si="175"/>
        <v>1.8932230345437195</v>
      </c>
      <c r="V203" s="24">
        <f t="shared" si="176"/>
        <v>1.2203442928568242E-2</v>
      </c>
      <c r="W203" s="24">
        <f t="shared" si="177"/>
        <v>0.20592305994535556</v>
      </c>
      <c r="X203" s="24">
        <f t="shared" si="178"/>
        <v>3.4342651442983894E-2</v>
      </c>
      <c r="Y203" s="24">
        <f t="shared" si="179"/>
        <v>0</v>
      </c>
      <c r="Z203" s="24">
        <f t="shared" si="180"/>
        <v>7.5155984606216142E-2</v>
      </c>
      <c r="AA203" s="24">
        <f t="shared" si="181"/>
        <v>0.83497688187523156</v>
      </c>
      <c r="AB203" s="24">
        <f t="shared" si="182"/>
        <v>0.89295948489495192</v>
      </c>
      <c r="AC203" s="24">
        <f t="shared" si="183"/>
        <v>2.1372462701954175E-3</v>
      </c>
      <c r="AD203" s="24">
        <f t="shared" si="184"/>
        <v>1.1888769612259005E-3</v>
      </c>
      <c r="AE203" s="24">
        <f t="shared" si="185"/>
        <v>4.466000673019057E-2</v>
      </c>
      <c r="AF203" s="24">
        <f t="shared" si="186"/>
        <v>0</v>
      </c>
      <c r="AG203" s="24">
        <f t="shared" si="187"/>
        <v>3.9967706701986394</v>
      </c>
      <c r="AH203" s="24">
        <f t="shared" si="188"/>
        <v>0.9174230627482256</v>
      </c>
      <c r="AI203" s="23">
        <f t="shared" si="189"/>
        <v>0</v>
      </c>
      <c r="AK203" s="21">
        <f t="shared" si="190"/>
        <v>52.517000000000003</v>
      </c>
      <c r="AL203" s="21">
        <f t="shared" si="191"/>
        <v>0.45</v>
      </c>
      <c r="AM203" s="21">
        <f t="shared" si="192"/>
        <v>4.8470000000000004</v>
      </c>
      <c r="AN203" s="21">
        <f t="shared" si="193"/>
        <v>1.2050000000000001</v>
      </c>
      <c r="AO203" s="21">
        <f t="shared" si="194"/>
        <v>0</v>
      </c>
      <c r="AP203" s="21">
        <f t="shared" si="195"/>
        <v>2.4929999999999999</v>
      </c>
      <c r="AQ203" s="21">
        <f t="shared" si="196"/>
        <v>15.538</v>
      </c>
      <c r="AR203" s="21">
        <f t="shared" si="197"/>
        <v>23.12</v>
      </c>
      <c r="AS203" s="21">
        <f t="shared" si="198"/>
        <v>7.0000000000000007E-2</v>
      </c>
      <c r="AT203" s="21">
        <f t="shared" si="199"/>
        <v>4.1000000000000002E-2</v>
      </c>
      <c r="AU203" s="21">
        <f t="shared" si="200"/>
        <v>0.63900000000000001</v>
      </c>
      <c r="AV203" s="21">
        <f t="shared" si="201"/>
        <v>0</v>
      </c>
      <c r="AW203" s="21">
        <f t="shared" si="202"/>
        <v>100.92</v>
      </c>
      <c r="AY203" s="21">
        <f t="shared" si="203"/>
        <v>0.87411784287616523</v>
      </c>
      <c r="AZ203" s="21">
        <f t="shared" si="204"/>
        <v>5.6344376831192252E-3</v>
      </c>
      <c r="BA203" s="21">
        <f t="shared" si="205"/>
        <v>9.5076500588466076E-2</v>
      </c>
      <c r="BB203" s="21">
        <f t="shared" si="206"/>
        <v>1.5856306335943156E-2</v>
      </c>
      <c r="BC203" s="21">
        <f t="shared" si="207"/>
        <v>3.4700183731418074E-2</v>
      </c>
      <c r="BD203" s="21">
        <f t="shared" si="208"/>
        <v>0</v>
      </c>
      <c r="BE203" s="21">
        <f t="shared" si="209"/>
        <v>0.38551622155397425</v>
      </c>
      <c r="BF203" s="21">
        <f t="shared" si="210"/>
        <v>0.41228730290634019</v>
      </c>
      <c r="BG203" s="21">
        <f t="shared" si="211"/>
        <v>9.8678553203246822E-4</v>
      </c>
      <c r="BH203" s="21">
        <f t="shared" si="212"/>
        <v>5.4891502259923311E-4</v>
      </c>
      <c r="BI203" s="21">
        <f t="shared" si="213"/>
        <v>2.0619920650414899E-2</v>
      </c>
      <c r="BJ203" s="21">
        <f t="shared" si="214"/>
        <v>0</v>
      </c>
      <c r="BK203" s="21">
        <f t="shared" si="215"/>
        <v>1.8453444168804727</v>
      </c>
      <c r="BL203" s="21">
        <f t="shared" si="216"/>
        <v>2.1658670509622913</v>
      </c>
    </row>
    <row r="204" spans="1:64" s="21" customFormat="1" x14ac:dyDescent="0.2">
      <c r="A204" s="21" t="s">
        <v>323</v>
      </c>
      <c r="B204" s="27">
        <v>211.09516492100124</v>
      </c>
      <c r="C204" s="22">
        <v>51.658000000000001</v>
      </c>
      <c r="D204" s="22">
        <v>0.48099999999999998</v>
      </c>
      <c r="E204" s="22">
        <v>4.8540000000000001</v>
      </c>
      <c r="F204" s="22">
        <v>1.165</v>
      </c>
      <c r="G204" s="22">
        <v>2.3940000000000001</v>
      </c>
      <c r="H204" s="22">
        <v>15.88</v>
      </c>
      <c r="I204" s="22">
        <v>23</v>
      </c>
      <c r="J204" s="22">
        <v>0.09</v>
      </c>
      <c r="K204" s="22">
        <v>8.4000000000000005E-2</v>
      </c>
      <c r="L204" s="22">
        <v>0.58699999999999997</v>
      </c>
      <c r="M204" s="22">
        <v>0</v>
      </c>
      <c r="N204" s="21">
        <f t="shared" si="174"/>
        <v>100.19300000000001</v>
      </c>
      <c r="P204" s="22"/>
      <c r="Q204" s="26">
        <v>12</v>
      </c>
      <c r="R204" s="26">
        <v>4</v>
      </c>
      <c r="S204" s="25">
        <v>0</v>
      </c>
      <c r="U204" s="24">
        <f t="shared" si="175"/>
        <v>1.8781317290496582</v>
      </c>
      <c r="V204" s="24">
        <f t="shared" si="176"/>
        <v>1.3155323381778054E-2</v>
      </c>
      <c r="W204" s="24">
        <f t="shared" si="177"/>
        <v>0.20797844492002096</v>
      </c>
      <c r="X204" s="24">
        <f t="shared" si="178"/>
        <v>3.3485693039182196E-2</v>
      </c>
      <c r="Y204" s="24">
        <f t="shared" si="179"/>
        <v>0</v>
      </c>
      <c r="Z204" s="24">
        <f t="shared" si="180"/>
        <v>7.278669963479871E-2</v>
      </c>
      <c r="AA204" s="24">
        <f t="shared" si="181"/>
        <v>0.86062988662929407</v>
      </c>
      <c r="AB204" s="24">
        <f t="shared" si="182"/>
        <v>0.89589755670149673</v>
      </c>
      <c r="AC204" s="24">
        <f t="shared" si="183"/>
        <v>2.7713133160244571E-3</v>
      </c>
      <c r="AD204" s="24">
        <f t="shared" si="184"/>
        <v>2.4565122360193097E-3</v>
      </c>
      <c r="AE204" s="24">
        <f t="shared" si="185"/>
        <v>4.1375439361380509E-2</v>
      </c>
      <c r="AF204" s="24">
        <f t="shared" si="186"/>
        <v>0</v>
      </c>
      <c r="AG204" s="24">
        <f t="shared" si="187"/>
        <v>4.0086685982696535</v>
      </c>
      <c r="AH204" s="24">
        <f t="shared" si="188"/>
        <v>0.92202120606607152</v>
      </c>
      <c r="AI204" s="23">
        <f t="shared" si="189"/>
        <v>0</v>
      </c>
      <c r="AK204" s="21">
        <f t="shared" si="190"/>
        <v>51.658000000000001</v>
      </c>
      <c r="AL204" s="21">
        <f t="shared" si="191"/>
        <v>0.48099999999999998</v>
      </c>
      <c r="AM204" s="21">
        <f t="shared" si="192"/>
        <v>4.8540000000000001</v>
      </c>
      <c r="AN204" s="21">
        <f t="shared" si="193"/>
        <v>1.165</v>
      </c>
      <c r="AO204" s="21">
        <f t="shared" si="194"/>
        <v>0</v>
      </c>
      <c r="AP204" s="21">
        <f t="shared" si="195"/>
        <v>2.3940000000000001</v>
      </c>
      <c r="AQ204" s="21">
        <f t="shared" si="196"/>
        <v>15.88</v>
      </c>
      <c r="AR204" s="21">
        <f t="shared" si="197"/>
        <v>23</v>
      </c>
      <c r="AS204" s="21">
        <f t="shared" si="198"/>
        <v>0.09</v>
      </c>
      <c r="AT204" s="21">
        <f t="shared" si="199"/>
        <v>8.4000000000000005E-2</v>
      </c>
      <c r="AU204" s="21">
        <f t="shared" si="200"/>
        <v>0.58699999999999997</v>
      </c>
      <c r="AV204" s="21">
        <f t="shared" si="201"/>
        <v>0</v>
      </c>
      <c r="AW204" s="21">
        <f t="shared" si="202"/>
        <v>100.19300000000001</v>
      </c>
      <c r="AY204" s="21">
        <f t="shared" si="203"/>
        <v>0.85982023968042609</v>
      </c>
      <c r="AZ204" s="21">
        <f t="shared" si="204"/>
        <v>6.0225878346229934E-3</v>
      </c>
      <c r="BA204" s="21">
        <f t="shared" si="205"/>
        <v>9.5213809336994901E-2</v>
      </c>
      <c r="BB204" s="21">
        <f t="shared" si="206"/>
        <v>1.532995591815251E-2</v>
      </c>
      <c r="BC204" s="21">
        <f t="shared" si="207"/>
        <v>3.3322198095874396E-2</v>
      </c>
      <c r="BD204" s="21">
        <f t="shared" si="208"/>
        <v>0</v>
      </c>
      <c r="BE204" s="21">
        <f t="shared" si="209"/>
        <v>0.39400164746280802</v>
      </c>
      <c r="BF204" s="21">
        <f t="shared" si="210"/>
        <v>0.41014740341028649</v>
      </c>
      <c r="BG204" s="21">
        <f t="shared" si="211"/>
        <v>1.2687242554703161E-3</v>
      </c>
      <c r="BH204" s="21">
        <f t="shared" si="212"/>
        <v>1.1246063877642825E-3</v>
      </c>
      <c r="BI204" s="21">
        <f t="shared" si="213"/>
        <v>1.8941930237548584E-2</v>
      </c>
      <c r="BJ204" s="21">
        <f t="shared" si="214"/>
        <v>0</v>
      </c>
      <c r="BK204" s="21">
        <f t="shared" si="215"/>
        <v>1.8351931026199488</v>
      </c>
      <c r="BL204" s="21">
        <f t="shared" si="216"/>
        <v>2.1843306802683702</v>
      </c>
    </row>
    <row r="205" spans="1:64" s="21" customFormat="1" x14ac:dyDescent="0.2">
      <c r="A205" s="21" t="s">
        <v>324</v>
      </c>
      <c r="B205" s="27">
        <v>218.16623273286029</v>
      </c>
      <c r="C205" s="22">
        <v>51.850999999999999</v>
      </c>
      <c r="D205" s="22">
        <v>0.46100000000000002</v>
      </c>
      <c r="E205" s="22">
        <v>4.8040000000000003</v>
      </c>
      <c r="F205" s="22">
        <v>1.1479999999999999</v>
      </c>
      <c r="G205" s="22">
        <v>2.419</v>
      </c>
      <c r="H205" s="22">
        <v>15.741</v>
      </c>
      <c r="I205" s="22">
        <v>23.047000000000001</v>
      </c>
      <c r="J205" s="22">
        <v>0.1</v>
      </c>
      <c r="K205" s="22">
        <v>5.0000000000000001E-3</v>
      </c>
      <c r="L205" s="22">
        <v>0.65900000000000003</v>
      </c>
      <c r="M205" s="22">
        <v>0</v>
      </c>
      <c r="N205" s="21">
        <f t="shared" si="174"/>
        <v>100.235</v>
      </c>
      <c r="P205" s="22"/>
      <c r="Q205" s="26">
        <v>12</v>
      </c>
      <c r="R205" s="26">
        <v>4</v>
      </c>
      <c r="S205" s="25">
        <v>0</v>
      </c>
      <c r="U205" s="24">
        <f t="shared" si="175"/>
        <v>1.8837088186947286</v>
      </c>
      <c r="V205" s="24">
        <f t="shared" si="176"/>
        <v>1.2598694640664744E-2</v>
      </c>
      <c r="W205" s="24">
        <f t="shared" si="177"/>
        <v>0.20567889287564906</v>
      </c>
      <c r="X205" s="24">
        <f t="shared" si="178"/>
        <v>3.2971858475238966E-2</v>
      </c>
      <c r="Y205" s="24">
        <f t="shared" si="179"/>
        <v>0</v>
      </c>
      <c r="Z205" s="24">
        <f t="shared" si="180"/>
        <v>7.3490621895416941E-2</v>
      </c>
      <c r="AA205" s="24">
        <f t="shared" si="181"/>
        <v>0.85244509650770817</v>
      </c>
      <c r="AB205" s="24">
        <f t="shared" si="182"/>
        <v>0.89704264679707268</v>
      </c>
      <c r="AC205" s="24">
        <f t="shared" si="183"/>
        <v>3.0768851919016241E-3</v>
      </c>
      <c r="AD205" s="24">
        <f t="shared" si="184"/>
        <v>1.4610928738245334E-4</v>
      </c>
      <c r="AE205" s="24">
        <f t="shared" si="185"/>
        <v>4.6414973246801564E-2</v>
      </c>
      <c r="AF205" s="24">
        <f t="shared" si="186"/>
        <v>0</v>
      </c>
      <c r="AG205" s="24">
        <f t="shared" si="187"/>
        <v>4.0075745976125647</v>
      </c>
      <c r="AH205" s="24">
        <f t="shared" si="188"/>
        <v>0.92063096774994335</v>
      </c>
      <c r="AI205" s="23">
        <f t="shared" si="189"/>
        <v>0</v>
      </c>
      <c r="AK205" s="21">
        <f t="shared" si="190"/>
        <v>51.850999999999999</v>
      </c>
      <c r="AL205" s="21">
        <f t="shared" si="191"/>
        <v>0.46100000000000002</v>
      </c>
      <c r="AM205" s="21">
        <f t="shared" si="192"/>
        <v>4.8040000000000003</v>
      </c>
      <c r="AN205" s="21">
        <f t="shared" si="193"/>
        <v>1.1479999999999999</v>
      </c>
      <c r="AO205" s="21">
        <f t="shared" si="194"/>
        <v>0</v>
      </c>
      <c r="AP205" s="21">
        <f t="shared" si="195"/>
        <v>2.419</v>
      </c>
      <c r="AQ205" s="21">
        <f t="shared" si="196"/>
        <v>15.741</v>
      </c>
      <c r="AR205" s="21">
        <f t="shared" si="197"/>
        <v>23.047000000000001</v>
      </c>
      <c r="AS205" s="21">
        <f t="shared" si="198"/>
        <v>0.1</v>
      </c>
      <c r="AT205" s="21">
        <f t="shared" si="199"/>
        <v>5.0000000000000001E-3</v>
      </c>
      <c r="AU205" s="21">
        <f t="shared" si="200"/>
        <v>0.65900000000000003</v>
      </c>
      <c r="AV205" s="21">
        <f t="shared" si="201"/>
        <v>0</v>
      </c>
      <c r="AW205" s="21">
        <f t="shared" si="202"/>
        <v>100.235</v>
      </c>
      <c r="AY205" s="21">
        <f t="shared" si="203"/>
        <v>0.86303262316910789</v>
      </c>
      <c r="AZ205" s="21">
        <f t="shared" si="204"/>
        <v>5.7721683820399173E-3</v>
      </c>
      <c r="BA205" s="21">
        <f t="shared" si="205"/>
        <v>9.4233032561788943E-2</v>
      </c>
      <c r="BB205" s="21">
        <f t="shared" si="206"/>
        <v>1.5106256990591484E-2</v>
      </c>
      <c r="BC205" s="21">
        <f t="shared" si="207"/>
        <v>3.3670174266466235E-2</v>
      </c>
      <c r="BD205" s="21">
        <f t="shared" si="208"/>
        <v>0</v>
      </c>
      <c r="BE205" s="21">
        <f t="shared" si="209"/>
        <v>0.39055289248816505</v>
      </c>
      <c r="BF205" s="21">
        <f t="shared" si="210"/>
        <v>0.41098553071290755</v>
      </c>
      <c r="BG205" s="21">
        <f t="shared" si="211"/>
        <v>1.4096936171892403E-3</v>
      </c>
      <c r="BH205" s="21">
        <f t="shared" si="212"/>
        <v>6.6940856414540622E-5</v>
      </c>
      <c r="BI205" s="21">
        <f t="shared" si="213"/>
        <v>2.1265301578440404E-2</v>
      </c>
      <c r="BJ205" s="21">
        <f t="shared" si="214"/>
        <v>0</v>
      </c>
      <c r="BK205" s="21">
        <f t="shared" si="215"/>
        <v>1.836094614623111</v>
      </c>
      <c r="BL205" s="21">
        <f t="shared" si="216"/>
        <v>2.1826623561200225</v>
      </c>
    </row>
    <row r="206" spans="1:64" s="21" customFormat="1" x14ac:dyDescent="0.2">
      <c r="A206" s="21" t="s">
        <v>325</v>
      </c>
      <c r="B206" s="27">
        <v>225.23730054471935</v>
      </c>
      <c r="C206" s="22">
        <v>51.713999999999999</v>
      </c>
      <c r="D206" s="22">
        <v>0.42799999999999999</v>
      </c>
      <c r="E206" s="22">
        <v>4.7960000000000003</v>
      </c>
      <c r="F206" s="22">
        <v>1.1599999999999999</v>
      </c>
      <c r="G206" s="22">
        <v>2.4729999999999999</v>
      </c>
      <c r="H206" s="22">
        <v>15.801</v>
      </c>
      <c r="I206" s="22">
        <v>23.084</v>
      </c>
      <c r="J206" s="22">
        <v>0.114</v>
      </c>
      <c r="K206" s="22">
        <v>2.7E-2</v>
      </c>
      <c r="L206" s="22">
        <v>0.67900000000000005</v>
      </c>
      <c r="M206" s="22">
        <v>0</v>
      </c>
      <c r="N206" s="21">
        <f t="shared" si="174"/>
        <v>100.276</v>
      </c>
      <c r="P206" s="22"/>
      <c r="Q206" s="26">
        <v>12</v>
      </c>
      <c r="R206" s="26">
        <v>4</v>
      </c>
      <c r="S206" s="25">
        <v>0</v>
      </c>
      <c r="U206" s="24">
        <f t="shared" si="175"/>
        <v>1.8798743007276792</v>
      </c>
      <c r="V206" s="24">
        <f t="shared" si="176"/>
        <v>1.1703949490620064E-2</v>
      </c>
      <c r="W206" s="24">
        <f t="shared" si="177"/>
        <v>0.20546125993910322</v>
      </c>
      <c r="X206" s="24">
        <f t="shared" si="178"/>
        <v>3.3336774210450386E-2</v>
      </c>
      <c r="Y206" s="24">
        <f t="shared" si="179"/>
        <v>0</v>
      </c>
      <c r="Z206" s="24">
        <f t="shared" si="180"/>
        <v>7.5176865849338054E-2</v>
      </c>
      <c r="AA206" s="24">
        <f t="shared" si="181"/>
        <v>0.85621477228340448</v>
      </c>
      <c r="AB206" s="24">
        <f t="shared" si="182"/>
        <v>0.89902920440054701</v>
      </c>
      <c r="AC206" s="24">
        <f t="shared" si="183"/>
        <v>3.5097823719616875E-3</v>
      </c>
      <c r="AD206" s="24">
        <f t="shared" si="184"/>
        <v>7.8946999340708489E-4</v>
      </c>
      <c r="AE206" s="24">
        <f t="shared" si="185"/>
        <v>4.7852706880824387E-2</v>
      </c>
      <c r="AF206" s="24">
        <f t="shared" si="186"/>
        <v>0</v>
      </c>
      <c r="AG206" s="24">
        <f t="shared" si="187"/>
        <v>4.0129490861473354</v>
      </c>
      <c r="AH206" s="24">
        <f t="shared" si="188"/>
        <v>0.91928544044044358</v>
      </c>
      <c r="AI206" s="23">
        <f t="shared" si="189"/>
        <v>0</v>
      </c>
      <c r="AK206" s="21">
        <f t="shared" si="190"/>
        <v>51.713999999999999</v>
      </c>
      <c r="AL206" s="21">
        <f t="shared" si="191"/>
        <v>0.42799999999999999</v>
      </c>
      <c r="AM206" s="21">
        <f t="shared" si="192"/>
        <v>4.7960000000000003</v>
      </c>
      <c r="AN206" s="21">
        <f t="shared" si="193"/>
        <v>1.1599999999999999</v>
      </c>
      <c r="AO206" s="21">
        <f t="shared" si="194"/>
        <v>0</v>
      </c>
      <c r="AP206" s="21">
        <f t="shared" si="195"/>
        <v>2.4729999999999999</v>
      </c>
      <c r="AQ206" s="21">
        <f t="shared" si="196"/>
        <v>15.801</v>
      </c>
      <c r="AR206" s="21">
        <f t="shared" si="197"/>
        <v>23.084</v>
      </c>
      <c r="AS206" s="21">
        <f t="shared" si="198"/>
        <v>0.114</v>
      </c>
      <c r="AT206" s="21">
        <f t="shared" si="199"/>
        <v>2.7E-2</v>
      </c>
      <c r="AU206" s="21">
        <f t="shared" si="200"/>
        <v>0.67900000000000005</v>
      </c>
      <c r="AV206" s="21">
        <f t="shared" si="201"/>
        <v>0</v>
      </c>
      <c r="AW206" s="21">
        <f t="shared" si="202"/>
        <v>100.276</v>
      </c>
      <c r="AY206" s="21">
        <f t="shared" si="203"/>
        <v>0.86075233022636488</v>
      </c>
      <c r="AZ206" s="21">
        <f t="shared" si="204"/>
        <v>5.3589762852778401E-3</v>
      </c>
      <c r="BA206" s="21">
        <f t="shared" si="205"/>
        <v>9.407610827775599E-2</v>
      </c>
      <c r="BB206" s="21">
        <f t="shared" si="206"/>
        <v>1.5264162115928678E-2</v>
      </c>
      <c r="BC206" s="21">
        <f t="shared" si="207"/>
        <v>3.4421802794944605E-2</v>
      </c>
      <c r="BD206" s="21">
        <f t="shared" si="208"/>
        <v>0</v>
      </c>
      <c r="BE206" s="21">
        <f t="shared" si="209"/>
        <v>0.39204156370024118</v>
      </c>
      <c r="BF206" s="21">
        <f t="shared" si="210"/>
        <v>0.4116453330575241</v>
      </c>
      <c r="BG206" s="21">
        <f t="shared" si="211"/>
        <v>1.6070507235957337E-3</v>
      </c>
      <c r="BH206" s="21">
        <f t="shared" si="212"/>
        <v>3.6148062463851936E-4</v>
      </c>
      <c r="BI206" s="21">
        <f t="shared" si="213"/>
        <v>2.1910682506465912E-2</v>
      </c>
      <c r="BJ206" s="21">
        <f t="shared" si="214"/>
        <v>0</v>
      </c>
      <c r="BK206" s="21">
        <f t="shared" si="215"/>
        <v>1.8374394903127373</v>
      </c>
      <c r="BL206" s="21">
        <f t="shared" si="216"/>
        <v>2.1839897897613598</v>
      </c>
    </row>
    <row r="207" spans="1:64" s="21" customFormat="1" x14ac:dyDescent="0.2">
      <c r="A207" s="21" t="s">
        <v>326</v>
      </c>
      <c r="B207" s="27">
        <v>232.30836835659849</v>
      </c>
      <c r="C207" s="22">
        <v>52.151000000000003</v>
      </c>
      <c r="D207" s="22">
        <v>0.44400000000000001</v>
      </c>
      <c r="E207" s="22">
        <v>4.6310000000000002</v>
      </c>
      <c r="F207" s="22">
        <v>1.036</v>
      </c>
      <c r="G207" s="22">
        <v>2.5379999999999998</v>
      </c>
      <c r="H207" s="22">
        <v>15.958</v>
      </c>
      <c r="I207" s="22">
        <v>22.907</v>
      </c>
      <c r="J207" s="22">
        <v>9.7000000000000003E-2</v>
      </c>
      <c r="K207" s="22">
        <v>5.7000000000000002E-2</v>
      </c>
      <c r="L207" s="22">
        <v>0.58599999999999997</v>
      </c>
      <c r="M207" s="22">
        <v>0</v>
      </c>
      <c r="N207" s="21">
        <f t="shared" si="174"/>
        <v>100.405</v>
      </c>
      <c r="P207" s="22"/>
      <c r="Q207" s="26">
        <v>12</v>
      </c>
      <c r="R207" s="26">
        <v>4</v>
      </c>
      <c r="S207" s="25">
        <v>0</v>
      </c>
      <c r="U207" s="24">
        <f t="shared" si="175"/>
        <v>1.8902892045147361</v>
      </c>
      <c r="V207" s="24">
        <f t="shared" si="176"/>
        <v>1.2106443342361866E-2</v>
      </c>
      <c r="W207" s="24">
        <f t="shared" si="177"/>
        <v>0.19782013206187327</v>
      </c>
      <c r="X207" s="24">
        <f t="shared" si="178"/>
        <v>2.9687270776005043E-2</v>
      </c>
      <c r="Y207" s="24">
        <f t="shared" si="179"/>
        <v>0</v>
      </c>
      <c r="Z207" s="24">
        <f t="shared" si="180"/>
        <v>7.6930162740741923E-2</v>
      </c>
      <c r="AA207" s="24">
        <f t="shared" si="181"/>
        <v>0.86222684051898613</v>
      </c>
      <c r="AB207" s="24">
        <f t="shared" si="182"/>
        <v>0.88956130612823991</v>
      </c>
      <c r="AC207" s="24">
        <f t="shared" si="183"/>
        <v>2.9777758621871604E-3</v>
      </c>
      <c r="AD207" s="24">
        <f t="shared" si="184"/>
        <v>1.6618493561918251E-3</v>
      </c>
      <c r="AE207" s="24">
        <f t="shared" si="185"/>
        <v>4.1179330845281463E-2</v>
      </c>
      <c r="AF207" s="24">
        <f t="shared" si="186"/>
        <v>0</v>
      </c>
      <c r="AG207" s="24">
        <f t="shared" si="187"/>
        <v>4.0044403161466038</v>
      </c>
      <c r="AH207" s="24">
        <f t="shared" si="188"/>
        <v>0.91808594039790536</v>
      </c>
      <c r="AI207" s="23">
        <f t="shared" si="189"/>
        <v>0</v>
      </c>
      <c r="AK207" s="21">
        <f t="shared" si="190"/>
        <v>52.151000000000003</v>
      </c>
      <c r="AL207" s="21">
        <f t="shared" si="191"/>
        <v>0.44400000000000001</v>
      </c>
      <c r="AM207" s="21">
        <f t="shared" si="192"/>
        <v>4.6310000000000002</v>
      </c>
      <c r="AN207" s="21">
        <f t="shared" si="193"/>
        <v>1.036</v>
      </c>
      <c r="AO207" s="21">
        <f t="shared" si="194"/>
        <v>0</v>
      </c>
      <c r="AP207" s="21">
        <f t="shared" si="195"/>
        <v>2.5379999999999998</v>
      </c>
      <c r="AQ207" s="21">
        <f t="shared" si="196"/>
        <v>15.958</v>
      </c>
      <c r="AR207" s="21">
        <f t="shared" si="197"/>
        <v>22.907</v>
      </c>
      <c r="AS207" s="21">
        <f t="shared" si="198"/>
        <v>9.7000000000000003E-2</v>
      </c>
      <c r="AT207" s="21">
        <f t="shared" si="199"/>
        <v>5.7000000000000002E-2</v>
      </c>
      <c r="AU207" s="21">
        <f t="shared" si="200"/>
        <v>0.58599999999999997</v>
      </c>
      <c r="AV207" s="21">
        <f t="shared" si="201"/>
        <v>0</v>
      </c>
      <c r="AW207" s="21">
        <f t="shared" si="202"/>
        <v>100.405</v>
      </c>
      <c r="AY207" s="21">
        <f t="shared" si="203"/>
        <v>0.86802596537949406</v>
      </c>
      <c r="AZ207" s="21">
        <f t="shared" si="204"/>
        <v>5.5593118473443014E-3</v>
      </c>
      <c r="BA207" s="21">
        <f t="shared" si="205"/>
        <v>9.0839544919576312E-2</v>
      </c>
      <c r="BB207" s="21">
        <f t="shared" si="206"/>
        <v>1.3632475820777682E-2</v>
      </c>
      <c r="BC207" s="21">
        <f t="shared" si="207"/>
        <v>3.5326540838483383E-2</v>
      </c>
      <c r="BD207" s="21">
        <f t="shared" si="208"/>
        <v>0</v>
      </c>
      <c r="BE207" s="21">
        <f t="shared" si="209"/>
        <v>0.39593692003850695</v>
      </c>
      <c r="BF207" s="21">
        <f t="shared" si="210"/>
        <v>0.40848898130084493</v>
      </c>
      <c r="BG207" s="21">
        <f t="shared" si="211"/>
        <v>1.367402808673563E-3</v>
      </c>
      <c r="BH207" s="21">
        <f t="shared" si="212"/>
        <v>7.6312576312576313E-4</v>
      </c>
      <c r="BI207" s="21">
        <f t="shared" si="213"/>
        <v>1.8909661191147308E-2</v>
      </c>
      <c r="BJ207" s="21">
        <f t="shared" si="214"/>
        <v>0</v>
      </c>
      <c r="BK207" s="21">
        <f t="shared" si="215"/>
        <v>1.8388499299079744</v>
      </c>
      <c r="BL207" s="21">
        <f t="shared" si="216"/>
        <v>2.1776873963537677</v>
      </c>
    </row>
    <row r="208" spans="1:64" s="21" customFormat="1" x14ac:dyDescent="0.2">
      <c r="A208" s="21" t="s">
        <v>327</v>
      </c>
      <c r="B208" s="27">
        <v>239.37943616845754</v>
      </c>
      <c r="C208" s="22">
        <v>51.53</v>
      </c>
      <c r="D208" s="22">
        <v>0.46899999999999997</v>
      </c>
      <c r="E208" s="22">
        <v>4.726</v>
      </c>
      <c r="F208" s="22">
        <v>1.131</v>
      </c>
      <c r="G208" s="22">
        <v>2.4729999999999999</v>
      </c>
      <c r="H208" s="22">
        <v>15.939</v>
      </c>
      <c r="I208" s="22">
        <v>23.024999999999999</v>
      </c>
      <c r="J208" s="22">
        <v>7.6999999999999999E-2</v>
      </c>
      <c r="K208" s="22">
        <v>2.5000000000000001E-2</v>
      </c>
      <c r="L208" s="22">
        <v>0.69399999999999995</v>
      </c>
      <c r="M208" s="22">
        <v>0</v>
      </c>
      <c r="N208" s="21">
        <f t="shared" si="174"/>
        <v>100.08900000000001</v>
      </c>
      <c r="P208" s="22"/>
      <c r="Q208" s="26">
        <v>12</v>
      </c>
      <c r="R208" s="26">
        <v>4</v>
      </c>
      <c r="S208" s="25">
        <v>0</v>
      </c>
      <c r="U208" s="24">
        <f t="shared" si="175"/>
        <v>1.8770562364998293</v>
      </c>
      <c r="V208" s="24">
        <f t="shared" si="176"/>
        <v>1.2851622928015009E-2</v>
      </c>
      <c r="W208" s="24">
        <f t="shared" si="177"/>
        <v>0.20288080151209303</v>
      </c>
      <c r="X208" s="24">
        <f t="shared" si="178"/>
        <v>3.2570516932099967E-2</v>
      </c>
      <c r="Y208" s="24">
        <f t="shared" si="179"/>
        <v>0</v>
      </c>
      <c r="Z208" s="24">
        <f t="shared" si="180"/>
        <v>7.5332204720312573E-2</v>
      </c>
      <c r="AA208" s="24">
        <f t="shared" si="181"/>
        <v>0.86547728912922806</v>
      </c>
      <c r="AB208" s="24">
        <f t="shared" si="182"/>
        <v>0.8985843180287717</v>
      </c>
      <c r="AC208" s="24">
        <f t="shared" si="183"/>
        <v>2.3755409666553835E-3</v>
      </c>
      <c r="AD208" s="24">
        <f t="shared" si="184"/>
        <v>7.3250118966950795E-4</v>
      </c>
      <c r="AE208" s="24">
        <f t="shared" si="185"/>
        <v>4.9010898886768441E-2</v>
      </c>
      <c r="AF208" s="24">
        <f t="shared" si="186"/>
        <v>0</v>
      </c>
      <c r="AG208" s="24">
        <f t="shared" si="187"/>
        <v>4.0168719307934433</v>
      </c>
      <c r="AH208" s="24">
        <f t="shared" si="188"/>
        <v>0.91992831150961996</v>
      </c>
      <c r="AI208" s="23">
        <f t="shared" si="189"/>
        <v>0</v>
      </c>
      <c r="AK208" s="21">
        <f t="shared" si="190"/>
        <v>51.53</v>
      </c>
      <c r="AL208" s="21">
        <f t="shared" si="191"/>
        <v>0.46899999999999997</v>
      </c>
      <c r="AM208" s="21">
        <f t="shared" si="192"/>
        <v>4.726</v>
      </c>
      <c r="AN208" s="21">
        <f t="shared" si="193"/>
        <v>1.131</v>
      </c>
      <c r="AO208" s="21">
        <f t="shared" si="194"/>
        <v>0</v>
      </c>
      <c r="AP208" s="21">
        <f t="shared" si="195"/>
        <v>2.4729999999999999</v>
      </c>
      <c r="AQ208" s="21">
        <f t="shared" si="196"/>
        <v>15.939</v>
      </c>
      <c r="AR208" s="21">
        <f t="shared" si="197"/>
        <v>23.024999999999999</v>
      </c>
      <c r="AS208" s="21">
        <f t="shared" si="198"/>
        <v>7.6999999999999999E-2</v>
      </c>
      <c r="AT208" s="21">
        <f t="shared" si="199"/>
        <v>2.5000000000000001E-2</v>
      </c>
      <c r="AU208" s="21">
        <f t="shared" si="200"/>
        <v>0.69399999999999995</v>
      </c>
      <c r="AV208" s="21">
        <f t="shared" si="201"/>
        <v>0</v>
      </c>
      <c r="AW208" s="21">
        <f t="shared" si="202"/>
        <v>100.08900000000001</v>
      </c>
      <c r="AY208" s="21">
        <f t="shared" si="203"/>
        <v>0.8576897470039947</v>
      </c>
      <c r="AZ208" s="21">
        <f t="shared" si="204"/>
        <v>5.8723361630731476E-3</v>
      </c>
      <c r="BA208" s="21">
        <f t="shared" si="205"/>
        <v>9.2703020792467644E-2</v>
      </c>
      <c r="BB208" s="21">
        <f t="shared" si="206"/>
        <v>1.4882558063030462E-2</v>
      </c>
      <c r="BC208" s="21">
        <f t="shared" si="207"/>
        <v>3.4421802794944605E-2</v>
      </c>
      <c r="BD208" s="21">
        <f t="shared" si="208"/>
        <v>0</v>
      </c>
      <c r="BE208" s="21">
        <f t="shared" si="209"/>
        <v>0.39546550748801618</v>
      </c>
      <c r="BF208" s="21">
        <f t="shared" si="210"/>
        <v>0.41059321580529767</v>
      </c>
      <c r="BG208" s="21">
        <f t="shared" si="211"/>
        <v>1.0854640852357149E-3</v>
      </c>
      <c r="BH208" s="21">
        <f t="shared" si="212"/>
        <v>3.347042820727031E-4</v>
      </c>
      <c r="BI208" s="21">
        <f t="shared" si="213"/>
        <v>2.2394718202485037E-2</v>
      </c>
      <c r="BJ208" s="21">
        <f t="shared" si="214"/>
        <v>0</v>
      </c>
      <c r="BK208" s="21">
        <f t="shared" si="215"/>
        <v>1.8354430746806181</v>
      </c>
      <c r="BL208" s="21">
        <f t="shared" si="216"/>
        <v>2.1885025943898651</v>
      </c>
    </row>
    <row r="209" spans="1:64" s="21" customFormat="1" x14ac:dyDescent="0.2">
      <c r="A209" s="21" t="s">
        <v>328</v>
      </c>
      <c r="B209" s="27">
        <v>246.4505039803166</v>
      </c>
      <c r="C209" s="22">
        <v>51.685000000000002</v>
      </c>
      <c r="D209" s="22">
        <v>0.40500000000000003</v>
      </c>
      <c r="E209" s="22">
        <v>4.7699999999999996</v>
      </c>
      <c r="F209" s="22">
        <v>1.1080000000000001</v>
      </c>
      <c r="G209" s="22">
        <v>2.4489999999999998</v>
      </c>
      <c r="H209" s="22">
        <v>15.881</v>
      </c>
      <c r="I209" s="22">
        <v>22.975999999999999</v>
      </c>
      <c r="J209" s="22">
        <v>0.12</v>
      </c>
      <c r="K209" s="22">
        <v>5.8999999999999997E-2</v>
      </c>
      <c r="L209" s="22">
        <v>0.64200000000000002</v>
      </c>
      <c r="M209" s="22">
        <v>0</v>
      </c>
      <c r="N209" s="21">
        <f t="shared" si="174"/>
        <v>100.095</v>
      </c>
      <c r="P209" s="22"/>
      <c r="Q209" s="26">
        <v>12</v>
      </c>
      <c r="R209" s="26">
        <v>4</v>
      </c>
      <c r="S209" s="25">
        <v>0</v>
      </c>
      <c r="U209" s="24">
        <f t="shared" si="175"/>
        <v>1.8813482697341815</v>
      </c>
      <c r="V209" s="24">
        <f t="shared" si="176"/>
        <v>1.1089901559398534E-2</v>
      </c>
      <c r="W209" s="24">
        <f t="shared" si="177"/>
        <v>0.20462238843544278</v>
      </c>
      <c r="X209" s="24">
        <f t="shared" si="178"/>
        <v>3.1885214487332551E-2</v>
      </c>
      <c r="Y209" s="24">
        <f t="shared" si="179"/>
        <v>0</v>
      </c>
      <c r="Z209" s="24">
        <f t="shared" si="180"/>
        <v>7.454746549218158E-2</v>
      </c>
      <c r="AA209" s="24">
        <f t="shared" si="181"/>
        <v>0.86170772665763928</v>
      </c>
      <c r="AB209" s="24">
        <f t="shared" si="182"/>
        <v>0.89602712013587771</v>
      </c>
      <c r="AC209" s="24">
        <f t="shared" si="183"/>
        <v>3.6994791252795691E-3</v>
      </c>
      <c r="AD209" s="24">
        <f t="shared" si="184"/>
        <v>1.7274594962739386E-3</v>
      </c>
      <c r="AE209" s="24">
        <f t="shared" si="185"/>
        <v>4.5306004242850292E-2</v>
      </c>
      <c r="AF209" s="24">
        <f t="shared" si="186"/>
        <v>0</v>
      </c>
      <c r="AG209" s="24">
        <f t="shared" si="187"/>
        <v>4.011961029366458</v>
      </c>
      <c r="AH209" s="24">
        <f t="shared" si="188"/>
        <v>0.92037698042452898</v>
      </c>
      <c r="AI209" s="23">
        <f t="shared" si="189"/>
        <v>0</v>
      </c>
      <c r="AK209" s="21">
        <f t="shared" si="190"/>
        <v>51.685000000000002</v>
      </c>
      <c r="AL209" s="21">
        <f t="shared" si="191"/>
        <v>0.40500000000000003</v>
      </c>
      <c r="AM209" s="21">
        <f t="shared" si="192"/>
        <v>4.7699999999999996</v>
      </c>
      <c r="AN209" s="21">
        <f t="shared" si="193"/>
        <v>1.1080000000000001</v>
      </c>
      <c r="AO209" s="21">
        <f t="shared" si="194"/>
        <v>0</v>
      </c>
      <c r="AP209" s="21">
        <f t="shared" si="195"/>
        <v>2.4489999999999998</v>
      </c>
      <c r="AQ209" s="21">
        <f t="shared" si="196"/>
        <v>15.881</v>
      </c>
      <c r="AR209" s="21">
        <f t="shared" si="197"/>
        <v>22.975999999999999</v>
      </c>
      <c r="AS209" s="21">
        <f t="shared" si="198"/>
        <v>0.12</v>
      </c>
      <c r="AT209" s="21">
        <f t="shared" si="199"/>
        <v>5.8999999999999997E-2</v>
      </c>
      <c r="AU209" s="21">
        <f t="shared" si="200"/>
        <v>0.64200000000000002</v>
      </c>
      <c r="AV209" s="21">
        <f t="shared" si="201"/>
        <v>0</v>
      </c>
      <c r="AW209" s="21">
        <f t="shared" si="202"/>
        <v>100.095</v>
      </c>
      <c r="AY209" s="21">
        <f t="shared" si="203"/>
        <v>0.86026964047936094</v>
      </c>
      <c r="AZ209" s="21">
        <f t="shared" si="204"/>
        <v>5.0709939148073022E-3</v>
      </c>
      <c r="BA209" s="21">
        <f t="shared" si="205"/>
        <v>9.3566104354648877E-2</v>
      </c>
      <c r="BB209" s="21">
        <f t="shared" si="206"/>
        <v>1.4579906572800843E-2</v>
      </c>
      <c r="BC209" s="21">
        <f t="shared" si="207"/>
        <v>3.4087745671176437E-2</v>
      </c>
      <c r="BD209" s="21">
        <f t="shared" si="208"/>
        <v>0</v>
      </c>
      <c r="BE209" s="21">
        <f t="shared" si="209"/>
        <v>0.39402645864967595</v>
      </c>
      <c r="BF209" s="21">
        <f t="shared" si="210"/>
        <v>0.40971942351107576</v>
      </c>
      <c r="BG209" s="21">
        <f t="shared" si="211"/>
        <v>1.6916323406270882E-3</v>
      </c>
      <c r="BH209" s="21">
        <f t="shared" si="212"/>
        <v>7.8990210569157928E-4</v>
      </c>
      <c r="BI209" s="21">
        <f t="shared" si="213"/>
        <v>2.0716727789618725E-2</v>
      </c>
      <c r="BJ209" s="21">
        <f t="shared" si="214"/>
        <v>0</v>
      </c>
      <c r="BK209" s="21">
        <f t="shared" si="215"/>
        <v>1.8345185353894835</v>
      </c>
      <c r="BL209" s="21">
        <f t="shared" si="216"/>
        <v>2.1869285875133908</v>
      </c>
    </row>
    <row r="210" spans="1:64" s="21" customFormat="1" x14ac:dyDescent="0.2">
      <c r="A210" s="21" t="s">
        <v>329</v>
      </c>
      <c r="B210" s="27">
        <v>253.52157179219574</v>
      </c>
      <c r="C210" s="22">
        <v>51.798999999999999</v>
      </c>
      <c r="D210" s="22">
        <v>0.42799999999999999</v>
      </c>
      <c r="E210" s="22">
        <v>4.7830000000000004</v>
      </c>
      <c r="F210" s="22">
        <v>1.129</v>
      </c>
      <c r="G210" s="22">
        <v>2.5219999999999998</v>
      </c>
      <c r="H210" s="22">
        <v>15.891</v>
      </c>
      <c r="I210" s="22">
        <v>23.027999999999999</v>
      </c>
      <c r="J210" s="22">
        <v>0.08</v>
      </c>
      <c r="K210" s="22">
        <v>2.4E-2</v>
      </c>
      <c r="L210" s="22">
        <v>0.70799999999999996</v>
      </c>
      <c r="M210" s="22">
        <v>0</v>
      </c>
      <c r="N210" s="21">
        <f t="shared" si="174"/>
        <v>100.39199999999998</v>
      </c>
      <c r="P210" s="22"/>
      <c r="Q210" s="26">
        <v>12</v>
      </c>
      <c r="R210" s="26">
        <v>4</v>
      </c>
      <c r="S210" s="25">
        <v>0</v>
      </c>
      <c r="U210" s="24">
        <f t="shared" si="175"/>
        <v>1.8804315880635278</v>
      </c>
      <c r="V210" s="24">
        <f t="shared" si="176"/>
        <v>1.1688207730923555E-2</v>
      </c>
      <c r="W210" s="24">
        <f t="shared" si="177"/>
        <v>0.20462874284057112</v>
      </c>
      <c r="X210" s="24">
        <f t="shared" si="178"/>
        <v>3.2402238098000635E-2</v>
      </c>
      <c r="Y210" s="24">
        <f t="shared" si="179"/>
        <v>0</v>
      </c>
      <c r="Z210" s="24">
        <f t="shared" si="180"/>
        <v>7.6563303609172628E-2</v>
      </c>
      <c r="AA210" s="24">
        <f t="shared" si="181"/>
        <v>0.85993347197659431</v>
      </c>
      <c r="AB210" s="24">
        <f t="shared" si="182"/>
        <v>0.8956419721751443</v>
      </c>
      <c r="AC210" s="24">
        <f t="shared" si="183"/>
        <v>2.4596924423688684E-3</v>
      </c>
      <c r="AD210" s="24">
        <f t="shared" si="184"/>
        <v>7.0080725315410848E-4</v>
      </c>
      <c r="AE210" s="24">
        <f t="shared" si="185"/>
        <v>4.9829379093610286E-2</v>
      </c>
      <c r="AF210" s="24">
        <f t="shared" si="186"/>
        <v>0</v>
      </c>
      <c r="AG210" s="24">
        <f t="shared" si="187"/>
        <v>4.0142794032830675</v>
      </c>
      <c r="AH210" s="24">
        <f t="shared" si="188"/>
        <v>0.9182449896196565</v>
      </c>
      <c r="AI210" s="23">
        <f t="shared" si="189"/>
        <v>0</v>
      </c>
      <c r="AK210" s="21">
        <f t="shared" si="190"/>
        <v>51.798999999999999</v>
      </c>
      <c r="AL210" s="21">
        <f t="shared" si="191"/>
        <v>0.42799999999999999</v>
      </c>
      <c r="AM210" s="21">
        <f t="shared" si="192"/>
        <v>4.7830000000000004</v>
      </c>
      <c r="AN210" s="21">
        <f t="shared" si="193"/>
        <v>1.129</v>
      </c>
      <c r="AO210" s="21">
        <f t="shared" si="194"/>
        <v>0</v>
      </c>
      <c r="AP210" s="21">
        <f t="shared" si="195"/>
        <v>2.5219999999999998</v>
      </c>
      <c r="AQ210" s="21">
        <f t="shared" si="196"/>
        <v>15.891</v>
      </c>
      <c r="AR210" s="21">
        <f t="shared" si="197"/>
        <v>23.027999999999999</v>
      </c>
      <c r="AS210" s="21">
        <f t="shared" si="198"/>
        <v>0.08</v>
      </c>
      <c r="AT210" s="21">
        <f t="shared" si="199"/>
        <v>2.4E-2</v>
      </c>
      <c r="AU210" s="21">
        <f t="shared" si="200"/>
        <v>0.70799999999999996</v>
      </c>
      <c r="AV210" s="21">
        <f t="shared" si="201"/>
        <v>0</v>
      </c>
      <c r="AW210" s="21">
        <f t="shared" si="202"/>
        <v>100.39199999999998</v>
      </c>
      <c r="AY210" s="21">
        <f t="shared" si="203"/>
        <v>0.86216711051930761</v>
      </c>
      <c r="AZ210" s="21">
        <f t="shared" si="204"/>
        <v>5.3589762852778401E-3</v>
      </c>
      <c r="BA210" s="21">
        <f t="shared" si="205"/>
        <v>9.3821106316202441E-2</v>
      </c>
      <c r="BB210" s="21">
        <f t="shared" si="206"/>
        <v>1.4856240542140929E-2</v>
      </c>
      <c r="BC210" s="21">
        <f t="shared" si="207"/>
        <v>3.5103836089304605E-2</v>
      </c>
      <c r="BD210" s="21">
        <f t="shared" si="208"/>
        <v>0</v>
      </c>
      <c r="BE210" s="21">
        <f t="shared" si="209"/>
        <v>0.39427457051835529</v>
      </c>
      <c r="BF210" s="21">
        <f t="shared" si="210"/>
        <v>0.41064671329269903</v>
      </c>
      <c r="BG210" s="21">
        <f t="shared" si="211"/>
        <v>1.1277548937513922E-3</v>
      </c>
      <c r="BH210" s="21">
        <f t="shared" si="212"/>
        <v>3.2131611078979497E-4</v>
      </c>
      <c r="BI210" s="21">
        <f t="shared" si="213"/>
        <v>2.2846484852102892E-2</v>
      </c>
      <c r="BJ210" s="21">
        <f t="shared" si="214"/>
        <v>0</v>
      </c>
      <c r="BK210" s="21">
        <f t="shared" si="215"/>
        <v>1.8405241094199316</v>
      </c>
      <c r="BL210" s="21">
        <f t="shared" si="216"/>
        <v>2.1810523332662166</v>
      </c>
    </row>
    <row r="211" spans="1:64" s="21" customFormat="1" x14ac:dyDescent="0.2">
      <c r="A211" s="21" t="s">
        <v>330</v>
      </c>
      <c r="B211" s="27">
        <v>260.5926396040548</v>
      </c>
      <c r="C211" s="22">
        <v>51.820999999999998</v>
      </c>
      <c r="D211" s="22">
        <v>0.496</v>
      </c>
      <c r="E211" s="22">
        <v>4.7350000000000003</v>
      </c>
      <c r="F211" s="22">
        <v>1.163</v>
      </c>
      <c r="G211" s="22">
        <v>2.444</v>
      </c>
      <c r="H211" s="22">
        <v>15.95</v>
      </c>
      <c r="I211" s="22">
        <v>22.943000000000001</v>
      </c>
      <c r="J211" s="22">
        <v>6.7000000000000004E-2</v>
      </c>
      <c r="K211" s="22">
        <v>5.8999999999999997E-2</v>
      </c>
      <c r="L211" s="22">
        <v>0.7</v>
      </c>
      <c r="M211" s="22">
        <v>0</v>
      </c>
      <c r="N211" s="21">
        <f t="shared" si="174"/>
        <v>100.37799999999999</v>
      </c>
      <c r="P211" s="22"/>
      <c r="Q211" s="26">
        <v>12</v>
      </c>
      <c r="R211" s="26">
        <v>4</v>
      </c>
      <c r="S211" s="25">
        <v>0</v>
      </c>
      <c r="U211" s="24">
        <f t="shared" si="175"/>
        <v>1.8807430279784823</v>
      </c>
      <c r="V211" s="24">
        <f t="shared" si="176"/>
        <v>1.354170466190008E-2</v>
      </c>
      <c r="W211" s="24">
        <f t="shared" si="177"/>
        <v>0.20252271802259669</v>
      </c>
      <c r="X211" s="24">
        <f t="shared" si="178"/>
        <v>3.3369391752355933E-2</v>
      </c>
      <c r="Y211" s="24">
        <f t="shared" si="179"/>
        <v>0</v>
      </c>
      <c r="Z211" s="24">
        <f t="shared" si="180"/>
        <v>7.4176150739930641E-2</v>
      </c>
      <c r="AA211" s="24">
        <f t="shared" si="181"/>
        <v>0.86290268872482323</v>
      </c>
      <c r="AB211" s="24">
        <f t="shared" si="182"/>
        <v>0.89210491208213261</v>
      </c>
      <c r="AC211" s="24">
        <f t="shared" si="183"/>
        <v>2.0594589089808664E-3</v>
      </c>
      <c r="AD211" s="24">
        <f t="shared" si="184"/>
        <v>1.7223716430432219E-3</v>
      </c>
      <c r="AE211" s="24">
        <f t="shared" si="185"/>
        <v>4.9253575915788911E-2</v>
      </c>
      <c r="AF211" s="24">
        <f t="shared" si="186"/>
        <v>0</v>
      </c>
      <c r="AG211" s="24">
        <f t="shared" si="187"/>
        <v>4.0123960004300345</v>
      </c>
      <c r="AH211" s="24">
        <f t="shared" si="188"/>
        <v>0.92084321231466604</v>
      </c>
      <c r="AI211" s="23">
        <f t="shared" si="189"/>
        <v>0</v>
      </c>
      <c r="AK211" s="21">
        <f t="shared" si="190"/>
        <v>51.820999999999998</v>
      </c>
      <c r="AL211" s="21">
        <f t="shared" si="191"/>
        <v>0.496</v>
      </c>
      <c r="AM211" s="21">
        <f t="shared" si="192"/>
        <v>4.7350000000000003</v>
      </c>
      <c r="AN211" s="21">
        <f t="shared" si="193"/>
        <v>1.163</v>
      </c>
      <c r="AO211" s="21">
        <f t="shared" si="194"/>
        <v>0</v>
      </c>
      <c r="AP211" s="21">
        <f t="shared" si="195"/>
        <v>2.444</v>
      </c>
      <c r="AQ211" s="21">
        <f t="shared" si="196"/>
        <v>15.95</v>
      </c>
      <c r="AR211" s="21">
        <f t="shared" si="197"/>
        <v>22.943000000000001</v>
      </c>
      <c r="AS211" s="21">
        <f t="shared" si="198"/>
        <v>6.7000000000000004E-2</v>
      </c>
      <c r="AT211" s="21">
        <f t="shared" si="199"/>
        <v>5.8999999999999997E-2</v>
      </c>
      <c r="AU211" s="21">
        <f t="shared" si="200"/>
        <v>0.7</v>
      </c>
      <c r="AV211" s="21">
        <f t="shared" si="201"/>
        <v>0</v>
      </c>
      <c r="AW211" s="21">
        <f t="shared" si="202"/>
        <v>100.37799999999999</v>
      </c>
      <c r="AY211" s="21">
        <f t="shared" si="203"/>
        <v>0.86253328894806924</v>
      </c>
      <c r="AZ211" s="21">
        <f t="shared" si="204"/>
        <v>6.210402424060301E-3</v>
      </c>
      <c r="BA211" s="21">
        <f t="shared" si="205"/>
        <v>9.2879560612004725E-2</v>
      </c>
      <c r="BB211" s="21">
        <f t="shared" si="206"/>
        <v>1.5303638397262977E-2</v>
      </c>
      <c r="BC211" s="21">
        <f t="shared" si="207"/>
        <v>3.4018150437058074E-2</v>
      </c>
      <c r="BD211" s="21">
        <f t="shared" si="208"/>
        <v>0</v>
      </c>
      <c r="BE211" s="21">
        <f t="shared" si="209"/>
        <v>0.39573843054356345</v>
      </c>
      <c r="BF211" s="21">
        <f t="shared" si="210"/>
        <v>0.40913095114966103</v>
      </c>
      <c r="BG211" s="21">
        <f t="shared" si="211"/>
        <v>9.4449472351679101E-4</v>
      </c>
      <c r="BH211" s="21">
        <f t="shared" si="212"/>
        <v>7.8990210569157928E-4</v>
      </c>
      <c r="BI211" s="21">
        <f t="shared" si="213"/>
        <v>2.2588332480892689E-2</v>
      </c>
      <c r="BJ211" s="21">
        <f t="shared" si="214"/>
        <v>0</v>
      </c>
      <c r="BK211" s="21">
        <f t="shared" si="215"/>
        <v>1.8401371518217811</v>
      </c>
      <c r="BL211" s="21">
        <f t="shared" si="216"/>
        <v>2.1804874688050639</v>
      </c>
    </row>
    <row r="212" spans="1:64" s="21" customFormat="1" x14ac:dyDescent="0.2">
      <c r="A212" s="21" t="s">
        <v>331</v>
      </c>
      <c r="B212" s="27">
        <v>267.66370741591385</v>
      </c>
      <c r="C212" s="22">
        <v>51.735999999999997</v>
      </c>
      <c r="D212" s="22">
        <v>0.50700000000000001</v>
      </c>
      <c r="E212" s="22">
        <v>4.7030000000000003</v>
      </c>
      <c r="F212" s="22">
        <v>1.151</v>
      </c>
      <c r="G212" s="22">
        <v>2.4359999999999999</v>
      </c>
      <c r="H212" s="22">
        <v>15.875999999999999</v>
      </c>
      <c r="I212" s="22">
        <v>23.064</v>
      </c>
      <c r="J212" s="22">
        <v>0.11700000000000001</v>
      </c>
      <c r="K212" s="22">
        <v>3.6999999999999998E-2</v>
      </c>
      <c r="L212" s="22">
        <v>0.749</v>
      </c>
      <c r="M212" s="22">
        <v>0</v>
      </c>
      <c r="N212" s="21">
        <f t="shared" si="174"/>
        <v>100.37600000000002</v>
      </c>
      <c r="P212" s="22"/>
      <c r="Q212" s="26">
        <v>12</v>
      </c>
      <c r="R212" s="26">
        <v>4</v>
      </c>
      <c r="S212" s="25">
        <v>0</v>
      </c>
      <c r="U212" s="24">
        <f t="shared" si="175"/>
        <v>1.8792434035239105</v>
      </c>
      <c r="V212" s="24">
        <f t="shared" si="176"/>
        <v>1.3853711395293502E-2</v>
      </c>
      <c r="W212" s="24">
        <f t="shared" si="177"/>
        <v>0.20132386443600853</v>
      </c>
      <c r="X212" s="24">
        <f t="shared" si="178"/>
        <v>3.305296432107957E-2</v>
      </c>
      <c r="Y212" s="24">
        <f t="shared" si="179"/>
        <v>0</v>
      </c>
      <c r="Z212" s="24">
        <f t="shared" si="180"/>
        <v>7.3995769401155403E-2</v>
      </c>
      <c r="AA212" s="24">
        <f t="shared" si="181"/>
        <v>0.85962441231358588</v>
      </c>
      <c r="AB212" s="24">
        <f t="shared" si="182"/>
        <v>0.89756698638941368</v>
      </c>
      <c r="AC212" s="24">
        <f t="shared" si="183"/>
        <v>3.5994049172385499E-3</v>
      </c>
      <c r="AD212" s="24">
        <f t="shared" si="184"/>
        <v>1.0810433124867334E-3</v>
      </c>
      <c r="AE212" s="24">
        <f t="shared" si="185"/>
        <v>5.2745821384157107E-2</v>
      </c>
      <c r="AF212" s="24">
        <f t="shared" si="186"/>
        <v>0</v>
      </c>
      <c r="AG212" s="24">
        <f t="shared" si="187"/>
        <v>4.0160873813943292</v>
      </c>
      <c r="AH212" s="24">
        <f t="shared" si="188"/>
        <v>0.92074317709665354</v>
      </c>
      <c r="AI212" s="23">
        <f t="shared" si="189"/>
        <v>0</v>
      </c>
      <c r="AK212" s="21">
        <f t="shared" si="190"/>
        <v>51.735999999999997</v>
      </c>
      <c r="AL212" s="21">
        <f t="shared" si="191"/>
        <v>0.50700000000000001</v>
      </c>
      <c r="AM212" s="21">
        <f t="shared" si="192"/>
        <v>4.7030000000000003</v>
      </c>
      <c r="AN212" s="21">
        <f t="shared" si="193"/>
        <v>1.151</v>
      </c>
      <c r="AO212" s="21">
        <f t="shared" si="194"/>
        <v>0</v>
      </c>
      <c r="AP212" s="21">
        <f t="shared" si="195"/>
        <v>2.4359999999999999</v>
      </c>
      <c r="AQ212" s="21">
        <f t="shared" si="196"/>
        <v>15.875999999999999</v>
      </c>
      <c r="AR212" s="21">
        <f t="shared" si="197"/>
        <v>23.064</v>
      </c>
      <c r="AS212" s="21">
        <f t="shared" si="198"/>
        <v>0.11700000000000001</v>
      </c>
      <c r="AT212" s="21">
        <f t="shared" si="199"/>
        <v>3.6999999999999998E-2</v>
      </c>
      <c r="AU212" s="21">
        <f t="shared" si="200"/>
        <v>0.749</v>
      </c>
      <c r="AV212" s="21">
        <f t="shared" si="201"/>
        <v>0</v>
      </c>
      <c r="AW212" s="21">
        <f t="shared" si="202"/>
        <v>100.37600000000002</v>
      </c>
      <c r="AY212" s="21">
        <f t="shared" si="203"/>
        <v>0.86111850865512651</v>
      </c>
      <c r="AZ212" s="21">
        <f t="shared" si="204"/>
        <v>6.3481331229809932E-3</v>
      </c>
      <c r="BA212" s="21">
        <f t="shared" si="205"/>
        <v>9.22518634758729E-2</v>
      </c>
      <c r="BB212" s="21">
        <f t="shared" si="206"/>
        <v>1.5145733271925784E-2</v>
      </c>
      <c r="BC212" s="21">
        <f t="shared" si="207"/>
        <v>3.3906798062468685E-2</v>
      </c>
      <c r="BD212" s="21">
        <f t="shared" si="208"/>
        <v>0</v>
      </c>
      <c r="BE212" s="21">
        <f t="shared" si="209"/>
        <v>0.39390240271533628</v>
      </c>
      <c r="BF212" s="21">
        <f t="shared" si="210"/>
        <v>0.41128868314151512</v>
      </c>
      <c r="BG212" s="21">
        <f t="shared" si="211"/>
        <v>1.6493415321114111E-3</v>
      </c>
      <c r="BH212" s="21">
        <f t="shared" si="212"/>
        <v>4.9536233746760058E-4</v>
      </c>
      <c r="BI212" s="21">
        <f t="shared" si="213"/>
        <v>2.4169515754555178E-2</v>
      </c>
      <c r="BJ212" s="21">
        <f t="shared" si="214"/>
        <v>0</v>
      </c>
      <c r="BK212" s="21">
        <f t="shared" si="215"/>
        <v>1.8402763420693606</v>
      </c>
      <c r="BL212" s="21">
        <f t="shared" si="216"/>
        <v>2.1823284305651103</v>
      </c>
    </row>
    <row r="213" spans="1:64" s="21" customFormat="1" x14ac:dyDescent="0.2">
      <c r="A213" s="21" t="s">
        <v>332</v>
      </c>
      <c r="B213" s="27">
        <v>274.73477522779297</v>
      </c>
      <c r="C213" s="22">
        <v>51.686</v>
      </c>
      <c r="D213" s="22">
        <v>0.441</v>
      </c>
      <c r="E213" s="22">
        <v>4.7380000000000004</v>
      </c>
      <c r="F213" s="22">
        <v>1.169</v>
      </c>
      <c r="G213" s="22">
        <v>2.5299999999999998</v>
      </c>
      <c r="H213" s="22">
        <v>15.874000000000001</v>
      </c>
      <c r="I213" s="22">
        <v>22.937000000000001</v>
      </c>
      <c r="J213" s="22">
        <v>9.7000000000000003E-2</v>
      </c>
      <c r="K213" s="22">
        <v>4.7E-2</v>
      </c>
      <c r="L213" s="22">
        <v>0.69299999999999995</v>
      </c>
      <c r="M213" s="22">
        <v>0</v>
      </c>
      <c r="N213" s="21">
        <f t="shared" si="174"/>
        <v>100.21199999999999</v>
      </c>
      <c r="P213" s="22"/>
      <c r="Q213" s="26">
        <v>12</v>
      </c>
      <c r="R213" s="26">
        <v>4</v>
      </c>
      <c r="S213" s="25">
        <v>0</v>
      </c>
      <c r="U213" s="24">
        <f t="shared" si="175"/>
        <v>1.8801555603082392</v>
      </c>
      <c r="V213" s="24">
        <f t="shared" si="176"/>
        <v>1.2067781544264369E-2</v>
      </c>
      <c r="W213" s="24">
        <f t="shared" si="177"/>
        <v>0.20311687650297996</v>
      </c>
      <c r="X213" s="24">
        <f t="shared" si="178"/>
        <v>3.3618650478461805E-2</v>
      </c>
      <c r="Y213" s="24">
        <f t="shared" si="179"/>
        <v>0</v>
      </c>
      <c r="Z213" s="24">
        <f t="shared" si="180"/>
        <v>7.6962789661676009E-2</v>
      </c>
      <c r="AA213" s="24">
        <f t="shared" si="181"/>
        <v>0.86076519857832567</v>
      </c>
      <c r="AB213" s="24">
        <f t="shared" si="182"/>
        <v>0.89392180132581589</v>
      </c>
      <c r="AC213" s="24">
        <f t="shared" si="183"/>
        <v>2.9884586548395088E-3</v>
      </c>
      <c r="AD213" s="24">
        <f t="shared" si="184"/>
        <v>1.3752127874737357E-3</v>
      </c>
      <c r="AE213" s="24">
        <f t="shared" si="185"/>
        <v>4.887312962939875E-2</v>
      </c>
      <c r="AF213" s="24">
        <f t="shared" si="186"/>
        <v>0</v>
      </c>
      <c r="AG213" s="24">
        <f t="shared" si="187"/>
        <v>4.013845459471475</v>
      </c>
      <c r="AH213" s="24">
        <f t="shared" si="188"/>
        <v>0.91792631698438953</v>
      </c>
      <c r="AI213" s="23">
        <f t="shared" si="189"/>
        <v>0</v>
      </c>
      <c r="AK213" s="21">
        <f t="shared" si="190"/>
        <v>51.686</v>
      </c>
      <c r="AL213" s="21">
        <f t="shared" si="191"/>
        <v>0.441</v>
      </c>
      <c r="AM213" s="21">
        <f t="shared" si="192"/>
        <v>4.7380000000000004</v>
      </c>
      <c r="AN213" s="21">
        <f t="shared" si="193"/>
        <v>1.169</v>
      </c>
      <c r="AO213" s="21">
        <f t="shared" si="194"/>
        <v>0</v>
      </c>
      <c r="AP213" s="21">
        <f t="shared" si="195"/>
        <v>2.5299999999999998</v>
      </c>
      <c r="AQ213" s="21">
        <f t="shared" si="196"/>
        <v>15.874000000000001</v>
      </c>
      <c r="AR213" s="21">
        <f t="shared" si="197"/>
        <v>22.937000000000001</v>
      </c>
      <c r="AS213" s="21">
        <f t="shared" si="198"/>
        <v>9.7000000000000003E-2</v>
      </c>
      <c r="AT213" s="21">
        <f t="shared" si="199"/>
        <v>4.7E-2</v>
      </c>
      <c r="AU213" s="21">
        <f t="shared" si="200"/>
        <v>0.69299999999999995</v>
      </c>
      <c r="AV213" s="21">
        <f t="shared" si="201"/>
        <v>0</v>
      </c>
      <c r="AW213" s="21">
        <f t="shared" si="202"/>
        <v>100.21199999999999</v>
      </c>
      <c r="AY213" s="21">
        <f t="shared" si="203"/>
        <v>0.86028628495339554</v>
      </c>
      <c r="AZ213" s="21">
        <f t="shared" si="204"/>
        <v>5.5217489294568404E-3</v>
      </c>
      <c r="BA213" s="21">
        <f t="shared" si="205"/>
        <v>9.293840721851708E-2</v>
      </c>
      <c r="BB213" s="21">
        <f t="shared" si="206"/>
        <v>1.5382590959931573E-2</v>
      </c>
      <c r="BC213" s="21">
        <f t="shared" si="207"/>
        <v>3.5215188463893994E-2</v>
      </c>
      <c r="BD213" s="21">
        <f t="shared" si="208"/>
        <v>0</v>
      </c>
      <c r="BE213" s="21">
        <f t="shared" si="209"/>
        <v>0.39385278034160043</v>
      </c>
      <c r="BF213" s="21">
        <f t="shared" si="210"/>
        <v>0.40902395617485837</v>
      </c>
      <c r="BG213" s="21">
        <f t="shared" si="211"/>
        <v>1.367402808673563E-3</v>
      </c>
      <c r="BH213" s="21">
        <f t="shared" si="212"/>
        <v>6.292440502966818E-4</v>
      </c>
      <c r="BI213" s="21">
        <f t="shared" si="213"/>
        <v>2.236244915608376E-2</v>
      </c>
      <c r="BJ213" s="21">
        <f t="shared" si="214"/>
        <v>0</v>
      </c>
      <c r="BK213" s="21">
        <f t="shared" si="215"/>
        <v>1.8365800530567078</v>
      </c>
      <c r="BL213" s="21">
        <f t="shared" si="216"/>
        <v>2.1854998657918778</v>
      </c>
    </row>
    <row r="214" spans="1:64" s="21" customFormat="1" x14ac:dyDescent="0.2">
      <c r="A214" s="21" t="s">
        <v>333</v>
      </c>
      <c r="B214" s="27">
        <v>281.80584303965202</v>
      </c>
      <c r="C214" s="22">
        <v>51.631999999999998</v>
      </c>
      <c r="D214" s="22">
        <v>0.44600000000000001</v>
      </c>
      <c r="E214" s="22">
        <v>4.7720000000000002</v>
      </c>
      <c r="F214" s="22">
        <v>1.1919999999999999</v>
      </c>
      <c r="G214" s="22">
        <v>2.4670000000000001</v>
      </c>
      <c r="H214" s="22">
        <v>15.967000000000001</v>
      </c>
      <c r="I214" s="22">
        <v>22.998000000000001</v>
      </c>
      <c r="J214" s="22">
        <v>0.03</v>
      </c>
      <c r="K214" s="22">
        <v>5.7000000000000002E-2</v>
      </c>
      <c r="L214" s="22">
        <v>0.65900000000000003</v>
      </c>
      <c r="M214" s="22">
        <v>0</v>
      </c>
      <c r="N214" s="21">
        <f t="shared" si="174"/>
        <v>100.22000000000001</v>
      </c>
      <c r="P214" s="22"/>
      <c r="Q214" s="26">
        <v>12</v>
      </c>
      <c r="R214" s="26">
        <v>4</v>
      </c>
      <c r="S214" s="25">
        <v>0</v>
      </c>
      <c r="U214" s="24">
        <f t="shared" si="175"/>
        <v>1.877547606204836</v>
      </c>
      <c r="V214" s="24">
        <f t="shared" si="176"/>
        <v>1.2200422159470014E-2</v>
      </c>
      <c r="W214" s="24">
        <f t="shared" si="177"/>
        <v>0.2045043439197225</v>
      </c>
      <c r="X214" s="24">
        <f t="shared" si="178"/>
        <v>3.4268348079790838E-2</v>
      </c>
      <c r="Y214" s="24">
        <f t="shared" si="179"/>
        <v>0</v>
      </c>
      <c r="Z214" s="24">
        <f t="shared" si="180"/>
        <v>7.5020607873997572E-2</v>
      </c>
      <c r="AA214" s="24">
        <f t="shared" si="181"/>
        <v>0.86551141189858527</v>
      </c>
      <c r="AB214" s="24">
        <f t="shared" si="182"/>
        <v>0.89599200320905614</v>
      </c>
      <c r="AC214" s="24">
        <f t="shared" si="183"/>
        <v>9.2394883368609689E-4</v>
      </c>
      <c r="AD214" s="24">
        <f t="shared" si="184"/>
        <v>1.6672397231055182E-3</v>
      </c>
      <c r="AE214" s="24">
        <f t="shared" si="185"/>
        <v>4.6459387467372715E-2</v>
      </c>
      <c r="AF214" s="24">
        <f t="shared" si="186"/>
        <v>0</v>
      </c>
      <c r="AG214" s="24">
        <f t="shared" si="187"/>
        <v>4.0140953193696225</v>
      </c>
      <c r="AH214" s="24">
        <f t="shared" si="188"/>
        <v>0.92023598740196288</v>
      </c>
      <c r="AI214" s="23">
        <f t="shared" si="189"/>
        <v>0</v>
      </c>
      <c r="AK214" s="21">
        <f t="shared" si="190"/>
        <v>51.631999999999998</v>
      </c>
      <c r="AL214" s="21">
        <f t="shared" si="191"/>
        <v>0.44600000000000001</v>
      </c>
      <c r="AM214" s="21">
        <f t="shared" si="192"/>
        <v>4.7720000000000002</v>
      </c>
      <c r="AN214" s="21">
        <f t="shared" si="193"/>
        <v>1.1919999999999999</v>
      </c>
      <c r="AO214" s="21">
        <f t="shared" si="194"/>
        <v>0</v>
      </c>
      <c r="AP214" s="21">
        <f t="shared" si="195"/>
        <v>2.4670000000000001</v>
      </c>
      <c r="AQ214" s="21">
        <f t="shared" si="196"/>
        <v>15.967000000000001</v>
      </c>
      <c r="AR214" s="21">
        <f t="shared" si="197"/>
        <v>22.998000000000001</v>
      </c>
      <c r="AS214" s="21">
        <f t="shared" si="198"/>
        <v>0.03</v>
      </c>
      <c r="AT214" s="21">
        <f t="shared" si="199"/>
        <v>5.7000000000000002E-2</v>
      </c>
      <c r="AU214" s="21">
        <f t="shared" si="200"/>
        <v>0.65900000000000003</v>
      </c>
      <c r="AV214" s="21">
        <f t="shared" si="201"/>
        <v>0</v>
      </c>
      <c r="AW214" s="21">
        <f t="shared" si="202"/>
        <v>100.22000000000001</v>
      </c>
      <c r="AY214" s="21">
        <f t="shared" si="203"/>
        <v>0.85938748335552595</v>
      </c>
      <c r="AZ214" s="21">
        <f t="shared" si="204"/>
        <v>5.5843537926026096E-3</v>
      </c>
      <c r="BA214" s="21">
        <f t="shared" si="205"/>
        <v>9.3605335425657132E-2</v>
      </c>
      <c r="BB214" s="21">
        <f t="shared" si="206"/>
        <v>1.5685242450161192E-2</v>
      </c>
      <c r="BC214" s="21">
        <f t="shared" si="207"/>
        <v>3.4338288514002564E-2</v>
      </c>
      <c r="BD214" s="21">
        <f t="shared" si="208"/>
        <v>0</v>
      </c>
      <c r="BE214" s="21">
        <f t="shared" si="209"/>
        <v>0.39616022072031837</v>
      </c>
      <c r="BF214" s="21">
        <f t="shared" si="210"/>
        <v>0.41011173841868565</v>
      </c>
      <c r="BG214" s="21">
        <f t="shared" si="211"/>
        <v>4.2290808515677204E-4</v>
      </c>
      <c r="BH214" s="21">
        <f t="shared" si="212"/>
        <v>7.6312576312576313E-4</v>
      </c>
      <c r="BI214" s="21">
        <f t="shared" si="213"/>
        <v>2.1265301578440404E-2</v>
      </c>
      <c r="BJ214" s="21">
        <f t="shared" si="214"/>
        <v>0</v>
      </c>
      <c r="BK214" s="21">
        <f t="shared" si="215"/>
        <v>1.8373239981036764</v>
      </c>
      <c r="BL214" s="21">
        <f t="shared" si="216"/>
        <v>2.184750933157471</v>
      </c>
    </row>
    <row r="215" spans="1:64" s="21" customFormat="1" x14ac:dyDescent="0.2">
      <c r="A215" s="21" t="s">
        <v>334</v>
      </c>
      <c r="B215" s="27">
        <v>288.87691085151107</v>
      </c>
      <c r="C215" s="22">
        <v>51.738999999999997</v>
      </c>
      <c r="D215" s="22">
        <v>0.44600000000000001</v>
      </c>
      <c r="E215" s="22">
        <v>4.7839999999999998</v>
      </c>
      <c r="F215" s="22">
        <v>1.1619999999999999</v>
      </c>
      <c r="G215" s="22">
        <v>2.5270000000000001</v>
      </c>
      <c r="H215" s="22">
        <v>15.927</v>
      </c>
      <c r="I215" s="22">
        <v>22.943000000000001</v>
      </c>
      <c r="J215" s="22">
        <v>6.7000000000000004E-2</v>
      </c>
      <c r="K215" s="22">
        <v>2.8000000000000001E-2</v>
      </c>
      <c r="L215" s="22">
        <v>0.69899999999999995</v>
      </c>
      <c r="M215" s="22">
        <v>0</v>
      </c>
      <c r="N215" s="21">
        <f t="shared" si="174"/>
        <v>100.32199999999999</v>
      </c>
      <c r="P215" s="22"/>
      <c r="Q215" s="26">
        <v>12</v>
      </c>
      <c r="R215" s="26">
        <v>4</v>
      </c>
      <c r="S215" s="25">
        <v>0</v>
      </c>
      <c r="U215" s="24">
        <f t="shared" si="175"/>
        <v>1.8794105333945184</v>
      </c>
      <c r="V215" s="24">
        <f t="shared" si="176"/>
        <v>1.2187271185533928E-2</v>
      </c>
      <c r="W215" s="24">
        <f t="shared" si="177"/>
        <v>0.20479761274580691</v>
      </c>
      <c r="X215" s="24">
        <f t="shared" si="178"/>
        <v>3.336988106621E-2</v>
      </c>
      <c r="Y215" s="24">
        <f t="shared" si="179"/>
        <v>0</v>
      </c>
      <c r="Z215" s="24">
        <f t="shared" si="180"/>
        <v>7.6762354604421809E-2</v>
      </c>
      <c r="AA215" s="24">
        <f t="shared" si="181"/>
        <v>0.86241255393011085</v>
      </c>
      <c r="AB215" s="24">
        <f t="shared" si="182"/>
        <v>0.89288573705007324</v>
      </c>
      <c r="AC215" s="24">
        <f t="shared" si="183"/>
        <v>2.0612614738079412E-3</v>
      </c>
      <c r="AD215" s="24">
        <f t="shared" si="184"/>
        <v>8.1811214771902643E-4</v>
      </c>
      <c r="AE215" s="24">
        <f t="shared" si="185"/>
        <v>4.9226261831476097E-2</v>
      </c>
      <c r="AF215" s="24">
        <f t="shared" si="186"/>
        <v>0</v>
      </c>
      <c r="AG215" s="24">
        <f t="shared" si="187"/>
        <v>4.0139315794296788</v>
      </c>
      <c r="AH215" s="24">
        <f t="shared" si="188"/>
        <v>0.91826617820933898</v>
      </c>
      <c r="AI215" s="23">
        <f t="shared" si="189"/>
        <v>0</v>
      </c>
      <c r="AK215" s="21">
        <f t="shared" si="190"/>
        <v>51.738999999999997</v>
      </c>
      <c r="AL215" s="21">
        <f t="shared" si="191"/>
        <v>0.44600000000000001</v>
      </c>
      <c r="AM215" s="21">
        <f t="shared" si="192"/>
        <v>4.7839999999999998</v>
      </c>
      <c r="AN215" s="21">
        <f t="shared" si="193"/>
        <v>1.1619999999999999</v>
      </c>
      <c r="AO215" s="21">
        <f t="shared" si="194"/>
        <v>0</v>
      </c>
      <c r="AP215" s="21">
        <f t="shared" si="195"/>
        <v>2.5270000000000001</v>
      </c>
      <c r="AQ215" s="21">
        <f t="shared" si="196"/>
        <v>15.927</v>
      </c>
      <c r="AR215" s="21">
        <f t="shared" si="197"/>
        <v>22.943000000000001</v>
      </c>
      <c r="AS215" s="21">
        <f t="shared" si="198"/>
        <v>6.7000000000000004E-2</v>
      </c>
      <c r="AT215" s="21">
        <f t="shared" si="199"/>
        <v>2.8000000000000001E-2</v>
      </c>
      <c r="AU215" s="21">
        <f t="shared" si="200"/>
        <v>0.69899999999999995</v>
      </c>
      <c r="AV215" s="21">
        <f t="shared" si="201"/>
        <v>0</v>
      </c>
      <c r="AW215" s="21">
        <f t="shared" si="202"/>
        <v>100.32199999999999</v>
      </c>
      <c r="AY215" s="21">
        <f t="shared" si="203"/>
        <v>0.86116844207723031</v>
      </c>
      <c r="AZ215" s="21">
        <f t="shared" si="204"/>
        <v>5.5843537926026096E-3</v>
      </c>
      <c r="BA215" s="21">
        <f t="shared" si="205"/>
        <v>9.3840721851706554E-2</v>
      </c>
      <c r="BB215" s="21">
        <f t="shared" si="206"/>
        <v>1.529047963681821E-2</v>
      </c>
      <c r="BC215" s="21">
        <f t="shared" si="207"/>
        <v>3.5173431323422974E-2</v>
      </c>
      <c r="BD215" s="21">
        <f t="shared" si="208"/>
        <v>0</v>
      </c>
      <c r="BE215" s="21">
        <f t="shared" si="209"/>
        <v>0.39516777324560093</v>
      </c>
      <c r="BF215" s="21">
        <f t="shared" si="210"/>
        <v>0.40913095114966103</v>
      </c>
      <c r="BG215" s="21">
        <f t="shared" si="211"/>
        <v>9.4449472351679101E-4</v>
      </c>
      <c r="BH215" s="21">
        <f t="shared" si="212"/>
        <v>3.748687959214275E-4</v>
      </c>
      <c r="BI215" s="21">
        <f t="shared" si="213"/>
        <v>2.2556063434491413E-2</v>
      </c>
      <c r="BJ215" s="21">
        <f t="shared" si="214"/>
        <v>0</v>
      </c>
      <c r="BK215" s="21">
        <f t="shared" si="215"/>
        <v>1.8392315800309724</v>
      </c>
      <c r="BL215" s="21">
        <f t="shared" si="216"/>
        <v>2.1823959652552749</v>
      </c>
    </row>
    <row r="216" spans="1:64" s="21" customFormat="1" x14ac:dyDescent="0.2">
      <c r="A216" s="21" t="s">
        <v>335</v>
      </c>
      <c r="B216" s="27">
        <v>295.94797866339019</v>
      </c>
      <c r="C216" s="22">
        <v>51.683</v>
      </c>
      <c r="D216" s="22">
        <v>0.40799999999999997</v>
      </c>
      <c r="E216" s="22">
        <v>4.7009999999999996</v>
      </c>
      <c r="F216" s="22">
        <v>1.163</v>
      </c>
      <c r="G216" s="22">
        <v>2.4860000000000002</v>
      </c>
      <c r="H216" s="22">
        <v>16.018999999999998</v>
      </c>
      <c r="I216" s="22">
        <v>23.04</v>
      </c>
      <c r="J216" s="22">
        <v>0.15</v>
      </c>
      <c r="K216" s="22">
        <v>0.03</v>
      </c>
      <c r="L216" s="22">
        <v>0.623</v>
      </c>
      <c r="M216" s="22">
        <v>0</v>
      </c>
      <c r="N216" s="21">
        <f t="shared" si="174"/>
        <v>100.30300000000001</v>
      </c>
      <c r="P216" s="22"/>
      <c r="Q216" s="26">
        <v>12</v>
      </c>
      <c r="R216" s="26">
        <v>4</v>
      </c>
      <c r="S216" s="25">
        <v>0</v>
      </c>
      <c r="U216" s="24">
        <f t="shared" si="175"/>
        <v>1.8786239922188883</v>
      </c>
      <c r="V216" s="24">
        <f t="shared" si="176"/>
        <v>1.1156303049075479E-2</v>
      </c>
      <c r="W216" s="24">
        <f t="shared" si="177"/>
        <v>0.20137821810607151</v>
      </c>
      <c r="X216" s="24">
        <f t="shared" si="178"/>
        <v>3.3420794424885047E-2</v>
      </c>
      <c r="Y216" s="24">
        <f t="shared" si="179"/>
        <v>0</v>
      </c>
      <c r="Z216" s="24">
        <f t="shared" si="180"/>
        <v>7.5567089195135606E-2</v>
      </c>
      <c r="AA216" s="24">
        <f t="shared" si="181"/>
        <v>0.86797059948342303</v>
      </c>
      <c r="AB216" s="24">
        <f t="shared" si="182"/>
        <v>0.89725663557109181</v>
      </c>
      <c r="AC216" s="24">
        <f t="shared" si="183"/>
        <v>4.6178313312650139E-3</v>
      </c>
      <c r="AD216" s="24">
        <f t="shared" si="184"/>
        <v>8.7713125837692192E-4</v>
      </c>
      <c r="AE216" s="24">
        <f t="shared" si="185"/>
        <v>4.3903207656690105E-2</v>
      </c>
      <c r="AF216" s="24">
        <f t="shared" si="186"/>
        <v>0</v>
      </c>
      <c r="AG216" s="24">
        <f t="shared" si="187"/>
        <v>4.014771802294903</v>
      </c>
      <c r="AH216" s="24">
        <f t="shared" si="188"/>
        <v>0.91991089481442045</v>
      </c>
      <c r="AI216" s="23">
        <f t="shared" si="189"/>
        <v>0</v>
      </c>
      <c r="AK216" s="21">
        <f t="shared" si="190"/>
        <v>51.683</v>
      </c>
      <c r="AL216" s="21">
        <f t="shared" si="191"/>
        <v>0.40799999999999997</v>
      </c>
      <c r="AM216" s="21">
        <f t="shared" si="192"/>
        <v>4.7009999999999996</v>
      </c>
      <c r="AN216" s="21">
        <f t="shared" si="193"/>
        <v>1.163</v>
      </c>
      <c r="AO216" s="21">
        <f t="shared" si="194"/>
        <v>0</v>
      </c>
      <c r="AP216" s="21">
        <f t="shared" si="195"/>
        <v>2.4860000000000002</v>
      </c>
      <c r="AQ216" s="21">
        <f t="shared" si="196"/>
        <v>16.018999999999998</v>
      </c>
      <c r="AR216" s="21">
        <f t="shared" si="197"/>
        <v>23.04</v>
      </c>
      <c r="AS216" s="21">
        <f t="shared" si="198"/>
        <v>0.15</v>
      </c>
      <c r="AT216" s="21">
        <f t="shared" si="199"/>
        <v>0.03</v>
      </c>
      <c r="AU216" s="21">
        <f t="shared" si="200"/>
        <v>0.623</v>
      </c>
      <c r="AV216" s="21">
        <f t="shared" si="201"/>
        <v>0</v>
      </c>
      <c r="AW216" s="21">
        <f t="shared" si="202"/>
        <v>100.30300000000001</v>
      </c>
      <c r="AY216" s="21">
        <f t="shared" si="203"/>
        <v>0.86023635153129163</v>
      </c>
      <c r="AZ216" s="21">
        <f t="shared" si="204"/>
        <v>5.1085568326947632E-3</v>
      </c>
      <c r="BA216" s="21">
        <f t="shared" si="205"/>
        <v>9.2212632404864645E-2</v>
      </c>
      <c r="BB216" s="21">
        <f t="shared" si="206"/>
        <v>1.5303638397262977E-2</v>
      </c>
      <c r="BC216" s="21">
        <f t="shared" si="207"/>
        <v>3.4602750403652363E-2</v>
      </c>
      <c r="BD216" s="21">
        <f t="shared" si="208"/>
        <v>0</v>
      </c>
      <c r="BE216" s="21">
        <f t="shared" si="209"/>
        <v>0.39745040243745094</v>
      </c>
      <c r="BF216" s="21">
        <f t="shared" si="210"/>
        <v>0.41086070324230439</v>
      </c>
      <c r="BG216" s="21">
        <f t="shared" si="211"/>
        <v>2.1145404257838602E-3</v>
      </c>
      <c r="BH216" s="21">
        <f t="shared" si="212"/>
        <v>4.0164513848724371E-4</v>
      </c>
      <c r="BI216" s="21">
        <f t="shared" si="213"/>
        <v>2.0103615907994494E-2</v>
      </c>
      <c r="BJ216" s="21">
        <f t="shared" si="214"/>
        <v>0</v>
      </c>
      <c r="BK216" s="21">
        <f t="shared" si="215"/>
        <v>1.8383948367217875</v>
      </c>
      <c r="BL216" s="21">
        <f t="shared" si="216"/>
        <v>2.1838463218565254</v>
      </c>
    </row>
    <row r="217" spans="1:64" s="21" customFormat="1" x14ac:dyDescent="0.2">
      <c r="A217" s="21" t="s">
        <v>336</v>
      </c>
      <c r="B217" s="27">
        <v>303.01904647524924</v>
      </c>
      <c r="C217" s="22">
        <v>51.851999999999997</v>
      </c>
      <c r="D217" s="22">
        <v>0.45500000000000002</v>
      </c>
      <c r="E217" s="22">
        <v>4.5410000000000004</v>
      </c>
      <c r="F217" s="22">
        <v>1.0680000000000001</v>
      </c>
      <c r="G217" s="22">
        <v>2.589</v>
      </c>
      <c r="H217" s="22">
        <v>16.033000000000001</v>
      </c>
      <c r="I217" s="22">
        <v>22.960999999999999</v>
      </c>
      <c r="J217" s="22">
        <v>6.7000000000000004E-2</v>
      </c>
      <c r="K217" s="22">
        <v>1E-3</v>
      </c>
      <c r="L217" s="22">
        <v>0.621</v>
      </c>
      <c r="M217" s="22">
        <v>0</v>
      </c>
      <c r="N217" s="21">
        <f t="shared" si="174"/>
        <v>100.18799999999999</v>
      </c>
      <c r="P217" s="22"/>
      <c r="Q217" s="26">
        <v>12</v>
      </c>
      <c r="R217" s="26">
        <v>4</v>
      </c>
      <c r="S217" s="25">
        <v>0</v>
      </c>
      <c r="U217" s="24">
        <f t="shared" si="175"/>
        <v>1.8854521054931985</v>
      </c>
      <c r="V217" s="24">
        <f t="shared" si="176"/>
        <v>1.2445988041068718E-2</v>
      </c>
      <c r="W217" s="24">
        <f t="shared" si="177"/>
        <v>0.19459495973479718</v>
      </c>
      <c r="X217" s="24">
        <f t="shared" si="178"/>
        <v>3.0701963416863823E-2</v>
      </c>
      <c r="Y217" s="24">
        <f t="shared" si="179"/>
        <v>0</v>
      </c>
      <c r="Z217" s="24">
        <f t="shared" si="180"/>
        <v>7.8726594012883136E-2</v>
      </c>
      <c r="AA217" s="24">
        <f t="shared" si="181"/>
        <v>0.86904496705768064</v>
      </c>
      <c r="AB217" s="24">
        <f t="shared" si="182"/>
        <v>0.89450515041550438</v>
      </c>
      <c r="AC217" s="24">
        <f t="shared" si="183"/>
        <v>2.0633811206920379E-3</v>
      </c>
      <c r="AD217" s="24">
        <f t="shared" si="184"/>
        <v>2.9248336891585418E-5</v>
      </c>
      <c r="AE217" s="24">
        <f t="shared" si="185"/>
        <v>4.3778174520644246E-2</v>
      </c>
      <c r="AF217" s="24">
        <f t="shared" si="186"/>
        <v>0</v>
      </c>
      <c r="AG217" s="24">
        <f t="shared" si="187"/>
        <v>4.0113425321502243</v>
      </c>
      <c r="AH217" s="24">
        <f t="shared" si="188"/>
        <v>0.91693505350175641</v>
      </c>
      <c r="AI217" s="23">
        <f t="shared" si="189"/>
        <v>0</v>
      </c>
      <c r="AK217" s="21">
        <f t="shared" si="190"/>
        <v>51.851999999999997</v>
      </c>
      <c r="AL217" s="21">
        <f t="shared" si="191"/>
        <v>0.45500000000000002</v>
      </c>
      <c r="AM217" s="21">
        <f t="shared" si="192"/>
        <v>4.5410000000000004</v>
      </c>
      <c r="AN217" s="21">
        <f t="shared" si="193"/>
        <v>1.0680000000000001</v>
      </c>
      <c r="AO217" s="21">
        <f t="shared" si="194"/>
        <v>0</v>
      </c>
      <c r="AP217" s="21">
        <f t="shared" si="195"/>
        <v>2.589</v>
      </c>
      <c r="AQ217" s="21">
        <f t="shared" si="196"/>
        <v>16.033000000000001</v>
      </c>
      <c r="AR217" s="21">
        <f t="shared" si="197"/>
        <v>22.960999999999999</v>
      </c>
      <c r="AS217" s="21">
        <f t="shared" si="198"/>
        <v>6.7000000000000004E-2</v>
      </c>
      <c r="AT217" s="21">
        <f t="shared" si="199"/>
        <v>1E-3</v>
      </c>
      <c r="AU217" s="21">
        <f t="shared" si="200"/>
        <v>0.621</v>
      </c>
      <c r="AV217" s="21">
        <f t="shared" si="201"/>
        <v>0</v>
      </c>
      <c r="AW217" s="21">
        <f t="shared" si="202"/>
        <v>100.18799999999999</v>
      </c>
      <c r="AY217" s="21">
        <f t="shared" si="203"/>
        <v>0.86304926764314249</v>
      </c>
      <c r="AZ217" s="21">
        <f t="shared" si="204"/>
        <v>5.6970425462649944E-3</v>
      </c>
      <c r="BA217" s="21">
        <f t="shared" si="205"/>
        <v>8.9074146724205577E-2</v>
      </c>
      <c r="BB217" s="21">
        <f t="shared" si="206"/>
        <v>1.4053556155010197E-2</v>
      </c>
      <c r="BC217" s="21">
        <f t="shared" si="207"/>
        <v>3.6036412226490733E-2</v>
      </c>
      <c r="BD217" s="21">
        <f t="shared" si="208"/>
        <v>0</v>
      </c>
      <c r="BE217" s="21">
        <f t="shared" si="209"/>
        <v>0.3977977590536021</v>
      </c>
      <c r="BF217" s="21">
        <f t="shared" si="210"/>
        <v>0.40945193607406905</v>
      </c>
      <c r="BG217" s="21">
        <f t="shared" si="211"/>
        <v>9.4449472351679101E-4</v>
      </c>
      <c r="BH217" s="21">
        <f t="shared" si="212"/>
        <v>1.3388171282908124E-5</v>
      </c>
      <c r="BI217" s="21">
        <f t="shared" si="213"/>
        <v>2.0039077815191944E-2</v>
      </c>
      <c r="BJ217" s="21">
        <f t="shared" si="214"/>
        <v>0</v>
      </c>
      <c r="BK217" s="21">
        <f t="shared" si="215"/>
        <v>1.836157081132777</v>
      </c>
      <c r="BL217" s="21">
        <f t="shared" si="216"/>
        <v>2.1846401777758113</v>
      </c>
    </row>
    <row r="218" spans="1:64" s="21" customFormat="1" x14ac:dyDescent="0.2">
      <c r="A218" s="21" t="s">
        <v>337</v>
      </c>
      <c r="B218" s="27">
        <v>310.09011428710829</v>
      </c>
      <c r="C218" s="22">
        <v>52.287999999999997</v>
      </c>
      <c r="D218" s="22">
        <v>0.439</v>
      </c>
      <c r="E218" s="22">
        <v>4.1289999999999996</v>
      </c>
      <c r="F218" s="22">
        <v>0.88200000000000001</v>
      </c>
      <c r="G218" s="22">
        <v>2.456</v>
      </c>
      <c r="H218" s="22">
        <v>16.321999999999999</v>
      </c>
      <c r="I218" s="22">
        <v>22.928000000000001</v>
      </c>
      <c r="J218" s="22">
        <v>9.7000000000000003E-2</v>
      </c>
      <c r="K218" s="22">
        <v>2.5000000000000001E-2</v>
      </c>
      <c r="L218" s="22">
        <v>0.60399999999999998</v>
      </c>
      <c r="M218" s="22">
        <v>0</v>
      </c>
      <c r="N218" s="21">
        <f t="shared" si="174"/>
        <v>100.16999999999999</v>
      </c>
      <c r="P218" s="22"/>
      <c r="Q218" s="26">
        <v>12</v>
      </c>
      <c r="R218" s="26">
        <v>4</v>
      </c>
      <c r="S218" s="25">
        <v>0</v>
      </c>
      <c r="U218" s="24">
        <f t="shared" si="175"/>
        <v>1.8988721253792751</v>
      </c>
      <c r="V218" s="24">
        <f t="shared" si="176"/>
        <v>1.1992954863720626E-2</v>
      </c>
      <c r="W218" s="24">
        <f t="shared" si="177"/>
        <v>0.17671306701004139</v>
      </c>
      <c r="X218" s="24">
        <f t="shared" si="178"/>
        <v>2.5322534911845867E-2</v>
      </c>
      <c r="Y218" s="24">
        <f t="shared" si="179"/>
        <v>0</v>
      </c>
      <c r="Z218" s="24">
        <f t="shared" si="180"/>
        <v>7.4586713448816372E-2</v>
      </c>
      <c r="AA218" s="24">
        <f t="shared" si="181"/>
        <v>0.88357725135452503</v>
      </c>
      <c r="AB218" s="24">
        <f t="shared" si="182"/>
        <v>0.89207612481917842</v>
      </c>
      <c r="AC218" s="24">
        <f t="shared" si="183"/>
        <v>2.983459044131311E-3</v>
      </c>
      <c r="AD218" s="24">
        <f t="shared" si="184"/>
        <v>7.3027239020222851E-4</v>
      </c>
      <c r="AE218" s="24">
        <f t="shared" si="185"/>
        <v>4.2525231148646772E-2</v>
      </c>
      <c r="AF218" s="24">
        <f t="shared" si="186"/>
        <v>0</v>
      </c>
      <c r="AG218" s="24">
        <f t="shared" si="187"/>
        <v>4.0093797343703832</v>
      </c>
      <c r="AH218" s="24">
        <f t="shared" si="188"/>
        <v>0.92215662852221225</v>
      </c>
      <c r="AI218" s="23">
        <f t="shared" si="189"/>
        <v>0</v>
      </c>
      <c r="AK218" s="21">
        <f t="shared" si="190"/>
        <v>52.287999999999997</v>
      </c>
      <c r="AL218" s="21">
        <f t="shared" si="191"/>
        <v>0.439</v>
      </c>
      <c r="AM218" s="21">
        <f t="shared" si="192"/>
        <v>4.1289999999999996</v>
      </c>
      <c r="AN218" s="21">
        <f t="shared" si="193"/>
        <v>0.88200000000000001</v>
      </c>
      <c r="AO218" s="21">
        <f t="shared" si="194"/>
        <v>0</v>
      </c>
      <c r="AP218" s="21">
        <f t="shared" si="195"/>
        <v>2.456</v>
      </c>
      <c r="AQ218" s="21">
        <f t="shared" si="196"/>
        <v>16.321999999999999</v>
      </c>
      <c r="AR218" s="21">
        <f t="shared" si="197"/>
        <v>22.928000000000001</v>
      </c>
      <c r="AS218" s="21">
        <f t="shared" si="198"/>
        <v>9.7000000000000003E-2</v>
      </c>
      <c r="AT218" s="21">
        <f t="shared" si="199"/>
        <v>2.5000000000000001E-2</v>
      </c>
      <c r="AU218" s="21">
        <f t="shared" si="200"/>
        <v>0.60399999999999998</v>
      </c>
      <c r="AV218" s="21">
        <f t="shared" si="201"/>
        <v>0</v>
      </c>
      <c r="AW218" s="21">
        <f t="shared" si="202"/>
        <v>100.16999999999999</v>
      </c>
      <c r="AY218" s="21">
        <f t="shared" si="203"/>
        <v>0.87030625832223696</v>
      </c>
      <c r="AZ218" s="21">
        <f t="shared" si="204"/>
        <v>5.4967069841985322E-3</v>
      </c>
      <c r="BA218" s="21">
        <f t="shared" si="205"/>
        <v>8.0992546096508425E-2</v>
      </c>
      <c r="BB218" s="21">
        <f t="shared" si="206"/>
        <v>1.1606026712283703E-2</v>
      </c>
      <c r="BC218" s="21">
        <f t="shared" si="207"/>
        <v>3.4185178998942155E-2</v>
      </c>
      <c r="BD218" s="21">
        <f t="shared" si="208"/>
        <v>0</v>
      </c>
      <c r="BE218" s="21">
        <f t="shared" si="209"/>
        <v>0.40496819205843526</v>
      </c>
      <c r="BF218" s="21">
        <f t="shared" si="210"/>
        <v>0.40886346371265431</v>
      </c>
      <c r="BG218" s="21">
        <f t="shared" si="211"/>
        <v>1.367402808673563E-3</v>
      </c>
      <c r="BH218" s="21">
        <f t="shared" si="212"/>
        <v>3.347042820727031E-4</v>
      </c>
      <c r="BI218" s="21">
        <f t="shared" si="213"/>
        <v>1.9490504026370262E-2</v>
      </c>
      <c r="BJ218" s="21">
        <f t="shared" si="214"/>
        <v>0</v>
      </c>
      <c r="BK218" s="21">
        <f t="shared" si="215"/>
        <v>1.8376109840023758</v>
      </c>
      <c r="BL218" s="21">
        <f t="shared" si="216"/>
        <v>2.1818435834758807</v>
      </c>
    </row>
    <row r="219" spans="1:64" s="21" customFormat="1" x14ac:dyDescent="0.2">
      <c r="A219" s="21" t="s">
        <v>338</v>
      </c>
      <c r="B219" s="27">
        <v>317.70588739297682</v>
      </c>
      <c r="C219" s="22">
        <v>53.534999999999997</v>
      </c>
      <c r="D219" s="22">
        <v>0.314</v>
      </c>
      <c r="E219" s="22">
        <v>3.67</v>
      </c>
      <c r="F219" s="22">
        <v>0.72499999999999998</v>
      </c>
      <c r="G219" s="22">
        <v>2.5840000000000001</v>
      </c>
      <c r="H219" s="22">
        <v>16.863</v>
      </c>
      <c r="I219" s="22">
        <v>21.468</v>
      </c>
      <c r="J219" s="22">
        <v>0.111</v>
      </c>
      <c r="K219" s="22">
        <v>5.8000000000000003E-2</v>
      </c>
      <c r="L219" s="22">
        <v>0.59799999999999998</v>
      </c>
      <c r="M219" s="22">
        <v>0</v>
      </c>
      <c r="N219" s="21">
        <f t="shared" ref="N219:N282" si="217">SUM(C219:M219)</f>
        <v>99.926000000000016</v>
      </c>
      <c r="P219" s="22"/>
      <c r="Q219" s="26">
        <v>12</v>
      </c>
      <c r="R219" s="26">
        <v>4</v>
      </c>
      <c r="S219" s="25">
        <v>0</v>
      </c>
      <c r="U219" s="24">
        <f t="shared" ref="U219:U282" si="218">IFERROR(AY219*$BL219,"NA")</f>
        <v>1.9360695813700566</v>
      </c>
      <c r="V219" s="24">
        <f t="shared" ref="V219:V282" si="219">IFERROR(AZ219*$BL219,"NA")</f>
        <v>8.5424174922564457E-3</v>
      </c>
      <c r="W219" s="24">
        <f t="shared" ref="W219:W282" si="220">IFERROR(BA219*$BL219,"NA")</f>
        <v>0.15641532870715824</v>
      </c>
      <c r="X219" s="24">
        <f t="shared" ref="X219:X282" si="221">IFERROR(BB219*$BL219,"NA")</f>
        <v>2.0728413606305021E-2</v>
      </c>
      <c r="Y219" s="24">
        <f t="shared" ref="Y219:Y282" si="222">IFERROR(IF(OR($S219="spinel", $S219="Spinel", $S219="SPINEL"),((BC219+BD219)*BL219-Z219),BD219*$BL219),"NA")</f>
        <v>0</v>
      </c>
      <c r="Z219" s="24">
        <f t="shared" ref="Z219:Z282" si="223">IFERROR(IF(OR($S219="spinel", $S219="Spinel", $S219="SPINEL"),(1-AA219-AB219-AC219-AD219),BC219*$BL219),"NA")</f>
        <v>7.8147499017158104E-2</v>
      </c>
      <c r="AA219" s="24">
        <f t="shared" ref="AA219:AA282" si="224">IFERROR(BE219*$BL219,"NA")</f>
        <v>0.90906609052298304</v>
      </c>
      <c r="AB219" s="24">
        <f t="shared" ref="AB219:AB282" si="225">IFERROR(BF219*$BL219,"NA")</f>
        <v>0.83179593876334157</v>
      </c>
      <c r="AC219" s="24">
        <f t="shared" ref="AC219:AC282" si="226">IFERROR(BG219*$BL219,"NA")</f>
        <v>3.3998580956368755E-3</v>
      </c>
      <c r="AD219" s="24">
        <f t="shared" ref="AD219:AD282" si="227">IFERROR(BH219*$BL219,"NA")</f>
        <v>1.6871835486270701E-3</v>
      </c>
      <c r="AE219" s="24">
        <f t="shared" ref="AE219:AE282" si="228">IFERROR(BI219*$BL219,"NA")</f>
        <v>4.1927637714867162E-2</v>
      </c>
      <c r="AF219" s="24">
        <f t="shared" ref="AF219:AF282" si="229">IFERROR(BJ219*$BL219,"NA")</f>
        <v>0</v>
      </c>
      <c r="AG219" s="24">
        <f t="shared" ref="AG219:AG282" si="230">IFERROR(SUM(U219:AF219),"NA")</f>
        <v>3.9877799488383898</v>
      </c>
      <c r="AH219" s="24">
        <f t="shared" ref="AH219:AH282" si="231">IFERROR(AA219/(AA219+Z219),"NA")</f>
        <v>0.92084033298856793</v>
      </c>
      <c r="AI219" s="23">
        <f t="shared" ref="AI219:AI282" si="232">IFERROR(Y219/(Y219+Z219),"NA")</f>
        <v>0</v>
      </c>
      <c r="AK219" s="21">
        <f t="shared" ref="AK219:AK282" si="233">C219</f>
        <v>53.534999999999997</v>
      </c>
      <c r="AL219" s="21">
        <f t="shared" ref="AL219:AL282" si="234">D219</f>
        <v>0.314</v>
      </c>
      <c r="AM219" s="21">
        <f t="shared" ref="AM219:AM282" si="235">E219</f>
        <v>3.67</v>
      </c>
      <c r="AN219" s="21">
        <f t="shared" ref="AN219:AN282" si="236">F219</f>
        <v>0.72499999999999998</v>
      </c>
      <c r="AO219" s="21">
        <f t="shared" ref="AO219:AO282" si="237">BD219*AO$3/2</f>
        <v>0</v>
      </c>
      <c r="AP219" s="21">
        <f t="shared" ref="AP219:AP282" si="238">BC219*AP$3</f>
        <v>2.5840000000000001</v>
      </c>
      <c r="AQ219" s="21">
        <f t="shared" ref="AQ219:AQ282" si="239">H219</f>
        <v>16.863</v>
      </c>
      <c r="AR219" s="21">
        <f t="shared" ref="AR219:AR282" si="240">I219</f>
        <v>21.468</v>
      </c>
      <c r="AS219" s="21">
        <f t="shared" ref="AS219:AS282" si="241">J219</f>
        <v>0.111</v>
      </c>
      <c r="AT219" s="21">
        <f t="shared" ref="AT219:AT282" si="242">K219</f>
        <v>5.8000000000000003E-2</v>
      </c>
      <c r="AU219" s="21">
        <f t="shared" ref="AU219:AU282" si="243">L219</f>
        <v>0.59799999999999998</v>
      </c>
      <c r="AV219" s="21">
        <f t="shared" ref="AV219:AV282" si="244">M219</f>
        <v>0</v>
      </c>
      <c r="AW219" s="21">
        <f t="shared" ref="AW219:AW282" si="245">SUM(AK219:AV219)</f>
        <v>99.926000000000016</v>
      </c>
      <c r="AY219" s="21">
        <f t="shared" ref="AY219:AY282" si="246">C219/AK$3</f>
        <v>0.89106191744340879</v>
      </c>
      <c r="AZ219" s="21">
        <f t="shared" ref="AZ219:AZ282" si="247">D219/AL$3</f>
        <v>3.9315854055543033E-3</v>
      </c>
      <c r="BA219" s="21">
        <f t="shared" ref="BA219:BA282" si="248">E219/AM$3*2</f>
        <v>7.1989015300117698E-2</v>
      </c>
      <c r="BB219" s="21">
        <f t="shared" ref="BB219:BB282" si="249">F219/AN$3*2</f>
        <v>9.540101322455424E-3</v>
      </c>
      <c r="BC219" s="21">
        <f t="shared" ref="BC219:BC282" si="250">IF(OR($S219="spinel", $S219="Spinel", $S219="SPINEL"),G219/AP$3,G219/AP$3*(1-$S219))</f>
        <v>3.5966816992372364E-2</v>
      </c>
      <c r="BD219" s="21">
        <f t="shared" ref="BD219:BD282" si="251">IF(OR($S219="spinel", $S219="Spinel", $S219="SPINEL"),0,G219/AP$3*$S219)</f>
        <v>0</v>
      </c>
      <c r="BE219" s="21">
        <f t="shared" ref="BE219:BE282" si="252">H219/AQ$3</f>
        <v>0.41839104415398815</v>
      </c>
      <c r="BF219" s="21">
        <f t="shared" ref="BF219:BF282" si="253">I219/AR$3</f>
        <v>0.38282801984400133</v>
      </c>
      <c r="BG219" s="21">
        <f t="shared" ref="BG219:BG282" si="254">J219/AS$3</f>
        <v>1.5647599150800566E-3</v>
      </c>
      <c r="BH219" s="21">
        <f t="shared" ref="BH219:BH282" si="255">K219/AT$3</f>
        <v>7.7651393440867126E-4</v>
      </c>
      <c r="BI219" s="21">
        <f t="shared" ref="BI219:BI282" si="256">L219/AU$3*2</f>
        <v>1.9296889747962613E-2</v>
      </c>
      <c r="BJ219" s="21">
        <f t="shared" ref="BJ219:BJ282" si="257">M219/AV$3*2</f>
        <v>0</v>
      </c>
      <c r="BK219" s="21">
        <f t="shared" ref="BK219:BK282" si="258">SUM(AY219:BJ219)</f>
        <v>1.8353466640593494</v>
      </c>
      <c r="BL219" s="21">
        <f t="shared" ref="BL219:BL282" si="259">IFERROR(IF(OR($P219="Total",$P219="total", $P219="TOTAL"),$R219/$BK219,Q219/(AY219*4+AZ219*4+BA219*3+BB219*3+BC219*2+BD219*3+BE219*2+BF219*2+BG219*2+BH219*2+BI219+BJ219)),"NA")</f>
        <v>2.172766609670552</v>
      </c>
    </row>
    <row r="220" spans="1:64" s="21" customFormat="1" x14ac:dyDescent="0.2">
      <c r="A220" s="21" t="s">
        <v>339</v>
      </c>
      <c r="B220" s="27">
        <v>325.32166049884535</v>
      </c>
      <c r="C220" s="22">
        <v>52.042000000000002</v>
      </c>
      <c r="D220" s="22">
        <v>0.40300000000000002</v>
      </c>
      <c r="E220" s="22">
        <v>4.0069999999999997</v>
      </c>
      <c r="F220" s="22">
        <v>0.81699999999999995</v>
      </c>
      <c r="G220" s="22">
        <v>2.516</v>
      </c>
      <c r="H220" s="22">
        <v>17.163</v>
      </c>
      <c r="I220" s="22">
        <v>22.382999999999999</v>
      </c>
      <c r="J220" s="22">
        <v>9.7000000000000003E-2</v>
      </c>
      <c r="K220" s="22">
        <v>7.0999999999999994E-2</v>
      </c>
      <c r="L220" s="22">
        <v>0.55700000000000005</v>
      </c>
      <c r="M220" s="22">
        <v>0</v>
      </c>
      <c r="N220" s="21">
        <f t="shared" si="217"/>
        <v>100.05599999999998</v>
      </c>
      <c r="P220" s="22"/>
      <c r="Q220" s="26">
        <v>12</v>
      </c>
      <c r="R220" s="26">
        <v>4</v>
      </c>
      <c r="S220" s="25">
        <v>0</v>
      </c>
      <c r="U220" s="24">
        <f t="shared" si="218"/>
        <v>1.8913986820649946</v>
      </c>
      <c r="V220" s="24">
        <f t="shared" si="219"/>
        <v>1.101798406768555E-2</v>
      </c>
      <c r="W220" s="24">
        <f t="shared" si="220"/>
        <v>0.171624205201278</v>
      </c>
      <c r="X220" s="24">
        <f t="shared" si="221"/>
        <v>2.3474484553040999E-2</v>
      </c>
      <c r="Y220" s="24">
        <f t="shared" si="222"/>
        <v>0</v>
      </c>
      <c r="Z220" s="24">
        <f t="shared" si="223"/>
        <v>7.6467899428746836E-2</v>
      </c>
      <c r="AA220" s="24">
        <f t="shared" si="224"/>
        <v>0.92982189789921843</v>
      </c>
      <c r="AB220" s="24">
        <f t="shared" si="225"/>
        <v>0.87154427178820104</v>
      </c>
      <c r="AC220" s="24">
        <f t="shared" si="226"/>
        <v>2.9857641235971543E-3</v>
      </c>
      <c r="AD220" s="24">
        <f t="shared" si="227"/>
        <v>2.0755759811886413E-3</v>
      </c>
      <c r="AE220" s="24">
        <f t="shared" si="228"/>
        <v>3.9246447764417013E-2</v>
      </c>
      <c r="AF220" s="24">
        <f t="shared" si="229"/>
        <v>0</v>
      </c>
      <c r="AG220" s="24">
        <f t="shared" si="230"/>
        <v>4.0196572128723682</v>
      </c>
      <c r="AH220" s="24">
        <f t="shared" si="231"/>
        <v>0.92401006188098644</v>
      </c>
      <c r="AI220" s="23">
        <f t="shared" si="232"/>
        <v>0</v>
      </c>
      <c r="AK220" s="21">
        <f t="shared" si="233"/>
        <v>52.042000000000002</v>
      </c>
      <c r="AL220" s="21">
        <f t="shared" si="234"/>
        <v>0.40300000000000002</v>
      </c>
      <c r="AM220" s="21">
        <f t="shared" si="235"/>
        <v>4.0069999999999997</v>
      </c>
      <c r="AN220" s="21">
        <f t="shared" si="236"/>
        <v>0.81699999999999995</v>
      </c>
      <c r="AO220" s="21">
        <f t="shared" si="237"/>
        <v>0</v>
      </c>
      <c r="AP220" s="21">
        <f t="shared" si="238"/>
        <v>2.516</v>
      </c>
      <c r="AQ220" s="21">
        <f t="shared" si="239"/>
        <v>17.163</v>
      </c>
      <c r="AR220" s="21">
        <f t="shared" si="240"/>
        <v>22.382999999999999</v>
      </c>
      <c r="AS220" s="21">
        <f t="shared" si="241"/>
        <v>9.7000000000000003E-2</v>
      </c>
      <c r="AT220" s="21">
        <f t="shared" si="242"/>
        <v>7.0999999999999994E-2</v>
      </c>
      <c r="AU220" s="21">
        <f t="shared" si="243"/>
        <v>0.55700000000000005</v>
      </c>
      <c r="AV220" s="21">
        <f t="shared" si="244"/>
        <v>0</v>
      </c>
      <c r="AW220" s="21">
        <f t="shared" si="245"/>
        <v>100.05599999999998</v>
      </c>
      <c r="AY220" s="21">
        <f t="shared" si="246"/>
        <v>0.86621171770972039</v>
      </c>
      <c r="AZ220" s="21">
        <f t="shared" si="247"/>
        <v>5.0459519695489948E-3</v>
      </c>
      <c r="BA220" s="21">
        <f t="shared" si="248"/>
        <v>7.8599450765005879E-2</v>
      </c>
      <c r="BB220" s="21">
        <f t="shared" si="249"/>
        <v>1.0750707283373904E-2</v>
      </c>
      <c r="BC220" s="21">
        <f t="shared" si="250"/>
        <v>3.5020321808362564E-2</v>
      </c>
      <c r="BD220" s="21">
        <f t="shared" si="251"/>
        <v>0</v>
      </c>
      <c r="BE220" s="21">
        <f t="shared" si="252"/>
        <v>0.42583440021436864</v>
      </c>
      <c r="BF220" s="21">
        <f t="shared" si="253"/>
        <v>0.39914475350141054</v>
      </c>
      <c r="BG220" s="21">
        <f t="shared" si="254"/>
        <v>1.367402808673563E-3</v>
      </c>
      <c r="BH220" s="21">
        <f t="shared" si="255"/>
        <v>9.5056016108647676E-4</v>
      </c>
      <c r="BI220" s="21">
        <f t="shared" si="256"/>
        <v>1.7973858845510327E-2</v>
      </c>
      <c r="BJ220" s="21">
        <f t="shared" si="257"/>
        <v>0</v>
      </c>
      <c r="BK220" s="21">
        <f t="shared" si="258"/>
        <v>1.8408991250670612</v>
      </c>
      <c r="BL220" s="21">
        <f t="shared" si="259"/>
        <v>2.1835293189820697</v>
      </c>
    </row>
    <row r="221" spans="1:64" s="21" customFormat="1" x14ac:dyDescent="0.2">
      <c r="A221" s="21" t="s">
        <v>340</v>
      </c>
      <c r="B221" s="27">
        <v>332.3927283107044</v>
      </c>
      <c r="C221" s="22">
        <v>51.811999999999998</v>
      </c>
      <c r="D221" s="22">
        <v>0.42199999999999999</v>
      </c>
      <c r="E221" s="22">
        <v>4.4539999999999997</v>
      </c>
      <c r="F221" s="22">
        <v>1.054</v>
      </c>
      <c r="G221" s="22">
        <v>2.367</v>
      </c>
      <c r="H221" s="22">
        <v>16.18</v>
      </c>
      <c r="I221" s="22">
        <v>23.039000000000001</v>
      </c>
      <c r="J221" s="22">
        <v>8.3000000000000004E-2</v>
      </c>
      <c r="K221" s="22">
        <v>1.7999999999999999E-2</v>
      </c>
      <c r="L221" s="22">
        <v>0.66700000000000004</v>
      </c>
      <c r="M221" s="22">
        <v>0</v>
      </c>
      <c r="N221" s="21">
        <f t="shared" si="217"/>
        <v>100.09599999999999</v>
      </c>
      <c r="P221" s="22"/>
      <c r="Q221" s="26">
        <v>12</v>
      </c>
      <c r="R221" s="26">
        <v>4</v>
      </c>
      <c r="S221" s="25">
        <v>0</v>
      </c>
      <c r="U221" s="24">
        <f t="shared" si="218"/>
        <v>1.8852679515905582</v>
      </c>
      <c r="V221" s="24">
        <f t="shared" si="219"/>
        <v>1.1551095358600104E-2</v>
      </c>
      <c r="W221" s="24">
        <f t="shared" si="220"/>
        <v>0.19099545536056997</v>
      </c>
      <c r="X221" s="24">
        <f t="shared" si="221"/>
        <v>3.0319933437036845E-2</v>
      </c>
      <c r="Y221" s="24">
        <f t="shared" si="222"/>
        <v>0</v>
      </c>
      <c r="Z221" s="24">
        <f t="shared" si="223"/>
        <v>7.2024525485209587E-2</v>
      </c>
      <c r="AA221" s="24">
        <f t="shared" si="224"/>
        <v>0.87760423222541184</v>
      </c>
      <c r="AB221" s="24">
        <f t="shared" si="225"/>
        <v>0.89814903407047386</v>
      </c>
      <c r="AC221" s="24">
        <f t="shared" si="226"/>
        <v>2.5578523862420459E-3</v>
      </c>
      <c r="AD221" s="24">
        <f t="shared" si="227"/>
        <v>5.2682504995054389E-4</v>
      </c>
      <c r="AE221" s="24">
        <f t="shared" si="228"/>
        <v>4.7052707375970733E-2</v>
      </c>
      <c r="AF221" s="24">
        <f t="shared" si="229"/>
        <v>0</v>
      </c>
      <c r="AG221" s="24">
        <f t="shared" si="230"/>
        <v>4.0160496123400229</v>
      </c>
      <c r="AH221" s="24">
        <f t="shared" si="231"/>
        <v>0.92415507123136487</v>
      </c>
      <c r="AI221" s="23">
        <f t="shared" si="232"/>
        <v>0</v>
      </c>
      <c r="AK221" s="21">
        <f t="shared" si="233"/>
        <v>51.811999999999998</v>
      </c>
      <c r="AL221" s="21">
        <f t="shared" si="234"/>
        <v>0.42199999999999999</v>
      </c>
      <c r="AM221" s="21">
        <f t="shared" si="235"/>
        <v>4.4539999999999997</v>
      </c>
      <c r="AN221" s="21">
        <f t="shared" si="236"/>
        <v>1.054</v>
      </c>
      <c r="AO221" s="21">
        <f t="shared" si="237"/>
        <v>0</v>
      </c>
      <c r="AP221" s="21">
        <f t="shared" si="238"/>
        <v>2.367</v>
      </c>
      <c r="AQ221" s="21">
        <f t="shared" si="239"/>
        <v>16.18</v>
      </c>
      <c r="AR221" s="21">
        <f t="shared" si="240"/>
        <v>23.039000000000001</v>
      </c>
      <c r="AS221" s="21">
        <f t="shared" si="241"/>
        <v>8.3000000000000004E-2</v>
      </c>
      <c r="AT221" s="21">
        <f t="shared" si="242"/>
        <v>1.7999999999999999E-2</v>
      </c>
      <c r="AU221" s="21">
        <f t="shared" si="243"/>
        <v>0.66700000000000004</v>
      </c>
      <c r="AV221" s="21">
        <f t="shared" si="244"/>
        <v>0</v>
      </c>
      <c r="AW221" s="21">
        <f t="shared" si="245"/>
        <v>100.09599999999999</v>
      </c>
      <c r="AY221" s="21">
        <f t="shared" si="246"/>
        <v>0.86238348868175763</v>
      </c>
      <c r="AZ221" s="21">
        <f t="shared" si="247"/>
        <v>5.2838504495029172E-3</v>
      </c>
      <c r="BA221" s="21">
        <f t="shared" si="248"/>
        <v>8.7367595135347198E-2</v>
      </c>
      <c r="BB221" s="21">
        <f t="shared" si="249"/>
        <v>1.3869333508783473E-2</v>
      </c>
      <c r="BC221" s="21">
        <f t="shared" si="250"/>
        <v>3.2946383831635215E-2</v>
      </c>
      <c r="BD221" s="21">
        <f t="shared" si="251"/>
        <v>0</v>
      </c>
      <c r="BE221" s="21">
        <f t="shared" si="252"/>
        <v>0.40144500352318851</v>
      </c>
      <c r="BF221" s="21">
        <f t="shared" si="253"/>
        <v>0.410842870746504</v>
      </c>
      <c r="BG221" s="21">
        <f t="shared" si="254"/>
        <v>1.1700457022670693E-3</v>
      </c>
      <c r="BH221" s="21">
        <f t="shared" si="255"/>
        <v>2.4098708309234622E-4</v>
      </c>
      <c r="BI221" s="21">
        <f t="shared" si="256"/>
        <v>2.1523453949650606E-2</v>
      </c>
      <c r="BJ221" s="21">
        <f t="shared" si="257"/>
        <v>0</v>
      </c>
      <c r="BK221" s="21">
        <f t="shared" si="258"/>
        <v>1.8370730126117287</v>
      </c>
      <c r="BL221" s="21">
        <f t="shared" si="259"/>
        <v>2.186113227274777</v>
      </c>
    </row>
    <row r="222" spans="1:64" s="21" customFormat="1" x14ac:dyDescent="0.2">
      <c r="A222" s="21" t="s">
        <v>341</v>
      </c>
      <c r="B222" s="27">
        <v>339.46379612258352</v>
      </c>
      <c r="C222" s="22">
        <v>51.942</v>
      </c>
      <c r="D222" s="22">
        <v>0.42599999999999999</v>
      </c>
      <c r="E222" s="22">
        <v>4.5510000000000002</v>
      </c>
      <c r="F222" s="22">
        <v>1.121</v>
      </c>
      <c r="G222" s="22">
        <v>2.4630000000000001</v>
      </c>
      <c r="H222" s="22">
        <v>15.958</v>
      </c>
      <c r="I222" s="22">
        <v>23.032</v>
      </c>
      <c r="J222" s="22">
        <v>9.2999999999999999E-2</v>
      </c>
      <c r="K222" s="22">
        <v>5.3999999999999999E-2</v>
      </c>
      <c r="L222" s="22">
        <v>0.70499999999999996</v>
      </c>
      <c r="M222" s="22">
        <v>0</v>
      </c>
      <c r="N222" s="21">
        <f t="shared" si="217"/>
        <v>100.34500000000001</v>
      </c>
      <c r="P222" s="22"/>
      <c r="Q222" s="26">
        <v>12</v>
      </c>
      <c r="R222" s="26">
        <v>4</v>
      </c>
      <c r="S222" s="25">
        <v>0</v>
      </c>
      <c r="U222" s="24">
        <f t="shared" si="218"/>
        <v>1.8861884430245222</v>
      </c>
      <c r="V222" s="24">
        <f t="shared" si="219"/>
        <v>1.1637079490670905E-2</v>
      </c>
      <c r="W222" s="24">
        <f t="shared" si="220"/>
        <v>0.1947616028300406</v>
      </c>
      <c r="X222" s="24">
        <f t="shared" si="221"/>
        <v>3.2182288878801181E-2</v>
      </c>
      <c r="Y222" s="24">
        <f t="shared" si="222"/>
        <v>0</v>
      </c>
      <c r="Z222" s="24">
        <f t="shared" si="223"/>
        <v>7.4794599888586707E-2</v>
      </c>
      <c r="AA222" s="24">
        <f t="shared" si="224"/>
        <v>0.86381817211545253</v>
      </c>
      <c r="AB222" s="24">
        <f t="shared" si="225"/>
        <v>0.89606624550930791</v>
      </c>
      <c r="AC222" s="24">
        <f t="shared" si="226"/>
        <v>2.8602501531760777E-3</v>
      </c>
      <c r="AD222" s="24">
        <f t="shared" si="227"/>
        <v>1.5772892934562885E-3</v>
      </c>
      <c r="AE222" s="24">
        <f t="shared" si="228"/>
        <v>4.9633120892744478E-2</v>
      </c>
      <c r="AF222" s="24">
        <f t="shared" si="229"/>
        <v>0</v>
      </c>
      <c r="AG222" s="24">
        <f t="shared" si="230"/>
        <v>4.0135190920767583</v>
      </c>
      <c r="AH222" s="24">
        <f t="shared" si="231"/>
        <v>0.92031367767466854</v>
      </c>
      <c r="AI222" s="23">
        <f t="shared" si="232"/>
        <v>0</v>
      </c>
      <c r="AK222" s="21">
        <f t="shared" si="233"/>
        <v>51.942</v>
      </c>
      <c r="AL222" s="21">
        <f t="shared" si="234"/>
        <v>0.42599999999999999</v>
      </c>
      <c r="AM222" s="21">
        <f t="shared" si="235"/>
        <v>4.5510000000000002</v>
      </c>
      <c r="AN222" s="21">
        <f t="shared" si="236"/>
        <v>1.121</v>
      </c>
      <c r="AO222" s="21">
        <f t="shared" si="237"/>
        <v>0</v>
      </c>
      <c r="AP222" s="21">
        <f t="shared" si="238"/>
        <v>2.4630000000000001</v>
      </c>
      <c r="AQ222" s="21">
        <f t="shared" si="239"/>
        <v>15.958</v>
      </c>
      <c r="AR222" s="21">
        <f t="shared" si="240"/>
        <v>23.032</v>
      </c>
      <c r="AS222" s="21">
        <f t="shared" si="241"/>
        <v>9.2999999999999999E-2</v>
      </c>
      <c r="AT222" s="21">
        <f t="shared" si="242"/>
        <v>5.3999999999999999E-2</v>
      </c>
      <c r="AU222" s="21">
        <f t="shared" si="243"/>
        <v>0.70499999999999996</v>
      </c>
      <c r="AV222" s="21">
        <f t="shared" si="244"/>
        <v>0</v>
      </c>
      <c r="AW222" s="21">
        <f t="shared" si="245"/>
        <v>100.34500000000001</v>
      </c>
      <c r="AY222" s="21">
        <f t="shared" si="246"/>
        <v>0.86454727030625833</v>
      </c>
      <c r="AZ222" s="21">
        <f t="shared" si="247"/>
        <v>5.3339343400195327E-3</v>
      </c>
      <c r="BA222" s="21">
        <f t="shared" si="248"/>
        <v>8.9270302079246772E-2</v>
      </c>
      <c r="BB222" s="21">
        <f t="shared" si="249"/>
        <v>1.4750970458582801E-2</v>
      </c>
      <c r="BC222" s="21">
        <f t="shared" si="250"/>
        <v>3.4282612326707873E-2</v>
      </c>
      <c r="BD222" s="21">
        <f t="shared" si="251"/>
        <v>0</v>
      </c>
      <c r="BE222" s="21">
        <f t="shared" si="252"/>
        <v>0.39593692003850695</v>
      </c>
      <c r="BF222" s="21">
        <f t="shared" si="253"/>
        <v>0.41071804327590083</v>
      </c>
      <c r="BG222" s="21">
        <f t="shared" si="254"/>
        <v>1.3110150639859934E-3</v>
      </c>
      <c r="BH222" s="21">
        <f t="shared" si="255"/>
        <v>7.2296124927703873E-4</v>
      </c>
      <c r="BI222" s="21">
        <f t="shared" si="256"/>
        <v>2.2749677712899066E-2</v>
      </c>
      <c r="BJ222" s="21">
        <f t="shared" si="257"/>
        <v>0</v>
      </c>
      <c r="BK222" s="21">
        <f t="shared" si="258"/>
        <v>1.839623706851385</v>
      </c>
      <c r="BL222" s="21">
        <f t="shared" si="259"/>
        <v>2.1817065507087383</v>
      </c>
    </row>
    <row r="223" spans="1:64" s="21" customFormat="1" x14ac:dyDescent="0.2">
      <c r="A223" s="21" t="s">
        <v>342</v>
      </c>
      <c r="B223" s="27">
        <v>346.53486393444257</v>
      </c>
      <c r="C223" s="22">
        <v>51.930999999999997</v>
      </c>
      <c r="D223" s="22">
        <v>0.439</v>
      </c>
      <c r="E223" s="22">
        <v>4.5720000000000001</v>
      </c>
      <c r="F223" s="22">
        <v>1.0860000000000001</v>
      </c>
      <c r="G223" s="22">
        <v>2.448</v>
      </c>
      <c r="H223" s="22">
        <v>15.907999999999999</v>
      </c>
      <c r="I223" s="22">
        <v>23.103000000000002</v>
      </c>
      <c r="J223" s="22">
        <v>9.7000000000000003E-2</v>
      </c>
      <c r="K223" s="22">
        <v>0.02</v>
      </c>
      <c r="L223" s="22">
        <v>0.71199999999999997</v>
      </c>
      <c r="M223" s="22">
        <v>0</v>
      </c>
      <c r="N223" s="21">
        <f t="shared" si="217"/>
        <v>100.31599999999999</v>
      </c>
      <c r="P223" s="22"/>
      <c r="Q223" s="26">
        <v>12</v>
      </c>
      <c r="R223" s="26">
        <v>4</v>
      </c>
      <c r="S223" s="25">
        <v>0</v>
      </c>
      <c r="U223" s="24">
        <f t="shared" si="218"/>
        <v>1.8861886315432967</v>
      </c>
      <c r="V223" s="24">
        <f t="shared" si="219"/>
        <v>1.1994743016101293E-2</v>
      </c>
      <c r="W223" s="24">
        <f t="shared" si="220"/>
        <v>0.19570176925203958</v>
      </c>
      <c r="X223" s="24">
        <f t="shared" si="221"/>
        <v>3.118409661156539E-2</v>
      </c>
      <c r="Y223" s="24">
        <f t="shared" si="222"/>
        <v>0</v>
      </c>
      <c r="Z223" s="24">
        <f t="shared" si="223"/>
        <v>7.4354844656849509E-2</v>
      </c>
      <c r="AA223" s="24">
        <f t="shared" si="224"/>
        <v>0.86129412201486832</v>
      </c>
      <c r="AB223" s="24">
        <f t="shared" si="225"/>
        <v>0.89901899917405592</v>
      </c>
      <c r="AC223" s="24">
        <f t="shared" si="226"/>
        <v>2.9839038785739484E-3</v>
      </c>
      <c r="AD223" s="24">
        <f t="shared" si="227"/>
        <v>5.8430501918939456E-4</v>
      </c>
      <c r="AE223" s="24">
        <f t="shared" si="228"/>
        <v>5.0136554684520759E-2</v>
      </c>
      <c r="AF223" s="24">
        <f t="shared" si="229"/>
        <v>0</v>
      </c>
      <c r="AG223" s="24">
        <f t="shared" si="230"/>
        <v>4.0134419698510611</v>
      </c>
      <c r="AH223" s="24">
        <f t="shared" si="231"/>
        <v>0.92053125979356998</v>
      </c>
      <c r="AI223" s="23">
        <f t="shared" si="232"/>
        <v>0</v>
      </c>
      <c r="AK223" s="21">
        <f t="shared" si="233"/>
        <v>51.930999999999997</v>
      </c>
      <c r="AL223" s="21">
        <f t="shared" si="234"/>
        <v>0.439</v>
      </c>
      <c r="AM223" s="21">
        <f t="shared" si="235"/>
        <v>4.5720000000000001</v>
      </c>
      <c r="AN223" s="21">
        <f t="shared" si="236"/>
        <v>1.0860000000000001</v>
      </c>
      <c r="AO223" s="21">
        <f t="shared" si="237"/>
        <v>0</v>
      </c>
      <c r="AP223" s="21">
        <f t="shared" si="238"/>
        <v>2.448</v>
      </c>
      <c r="AQ223" s="21">
        <f t="shared" si="239"/>
        <v>15.907999999999999</v>
      </c>
      <c r="AR223" s="21">
        <f t="shared" si="240"/>
        <v>23.103000000000002</v>
      </c>
      <c r="AS223" s="21">
        <f t="shared" si="241"/>
        <v>9.7000000000000003E-2</v>
      </c>
      <c r="AT223" s="21">
        <f t="shared" si="242"/>
        <v>0.02</v>
      </c>
      <c r="AU223" s="21">
        <f t="shared" si="243"/>
        <v>0.71199999999999997</v>
      </c>
      <c r="AV223" s="21">
        <f t="shared" si="244"/>
        <v>0</v>
      </c>
      <c r="AW223" s="21">
        <f t="shared" si="245"/>
        <v>100.31599999999999</v>
      </c>
      <c r="AY223" s="21">
        <f t="shared" si="246"/>
        <v>0.86436418109187751</v>
      </c>
      <c r="AZ223" s="21">
        <f t="shared" si="247"/>
        <v>5.4967069841985322E-3</v>
      </c>
      <c r="BA223" s="21">
        <f t="shared" si="248"/>
        <v>8.9682228324833274E-2</v>
      </c>
      <c r="BB223" s="21">
        <f t="shared" si="249"/>
        <v>1.4290413843015989E-2</v>
      </c>
      <c r="BC223" s="21">
        <f t="shared" si="250"/>
        <v>3.4073826624352765E-2</v>
      </c>
      <c r="BD223" s="21">
        <f t="shared" si="251"/>
        <v>0</v>
      </c>
      <c r="BE223" s="21">
        <f t="shared" si="252"/>
        <v>0.39469636069511016</v>
      </c>
      <c r="BF223" s="21">
        <f t="shared" si="253"/>
        <v>0.41198415047773262</v>
      </c>
      <c r="BG223" s="21">
        <f t="shared" si="254"/>
        <v>1.367402808673563E-3</v>
      </c>
      <c r="BH223" s="21">
        <f t="shared" si="255"/>
        <v>2.6776342565816249E-4</v>
      </c>
      <c r="BI223" s="21">
        <f t="shared" si="256"/>
        <v>2.2975561037707991E-2</v>
      </c>
      <c r="BJ223" s="21">
        <f t="shared" si="257"/>
        <v>0</v>
      </c>
      <c r="BK223" s="21">
        <f t="shared" si="258"/>
        <v>1.8391985953131609</v>
      </c>
      <c r="BL223" s="21">
        <f t="shared" si="259"/>
        <v>2.1821688968654804</v>
      </c>
    </row>
    <row r="224" spans="1:64" s="21" customFormat="1" x14ac:dyDescent="0.2">
      <c r="A224" s="21" t="s">
        <v>343</v>
      </c>
      <c r="B224" s="27">
        <v>353.60593174630162</v>
      </c>
      <c r="C224" s="22">
        <v>51.996000000000002</v>
      </c>
      <c r="D224" s="22">
        <v>0.42899999999999999</v>
      </c>
      <c r="E224" s="22">
        <v>4.4429999999999996</v>
      </c>
      <c r="F224" s="22">
        <v>1.002</v>
      </c>
      <c r="G224" s="22">
        <v>2.4079999999999999</v>
      </c>
      <c r="H224" s="22">
        <v>16.274000000000001</v>
      </c>
      <c r="I224" s="22">
        <v>22.841999999999999</v>
      </c>
      <c r="J224" s="22">
        <v>0.04</v>
      </c>
      <c r="K224" s="22">
        <v>4.1000000000000002E-2</v>
      </c>
      <c r="L224" s="22">
        <v>0.59499999999999997</v>
      </c>
      <c r="M224" s="22">
        <v>0</v>
      </c>
      <c r="N224" s="21">
        <f t="shared" si="217"/>
        <v>100.07000000000001</v>
      </c>
      <c r="P224" s="22"/>
      <c r="Q224" s="26">
        <v>12</v>
      </c>
      <c r="R224" s="26">
        <v>4</v>
      </c>
      <c r="S224" s="25">
        <v>0</v>
      </c>
      <c r="U224" s="24">
        <f t="shared" si="218"/>
        <v>1.8899795919514841</v>
      </c>
      <c r="V224" s="24">
        <f t="shared" si="219"/>
        <v>1.1730390286862603E-2</v>
      </c>
      <c r="W224" s="24">
        <f t="shared" si="220"/>
        <v>0.19032401275057712</v>
      </c>
      <c r="X224" s="24">
        <f t="shared" si="221"/>
        <v>2.8793854501588022E-2</v>
      </c>
      <c r="Y224" s="24">
        <f t="shared" si="222"/>
        <v>0</v>
      </c>
      <c r="Z224" s="24">
        <f t="shared" si="223"/>
        <v>7.3195280929405901E-2</v>
      </c>
      <c r="AA224" s="24">
        <f t="shared" si="224"/>
        <v>0.88177738230754843</v>
      </c>
      <c r="AB224" s="24">
        <f t="shared" si="225"/>
        <v>0.88953565650600541</v>
      </c>
      <c r="AC224" s="24">
        <f t="shared" si="226"/>
        <v>1.2314075960989867E-3</v>
      </c>
      <c r="AD224" s="24">
        <f t="shared" si="227"/>
        <v>1.1987323348127269E-3</v>
      </c>
      <c r="AE224" s="24">
        <f t="shared" si="228"/>
        <v>4.1929549942375376E-2</v>
      </c>
      <c r="AF224" s="24">
        <f t="shared" si="229"/>
        <v>0</v>
      </c>
      <c r="AG224" s="24">
        <f t="shared" si="230"/>
        <v>4.0096958591067589</v>
      </c>
      <c r="AH224" s="24">
        <f t="shared" si="231"/>
        <v>0.92335353277935228</v>
      </c>
      <c r="AI224" s="23">
        <f t="shared" si="232"/>
        <v>0</v>
      </c>
      <c r="AK224" s="21">
        <f t="shared" si="233"/>
        <v>51.996000000000002</v>
      </c>
      <c r="AL224" s="21">
        <f t="shared" si="234"/>
        <v>0.42899999999999999</v>
      </c>
      <c r="AM224" s="21">
        <f t="shared" si="235"/>
        <v>4.4429999999999996</v>
      </c>
      <c r="AN224" s="21">
        <f t="shared" si="236"/>
        <v>1.002</v>
      </c>
      <c r="AO224" s="21">
        <f t="shared" si="237"/>
        <v>0</v>
      </c>
      <c r="AP224" s="21">
        <f t="shared" si="238"/>
        <v>2.4079999999999999</v>
      </c>
      <c r="AQ224" s="21">
        <f t="shared" si="239"/>
        <v>16.274000000000001</v>
      </c>
      <c r="AR224" s="21">
        <f t="shared" si="240"/>
        <v>22.841999999999999</v>
      </c>
      <c r="AS224" s="21">
        <f t="shared" si="241"/>
        <v>0.04</v>
      </c>
      <c r="AT224" s="21">
        <f t="shared" si="242"/>
        <v>4.1000000000000002E-2</v>
      </c>
      <c r="AU224" s="21">
        <f t="shared" si="243"/>
        <v>0.59499999999999997</v>
      </c>
      <c r="AV224" s="21">
        <f t="shared" si="244"/>
        <v>0</v>
      </c>
      <c r="AW224" s="21">
        <f t="shared" si="245"/>
        <v>100.07000000000001</v>
      </c>
      <c r="AY224" s="21">
        <f t="shared" si="246"/>
        <v>0.86544607190412792</v>
      </c>
      <c r="AZ224" s="21">
        <f t="shared" si="247"/>
        <v>5.3714972579069938E-3</v>
      </c>
      <c r="BA224" s="21">
        <f t="shared" si="248"/>
        <v>8.7151824244801876E-2</v>
      </c>
      <c r="BB224" s="21">
        <f t="shared" si="249"/>
        <v>1.3185077965655635E-2</v>
      </c>
      <c r="BC224" s="21">
        <f t="shared" si="250"/>
        <v>3.3517064751405826E-2</v>
      </c>
      <c r="BD224" s="21">
        <f t="shared" si="251"/>
        <v>0</v>
      </c>
      <c r="BE224" s="21">
        <f t="shared" si="252"/>
        <v>0.40377725508877443</v>
      </c>
      <c r="BF224" s="21">
        <f t="shared" si="253"/>
        <v>0.40732986907381585</v>
      </c>
      <c r="BG224" s="21">
        <f t="shared" si="254"/>
        <v>5.6387744687569612E-4</v>
      </c>
      <c r="BH224" s="21">
        <f t="shared" si="255"/>
        <v>5.4891502259923311E-4</v>
      </c>
      <c r="BI224" s="21">
        <f t="shared" si="256"/>
        <v>1.9200082608758787E-2</v>
      </c>
      <c r="BJ224" s="21">
        <f t="shared" si="257"/>
        <v>0</v>
      </c>
      <c r="BK224" s="21">
        <f t="shared" si="258"/>
        <v>1.8360915353647222</v>
      </c>
      <c r="BL224" s="21">
        <f t="shared" si="259"/>
        <v>2.183821330187806</v>
      </c>
    </row>
    <row r="225" spans="1:64" s="21" customFormat="1" x14ac:dyDescent="0.2">
      <c r="A225" s="21" t="s">
        <v>344</v>
      </c>
      <c r="B225" s="27">
        <v>360.67699955817272</v>
      </c>
      <c r="C225" s="22">
        <v>52.624000000000002</v>
      </c>
      <c r="D225" s="22">
        <v>0.40100000000000002</v>
      </c>
      <c r="E225" s="22">
        <v>4.58</v>
      </c>
      <c r="F225" s="22">
        <v>1.0589999999999999</v>
      </c>
      <c r="G225" s="22">
        <v>2.4889999999999999</v>
      </c>
      <c r="H225" s="22">
        <v>15.895</v>
      </c>
      <c r="I225" s="22">
        <v>23.077000000000002</v>
      </c>
      <c r="J225" s="22">
        <v>0.09</v>
      </c>
      <c r="K225" s="22">
        <v>6.8000000000000005E-2</v>
      </c>
      <c r="L225" s="22">
        <v>0.64</v>
      </c>
      <c r="M225" s="22">
        <v>0</v>
      </c>
      <c r="N225" s="21">
        <f t="shared" si="217"/>
        <v>100.923</v>
      </c>
      <c r="P225" s="22"/>
      <c r="Q225" s="26">
        <v>12</v>
      </c>
      <c r="R225" s="26">
        <v>4</v>
      </c>
      <c r="S225" s="25">
        <v>0</v>
      </c>
      <c r="U225" s="24">
        <f t="shared" si="218"/>
        <v>1.8968805867854259</v>
      </c>
      <c r="V225" s="24">
        <f t="shared" si="219"/>
        <v>1.0873478460866649E-2</v>
      </c>
      <c r="W225" s="24">
        <f t="shared" si="220"/>
        <v>0.19455917076964988</v>
      </c>
      <c r="X225" s="24">
        <f t="shared" si="221"/>
        <v>3.0178454888181043E-2</v>
      </c>
      <c r="Y225" s="24">
        <f t="shared" si="222"/>
        <v>0</v>
      </c>
      <c r="Z225" s="24">
        <f t="shared" si="223"/>
        <v>7.5027495961068461E-2</v>
      </c>
      <c r="AA225" s="24">
        <f t="shared" si="224"/>
        <v>0.85407130681027832</v>
      </c>
      <c r="AB225" s="24">
        <f t="shared" si="225"/>
        <v>0.89120484773803177</v>
      </c>
      <c r="AC225" s="24">
        <f t="shared" si="226"/>
        <v>2.7475987018079386E-3</v>
      </c>
      <c r="AD225" s="24">
        <f t="shared" si="227"/>
        <v>1.9715883003708929E-3</v>
      </c>
      <c r="AE225" s="24">
        <f t="shared" si="228"/>
        <v>4.4725187018221257E-2</v>
      </c>
      <c r="AF225" s="24">
        <f t="shared" si="229"/>
        <v>0</v>
      </c>
      <c r="AG225" s="24">
        <f t="shared" si="230"/>
        <v>4.0022397154339027</v>
      </c>
      <c r="AH225" s="24">
        <f t="shared" si="231"/>
        <v>0.91924702115934931</v>
      </c>
      <c r="AI225" s="23">
        <f t="shared" si="232"/>
        <v>0</v>
      </c>
      <c r="AK225" s="21">
        <f t="shared" si="233"/>
        <v>52.624000000000002</v>
      </c>
      <c r="AL225" s="21">
        <f t="shared" si="234"/>
        <v>0.40100000000000002</v>
      </c>
      <c r="AM225" s="21">
        <f t="shared" si="235"/>
        <v>4.58</v>
      </c>
      <c r="AN225" s="21">
        <f t="shared" si="236"/>
        <v>1.0589999999999999</v>
      </c>
      <c r="AO225" s="21">
        <f t="shared" si="237"/>
        <v>0</v>
      </c>
      <c r="AP225" s="21">
        <f t="shared" si="238"/>
        <v>2.4889999999999994</v>
      </c>
      <c r="AQ225" s="21">
        <f t="shared" si="239"/>
        <v>15.895</v>
      </c>
      <c r="AR225" s="21">
        <f t="shared" si="240"/>
        <v>23.077000000000002</v>
      </c>
      <c r="AS225" s="21">
        <f t="shared" si="241"/>
        <v>0.09</v>
      </c>
      <c r="AT225" s="21">
        <f t="shared" si="242"/>
        <v>6.8000000000000005E-2</v>
      </c>
      <c r="AU225" s="21">
        <f t="shared" si="243"/>
        <v>0.64</v>
      </c>
      <c r="AV225" s="21">
        <f t="shared" si="244"/>
        <v>0</v>
      </c>
      <c r="AW225" s="21">
        <f t="shared" si="245"/>
        <v>100.923</v>
      </c>
      <c r="AY225" s="21">
        <f t="shared" si="246"/>
        <v>0.87589880159786959</v>
      </c>
      <c r="AZ225" s="21">
        <f t="shared" si="247"/>
        <v>5.0209100242906875E-3</v>
      </c>
      <c r="BA225" s="21">
        <f t="shared" si="248"/>
        <v>8.9839152608866227E-2</v>
      </c>
      <c r="BB225" s="21">
        <f t="shared" si="249"/>
        <v>1.3935127311007302E-2</v>
      </c>
      <c r="BC225" s="21">
        <f t="shared" si="250"/>
        <v>3.4644507544123376E-2</v>
      </c>
      <c r="BD225" s="21">
        <f t="shared" si="251"/>
        <v>0</v>
      </c>
      <c r="BE225" s="21">
        <f t="shared" si="252"/>
        <v>0.39437381526582704</v>
      </c>
      <c r="BF225" s="21">
        <f t="shared" si="253"/>
        <v>0.41152050558692099</v>
      </c>
      <c r="BG225" s="21">
        <f t="shared" si="254"/>
        <v>1.2687242554703161E-3</v>
      </c>
      <c r="BH225" s="21">
        <f t="shared" si="255"/>
        <v>9.1039564723775248E-4</v>
      </c>
      <c r="BI225" s="21">
        <f t="shared" si="256"/>
        <v>2.0652189696816176E-2</v>
      </c>
      <c r="BJ225" s="21">
        <f t="shared" si="257"/>
        <v>0</v>
      </c>
      <c r="BK225" s="21">
        <f t="shared" si="258"/>
        <v>1.8480641295384297</v>
      </c>
      <c r="BL225" s="21">
        <f t="shared" si="259"/>
        <v>2.1656389794403386</v>
      </c>
    </row>
    <row r="226" spans="1:64" s="21" customFormat="1" x14ac:dyDescent="0.2">
      <c r="A226" s="21" t="s">
        <v>345</v>
      </c>
      <c r="B226" s="27">
        <v>370.16383253867821</v>
      </c>
      <c r="C226" s="22">
        <v>52.018000000000001</v>
      </c>
      <c r="D226" s="22">
        <v>0.44400000000000001</v>
      </c>
      <c r="E226" s="22">
        <v>4.2699999999999996</v>
      </c>
      <c r="F226" s="22">
        <v>0.874</v>
      </c>
      <c r="G226" s="22">
        <v>2.5030000000000001</v>
      </c>
      <c r="H226" s="22">
        <v>16.663</v>
      </c>
      <c r="I226" s="22">
        <v>22.672999999999998</v>
      </c>
      <c r="J226" s="22">
        <v>0.06</v>
      </c>
      <c r="K226" s="22">
        <v>2.8000000000000001E-2</v>
      </c>
      <c r="L226" s="22">
        <v>0.63500000000000001</v>
      </c>
      <c r="M226" s="22">
        <v>0</v>
      </c>
      <c r="N226" s="21">
        <f t="shared" si="217"/>
        <v>100.16800000000002</v>
      </c>
      <c r="P226" s="22"/>
      <c r="Q226" s="26">
        <v>12</v>
      </c>
      <c r="R226" s="26">
        <v>4</v>
      </c>
      <c r="S226" s="25">
        <v>0</v>
      </c>
      <c r="U226" s="24">
        <f t="shared" si="218"/>
        <v>1.8892632195617041</v>
      </c>
      <c r="V226" s="24">
        <f t="shared" si="219"/>
        <v>1.2130809416502249E-2</v>
      </c>
      <c r="W226" s="24">
        <f t="shared" si="220"/>
        <v>0.18276658087720471</v>
      </c>
      <c r="X226" s="24">
        <f t="shared" si="221"/>
        <v>2.5095459769052322E-2</v>
      </c>
      <c r="Y226" s="24">
        <f t="shared" si="222"/>
        <v>0</v>
      </c>
      <c r="Z226" s="24">
        <f t="shared" si="223"/>
        <v>7.6021964626450944E-2</v>
      </c>
      <c r="AA226" s="24">
        <f t="shared" si="224"/>
        <v>0.90213073129559485</v>
      </c>
      <c r="AB226" s="24">
        <f t="shared" si="225"/>
        <v>0.88224633287631515</v>
      </c>
      <c r="AC226" s="24">
        <f t="shared" si="226"/>
        <v>1.8456303667100181E-3</v>
      </c>
      <c r="AD226" s="24">
        <f t="shared" si="227"/>
        <v>8.1799007582005812E-4</v>
      </c>
      <c r="AE226" s="24">
        <f t="shared" si="228"/>
        <v>4.4712463666620982E-2</v>
      </c>
      <c r="AF226" s="24">
        <f t="shared" si="229"/>
        <v>0</v>
      </c>
      <c r="AG226" s="24">
        <f t="shared" si="230"/>
        <v>4.0170311825319756</v>
      </c>
      <c r="AH226" s="24">
        <f t="shared" si="231"/>
        <v>0.92228006430551257</v>
      </c>
      <c r="AI226" s="23">
        <f t="shared" si="232"/>
        <v>0</v>
      </c>
      <c r="AK226" s="21">
        <f t="shared" si="233"/>
        <v>52.018000000000001</v>
      </c>
      <c r="AL226" s="21">
        <f t="shared" si="234"/>
        <v>0.44400000000000001</v>
      </c>
      <c r="AM226" s="21">
        <f t="shared" si="235"/>
        <v>4.2699999999999996</v>
      </c>
      <c r="AN226" s="21">
        <f t="shared" si="236"/>
        <v>0.874</v>
      </c>
      <c r="AO226" s="21">
        <f t="shared" si="237"/>
        <v>0</v>
      </c>
      <c r="AP226" s="21">
        <f t="shared" si="238"/>
        <v>2.5030000000000001</v>
      </c>
      <c r="AQ226" s="21">
        <f t="shared" si="239"/>
        <v>16.663</v>
      </c>
      <c r="AR226" s="21">
        <f t="shared" si="240"/>
        <v>22.672999999999998</v>
      </c>
      <c r="AS226" s="21">
        <f t="shared" si="241"/>
        <v>0.06</v>
      </c>
      <c r="AT226" s="21">
        <f t="shared" si="242"/>
        <v>2.8000000000000001E-2</v>
      </c>
      <c r="AU226" s="21">
        <f t="shared" si="243"/>
        <v>0.63500000000000001</v>
      </c>
      <c r="AV226" s="21">
        <f t="shared" si="244"/>
        <v>0</v>
      </c>
      <c r="AW226" s="21">
        <f t="shared" si="245"/>
        <v>100.16800000000002</v>
      </c>
      <c r="AY226" s="21">
        <f t="shared" si="246"/>
        <v>0.86581225033288955</v>
      </c>
      <c r="AZ226" s="21">
        <f t="shared" si="247"/>
        <v>5.5593118473443014E-3</v>
      </c>
      <c r="BA226" s="21">
        <f t="shared" si="248"/>
        <v>8.3758336602589245E-2</v>
      </c>
      <c r="BB226" s="21">
        <f t="shared" si="249"/>
        <v>1.1500756628725574E-2</v>
      </c>
      <c r="BC226" s="21">
        <f t="shared" si="250"/>
        <v>3.4839374199654813E-2</v>
      </c>
      <c r="BD226" s="21">
        <f t="shared" si="251"/>
        <v>0</v>
      </c>
      <c r="BE226" s="21">
        <f t="shared" si="252"/>
        <v>0.41342880678040111</v>
      </c>
      <c r="BF226" s="21">
        <f t="shared" si="253"/>
        <v>0.40431617728354025</v>
      </c>
      <c r="BG226" s="21">
        <f t="shared" si="254"/>
        <v>8.4581617031354408E-4</v>
      </c>
      <c r="BH226" s="21">
        <f t="shared" si="255"/>
        <v>3.748687959214275E-4</v>
      </c>
      <c r="BI226" s="21">
        <f t="shared" si="256"/>
        <v>2.0490844464809796E-2</v>
      </c>
      <c r="BJ226" s="21">
        <f t="shared" si="257"/>
        <v>0</v>
      </c>
      <c r="BK226" s="21">
        <f t="shared" si="258"/>
        <v>1.8409265431061896</v>
      </c>
      <c r="BL226" s="21">
        <f t="shared" si="259"/>
        <v>2.1820703262575871</v>
      </c>
    </row>
    <row r="227" spans="1:64" s="21" customFormat="1" x14ac:dyDescent="0.2">
      <c r="A227" s="21" t="s">
        <v>346</v>
      </c>
      <c r="B227" s="27">
        <v>377.23490035053726</v>
      </c>
      <c r="C227" s="22">
        <v>51.494</v>
      </c>
      <c r="D227" s="22">
        <v>0.47899999999999998</v>
      </c>
      <c r="E227" s="22">
        <v>4.7370000000000001</v>
      </c>
      <c r="F227" s="22">
        <v>1.115</v>
      </c>
      <c r="G227" s="22">
        <v>2.4180000000000001</v>
      </c>
      <c r="H227" s="22">
        <v>16.047999999999998</v>
      </c>
      <c r="I227" s="22">
        <v>22.99</v>
      </c>
      <c r="J227" s="22">
        <v>9.2999999999999999E-2</v>
      </c>
      <c r="K227" s="22">
        <v>6.3E-2</v>
      </c>
      <c r="L227" s="22">
        <v>0.61599999999999999</v>
      </c>
      <c r="M227" s="22">
        <v>0</v>
      </c>
      <c r="N227" s="21">
        <f t="shared" si="217"/>
        <v>100.053</v>
      </c>
      <c r="P227" s="22"/>
      <c r="Q227" s="26">
        <v>12</v>
      </c>
      <c r="R227" s="26">
        <v>4</v>
      </c>
      <c r="S227" s="25">
        <v>0</v>
      </c>
      <c r="U227" s="24">
        <f t="shared" si="218"/>
        <v>1.8758472376764339</v>
      </c>
      <c r="V227" s="24">
        <f t="shared" si="219"/>
        <v>1.3126360969341984E-2</v>
      </c>
      <c r="W227" s="24">
        <f t="shared" si="220"/>
        <v>0.20336411308317973</v>
      </c>
      <c r="X227" s="24">
        <f t="shared" si="221"/>
        <v>3.2111501371241059E-2</v>
      </c>
      <c r="Y227" s="24">
        <f t="shared" si="222"/>
        <v>0</v>
      </c>
      <c r="Z227" s="24">
        <f t="shared" si="223"/>
        <v>7.3660821115639069E-2</v>
      </c>
      <c r="AA227" s="24">
        <f t="shared" si="224"/>
        <v>0.87144346762307856</v>
      </c>
      <c r="AB227" s="24">
        <f t="shared" si="225"/>
        <v>0.89726735056347895</v>
      </c>
      <c r="AC227" s="24">
        <f t="shared" si="226"/>
        <v>2.8693164310157606E-3</v>
      </c>
      <c r="AD227" s="24">
        <f t="shared" si="227"/>
        <v>1.8460037238396364E-3</v>
      </c>
      <c r="AE227" s="24">
        <f t="shared" si="228"/>
        <v>4.3504843139530139E-2</v>
      </c>
      <c r="AF227" s="24">
        <f t="shared" si="229"/>
        <v>0</v>
      </c>
      <c r="AG227" s="24">
        <f t="shared" si="230"/>
        <v>4.0150410156967782</v>
      </c>
      <c r="AH227" s="24">
        <f t="shared" si="231"/>
        <v>0.92206064241445496</v>
      </c>
      <c r="AI227" s="23">
        <f t="shared" si="232"/>
        <v>0</v>
      </c>
      <c r="AK227" s="21">
        <f t="shared" si="233"/>
        <v>51.494</v>
      </c>
      <c r="AL227" s="21">
        <f t="shared" si="234"/>
        <v>0.47899999999999998</v>
      </c>
      <c r="AM227" s="21">
        <f t="shared" si="235"/>
        <v>4.7370000000000001</v>
      </c>
      <c r="AN227" s="21">
        <f t="shared" si="236"/>
        <v>1.115</v>
      </c>
      <c r="AO227" s="21">
        <f t="shared" si="237"/>
        <v>0</v>
      </c>
      <c r="AP227" s="21">
        <f t="shared" si="238"/>
        <v>2.4180000000000001</v>
      </c>
      <c r="AQ227" s="21">
        <f t="shared" si="239"/>
        <v>16.047999999999998</v>
      </c>
      <c r="AR227" s="21">
        <f t="shared" si="240"/>
        <v>22.99</v>
      </c>
      <c r="AS227" s="21">
        <f t="shared" si="241"/>
        <v>9.2999999999999999E-2</v>
      </c>
      <c r="AT227" s="21">
        <f t="shared" si="242"/>
        <v>6.3E-2</v>
      </c>
      <c r="AU227" s="21">
        <f t="shared" si="243"/>
        <v>0.61599999999999999</v>
      </c>
      <c r="AV227" s="21">
        <f t="shared" si="244"/>
        <v>0</v>
      </c>
      <c r="AW227" s="21">
        <f t="shared" si="245"/>
        <v>100.053</v>
      </c>
      <c r="AY227" s="21">
        <f t="shared" si="246"/>
        <v>0.85709054593874834</v>
      </c>
      <c r="AZ227" s="21">
        <f t="shared" si="247"/>
        <v>5.997545889364686E-3</v>
      </c>
      <c r="BA227" s="21">
        <f t="shared" si="248"/>
        <v>9.2918791683012952E-2</v>
      </c>
      <c r="BB227" s="21">
        <f t="shared" si="249"/>
        <v>1.4672017895914205E-2</v>
      </c>
      <c r="BC227" s="21">
        <f t="shared" si="250"/>
        <v>3.3656255219642564E-2</v>
      </c>
      <c r="BD227" s="21">
        <f t="shared" si="251"/>
        <v>0</v>
      </c>
      <c r="BE227" s="21">
        <f t="shared" si="252"/>
        <v>0.39816992685662106</v>
      </c>
      <c r="BF227" s="21">
        <f t="shared" si="253"/>
        <v>0.40996907845228203</v>
      </c>
      <c r="BG227" s="21">
        <f t="shared" si="254"/>
        <v>1.3110150639859934E-3</v>
      </c>
      <c r="BH227" s="21">
        <f t="shared" si="255"/>
        <v>8.4345479082321181E-4</v>
      </c>
      <c r="BI227" s="21">
        <f t="shared" si="256"/>
        <v>1.9877732583185568E-2</v>
      </c>
      <c r="BJ227" s="21">
        <f t="shared" si="257"/>
        <v>0</v>
      </c>
      <c r="BK227" s="21">
        <f t="shared" si="258"/>
        <v>1.8345063643735804</v>
      </c>
      <c r="BL227" s="21">
        <f t="shared" si="259"/>
        <v>2.188622014984273</v>
      </c>
    </row>
    <row r="228" spans="1:64" s="21" customFormat="1" x14ac:dyDescent="0.2">
      <c r="A228" s="21" t="s">
        <v>347</v>
      </c>
      <c r="B228" s="27">
        <v>384.30596816240637</v>
      </c>
      <c r="C228" s="22">
        <v>51.402999999999999</v>
      </c>
      <c r="D228" s="22">
        <v>0.45300000000000001</v>
      </c>
      <c r="E228" s="22">
        <v>4.7460000000000004</v>
      </c>
      <c r="F228" s="22">
        <v>1.175</v>
      </c>
      <c r="G228" s="22">
        <v>2.452</v>
      </c>
      <c r="H228" s="22">
        <v>15.891999999999999</v>
      </c>
      <c r="I228" s="22">
        <v>22.984000000000002</v>
      </c>
      <c r="J228" s="22">
        <v>7.2999999999999995E-2</v>
      </c>
      <c r="K228" s="22">
        <v>5.3999999999999999E-2</v>
      </c>
      <c r="L228" s="22">
        <v>0.71899999999999997</v>
      </c>
      <c r="M228" s="22">
        <v>0</v>
      </c>
      <c r="N228" s="21">
        <f t="shared" si="217"/>
        <v>99.950999999999979</v>
      </c>
      <c r="P228" s="22"/>
      <c r="Q228" s="26">
        <v>12</v>
      </c>
      <c r="R228" s="26">
        <v>4</v>
      </c>
      <c r="S228" s="25">
        <v>0</v>
      </c>
      <c r="U228" s="24">
        <f t="shared" si="218"/>
        <v>1.8755946600086124</v>
      </c>
      <c r="V228" s="24">
        <f t="shared" si="219"/>
        <v>1.2434167504852479E-2</v>
      </c>
      <c r="W228" s="24">
        <f t="shared" si="220"/>
        <v>0.20408371353434424</v>
      </c>
      <c r="X228" s="24">
        <f t="shared" si="221"/>
        <v>3.3894816938040508E-2</v>
      </c>
      <c r="Y228" s="24">
        <f t="shared" si="222"/>
        <v>0</v>
      </c>
      <c r="Z228" s="24">
        <f t="shared" si="223"/>
        <v>7.4818742921508016E-2</v>
      </c>
      <c r="AA228" s="24">
        <f t="shared" si="224"/>
        <v>0.86438364592421713</v>
      </c>
      <c r="AB228" s="24">
        <f t="shared" si="225"/>
        <v>0.89850022211603797</v>
      </c>
      <c r="AC228" s="24">
        <f t="shared" si="226"/>
        <v>2.2559425666113693E-3</v>
      </c>
      <c r="AD228" s="24">
        <f t="shared" si="227"/>
        <v>1.5848766432487039E-3</v>
      </c>
      <c r="AE228" s="24">
        <f t="shared" si="228"/>
        <v>5.0862238185737901E-2</v>
      </c>
      <c r="AF228" s="24">
        <f t="shared" si="229"/>
        <v>0</v>
      </c>
      <c r="AG228" s="24">
        <f t="shared" si="230"/>
        <v>4.018413026343211</v>
      </c>
      <c r="AH228" s="24">
        <f t="shared" si="231"/>
        <v>0.92033799763492952</v>
      </c>
      <c r="AI228" s="23">
        <f t="shared" si="232"/>
        <v>0</v>
      </c>
      <c r="AK228" s="21">
        <f t="shared" si="233"/>
        <v>51.402999999999999</v>
      </c>
      <c r="AL228" s="21">
        <f t="shared" si="234"/>
        <v>0.45300000000000001</v>
      </c>
      <c r="AM228" s="21">
        <f t="shared" si="235"/>
        <v>4.7460000000000004</v>
      </c>
      <c r="AN228" s="21">
        <f t="shared" si="236"/>
        <v>1.175</v>
      </c>
      <c r="AO228" s="21">
        <f t="shared" si="237"/>
        <v>0</v>
      </c>
      <c r="AP228" s="21">
        <f t="shared" si="238"/>
        <v>2.452</v>
      </c>
      <c r="AQ228" s="21">
        <f t="shared" si="239"/>
        <v>15.891999999999999</v>
      </c>
      <c r="AR228" s="21">
        <f t="shared" si="240"/>
        <v>22.984000000000002</v>
      </c>
      <c r="AS228" s="21">
        <f t="shared" si="241"/>
        <v>7.2999999999999995E-2</v>
      </c>
      <c r="AT228" s="21">
        <f t="shared" si="242"/>
        <v>5.3999999999999999E-2</v>
      </c>
      <c r="AU228" s="21">
        <f t="shared" si="243"/>
        <v>0.71899999999999997</v>
      </c>
      <c r="AV228" s="21">
        <f t="shared" si="244"/>
        <v>0</v>
      </c>
      <c r="AW228" s="21">
        <f t="shared" si="245"/>
        <v>99.950999999999979</v>
      </c>
      <c r="AY228" s="21">
        <f t="shared" si="246"/>
        <v>0.8555758988015979</v>
      </c>
      <c r="AZ228" s="21">
        <f t="shared" si="247"/>
        <v>5.6720006010066862E-3</v>
      </c>
      <c r="BA228" s="21">
        <f t="shared" si="248"/>
        <v>9.3095331502550033E-2</v>
      </c>
      <c r="BB228" s="21">
        <f t="shared" si="249"/>
        <v>1.5461543522600171E-2</v>
      </c>
      <c r="BC228" s="21">
        <f t="shared" si="250"/>
        <v>3.4129502811647464E-2</v>
      </c>
      <c r="BD228" s="21">
        <f t="shared" si="251"/>
        <v>0</v>
      </c>
      <c r="BE228" s="21">
        <f t="shared" si="252"/>
        <v>0.39429938170522322</v>
      </c>
      <c r="BF228" s="21">
        <f t="shared" si="253"/>
        <v>0.40986208347747938</v>
      </c>
      <c r="BG228" s="21">
        <f t="shared" si="254"/>
        <v>1.0290763405481453E-3</v>
      </c>
      <c r="BH228" s="21">
        <f t="shared" si="255"/>
        <v>7.2296124927703873E-4</v>
      </c>
      <c r="BI228" s="21">
        <f t="shared" si="256"/>
        <v>2.3201444362516917E-2</v>
      </c>
      <c r="BJ228" s="21">
        <f t="shared" si="257"/>
        <v>0</v>
      </c>
      <c r="BK228" s="21">
        <f t="shared" si="258"/>
        <v>1.8330492243744465</v>
      </c>
      <c r="BL228" s="21">
        <f t="shared" si="259"/>
        <v>2.1922013729416072</v>
      </c>
    </row>
    <row r="229" spans="1:64" s="21" customFormat="1" x14ac:dyDescent="0.2">
      <c r="A229" s="21" t="s">
        <v>348</v>
      </c>
      <c r="B229" s="27">
        <v>391.37703597427549</v>
      </c>
      <c r="C229" s="22">
        <v>51.67</v>
      </c>
      <c r="D229" s="22">
        <v>0.46800000000000003</v>
      </c>
      <c r="E229" s="22">
        <v>4.6310000000000002</v>
      </c>
      <c r="F229" s="22">
        <v>1.119</v>
      </c>
      <c r="G229" s="22">
        <v>2.4289999999999998</v>
      </c>
      <c r="H229" s="22">
        <v>16.125</v>
      </c>
      <c r="I229" s="22">
        <v>22.946000000000002</v>
      </c>
      <c r="J229" s="22">
        <v>6.7000000000000004E-2</v>
      </c>
      <c r="K229" s="22">
        <v>2.5000000000000001E-2</v>
      </c>
      <c r="L229" s="22">
        <v>0.60199999999999998</v>
      </c>
      <c r="M229" s="22">
        <v>0</v>
      </c>
      <c r="N229" s="21">
        <f t="shared" si="217"/>
        <v>100.08200000000001</v>
      </c>
      <c r="P229" s="22"/>
      <c r="Q229" s="26">
        <v>12</v>
      </c>
      <c r="R229" s="26">
        <v>4</v>
      </c>
      <c r="S229" s="25">
        <v>0</v>
      </c>
      <c r="U229" s="24">
        <f t="shared" si="218"/>
        <v>1.8803921022527892</v>
      </c>
      <c r="V229" s="24">
        <f t="shared" si="219"/>
        <v>1.2812202676653577E-2</v>
      </c>
      <c r="W229" s="24">
        <f t="shared" si="220"/>
        <v>0.1986162741894261</v>
      </c>
      <c r="X229" s="24">
        <f t="shared" si="221"/>
        <v>3.2194741924414579E-2</v>
      </c>
      <c r="Y229" s="24">
        <f t="shared" si="222"/>
        <v>0</v>
      </c>
      <c r="Z229" s="24">
        <f t="shared" si="223"/>
        <v>7.3922541798984151E-2</v>
      </c>
      <c r="AA229" s="24">
        <f t="shared" si="224"/>
        <v>0.874756430802487</v>
      </c>
      <c r="AB229" s="24">
        <f t="shared" si="225"/>
        <v>0.89466201879919083</v>
      </c>
      <c r="AC229" s="24">
        <f t="shared" si="226"/>
        <v>2.0650920603197593E-3</v>
      </c>
      <c r="AD229" s="24">
        <f t="shared" si="227"/>
        <v>7.3181473464428129E-4</v>
      </c>
      <c r="AE229" s="24">
        <f t="shared" si="228"/>
        <v>4.2473935549455319E-2</v>
      </c>
      <c r="AF229" s="24">
        <f t="shared" si="229"/>
        <v>0</v>
      </c>
      <c r="AG229" s="24">
        <f t="shared" si="230"/>
        <v>4.0126271547883645</v>
      </c>
      <c r="AH229" s="24">
        <f t="shared" si="231"/>
        <v>0.92207844388468574</v>
      </c>
      <c r="AI229" s="23">
        <f t="shared" si="232"/>
        <v>0</v>
      </c>
      <c r="AK229" s="21">
        <f t="shared" si="233"/>
        <v>51.67</v>
      </c>
      <c r="AL229" s="21">
        <f t="shared" si="234"/>
        <v>0.46800000000000003</v>
      </c>
      <c r="AM229" s="21">
        <f t="shared" si="235"/>
        <v>4.6310000000000002</v>
      </c>
      <c r="AN229" s="21">
        <f t="shared" si="236"/>
        <v>1.119</v>
      </c>
      <c r="AO229" s="21">
        <f t="shared" si="237"/>
        <v>0</v>
      </c>
      <c r="AP229" s="21">
        <f t="shared" si="238"/>
        <v>2.4289999999999998</v>
      </c>
      <c r="AQ229" s="21">
        <f t="shared" si="239"/>
        <v>16.125</v>
      </c>
      <c r="AR229" s="21">
        <f t="shared" si="240"/>
        <v>22.946000000000002</v>
      </c>
      <c r="AS229" s="21">
        <f t="shared" si="241"/>
        <v>6.7000000000000004E-2</v>
      </c>
      <c r="AT229" s="21">
        <f t="shared" si="242"/>
        <v>2.5000000000000001E-2</v>
      </c>
      <c r="AU229" s="21">
        <f t="shared" si="243"/>
        <v>0.60199999999999998</v>
      </c>
      <c r="AV229" s="21">
        <f t="shared" si="244"/>
        <v>0</v>
      </c>
      <c r="AW229" s="21">
        <f t="shared" si="245"/>
        <v>100.08200000000001</v>
      </c>
      <c r="AY229" s="21">
        <f t="shared" si="246"/>
        <v>0.86001997336884162</v>
      </c>
      <c r="AZ229" s="21">
        <f t="shared" si="247"/>
        <v>5.8598151904439939E-3</v>
      </c>
      <c r="BA229" s="21">
        <f t="shared" si="248"/>
        <v>9.0839544919576312E-2</v>
      </c>
      <c r="BB229" s="21">
        <f t="shared" si="249"/>
        <v>1.4724652937693268E-2</v>
      </c>
      <c r="BC229" s="21">
        <f t="shared" si="250"/>
        <v>3.3809364734702967E-2</v>
      </c>
      <c r="BD229" s="21">
        <f t="shared" si="251"/>
        <v>0</v>
      </c>
      <c r="BE229" s="21">
        <f t="shared" si="252"/>
        <v>0.40008038824545211</v>
      </c>
      <c r="BF229" s="21">
        <f t="shared" si="253"/>
        <v>0.40918444863706238</v>
      </c>
      <c r="BG229" s="21">
        <f t="shared" si="254"/>
        <v>9.4449472351679101E-4</v>
      </c>
      <c r="BH229" s="21">
        <f t="shared" si="255"/>
        <v>3.347042820727031E-4</v>
      </c>
      <c r="BI229" s="21">
        <f t="shared" si="256"/>
        <v>1.9425965933567713E-2</v>
      </c>
      <c r="BJ229" s="21">
        <f t="shared" si="257"/>
        <v>0</v>
      </c>
      <c r="BK229" s="21">
        <f t="shared" si="258"/>
        <v>1.83522335297293</v>
      </c>
      <c r="BL229" s="21">
        <f t="shared" si="259"/>
        <v>2.1864516644735352</v>
      </c>
    </row>
    <row r="230" spans="1:64" s="21" customFormat="1" x14ac:dyDescent="0.2">
      <c r="A230" s="21" t="s">
        <v>349</v>
      </c>
      <c r="B230" s="27">
        <v>398.44810378613454</v>
      </c>
      <c r="C230" s="22">
        <v>51.6</v>
      </c>
      <c r="D230" s="22">
        <v>0.48299999999999998</v>
      </c>
      <c r="E230" s="22">
        <v>4.726</v>
      </c>
      <c r="F230" s="22">
        <v>1.117</v>
      </c>
      <c r="G230" s="22">
        <v>2.5129999999999999</v>
      </c>
      <c r="H230" s="22">
        <v>16.009</v>
      </c>
      <c r="I230" s="22">
        <v>22.981000000000002</v>
      </c>
      <c r="J230" s="22">
        <v>0.08</v>
      </c>
      <c r="K230" s="22">
        <v>2.3E-2</v>
      </c>
      <c r="L230" s="22">
        <v>0.69199999999999995</v>
      </c>
      <c r="M230" s="22">
        <v>0</v>
      </c>
      <c r="N230" s="21">
        <f t="shared" si="217"/>
        <v>100.22399999999999</v>
      </c>
      <c r="P230" s="22"/>
      <c r="Q230" s="26">
        <v>12</v>
      </c>
      <c r="R230" s="26">
        <v>4</v>
      </c>
      <c r="S230" s="25">
        <v>0</v>
      </c>
      <c r="U230" s="24">
        <f t="shared" si="218"/>
        <v>1.8769383949420924</v>
      </c>
      <c r="V230" s="24">
        <f t="shared" si="219"/>
        <v>1.3216468880190789E-2</v>
      </c>
      <c r="W230" s="24">
        <f t="shared" si="220"/>
        <v>0.20259285604407085</v>
      </c>
      <c r="X230" s="24">
        <f t="shared" si="221"/>
        <v>3.2121690595717241E-2</v>
      </c>
      <c r="Y230" s="24">
        <f t="shared" si="222"/>
        <v>0</v>
      </c>
      <c r="Z230" s="24">
        <f t="shared" si="223"/>
        <v>7.644203237189616E-2</v>
      </c>
      <c r="AA230" s="24">
        <f t="shared" si="224"/>
        <v>0.86804449073694889</v>
      </c>
      <c r="AB230" s="24">
        <f t="shared" si="225"/>
        <v>0.89559424447426472</v>
      </c>
      <c r="AC230" s="24">
        <f t="shared" si="226"/>
        <v>2.4645915838519949E-3</v>
      </c>
      <c r="AD230" s="24">
        <f t="shared" si="227"/>
        <v>6.7294463747976318E-4</v>
      </c>
      <c r="AE230" s="24">
        <f t="shared" si="228"/>
        <v>4.8800297182620606E-2</v>
      </c>
      <c r="AF230" s="24">
        <f t="shared" si="229"/>
        <v>0</v>
      </c>
      <c r="AG230" s="24">
        <f t="shared" si="230"/>
        <v>4.016888011449133</v>
      </c>
      <c r="AH230" s="24">
        <f t="shared" si="231"/>
        <v>0.91906498345759158</v>
      </c>
      <c r="AI230" s="23">
        <f t="shared" si="232"/>
        <v>0</v>
      </c>
      <c r="AK230" s="21">
        <f t="shared" si="233"/>
        <v>51.6</v>
      </c>
      <c r="AL230" s="21">
        <f t="shared" si="234"/>
        <v>0.48299999999999998</v>
      </c>
      <c r="AM230" s="21">
        <f t="shared" si="235"/>
        <v>4.726</v>
      </c>
      <c r="AN230" s="21">
        <f t="shared" si="236"/>
        <v>1.117</v>
      </c>
      <c r="AO230" s="21">
        <f t="shared" si="237"/>
        <v>0</v>
      </c>
      <c r="AP230" s="21">
        <f t="shared" si="238"/>
        <v>2.5129999999999999</v>
      </c>
      <c r="AQ230" s="21">
        <f t="shared" si="239"/>
        <v>16.009</v>
      </c>
      <c r="AR230" s="21">
        <f t="shared" si="240"/>
        <v>22.981000000000002</v>
      </c>
      <c r="AS230" s="21">
        <f t="shared" si="241"/>
        <v>0.08</v>
      </c>
      <c r="AT230" s="21">
        <f t="shared" si="242"/>
        <v>2.3E-2</v>
      </c>
      <c r="AU230" s="21">
        <f t="shared" si="243"/>
        <v>0.69199999999999995</v>
      </c>
      <c r="AV230" s="21">
        <f t="shared" si="244"/>
        <v>0</v>
      </c>
      <c r="AW230" s="21">
        <f t="shared" si="245"/>
        <v>100.22399999999999</v>
      </c>
      <c r="AY230" s="21">
        <f t="shared" si="246"/>
        <v>0.85885486018641821</v>
      </c>
      <c r="AZ230" s="21">
        <f t="shared" si="247"/>
        <v>6.0476297798813007E-3</v>
      </c>
      <c r="BA230" s="21">
        <f t="shared" si="248"/>
        <v>9.2703020792467644E-2</v>
      </c>
      <c r="BB230" s="21">
        <f t="shared" si="249"/>
        <v>1.4698335416803735E-2</v>
      </c>
      <c r="BC230" s="21">
        <f t="shared" si="250"/>
        <v>3.4978564667891544E-2</v>
      </c>
      <c r="BD230" s="21">
        <f t="shared" si="251"/>
        <v>0</v>
      </c>
      <c r="BE230" s="21">
        <f t="shared" si="252"/>
        <v>0.39720229056877165</v>
      </c>
      <c r="BF230" s="21">
        <f t="shared" si="253"/>
        <v>0.40980858599007802</v>
      </c>
      <c r="BG230" s="21">
        <f t="shared" si="254"/>
        <v>1.1277548937513922E-3</v>
      </c>
      <c r="BH230" s="21">
        <f t="shared" si="255"/>
        <v>3.0792793950688683E-4</v>
      </c>
      <c r="BI230" s="21">
        <f t="shared" si="256"/>
        <v>2.2330180109682487E-2</v>
      </c>
      <c r="BJ230" s="21">
        <f t="shared" si="257"/>
        <v>0</v>
      </c>
      <c r="BK230" s="21">
        <f t="shared" si="258"/>
        <v>1.8380591503452528</v>
      </c>
      <c r="BL230" s="21">
        <f t="shared" si="259"/>
        <v>2.1853964877542809</v>
      </c>
    </row>
    <row r="231" spans="1:64" s="21" customFormat="1" x14ac:dyDescent="0.2">
      <c r="A231" s="21" t="s">
        <v>350</v>
      </c>
      <c r="B231" s="27">
        <v>405.51917159799359</v>
      </c>
      <c r="C231" s="22">
        <v>51.503</v>
      </c>
      <c r="D231" s="22">
        <v>0.47399999999999998</v>
      </c>
      <c r="E231" s="22">
        <v>4.7869999999999999</v>
      </c>
      <c r="F231" s="22">
        <v>1.1839999999999999</v>
      </c>
      <c r="G231" s="22">
        <v>2.4409999999999998</v>
      </c>
      <c r="H231" s="22">
        <v>16.045000000000002</v>
      </c>
      <c r="I231" s="22">
        <v>23.018000000000001</v>
      </c>
      <c r="J231" s="22">
        <v>0.12</v>
      </c>
      <c r="K231" s="22">
        <v>3.7999999999999999E-2</v>
      </c>
      <c r="L231" s="22">
        <v>0.68799999999999994</v>
      </c>
      <c r="M231" s="22">
        <v>0</v>
      </c>
      <c r="N231" s="21">
        <f t="shared" si="217"/>
        <v>100.298</v>
      </c>
      <c r="P231" s="22"/>
      <c r="Q231" s="26">
        <v>12</v>
      </c>
      <c r="R231" s="26">
        <v>4</v>
      </c>
      <c r="S231" s="25">
        <v>0</v>
      </c>
      <c r="U231" s="24">
        <f t="shared" si="218"/>
        <v>1.8727866653950915</v>
      </c>
      <c r="V231" s="24">
        <f t="shared" si="219"/>
        <v>1.2965883445656516E-2</v>
      </c>
      <c r="W231" s="24">
        <f t="shared" si="220"/>
        <v>0.20513950430984498</v>
      </c>
      <c r="X231" s="24">
        <f t="shared" si="221"/>
        <v>3.4037087293624167E-2</v>
      </c>
      <c r="Y231" s="24">
        <f t="shared" si="222"/>
        <v>0</v>
      </c>
      <c r="Z231" s="24">
        <f t="shared" si="223"/>
        <v>7.4227183293174556E-2</v>
      </c>
      <c r="AA231" s="24">
        <f t="shared" si="224"/>
        <v>0.86970700189176608</v>
      </c>
      <c r="AB231" s="24">
        <f t="shared" si="225"/>
        <v>0.89673768581063162</v>
      </c>
      <c r="AC231" s="24">
        <f t="shared" si="226"/>
        <v>3.6956572381389836E-3</v>
      </c>
      <c r="AD231" s="24">
        <f t="shared" si="227"/>
        <v>1.1114516168292986E-3</v>
      </c>
      <c r="AE231" s="24">
        <f t="shared" si="228"/>
        <v>4.8502070125519887E-2</v>
      </c>
      <c r="AF231" s="24">
        <f t="shared" si="229"/>
        <v>0</v>
      </c>
      <c r="AG231" s="24">
        <f t="shared" si="230"/>
        <v>4.0189101904202778</v>
      </c>
      <c r="AH231" s="24">
        <f t="shared" si="231"/>
        <v>0.92136402679533047</v>
      </c>
      <c r="AI231" s="23">
        <f t="shared" si="232"/>
        <v>0</v>
      </c>
      <c r="AK231" s="21">
        <f t="shared" si="233"/>
        <v>51.503</v>
      </c>
      <c r="AL231" s="21">
        <f t="shared" si="234"/>
        <v>0.47399999999999998</v>
      </c>
      <c r="AM231" s="21">
        <f t="shared" si="235"/>
        <v>4.7869999999999999</v>
      </c>
      <c r="AN231" s="21">
        <f t="shared" si="236"/>
        <v>1.1839999999999999</v>
      </c>
      <c r="AO231" s="21">
        <f t="shared" si="237"/>
        <v>0</v>
      </c>
      <c r="AP231" s="21">
        <f t="shared" si="238"/>
        <v>2.4409999999999998</v>
      </c>
      <c r="AQ231" s="21">
        <f t="shared" si="239"/>
        <v>16.045000000000002</v>
      </c>
      <c r="AR231" s="21">
        <f t="shared" si="240"/>
        <v>23.018000000000001</v>
      </c>
      <c r="AS231" s="21">
        <f t="shared" si="241"/>
        <v>0.12</v>
      </c>
      <c r="AT231" s="21">
        <f t="shared" si="242"/>
        <v>3.7999999999999999E-2</v>
      </c>
      <c r="AU231" s="21">
        <f t="shared" si="243"/>
        <v>0.68799999999999994</v>
      </c>
      <c r="AV231" s="21">
        <f t="shared" si="244"/>
        <v>0</v>
      </c>
      <c r="AW231" s="21">
        <f t="shared" si="245"/>
        <v>100.298</v>
      </c>
      <c r="AY231" s="21">
        <f t="shared" si="246"/>
        <v>0.85724034620505996</v>
      </c>
      <c r="AZ231" s="21">
        <f t="shared" si="247"/>
        <v>5.9349410262189168E-3</v>
      </c>
      <c r="BA231" s="21">
        <f t="shared" si="248"/>
        <v>9.389956845821891E-2</v>
      </c>
      <c r="BB231" s="21">
        <f t="shared" si="249"/>
        <v>1.5579972366603065E-2</v>
      </c>
      <c r="BC231" s="21">
        <f t="shared" si="250"/>
        <v>3.3976393296587047E-2</v>
      </c>
      <c r="BD231" s="21">
        <f t="shared" si="251"/>
        <v>0</v>
      </c>
      <c r="BE231" s="21">
        <f t="shared" si="252"/>
        <v>0.39809549329601734</v>
      </c>
      <c r="BF231" s="21">
        <f t="shared" si="253"/>
        <v>0.41046838833469457</v>
      </c>
      <c r="BG231" s="21">
        <f t="shared" si="254"/>
        <v>1.6916323406270882E-3</v>
      </c>
      <c r="BH231" s="21">
        <f t="shared" si="255"/>
        <v>5.0875050875050871E-4</v>
      </c>
      <c r="BI231" s="21">
        <f t="shared" si="256"/>
        <v>2.2201103924077384E-2</v>
      </c>
      <c r="BJ231" s="21">
        <f t="shared" si="257"/>
        <v>0</v>
      </c>
      <c r="BK231" s="21">
        <f t="shared" si="258"/>
        <v>1.8395965897568547</v>
      </c>
      <c r="BL231" s="21">
        <f t="shared" si="259"/>
        <v>2.1846692980396694</v>
      </c>
    </row>
    <row r="232" spans="1:64" s="21" customFormat="1" x14ac:dyDescent="0.2">
      <c r="A232" s="21" t="s">
        <v>351</v>
      </c>
      <c r="B232" s="27">
        <v>412.59023940987271</v>
      </c>
      <c r="C232" s="22">
        <v>51.701999999999998</v>
      </c>
      <c r="D232" s="22">
        <v>0.45900000000000002</v>
      </c>
      <c r="E232" s="22">
        <v>4.7850000000000001</v>
      </c>
      <c r="F232" s="22">
        <v>1.18</v>
      </c>
      <c r="G232" s="22">
        <v>2.4300000000000002</v>
      </c>
      <c r="H232" s="22">
        <v>15.994</v>
      </c>
      <c r="I232" s="22">
        <v>22.977</v>
      </c>
      <c r="J232" s="22">
        <v>7.2999999999999995E-2</v>
      </c>
      <c r="K232" s="22">
        <v>4.8000000000000001E-2</v>
      </c>
      <c r="L232" s="22">
        <v>0.67100000000000004</v>
      </c>
      <c r="M232" s="22">
        <v>0</v>
      </c>
      <c r="N232" s="21">
        <f t="shared" si="217"/>
        <v>100.319</v>
      </c>
      <c r="P232" s="22"/>
      <c r="Q232" s="26">
        <v>12</v>
      </c>
      <c r="R232" s="26">
        <v>4</v>
      </c>
      <c r="S232" s="25">
        <v>0</v>
      </c>
      <c r="U232" s="24">
        <f t="shared" si="218"/>
        <v>1.8778632081605156</v>
      </c>
      <c r="V232" s="24">
        <f t="shared" si="219"/>
        <v>1.2541147783060458E-2</v>
      </c>
      <c r="W232" s="24">
        <f t="shared" si="220"/>
        <v>0.20481824701252077</v>
      </c>
      <c r="X232" s="24">
        <f t="shared" si="221"/>
        <v>3.3883129979840422E-2</v>
      </c>
      <c r="Y232" s="24">
        <f t="shared" si="222"/>
        <v>0</v>
      </c>
      <c r="Z232" s="24">
        <f t="shared" si="223"/>
        <v>7.3807807271778075E-2</v>
      </c>
      <c r="AA232" s="24">
        <f t="shared" si="224"/>
        <v>0.86594670730130696</v>
      </c>
      <c r="AB232" s="24">
        <f t="shared" si="225"/>
        <v>0.89411213348657659</v>
      </c>
      <c r="AC232" s="24">
        <f t="shared" si="226"/>
        <v>2.2456089332345695E-3</v>
      </c>
      <c r="AD232" s="24">
        <f t="shared" si="227"/>
        <v>1.40232614501158E-3</v>
      </c>
      <c r="AE232" s="24">
        <f t="shared" si="228"/>
        <v>4.7249278972793671E-2</v>
      </c>
      <c r="AF232" s="24">
        <f t="shared" si="229"/>
        <v>0</v>
      </c>
      <c r="AG232" s="24">
        <f t="shared" si="230"/>
        <v>4.0138695950466392</v>
      </c>
      <c r="AH232" s="24">
        <f t="shared" si="231"/>
        <v>0.92146054514533748</v>
      </c>
      <c r="AI232" s="23">
        <f t="shared" si="232"/>
        <v>0</v>
      </c>
      <c r="AK232" s="21">
        <f t="shared" si="233"/>
        <v>51.701999999999998</v>
      </c>
      <c r="AL232" s="21">
        <f t="shared" si="234"/>
        <v>0.45900000000000002</v>
      </c>
      <c r="AM232" s="21">
        <f t="shared" si="235"/>
        <v>4.7850000000000001</v>
      </c>
      <c r="AN232" s="21">
        <f t="shared" si="236"/>
        <v>1.18</v>
      </c>
      <c r="AO232" s="21">
        <f t="shared" si="237"/>
        <v>0</v>
      </c>
      <c r="AP232" s="21">
        <f t="shared" si="238"/>
        <v>2.4300000000000002</v>
      </c>
      <c r="AQ232" s="21">
        <f t="shared" si="239"/>
        <v>15.994</v>
      </c>
      <c r="AR232" s="21">
        <f t="shared" si="240"/>
        <v>22.977</v>
      </c>
      <c r="AS232" s="21">
        <f t="shared" si="241"/>
        <v>7.2999999999999995E-2</v>
      </c>
      <c r="AT232" s="21">
        <f t="shared" si="242"/>
        <v>4.8000000000000001E-2</v>
      </c>
      <c r="AU232" s="21">
        <f t="shared" si="243"/>
        <v>0.67100000000000004</v>
      </c>
      <c r="AV232" s="21">
        <f t="shared" si="244"/>
        <v>0</v>
      </c>
      <c r="AW232" s="21">
        <f t="shared" si="245"/>
        <v>100.319</v>
      </c>
      <c r="AY232" s="21">
        <f t="shared" si="246"/>
        <v>0.86055259653794935</v>
      </c>
      <c r="AZ232" s="21">
        <f t="shared" si="247"/>
        <v>5.7471264367816091E-3</v>
      </c>
      <c r="BA232" s="21">
        <f t="shared" si="248"/>
        <v>9.3860337387210682E-2</v>
      </c>
      <c r="BB232" s="21">
        <f t="shared" si="249"/>
        <v>1.5527337324824E-2</v>
      </c>
      <c r="BC232" s="21">
        <f t="shared" si="250"/>
        <v>3.3823283781526645E-2</v>
      </c>
      <c r="BD232" s="21">
        <f t="shared" si="251"/>
        <v>0</v>
      </c>
      <c r="BE232" s="21">
        <f t="shared" si="252"/>
        <v>0.39683012276575258</v>
      </c>
      <c r="BF232" s="21">
        <f t="shared" si="253"/>
        <v>0.40973725600687622</v>
      </c>
      <c r="BG232" s="21">
        <f t="shared" si="254"/>
        <v>1.0290763405481453E-3</v>
      </c>
      <c r="BH232" s="21">
        <f t="shared" si="255"/>
        <v>6.4263222157958993E-4</v>
      </c>
      <c r="BI232" s="21">
        <f t="shared" si="256"/>
        <v>2.1652530135255709E-2</v>
      </c>
      <c r="BJ232" s="21">
        <f t="shared" si="257"/>
        <v>0</v>
      </c>
      <c r="BK232" s="21">
        <f t="shared" si="258"/>
        <v>1.8394022989383043</v>
      </c>
      <c r="BL232" s="21">
        <f t="shared" si="259"/>
        <v>2.1821597142525198</v>
      </c>
    </row>
    <row r="233" spans="1:64" s="21" customFormat="1" x14ac:dyDescent="0.2">
      <c r="A233" s="21" t="s">
        <v>352</v>
      </c>
      <c r="B233" s="27">
        <v>419.66130722173176</v>
      </c>
      <c r="C233" s="22">
        <v>52.16</v>
      </c>
      <c r="D233" s="22">
        <v>0.46700000000000003</v>
      </c>
      <c r="E233" s="22">
        <v>4.8159999999999998</v>
      </c>
      <c r="F233" s="22">
        <v>1.1779999999999999</v>
      </c>
      <c r="G233" s="22">
        <v>2.4809999999999999</v>
      </c>
      <c r="H233" s="22">
        <v>15.717000000000001</v>
      </c>
      <c r="I233" s="22">
        <v>22.93</v>
      </c>
      <c r="J233" s="22">
        <v>0.13700000000000001</v>
      </c>
      <c r="K233" s="22">
        <v>2.5999999999999999E-2</v>
      </c>
      <c r="L233" s="22">
        <v>0.65200000000000002</v>
      </c>
      <c r="M233" s="22">
        <v>0</v>
      </c>
      <c r="N233" s="21">
        <f t="shared" si="217"/>
        <v>100.56399999999999</v>
      </c>
      <c r="P233" s="22"/>
      <c r="Q233" s="26">
        <v>12</v>
      </c>
      <c r="R233" s="26">
        <v>4</v>
      </c>
      <c r="S233" s="25">
        <v>0</v>
      </c>
      <c r="U233" s="24">
        <f t="shared" si="218"/>
        <v>1.8878933143763863</v>
      </c>
      <c r="V233" s="24">
        <f t="shared" si="219"/>
        <v>1.2715245112598555E-2</v>
      </c>
      <c r="W233" s="24">
        <f t="shared" si="220"/>
        <v>0.20542648583859255</v>
      </c>
      <c r="X233" s="24">
        <f t="shared" si="221"/>
        <v>3.3707773024619241E-2</v>
      </c>
      <c r="Y233" s="24">
        <f t="shared" si="222"/>
        <v>0</v>
      </c>
      <c r="Z233" s="24">
        <f t="shared" si="223"/>
        <v>7.5094140321216363E-2</v>
      </c>
      <c r="AA233" s="24">
        <f t="shared" si="224"/>
        <v>0.84798268138675947</v>
      </c>
      <c r="AB233" s="24">
        <f t="shared" si="225"/>
        <v>0.88917240250407181</v>
      </c>
      <c r="AC233" s="24">
        <f t="shared" si="226"/>
        <v>4.1996692684993292E-3</v>
      </c>
      <c r="AD233" s="24">
        <f t="shared" si="227"/>
        <v>7.5694512733385632E-4</v>
      </c>
      <c r="AE233" s="24">
        <f t="shared" si="228"/>
        <v>4.5751308238664003E-2</v>
      </c>
      <c r="AF233" s="24">
        <f t="shared" si="229"/>
        <v>0</v>
      </c>
      <c r="AG233" s="24">
        <f t="shared" si="230"/>
        <v>4.0026999651987403</v>
      </c>
      <c r="AH233" s="24">
        <f t="shared" si="231"/>
        <v>0.91864800571823568</v>
      </c>
      <c r="AI233" s="23">
        <f t="shared" si="232"/>
        <v>0</v>
      </c>
      <c r="AK233" s="21">
        <f t="shared" si="233"/>
        <v>52.16</v>
      </c>
      <c r="AL233" s="21">
        <f t="shared" si="234"/>
        <v>0.46700000000000003</v>
      </c>
      <c r="AM233" s="21">
        <f t="shared" si="235"/>
        <v>4.8159999999999998</v>
      </c>
      <c r="AN233" s="21">
        <f t="shared" si="236"/>
        <v>1.1779999999999999</v>
      </c>
      <c r="AO233" s="21">
        <f t="shared" si="237"/>
        <v>0</v>
      </c>
      <c r="AP233" s="21">
        <f t="shared" si="238"/>
        <v>2.4809999999999999</v>
      </c>
      <c r="AQ233" s="21">
        <f t="shared" si="239"/>
        <v>15.717000000000001</v>
      </c>
      <c r="AR233" s="21">
        <f t="shared" si="240"/>
        <v>22.93</v>
      </c>
      <c r="AS233" s="21">
        <f t="shared" si="241"/>
        <v>0.13700000000000001</v>
      </c>
      <c r="AT233" s="21">
        <f t="shared" si="242"/>
        <v>2.5999999999999999E-2</v>
      </c>
      <c r="AU233" s="21">
        <f t="shared" si="243"/>
        <v>0.65200000000000002</v>
      </c>
      <c r="AV233" s="21">
        <f t="shared" si="244"/>
        <v>0</v>
      </c>
      <c r="AW233" s="21">
        <f t="shared" si="245"/>
        <v>100.56399999999999</v>
      </c>
      <c r="AY233" s="21">
        <f t="shared" si="246"/>
        <v>0.86817576564580556</v>
      </c>
      <c r="AZ233" s="21">
        <f t="shared" si="247"/>
        <v>5.8472942178148402E-3</v>
      </c>
      <c r="BA233" s="21">
        <f t="shared" si="248"/>
        <v>9.4468418987838365E-2</v>
      </c>
      <c r="BB233" s="21">
        <f t="shared" si="249"/>
        <v>1.5501019803934467E-2</v>
      </c>
      <c r="BC233" s="21">
        <f t="shared" si="250"/>
        <v>3.4533155169533994E-2</v>
      </c>
      <c r="BD233" s="21">
        <f t="shared" si="251"/>
        <v>0</v>
      </c>
      <c r="BE233" s="21">
        <f t="shared" si="252"/>
        <v>0.38995742400333461</v>
      </c>
      <c r="BF233" s="21">
        <f t="shared" si="253"/>
        <v>0.40889912870425521</v>
      </c>
      <c r="BG233" s="21">
        <f t="shared" si="254"/>
        <v>1.9312802555492591E-3</v>
      </c>
      <c r="BH233" s="21">
        <f t="shared" si="255"/>
        <v>3.4809245335561123E-4</v>
      </c>
      <c r="BI233" s="21">
        <f t="shared" si="256"/>
        <v>2.1039418253631478E-2</v>
      </c>
      <c r="BJ233" s="21">
        <f t="shared" si="257"/>
        <v>0</v>
      </c>
      <c r="BK233" s="21">
        <f t="shared" si="258"/>
        <v>1.8407009974950534</v>
      </c>
      <c r="BL233" s="21">
        <f t="shared" si="259"/>
        <v>2.1745519618047027</v>
      </c>
    </row>
    <row r="234" spans="1:64" s="21" customFormat="1" x14ac:dyDescent="0.2">
      <c r="A234" s="21" t="s">
        <v>173</v>
      </c>
      <c r="B234" s="27">
        <v>426.73237503359081</v>
      </c>
      <c r="C234" s="22">
        <v>52.076999999999998</v>
      </c>
      <c r="D234" s="22">
        <v>0.45200000000000001</v>
      </c>
      <c r="E234" s="22">
        <v>4.8330000000000002</v>
      </c>
      <c r="F234" s="22">
        <v>1.1879999999999999</v>
      </c>
      <c r="G234" s="22">
        <v>2.4060000000000001</v>
      </c>
      <c r="H234" s="22">
        <v>15.752000000000001</v>
      </c>
      <c r="I234" s="22">
        <v>22.928999999999998</v>
      </c>
      <c r="J234" s="22">
        <v>0.08</v>
      </c>
      <c r="K234" s="22">
        <v>5.8000000000000003E-2</v>
      </c>
      <c r="L234" s="22">
        <v>0.64300000000000002</v>
      </c>
      <c r="M234" s="22">
        <v>0</v>
      </c>
      <c r="N234" s="21">
        <f t="shared" si="217"/>
        <v>100.41800000000001</v>
      </c>
      <c r="P234" s="22"/>
      <c r="Q234" s="26">
        <v>12</v>
      </c>
      <c r="R234" s="26">
        <v>4</v>
      </c>
      <c r="S234" s="25">
        <v>0</v>
      </c>
      <c r="U234" s="24">
        <f t="shared" si="218"/>
        <v>1.8870467442445711</v>
      </c>
      <c r="V234" s="24">
        <f t="shared" si="219"/>
        <v>1.2320919650122815E-2</v>
      </c>
      <c r="W234" s="24">
        <f t="shared" si="220"/>
        <v>0.20638759408070115</v>
      </c>
      <c r="X234" s="24">
        <f t="shared" si="221"/>
        <v>3.403282853688936E-2</v>
      </c>
      <c r="Y234" s="24">
        <f t="shared" si="222"/>
        <v>0</v>
      </c>
      <c r="Z234" s="24">
        <f t="shared" si="223"/>
        <v>7.2907422217064005E-2</v>
      </c>
      <c r="AA234" s="24">
        <f t="shared" si="224"/>
        <v>0.850843856096407</v>
      </c>
      <c r="AB234" s="24">
        <f t="shared" si="225"/>
        <v>0.89015137924733179</v>
      </c>
      <c r="AC234" s="24">
        <f t="shared" si="226"/>
        <v>2.4551687334065245E-3</v>
      </c>
      <c r="AD234" s="24">
        <f t="shared" si="227"/>
        <v>1.6905027354595782E-3</v>
      </c>
      <c r="AE234" s="24">
        <f t="shared" si="228"/>
        <v>4.5171418509115484E-2</v>
      </c>
      <c r="AF234" s="24">
        <f t="shared" si="229"/>
        <v>0</v>
      </c>
      <c r="AG234" s="24">
        <f t="shared" si="230"/>
        <v>4.0030078340510684</v>
      </c>
      <c r="AH234" s="24">
        <f t="shared" si="231"/>
        <v>0.92107461832131488</v>
      </c>
      <c r="AI234" s="23">
        <f t="shared" si="232"/>
        <v>0</v>
      </c>
      <c r="AK234" s="21">
        <f t="shared" si="233"/>
        <v>52.076999999999998</v>
      </c>
      <c r="AL234" s="21">
        <f t="shared" si="234"/>
        <v>0.45200000000000001</v>
      </c>
      <c r="AM234" s="21">
        <f t="shared" si="235"/>
        <v>4.8330000000000002</v>
      </c>
      <c r="AN234" s="21">
        <f t="shared" si="236"/>
        <v>1.1879999999999999</v>
      </c>
      <c r="AO234" s="21">
        <f t="shared" si="237"/>
        <v>0</v>
      </c>
      <c r="AP234" s="21">
        <f t="shared" si="238"/>
        <v>2.4060000000000001</v>
      </c>
      <c r="AQ234" s="21">
        <f t="shared" si="239"/>
        <v>15.752000000000001</v>
      </c>
      <c r="AR234" s="21">
        <f t="shared" si="240"/>
        <v>22.928999999999998</v>
      </c>
      <c r="AS234" s="21">
        <f t="shared" si="241"/>
        <v>0.08</v>
      </c>
      <c r="AT234" s="21">
        <f t="shared" si="242"/>
        <v>5.8000000000000003E-2</v>
      </c>
      <c r="AU234" s="21">
        <f t="shared" si="243"/>
        <v>0.64300000000000002</v>
      </c>
      <c r="AV234" s="21">
        <f t="shared" si="244"/>
        <v>0</v>
      </c>
      <c r="AW234" s="21">
        <f t="shared" si="245"/>
        <v>100.41800000000001</v>
      </c>
      <c r="AY234" s="21">
        <f t="shared" si="246"/>
        <v>0.86679427430093203</v>
      </c>
      <c r="AZ234" s="21">
        <f t="shared" si="247"/>
        <v>5.6594796283775325E-3</v>
      </c>
      <c r="BA234" s="21">
        <f t="shared" si="248"/>
        <v>9.4801883091408398E-2</v>
      </c>
      <c r="BB234" s="21">
        <f t="shared" si="249"/>
        <v>1.563260740838213E-2</v>
      </c>
      <c r="BC234" s="21">
        <f t="shared" si="250"/>
        <v>3.3489226657758484E-2</v>
      </c>
      <c r="BD234" s="21">
        <f t="shared" si="251"/>
        <v>0</v>
      </c>
      <c r="BE234" s="21">
        <f t="shared" si="252"/>
        <v>0.39082581554371237</v>
      </c>
      <c r="BF234" s="21">
        <f t="shared" si="253"/>
        <v>0.40888129620845476</v>
      </c>
      <c r="BG234" s="21">
        <f t="shared" si="254"/>
        <v>1.1277548937513922E-3</v>
      </c>
      <c r="BH234" s="21">
        <f t="shared" si="255"/>
        <v>7.7651393440867126E-4</v>
      </c>
      <c r="BI234" s="21">
        <f t="shared" si="256"/>
        <v>2.0748996836019998E-2</v>
      </c>
      <c r="BJ234" s="21">
        <f t="shared" si="257"/>
        <v>0</v>
      </c>
      <c r="BK234" s="21">
        <f t="shared" si="258"/>
        <v>1.8387378485032055</v>
      </c>
      <c r="BL234" s="21">
        <f t="shared" si="259"/>
        <v>2.1770410813643997</v>
      </c>
    </row>
    <row r="235" spans="1:64" s="21" customFormat="1" x14ac:dyDescent="0.2">
      <c r="A235" s="21" t="s">
        <v>353</v>
      </c>
      <c r="B235" s="27">
        <v>433.80344284546993</v>
      </c>
      <c r="C235" s="22">
        <v>51.957000000000001</v>
      </c>
      <c r="D235" s="22">
        <v>0.47299999999999998</v>
      </c>
      <c r="E235" s="22">
        <v>4.8150000000000004</v>
      </c>
      <c r="F235" s="22">
        <v>1.1870000000000001</v>
      </c>
      <c r="G235" s="22">
        <v>2.4510000000000001</v>
      </c>
      <c r="H235" s="22">
        <v>15.784000000000001</v>
      </c>
      <c r="I235" s="22">
        <v>22.957999999999998</v>
      </c>
      <c r="J235" s="22">
        <v>0.11700000000000001</v>
      </c>
      <c r="K235" s="22">
        <v>2.8000000000000001E-2</v>
      </c>
      <c r="L235" s="22">
        <v>0.66200000000000003</v>
      </c>
      <c r="M235" s="22">
        <v>0</v>
      </c>
      <c r="N235" s="21">
        <f t="shared" si="217"/>
        <v>100.43200000000002</v>
      </c>
      <c r="P235" s="22"/>
      <c r="Q235" s="26">
        <v>12</v>
      </c>
      <c r="R235" s="26">
        <v>4</v>
      </c>
      <c r="S235" s="25">
        <v>0</v>
      </c>
      <c r="U235" s="24">
        <f t="shared" si="218"/>
        <v>1.8838291503150302</v>
      </c>
      <c r="V235" s="24">
        <f t="shared" si="219"/>
        <v>1.290109510642937E-2</v>
      </c>
      <c r="W235" s="24">
        <f t="shared" si="220"/>
        <v>0.20574241357440573</v>
      </c>
      <c r="X235" s="24">
        <f t="shared" si="221"/>
        <v>3.4024603235444158E-2</v>
      </c>
      <c r="Y235" s="24">
        <f t="shared" si="222"/>
        <v>0</v>
      </c>
      <c r="Z235" s="24">
        <f t="shared" si="223"/>
        <v>7.4315632254853992E-2</v>
      </c>
      <c r="AA235" s="24">
        <f t="shared" si="224"/>
        <v>0.85308436383576969</v>
      </c>
      <c r="AB235" s="24">
        <f t="shared" si="225"/>
        <v>0.89181249300763277</v>
      </c>
      <c r="AC235" s="24">
        <f t="shared" si="226"/>
        <v>3.5928407266309658E-3</v>
      </c>
      <c r="AD235" s="24">
        <f t="shared" si="227"/>
        <v>8.1659489614952549E-4</v>
      </c>
      <c r="AE235" s="24">
        <f t="shared" si="228"/>
        <v>4.6534118442538665E-2</v>
      </c>
      <c r="AF235" s="24">
        <f t="shared" si="229"/>
        <v>0</v>
      </c>
      <c r="AG235" s="24">
        <f t="shared" si="230"/>
        <v>4.0066533053948854</v>
      </c>
      <c r="AH235" s="24">
        <f t="shared" si="231"/>
        <v>0.91986668905744529</v>
      </c>
      <c r="AI235" s="23">
        <f t="shared" si="232"/>
        <v>0</v>
      </c>
      <c r="AK235" s="21">
        <f t="shared" si="233"/>
        <v>51.957000000000001</v>
      </c>
      <c r="AL235" s="21">
        <f t="shared" si="234"/>
        <v>0.47299999999999998</v>
      </c>
      <c r="AM235" s="21">
        <f t="shared" si="235"/>
        <v>4.8150000000000004</v>
      </c>
      <c r="AN235" s="21">
        <f t="shared" si="236"/>
        <v>1.1870000000000001</v>
      </c>
      <c r="AO235" s="21">
        <f t="shared" si="237"/>
        <v>0</v>
      </c>
      <c r="AP235" s="21">
        <f t="shared" si="238"/>
        <v>2.4510000000000001</v>
      </c>
      <c r="AQ235" s="21">
        <f t="shared" si="239"/>
        <v>15.784000000000001</v>
      </c>
      <c r="AR235" s="21">
        <f t="shared" si="240"/>
        <v>22.957999999999998</v>
      </c>
      <c r="AS235" s="21">
        <f t="shared" si="241"/>
        <v>0.11700000000000001</v>
      </c>
      <c r="AT235" s="21">
        <f t="shared" si="242"/>
        <v>2.8000000000000001E-2</v>
      </c>
      <c r="AU235" s="21">
        <f t="shared" si="243"/>
        <v>0.66200000000000003</v>
      </c>
      <c r="AV235" s="21">
        <f t="shared" si="244"/>
        <v>0</v>
      </c>
      <c r="AW235" s="21">
        <f t="shared" si="245"/>
        <v>100.43200000000002</v>
      </c>
      <c r="AY235" s="21">
        <f t="shared" si="246"/>
        <v>0.86479693741677766</v>
      </c>
      <c r="AZ235" s="21">
        <f t="shared" si="247"/>
        <v>5.9224200535897623E-3</v>
      </c>
      <c r="BA235" s="21">
        <f t="shared" si="248"/>
        <v>9.4448803452334265E-2</v>
      </c>
      <c r="BB235" s="21">
        <f t="shared" si="249"/>
        <v>1.5619448647937365E-2</v>
      </c>
      <c r="BC235" s="21">
        <f t="shared" si="250"/>
        <v>3.4115583764823786E-2</v>
      </c>
      <c r="BD235" s="21">
        <f t="shared" si="251"/>
        <v>0</v>
      </c>
      <c r="BE235" s="21">
        <f t="shared" si="252"/>
        <v>0.39161977352348626</v>
      </c>
      <c r="BF235" s="21">
        <f t="shared" si="253"/>
        <v>0.40939843858666769</v>
      </c>
      <c r="BG235" s="21">
        <f t="shared" si="254"/>
        <v>1.6493415321114111E-3</v>
      </c>
      <c r="BH235" s="21">
        <f t="shared" si="255"/>
        <v>3.748687959214275E-4</v>
      </c>
      <c r="BI235" s="21">
        <f t="shared" si="256"/>
        <v>2.136210871764423E-2</v>
      </c>
      <c r="BJ235" s="21">
        <f t="shared" si="257"/>
        <v>0</v>
      </c>
      <c r="BK235" s="21">
        <f t="shared" si="258"/>
        <v>1.8393077244912943</v>
      </c>
      <c r="BL235" s="21">
        <f t="shared" si="259"/>
        <v>2.1783485449684741</v>
      </c>
    </row>
    <row r="236" spans="1:64" s="21" customFormat="1" x14ac:dyDescent="0.2">
      <c r="A236" s="21" t="s">
        <v>354</v>
      </c>
      <c r="B236" s="27">
        <v>440.87451065732898</v>
      </c>
      <c r="C236" s="22">
        <v>52.174999999999997</v>
      </c>
      <c r="D236" s="22">
        <v>0.51</v>
      </c>
      <c r="E236" s="22">
        <v>4.8159999999999998</v>
      </c>
      <c r="F236" s="22">
        <v>1.1970000000000001</v>
      </c>
      <c r="G236" s="22">
        <v>2.4009999999999998</v>
      </c>
      <c r="H236" s="22">
        <v>15.904</v>
      </c>
      <c r="I236" s="22">
        <v>22.986999999999998</v>
      </c>
      <c r="J236" s="22">
        <v>0.06</v>
      </c>
      <c r="K236" s="22">
        <v>5.0999999999999997E-2</v>
      </c>
      <c r="L236" s="22">
        <v>0.65300000000000002</v>
      </c>
      <c r="M236" s="22">
        <v>0</v>
      </c>
      <c r="N236" s="21">
        <f t="shared" si="217"/>
        <v>100.754</v>
      </c>
      <c r="P236" s="22"/>
      <c r="Q236" s="26">
        <v>12</v>
      </c>
      <c r="R236" s="26">
        <v>4</v>
      </c>
      <c r="S236" s="25">
        <v>0</v>
      </c>
      <c r="U236" s="24">
        <f t="shared" si="218"/>
        <v>1.8845027725192598</v>
      </c>
      <c r="V236" s="24">
        <f t="shared" si="219"/>
        <v>1.3857104409398954E-2</v>
      </c>
      <c r="W236" s="24">
        <f t="shared" si="220"/>
        <v>0.20499859951481356</v>
      </c>
      <c r="X236" s="24">
        <f t="shared" si="221"/>
        <v>3.4180103861605575E-2</v>
      </c>
      <c r="Y236" s="24">
        <f t="shared" si="222"/>
        <v>0</v>
      </c>
      <c r="Z236" s="24">
        <f t="shared" si="223"/>
        <v>7.2521353819094345E-2</v>
      </c>
      <c r="AA236" s="24">
        <f t="shared" si="224"/>
        <v>0.85628463997332482</v>
      </c>
      <c r="AB236" s="24">
        <f t="shared" si="225"/>
        <v>0.8895260544999678</v>
      </c>
      <c r="AC236" s="24">
        <f t="shared" si="226"/>
        <v>1.8354401631679841E-3</v>
      </c>
      <c r="AD236" s="24">
        <f t="shared" si="227"/>
        <v>1.4816843132953333E-3</v>
      </c>
      <c r="AE236" s="24">
        <f t="shared" si="228"/>
        <v>4.5726036618405783E-2</v>
      </c>
      <c r="AF236" s="24">
        <f t="shared" si="229"/>
        <v>0</v>
      </c>
      <c r="AG236" s="24">
        <f t="shared" si="230"/>
        <v>4.0049137896923339</v>
      </c>
      <c r="AH236" s="24">
        <f t="shared" si="231"/>
        <v>0.92191980423922382</v>
      </c>
      <c r="AI236" s="23">
        <f t="shared" si="232"/>
        <v>0</v>
      </c>
      <c r="AK236" s="21">
        <f t="shared" si="233"/>
        <v>52.174999999999997</v>
      </c>
      <c r="AL236" s="21">
        <f t="shared" si="234"/>
        <v>0.51</v>
      </c>
      <c r="AM236" s="21">
        <f t="shared" si="235"/>
        <v>4.8159999999999998</v>
      </c>
      <c r="AN236" s="21">
        <f t="shared" si="236"/>
        <v>1.1970000000000001</v>
      </c>
      <c r="AO236" s="21">
        <f t="shared" si="237"/>
        <v>0</v>
      </c>
      <c r="AP236" s="21">
        <f t="shared" si="238"/>
        <v>2.4009999999999998</v>
      </c>
      <c r="AQ236" s="21">
        <f t="shared" si="239"/>
        <v>15.904</v>
      </c>
      <c r="AR236" s="21">
        <f t="shared" si="240"/>
        <v>22.986999999999998</v>
      </c>
      <c r="AS236" s="21">
        <f t="shared" si="241"/>
        <v>0.06</v>
      </c>
      <c r="AT236" s="21">
        <f t="shared" si="242"/>
        <v>5.0999999999999997E-2</v>
      </c>
      <c r="AU236" s="21">
        <f t="shared" si="243"/>
        <v>0.65300000000000002</v>
      </c>
      <c r="AV236" s="21">
        <f t="shared" si="244"/>
        <v>0</v>
      </c>
      <c r="AW236" s="21">
        <f t="shared" si="245"/>
        <v>100.754</v>
      </c>
      <c r="AY236" s="21">
        <f t="shared" si="246"/>
        <v>0.86842543275632489</v>
      </c>
      <c r="AZ236" s="21">
        <f t="shared" si="247"/>
        <v>6.3856960408684551E-3</v>
      </c>
      <c r="BA236" s="21">
        <f t="shared" si="248"/>
        <v>9.4468418987838365E-2</v>
      </c>
      <c r="BB236" s="21">
        <f t="shared" si="249"/>
        <v>1.5751036252385026E-2</v>
      </c>
      <c r="BC236" s="21">
        <f t="shared" si="250"/>
        <v>3.3419631423640107E-2</v>
      </c>
      <c r="BD236" s="21">
        <f t="shared" si="251"/>
        <v>0</v>
      </c>
      <c r="BE236" s="21">
        <f t="shared" si="252"/>
        <v>0.39459711594763847</v>
      </c>
      <c r="BF236" s="21">
        <f t="shared" si="253"/>
        <v>0.40991558096488068</v>
      </c>
      <c r="BG236" s="21">
        <f t="shared" si="254"/>
        <v>8.4581617031354408E-4</v>
      </c>
      <c r="BH236" s="21">
        <f t="shared" si="255"/>
        <v>6.8279673542831433E-4</v>
      </c>
      <c r="BI236" s="21">
        <f t="shared" si="256"/>
        <v>2.1071687300032754E-2</v>
      </c>
      <c r="BJ236" s="21">
        <f t="shared" si="257"/>
        <v>0</v>
      </c>
      <c r="BK236" s="21">
        <f t="shared" si="258"/>
        <v>1.8455632125793506</v>
      </c>
      <c r="BL236" s="21">
        <f t="shared" si="259"/>
        <v>2.170022550511876</v>
      </c>
    </row>
    <row r="237" spans="1:64" s="21" customFormat="1" x14ac:dyDescent="0.2">
      <c r="A237" s="21" t="s">
        <v>355</v>
      </c>
      <c r="B237" s="27">
        <v>447.94557846918804</v>
      </c>
      <c r="C237" s="22">
        <v>52.243000000000002</v>
      </c>
      <c r="D237" s="22">
        <v>0.42</v>
      </c>
      <c r="E237" s="22">
        <v>4.7439999999999998</v>
      </c>
      <c r="F237" s="22">
        <v>1.1559999999999999</v>
      </c>
      <c r="G237" s="22">
        <v>2.4460000000000002</v>
      </c>
      <c r="H237" s="22">
        <v>15.680999999999999</v>
      </c>
      <c r="I237" s="22">
        <v>22.984000000000002</v>
      </c>
      <c r="J237" s="22">
        <v>5.7000000000000002E-2</v>
      </c>
      <c r="K237" s="22">
        <v>2.3E-2</v>
      </c>
      <c r="L237" s="22">
        <v>0.66200000000000003</v>
      </c>
      <c r="M237" s="22">
        <v>0</v>
      </c>
      <c r="N237" s="21">
        <f t="shared" si="217"/>
        <v>100.41600000000001</v>
      </c>
      <c r="P237" s="22"/>
      <c r="Q237" s="26">
        <v>12</v>
      </c>
      <c r="R237" s="26">
        <v>4</v>
      </c>
      <c r="S237" s="25">
        <v>0</v>
      </c>
      <c r="U237" s="24">
        <f t="shared" si="218"/>
        <v>1.8925372245854921</v>
      </c>
      <c r="V237" s="24">
        <f t="shared" si="219"/>
        <v>1.1445469256035843E-2</v>
      </c>
      <c r="W237" s="24">
        <f t="shared" si="220"/>
        <v>0.20253080820800584</v>
      </c>
      <c r="X237" s="24">
        <f t="shared" si="221"/>
        <v>3.3106941491406312E-2</v>
      </c>
      <c r="Y237" s="24">
        <f t="shared" si="222"/>
        <v>0</v>
      </c>
      <c r="Z237" s="24">
        <f t="shared" si="223"/>
        <v>7.4098974074643831E-2</v>
      </c>
      <c r="AA237" s="24">
        <f t="shared" si="224"/>
        <v>0.8467740515070622</v>
      </c>
      <c r="AB237" s="24">
        <f t="shared" si="225"/>
        <v>0.89203930355515471</v>
      </c>
      <c r="AC237" s="24">
        <f t="shared" si="226"/>
        <v>1.7488229163468286E-3</v>
      </c>
      <c r="AD237" s="24">
        <f t="shared" si="227"/>
        <v>6.7018598639898377E-4</v>
      </c>
      <c r="AE237" s="24">
        <f t="shared" si="228"/>
        <v>4.6493299456435121E-2</v>
      </c>
      <c r="AF237" s="24">
        <f t="shared" si="229"/>
        <v>0</v>
      </c>
      <c r="AG237" s="24">
        <f t="shared" si="230"/>
        <v>4.0014450810369819</v>
      </c>
      <c r="AH237" s="24">
        <f t="shared" si="231"/>
        <v>0.91953399435515415</v>
      </c>
      <c r="AI237" s="23">
        <f t="shared" si="232"/>
        <v>0</v>
      </c>
      <c r="AK237" s="21">
        <f t="shared" si="233"/>
        <v>52.243000000000002</v>
      </c>
      <c r="AL237" s="21">
        <f t="shared" si="234"/>
        <v>0.42</v>
      </c>
      <c r="AM237" s="21">
        <f t="shared" si="235"/>
        <v>4.7439999999999998</v>
      </c>
      <c r="AN237" s="21">
        <f t="shared" si="236"/>
        <v>1.1559999999999999</v>
      </c>
      <c r="AO237" s="21">
        <f t="shared" si="237"/>
        <v>0</v>
      </c>
      <c r="AP237" s="21">
        <f t="shared" si="238"/>
        <v>2.4460000000000002</v>
      </c>
      <c r="AQ237" s="21">
        <f t="shared" si="239"/>
        <v>15.680999999999999</v>
      </c>
      <c r="AR237" s="21">
        <f t="shared" si="240"/>
        <v>22.984000000000002</v>
      </c>
      <c r="AS237" s="21">
        <f t="shared" si="241"/>
        <v>5.7000000000000002E-2</v>
      </c>
      <c r="AT237" s="21">
        <f t="shared" si="242"/>
        <v>2.3E-2</v>
      </c>
      <c r="AU237" s="21">
        <f t="shared" si="243"/>
        <v>0.66200000000000003</v>
      </c>
      <c r="AV237" s="21">
        <f t="shared" si="244"/>
        <v>0</v>
      </c>
      <c r="AW237" s="21">
        <f t="shared" si="245"/>
        <v>100.41600000000001</v>
      </c>
      <c r="AY237" s="21">
        <f t="shared" si="246"/>
        <v>0.86955725699067921</v>
      </c>
      <c r="AZ237" s="21">
        <f t="shared" si="247"/>
        <v>5.2588085042446098E-3</v>
      </c>
      <c r="BA237" s="21">
        <f t="shared" si="248"/>
        <v>9.3056100431541777E-2</v>
      </c>
      <c r="BB237" s="21">
        <f t="shared" si="249"/>
        <v>1.5211527074149613E-2</v>
      </c>
      <c r="BC237" s="21">
        <f t="shared" si="250"/>
        <v>3.4045988530705423E-2</v>
      </c>
      <c r="BD237" s="21">
        <f t="shared" si="251"/>
        <v>0</v>
      </c>
      <c r="BE237" s="21">
        <f t="shared" si="252"/>
        <v>0.38906422127608892</v>
      </c>
      <c r="BF237" s="21">
        <f t="shared" si="253"/>
        <v>0.40986208347747938</v>
      </c>
      <c r="BG237" s="21">
        <f t="shared" si="254"/>
        <v>8.0352536179786687E-4</v>
      </c>
      <c r="BH237" s="21">
        <f t="shared" si="255"/>
        <v>3.0792793950688683E-4</v>
      </c>
      <c r="BI237" s="21">
        <f t="shared" si="256"/>
        <v>2.136210871764423E-2</v>
      </c>
      <c r="BJ237" s="21">
        <f t="shared" si="257"/>
        <v>0</v>
      </c>
      <c r="BK237" s="21">
        <f t="shared" si="258"/>
        <v>1.838529548303838</v>
      </c>
      <c r="BL237" s="21">
        <f t="shared" si="259"/>
        <v>2.1764377323870443</v>
      </c>
    </row>
    <row r="238" spans="1:64" s="21" customFormat="1" x14ac:dyDescent="0.2">
      <c r="A238" s="21" t="s">
        <v>356</v>
      </c>
      <c r="B238" s="27">
        <v>455.01664628106715</v>
      </c>
      <c r="C238" s="22">
        <v>52.137999999999998</v>
      </c>
      <c r="D238" s="22">
        <v>0.41899999999999998</v>
      </c>
      <c r="E238" s="22">
        <v>4.6820000000000004</v>
      </c>
      <c r="F238" s="22">
        <v>1.177</v>
      </c>
      <c r="G238" s="22">
        <v>2.3769999999999998</v>
      </c>
      <c r="H238" s="22">
        <v>15.641999999999999</v>
      </c>
      <c r="I238" s="22">
        <v>22.957000000000001</v>
      </c>
      <c r="J238" s="22">
        <v>4.7E-2</v>
      </c>
      <c r="K238" s="22">
        <v>1.4999999999999999E-2</v>
      </c>
      <c r="L238" s="22">
        <v>0.59</v>
      </c>
      <c r="M238" s="22">
        <v>0</v>
      </c>
      <c r="N238" s="21">
        <f t="shared" si="217"/>
        <v>100.044</v>
      </c>
      <c r="P238" s="22"/>
      <c r="Q238" s="26">
        <v>12</v>
      </c>
      <c r="R238" s="26">
        <v>4</v>
      </c>
      <c r="S238" s="25">
        <v>0</v>
      </c>
      <c r="U238" s="24">
        <f t="shared" si="218"/>
        <v>1.8947470004919478</v>
      </c>
      <c r="V238" s="24">
        <f t="shared" si="219"/>
        <v>1.1454572190339888E-2</v>
      </c>
      <c r="W238" s="24">
        <f t="shared" si="220"/>
        <v>0.20052030785980726</v>
      </c>
      <c r="X238" s="24">
        <f t="shared" si="221"/>
        <v>3.3815688013191673E-2</v>
      </c>
      <c r="Y238" s="24">
        <f t="shared" si="222"/>
        <v>0</v>
      </c>
      <c r="Z238" s="24">
        <f t="shared" si="223"/>
        <v>7.2237958173832703E-2</v>
      </c>
      <c r="AA238" s="24">
        <f t="shared" si="224"/>
        <v>0.84735735942465595</v>
      </c>
      <c r="AB238" s="24">
        <f t="shared" si="225"/>
        <v>0.89382819327651242</v>
      </c>
      <c r="AC238" s="24">
        <f t="shared" si="226"/>
        <v>1.4466030478337446E-3</v>
      </c>
      <c r="AD238" s="24">
        <f t="shared" si="227"/>
        <v>4.3846941346393755E-4</v>
      </c>
      <c r="AE238" s="24">
        <f t="shared" si="228"/>
        <v>4.1568554979254178E-2</v>
      </c>
      <c r="AF238" s="24">
        <f t="shared" si="229"/>
        <v>0</v>
      </c>
      <c r="AG238" s="24">
        <f t="shared" si="230"/>
        <v>3.9974147068708401</v>
      </c>
      <c r="AH238" s="24">
        <f t="shared" si="231"/>
        <v>0.92144592649462242</v>
      </c>
      <c r="AI238" s="23">
        <f t="shared" si="232"/>
        <v>0</v>
      </c>
      <c r="AK238" s="21">
        <f t="shared" si="233"/>
        <v>52.137999999999998</v>
      </c>
      <c r="AL238" s="21">
        <f t="shared" si="234"/>
        <v>0.41899999999999998</v>
      </c>
      <c r="AM238" s="21">
        <f t="shared" si="235"/>
        <v>4.6820000000000004</v>
      </c>
      <c r="AN238" s="21">
        <f t="shared" si="236"/>
        <v>1.177</v>
      </c>
      <c r="AO238" s="21">
        <f t="shared" si="237"/>
        <v>0</v>
      </c>
      <c r="AP238" s="21">
        <f t="shared" si="238"/>
        <v>2.3769999999999998</v>
      </c>
      <c r="AQ238" s="21">
        <f t="shared" si="239"/>
        <v>15.641999999999999</v>
      </c>
      <c r="AR238" s="21">
        <f t="shared" si="240"/>
        <v>22.957000000000001</v>
      </c>
      <c r="AS238" s="21">
        <f t="shared" si="241"/>
        <v>4.7E-2</v>
      </c>
      <c r="AT238" s="21">
        <f t="shared" si="242"/>
        <v>1.4999999999999999E-2</v>
      </c>
      <c r="AU238" s="21">
        <f t="shared" si="243"/>
        <v>0.59</v>
      </c>
      <c r="AV238" s="21">
        <f t="shared" si="244"/>
        <v>0</v>
      </c>
      <c r="AW238" s="21">
        <f t="shared" si="245"/>
        <v>100.044</v>
      </c>
      <c r="AY238" s="21">
        <f t="shared" si="246"/>
        <v>0.86780958721704393</v>
      </c>
      <c r="AZ238" s="21">
        <f t="shared" si="247"/>
        <v>5.2462875316154553E-3</v>
      </c>
      <c r="BA238" s="21">
        <f t="shared" si="248"/>
        <v>9.1839937230286398E-2</v>
      </c>
      <c r="BB238" s="21">
        <f t="shared" si="249"/>
        <v>1.5487861043489703E-2</v>
      </c>
      <c r="BC238" s="21">
        <f t="shared" si="250"/>
        <v>3.3085574299871946E-2</v>
      </c>
      <c r="BD238" s="21">
        <f t="shared" si="251"/>
        <v>0</v>
      </c>
      <c r="BE238" s="21">
        <f t="shared" si="252"/>
        <v>0.38809658498823946</v>
      </c>
      <c r="BF238" s="21">
        <f t="shared" si="253"/>
        <v>0.40938060609086729</v>
      </c>
      <c r="BG238" s="21">
        <f t="shared" si="254"/>
        <v>6.6255600007894284E-4</v>
      </c>
      <c r="BH238" s="21">
        <f t="shared" si="255"/>
        <v>2.0082256924362185E-4</v>
      </c>
      <c r="BI238" s="21">
        <f t="shared" si="256"/>
        <v>1.9038737376752411E-2</v>
      </c>
      <c r="BJ238" s="21">
        <f t="shared" si="257"/>
        <v>0</v>
      </c>
      <c r="BK238" s="21">
        <f t="shared" si="258"/>
        <v>1.8308485543474893</v>
      </c>
      <c r="BL238" s="21">
        <f t="shared" si="259"/>
        <v>2.1833672137319464</v>
      </c>
    </row>
    <row r="239" spans="1:64" s="21" customFormat="1" x14ac:dyDescent="0.2">
      <c r="A239" s="21" t="s">
        <v>357</v>
      </c>
      <c r="B239" s="27">
        <v>462.08771409292621</v>
      </c>
      <c r="C239" s="22">
        <v>52.435000000000002</v>
      </c>
      <c r="D239" s="22">
        <v>0.40500000000000003</v>
      </c>
      <c r="E239" s="22">
        <v>4.5259999999999998</v>
      </c>
      <c r="F239" s="22">
        <v>1.097</v>
      </c>
      <c r="G239" s="22">
        <v>2.423</v>
      </c>
      <c r="H239" s="22">
        <v>15.760999999999999</v>
      </c>
      <c r="I239" s="22">
        <v>23.114999999999998</v>
      </c>
      <c r="J239" s="22">
        <v>6.7000000000000004E-2</v>
      </c>
      <c r="K239" s="22">
        <v>1.9E-2</v>
      </c>
      <c r="L239" s="22">
        <v>0.65</v>
      </c>
      <c r="M239" s="22">
        <v>0</v>
      </c>
      <c r="N239" s="21">
        <f t="shared" si="217"/>
        <v>100.498</v>
      </c>
      <c r="P239" s="22"/>
      <c r="Q239" s="26">
        <v>12</v>
      </c>
      <c r="R239" s="26">
        <v>4</v>
      </c>
      <c r="S239" s="25">
        <v>0</v>
      </c>
      <c r="U239" s="24">
        <f t="shared" si="218"/>
        <v>1.8978873634533184</v>
      </c>
      <c r="V239" s="24">
        <f t="shared" si="219"/>
        <v>1.1027375804050197E-2</v>
      </c>
      <c r="W239" s="24">
        <f t="shared" si="220"/>
        <v>0.19306066790381857</v>
      </c>
      <c r="X239" s="24">
        <f t="shared" si="221"/>
        <v>3.1390677858923514E-2</v>
      </c>
      <c r="Y239" s="24">
        <f t="shared" si="222"/>
        <v>0</v>
      </c>
      <c r="Z239" s="24">
        <f t="shared" si="223"/>
        <v>7.3340184096622241E-2</v>
      </c>
      <c r="AA239" s="24">
        <f t="shared" si="224"/>
        <v>0.85037482491722116</v>
      </c>
      <c r="AB239" s="24">
        <f t="shared" si="225"/>
        <v>0.89636546140395812</v>
      </c>
      <c r="AC239" s="24">
        <f t="shared" si="226"/>
        <v>2.0538968171011744E-3</v>
      </c>
      <c r="AD239" s="24">
        <f t="shared" si="227"/>
        <v>5.5316404877866771E-4</v>
      </c>
      <c r="AE239" s="24">
        <f t="shared" si="228"/>
        <v>4.5611943114936028E-2</v>
      </c>
      <c r="AF239" s="24">
        <f t="shared" si="229"/>
        <v>0</v>
      </c>
      <c r="AG239" s="24">
        <f t="shared" si="230"/>
        <v>4.0016655594187283</v>
      </c>
      <c r="AH239" s="24">
        <f t="shared" si="231"/>
        <v>0.92060301783455911</v>
      </c>
      <c r="AI239" s="23">
        <f t="shared" si="232"/>
        <v>0</v>
      </c>
      <c r="AK239" s="21">
        <f t="shared" si="233"/>
        <v>52.435000000000002</v>
      </c>
      <c r="AL239" s="21">
        <f t="shared" si="234"/>
        <v>0.40500000000000003</v>
      </c>
      <c r="AM239" s="21">
        <f t="shared" si="235"/>
        <v>4.5259999999999998</v>
      </c>
      <c r="AN239" s="21">
        <f t="shared" si="236"/>
        <v>1.097</v>
      </c>
      <c r="AO239" s="21">
        <f t="shared" si="237"/>
        <v>0</v>
      </c>
      <c r="AP239" s="21">
        <f t="shared" si="238"/>
        <v>2.4230000000000005</v>
      </c>
      <c r="AQ239" s="21">
        <f t="shared" si="239"/>
        <v>15.760999999999999</v>
      </c>
      <c r="AR239" s="21">
        <f t="shared" si="240"/>
        <v>23.114999999999998</v>
      </c>
      <c r="AS239" s="21">
        <f t="shared" si="241"/>
        <v>6.7000000000000004E-2</v>
      </c>
      <c r="AT239" s="21">
        <f t="shared" si="242"/>
        <v>1.9E-2</v>
      </c>
      <c r="AU239" s="21">
        <f t="shared" si="243"/>
        <v>0.65</v>
      </c>
      <c r="AV239" s="21">
        <f t="shared" si="244"/>
        <v>0</v>
      </c>
      <c r="AW239" s="21">
        <f t="shared" si="245"/>
        <v>100.498</v>
      </c>
      <c r="AY239" s="21">
        <f t="shared" si="246"/>
        <v>0.8727529960053263</v>
      </c>
      <c r="AZ239" s="21">
        <f t="shared" si="247"/>
        <v>5.0709939148073022E-3</v>
      </c>
      <c r="BA239" s="21">
        <f t="shared" si="248"/>
        <v>8.8779913691643786E-2</v>
      </c>
      <c r="BB239" s="21">
        <f t="shared" si="249"/>
        <v>1.4435160207908413E-2</v>
      </c>
      <c r="BC239" s="21">
        <f t="shared" si="250"/>
        <v>3.3725850453760933E-2</v>
      </c>
      <c r="BD239" s="21">
        <f t="shared" si="251"/>
        <v>0</v>
      </c>
      <c r="BE239" s="21">
        <f t="shared" si="252"/>
        <v>0.39104911622552374</v>
      </c>
      <c r="BF239" s="21">
        <f t="shared" si="253"/>
        <v>0.41219814042733793</v>
      </c>
      <c r="BG239" s="21">
        <f t="shared" si="254"/>
        <v>9.4449472351679101E-4</v>
      </c>
      <c r="BH239" s="21">
        <f t="shared" si="255"/>
        <v>2.5437525437525436E-4</v>
      </c>
      <c r="BI239" s="21">
        <f t="shared" si="256"/>
        <v>2.0974880160828928E-2</v>
      </c>
      <c r="BJ239" s="21">
        <f t="shared" si="257"/>
        <v>0</v>
      </c>
      <c r="BK239" s="21">
        <f t="shared" si="258"/>
        <v>1.8401859210650293</v>
      </c>
      <c r="BL239" s="21">
        <f t="shared" si="259"/>
        <v>2.1745985085586987</v>
      </c>
    </row>
    <row r="240" spans="1:64" s="21" customFormat="1" x14ac:dyDescent="0.2">
      <c r="A240" s="21" t="s">
        <v>358</v>
      </c>
      <c r="B240" s="27">
        <v>472.38334423391132</v>
      </c>
      <c r="C240" s="22">
        <v>53.234000000000002</v>
      </c>
      <c r="D240" s="22">
        <v>0.376</v>
      </c>
      <c r="E240" s="22">
        <v>4.3330000000000002</v>
      </c>
      <c r="F240" s="22">
        <v>0.97499999999999998</v>
      </c>
      <c r="G240" s="22">
        <v>2.355</v>
      </c>
      <c r="H240" s="22">
        <v>16.099</v>
      </c>
      <c r="I240" s="22">
        <v>23.273</v>
      </c>
      <c r="J240" s="22">
        <v>7.0000000000000007E-2</v>
      </c>
      <c r="K240" s="22">
        <v>4.3999999999999997E-2</v>
      </c>
      <c r="L240" s="22">
        <v>0.59699999999999998</v>
      </c>
      <c r="M240" s="22">
        <v>0</v>
      </c>
      <c r="N240" s="21">
        <f t="shared" si="217"/>
        <v>101.35599999999998</v>
      </c>
      <c r="P240" s="22"/>
      <c r="Q240" s="26">
        <v>12</v>
      </c>
      <c r="R240" s="26">
        <v>4</v>
      </c>
      <c r="S240" s="25">
        <v>0</v>
      </c>
      <c r="U240" s="24">
        <f t="shared" si="218"/>
        <v>1.9077486054479833</v>
      </c>
      <c r="V240" s="24">
        <f t="shared" si="219"/>
        <v>1.0136496613041477E-2</v>
      </c>
      <c r="W240" s="24">
        <f t="shared" si="220"/>
        <v>0.18299988903701495</v>
      </c>
      <c r="X240" s="24">
        <f t="shared" si="221"/>
        <v>2.7623681937877398E-2</v>
      </c>
      <c r="Y240" s="24">
        <f t="shared" si="222"/>
        <v>0</v>
      </c>
      <c r="Z240" s="24">
        <f t="shared" si="223"/>
        <v>7.0576867035078539E-2</v>
      </c>
      <c r="AA240" s="24">
        <f t="shared" si="224"/>
        <v>0.86001971792306475</v>
      </c>
      <c r="AB240" s="24">
        <f t="shared" si="225"/>
        <v>0.89356565601240112</v>
      </c>
      <c r="AC240" s="24">
        <f t="shared" si="226"/>
        <v>2.1246370074478743E-3</v>
      </c>
      <c r="AD240" s="24">
        <f t="shared" si="227"/>
        <v>1.2683406300958904E-3</v>
      </c>
      <c r="AE240" s="24">
        <f t="shared" si="228"/>
        <v>4.147844161504885E-2</v>
      </c>
      <c r="AF240" s="24">
        <f t="shared" si="229"/>
        <v>0</v>
      </c>
      <c r="AG240" s="24">
        <f t="shared" si="230"/>
        <v>3.9975423332590538</v>
      </c>
      <c r="AH240" s="24">
        <f t="shared" si="231"/>
        <v>0.9241595464932284</v>
      </c>
      <c r="AI240" s="23">
        <f t="shared" si="232"/>
        <v>0</v>
      </c>
      <c r="AK240" s="21">
        <f t="shared" si="233"/>
        <v>53.234000000000002</v>
      </c>
      <c r="AL240" s="21">
        <f t="shared" si="234"/>
        <v>0.376</v>
      </c>
      <c r="AM240" s="21">
        <f t="shared" si="235"/>
        <v>4.3330000000000002</v>
      </c>
      <c r="AN240" s="21">
        <f t="shared" si="236"/>
        <v>0.97499999999999998</v>
      </c>
      <c r="AO240" s="21">
        <f t="shared" si="237"/>
        <v>0</v>
      </c>
      <c r="AP240" s="21">
        <f t="shared" si="238"/>
        <v>2.355</v>
      </c>
      <c r="AQ240" s="21">
        <f t="shared" si="239"/>
        <v>16.099</v>
      </c>
      <c r="AR240" s="21">
        <f t="shared" si="240"/>
        <v>23.273</v>
      </c>
      <c r="AS240" s="21">
        <f t="shared" si="241"/>
        <v>7.0000000000000007E-2</v>
      </c>
      <c r="AT240" s="21">
        <f t="shared" si="242"/>
        <v>4.3999999999999997E-2</v>
      </c>
      <c r="AU240" s="21">
        <f t="shared" si="243"/>
        <v>0.59699999999999998</v>
      </c>
      <c r="AV240" s="21">
        <f t="shared" si="244"/>
        <v>0</v>
      </c>
      <c r="AW240" s="21">
        <f t="shared" si="245"/>
        <v>101.35599999999998</v>
      </c>
      <c r="AY240" s="21">
        <f t="shared" si="246"/>
        <v>0.88605193075898803</v>
      </c>
      <c r="AZ240" s="21">
        <f t="shared" si="247"/>
        <v>4.7078857085618413E-3</v>
      </c>
      <c r="BA240" s="21">
        <f t="shared" si="248"/>
        <v>8.4994115339348766E-2</v>
      </c>
      <c r="BB240" s="21">
        <f t="shared" si="249"/>
        <v>1.282979143364695E-2</v>
      </c>
      <c r="BC240" s="21">
        <f t="shared" si="250"/>
        <v>3.2779355269751127E-2</v>
      </c>
      <c r="BD240" s="21">
        <f t="shared" si="251"/>
        <v>0</v>
      </c>
      <c r="BE240" s="21">
        <f t="shared" si="252"/>
        <v>0.39943529738688577</v>
      </c>
      <c r="BF240" s="21">
        <f t="shared" si="253"/>
        <v>0.41501567476380863</v>
      </c>
      <c r="BG240" s="21">
        <f t="shared" si="254"/>
        <v>9.8678553203246822E-4</v>
      </c>
      <c r="BH240" s="21">
        <f t="shared" si="255"/>
        <v>5.890795364479574E-4</v>
      </c>
      <c r="BI240" s="21">
        <f t="shared" si="256"/>
        <v>1.9264620701561336E-2</v>
      </c>
      <c r="BJ240" s="21">
        <f t="shared" si="257"/>
        <v>0</v>
      </c>
      <c r="BK240" s="21">
        <f t="shared" si="258"/>
        <v>1.856654536431033</v>
      </c>
      <c r="BL240" s="21">
        <f t="shared" si="259"/>
        <v>2.153088932173326</v>
      </c>
    </row>
    <row r="241" spans="1:64" s="21" customFormat="1" x14ac:dyDescent="0.2">
      <c r="A241" s="21" t="s">
        <v>359</v>
      </c>
      <c r="B241" s="27">
        <v>477.48236374751451</v>
      </c>
      <c r="C241" s="22">
        <v>52.287999999999997</v>
      </c>
      <c r="D241" s="22">
        <v>0.44</v>
      </c>
      <c r="E241" s="22">
        <v>4.3019999999999996</v>
      </c>
      <c r="F241" s="22">
        <v>0.97199999999999998</v>
      </c>
      <c r="G241" s="22">
        <v>2.3940000000000001</v>
      </c>
      <c r="H241" s="22">
        <v>16.036000000000001</v>
      </c>
      <c r="I241" s="22">
        <v>23.050999999999998</v>
      </c>
      <c r="J241" s="22">
        <v>8.4000000000000005E-2</v>
      </c>
      <c r="K241" s="22">
        <v>3.5000000000000003E-2</v>
      </c>
      <c r="L241" s="22">
        <v>0.628</v>
      </c>
      <c r="M241" s="22">
        <v>0</v>
      </c>
      <c r="N241" s="21">
        <f t="shared" si="217"/>
        <v>100.22999999999999</v>
      </c>
      <c r="P241" s="22"/>
      <c r="Q241" s="26">
        <v>12</v>
      </c>
      <c r="R241" s="26">
        <v>4</v>
      </c>
      <c r="S241" s="25">
        <v>0</v>
      </c>
      <c r="U241" s="24">
        <f t="shared" si="218"/>
        <v>1.8978617797868229</v>
      </c>
      <c r="V241" s="24">
        <f t="shared" si="219"/>
        <v>1.2013877960101949E-2</v>
      </c>
      <c r="W241" s="24">
        <f t="shared" si="220"/>
        <v>0.18401916181696842</v>
      </c>
      <c r="X241" s="24">
        <f t="shared" si="221"/>
        <v>2.7891618665132872E-2</v>
      </c>
      <c r="Y241" s="24">
        <f t="shared" si="222"/>
        <v>0</v>
      </c>
      <c r="Z241" s="24">
        <f t="shared" si="223"/>
        <v>7.2665140092822211E-2</v>
      </c>
      <c r="AA241" s="24">
        <f t="shared" si="224"/>
        <v>0.86763299744410094</v>
      </c>
      <c r="AB241" s="24">
        <f t="shared" si="225"/>
        <v>0.8963845747107726</v>
      </c>
      <c r="AC241" s="24">
        <f t="shared" si="226"/>
        <v>2.5822393368072731E-3</v>
      </c>
      <c r="AD241" s="24">
        <f t="shared" si="227"/>
        <v>1.0218373610019541E-3</v>
      </c>
      <c r="AE241" s="24">
        <f t="shared" si="228"/>
        <v>4.4191449674986408E-2</v>
      </c>
      <c r="AF241" s="24">
        <f t="shared" si="229"/>
        <v>0</v>
      </c>
      <c r="AG241" s="24">
        <f t="shared" si="230"/>
        <v>4.0062646768495176</v>
      </c>
      <c r="AH241" s="24">
        <f t="shared" si="231"/>
        <v>0.92272116981623942</v>
      </c>
      <c r="AI241" s="23">
        <f t="shared" si="232"/>
        <v>0</v>
      </c>
      <c r="AK241" s="21">
        <f t="shared" si="233"/>
        <v>52.287999999999997</v>
      </c>
      <c r="AL241" s="21">
        <f t="shared" si="234"/>
        <v>0.44</v>
      </c>
      <c r="AM241" s="21">
        <f t="shared" si="235"/>
        <v>4.3019999999999996</v>
      </c>
      <c r="AN241" s="21">
        <f t="shared" si="236"/>
        <v>0.97199999999999998</v>
      </c>
      <c r="AO241" s="21">
        <f t="shared" si="237"/>
        <v>0</v>
      </c>
      <c r="AP241" s="21">
        <f t="shared" si="238"/>
        <v>2.3940000000000001</v>
      </c>
      <c r="AQ241" s="21">
        <f t="shared" si="239"/>
        <v>16.036000000000001</v>
      </c>
      <c r="AR241" s="21">
        <f t="shared" si="240"/>
        <v>23.050999999999998</v>
      </c>
      <c r="AS241" s="21">
        <f t="shared" si="241"/>
        <v>8.4000000000000005E-2</v>
      </c>
      <c r="AT241" s="21">
        <f t="shared" si="242"/>
        <v>3.5000000000000003E-2</v>
      </c>
      <c r="AU241" s="21">
        <f t="shared" si="243"/>
        <v>0.628</v>
      </c>
      <c r="AV241" s="21">
        <f t="shared" si="244"/>
        <v>0</v>
      </c>
      <c r="AW241" s="21">
        <f t="shared" si="245"/>
        <v>100.22999999999999</v>
      </c>
      <c r="AY241" s="21">
        <f t="shared" si="246"/>
        <v>0.87030625832223696</v>
      </c>
      <c r="AZ241" s="21">
        <f t="shared" si="247"/>
        <v>5.5092279568276867E-3</v>
      </c>
      <c r="BA241" s="21">
        <f t="shared" si="248"/>
        <v>8.438603373872107E-2</v>
      </c>
      <c r="BB241" s="21">
        <f t="shared" si="249"/>
        <v>1.279031515231265E-2</v>
      </c>
      <c r="BC241" s="21">
        <f t="shared" si="250"/>
        <v>3.3322198095874396E-2</v>
      </c>
      <c r="BD241" s="21">
        <f t="shared" si="251"/>
        <v>0</v>
      </c>
      <c r="BE241" s="21">
        <f t="shared" si="252"/>
        <v>0.39787219261420592</v>
      </c>
      <c r="BF241" s="21">
        <f t="shared" si="253"/>
        <v>0.41105686069610931</v>
      </c>
      <c r="BG241" s="21">
        <f t="shared" si="254"/>
        <v>1.1841426384389619E-3</v>
      </c>
      <c r="BH241" s="21">
        <f t="shared" si="255"/>
        <v>4.6858599490178437E-4</v>
      </c>
      <c r="BI241" s="21">
        <f t="shared" si="256"/>
        <v>2.026496114000087E-2</v>
      </c>
      <c r="BJ241" s="21">
        <f t="shared" si="257"/>
        <v>0</v>
      </c>
      <c r="BK241" s="21">
        <f t="shared" si="258"/>
        <v>1.8371607763496298</v>
      </c>
      <c r="BL241" s="21">
        <f t="shared" si="259"/>
        <v>2.1806826753670503</v>
      </c>
    </row>
    <row r="242" spans="1:64" s="21" customFormat="1" x14ac:dyDescent="0.2">
      <c r="A242" s="21" t="s">
        <v>360</v>
      </c>
      <c r="B242" s="27">
        <v>485.09813685337002</v>
      </c>
      <c r="C242" s="22">
        <v>53.363999999999997</v>
      </c>
      <c r="D242" s="22">
        <v>0.41299999999999998</v>
      </c>
      <c r="E242" s="22">
        <v>4.2809999999999997</v>
      </c>
      <c r="F242" s="22">
        <v>0.91800000000000004</v>
      </c>
      <c r="G242" s="22">
        <v>2.6139999999999999</v>
      </c>
      <c r="H242" s="22">
        <v>16.364999999999998</v>
      </c>
      <c r="I242" s="22">
        <v>21.234999999999999</v>
      </c>
      <c r="J242" s="22">
        <v>0.114</v>
      </c>
      <c r="K242" s="22">
        <v>6.3E-2</v>
      </c>
      <c r="L242" s="22">
        <v>0.59699999999999998</v>
      </c>
      <c r="M242" s="22">
        <v>0</v>
      </c>
      <c r="N242" s="21">
        <f t="shared" si="217"/>
        <v>99.963999999999984</v>
      </c>
      <c r="P242" s="22"/>
      <c r="Q242" s="26">
        <v>12</v>
      </c>
      <c r="R242" s="26">
        <v>4</v>
      </c>
      <c r="S242" s="25">
        <v>0</v>
      </c>
      <c r="U242" s="24">
        <f t="shared" si="218"/>
        <v>1.9280885399097569</v>
      </c>
      <c r="V242" s="24">
        <f t="shared" si="219"/>
        <v>1.1225265962718832E-2</v>
      </c>
      <c r="W242" s="24">
        <f t="shared" si="220"/>
        <v>0.18228625327082493</v>
      </c>
      <c r="X242" s="24">
        <f t="shared" si="221"/>
        <v>2.6222022376757775E-2</v>
      </c>
      <c r="Y242" s="24">
        <f t="shared" si="222"/>
        <v>0</v>
      </c>
      <c r="Z242" s="24">
        <f t="shared" si="223"/>
        <v>7.8981176894281344E-2</v>
      </c>
      <c r="AA242" s="24">
        <f t="shared" si="224"/>
        <v>0.88139802113237808</v>
      </c>
      <c r="AB242" s="24">
        <f t="shared" si="225"/>
        <v>0.82200208199882863</v>
      </c>
      <c r="AC242" s="24">
        <f t="shared" si="226"/>
        <v>3.4884950131132317E-3</v>
      </c>
      <c r="AD242" s="24">
        <f t="shared" si="227"/>
        <v>1.8309240575740654E-3</v>
      </c>
      <c r="AE242" s="24">
        <f t="shared" si="228"/>
        <v>4.1818551374997223E-2</v>
      </c>
      <c r="AF242" s="24">
        <f t="shared" si="229"/>
        <v>0</v>
      </c>
      <c r="AG242" s="24">
        <f t="shared" si="230"/>
        <v>3.977341331991231</v>
      </c>
      <c r="AH242" s="24">
        <f t="shared" si="231"/>
        <v>0.91776042519812173</v>
      </c>
      <c r="AI242" s="23">
        <f t="shared" si="232"/>
        <v>0</v>
      </c>
      <c r="AK242" s="21">
        <f t="shared" si="233"/>
        <v>53.363999999999997</v>
      </c>
      <c r="AL242" s="21">
        <f t="shared" si="234"/>
        <v>0.41299999999999998</v>
      </c>
      <c r="AM242" s="21">
        <f t="shared" si="235"/>
        <v>4.2809999999999997</v>
      </c>
      <c r="AN242" s="21">
        <f t="shared" si="236"/>
        <v>0.91800000000000004</v>
      </c>
      <c r="AO242" s="21">
        <f t="shared" si="237"/>
        <v>0</v>
      </c>
      <c r="AP242" s="21">
        <f t="shared" si="238"/>
        <v>2.6139999999999999</v>
      </c>
      <c r="AQ242" s="21">
        <f t="shared" si="239"/>
        <v>16.364999999999998</v>
      </c>
      <c r="AR242" s="21">
        <f t="shared" si="240"/>
        <v>21.234999999999999</v>
      </c>
      <c r="AS242" s="21">
        <f t="shared" si="241"/>
        <v>0.114</v>
      </c>
      <c r="AT242" s="21">
        <f t="shared" si="242"/>
        <v>6.3E-2</v>
      </c>
      <c r="AU242" s="21">
        <f t="shared" si="243"/>
        <v>0.59699999999999998</v>
      </c>
      <c r="AV242" s="21">
        <f t="shared" si="244"/>
        <v>0</v>
      </c>
      <c r="AW242" s="21">
        <f t="shared" si="245"/>
        <v>99.963999999999984</v>
      </c>
      <c r="AY242" s="21">
        <f t="shared" si="246"/>
        <v>0.88821571238348862</v>
      </c>
      <c r="AZ242" s="21">
        <f t="shared" si="247"/>
        <v>5.1711616958405324E-3</v>
      </c>
      <c r="BA242" s="21">
        <f t="shared" si="248"/>
        <v>8.3974107493134567E-2</v>
      </c>
      <c r="BB242" s="21">
        <f t="shared" si="249"/>
        <v>1.2079742088295282E-2</v>
      </c>
      <c r="BC242" s="21">
        <f t="shared" si="250"/>
        <v>3.6384388397082572E-2</v>
      </c>
      <c r="BD242" s="21">
        <f t="shared" si="251"/>
        <v>0</v>
      </c>
      <c r="BE242" s="21">
        <f t="shared" si="252"/>
        <v>0.40603507309375647</v>
      </c>
      <c r="BF242" s="21">
        <f t="shared" si="253"/>
        <v>0.37867304832249715</v>
      </c>
      <c r="BG242" s="21">
        <f t="shared" si="254"/>
        <v>1.6070507235957337E-3</v>
      </c>
      <c r="BH242" s="21">
        <f t="shared" si="255"/>
        <v>8.4345479082321181E-4</v>
      </c>
      <c r="BI242" s="21">
        <f t="shared" si="256"/>
        <v>1.9264620701561336E-2</v>
      </c>
      <c r="BJ242" s="21">
        <f t="shared" si="257"/>
        <v>0</v>
      </c>
      <c r="BK242" s="21">
        <f t="shared" si="258"/>
        <v>1.8322483596900756</v>
      </c>
      <c r="BL242" s="21">
        <f t="shared" si="259"/>
        <v>2.1707435626598119</v>
      </c>
    </row>
    <row r="243" spans="1:64" s="21" customFormat="1" x14ac:dyDescent="0.2">
      <c r="A243" s="21" t="s">
        <v>361</v>
      </c>
      <c r="B243" s="27">
        <v>492.71390995922553</v>
      </c>
      <c r="C243" s="22">
        <v>52.743000000000002</v>
      </c>
      <c r="D243" s="22">
        <v>0.40899999999999997</v>
      </c>
      <c r="E243" s="22">
        <v>4.3970000000000002</v>
      </c>
      <c r="F243" s="22">
        <v>0.97399999999999998</v>
      </c>
      <c r="G243" s="22">
        <v>2.4689999999999999</v>
      </c>
      <c r="H243" s="22">
        <v>17.448</v>
      </c>
      <c r="I243" s="22">
        <v>22.88</v>
      </c>
      <c r="J243" s="22">
        <v>0.114</v>
      </c>
      <c r="K243" s="22">
        <v>5.8000000000000003E-2</v>
      </c>
      <c r="L243" s="22">
        <v>0.59399999999999997</v>
      </c>
      <c r="M243" s="22">
        <v>0</v>
      </c>
      <c r="N243" s="21">
        <f t="shared" si="217"/>
        <v>102.086</v>
      </c>
      <c r="P243" s="22"/>
      <c r="Q243" s="26">
        <v>12</v>
      </c>
      <c r="R243" s="26">
        <v>4</v>
      </c>
      <c r="S243" s="25">
        <v>0</v>
      </c>
      <c r="U243" s="24">
        <f t="shared" si="218"/>
        <v>1.8799302298720655</v>
      </c>
      <c r="V243" s="24">
        <f t="shared" si="219"/>
        <v>1.0966503992252618E-2</v>
      </c>
      <c r="W243" s="24">
        <f t="shared" si="220"/>
        <v>0.18469853953444298</v>
      </c>
      <c r="X243" s="24">
        <f t="shared" si="221"/>
        <v>2.7446107776723544E-2</v>
      </c>
      <c r="Y243" s="24">
        <f t="shared" si="222"/>
        <v>0</v>
      </c>
      <c r="Z243" s="24">
        <f t="shared" si="223"/>
        <v>7.3593153427438218E-2</v>
      </c>
      <c r="AA243" s="24">
        <f t="shared" si="224"/>
        <v>0.92704329922661899</v>
      </c>
      <c r="AB243" s="24">
        <f t="shared" si="225"/>
        <v>0.87372543254328583</v>
      </c>
      <c r="AC243" s="24">
        <f t="shared" si="226"/>
        <v>3.4414099621261937E-3</v>
      </c>
      <c r="AD243" s="24">
        <f t="shared" si="227"/>
        <v>1.6628615079582554E-3</v>
      </c>
      <c r="AE243" s="24">
        <f t="shared" si="228"/>
        <v>4.1046809274371446E-2</v>
      </c>
      <c r="AF243" s="24">
        <f t="shared" si="229"/>
        <v>0</v>
      </c>
      <c r="AG243" s="24">
        <f t="shared" si="230"/>
        <v>4.0235543471172832</v>
      </c>
      <c r="AH243" s="24">
        <f t="shared" si="231"/>
        <v>0.92645365533881763</v>
      </c>
      <c r="AI243" s="23">
        <f t="shared" si="232"/>
        <v>0</v>
      </c>
      <c r="AK243" s="21">
        <f t="shared" si="233"/>
        <v>52.743000000000002</v>
      </c>
      <c r="AL243" s="21">
        <f t="shared" si="234"/>
        <v>0.40899999999999997</v>
      </c>
      <c r="AM243" s="21">
        <f t="shared" si="235"/>
        <v>4.3970000000000002</v>
      </c>
      <c r="AN243" s="21">
        <f t="shared" si="236"/>
        <v>0.97399999999999998</v>
      </c>
      <c r="AO243" s="21">
        <f t="shared" si="237"/>
        <v>0</v>
      </c>
      <c r="AP243" s="21">
        <f t="shared" si="238"/>
        <v>2.4689999999999999</v>
      </c>
      <c r="AQ243" s="21">
        <f t="shared" si="239"/>
        <v>17.448</v>
      </c>
      <c r="AR243" s="21">
        <f t="shared" si="240"/>
        <v>22.88</v>
      </c>
      <c r="AS243" s="21">
        <f t="shared" si="241"/>
        <v>0.114</v>
      </c>
      <c r="AT243" s="21">
        <f t="shared" si="242"/>
        <v>5.8000000000000003E-2</v>
      </c>
      <c r="AU243" s="21">
        <f t="shared" si="243"/>
        <v>0.59399999999999997</v>
      </c>
      <c r="AV243" s="21">
        <f t="shared" si="244"/>
        <v>0</v>
      </c>
      <c r="AW243" s="21">
        <f t="shared" si="245"/>
        <v>102.086</v>
      </c>
      <c r="AY243" s="21">
        <f t="shared" si="246"/>
        <v>0.87787949400798937</v>
      </c>
      <c r="AZ243" s="21">
        <f t="shared" si="247"/>
        <v>5.1210778053239168E-3</v>
      </c>
      <c r="BA243" s="21">
        <f t="shared" si="248"/>
        <v>8.6249509611612402E-2</v>
      </c>
      <c r="BB243" s="21">
        <f t="shared" si="249"/>
        <v>1.2816632673202183E-2</v>
      </c>
      <c r="BC243" s="21">
        <f t="shared" si="250"/>
        <v>3.4366126607649906E-2</v>
      </c>
      <c r="BD243" s="21">
        <f t="shared" si="251"/>
        <v>0</v>
      </c>
      <c r="BE243" s="21">
        <f t="shared" si="252"/>
        <v>0.43290558847173011</v>
      </c>
      <c r="BF243" s="21">
        <f t="shared" si="253"/>
        <v>0.40800750391423285</v>
      </c>
      <c r="BG243" s="21">
        <f t="shared" si="254"/>
        <v>1.6070507235957337E-3</v>
      </c>
      <c r="BH243" s="21">
        <f t="shared" si="255"/>
        <v>7.7651393440867126E-4</v>
      </c>
      <c r="BI243" s="21">
        <f t="shared" si="256"/>
        <v>1.916781356235751E-2</v>
      </c>
      <c r="BJ243" s="21">
        <f t="shared" si="257"/>
        <v>0</v>
      </c>
      <c r="BK243" s="21">
        <f t="shared" si="258"/>
        <v>1.8788973113121024</v>
      </c>
      <c r="BL243" s="21">
        <f t="shared" si="259"/>
        <v>2.1414445179590409</v>
      </c>
    </row>
    <row r="244" spans="1:64" s="21" customFormat="1" x14ac:dyDescent="0.2">
      <c r="A244" s="21" t="s">
        <v>362</v>
      </c>
      <c r="B244" s="27">
        <v>499.78497777110465</v>
      </c>
      <c r="C244" s="22">
        <v>52.225000000000001</v>
      </c>
      <c r="D244" s="22">
        <v>0.41899999999999998</v>
      </c>
      <c r="E244" s="22">
        <v>4.5069999999999997</v>
      </c>
      <c r="F244" s="22">
        <v>1.0960000000000001</v>
      </c>
      <c r="G244" s="22">
        <v>2.4449999999999998</v>
      </c>
      <c r="H244" s="22">
        <v>15.816000000000001</v>
      </c>
      <c r="I244" s="22">
        <v>22.861999999999998</v>
      </c>
      <c r="J244" s="22">
        <v>8.6999999999999994E-2</v>
      </c>
      <c r="K244" s="22">
        <v>2.1999999999999999E-2</v>
      </c>
      <c r="L244" s="22">
        <v>0.64200000000000002</v>
      </c>
      <c r="M244" s="22">
        <v>0</v>
      </c>
      <c r="N244" s="21">
        <f t="shared" si="217"/>
        <v>100.121</v>
      </c>
      <c r="P244" s="22"/>
      <c r="Q244" s="26">
        <v>12</v>
      </c>
      <c r="R244" s="26">
        <v>4</v>
      </c>
      <c r="S244" s="25">
        <v>0</v>
      </c>
      <c r="U244" s="24">
        <f t="shared" si="218"/>
        <v>1.8970703156890161</v>
      </c>
      <c r="V244" s="24">
        <f t="shared" si="219"/>
        <v>1.1449512431504615E-2</v>
      </c>
      <c r="W244" s="24">
        <f t="shared" si="220"/>
        <v>0.19294015841602194</v>
      </c>
      <c r="X244" s="24">
        <f t="shared" si="221"/>
        <v>3.1474615881197571E-2</v>
      </c>
      <c r="Y244" s="24">
        <f t="shared" si="222"/>
        <v>0</v>
      </c>
      <c r="Z244" s="24">
        <f t="shared" si="223"/>
        <v>7.4271682647472109E-2</v>
      </c>
      <c r="AA244" s="24">
        <f t="shared" si="224"/>
        <v>0.85640481389250278</v>
      </c>
      <c r="AB244" s="24">
        <f t="shared" si="225"/>
        <v>0.88973618758053707</v>
      </c>
      <c r="AC244" s="24">
        <f t="shared" si="226"/>
        <v>2.6765717495846652E-3</v>
      </c>
      <c r="AD244" s="24">
        <f t="shared" si="227"/>
        <v>6.4280440550205801E-4</v>
      </c>
      <c r="AE244" s="24">
        <f t="shared" si="228"/>
        <v>4.5212244075058992E-2</v>
      </c>
      <c r="AF244" s="24">
        <f t="shared" si="229"/>
        <v>0</v>
      </c>
      <c r="AG244" s="24">
        <f t="shared" si="230"/>
        <v>4.0018789067683977</v>
      </c>
      <c r="AH244" s="24">
        <f t="shared" si="231"/>
        <v>0.92019602630603026</v>
      </c>
      <c r="AI244" s="23">
        <f t="shared" si="232"/>
        <v>0</v>
      </c>
      <c r="AK244" s="21">
        <f t="shared" si="233"/>
        <v>52.225000000000001</v>
      </c>
      <c r="AL244" s="21">
        <f t="shared" si="234"/>
        <v>0.41899999999999998</v>
      </c>
      <c r="AM244" s="21">
        <f t="shared" si="235"/>
        <v>4.5069999999999997</v>
      </c>
      <c r="AN244" s="21">
        <f t="shared" si="236"/>
        <v>1.0960000000000001</v>
      </c>
      <c r="AO244" s="21">
        <f t="shared" si="237"/>
        <v>0</v>
      </c>
      <c r="AP244" s="21">
        <f t="shared" si="238"/>
        <v>2.4449999999999998</v>
      </c>
      <c r="AQ244" s="21">
        <f t="shared" si="239"/>
        <v>15.816000000000001</v>
      </c>
      <c r="AR244" s="21">
        <f t="shared" si="240"/>
        <v>22.861999999999998</v>
      </c>
      <c r="AS244" s="21">
        <f t="shared" si="241"/>
        <v>8.6999999999999994E-2</v>
      </c>
      <c r="AT244" s="21">
        <f t="shared" si="242"/>
        <v>2.1999999999999999E-2</v>
      </c>
      <c r="AU244" s="21">
        <f t="shared" si="243"/>
        <v>0.64200000000000002</v>
      </c>
      <c r="AV244" s="21">
        <f t="shared" si="244"/>
        <v>0</v>
      </c>
      <c r="AW244" s="21">
        <f t="shared" si="245"/>
        <v>100.121</v>
      </c>
      <c r="AY244" s="21">
        <f t="shared" si="246"/>
        <v>0.86925765645805597</v>
      </c>
      <c r="AZ244" s="21">
        <f t="shared" si="247"/>
        <v>5.2462875316154553E-3</v>
      </c>
      <c r="BA244" s="21">
        <f t="shared" si="248"/>
        <v>8.8407218517065511E-2</v>
      </c>
      <c r="BB244" s="21">
        <f t="shared" si="249"/>
        <v>1.442200144746365E-2</v>
      </c>
      <c r="BC244" s="21">
        <f t="shared" si="250"/>
        <v>3.4032069483881745E-2</v>
      </c>
      <c r="BD244" s="21">
        <f t="shared" si="251"/>
        <v>0</v>
      </c>
      <c r="BE244" s="21">
        <f t="shared" si="252"/>
        <v>0.3924137315032602</v>
      </c>
      <c r="BF244" s="21">
        <f t="shared" si="253"/>
        <v>0.40768651898982478</v>
      </c>
      <c r="BG244" s="21">
        <f t="shared" si="254"/>
        <v>1.2264334469546387E-3</v>
      </c>
      <c r="BH244" s="21">
        <f t="shared" si="255"/>
        <v>2.945397682239787E-4</v>
      </c>
      <c r="BI244" s="21">
        <f t="shared" si="256"/>
        <v>2.0716727789618725E-2</v>
      </c>
      <c r="BJ244" s="21">
        <f t="shared" si="257"/>
        <v>0</v>
      </c>
      <c r="BK244" s="21">
        <f t="shared" si="258"/>
        <v>1.8337031849359651</v>
      </c>
      <c r="BL244" s="21">
        <f t="shared" si="259"/>
        <v>2.1824027681492786</v>
      </c>
    </row>
    <row r="245" spans="1:64" s="21" customFormat="1" x14ac:dyDescent="0.2">
      <c r="A245" s="21" t="s">
        <v>363</v>
      </c>
      <c r="B245" s="27">
        <v>506.8560455829637</v>
      </c>
      <c r="C245" s="22">
        <v>52.173999999999999</v>
      </c>
      <c r="D245" s="22">
        <v>0.43099999999999999</v>
      </c>
      <c r="E245" s="22">
        <v>4.5039999999999996</v>
      </c>
      <c r="F245" s="22">
        <v>1.107</v>
      </c>
      <c r="G245" s="22">
        <v>2.504</v>
      </c>
      <c r="H245" s="22">
        <v>16.048999999999999</v>
      </c>
      <c r="I245" s="22">
        <v>22.83</v>
      </c>
      <c r="J245" s="22">
        <v>0.06</v>
      </c>
      <c r="K245" s="22">
        <v>4.9000000000000002E-2</v>
      </c>
      <c r="L245" s="22">
        <v>0.63</v>
      </c>
      <c r="M245" s="22">
        <v>0</v>
      </c>
      <c r="N245" s="21">
        <f t="shared" si="217"/>
        <v>100.33799999999999</v>
      </c>
      <c r="P245" s="22"/>
      <c r="Q245" s="26">
        <v>12</v>
      </c>
      <c r="R245" s="26">
        <v>4</v>
      </c>
      <c r="S245" s="25">
        <v>0</v>
      </c>
      <c r="U245" s="24">
        <f t="shared" si="218"/>
        <v>1.8920860483584967</v>
      </c>
      <c r="V245" s="24">
        <f t="shared" si="219"/>
        <v>1.1757960851508089E-2</v>
      </c>
      <c r="W245" s="24">
        <f t="shared" si="220"/>
        <v>0.19249312552190154</v>
      </c>
      <c r="X245" s="24">
        <f t="shared" si="221"/>
        <v>3.1737979483409208E-2</v>
      </c>
      <c r="Y245" s="24">
        <f t="shared" si="222"/>
        <v>0</v>
      </c>
      <c r="Z245" s="24">
        <f t="shared" si="223"/>
        <v>7.5938234136770075E-2</v>
      </c>
      <c r="AA245" s="24">
        <f t="shared" si="224"/>
        <v>0.86758531068313072</v>
      </c>
      <c r="AB245" s="24">
        <f t="shared" si="225"/>
        <v>0.88702266185003742</v>
      </c>
      <c r="AC245" s="24">
        <f t="shared" si="226"/>
        <v>1.8428613308851601E-3</v>
      </c>
      <c r="AD245" s="24">
        <f t="shared" si="227"/>
        <v>1.4293349509151962E-3</v>
      </c>
      <c r="AE245" s="24">
        <f t="shared" si="228"/>
        <v>4.4293842240572062E-2</v>
      </c>
      <c r="AF245" s="24">
        <f t="shared" si="229"/>
        <v>0</v>
      </c>
      <c r="AG245" s="24">
        <f t="shared" si="230"/>
        <v>4.006187359407626</v>
      </c>
      <c r="AH245" s="24">
        <f t="shared" si="231"/>
        <v>0.91951633369015173</v>
      </c>
      <c r="AI245" s="23">
        <f t="shared" si="232"/>
        <v>0</v>
      </c>
      <c r="AK245" s="21">
        <f t="shared" si="233"/>
        <v>52.173999999999999</v>
      </c>
      <c r="AL245" s="21">
        <f t="shared" si="234"/>
        <v>0.43099999999999999</v>
      </c>
      <c r="AM245" s="21">
        <f t="shared" si="235"/>
        <v>4.5039999999999996</v>
      </c>
      <c r="AN245" s="21">
        <f t="shared" si="236"/>
        <v>1.107</v>
      </c>
      <c r="AO245" s="21">
        <f t="shared" si="237"/>
        <v>0</v>
      </c>
      <c r="AP245" s="21">
        <f t="shared" si="238"/>
        <v>2.504</v>
      </c>
      <c r="AQ245" s="21">
        <f t="shared" si="239"/>
        <v>16.048999999999999</v>
      </c>
      <c r="AR245" s="21">
        <f t="shared" si="240"/>
        <v>22.83</v>
      </c>
      <c r="AS245" s="21">
        <f t="shared" si="241"/>
        <v>0.06</v>
      </c>
      <c r="AT245" s="21">
        <f t="shared" si="242"/>
        <v>4.9000000000000002E-2</v>
      </c>
      <c r="AU245" s="21">
        <f t="shared" si="243"/>
        <v>0.63</v>
      </c>
      <c r="AV245" s="21">
        <f t="shared" si="244"/>
        <v>0</v>
      </c>
      <c r="AW245" s="21">
        <f t="shared" si="245"/>
        <v>100.33799999999999</v>
      </c>
      <c r="AY245" s="21">
        <f t="shared" si="246"/>
        <v>0.86840878828229029</v>
      </c>
      <c r="AZ245" s="21">
        <f t="shared" si="247"/>
        <v>5.396539203165302E-3</v>
      </c>
      <c r="BA245" s="21">
        <f t="shared" si="248"/>
        <v>8.8348371910553156E-2</v>
      </c>
      <c r="BB245" s="21">
        <f t="shared" si="249"/>
        <v>1.4566747812356074E-2</v>
      </c>
      <c r="BC245" s="21">
        <f t="shared" si="250"/>
        <v>3.4853293246478484E-2</v>
      </c>
      <c r="BD245" s="21">
        <f t="shared" si="251"/>
        <v>0</v>
      </c>
      <c r="BE245" s="21">
        <f t="shared" si="252"/>
        <v>0.39819473804348904</v>
      </c>
      <c r="BF245" s="21">
        <f t="shared" si="253"/>
        <v>0.40711587912421043</v>
      </c>
      <c r="BG245" s="21">
        <f t="shared" si="254"/>
        <v>8.4581617031354408E-4</v>
      </c>
      <c r="BH245" s="21">
        <f t="shared" si="255"/>
        <v>6.5602039286249806E-4</v>
      </c>
      <c r="BI245" s="21">
        <f t="shared" si="256"/>
        <v>2.032949923280342E-2</v>
      </c>
      <c r="BJ245" s="21">
        <f t="shared" si="257"/>
        <v>0</v>
      </c>
      <c r="BK245" s="21">
        <f t="shared" si="258"/>
        <v>1.838715693418522</v>
      </c>
      <c r="BL245" s="21">
        <f t="shared" si="259"/>
        <v>2.1787965228922159</v>
      </c>
    </row>
    <row r="246" spans="1:64" s="21" customFormat="1" x14ac:dyDescent="0.2">
      <c r="A246" s="21" t="s">
        <v>364</v>
      </c>
      <c r="B246" s="27">
        <v>513.92711339482275</v>
      </c>
      <c r="C246" s="22">
        <v>52.09</v>
      </c>
      <c r="D246" s="22">
        <v>0.39100000000000001</v>
      </c>
      <c r="E246" s="22">
        <v>4.6180000000000003</v>
      </c>
      <c r="F246" s="22">
        <v>1.129</v>
      </c>
      <c r="G246" s="22">
        <v>2.452</v>
      </c>
      <c r="H246" s="22">
        <v>15.941000000000001</v>
      </c>
      <c r="I246" s="22">
        <v>22.93</v>
      </c>
      <c r="J246" s="22">
        <v>7.0000000000000007E-2</v>
      </c>
      <c r="K246" s="22">
        <v>3.7999999999999999E-2</v>
      </c>
      <c r="L246" s="22">
        <v>0.63500000000000001</v>
      </c>
      <c r="M246" s="22">
        <v>0</v>
      </c>
      <c r="N246" s="21">
        <f t="shared" si="217"/>
        <v>100.29399999999998</v>
      </c>
      <c r="P246" s="22"/>
      <c r="Q246" s="26">
        <v>12</v>
      </c>
      <c r="R246" s="26">
        <v>4</v>
      </c>
      <c r="S246" s="25">
        <v>0</v>
      </c>
      <c r="U246" s="24">
        <f t="shared" si="218"/>
        <v>1.8901072428220118</v>
      </c>
      <c r="V246" s="24">
        <f t="shared" si="219"/>
        <v>1.0672762284572836E-2</v>
      </c>
      <c r="W246" s="24">
        <f t="shared" si="220"/>
        <v>0.1974768132850728</v>
      </c>
      <c r="X246" s="24">
        <f t="shared" si="221"/>
        <v>3.2387015972669977E-2</v>
      </c>
      <c r="Y246" s="24">
        <f t="shared" si="222"/>
        <v>0</v>
      </c>
      <c r="Z246" s="24">
        <f t="shared" si="223"/>
        <v>7.4403261684185096E-2</v>
      </c>
      <c r="AA246" s="24">
        <f t="shared" si="224"/>
        <v>0.86223394080957871</v>
      </c>
      <c r="AB246" s="24">
        <f t="shared" si="225"/>
        <v>0.89141142908871496</v>
      </c>
      <c r="AC246" s="24">
        <f t="shared" si="226"/>
        <v>2.1512197986348425E-3</v>
      </c>
      <c r="AD246" s="24">
        <f t="shared" si="227"/>
        <v>1.1090902039630156E-3</v>
      </c>
      <c r="AE246" s="24">
        <f t="shared" si="228"/>
        <v>4.4670608630281002E-2</v>
      </c>
      <c r="AF246" s="24">
        <f t="shared" si="229"/>
        <v>0</v>
      </c>
      <c r="AG246" s="24">
        <f t="shared" si="230"/>
        <v>4.0066233845796848</v>
      </c>
      <c r="AH246" s="24">
        <f t="shared" si="231"/>
        <v>0.92056341400268005</v>
      </c>
      <c r="AI246" s="23">
        <f t="shared" si="232"/>
        <v>0</v>
      </c>
      <c r="AK246" s="21">
        <f t="shared" si="233"/>
        <v>52.09</v>
      </c>
      <c r="AL246" s="21">
        <f t="shared" si="234"/>
        <v>0.39100000000000001</v>
      </c>
      <c r="AM246" s="21">
        <f t="shared" si="235"/>
        <v>4.6180000000000003</v>
      </c>
      <c r="AN246" s="21">
        <f t="shared" si="236"/>
        <v>1.129</v>
      </c>
      <c r="AO246" s="21">
        <f t="shared" si="237"/>
        <v>0</v>
      </c>
      <c r="AP246" s="21">
        <f t="shared" si="238"/>
        <v>2.452</v>
      </c>
      <c r="AQ246" s="21">
        <f t="shared" si="239"/>
        <v>15.941000000000001</v>
      </c>
      <c r="AR246" s="21">
        <f t="shared" si="240"/>
        <v>22.93</v>
      </c>
      <c r="AS246" s="21">
        <f t="shared" si="241"/>
        <v>7.0000000000000007E-2</v>
      </c>
      <c r="AT246" s="21">
        <f t="shared" si="242"/>
        <v>3.7999999999999999E-2</v>
      </c>
      <c r="AU246" s="21">
        <f t="shared" si="243"/>
        <v>0.63500000000000001</v>
      </c>
      <c r="AV246" s="21">
        <f t="shared" si="244"/>
        <v>0</v>
      </c>
      <c r="AW246" s="21">
        <f t="shared" si="245"/>
        <v>100.29399999999998</v>
      </c>
      <c r="AY246" s="21">
        <f t="shared" si="246"/>
        <v>0.86701065246338227</v>
      </c>
      <c r="AZ246" s="21">
        <f t="shared" si="247"/>
        <v>4.895700297999149E-3</v>
      </c>
      <c r="BA246" s="21">
        <f t="shared" si="248"/>
        <v>9.0584542958022762E-2</v>
      </c>
      <c r="BB246" s="21">
        <f t="shared" si="249"/>
        <v>1.4856240542140929E-2</v>
      </c>
      <c r="BC246" s="21">
        <f t="shared" si="250"/>
        <v>3.4129502811647464E-2</v>
      </c>
      <c r="BD246" s="21">
        <f t="shared" si="251"/>
        <v>0</v>
      </c>
      <c r="BE246" s="21">
        <f t="shared" si="252"/>
        <v>0.39551512986175208</v>
      </c>
      <c r="BF246" s="21">
        <f t="shared" si="253"/>
        <v>0.40889912870425521</v>
      </c>
      <c r="BG246" s="21">
        <f t="shared" si="254"/>
        <v>9.8678553203246822E-4</v>
      </c>
      <c r="BH246" s="21">
        <f t="shared" si="255"/>
        <v>5.0875050875050871E-4</v>
      </c>
      <c r="BI246" s="21">
        <f t="shared" si="256"/>
        <v>2.0490844464809796E-2</v>
      </c>
      <c r="BJ246" s="21">
        <f t="shared" si="257"/>
        <v>0</v>
      </c>
      <c r="BK246" s="21">
        <f t="shared" si="258"/>
        <v>1.8378772781447925</v>
      </c>
      <c r="BL246" s="21">
        <f t="shared" si="259"/>
        <v>2.1800277049097034</v>
      </c>
    </row>
    <row r="247" spans="1:64" s="21" customFormat="1" x14ac:dyDescent="0.2">
      <c r="A247" s="21" t="s">
        <v>365</v>
      </c>
      <c r="B247" s="27">
        <v>520.99818120670193</v>
      </c>
      <c r="C247" s="22">
        <v>51.866999999999997</v>
      </c>
      <c r="D247" s="22">
        <v>0.39600000000000002</v>
      </c>
      <c r="E247" s="22">
        <v>4.6289999999999996</v>
      </c>
      <c r="F247" s="22">
        <v>1.1299999999999999</v>
      </c>
      <c r="G247" s="22">
        <v>2.4359999999999999</v>
      </c>
      <c r="H247" s="22">
        <v>15.92</v>
      </c>
      <c r="I247" s="22">
        <v>22.943000000000001</v>
      </c>
      <c r="J247" s="22">
        <v>8.6999999999999994E-2</v>
      </c>
      <c r="K247" s="22">
        <v>3.5999999999999997E-2</v>
      </c>
      <c r="L247" s="22">
        <v>0.59599999999999997</v>
      </c>
      <c r="M247" s="22">
        <v>0</v>
      </c>
      <c r="N247" s="21">
        <f t="shared" si="217"/>
        <v>100.04</v>
      </c>
      <c r="P247" s="22"/>
      <c r="Q247" s="26">
        <v>12</v>
      </c>
      <c r="R247" s="26">
        <v>4</v>
      </c>
      <c r="S247" s="25">
        <v>0</v>
      </c>
      <c r="U247" s="24">
        <f t="shared" si="218"/>
        <v>1.8874216198387386</v>
      </c>
      <c r="V247" s="24">
        <f t="shared" si="219"/>
        <v>1.084029179483848E-2</v>
      </c>
      <c r="W247" s="24">
        <f t="shared" si="220"/>
        <v>0.19851579626335597</v>
      </c>
      <c r="X247" s="24">
        <f t="shared" si="221"/>
        <v>3.2508815414817427E-2</v>
      </c>
      <c r="Y247" s="24">
        <f t="shared" si="222"/>
        <v>0</v>
      </c>
      <c r="Z247" s="24">
        <f t="shared" si="223"/>
        <v>7.4130085357826517E-2</v>
      </c>
      <c r="AA247" s="24">
        <f t="shared" si="224"/>
        <v>0.86357154455015217</v>
      </c>
      <c r="AB247" s="24">
        <f t="shared" si="225"/>
        <v>0.89447880850843553</v>
      </c>
      <c r="AC247" s="24">
        <f t="shared" si="226"/>
        <v>2.681338884932191E-3</v>
      </c>
      <c r="AD247" s="24">
        <f t="shared" si="227"/>
        <v>1.0537351835379165E-3</v>
      </c>
      <c r="AE247" s="24">
        <f t="shared" si="228"/>
        <v>4.2047493461402623E-2</v>
      </c>
      <c r="AF247" s="24">
        <f t="shared" si="229"/>
        <v>0</v>
      </c>
      <c r="AG247" s="24">
        <f t="shared" si="230"/>
        <v>4.0072495292580372</v>
      </c>
      <c r="AH247" s="24">
        <f t="shared" si="231"/>
        <v>0.92094491147989022</v>
      </c>
      <c r="AI247" s="23">
        <f t="shared" si="232"/>
        <v>0</v>
      </c>
      <c r="AK247" s="21">
        <f t="shared" si="233"/>
        <v>51.866999999999997</v>
      </c>
      <c r="AL247" s="21">
        <f t="shared" si="234"/>
        <v>0.39600000000000002</v>
      </c>
      <c r="AM247" s="21">
        <f t="shared" si="235"/>
        <v>4.6289999999999996</v>
      </c>
      <c r="AN247" s="21">
        <f t="shared" si="236"/>
        <v>1.1299999999999999</v>
      </c>
      <c r="AO247" s="21">
        <f t="shared" si="237"/>
        <v>0</v>
      </c>
      <c r="AP247" s="21">
        <f t="shared" si="238"/>
        <v>2.4359999999999999</v>
      </c>
      <c r="AQ247" s="21">
        <f t="shared" si="239"/>
        <v>15.92</v>
      </c>
      <c r="AR247" s="21">
        <f t="shared" si="240"/>
        <v>22.943000000000001</v>
      </c>
      <c r="AS247" s="21">
        <f t="shared" si="241"/>
        <v>8.6999999999999994E-2</v>
      </c>
      <c r="AT247" s="21">
        <f t="shared" si="242"/>
        <v>3.5999999999999997E-2</v>
      </c>
      <c r="AU247" s="21">
        <f t="shared" si="243"/>
        <v>0.59599999999999997</v>
      </c>
      <c r="AV247" s="21">
        <f t="shared" si="244"/>
        <v>0</v>
      </c>
      <c r="AW247" s="21">
        <f t="shared" si="245"/>
        <v>100.04</v>
      </c>
      <c r="AY247" s="21">
        <f t="shared" si="246"/>
        <v>0.86329893475366182</v>
      </c>
      <c r="AZ247" s="21">
        <f t="shared" si="247"/>
        <v>4.9583051611449182E-3</v>
      </c>
      <c r="BA247" s="21">
        <f t="shared" si="248"/>
        <v>9.0800313848568057E-2</v>
      </c>
      <c r="BB247" s="21">
        <f t="shared" si="249"/>
        <v>1.4869399302585695E-2</v>
      </c>
      <c r="BC247" s="21">
        <f t="shared" si="250"/>
        <v>3.3906798062468685E-2</v>
      </c>
      <c r="BD247" s="21">
        <f t="shared" si="251"/>
        <v>0</v>
      </c>
      <c r="BE247" s="21">
        <f t="shared" si="252"/>
        <v>0.39499409493752541</v>
      </c>
      <c r="BF247" s="21">
        <f t="shared" si="253"/>
        <v>0.40913095114966103</v>
      </c>
      <c r="BG247" s="21">
        <f t="shared" si="254"/>
        <v>1.2264334469546387E-3</v>
      </c>
      <c r="BH247" s="21">
        <f t="shared" si="255"/>
        <v>4.8197416618469245E-4</v>
      </c>
      <c r="BI247" s="21">
        <f t="shared" si="256"/>
        <v>1.923235165516006E-2</v>
      </c>
      <c r="BJ247" s="21">
        <f t="shared" si="257"/>
        <v>0</v>
      </c>
      <c r="BK247" s="21">
        <f t="shared" si="258"/>
        <v>1.8328995564839152</v>
      </c>
      <c r="BL247" s="21">
        <f t="shared" si="259"/>
        <v>2.1862897588044694</v>
      </c>
    </row>
    <row r="248" spans="1:64" s="21" customFormat="1" x14ac:dyDescent="0.2">
      <c r="A248" s="21" t="s">
        <v>366</v>
      </c>
      <c r="B248" s="27">
        <v>528.06924901856098</v>
      </c>
      <c r="C248" s="22">
        <v>51.95</v>
      </c>
      <c r="D248" s="22">
        <v>0.45200000000000001</v>
      </c>
      <c r="E248" s="22">
        <v>4.7439999999999998</v>
      </c>
      <c r="F248" s="22">
        <v>1.1559999999999999</v>
      </c>
      <c r="G248" s="22">
        <v>2.4489999999999998</v>
      </c>
      <c r="H248" s="22">
        <v>15.917</v>
      </c>
      <c r="I248" s="22">
        <v>22.818999999999999</v>
      </c>
      <c r="J248" s="22">
        <v>0.06</v>
      </c>
      <c r="K248" s="22">
        <v>2.5999999999999999E-2</v>
      </c>
      <c r="L248" s="22">
        <v>0.59099999999999997</v>
      </c>
      <c r="M248" s="22">
        <v>0</v>
      </c>
      <c r="N248" s="21">
        <f t="shared" si="217"/>
        <v>100.16399999999999</v>
      </c>
      <c r="P248" s="22"/>
      <c r="Q248" s="26">
        <v>12</v>
      </c>
      <c r="R248" s="26">
        <v>4</v>
      </c>
      <c r="S248" s="25">
        <v>0</v>
      </c>
      <c r="U248" s="24">
        <f t="shared" si="218"/>
        <v>1.8867553732928322</v>
      </c>
      <c r="V248" s="24">
        <f t="shared" si="219"/>
        <v>1.2349133016763587E-2</v>
      </c>
      <c r="W248" s="24">
        <f t="shared" si="220"/>
        <v>0.20305085232365511</v>
      </c>
      <c r="X248" s="24">
        <f t="shared" si="221"/>
        <v>3.3191951126543245E-2</v>
      </c>
      <c r="Y248" s="24">
        <f t="shared" si="222"/>
        <v>0</v>
      </c>
      <c r="Z248" s="24">
        <f t="shared" si="223"/>
        <v>7.4380355293485648E-2</v>
      </c>
      <c r="AA248" s="24">
        <f t="shared" si="224"/>
        <v>0.86172506122739756</v>
      </c>
      <c r="AB248" s="24">
        <f t="shared" si="225"/>
        <v>0.88790950759069331</v>
      </c>
      <c r="AC248" s="24">
        <f t="shared" si="226"/>
        <v>1.8455930722955771E-3</v>
      </c>
      <c r="AD248" s="24">
        <f t="shared" si="227"/>
        <v>7.5954686488594319E-4</v>
      </c>
      <c r="AE248" s="24">
        <f t="shared" si="228"/>
        <v>4.1613436313506801E-2</v>
      </c>
      <c r="AF248" s="24">
        <f t="shared" si="229"/>
        <v>0</v>
      </c>
      <c r="AG248" s="24">
        <f t="shared" si="230"/>
        <v>4.0035808101220587</v>
      </c>
      <c r="AH248" s="24">
        <f t="shared" si="231"/>
        <v>0.92054275727841994</v>
      </c>
      <c r="AI248" s="23">
        <f t="shared" si="232"/>
        <v>0</v>
      </c>
      <c r="AK248" s="21">
        <f t="shared" si="233"/>
        <v>51.95</v>
      </c>
      <c r="AL248" s="21">
        <f t="shared" si="234"/>
        <v>0.45200000000000001</v>
      </c>
      <c r="AM248" s="21">
        <f t="shared" si="235"/>
        <v>4.7439999999999998</v>
      </c>
      <c r="AN248" s="21">
        <f t="shared" si="236"/>
        <v>1.1559999999999999</v>
      </c>
      <c r="AO248" s="21">
        <f t="shared" si="237"/>
        <v>0</v>
      </c>
      <c r="AP248" s="21">
        <f t="shared" si="238"/>
        <v>2.4489999999999998</v>
      </c>
      <c r="AQ248" s="21">
        <f t="shared" si="239"/>
        <v>15.917</v>
      </c>
      <c r="AR248" s="21">
        <f t="shared" si="240"/>
        <v>22.818999999999999</v>
      </c>
      <c r="AS248" s="21">
        <f t="shared" si="241"/>
        <v>0.06</v>
      </c>
      <c r="AT248" s="21">
        <f t="shared" si="242"/>
        <v>2.5999999999999999E-2</v>
      </c>
      <c r="AU248" s="21">
        <f t="shared" si="243"/>
        <v>0.59099999999999997</v>
      </c>
      <c r="AV248" s="21">
        <f t="shared" si="244"/>
        <v>0</v>
      </c>
      <c r="AW248" s="21">
        <f t="shared" si="245"/>
        <v>100.16399999999999</v>
      </c>
      <c r="AY248" s="21">
        <f t="shared" si="246"/>
        <v>0.86468042609853535</v>
      </c>
      <c r="AZ248" s="21">
        <f t="shared" si="247"/>
        <v>5.6594796283775325E-3</v>
      </c>
      <c r="BA248" s="21">
        <f t="shared" si="248"/>
        <v>9.3056100431541777E-2</v>
      </c>
      <c r="BB248" s="21">
        <f t="shared" si="249"/>
        <v>1.5211527074149613E-2</v>
      </c>
      <c r="BC248" s="21">
        <f t="shared" si="250"/>
        <v>3.4087745671176437E-2</v>
      </c>
      <c r="BD248" s="21">
        <f t="shared" si="251"/>
        <v>0</v>
      </c>
      <c r="BE248" s="21">
        <f t="shared" si="252"/>
        <v>0.39491966137692164</v>
      </c>
      <c r="BF248" s="21">
        <f t="shared" si="253"/>
        <v>0.40691972167040558</v>
      </c>
      <c r="BG248" s="21">
        <f t="shared" si="254"/>
        <v>8.4581617031354408E-4</v>
      </c>
      <c r="BH248" s="21">
        <f t="shared" si="255"/>
        <v>3.4809245335561123E-4</v>
      </c>
      <c r="BI248" s="21">
        <f t="shared" si="256"/>
        <v>1.9071006423153684E-2</v>
      </c>
      <c r="BJ248" s="21">
        <f t="shared" si="257"/>
        <v>0</v>
      </c>
      <c r="BK248" s="21">
        <f t="shared" si="258"/>
        <v>1.8347995769979306</v>
      </c>
      <c r="BL248" s="21">
        <f t="shared" si="259"/>
        <v>2.1820262334443377</v>
      </c>
    </row>
    <row r="249" spans="1:64" s="21" customFormat="1" x14ac:dyDescent="0.2">
      <c r="A249" s="21" t="s">
        <v>367</v>
      </c>
      <c r="B249" s="27">
        <v>535.14031683042003</v>
      </c>
      <c r="C249" s="22">
        <v>51.923999999999999</v>
      </c>
      <c r="D249" s="22">
        <v>0.42899999999999999</v>
      </c>
      <c r="E249" s="22">
        <v>4.6989999999999998</v>
      </c>
      <c r="F249" s="22">
        <v>1.1830000000000001</v>
      </c>
      <c r="G249" s="22">
        <v>2.42</v>
      </c>
      <c r="H249" s="22">
        <v>15.891999999999999</v>
      </c>
      <c r="I249" s="22">
        <v>22.795999999999999</v>
      </c>
      <c r="J249" s="22">
        <v>0.12</v>
      </c>
      <c r="K249" s="22">
        <v>3.6999999999999998E-2</v>
      </c>
      <c r="L249" s="22">
        <v>0.68799999999999994</v>
      </c>
      <c r="M249" s="22">
        <v>0</v>
      </c>
      <c r="N249" s="21">
        <f t="shared" si="217"/>
        <v>100.188</v>
      </c>
      <c r="P249" s="22"/>
      <c r="Q249" s="26">
        <v>12</v>
      </c>
      <c r="R249" s="26">
        <v>4</v>
      </c>
      <c r="S249" s="25">
        <v>0</v>
      </c>
      <c r="U249" s="24">
        <f t="shared" si="218"/>
        <v>1.8865716480738175</v>
      </c>
      <c r="V249" s="24">
        <f t="shared" si="219"/>
        <v>1.1725474986965049E-2</v>
      </c>
      <c r="W249" s="24">
        <f t="shared" si="220"/>
        <v>0.20120589472752509</v>
      </c>
      <c r="X249" s="24">
        <f t="shared" si="221"/>
        <v>3.3980894860752203E-2</v>
      </c>
      <c r="Y249" s="24">
        <f t="shared" si="222"/>
        <v>0</v>
      </c>
      <c r="Z249" s="24">
        <f t="shared" si="223"/>
        <v>7.3529218137863214E-2</v>
      </c>
      <c r="AA249" s="24">
        <f t="shared" si="224"/>
        <v>0.86071858842610083</v>
      </c>
      <c r="AB249" s="24">
        <f t="shared" si="225"/>
        <v>0.88737229419842234</v>
      </c>
      <c r="AC249" s="24">
        <f t="shared" si="226"/>
        <v>3.6926748250622494E-3</v>
      </c>
      <c r="AD249" s="24">
        <f t="shared" si="227"/>
        <v>1.0813295471594673E-3</v>
      </c>
      <c r="AE249" s="24">
        <f t="shared" si="228"/>
        <v>4.8462928722822089E-2</v>
      </c>
      <c r="AF249" s="24">
        <f t="shared" si="229"/>
        <v>0</v>
      </c>
      <c r="AG249" s="24">
        <f t="shared" si="230"/>
        <v>4.0083409465064896</v>
      </c>
      <c r="AH249" s="24">
        <f t="shared" si="231"/>
        <v>0.92129580864814276</v>
      </c>
      <c r="AI249" s="23">
        <f t="shared" si="232"/>
        <v>0</v>
      </c>
      <c r="AK249" s="21">
        <f t="shared" si="233"/>
        <v>51.923999999999999</v>
      </c>
      <c r="AL249" s="21">
        <f t="shared" si="234"/>
        <v>0.42899999999999999</v>
      </c>
      <c r="AM249" s="21">
        <f t="shared" si="235"/>
        <v>4.6989999999999998</v>
      </c>
      <c r="AN249" s="21">
        <f t="shared" si="236"/>
        <v>1.1830000000000001</v>
      </c>
      <c r="AO249" s="21">
        <f t="shared" si="237"/>
        <v>0</v>
      </c>
      <c r="AP249" s="21">
        <f t="shared" si="238"/>
        <v>2.42</v>
      </c>
      <c r="AQ249" s="21">
        <f t="shared" si="239"/>
        <v>15.891999999999999</v>
      </c>
      <c r="AR249" s="21">
        <f t="shared" si="240"/>
        <v>22.795999999999999</v>
      </c>
      <c r="AS249" s="21">
        <f t="shared" si="241"/>
        <v>0.12</v>
      </c>
      <c r="AT249" s="21">
        <f t="shared" si="242"/>
        <v>3.6999999999999998E-2</v>
      </c>
      <c r="AU249" s="21">
        <f t="shared" si="243"/>
        <v>0.68799999999999994</v>
      </c>
      <c r="AV249" s="21">
        <f t="shared" si="244"/>
        <v>0</v>
      </c>
      <c r="AW249" s="21">
        <f t="shared" si="245"/>
        <v>100.188</v>
      </c>
      <c r="AY249" s="21">
        <f t="shared" si="246"/>
        <v>0.86424766977363521</v>
      </c>
      <c r="AZ249" s="21">
        <f t="shared" si="247"/>
        <v>5.3714972579069938E-3</v>
      </c>
      <c r="BA249" s="21">
        <f t="shared" si="248"/>
        <v>9.2173401333856417E-2</v>
      </c>
      <c r="BB249" s="21">
        <f t="shared" si="249"/>
        <v>1.5566813606158299E-2</v>
      </c>
      <c r="BC249" s="21">
        <f t="shared" si="250"/>
        <v>3.3684093313289906E-2</v>
      </c>
      <c r="BD249" s="21">
        <f t="shared" si="251"/>
        <v>0</v>
      </c>
      <c r="BE249" s="21">
        <f t="shared" si="252"/>
        <v>0.39429938170522322</v>
      </c>
      <c r="BF249" s="21">
        <f t="shared" si="253"/>
        <v>0.40650957426699524</v>
      </c>
      <c r="BG249" s="21">
        <f t="shared" si="254"/>
        <v>1.6916323406270882E-3</v>
      </c>
      <c r="BH249" s="21">
        <f t="shared" si="255"/>
        <v>4.9536233746760058E-4</v>
      </c>
      <c r="BI249" s="21">
        <f t="shared" si="256"/>
        <v>2.2201103924077384E-2</v>
      </c>
      <c r="BJ249" s="21">
        <f t="shared" si="257"/>
        <v>0</v>
      </c>
      <c r="BK249" s="21">
        <f t="shared" si="258"/>
        <v>1.8362405298592372</v>
      </c>
      <c r="BL249" s="21">
        <f t="shared" si="259"/>
        <v>2.1829062594614235</v>
      </c>
    </row>
    <row r="250" spans="1:64" s="21" customFormat="1" x14ac:dyDescent="0.2">
      <c r="A250" s="21" t="s">
        <v>368</v>
      </c>
      <c r="B250" s="27">
        <v>544.62714981092552</v>
      </c>
      <c r="C250" s="22">
        <v>52.521000000000001</v>
      </c>
      <c r="D250" s="22">
        <v>0.48499999999999999</v>
      </c>
      <c r="E250" s="22">
        <v>4.9450000000000003</v>
      </c>
      <c r="F250" s="22">
        <v>1.1859999999999999</v>
      </c>
      <c r="G250" s="22">
        <v>2.391</v>
      </c>
      <c r="H250" s="22">
        <v>15.494999999999999</v>
      </c>
      <c r="I250" s="22">
        <v>23.062999999999999</v>
      </c>
      <c r="J250" s="22">
        <v>7.3999999999999996E-2</v>
      </c>
      <c r="K250" s="22">
        <v>4.9000000000000002E-2</v>
      </c>
      <c r="L250" s="22">
        <v>0.60599999999999998</v>
      </c>
      <c r="M250" s="22">
        <v>0</v>
      </c>
      <c r="N250" s="21">
        <f t="shared" si="217"/>
        <v>100.815</v>
      </c>
      <c r="P250" s="22"/>
      <c r="Q250" s="26">
        <v>12</v>
      </c>
      <c r="R250" s="26">
        <v>4</v>
      </c>
      <c r="S250" s="25">
        <v>0</v>
      </c>
      <c r="U250" s="24">
        <f t="shared" si="218"/>
        <v>1.8936091689603469</v>
      </c>
      <c r="V250" s="24">
        <f t="shared" si="219"/>
        <v>1.3154280247469423E-2</v>
      </c>
      <c r="W250" s="24">
        <f t="shared" si="220"/>
        <v>0.21011339984463376</v>
      </c>
      <c r="X250" s="24">
        <f t="shared" si="221"/>
        <v>3.3805468185192589E-2</v>
      </c>
      <c r="Y250" s="24">
        <f t="shared" si="222"/>
        <v>0</v>
      </c>
      <c r="Z250" s="24">
        <f t="shared" si="223"/>
        <v>7.20902210594416E-2</v>
      </c>
      <c r="AA250" s="24">
        <f t="shared" si="224"/>
        <v>0.83277255795033134</v>
      </c>
      <c r="AB250" s="24">
        <f t="shared" si="225"/>
        <v>0.89087180599812477</v>
      </c>
      <c r="AC250" s="24">
        <f t="shared" si="226"/>
        <v>2.2596633326710698E-3</v>
      </c>
      <c r="AD250" s="24">
        <f t="shared" si="227"/>
        <v>1.421034511061093E-3</v>
      </c>
      <c r="AE250" s="24">
        <f t="shared" si="228"/>
        <v>4.2359033375997911E-2</v>
      </c>
      <c r="AF250" s="24">
        <f t="shared" si="229"/>
        <v>0</v>
      </c>
      <c r="AG250" s="24">
        <f t="shared" si="230"/>
        <v>3.9924566334652707</v>
      </c>
      <c r="AH250" s="24">
        <f t="shared" si="231"/>
        <v>0.92033021720892005</v>
      </c>
      <c r="AI250" s="23">
        <f t="shared" si="232"/>
        <v>0</v>
      </c>
      <c r="AK250" s="21">
        <f t="shared" si="233"/>
        <v>52.521000000000001</v>
      </c>
      <c r="AL250" s="21">
        <f t="shared" si="234"/>
        <v>0.48499999999999999</v>
      </c>
      <c r="AM250" s="21">
        <f t="shared" si="235"/>
        <v>4.9450000000000003</v>
      </c>
      <c r="AN250" s="21">
        <f t="shared" si="236"/>
        <v>1.1859999999999999</v>
      </c>
      <c r="AO250" s="21">
        <f t="shared" si="237"/>
        <v>0</v>
      </c>
      <c r="AP250" s="21">
        <f t="shared" si="238"/>
        <v>2.391</v>
      </c>
      <c r="AQ250" s="21">
        <f t="shared" si="239"/>
        <v>15.494999999999999</v>
      </c>
      <c r="AR250" s="21">
        <f t="shared" si="240"/>
        <v>23.062999999999999</v>
      </c>
      <c r="AS250" s="21">
        <f t="shared" si="241"/>
        <v>7.3999999999999996E-2</v>
      </c>
      <c r="AT250" s="21">
        <f t="shared" si="242"/>
        <v>4.9000000000000002E-2</v>
      </c>
      <c r="AU250" s="21">
        <f t="shared" si="243"/>
        <v>0.60599999999999998</v>
      </c>
      <c r="AV250" s="21">
        <f t="shared" si="244"/>
        <v>0</v>
      </c>
      <c r="AW250" s="21">
        <f t="shared" si="245"/>
        <v>100.815</v>
      </c>
      <c r="AY250" s="21">
        <f t="shared" si="246"/>
        <v>0.87418442077230363</v>
      </c>
      <c r="AZ250" s="21">
        <f t="shared" si="247"/>
        <v>6.0726717251396089E-3</v>
      </c>
      <c r="BA250" s="21">
        <f t="shared" si="248"/>
        <v>9.6998823067869763E-2</v>
      </c>
      <c r="BB250" s="21">
        <f t="shared" si="249"/>
        <v>1.5606289887492596E-2</v>
      </c>
      <c r="BC250" s="21">
        <f t="shared" si="250"/>
        <v>3.3280440955403376E-2</v>
      </c>
      <c r="BD250" s="21">
        <f t="shared" si="251"/>
        <v>0</v>
      </c>
      <c r="BE250" s="21">
        <f t="shared" si="252"/>
        <v>0.38444934051865304</v>
      </c>
      <c r="BF250" s="21">
        <f t="shared" si="253"/>
        <v>0.41127085064571467</v>
      </c>
      <c r="BG250" s="21">
        <f t="shared" si="254"/>
        <v>1.0431732767200376E-3</v>
      </c>
      <c r="BH250" s="21">
        <f t="shared" si="255"/>
        <v>6.5602039286249806E-4</v>
      </c>
      <c r="BI250" s="21">
        <f t="shared" si="256"/>
        <v>1.9555042119172812E-2</v>
      </c>
      <c r="BJ250" s="21">
        <f t="shared" si="257"/>
        <v>0</v>
      </c>
      <c r="BK250" s="21">
        <f t="shared" si="258"/>
        <v>1.8431170733613318</v>
      </c>
      <c r="BL250" s="21">
        <f t="shared" si="259"/>
        <v>2.1661438066894698</v>
      </c>
    </row>
    <row r="251" spans="1:64" s="21" customFormat="1" x14ac:dyDescent="0.2">
      <c r="A251" s="21" t="s">
        <v>369</v>
      </c>
      <c r="B251" s="27">
        <v>551.69821762279662</v>
      </c>
      <c r="C251" s="22">
        <v>51.953000000000003</v>
      </c>
      <c r="D251" s="22">
        <v>0.44400000000000001</v>
      </c>
      <c r="E251" s="22">
        <v>4.8230000000000004</v>
      </c>
      <c r="F251" s="22">
        <v>1.1819999999999999</v>
      </c>
      <c r="G251" s="22">
        <v>2.492</v>
      </c>
      <c r="H251" s="22">
        <v>15.678000000000001</v>
      </c>
      <c r="I251" s="22">
        <v>22.756</v>
      </c>
      <c r="J251" s="22">
        <v>5.2999999999999999E-2</v>
      </c>
      <c r="K251" s="22">
        <v>4.8000000000000001E-2</v>
      </c>
      <c r="L251" s="22">
        <v>0.624</v>
      </c>
      <c r="M251" s="22">
        <v>0</v>
      </c>
      <c r="N251" s="21">
        <f t="shared" si="217"/>
        <v>100.053</v>
      </c>
      <c r="P251" s="22"/>
      <c r="Q251" s="26">
        <v>12</v>
      </c>
      <c r="R251" s="26">
        <v>4</v>
      </c>
      <c r="S251" s="25">
        <v>0</v>
      </c>
      <c r="U251" s="24">
        <f t="shared" si="218"/>
        <v>1.8889178389246408</v>
      </c>
      <c r="V251" s="24">
        <f t="shared" si="219"/>
        <v>1.2143766209868005E-2</v>
      </c>
      <c r="W251" s="24">
        <f t="shared" si="220"/>
        <v>0.20665684374113438</v>
      </c>
      <c r="X251" s="24">
        <f t="shared" si="221"/>
        <v>3.3975418782372174E-2</v>
      </c>
      <c r="Y251" s="24">
        <f t="shared" si="222"/>
        <v>0</v>
      </c>
      <c r="Z251" s="24">
        <f t="shared" si="223"/>
        <v>7.5768710334991232E-2</v>
      </c>
      <c r="AA251" s="24">
        <f t="shared" si="224"/>
        <v>0.84970967086503868</v>
      </c>
      <c r="AB251" s="24">
        <f t="shared" si="225"/>
        <v>0.88642177681179568</v>
      </c>
      <c r="AC251" s="24">
        <f t="shared" si="226"/>
        <v>1.6320481379578581E-3</v>
      </c>
      <c r="AD251" s="24">
        <f t="shared" si="227"/>
        <v>1.4037664502520421E-3</v>
      </c>
      <c r="AE251" s="24">
        <f t="shared" si="228"/>
        <v>4.3984846691374473E-2</v>
      </c>
      <c r="AF251" s="24">
        <f t="shared" si="229"/>
        <v>0</v>
      </c>
      <c r="AG251" s="24">
        <f t="shared" si="230"/>
        <v>4.0006146869494259</v>
      </c>
      <c r="AH251" s="24">
        <f t="shared" si="231"/>
        <v>0.91813022121948973</v>
      </c>
      <c r="AI251" s="23">
        <f t="shared" si="232"/>
        <v>0</v>
      </c>
      <c r="AK251" s="21">
        <f t="shared" si="233"/>
        <v>51.953000000000003</v>
      </c>
      <c r="AL251" s="21">
        <f t="shared" si="234"/>
        <v>0.44400000000000001</v>
      </c>
      <c r="AM251" s="21">
        <f t="shared" si="235"/>
        <v>4.8230000000000004</v>
      </c>
      <c r="AN251" s="21">
        <f t="shared" si="236"/>
        <v>1.1819999999999999</v>
      </c>
      <c r="AO251" s="21">
        <f t="shared" si="237"/>
        <v>0</v>
      </c>
      <c r="AP251" s="21">
        <f t="shared" si="238"/>
        <v>2.492</v>
      </c>
      <c r="AQ251" s="21">
        <f t="shared" si="239"/>
        <v>15.678000000000001</v>
      </c>
      <c r="AR251" s="21">
        <f t="shared" si="240"/>
        <v>22.756</v>
      </c>
      <c r="AS251" s="21">
        <f t="shared" si="241"/>
        <v>5.2999999999999999E-2</v>
      </c>
      <c r="AT251" s="21">
        <f t="shared" si="242"/>
        <v>4.8000000000000001E-2</v>
      </c>
      <c r="AU251" s="21">
        <f t="shared" si="243"/>
        <v>0.624</v>
      </c>
      <c r="AV251" s="21">
        <f t="shared" si="244"/>
        <v>0</v>
      </c>
      <c r="AW251" s="21">
        <f t="shared" si="245"/>
        <v>100.053</v>
      </c>
      <c r="AY251" s="21">
        <f t="shared" si="246"/>
        <v>0.86473035952063926</v>
      </c>
      <c r="AZ251" s="21">
        <f t="shared" si="247"/>
        <v>5.5593118473443014E-3</v>
      </c>
      <c r="BA251" s="21">
        <f t="shared" si="248"/>
        <v>9.4605727736367218E-2</v>
      </c>
      <c r="BB251" s="21">
        <f t="shared" si="249"/>
        <v>1.5553654845713532E-2</v>
      </c>
      <c r="BC251" s="21">
        <f t="shared" si="250"/>
        <v>3.4686264684594403E-2</v>
      </c>
      <c r="BD251" s="21">
        <f t="shared" si="251"/>
        <v>0</v>
      </c>
      <c r="BE251" s="21">
        <f t="shared" si="252"/>
        <v>0.38898978771548515</v>
      </c>
      <c r="BF251" s="21">
        <f t="shared" si="253"/>
        <v>0.4057962744349774</v>
      </c>
      <c r="BG251" s="21">
        <f t="shared" si="254"/>
        <v>7.4713761711029726E-4</v>
      </c>
      <c r="BH251" s="21">
        <f t="shared" si="255"/>
        <v>6.4263222157958993E-4</v>
      </c>
      <c r="BI251" s="21">
        <f t="shared" si="256"/>
        <v>2.013588495439577E-2</v>
      </c>
      <c r="BJ251" s="21">
        <f t="shared" si="257"/>
        <v>0</v>
      </c>
      <c r="BK251" s="21">
        <f t="shared" si="258"/>
        <v>1.8314470355782069</v>
      </c>
      <c r="BL251" s="21">
        <f t="shared" si="259"/>
        <v>2.1844009732372029</v>
      </c>
    </row>
    <row r="252" spans="1:64" s="21" customFormat="1" x14ac:dyDescent="0.2">
      <c r="A252" s="21" t="s">
        <v>370</v>
      </c>
      <c r="B252" s="27">
        <v>558.76928543465567</v>
      </c>
      <c r="C252" s="22">
        <v>51.768000000000001</v>
      </c>
      <c r="D252" s="22">
        <v>0.46899999999999997</v>
      </c>
      <c r="E252" s="22">
        <v>4.7969999999999997</v>
      </c>
      <c r="F252" s="22">
        <v>1.179</v>
      </c>
      <c r="G252" s="22">
        <v>2.4239999999999999</v>
      </c>
      <c r="H252" s="22">
        <v>15.81</v>
      </c>
      <c r="I252" s="22">
        <v>22.815000000000001</v>
      </c>
      <c r="J252" s="22">
        <v>0.04</v>
      </c>
      <c r="K252" s="22">
        <v>3.5000000000000003E-2</v>
      </c>
      <c r="L252" s="22">
        <v>0.66600000000000004</v>
      </c>
      <c r="M252" s="22">
        <v>0</v>
      </c>
      <c r="N252" s="21">
        <f t="shared" si="217"/>
        <v>100.003</v>
      </c>
      <c r="P252" s="22"/>
      <c r="Q252" s="26">
        <v>12</v>
      </c>
      <c r="R252" s="26">
        <v>4</v>
      </c>
      <c r="S252" s="25">
        <v>0</v>
      </c>
      <c r="U252" s="24">
        <f t="shared" si="218"/>
        <v>1.8840130542131617</v>
      </c>
      <c r="V252" s="24">
        <f t="shared" si="219"/>
        <v>1.2839950626577558E-2</v>
      </c>
      <c r="W252" s="24">
        <f t="shared" si="220"/>
        <v>0.20574170387787596</v>
      </c>
      <c r="X252" s="24">
        <f t="shared" si="221"/>
        <v>3.392198287815492E-2</v>
      </c>
      <c r="Y252" s="24">
        <f t="shared" si="222"/>
        <v>0</v>
      </c>
      <c r="Z252" s="24">
        <f t="shared" si="223"/>
        <v>7.3772509357315108E-2</v>
      </c>
      <c r="AA252" s="24">
        <f t="shared" si="224"/>
        <v>0.85769297794608546</v>
      </c>
      <c r="AB252" s="24">
        <f t="shared" si="225"/>
        <v>0.88958007796208549</v>
      </c>
      <c r="AC252" s="24">
        <f t="shared" si="226"/>
        <v>1.232926449758214E-3</v>
      </c>
      <c r="AD252" s="24">
        <f t="shared" si="227"/>
        <v>1.0245702684186899E-3</v>
      </c>
      <c r="AE252" s="24">
        <f t="shared" si="228"/>
        <v>4.6990796405626881E-2</v>
      </c>
      <c r="AF252" s="24">
        <f t="shared" si="229"/>
        <v>0</v>
      </c>
      <c r="AG252" s="24">
        <f t="shared" si="230"/>
        <v>4.0068105499850599</v>
      </c>
      <c r="AH252" s="24">
        <f t="shared" si="231"/>
        <v>0.92079952465991299</v>
      </c>
      <c r="AI252" s="23">
        <f t="shared" si="232"/>
        <v>0</v>
      </c>
      <c r="AK252" s="21">
        <f t="shared" si="233"/>
        <v>51.768000000000001</v>
      </c>
      <c r="AL252" s="21">
        <f t="shared" si="234"/>
        <v>0.46899999999999997</v>
      </c>
      <c r="AM252" s="21">
        <f t="shared" si="235"/>
        <v>4.7969999999999997</v>
      </c>
      <c r="AN252" s="21">
        <f t="shared" si="236"/>
        <v>1.179</v>
      </c>
      <c r="AO252" s="21">
        <f t="shared" si="237"/>
        <v>0</v>
      </c>
      <c r="AP252" s="21">
        <f t="shared" si="238"/>
        <v>2.4239999999999999</v>
      </c>
      <c r="AQ252" s="21">
        <f t="shared" si="239"/>
        <v>15.81</v>
      </c>
      <c r="AR252" s="21">
        <f t="shared" si="240"/>
        <v>22.815000000000001</v>
      </c>
      <c r="AS252" s="21">
        <f t="shared" si="241"/>
        <v>0.04</v>
      </c>
      <c r="AT252" s="21">
        <f t="shared" si="242"/>
        <v>3.5000000000000003E-2</v>
      </c>
      <c r="AU252" s="21">
        <f t="shared" si="243"/>
        <v>0.66600000000000004</v>
      </c>
      <c r="AV252" s="21">
        <f t="shared" si="244"/>
        <v>0</v>
      </c>
      <c r="AW252" s="21">
        <f t="shared" si="245"/>
        <v>100.003</v>
      </c>
      <c r="AY252" s="21">
        <f t="shared" si="246"/>
        <v>0.86165113182423436</v>
      </c>
      <c r="AZ252" s="21">
        <f t="shared" si="247"/>
        <v>5.8723361630731476E-3</v>
      </c>
      <c r="BA252" s="21">
        <f t="shared" si="248"/>
        <v>9.4095723813260104E-2</v>
      </c>
      <c r="BB252" s="21">
        <f t="shared" si="249"/>
        <v>1.5514178564379234E-2</v>
      </c>
      <c r="BC252" s="21">
        <f t="shared" si="250"/>
        <v>3.3739769500584604E-2</v>
      </c>
      <c r="BD252" s="21">
        <f t="shared" si="251"/>
        <v>0</v>
      </c>
      <c r="BE252" s="21">
        <f t="shared" si="252"/>
        <v>0.3922648643820526</v>
      </c>
      <c r="BF252" s="21">
        <f t="shared" si="253"/>
        <v>0.40684839168720383</v>
      </c>
      <c r="BG252" s="21">
        <f t="shared" si="254"/>
        <v>5.6387744687569612E-4</v>
      </c>
      <c r="BH252" s="21">
        <f t="shared" si="255"/>
        <v>4.6858599490178437E-4</v>
      </c>
      <c r="BI252" s="21">
        <f t="shared" si="256"/>
        <v>2.1491184903249333E-2</v>
      </c>
      <c r="BJ252" s="21">
        <f t="shared" si="257"/>
        <v>0</v>
      </c>
      <c r="BK252" s="21">
        <f t="shared" si="258"/>
        <v>1.8325100442798148</v>
      </c>
      <c r="BL252" s="21">
        <f t="shared" si="259"/>
        <v>2.1865149184269579</v>
      </c>
    </row>
    <row r="253" spans="1:64" s="21" customFormat="1" x14ac:dyDescent="0.2">
      <c r="A253" s="21" t="s">
        <v>371</v>
      </c>
      <c r="B253" s="27">
        <v>565.84035324652473</v>
      </c>
      <c r="C253" s="22">
        <v>51.9</v>
      </c>
      <c r="D253" s="22">
        <v>0.46400000000000002</v>
      </c>
      <c r="E253" s="22">
        <v>4.76</v>
      </c>
      <c r="F253" s="22">
        <v>1.1639999999999999</v>
      </c>
      <c r="G253" s="22">
        <v>2.3479999999999999</v>
      </c>
      <c r="H253" s="22">
        <v>15.782999999999999</v>
      </c>
      <c r="I253" s="22">
        <v>22.853999999999999</v>
      </c>
      <c r="J253" s="22">
        <v>0.11</v>
      </c>
      <c r="K253" s="22">
        <v>6.0000000000000001E-3</v>
      </c>
      <c r="L253" s="22">
        <v>0.59799999999999998</v>
      </c>
      <c r="M253" s="22">
        <v>0</v>
      </c>
      <c r="N253" s="21">
        <f t="shared" si="217"/>
        <v>99.986999999999995</v>
      </c>
      <c r="P253" s="22"/>
      <c r="Q253" s="26">
        <v>12</v>
      </c>
      <c r="R253" s="26">
        <v>4</v>
      </c>
      <c r="S253" s="25">
        <v>0</v>
      </c>
      <c r="U253" s="24">
        <f t="shared" si="218"/>
        <v>1.887885938918014</v>
      </c>
      <c r="V253" s="24">
        <f t="shared" si="219"/>
        <v>1.2696802516452568E-2</v>
      </c>
      <c r="W253" s="24">
        <f t="shared" si="220"/>
        <v>0.20405415366354135</v>
      </c>
      <c r="X253" s="24">
        <f t="shared" si="221"/>
        <v>3.3473897269295082E-2</v>
      </c>
      <c r="Y253" s="24">
        <f t="shared" si="222"/>
        <v>0</v>
      </c>
      <c r="Z253" s="24">
        <f t="shared" si="223"/>
        <v>7.1424285794541617E-2</v>
      </c>
      <c r="AA253" s="24">
        <f t="shared" si="224"/>
        <v>0.85580617184272789</v>
      </c>
      <c r="AB253" s="24">
        <f t="shared" si="225"/>
        <v>0.89066148289475056</v>
      </c>
      <c r="AC253" s="24">
        <f t="shared" si="226"/>
        <v>3.3888764550982112E-3</v>
      </c>
      <c r="AD253" s="24">
        <f t="shared" si="227"/>
        <v>1.7555403999938935E-4</v>
      </c>
      <c r="AE253" s="24">
        <f t="shared" si="228"/>
        <v>4.2172139409390949E-2</v>
      </c>
      <c r="AF253" s="24">
        <f t="shared" si="229"/>
        <v>0</v>
      </c>
      <c r="AG253" s="24">
        <f t="shared" si="230"/>
        <v>4.0017393028038111</v>
      </c>
      <c r="AH253" s="24">
        <f t="shared" si="231"/>
        <v>0.92297029804592268</v>
      </c>
      <c r="AI253" s="23">
        <f t="shared" si="232"/>
        <v>0</v>
      </c>
      <c r="AK253" s="21">
        <f t="shared" si="233"/>
        <v>51.9</v>
      </c>
      <c r="AL253" s="21">
        <f t="shared" si="234"/>
        <v>0.46400000000000002</v>
      </c>
      <c r="AM253" s="21">
        <f t="shared" si="235"/>
        <v>4.76</v>
      </c>
      <c r="AN253" s="21">
        <f t="shared" si="236"/>
        <v>1.1639999999999999</v>
      </c>
      <c r="AO253" s="21">
        <f t="shared" si="237"/>
        <v>0</v>
      </c>
      <c r="AP253" s="21">
        <f t="shared" si="238"/>
        <v>2.3479999999999999</v>
      </c>
      <c r="AQ253" s="21">
        <f t="shared" si="239"/>
        <v>15.782999999999999</v>
      </c>
      <c r="AR253" s="21">
        <f t="shared" si="240"/>
        <v>22.853999999999999</v>
      </c>
      <c r="AS253" s="21">
        <f t="shared" si="241"/>
        <v>0.11</v>
      </c>
      <c r="AT253" s="21">
        <f t="shared" si="242"/>
        <v>6.0000000000000001E-3</v>
      </c>
      <c r="AU253" s="21">
        <f t="shared" si="243"/>
        <v>0.59799999999999998</v>
      </c>
      <c r="AV253" s="21">
        <f t="shared" si="244"/>
        <v>0</v>
      </c>
      <c r="AW253" s="21">
        <f t="shared" si="245"/>
        <v>99.986999999999995</v>
      </c>
      <c r="AY253" s="21">
        <f t="shared" si="246"/>
        <v>0.86384820239680427</v>
      </c>
      <c r="AZ253" s="21">
        <f t="shared" si="247"/>
        <v>5.8097312999273783E-3</v>
      </c>
      <c r="BA253" s="21">
        <f t="shared" si="248"/>
        <v>9.3369948999607696E-2</v>
      </c>
      <c r="BB253" s="21">
        <f t="shared" si="249"/>
        <v>1.5316797157707743E-2</v>
      </c>
      <c r="BC253" s="21">
        <f t="shared" si="250"/>
        <v>3.2681921941985416E-2</v>
      </c>
      <c r="BD253" s="21">
        <f t="shared" si="251"/>
        <v>0</v>
      </c>
      <c r="BE253" s="21">
        <f t="shared" si="252"/>
        <v>0.39159496233661834</v>
      </c>
      <c r="BF253" s="21">
        <f t="shared" si="253"/>
        <v>0.40754385902342122</v>
      </c>
      <c r="BG253" s="21">
        <f t="shared" si="254"/>
        <v>1.5506629789081641E-3</v>
      </c>
      <c r="BH253" s="21">
        <f t="shared" si="255"/>
        <v>8.0329027697448741E-5</v>
      </c>
      <c r="BI253" s="21">
        <f t="shared" si="256"/>
        <v>1.9296889747962613E-2</v>
      </c>
      <c r="BJ253" s="21">
        <f t="shared" si="257"/>
        <v>0</v>
      </c>
      <c r="BK253" s="21">
        <f t="shared" si="258"/>
        <v>1.8310933049106404</v>
      </c>
      <c r="BL253" s="21">
        <f t="shared" si="259"/>
        <v>2.1854371331443985</v>
      </c>
    </row>
    <row r="254" spans="1:64" s="21" customFormat="1" x14ac:dyDescent="0.2">
      <c r="A254" s="21" t="s">
        <v>372</v>
      </c>
      <c r="B254" s="27">
        <v>572.91142105839378</v>
      </c>
      <c r="C254" s="22">
        <v>51.826000000000001</v>
      </c>
      <c r="D254" s="22">
        <v>0.45200000000000001</v>
      </c>
      <c r="E254" s="22">
        <v>4.7270000000000003</v>
      </c>
      <c r="F254" s="22">
        <v>1.1399999999999999</v>
      </c>
      <c r="G254" s="22">
        <v>2.4159999999999999</v>
      </c>
      <c r="H254" s="22">
        <v>15.840999999999999</v>
      </c>
      <c r="I254" s="22">
        <v>22.856999999999999</v>
      </c>
      <c r="J254" s="22">
        <v>3.6999999999999998E-2</v>
      </c>
      <c r="K254" s="22">
        <v>4.4999999999999998E-2</v>
      </c>
      <c r="L254" s="22">
        <v>0.70299999999999996</v>
      </c>
      <c r="M254" s="22">
        <v>0</v>
      </c>
      <c r="N254" s="21">
        <f t="shared" si="217"/>
        <v>100.044</v>
      </c>
      <c r="P254" s="22"/>
      <c r="Q254" s="26">
        <v>12</v>
      </c>
      <c r="R254" s="26">
        <v>4</v>
      </c>
      <c r="S254" s="25">
        <v>0</v>
      </c>
      <c r="U254" s="24">
        <f t="shared" si="218"/>
        <v>1.8855941119642885</v>
      </c>
      <c r="V254" s="24">
        <f t="shared" si="219"/>
        <v>1.2371060980205977E-2</v>
      </c>
      <c r="W254" s="24">
        <f t="shared" si="220"/>
        <v>0.20268248382893225</v>
      </c>
      <c r="X254" s="24">
        <f t="shared" si="221"/>
        <v>3.27906691031562E-2</v>
      </c>
      <c r="Y254" s="24">
        <f t="shared" si="222"/>
        <v>0</v>
      </c>
      <c r="Z254" s="24">
        <f t="shared" si="223"/>
        <v>7.3508383500048888E-2</v>
      </c>
      <c r="AA254" s="24">
        <f t="shared" si="224"/>
        <v>0.8591333547982547</v>
      </c>
      <c r="AB254" s="24">
        <f t="shared" si="225"/>
        <v>0.89096738284606336</v>
      </c>
      <c r="AC254" s="24">
        <f t="shared" si="226"/>
        <v>1.1401366438812093E-3</v>
      </c>
      <c r="AD254" s="24">
        <f t="shared" si="227"/>
        <v>1.3169346371655962E-3</v>
      </c>
      <c r="AE254" s="24">
        <f t="shared" si="228"/>
        <v>4.958746457492854E-2</v>
      </c>
      <c r="AF254" s="24">
        <f t="shared" si="229"/>
        <v>0</v>
      </c>
      <c r="AG254" s="24">
        <f t="shared" si="230"/>
        <v>4.0090919828769254</v>
      </c>
      <c r="AH254" s="24">
        <f t="shared" si="231"/>
        <v>0.92118261441507854</v>
      </c>
      <c r="AI254" s="23">
        <f t="shared" si="232"/>
        <v>0</v>
      </c>
      <c r="AK254" s="21">
        <f t="shared" si="233"/>
        <v>51.826000000000001</v>
      </c>
      <c r="AL254" s="21">
        <f t="shared" si="234"/>
        <v>0.45200000000000001</v>
      </c>
      <c r="AM254" s="21">
        <f t="shared" si="235"/>
        <v>4.7270000000000003</v>
      </c>
      <c r="AN254" s="21">
        <f t="shared" si="236"/>
        <v>1.1399999999999999</v>
      </c>
      <c r="AO254" s="21">
        <f t="shared" si="237"/>
        <v>0</v>
      </c>
      <c r="AP254" s="21">
        <f t="shared" si="238"/>
        <v>2.4159999999999999</v>
      </c>
      <c r="AQ254" s="21">
        <f t="shared" si="239"/>
        <v>15.840999999999999</v>
      </c>
      <c r="AR254" s="21">
        <f t="shared" si="240"/>
        <v>22.856999999999999</v>
      </c>
      <c r="AS254" s="21">
        <f t="shared" si="241"/>
        <v>3.6999999999999998E-2</v>
      </c>
      <c r="AT254" s="21">
        <f t="shared" si="242"/>
        <v>4.4999999999999998E-2</v>
      </c>
      <c r="AU254" s="21">
        <f t="shared" si="243"/>
        <v>0.70299999999999996</v>
      </c>
      <c r="AV254" s="21">
        <f t="shared" si="244"/>
        <v>0</v>
      </c>
      <c r="AW254" s="21">
        <f t="shared" si="245"/>
        <v>100.044</v>
      </c>
      <c r="AY254" s="21">
        <f t="shared" si="246"/>
        <v>0.86261651131824235</v>
      </c>
      <c r="AZ254" s="21">
        <f t="shared" si="247"/>
        <v>5.6594796283775325E-3</v>
      </c>
      <c r="BA254" s="21">
        <f t="shared" si="248"/>
        <v>9.2722636327971772E-2</v>
      </c>
      <c r="BB254" s="21">
        <f t="shared" si="249"/>
        <v>1.5000986907033356E-2</v>
      </c>
      <c r="BC254" s="21">
        <f t="shared" si="250"/>
        <v>3.3628417125995215E-2</v>
      </c>
      <c r="BD254" s="21">
        <f t="shared" si="251"/>
        <v>0</v>
      </c>
      <c r="BE254" s="21">
        <f t="shared" si="252"/>
        <v>0.39303401117495856</v>
      </c>
      <c r="BF254" s="21">
        <f t="shared" si="253"/>
        <v>0.40759735651082257</v>
      </c>
      <c r="BG254" s="21">
        <f t="shared" si="254"/>
        <v>5.2158663836001881E-4</v>
      </c>
      <c r="BH254" s="21">
        <f t="shared" si="255"/>
        <v>6.0246770773086553E-4</v>
      </c>
      <c r="BI254" s="21">
        <f t="shared" si="256"/>
        <v>2.2685139620096516E-2</v>
      </c>
      <c r="BJ254" s="21">
        <f t="shared" si="257"/>
        <v>0</v>
      </c>
      <c r="BK254" s="21">
        <f t="shared" si="258"/>
        <v>1.8340685929595888</v>
      </c>
      <c r="BL254" s="21">
        <f t="shared" si="259"/>
        <v>2.1859007881529435</v>
      </c>
    </row>
    <row r="255" spans="1:64" s="21" customFormat="1" x14ac:dyDescent="0.2">
      <c r="A255" s="21" t="s">
        <v>373</v>
      </c>
      <c r="B255" s="27">
        <v>579.98248887025284</v>
      </c>
      <c r="C255" s="22">
        <v>51.783000000000001</v>
      </c>
      <c r="D255" s="22">
        <v>0.42099999999999999</v>
      </c>
      <c r="E255" s="22">
        <v>4.7290000000000001</v>
      </c>
      <c r="F255" s="22">
        <v>1.1319999999999999</v>
      </c>
      <c r="G255" s="22">
        <v>2.4540000000000002</v>
      </c>
      <c r="H255" s="22">
        <v>15.933999999999999</v>
      </c>
      <c r="I255" s="22">
        <v>22.864000000000001</v>
      </c>
      <c r="J255" s="22">
        <v>5.2999999999999999E-2</v>
      </c>
      <c r="K255" s="22">
        <v>3.7999999999999999E-2</v>
      </c>
      <c r="L255" s="22">
        <v>0.59</v>
      </c>
      <c r="M255" s="22">
        <v>0</v>
      </c>
      <c r="N255" s="21">
        <f t="shared" si="217"/>
        <v>99.998000000000005</v>
      </c>
      <c r="P255" s="22"/>
      <c r="Q255" s="26">
        <v>12</v>
      </c>
      <c r="R255" s="26">
        <v>4</v>
      </c>
      <c r="S255" s="25">
        <v>0</v>
      </c>
      <c r="U255" s="24">
        <f t="shared" si="218"/>
        <v>1.8847416565943103</v>
      </c>
      <c r="V255" s="24">
        <f t="shared" si="219"/>
        <v>1.1526957931790441E-2</v>
      </c>
      <c r="W255" s="24">
        <f t="shared" si="220"/>
        <v>0.20284487013634872</v>
      </c>
      <c r="X255" s="24">
        <f t="shared" si="221"/>
        <v>3.2572864576450748E-2</v>
      </c>
      <c r="Y255" s="24">
        <f t="shared" si="222"/>
        <v>0</v>
      </c>
      <c r="Z255" s="24">
        <f t="shared" si="223"/>
        <v>7.469277596942496E-2</v>
      </c>
      <c r="AA255" s="24">
        <f t="shared" si="224"/>
        <v>0.86450378424359864</v>
      </c>
      <c r="AB255" s="24">
        <f t="shared" si="225"/>
        <v>0.89157706480508148</v>
      </c>
      <c r="AC255" s="24">
        <f t="shared" si="226"/>
        <v>1.6337859205105409E-3</v>
      </c>
      <c r="AD255" s="24">
        <f t="shared" si="227"/>
        <v>1.1124984195869372E-3</v>
      </c>
      <c r="AE255" s="24">
        <f t="shared" si="228"/>
        <v>4.1632519040791287E-2</v>
      </c>
      <c r="AF255" s="24">
        <f t="shared" si="229"/>
        <v>0</v>
      </c>
      <c r="AG255" s="24">
        <f t="shared" si="230"/>
        <v>4.0068387776378938</v>
      </c>
      <c r="AH255" s="24">
        <f t="shared" si="231"/>
        <v>0.92047162528738025</v>
      </c>
      <c r="AI255" s="23">
        <f t="shared" si="232"/>
        <v>0</v>
      </c>
      <c r="AK255" s="21">
        <f t="shared" si="233"/>
        <v>51.783000000000001</v>
      </c>
      <c r="AL255" s="21">
        <f t="shared" si="234"/>
        <v>0.42099999999999999</v>
      </c>
      <c r="AM255" s="21">
        <f t="shared" si="235"/>
        <v>4.7290000000000001</v>
      </c>
      <c r="AN255" s="21">
        <f t="shared" si="236"/>
        <v>1.1319999999999999</v>
      </c>
      <c r="AO255" s="21">
        <f t="shared" si="237"/>
        <v>0</v>
      </c>
      <c r="AP255" s="21">
        <f t="shared" si="238"/>
        <v>2.4540000000000002</v>
      </c>
      <c r="AQ255" s="21">
        <f t="shared" si="239"/>
        <v>15.933999999999999</v>
      </c>
      <c r="AR255" s="21">
        <f t="shared" si="240"/>
        <v>22.864000000000001</v>
      </c>
      <c r="AS255" s="21">
        <f t="shared" si="241"/>
        <v>5.2999999999999999E-2</v>
      </c>
      <c r="AT255" s="21">
        <f t="shared" si="242"/>
        <v>3.7999999999999999E-2</v>
      </c>
      <c r="AU255" s="21">
        <f t="shared" si="243"/>
        <v>0.59</v>
      </c>
      <c r="AV255" s="21">
        <f t="shared" si="244"/>
        <v>0</v>
      </c>
      <c r="AW255" s="21">
        <f t="shared" si="245"/>
        <v>99.998000000000005</v>
      </c>
      <c r="AY255" s="21">
        <f t="shared" si="246"/>
        <v>0.86190079893475369</v>
      </c>
      <c r="AZ255" s="21">
        <f t="shared" si="247"/>
        <v>5.2713294768737635E-3</v>
      </c>
      <c r="BA255" s="21">
        <f t="shared" si="248"/>
        <v>9.276186739898E-2</v>
      </c>
      <c r="BB255" s="21">
        <f t="shared" si="249"/>
        <v>1.4895716823475227E-2</v>
      </c>
      <c r="BC255" s="21">
        <f t="shared" si="250"/>
        <v>3.4157340905294813E-2</v>
      </c>
      <c r="BD255" s="21">
        <f t="shared" si="251"/>
        <v>0</v>
      </c>
      <c r="BE255" s="21">
        <f t="shared" si="252"/>
        <v>0.3953414515536765</v>
      </c>
      <c r="BF255" s="21">
        <f t="shared" si="253"/>
        <v>0.40772218398142568</v>
      </c>
      <c r="BG255" s="21">
        <f t="shared" si="254"/>
        <v>7.4713761711029726E-4</v>
      </c>
      <c r="BH255" s="21">
        <f t="shared" si="255"/>
        <v>5.0875050875050871E-4</v>
      </c>
      <c r="BI255" s="21">
        <f t="shared" si="256"/>
        <v>1.9038737376752411E-2</v>
      </c>
      <c r="BJ255" s="21">
        <f t="shared" si="257"/>
        <v>0</v>
      </c>
      <c r="BK255" s="21">
        <f t="shared" si="258"/>
        <v>1.8323453145770929</v>
      </c>
      <c r="BL255" s="21">
        <f t="shared" si="259"/>
        <v>2.1867268935400839</v>
      </c>
    </row>
    <row r="256" spans="1:64" s="21" customFormat="1" x14ac:dyDescent="0.2">
      <c r="A256" s="21" t="s">
        <v>374</v>
      </c>
      <c r="B256" s="27">
        <v>587.05355668211189</v>
      </c>
      <c r="C256" s="22">
        <v>51.69</v>
      </c>
      <c r="D256" s="22">
        <v>0.40300000000000002</v>
      </c>
      <c r="E256" s="22">
        <v>4.6900000000000004</v>
      </c>
      <c r="F256" s="22">
        <v>1.143</v>
      </c>
      <c r="G256" s="22">
        <v>2.35</v>
      </c>
      <c r="H256" s="22">
        <v>15.868</v>
      </c>
      <c r="I256" s="22">
        <v>22.888000000000002</v>
      </c>
      <c r="J256" s="22">
        <v>0.13</v>
      </c>
      <c r="K256" s="22">
        <v>6.3E-2</v>
      </c>
      <c r="L256" s="22">
        <v>0.66700000000000004</v>
      </c>
      <c r="M256" s="22">
        <v>0</v>
      </c>
      <c r="N256" s="21">
        <f t="shared" si="217"/>
        <v>99.891999999999996</v>
      </c>
      <c r="P256" s="22"/>
      <c r="Q256" s="26">
        <v>12</v>
      </c>
      <c r="R256" s="26">
        <v>4</v>
      </c>
      <c r="S256" s="25">
        <v>0</v>
      </c>
      <c r="U256" s="24">
        <f t="shared" si="218"/>
        <v>1.8844278050593717</v>
      </c>
      <c r="V256" s="24">
        <f t="shared" si="219"/>
        <v>1.105213059083549E-2</v>
      </c>
      <c r="W256" s="24">
        <f t="shared" si="220"/>
        <v>0.20150039745505999</v>
      </c>
      <c r="X256" s="24">
        <f t="shared" si="221"/>
        <v>3.2943072844855231E-2</v>
      </c>
      <c r="Y256" s="24">
        <f t="shared" si="222"/>
        <v>0</v>
      </c>
      <c r="Z256" s="24">
        <f t="shared" si="223"/>
        <v>7.1644070670973295E-2</v>
      </c>
      <c r="AA256" s="24">
        <f t="shared" si="224"/>
        <v>0.86232827607030504</v>
      </c>
      <c r="AB256" s="24">
        <f t="shared" si="225"/>
        <v>0.8939698473354446</v>
      </c>
      <c r="AC256" s="24">
        <f t="shared" si="226"/>
        <v>4.013940968432537E-3</v>
      </c>
      <c r="AD256" s="24">
        <f t="shared" si="227"/>
        <v>1.8474160182062065E-3</v>
      </c>
      <c r="AE256" s="24">
        <f t="shared" si="228"/>
        <v>4.7142744372700413E-2</v>
      </c>
      <c r="AF256" s="24">
        <f t="shared" si="229"/>
        <v>0</v>
      </c>
      <c r="AG256" s="24">
        <f t="shared" si="230"/>
        <v>4.0108697013861851</v>
      </c>
      <c r="AH256" s="24">
        <f t="shared" si="231"/>
        <v>0.92329101507025713</v>
      </c>
      <c r="AI256" s="23">
        <f t="shared" si="232"/>
        <v>0</v>
      </c>
      <c r="AK256" s="21">
        <f t="shared" si="233"/>
        <v>51.69</v>
      </c>
      <c r="AL256" s="21">
        <f t="shared" si="234"/>
        <v>0.40300000000000002</v>
      </c>
      <c r="AM256" s="21">
        <f t="shared" si="235"/>
        <v>4.6900000000000004</v>
      </c>
      <c r="AN256" s="21">
        <f t="shared" si="236"/>
        <v>1.143</v>
      </c>
      <c r="AO256" s="21">
        <f t="shared" si="237"/>
        <v>0</v>
      </c>
      <c r="AP256" s="21">
        <f t="shared" si="238"/>
        <v>2.35</v>
      </c>
      <c r="AQ256" s="21">
        <f t="shared" si="239"/>
        <v>15.868</v>
      </c>
      <c r="AR256" s="21">
        <f t="shared" si="240"/>
        <v>22.888000000000002</v>
      </c>
      <c r="AS256" s="21">
        <f t="shared" si="241"/>
        <v>0.13</v>
      </c>
      <c r="AT256" s="21">
        <f t="shared" si="242"/>
        <v>6.3E-2</v>
      </c>
      <c r="AU256" s="21">
        <f t="shared" si="243"/>
        <v>0.66700000000000004</v>
      </c>
      <c r="AV256" s="21">
        <f t="shared" si="244"/>
        <v>0</v>
      </c>
      <c r="AW256" s="21">
        <f t="shared" si="245"/>
        <v>99.891999999999996</v>
      </c>
      <c r="AY256" s="21">
        <f t="shared" si="246"/>
        <v>0.86035286284953394</v>
      </c>
      <c r="AZ256" s="21">
        <f t="shared" si="247"/>
        <v>5.0459519695489948E-3</v>
      </c>
      <c r="BA256" s="21">
        <f t="shared" si="248"/>
        <v>9.199686151431935E-2</v>
      </c>
      <c r="BB256" s="21">
        <f t="shared" si="249"/>
        <v>1.5040463188367655E-2</v>
      </c>
      <c r="BC256" s="21">
        <f t="shared" si="250"/>
        <v>3.2709760035632765E-2</v>
      </c>
      <c r="BD256" s="21">
        <f t="shared" si="251"/>
        <v>0</v>
      </c>
      <c r="BE256" s="21">
        <f t="shared" si="252"/>
        <v>0.39370391322039283</v>
      </c>
      <c r="BF256" s="21">
        <f t="shared" si="253"/>
        <v>0.40815016388063646</v>
      </c>
      <c r="BG256" s="21">
        <f t="shared" si="254"/>
        <v>1.8326017023460122E-3</v>
      </c>
      <c r="BH256" s="21">
        <f t="shared" si="255"/>
        <v>8.4345479082321181E-4</v>
      </c>
      <c r="BI256" s="21">
        <f t="shared" si="256"/>
        <v>2.1523453949650606E-2</v>
      </c>
      <c r="BJ256" s="21">
        <f t="shared" si="257"/>
        <v>0</v>
      </c>
      <c r="BK256" s="21">
        <f t="shared" si="258"/>
        <v>1.8311994871012516</v>
      </c>
      <c r="BL256" s="21">
        <f t="shared" si="259"/>
        <v>2.1902964311852786</v>
      </c>
    </row>
    <row r="257" spans="1:64" s="21" customFormat="1" x14ac:dyDescent="0.2">
      <c r="A257" s="21" t="s">
        <v>375</v>
      </c>
      <c r="B257" s="27">
        <v>594.12462449399106</v>
      </c>
      <c r="C257" s="22">
        <v>51.718000000000004</v>
      </c>
      <c r="D257" s="22">
        <v>0.45900000000000002</v>
      </c>
      <c r="E257" s="22">
        <v>4.6639999999999997</v>
      </c>
      <c r="F257" s="22">
        <v>1.131</v>
      </c>
      <c r="G257" s="22">
        <v>2.4380000000000002</v>
      </c>
      <c r="H257" s="22">
        <v>15.875999999999999</v>
      </c>
      <c r="I257" s="22">
        <v>22.829000000000001</v>
      </c>
      <c r="J257" s="22">
        <v>7.0000000000000007E-2</v>
      </c>
      <c r="K257" s="22">
        <v>5.5E-2</v>
      </c>
      <c r="L257" s="22">
        <v>0.63700000000000001</v>
      </c>
      <c r="M257" s="22">
        <v>0</v>
      </c>
      <c r="N257" s="21">
        <f t="shared" si="217"/>
        <v>99.87700000000001</v>
      </c>
      <c r="P257" s="22"/>
      <c r="Q257" s="26">
        <v>12</v>
      </c>
      <c r="R257" s="26">
        <v>4</v>
      </c>
      <c r="S257" s="25">
        <v>0</v>
      </c>
      <c r="U257" s="24">
        <f t="shared" si="218"/>
        <v>1.8852649205047551</v>
      </c>
      <c r="V257" s="24">
        <f t="shared" si="219"/>
        <v>1.2586684333643778E-2</v>
      </c>
      <c r="W257" s="24">
        <f t="shared" si="220"/>
        <v>0.20036381830890423</v>
      </c>
      <c r="X257" s="24">
        <f t="shared" si="221"/>
        <v>3.2594038512469156E-2</v>
      </c>
      <c r="Y257" s="24">
        <f t="shared" si="222"/>
        <v>0</v>
      </c>
      <c r="Z257" s="24">
        <f t="shared" si="223"/>
        <v>7.4319672269691217E-2</v>
      </c>
      <c r="AA257" s="24">
        <f t="shared" si="224"/>
        <v>0.86267898501606732</v>
      </c>
      <c r="AB257" s="24">
        <f t="shared" si="225"/>
        <v>0.89157854140133408</v>
      </c>
      <c r="AC257" s="24">
        <f t="shared" si="226"/>
        <v>2.1611422914256974E-3</v>
      </c>
      <c r="AD257" s="24">
        <f t="shared" si="227"/>
        <v>1.612666402557823E-3</v>
      </c>
      <c r="AE257" s="24">
        <f t="shared" si="228"/>
        <v>4.501799542013199E-2</v>
      </c>
      <c r="AF257" s="24">
        <f t="shared" si="229"/>
        <v>0</v>
      </c>
      <c r="AG257" s="24">
        <f t="shared" si="230"/>
        <v>4.0081784644609799</v>
      </c>
      <c r="AH257" s="24">
        <f t="shared" si="231"/>
        <v>0.92068326705507142</v>
      </c>
      <c r="AI257" s="23">
        <f t="shared" si="232"/>
        <v>0</v>
      </c>
      <c r="AK257" s="21">
        <f t="shared" si="233"/>
        <v>51.718000000000004</v>
      </c>
      <c r="AL257" s="21">
        <f t="shared" si="234"/>
        <v>0.45900000000000002</v>
      </c>
      <c r="AM257" s="21">
        <f t="shared" si="235"/>
        <v>4.6639999999999997</v>
      </c>
      <c r="AN257" s="21">
        <f t="shared" si="236"/>
        <v>1.131</v>
      </c>
      <c r="AO257" s="21">
        <f t="shared" si="237"/>
        <v>0</v>
      </c>
      <c r="AP257" s="21">
        <f t="shared" si="238"/>
        <v>2.4380000000000002</v>
      </c>
      <c r="AQ257" s="21">
        <f t="shared" si="239"/>
        <v>15.875999999999999</v>
      </c>
      <c r="AR257" s="21">
        <f t="shared" si="240"/>
        <v>22.829000000000001</v>
      </c>
      <c r="AS257" s="21">
        <f t="shared" si="241"/>
        <v>7.0000000000000007E-2</v>
      </c>
      <c r="AT257" s="21">
        <f t="shared" si="242"/>
        <v>5.5E-2</v>
      </c>
      <c r="AU257" s="21">
        <f t="shared" si="243"/>
        <v>0.63700000000000001</v>
      </c>
      <c r="AV257" s="21">
        <f t="shared" si="244"/>
        <v>0</v>
      </c>
      <c r="AW257" s="21">
        <f t="shared" si="245"/>
        <v>99.87700000000001</v>
      </c>
      <c r="AY257" s="21">
        <f t="shared" si="246"/>
        <v>0.86081890812250339</v>
      </c>
      <c r="AZ257" s="21">
        <f t="shared" si="247"/>
        <v>5.7471264367816091E-3</v>
      </c>
      <c r="BA257" s="21">
        <f t="shared" si="248"/>
        <v>9.1486857591212237E-2</v>
      </c>
      <c r="BB257" s="21">
        <f t="shared" si="249"/>
        <v>1.4882558063030462E-2</v>
      </c>
      <c r="BC257" s="21">
        <f t="shared" si="250"/>
        <v>3.3934636156116034E-2</v>
      </c>
      <c r="BD257" s="21">
        <f t="shared" si="251"/>
        <v>0</v>
      </c>
      <c r="BE257" s="21">
        <f t="shared" si="252"/>
        <v>0.39390240271533628</v>
      </c>
      <c r="BF257" s="21">
        <f t="shared" si="253"/>
        <v>0.40709804662841004</v>
      </c>
      <c r="BG257" s="21">
        <f t="shared" si="254"/>
        <v>9.8678553203246822E-4</v>
      </c>
      <c r="BH257" s="21">
        <f t="shared" si="255"/>
        <v>7.3634942055994686E-4</v>
      </c>
      <c r="BI257" s="21">
        <f t="shared" si="256"/>
        <v>2.0555382557612349E-2</v>
      </c>
      <c r="BJ257" s="21">
        <f t="shared" si="257"/>
        <v>0</v>
      </c>
      <c r="BK257" s="21">
        <f t="shared" si="258"/>
        <v>1.8301490532235947</v>
      </c>
      <c r="BL257" s="21">
        <f t="shared" si="259"/>
        <v>2.1900830740540176</v>
      </c>
    </row>
    <row r="258" spans="1:64" s="21" customFormat="1" x14ac:dyDescent="0.2">
      <c r="A258" s="21" t="s">
        <v>376</v>
      </c>
      <c r="B258" s="27">
        <v>601.19569230585012</v>
      </c>
      <c r="C258" s="22">
        <v>51.587000000000003</v>
      </c>
      <c r="D258" s="22">
        <v>0.41799999999999998</v>
      </c>
      <c r="E258" s="22">
        <v>4.5449999999999999</v>
      </c>
      <c r="F258" s="22">
        <v>1.1339999999999999</v>
      </c>
      <c r="G258" s="22">
        <v>2.415</v>
      </c>
      <c r="H258" s="22">
        <v>15.952999999999999</v>
      </c>
      <c r="I258" s="22">
        <v>22.870999999999999</v>
      </c>
      <c r="J258" s="22">
        <v>3.6999999999999998E-2</v>
      </c>
      <c r="K258" s="22">
        <v>6.2E-2</v>
      </c>
      <c r="L258" s="22">
        <v>0.72699999999999998</v>
      </c>
      <c r="M258" s="22">
        <v>0</v>
      </c>
      <c r="N258" s="21">
        <f t="shared" si="217"/>
        <v>99.749000000000009</v>
      </c>
      <c r="P258" s="22"/>
      <c r="Q258" s="26">
        <v>12</v>
      </c>
      <c r="R258" s="26">
        <v>4</v>
      </c>
      <c r="S258" s="25">
        <v>0</v>
      </c>
      <c r="U258" s="24">
        <f t="shared" si="218"/>
        <v>1.8842102773741134</v>
      </c>
      <c r="V258" s="24">
        <f t="shared" si="219"/>
        <v>1.1485062626792057E-2</v>
      </c>
      <c r="W258" s="24">
        <f t="shared" si="220"/>
        <v>0.19563793773193713</v>
      </c>
      <c r="X258" s="24">
        <f t="shared" si="221"/>
        <v>3.2745155335580138E-2</v>
      </c>
      <c r="Y258" s="24">
        <f t="shared" si="222"/>
        <v>0</v>
      </c>
      <c r="Z258" s="24">
        <f t="shared" si="223"/>
        <v>7.3764202368674453E-2</v>
      </c>
      <c r="AA258" s="24">
        <f t="shared" si="224"/>
        <v>0.86857819917875179</v>
      </c>
      <c r="AB258" s="24">
        <f t="shared" si="225"/>
        <v>0.89498612822803725</v>
      </c>
      <c r="AC258" s="24">
        <f t="shared" si="226"/>
        <v>1.1445782190222509E-3</v>
      </c>
      <c r="AD258" s="24">
        <f t="shared" si="227"/>
        <v>1.8215117167312916E-3</v>
      </c>
      <c r="AE258" s="24">
        <f t="shared" si="228"/>
        <v>5.1480121371391019E-2</v>
      </c>
      <c r="AF258" s="24">
        <f t="shared" si="229"/>
        <v>0</v>
      </c>
      <c r="AG258" s="24">
        <f t="shared" si="230"/>
        <v>4.0158531741510313</v>
      </c>
      <c r="AH258" s="24">
        <f t="shared" si="231"/>
        <v>0.92172250527245114</v>
      </c>
      <c r="AI258" s="23">
        <f t="shared" si="232"/>
        <v>0</v>
      </c>
      <c r="AK258" s="21">
        <f t="shared" si="233"/>
        <v>51.587000000000003</v>
      </c>
      <c r="AL258" s="21">
        <f t="shared" si="234"/>
        <v>0.41799999999999998</v>
      </c>
      <c r="AM258" s="21">
        <f t="shared" si="235"/>
        <v>4.5449999999999999</v>
      </c>
      <c r="AN258" s="21">
        <f t="shared" si="236"/>
        <v>1.1339999999999999</v>
      </c>
      <c r="AO258" s="21">
        <f t="shared" si="237"/>
        <v>0</v>
      </c>
      <c r="AP258" s="21">
        <f t="shared" si="238"/>
        <v>2.415</v>
      </c>
      <c r="AQ258" s="21">
        <f t="shared" si="239"/>
        <v>15.952999999999999</v>
      </c>
      <c r="AR258" s="21">
        <f t="shared" si="240"/>
        <v>22.870999999999999</v>
      </c>
      <c r="AS258" s="21">
        <f t="shared" si="241"/>
        <v>3.6999999999999998E-2</v>
      </c>
      <c r="AT258" s="21">
        <f t="shared" si="242"/>
        <v>6.2E-2</v>
      </c>
      <c r="AU258" s="21">
        <f t="shared" si="243"/>
        <v>0.72699999999999998</v>
      </c>
      <c r="AV258" s="21">
        <f t="shared" si="244"/>
        <v>0</v>
      </c>
      <c r="AW258" s="21">
        <f t="shared" si="245"/>
        <v>99.749000000000009</v>
      </c>
      <c r="AY258" s="21">
        <f t="shared" si="246"/>
        <v>0.85863848202396809</v>
      </c>
      <c r="AZ258" s="21">
        <f t="shared" si="247"/>
        <v>5.2337665589863016E-3</v>
      </c>
      <c r="BA258" s="21">
        <f t="shared" si="248"/>
        <v>8.9152608866222047E-2</v>
      </c>
      <c r="BB258" s="21">
        <f t="shared" si="249"/>
        <v>1.4922034344364758E-2</v>
      </c>
      <c r="BC258" s="21">
        <f t="shared" si="250"/>
        <v>3.3614498079171544E-2</v>
      </c>
      <c r="BD258" s="21">
        <f t="shared" si="251"/>
        <v>0</v>
      </c>
      <c r="BE258" s="21">
        <f t="shared" si="252"/>
        <v>0.39581286410416727</v>
      </c>
      <c r="BF258" s="21">
        <f t="shared" si="253"/>
        <v>0.40784701145202878</v>
      </c>
      <c r="BG258" s="21">
        <f t="shared" si="254"/>
        <v>5.2158663836001881E-4</v>
      </c>
      <c r="BH258" s="21">
        <f t="shared" si="255"/>
        <v>8.3006661954030368E-4</v>
      </c>
      <c r="BI258" s="21">
        <f t="shared" si="256"/>
        <v>2.345959673372712E-2</v>
      </c>
      <c r="BJ258" s="21">
        <f t="shared" si="257"/>
        <v>0</v>
      </c>
      <c r="BK258" s="21">
        <f t="shared" si="258"/>
        <v>1.8300325154205364</v>
      </c>
      <c r="BL258" s="21">
        <f t="shared" si="259"/>
        <v>2.1944162960559197</v>
      </c>
    </row>
    <row r="259" spans="1:64" s="21" customFormat="1" x14ac:dyDescent="0.2">
      <c r="A259" s="21" t="s">
        <v>377</v>
      </c>
      <c r="B259" s="27">
        <v>608.26676011770917</v>
      </c>
      <c r="C259" s="22">
        <v>52.006</v>
      </c>
      <c r="D259" s="22">
        <v>0.38900000000000001</v>
      </c>
      <c r="E259" s="22">
        <v>4.3579999999999997</v>
      </c>
      <c r="F259" s="22">
        <v>1.0149999999999999</v>
      </c>
      <c r="G259" s="22">
        <v>2.2989999999999999</v>
      </c>
      <c r="H259" s="22">
        <v>16.154</v>
      </c>
      <c r="I259" s="22">
        <v>22.887</v>
      </c>
      <c r="J259" s="22">
        <v>0.09</v>
      </c>
      <c r="K259" s="22">
        <v>3.0000000000000001E-3</v>
      </c>
      <c r="L259" s="22">
        <v>0.62</v>
      </c>
      <c r="M259" s="22">
        <v>0</v>
      </c>
      <c r="N259" s="21">
        <f t="shared" si="217"/>
        <v>99.821000000000012</v>
      </c>
      <c r="P259" s="22"/>
      <c r="Q259" s="26">
        <v>12</v>
      </c>
      <c r="R259" s="26">
        <v>4</v>
      </c>
      <c r="S259" s="25">
        <v>0</v>
      </c>
      <c r="U259" s="24">
        <f t="shared" si="218"/>
        <v>1.8944842713883812</v>
      </c>
      <c r="V259" s="24">
        <f t="shared" si="219"/>
        <v>1.0659949415176784E-2</v>
      </c>
      <c r="W259" s="24">
        <f t="shared" si="220"/>
        <v>0.18709185073471798</v>
      </c>
      <c r="X259" s="24">
        <f t="shared" si="221"/>
        <v>2.9231324845055476E-2</v>
      </c>
      <c r="Y259" s="24">
        <f t="shared" si="222"/>
        <v>0</v>
      </c>
      <c r="Z259" s="24">
        <f t="shared" si="223"/>
        <v>7.0035130688856792E-2</v>
      </c>
      <c r="AA259" s="24">
        <f t="shared" si="224"/>
        <v>0.87719287315808137</v>
      </c>
      <c r="AB259" s="24">
        <f t="shared" si="225"/>
        <v>0.89324064472973952</v>
      </c>
      <c r="AC259" s="24">
        <f t="shared" si="226"/>
        <v>2.7767368198820192E-3</v>
      </c>
      <c r="AD259" s="24">
        <f t="shared" si="227"/>
        <v>8.7904273899982655E-5</v>
      </c>
      <c r="AE259" s="24">
        <f t="shared" si="228"/>
        <v>4.3787010705526201E-2</v>
      </c>
      <c r="AF259" s="24">
        <f t="shared" si="229"/>
        <v>0</v>
      </c>
      <c r="AG259" s="24">
        <f t="shared" si="230"/>
        <v>4.0085876967593173</v>
      </c>
      <c r="AH259" s="24">
        <f t="shared" si="231"/>
        <v>0.92606306992146981</v>
      </c>
      <c r="AI259" s="23">
        <f t="shared" si="232"/>
        <v>0</v>
      </c>
      <c r="AK259" s="21">
        <f t="shared" si="233"/>
        <v>52.006</v>
      </c>
      <c r="AL259" s="21">
        <f t="shared" si="234"/>
        <v>0.38900000000000001</v>
      </c>
      <c r="AM259" s="21">
        <f t="shared" si="235"/>
        <v>4.3579999999999997</v>
      </c>
      <c r="AN259" s="21">
        <f t="shared" si="236"/>
        <v>1.0149999999999999</v>
      </c>
      <c r="AO259" s="21">
        <f t="shared" si="237"/>
        <v>0</v>
      </c>
      <c r="AP259" s="21">
        <f t="shared" si="238"/>
        <v>2.2990000000000004</v>
      </c>
      <c r="AQ259" s="21">
        <f t="shared" si="239"/>
        <v>16.154</v>
      </c>
      <c r="AR259" s="21">
        <f t="shared" si="240"/>
        <v>22.887</v>
      </c>
      <c r="AS259" s="21">
        <f t="shared" si="241"/>
        <v>0.09</v>
      </c>
      <c r="AT259" s="21">
        <f t="shared" si="242"/>
        <v>3.0000000000000001E-3</v>
      </c>
      <c r="AU259" s="21">
        <f t="shared" si="243"/>
        <v>0.62</v>
      </c>
      <c r="AV259" s="21">
        <f t="shared" si="244"/>
        <v>0</v>
      </c>
      <c r="AW259" s="21">
        <f t="shared" si="245"/>
        <v>99.821000000000012</v>
      </c>
      <c r="AY259" s="21">
        <f t="shared" si="246"/>
        <v>0.86561251664447403</v>
      </c>
      <c r="AZ259" s="21">
        <f t="shared" si="247"/>
        <v>4.8706583527408408E-3</v>
      </c>
      <c r="BA259" s="21">
        <f t="shared" si="248"/>
        <v>8.5484503726951738E-2</v>
      </c>
      <c r="BB259" s="21">
        <f t="shared" si="249"/>
        <v>1.3356141851437592E-2</v>
      </c>
      <c r="BC259" s="21">
        <f t="shared" si="250"/>
        <v>3.1999888647625416E-2</v>
      </c>
      <c r="BD259" s="21">
        <f t="shared" si="251"/>
        <v>0</v>
      </c>
      <c r="BE259" s="21">
        <f t="shared" si="252"/>
        <v>0.40079991266462223</v>
      </c>
      <c r="BF259" s="21">
        <f t="shared" si="253"/>
        <v>0.40813233138483601</v>
      </c>
      <c r="BG259" s="21">
        <f t="shared" si="254"/>
        <v>1.2687242554703161E-3</v>
      </c>
      <c r="BH259" s="21">
        <f t="shared" si="255"/>
        <v>4.0164513848724371E-5</v>
      </c>
      <c r="BI259" s="21">
        <f t="shared" si="256"/>
        <v>2.0006808768790667E-2</v>
      </c>
      <c r="BJ259" s="21">
        <f t="shared" si="257"/>
        <v>0</v>
      </c>
      <c r="BK259" s="21">
        <f t="shared" si="258"/>
        <v>1.8315716508107975</v>
      </c>
      <c r="BL259" s="21">
        <f t="shared" si="259"/>
        <v>2.1886054498522083</v>
      </c>
    </row>
    <row r="260" spans="1:64" s="21" customFormat="1" x14ac:dyDescent="0.2">
      <c r="A260" s="21" t="s">
        <v>378</v>
      </c>
      <c r="B260" s="27">
        <v>615.88253322357775</v>
      </c>
      <c r="C260" s="22">
        <v>53.418999999999997</v>
      </c>
      <c r="D260" s="22">
        <v>0.38200000000000001</v>
      </c>
      <c r="E260" s="22">
        <v>4.2089999999999996</v>
      </c>
      <c r="F260" s="22">
        <v>0.94799999999999995</v>
      </c>
      <c r="G260" s="22">
        <v>2.3860000000000001</v>
      </c>
      <c r="H260" s="22">
        <v>15.853999999999999</v>
      </c>
      <c r="I260" s="22">
        <v>23.018999999999998</v>
      </c>
      <c r="J260" s="22">
        <v>0.124</v>
      </c>
      <c r="K260" s="22">
        <v>0</v>
      </c>
      <c r="L260" s="22">
        <v>0.57199999999999995</v>
      </c>
      <c r="M260" s="22">
        <v>0</v>
      </c>
      <c r="N260" s="21">
        <f t="shared" si="217"/>
        <v>100.91299999999998</v>
      </c>
      <c r="P260" s="22"/>
      <c r="Q260" s="26">
        <v>12</v>
      </c>
      <c r="R260" s="26">
        <v>4</v>
      </c>
      <c r="S260" s="25">
        <v>0</v>
      </c>
      <c r="U260" s="24">
        <f t="shared" si="218"/>
        <v>1.920083960830941</v>
      </c>
      <c r="V260" s="24">
        <f t="shared" si="219"/>
        <v>1.0328941532882965E-2</v>
      </c>
      <c r="W260" s="24">
        <f t="shared" si="220"/>
        <v>0.17829266830612953</v>
      </c>
      <c r="X260" s="24">
        <f t="shared" si="221"/>
        <v>2.6938766629832658E-2</v>
      </c>
      <c r="Y260" s="24">
        <f t="shared" si="222"/>
        <v>0</v>
      </c>
      <c r="Z260" s="24">
        <f t="shared" si="223"/>
        <v>7.1719016467545624E-2</v>
      </c>
      <c r="AA260" s="24">
        <f t="shared" si="224"/>
        <v>0.84945579517825931</v>
      </c>
      <c r="AB260" s="24">
        <f t="shared" si="225"/>
        <v>0.886447405721282</v>
      </c>
      <c r="AC260" s="24">
        <f t="shared" si="226"/>
        <v>3.7748596448398939E-3</v>
      </c>
      <c r="AD260" s="24">
        <f t="shared" si="227"/>
        <v>0</v>
      </c>
      <c r="AE260" s="24">
        <f t="shared" si="228"/>
        <v>3.9859931712963037E-2</v>
      </c>
      <c r="AF260" s="24">
        <f t="shared" si="229"/>
        <v>0</v>
      </c>
      <c r="AG260" s="24">
        <f t="shared" si="230"/>
        <v>3.9869013460246756</v>
      </c>
      <c r="AH260" s="24">
        <f t="shared" si="231"/>
        <v>0.92214396707242807</v>
      </c>
      <c r="AI260" s="23">
        <f t="shared" si="232"/>
        <v>0</v>
      </c>
      <c r="AK260" s="21">
        <f t="shared" si="233"/>
        <v>53.418999999999997</v>
      </c>
      <c r="AL260" s="21">
        <f t="shared" si="234"/>
        <v>0.38200000000000001</v>
      </c>
      <c r="AM260" s="21">
        <f t="shared" si="235"/>
        <v>4.2089999999999996</v>
      </c>
      <c r="AN260" s="21">
        <f t="shared" si="236"/>
        <v>0.94799999999999995</v>
      </c>
      <c r="AO260" s="21">
        <f t="shared" si="237"/>
        <v>0</v>
      </c>
      <c r="AP260" s="21">
        <f t="shared" si="238"/>
        <v>2.3860000000000001</v>
      </c>
      <c r="AQ260" s="21">
        <f t="shared" si="239"/>
        <v>15.853999999999999</v>
      </c>
      <c r="AR260" s="21">
        <f t="shared" si="240"/>
        <v>23.018999999999998</v>
      </c>
      <c r="AS260" s="21">
        <f t="shared" si="241"/>
        <v>0.124</v>
      </c>
      <c r="AT260" s="21">
        <f t="shared" si="242"/>
        <v>0</v>
      </c>
      <c r="AU260" s="21">
        <f t="shared" si="243"/>
        <v>0.57199999999999995</v>
      </c>
      <c r="AV260" s="21">
        <f t="shared" si="244"/>
        <v>0</v>
      </c>
      <c r="AW260" s="21">
        <f t="shared" si="245"/>
        <v>100.91299999999998</v>
      </c>
      <c r="AY260" s="21">
        <f t="shared" si="246"/>
        <v>0.88913115845539281</v>
      </c>
      <c r="AZ260" s="21">
        <f t="shared" si="247"/>
        <v>4.7830115443367642E-3</v>
      </c>
      <c r="BA260" s="21">
        <f t="shared" si="248"/>
        <v>8.2561788936837979E-2</v>
      </c>
      <c r="BB260" s="21">
        <f t="shared" si="249"/>
        <v>1.2474504901638265E-2</v>
      </c>
      <c r="BC260" s="21">
        <f t="shared" si="250"/>
        <v>3.3210845721285014E-2</v>
      </c>
      <c r="BD260" s="21">
        <f t="shared" si="251"/>
        <v>0</v>
      </c>
      <c r="BE260" s="21">
        <f t="shared" si="252"/>
        <v>0.39335655660424168</v>
      </c>
      <c r="BF260" s="21">
        <f t="shared" si="253"/>
        <v>0.41048622083049496</v>
      </c>
      <c r="BG260" s="21">
        <f t="shared" si="254"/>
        <v>1.7480200853146578E-3</v>
      </c>
      <c r="BH260" s="21">
        <f t="shared" si="255"/>
        <v>0</v>
      </c>
      <c r="BI260" s="21">
        <f t="shared" si="256"/>
        <v>1.8457894541529452E-2</v>
      </c>
      <c r="BJ260" s="21">
        <f t="shared" si="257"/>
        <v>0</v>
      </c>
      <c r="BK260" s="21">
        <f t="shared" si="258"/>
        <v>1.8462100016210714</v>
      </c>
      <c r="BL260" s="21">
        <f t="shared" si="259"/>
        <v>2.1595058755634313</v>
      </c>
    </row>
    <row r="261" spans="1:64" s="21" customFormat="1" x14ac:dyDescent="0.2">
      <c r="A261" s="21" t="s">
        <v>379</v>
      </c>
      <c r="B261" s="27">
        <v>623.49830632944634</v>
      </c>
      <c r="C261" s="22">
        <v>52.323999999999998</v>
      </c>
      <c r="D261" s="22">
        <v>0.41199999999999998</v>
      </c>
      <c r="E261" s="22">
        <v>3.9220000000000002</v>
      </c>
      <c r="F261" s="22">
        <v>0.80800000000000005</v>
      </c>
      <c r="G261" s="22">
        <v>2.407</v>
      </c>
      <c r="H261" s="22">
        <v>16.317</v>
      </c>
      <c r="I261" s="22">
        <v>22.539000000000001</v>
      </c>
      <c r="J261" s="22">
        <v>7.2999999999999995E-2</v>
      </c>
      <c r="K261" s="22">
        <v>2.7E-2</v>
      </c>
      <c r="L261" s="22">
        <v>0.55700000000000005</v>
      </c>
      <c r="M261" s="22">
        <v>0</v>
      </c>
      <c r="N261" s="21">
        <f t="shared" si="217"/>
        <v>99.385999999999996</v>
      </c>
      <c r="P261" s="22"/>
      <c r="Q261" s="26">
        <v>12</v>
      </c>
      <c r="R261" s="26">
        <v>4</v>
      </c>
      <c r="S261" s="25">
        <v>0</v>
      </c>
      <c r="U261" s="24">
        <f t="shared" si="218"/>
        <v>1.9111893035807479</v>
      </c>
      <c r="V261" s="24">
        <f t="shared" si="219"/>
        <v>1.1320561680887468E-2</v>
      </c>
      <c r="W261" s="24">
        <f t="shared" si="220"/>
        <v>0.16882643557367755</v>
      </c>
      <c r="X261" s="24">
        <f t="shared" si="221"/>
        <v>2.3332379659566676E-2</v>
      </c>
      <c r="Y261" s="24">
        <f t="shared" si="222"/>
        <v>0</v>
      </c>
      <c r="Z261" s="24">
        <f t="shared" si="223"/>
        <v>7.3522163647863972E-2</v>
      </c>
      <c r="AA261" s="24">
        <f t="shared" si="224"/>
        <v>0.88842454050286324</v>
      </c>
      <c r="AB261" s="24">
        <f t="shared" si="225"/>
        <v>0.88202210025000627</v>
      </c>
      <c r="AC261" s="24">
        <f t="shared" si="226"/>
        <v>2.2582929908452711E-3</v>
      </c>
      <c r="AD261" s="24">
        <f t="shared" si="227"/>
        <v>7.9326394824383458E-4</v>
      </c>
      <c r="AE261" s="24">
        <f t="shared" si="228"/>
        <v>3.9443370574079616E-2</v>
      </c>
      <c r="AF261" s="24">
        <f t="shared" si="229"/>
        <v>0</v>
      </c>
      <c r="AG261" s="24">
        <f t="shared" si="230"/>
        <v>4.0011324124087819</v>
      </c>
      <c r="AH261" s="24">
        <f t="shared" si="231"/>
        <v>0.9235694001230822</v>
      </c>
      <c r="AI261" s="23">
        <f t="shared" si="232"/>
        <v>0</v>
      </c>
      <c r="AK261" s="21">
        <f t="shared" si="233"/>
        <v>52.323999999999998</v>
      </c>
      <c r="AL261" s="21">
        <f t="shared" si="234"/>
        <v>0.41199999999999998</v>
      </c>
      <c r="AM261" s="21">
        <f t="shared" si="235"/>
        <v>3.9220000000000002</v>
      </c>
      <c r="AN261" s="21">
        <f t="shared" si="236"/>
        <v>0.80800000000000005</v>
      </c>
      <c r="AO261" s="21">
        <f t="shared" si="237"/>
        <v>0</v>
      </c>
      <c r="AP261" s="21">
        <f t="shared" si="238"/>
        <v>2.407</v>
      </c>
      <c r="AQ261" s="21">
        <f t="shared" si="239"/>
        <v>16.317</v>
      </c>
      <c r="AR261" s="21">
        <f t="shared" si="240"/>
        <v>22.539000000000001</v>
      </c>
      <c r="AS261" s="21">
        <f t="shared" si="241"/>
        <v>7.2999999999999995E-2</v>
      </c>
      <c r="AT261" s="21">
        <f t="shared" si="242"/>
        <v>2.7E-2</v>
      </c>
      <c r="AU261" s="21">
        <f t="shared" si="243"/>
        <v>0.55700000000000005</v>
      </c>
      <c r="AV261" s="21">
        <f t="shared" si="244"/>
        <v>0</v>
      </c>
      <c r="AW261" s="21">
        <f t="shared" si="245"/>
        <v>99.385999999999996</v>
      </c>
      <c r="AY261" s="21">
        <f t="shared" si="246"/>
        <v>0.87090545938748332</v>
      </c>
      <c r="AZ261" s="21">
        <f t="shared" si="247"/>
        <v>5.1586407232113787E-3</v>
      </c>
      <c r="BA261" s="21">
        <f t="shared" si="248"/>
        <v>7.6932130247155756E-2</v>
      </c>
      <c r="BB261" s="21">
        <f t="shared" si="249"/>
        <v>1.0632278439371012E-2</v>
      </c>
      <c r="BC261" s="21">
        <f t="shared" si="250"/>
        <v>3.3503145704582155E-2</v>
      </c>
      <c r="BD261" s="21">
        <f t="shared" si="251"/>
        <v>0</v>
      </c>
      <c r="BE261" s="21">
        <f t="shared" si="252"/>
        <v>0.40484413612409564</v>
      </c>
      <c r="BF261" s="21">
        <f t="shared" si="253"/>
        <v>0.40192662284628039</v>
      </c>
      <c r="BG261" s="21">
        <f t="shared" si="254"/>
        <v>1.0290763405481453E-3</v>
      </c>
      <c r="BH261" s="21">
        <f t="shared" si="255"/>
        <v>3.6148062463851936E-4</v>
      </c>
      <c r="BI261" s="21">
        <f t="shared" si="256"/>
        <v>1.7973858845510327E-2</v>
      </c>
      <c r="BJ261" s="21">
        <f t="shared" si="257"/>
        <v>0</v>
      </c>
      <c r="BK261" s="21">
        <f t="shared" si="258"/>
        <v>1.8232668292828764</v>
      </c>
      <c r="BL261" s="21">
        <f t="shared" si="259"/>
        <v>2.1944853864217442</v>
      </c>
    </row>
    <row r="262" spans="1:64" s="21" customFormat="1" x14ac:dyDescent="0.2">
      <c r="A262" s="21" t="s">
        <v>380</v>
      </c>
      <c r="B262" s="27">
        <v>632.98513930995182</v>
      </c>
      <c r="C262" s="22">
        <v>52.436</v>
      </c>
      <c r="D262" s="22">
        <v>0.45300000000000001</v>
      </c>
      <c r="E262" s="22">
        <v>4.6950000000000003</v>
      </c>
      <c r="F262" s="22">
        <v>1.1419999999999999</v>
      </c>
      <c r="G262" s="22">
        <v>2.44</v>
      </c>
      <c r="H262" s="22">
        <v>15.428000000000001</v>
      </c>
      <c r="I262" s="22">
        <v>23.321000000000002</v>
      </c>
      <c r="J262" s="22">
        <v>8.6999999999999994E-2</v>
      </c>
      <c r="K262" s="22">
        <v>2.3E-2</v>
      </c>
      <c r="L262" s="22">
        <v>0.63400000000000001</v>
      </c>
      <c r="M262" s="22">
        <v>0</v>
      </c>
      <c r="N262" s="21">
        <f t="shared" si="217"/>
        <v>100.65900000000001</v>
      </c>
      <c r="P262" s="22"/>
      <c r="Q262" s="26">
        <v>12</v>
      </c>
      <c r="R262" s="26">
        <v>4</v>
      </c>
      <c r="S262" s="25">
        <v>0</v>
      </c>
      <c r="U262" s="24">
        <f t="shared" si="218"/>
        <v>1.8959847915928834</v>
      </c>
      <c r="V262" s="24">
        <f t="shared" si="219"/>
        <v>1.232172428856235E-2</v>
      </c>
      <c r="W262" s="24">
        <f t="shared" si="220"/>
        <v>0.20006493809122028</v>
      </c>
      <c r="X262" s="24">
        <f t="shared" si="221"/>
        <v>3.2644972204039391E-2</v>
      </c>
      <c r="Y262" s="24">
        <f t="shared" si="222"/>
        <v>0</v>
      </c>
      <c r="Z262" s="24">
        <f t="shared" si="223"/>
        <v>7.3779301749141241E-2</v>
      </c>
      <c r="AA262" s="24">
        <f t="shared" si="224"/>
        <v>0.83155769826519677</v>
      </c>
      <c r="AB262" s="24">
        <f t="shared" si="225"/>
        <v>0.90343002072321454</v>
      </c>
      <c r="AC262" s="24">
        <f t="shared" si="226"/>
        <v>2.6642759503523548E-3</v>
      </c>
      <c r="AD262" s="24">
        <f t="shared" si="227"/>
        <v>6.6893560813014678E-4</v>
      </c>
      <c r="AE262" s="24">
        <f t="shared" si="228"/>
        <v>4.4443740996368733E-2</v>
      </c>
      <c r="AF262" s="24">
        <f t="shared" si="229"/>
        <v>0</v>
      </c>
      <c r="AG262" s="24">
        <f t="shared" si="230"/>
        <v>3.9975603994691093</v>
      </c>
      <c r="AH262" s="24">
        <f t="shared" si="231"/>
        <v>0.91850625595996538</v>
      </c>
      <c r="AI262" s="23">
        <f t="shared" si="232"/>
        <v>0</v>
      </c>
      <c r="AK262" s="21">
        <f t="shared" si="233"/>
        <v>52.436</v>
      </c>
      <c r="AL262" s="21">
        <f t="shared" si="234"/>
        <v>0.45300000000000001</v>
      </c>
      <c r="AM262" s="21">
        <f t="shared" si="235"/>
        <v>4.6950000000000003</v>
      </c>
      <c r="AN262" s="21">
        <f t="shared" si="236"/>
        <v>1.1419999999999999</v>
      </c>
      <c r="AO262" s="21">
        <f t="shared" si="237"/>
        <v>0</v>
      </c>
      <c r="AP262" s="21">
        <f t="shared" si="238"/>
        <v>2.44</v>
      </c>
      <c r="AQ262" s="21">
        <f t="shared" si="239"/>
        <v>15.428000000000001</v>
      </c>
      <c r="AR262" s="21">
        <f t="shared" si="240"/>
        <v>23.321000000000002</v>
      </c>
      <c r="AS262" s="21">
        <f t="shared" si="241"/>
        <v>8.6999999999999994E-2</v>
      </c>
      <c r="AT262" s="21">
        <f t="shared" si="242"/>
        <v>2.3E-2</v>
      </c>
      <c r="AU262" s="21">
        <f t="shared" si="243"/>
        <v>0.63400000000000001</v>
      </c>
      <c r="AV262" s="21">
        <f t="shared" si="244"/>
        <v>0</v>
      </c>
      <c r="AW262" s="21">
        <f t="shared" si="245"/>
        <v>100.65900000000001</v>
      </c>
      <c r="AY262" s="21">
        <f t="shared" si="246"/>
        <v>0.8727696404793609</v>
      </c>
      <c r="AZ262" s="21">
        <f t="shared" si="247"/>
        <v>5.6720006010066862E-3</v>
      </c>
      <c r="BA262" s="21">
        <f t="shared" si="248"/>
        <v>9.2094939191839947E-2</v>
      </c>
      <c r="BB262" s="21">
        <f t="shared" si="249"/>
        <v>1.5027304427922888E-2</v>
      </c>
      <c r="BC262" s="21">
        <f t="shared" si="250"/>
        <v>3.3962474249763376E-2</v>
      </c>
      <c r="BD262" s="21">
        <f t="shared" si="251"/>
        <v>0</v>
      </c>
      <c r="BE262" s="21">
        <f t="shared" si="252"/>
        <v>0.38278699099850144</v>
      </c>
      <c r="BF262" s="21">
        <f t="shared" si="253"/>
        <v>0.41587163456223009</v>
      </c>
      <c r="BG262" s="21">
        <f t="shared" si="254"/>
        <v>1.2264334469546387E-3</v>
      </c>
      <c r="BH262" s="21">
        <f t="shared" si="255"/>
        <v>3.0792793950688683E-4</v>
      </c>
      <c r="BI262" s="21">
        <f t="shared" si="256"/>
        <v>2.0458575418408523E-2</v>
      </c>
      <c r="BJ262" s="21">
        <f t="shared" si="257"/>
        <v>0</v>
      </c>
      <c r="BK262" s="21">
        <f t="shared" si="258"/>
        <v>1.8401779213154952</v>
      </c>
      <c r="BL262" s="21">
        <f t="shared" si="259"/>
        <v>2.1723771126497144</v>
      </c>
    </row>
    <row r="263" spans="1:64" s="21" customFormat="1" x14ac:dyDescent="0.2">
      <c r="A263" s="21" t="s">
        <v>381</v>
      </c>
      <c r="B263" s="27">
        <v>640.05620712182292</v>
      </c>
      <c r="C263" s="22">
        <v>51.847999999999999</v>
      </c>
      <c r="D263" s="22">
        <v>0.40400000000000003</v>
      </c>
      <c r="E263" s="22">
        <v>4.5010000000000003</v>
      </c>
      <c r="F263" s="22">
        <v>1.0760000000000001</v>
      </c>
      <c r="G263" s="22">
        <v>2.3860000000000001</v>
      </c>
      <c r="H263" s="22">
        <v>15.946</v>
      </c>
      <c r="I263" s="22">
        <v>22.923999999999999</v>
      </c>
      <c r="J263" s="22">
        <v>0.12</v>
      </c>
      <c r="K263" s="22">
        <v>1.4999999999999999E-2</v>
      </c>
      <c r="L263" s="22">
        <v>0.63</v>
      </c>
      <c r="M263" s="22">
        <v>0</v>
      </c>
      <c r="N263" s="21">
        <f t="shared" si="217"/>
        <v>99.850000000000009</v>
      </c>
      <c r="P263" s="22"/>
      <c r="Q263" s="26">
        <v>12</v>
      </c>
      <c r="R263" s="26">
        <v>4</v>
      </c>
      <c r="S263" s="25">
        <v>0</v>
      </c>
      <c r="U263" s="24">
        <f t="shared" si="218"/>
        <v>1.8901196070442678</v>
      </c>
      <c r="V263" s="24">
        <f t="shared" si="219"/>
        <v>1.1079154893033608E-2</v>
      </c>
      <c r="W263" s="24">
        <f t="shared" si="220"/>
        <v>0.19337324474343887</v>
      </c>
      <c r="X263" s="24">
        <f t="shared" si="221"/>
        <v>3.1010906017241751E-2</v>
      </c>
      <c r="Y263" s="24">
        <f t="shared" si="222"/>
        <v>0</v>
      </c>
      <c r="Z263" s="24">
        <f t="shared" si="223"/>
        <v>7.273896847539979E-2</v>
      </c>
      <c r="AA263" s="24">
        <f t="shared" si="224"/>
        <v>0.8665357848689329</v>
      </c>
      <c r="AB263" s="24">
        <f t="shared" si="225"/>
        <v>0.89534359883165093</v>
      </c>
      <c r="AC263" s="24">
        <f t="shared" si="226"/>
        <v>3.705042398784161E-3</v>
      </c>
      <c r="AD263" s="24">
        <f t="shared" si="227"/>
        <v>4.3984506314449236E-4</v>
      </c>
      <c r="AE263" s="24">
        <f t="shared" si="228"/>
        <v>4.4526020692927284E-2</v>
      </c>
      <c r="AF263" s="24">
        <f t="shared" si="229"/>
        <v>0</v>
      </c>
      <c r="AG263" s="24">
        <f t="shared" si="230"/>
        <v>4.0088721730288217</v>
      </c>
      <c r="AH263" s="24">
        <f t="shared" si="231"/>
        <v>0.92255836940532132</v>
      </c>
      <c r="AI263" s="23">
        <f t="shared" si="232"/>
        <v>0</v>
      </c>
      <c r="AK263" s="21">
        <f t="shared" si="233"/>
        <v>51.847999999999999</v>
      </c>
      <c r="AL263" s="21">
        <f t="shared" si="234"/>
        <v>0.40400000000000003</v>
      </c>
      <c r="AM263" s="21">
        <f t="shared" si="235"/>
        <v>4.5010000000000003</v>
      </c>
      <c r="AN263" s="21">
        <f t="shared" si="236"/>
        <v>1.0760000000000001</v>
      </c>
      <c r="AO263" s="21">
        <f t="shared" si="237"/>
        <v>0</v>
      </c>
      <c r="AP263" s="21">
        <f t="shared" si="238"/>
        <v>2.3860000000000001</v>
      </c>
      <c r="AQ263" s="21">
        <f t="shared" si="239"/>
        <v>15.946</v>
      </c>
      <c r="AR263" s="21">
        <f t="shared" si="240"/>
        <v>22.923999999999999</v>
      </c>
      <c r="AS263" s="21">
        <f t="shared" si="241"/>
        <v>0.12</v>
      </c>
      <c r="AT263" s="21">
        <f t="shared" si="242"/>
        <v>1.4999999999999999E-2</v>
      </c>
      <c r="AU263" s="21">
        <f t="shared" si="243"/>
        <v>0.63</v>
      </c>
      <c r="AV263" s="21">
        <f t="shared" si="244"/>
        <v>0</v>
      </c>
      <c r="AW263" s="21">
        <f t="shared" si="245"/>
        <v>99.850000000000009</v>
      </c>
      <c r="AY263" s="21">
        <f t="shared" si="246"/>
        <v>0.86298268974700398</v>
      </c>
      <c r="AZ263" s="21">
        <f t="shared" si="247"/>
        <v>5.0584729421781485E-3</v>
      </c>
      <c r="BA263" s="21">
        <f t="shared" si="248"/>
        <v>8.8289525304040814E-2</v>
      </c>
      <c r="BB263" s="21">
        <f t="shared" si="249"/>
        <v>1.4158826238568328E-2</v>
      </c>
      <c r="BC263" s="21">
        <f t="shared" si="250"/>
        <v>3.3210845721285014E-2</v>
      </c>
      <c r="BD263" s="21">
        <f t="shared" si="251"/>
        <v>0</v>
      </c>
      <c r="BE263" s="21">
        <f t="shared" si="252"/>
        <v>0.3956391857960917</v>
      </c>
      <c r="BF263" s="21">
        <f t="shared" si="253"/>
        <v>0.4087921337294525</v>
      </c>
      <c r="BG263" s="21">
        <f t="shared" si="254"/>
        <v>1.6916323406270882E-3</v>
      </c>
      <c r="BH263" s="21">
        <f t="shared" si="255"/>
        <v>2.0082256924362185E-4</v>
      </c>
      <c r="BI263" s="21">
        <f t="shared" si="256"/>
        <v>2.032949923280342E-2</v>
      </c>
      <c r="BJ263" s="21">
        <f t="shared" si="257"/>
        <v>0</v>
      </c>
      <c r="BK263" s="21">
        <f t="shared" si="258"/>
        <v>1.8303536336212944</v>
      </c>
      <c r="BL263" s="21">
        <f t="shared" si="259"/>
        <v>2.1902172888292628</v>
      </c>
    </row>
    <row r="264" spans="1:64" s="21" customFormat="1" x14ac:dyDescent="0.2">
      <c r="A264" s="21" t="s">
        <v>382</v>
      </c>
      <c r="B264" s="27">
        <v>647.12727493368197</v>
      </c>
      <c r="C264" s="22">
        <v>51.822000000000003</v>
      </c>
      <c r="D264" s="22">
        <v>0.39700000000000002</v>
      </c>
      <c r="E264" s="22">
        <v>4.5190000000000001</v>
      </c>
      <c r="F264" s="22">
        <v>1.1000000000000001</v>
      </c>
      <c r="G264" s="22">
        <v>2.4449999999999998</v>
      </c>
      <c r="H264" s="22">
        <v>15.944000000000001</v>
      </c>
      <c r="I264" s="22">
        <v>22.904</v>
      </c>
      <c r="J264" s="22">
        <v>0.02</v>
      </c>
      <c r="K264" s="22">
        <v>0</v>
      </c>
      <c r="L264" s="22">
        <v>0.58699999999999997</v>
      </c>
      <c r="M264" s="22">
        <v>0</v>
      </c>
      <c r="N264" s="21">
        <f t="shared" si="217"/>
        <v>99.738</v>
      </c>
      <c r="P264" s="22"/>
      <c r="Q264" s="26">
        <v>12</v>
      </c>
      <c r="R264" s="26">
        <v>4</v>
      </c>
      <c r="S264" s="25">
        <v>0</v>
      </c>
      <c r="U264" s="24">
        <f t="shared" si="218"/>
        <v>1.8905014784830205</v>
      </c>
      <c r="V264" s="24">
        <f t="shared" si="219"/>
        <v>1.0894852333822116E-2</v>
      </c>
      <c r="W264" s="24">
        <f t="shared" si="220"/>
        <v>0.19428321678338989</v>
      </c>
      <c r="X264" s="24">
        <f t="shared" si="221"/>
        <v>3.1724913101380321E-2</v>
      </c>
      <c r="Y264" s="24">
        <f t="shared" si="222"/>
        <v>0</v>
      </c>
      <c r="Z264" s="24">
        <f t="shared" si="223"/>
        <v>7.4590090593202277E-2</v>
      </c>
      <c r="AA264" s="24">
        <f t="shared" si="224"/>
        <v>0.86703693959528338</v>
      </c>
      <c r="AB264" s="24">
        <f t="shared" si="225"/>
        <v>0.89519209972088509</v>
      </c>
      <c r="AC264" s="24">
        <f t="shared" si="226"/>
        <v>6.1794170151542008E-4</v>
      </c>
      <c r="AD264" s="24">
        <f t="shared" si="227"/>
        <v>0</v>
      </c>
      <c r="AE264" s="24">
        <f t="shared" si="228"/>
        <v>4.1516143856547838E-2</v>
      </c>
      <c r="AF264" s="24">
        <f t="shared" si="229"/>
        <v>0</v>
      </c>
      <c r="AG264" s="24">
        <f t="shared" si="230"/>
        <v>4.0063576761690474</v>
      </c>
      <c r="AH264" s="24">
        <f t="shared" si="231"/>
        <v>0.92078595006106445</v>
      </c>
      <c r="AI264" s="23">
        <f t="shared" si="232"/>
        <v>0</v>
      </c>
      <c r="AK264" s="21">
        <f t="shared" si="233"/>
        <v>51.822000000000003</v>
      </c>
      <c r="AL264" s="21">
        <f t="shared" si="234"/>
        <v>0.39700000000000002</v>
      </c>
      <c r="AM264" s="21">
        <f t="shared" si="235"/>
        <v>4.5190000000000001</v>
      </c>
      <c r="AN264" s="21">
        <f t="shared" si="236"/>
        <v>1.1000000000000001</v>
      </c>
      <c r="AO264" s="21">
        <f t="shared" si="237"/>
        <v>0</v>
      </c>
      <c r="AP264" s="21">
        <f t="shared" si="238"/>
        <v>2.4449999999999998</v>
      </c>
      <c r="AQ264" s="21">
        <f t="shared" si="239"/>
        <v>15.944000000000001</v>
      </c>
      <c r="AR264" s="21">
        <f t="shared" si="240"/>
        <v>22.904</v>
      </c>
      <c r="AS264" s="21">
        <f t="shared" si="241"/>
        <v>0.02</v>
      </c>
      <c r="AT264" s="21">
        <f t="shared" si="242"/>
        <v>0</v>
      </c>
      <c r="AU264" s="21">
        <f t="shared" si="243"/>
        <v>0.58699999999999997</v>
      </c>
      <c r="AV264" s="21">
        <f t="shared" si="244"/>
        <v>0</v>
      </c>
      <c r="AW264" s="21">
        <f t="shared" si="245"/>
        <v>99.738</v>
      </c>
      <c r="AY264" s="21">
        <f t="shared" si="246"/>
        <v>0.86254993342210395</v>
      </c>
      <c r="AZ264" s="21">
        <f t="shared" si="247"/>
        <v>4.9708261337740719E-3</v>
      </c>
      <c r="BA264" s="21">
        <f t="shared" si="248"/>
        <v>8.8642604943114961E-2</v>
      </c>
      <c r="BB264" s="21">
        <f t="shared" si="249"/>
        <v>1.4474636489242713E-2</v>
      </c>
      <c r="BC264" s="21">
        <f t="shared" si="250"/>
        <v>3.4032069483881745E-2</v>
      </c>
      <c r="BD264" s="21">
        <f t="shared" si="251"/>
        <v>0</v>
      </c>
      <c r="BE264" s="21">
        <f t="shared" si="252"/>
        <v>0.39558956342235591</v>
      </c>
      <c r="BF264" s="21">
        <f t="shared" si="253"/>
        <v>0.40843548381344358</v>
      </c>
      <c r="BG264" s="21">
        <f t="shared" si="254"/>
        <v>2.8193872343784806E-4</v>
      </c>
      <c r="BH264" s="21">
        <f t="shared" si="255"/>
        <v>0</v>
      </c>
      <c r="BI264" s="21">
        <f t="shared" si="256"/>
        <v>1.8941930237548584E-2</v>
      </c>
      <c r="BJ264" s="21">
        <f t="shared" si="257"/>
        <v>0</v>
      </c>
      <c r="BK264" s="21">
        <f t="shared" si="258"/>
        <v>1.8279189866689034</v>
      </c>
      <c r="BL264" s="21">
        <f t="shared" si="259"/>
        <v>2.1917588828539976</v>
      </c>
    </row>
    <row r="265" spans="1:64" s="21" customFormat="1" x14ac:dyDescent="0.2">
      <c r="A265" s="21" t="s">
        <v>383</v>
      </c>
      <c r="B265" s="27">
        <v>654.19834274554103</v>
      </c>
      <c r="C265" s="22">
        <v>51.923000000000002</v>
      </c>
      <c r="D265" s="22">
        <v>0.41499999999999998</v>
      </c>
      <c r="E265" s="22">
        <v>4.5819999999999999</v>
      </c>
      <c r="F265" s="22">
        <v>1.1220000000000001</v>
      </c>
      <c r="G265" s="22">
        <v>2.3980000000000001</v>
      </c>
      <c r="H265" s="22">
        <v>15.987</v>
      </c>
      <c r="I265" s="22">
        <v>22.931000000000001</v>
      </c>
      <c r="J265" s="22">
        <v>6.7000000000000004E-2</v>
      </c>
      <c r="K265" s="22">
        <v>6.5000000000000002E-2</v>
      </c>
      <c r="L265" s="22">
        <v>0.66200000000000003</v>
      </c>
      <c r="M265" s="22">
        <v>0</v>
      </c>
      <c r="N265" s="21">
        <f t="shared" si="217"/>
        <v>100.152</v>
      </c>
      <c r="P265" s="22"/>
      <c r="Q265" s="26">
        <v>12</v>
      </c>
      <c r="R265" s="26">
        <v>4</v>
      </c>
      <c r="S265" s="25">
        <v>0</v>
      </c>
      <c r="U265" s="24">
        <f t="shared" si="218"/>
        <v>1.8874719436835798</v>
      </c>
      <c r="V265" s="24">
        <f t="shared" si="219"/>
        <v>1.1348456950895184E-2</v>
      </c>
      <c r="W265" s="24">
        <f t="shared" si="220"/>
        <v>0.19629349395386675</v>
      </c>
      <c r="X265" s="24">
        <f t="shared" si="221"/>
        <v>3.2244711029869547E-2</v>
      </c>
      <c r="Y265" s="24">
        <f t="shared" si="222"/>
        <v>0</v>
      </c>
      <c r="Z265" s="24">
        <f t="shared" si="223"/>
        <v>7.2896944688417523E-2</v>
      </c>
      <c r="AA265" s="24">
        <f t="shared" si="224"/>
        <v>0.86629372040376307</v>
      </c>
      <c r="AB265" s="24">
        <f t="shared" si="225"/>
        <v>0.89307056674329366</v>
      </c>
      <c r="AC265" s="24">
        <f t="shared" si="226"/>
        <v>2.0627670604363188E-3</v>
      </c>
      <c r="AD265" s="24">
        <f t="shared" si="227"/>
        <v>1.9005761199354532E-3</v>
      </c>
      <c r="AE265" s="24">
        <f t="shared" si="228"/>
        <v>4.6654632479196344E-2</v>
      </c>
      <c r="AF265" s="24">
        <f t="shared" si="229"/>
        <v>0</v>
      </c>
      <c r="AG265" s="24">
        <f t="shared" si="230"/>
        <v>4.0102378131132532</v>
      </c>
      <c r="AH265" s="24">
        <f t="shared" si="231"/>
        <v>0.92238323122466004</v>
      </c>
      <c r="AI265" s="23">
        <f t="shared" si="232"/>
        <v>0</v>
      </c>
      <c r="AK265" s="21">
        <f t="shared" si="233"/>
        <v>51.923000000000002</v>
      </c>
      <c r="AL265" s="21">
        <f t="shared" si="234"/>
        <v>0.41499999999999998</v>
      </c>
      <c r="AM265" s="21">
        <f t="shared" si="235"/>
        <v>4.5819999999999999</v>
      </c>
      <c r="AN265" s="21">
        <f t="shared" si="236"/>
        <v>1.1220000000000001</v>
      </c>
      <c r="AO265" s="21">
        <f t="shared" si="237"/>
        <v>0</v>
      </c>
      <c r="AP265" s="21">
        <f t="shared" si="238"/>
        <v>2.3980000000000001</v>
      </c>
      <c r="AQ265" s="21">
        <f t="shared" si="239"/>
        <v>15.987</v>
      </c>
      <c r="AR265" s="21">
        <f t="shared" si="240"/>
        <v>22.931000000000001</v>
      </c>
      <c r="AS265" s="21">
        <f t="shared" si="241"/>
        <v>6.7000000000000004E-2</v>
      </c>
      <c r="AT265" s="21">
        <f t="shared" si="242"/>
        <v>6.5000000000000002E-2</v>
      </c>
      <c r="AU265" s="21">
        <f t="shared" si="243"/>
        <v>0.66200000000000003</v>
      </c>
      <c r="AV265" s="21">
        <f t="shared" si="244"/>
        <v>0</v>
      </c>
      <c r="AW265" s="21">
        <f t="shared" si="245"/>
        <v>100.152</v>
      </c>
      <c r="AY265" s="21">
        <f t="shared" si="246"/>
        <v>0.86423102529960061</v>
      </c>
      <c r="AZ265" s="21">
        <f t="shared" si="247"/>
        <v>5.1962036410988406E-3</v>
      </c>
      <c r="BA265" s="21">
        <f t="shared" si="248"/>
        <v>8.9878383679874468E-2</v>
      </c>
      <c r="BB265" s="21">
        <f t="shared" si="249"/>
        <v>1.4764129219027568E-2</v>
      </c>
      <c r="BC265" s="21">
        <f t="shared" si="250"/>
        <v>3.3377874283169094E-2</v>
      </c>
      <c r="BD265" s="21">
        <f t="shared" si="251"/>
        <v>0</v>
      </c>
      <c r="BE265" s="21">
        <f t="shared" si="252"/>
        <v>0.39665644445767706</v>
      </c>
      <c r="BF265" s="21">
        <f t="shared" si="253"/>
        <v>0.40891696120005566</v>
      </c>
      <c r="BG265" s="21">
        <f t="shared" si="254"/>
        <v>9.4449472351679101E-4</v>
      </c>
      <c r="BH265" s="21">
        <f t="shared" si="255"/>
        <v>8.7023113338902808E-4</v>
      </c>
      <c r="BI265" s="21">
        <f t="shared" si="256"/>
        <v>2.136210871764423E-2</v>
      </c>
      <c r="BJ265" s="21">
        <f t="shared" si="257"/>
        <v>0</v>
      </c>
      <c r="BK265" s="21">
        <f t="shared" si="258"/>
        <v>1.8361978563550534</v>
      </c>
      <c r="BL265" s="21">
        <f t="shared" si="259"/>
        <v>2.1839900309402283</v>
      </c>
    </row>
    <row r="266" spans="1:64" s="21" customFormat="1" x14ac:dyDescent="0.2">
      <c r="A266" s="21" t="s">
        <v>384</v>
      </c>
      <c r="B266" s="27">
        <v>661.2694105574202</v>
      </c>
      <c r="C266" s="22">
        <v>51.74</v>
      </c>
      <c r="D266" s="22">
        <v>0.47599999999999998</v>
      </c>
      <c r="E266" s="22">
        <v>4.5670000000000002</v>
      </c>
      <c r="F266" s="22">
        <v>1.1060000000000001</v>
      </c>
      <c r="G266" s="22">
        <v>2.3479999999999999</v>
      </c>
      <c r="H266" s="22">
        <v>15.920999999999999</v>
      </c>
      <c r="I266" s="22">
        <v>22.951000000000001</v>
      </c>
      <c r="J266" s="22">
        <v>4.2999999999999997E-2</v>
      </c>
      <c r="K266" s="22">
        <v>4.0000000000000001E-3</v>
      </c>
      <c r="L266" s="22">
        <v>0.54300000000000004</v>
      </c>
      <c r="M266" s="22">
        <v>0</v>
      </c>
      <c r="N266" s="21">
        <f t="shared" si="217"/>
        <v>99.699000000000026</v>
      </c>
      <c r="P266" s="22"/>
      <c r="Q266" s="26">
        <v>12</v>
      </c>
      <c r="R266" s="26">
        <v>4</v>
      </c>
      <c r="S266" s="25">
        <v>0</v>
      </c>
      <c r="U266" s="24">
        <f t="shared" si="218"/>
        <v>1.8879483021668719</v>
      </c>
      <c r="V266" s="24">
        <f t="shared" si="219"/>
        <v>1.30658785290914E-2</v>
      </c>
      <c r="W266" s="24">
        <f t="shared" si="220"/>
        <v>0.19639244543000708</v>
      </c>
      <c r="X266" s="24">
        <f t="shared" si="221"/>
        <v>3.1905364096611891E-2</v>
      </c>
      <c r="Y266" s="24">
        <f t="shared" si="222"/>
        <v>0</v>
      </c>
      <c r="Z266" s="24">
        <f t="shared" si="223"/>
        <v>7.1647523866228247E-2</v>
      </c>
      <c r="AA266" s="24">
        <f t="shared" si="224"/>
        <v>0.8659872131877292</v>
      </c>
      <c r="AB266" s="24">
        <f t="shared" si="225"/>
        <v>0.89723734339456873</v>
      </c>
      <c r="AC266" s="24">
        <f t="shared" si="226"/>
        <v>1.3288831245052834E-3</v>
      </c>
      <c r="AD266" s="24">
        <f t="shared" si="227"/>
        <v>1.174018251705106E-4</v>
      </c>
      <c r="AE266" s="24">
        <f t="shared" si="228"/>
        <v>3.841311783988649E-2</v>
      </c>
      <c r="AF266" s="24">
        <f t="shared" si="229"/>
        <v>0</v>
      </c>
      <c r="AG266" s="24">
        <f t="shared" si="230"/>
        <v>4.0040434734606709</v>
      </c>
      <c r="AH266" s="24">
        <f t="shared" si="231"/>
        <v>0.92358695658893319</v>
      </c>
      <c r="AI266" s="23">
        <f t="shared" si="232"/>
        <v>0</v>
      </c>
      <c r="AK266" s="21">
        <f t="shared" si="233"/>
        <v>51.74</v>
      </c>
      <c r="AL266" s="21">
        <f t="shared" si="234"/>
        <v>0.47599999999999998</v>
      </c>
      <c r="AM266" s="21">
        <f t="shared" si="235"/>
        <v>4.5670000000000002</v>
      </c>
      <c r="AN266" s="21">
        <f t="shared" si="236"/>
        <v>1.1060000000000001</v>
      </c>
      <c r="AO266" s="21">
        <f t="shared" si="237"/>
        <v>0</v>
      </c>
      <c r="AP266" s="21">
        <f t="shared" si="238"/>
        <v>2.3479999999999999</v>
      </c>
      <c r="AQ266" s="21">
        <f t="shared" si="239"/>
        <v>15.920999999999999</v>
      </c>
      <c r="AR266" s="21">
        <f t="shared" si="240"/>
        <v>22.951000000000001</v>
      </c>
      <c r="AS266" s="21">
        <f t="shared" si="241"/>
        <v>4.2999999999999997E-2</v>
      </c>
      <c r="AT266" s="21">
        <f t="shared" si="242"/>
        <v>4.0000000000000001E-3</v>
      </c>
      <c r="AU266" s="21">
        <f t="shared" si="243"/>
        <v>0.54300000000000004</v>
      </c>
      <c r="AV266" s="21">
        <f t="shared" si="244"/>
        <v>0</v>
      </c>
      <c r="AW266" s="21">
        <f t="shared" si="245"/>
        <v>99.699000000000026</v>
      </c>
      <c r="AY266" s="21">
        <f t="shared" si="246"/>
        <v>0.86118508655126502</v>
      </c>
      <c r="AZ266" s="21">
        <f t="shared" si="247"/>
        <v>5.9599829714772241E-3</v>
      </c>
      <c r="BA266" s="21">
        <f t="shared" si="248"/>
        <v>8.9584150647312677E-2</v>
      </c>
      <c r="BB266" s="21">
        <f t="shared" si="249"/>
        <v>1.4553589051911311E-2</v>
      </c>
      <c r="BC266" s="21">
        <f t="shared" si="250"/>
        <v>3.2681921941985416E-2</v>
      </c>
      <c r="BD266" s="21">
        <f t="shared" si="251"/>
        <v>0</v>
      </c>
      <c r="BE266" s="21">
        <f t="shared" si="252"/>
        <v>0.39501890612439333</v>
      </c>
      <c r="BF266" s="21">
        <f t="shared" si="253"/>
        <v>0.40927361111606458</v>
      </c>
      <c r="BG266" s="21">
        <f t="shared" si="254"/>
        <v>6.0616825539137323E-4</v>
      </c>
      <c r="BH266" s="21">
        <f t="shared" si="255"/>
        <v>5.3552685131632497E-5</v>
      </c>
      <c r="BI266" s="21">
        <f t="shared" si="256"/>
        <v>1.7522092195892472E-2</v>
      </c>
      <c r="BJ266" s="21">
        <f t="shared" si="257"/>
        <v>0</v>
      </c>
      <c r="BK266" s="21">
        <f t="shared" si="258"/>
        <v>1.8264390615408252</v>
      </c>
      <c r="BL266" s="21">
        <f t="shared" si="259"/>
        <v>2.1922677617739788</v>
      </c>
    </row>
    <row r="267" spans="1:64" s="21" customFormat="1" x14ac:dyDescent="0.2">
      <c r="A267" s="21" t="s">
        <v>385</v>
      </c>
      <c r="B267" s="27">
        <v>668.34047836927925</v>
      </c>
      <c r="C267" s="22">
        <v>51.695</v>
      </c>
      <c r="D267" s="22">
        <v>0.45400000000000001</v>
      </c>
      <c r="E267" s="22">
        <v>4.55</v>
      </c>
      <c r="F267" s="22">
        <v>1.0169999999999999</v>
      </c>
      <c r="G267" s="22">
        <v>2.379</v>
      </c>
      <c r="H267" s="22">
        <v>16.106000000000002</v>
      </c>
      <c r="I267" s="22">
        <v>22.864000000000001</v>
      </c>
      <c r="J267" s="22">
        <v>7.6999999999999999E-2</v>
      </c>
      <c r="K267" s="22">
        <v>5.5E-2</v>
      </c>
      <c r="L267" s="22">
        <v>0.629</v>
      </c>
      <c r="M267" s="22">
        <v>0</v>
      </c>
      <c r="N267" s="21">
        <f t="shared" si="217"/>
        <v>99.826000000000008</v>
      </c>
      <c r="P267" s="22"/>
      <c r="Q267" s="26">
        <v>12</v>
      </c>
      <c r="R267" s="26">
        <v>4</v>
      </c>
      <c r="S267" s="25">
        <v>0</v>
      </c>
      <c r="U267" s="24">
        <f t="shared" si="218"/>
        <v>1.8851257308927161</v>
      </c>
      <c r="V267" s="24">
        <f t="shared" si="219"/>
        <v>1.2454193949268645E-2</v>
      </c>
      <c r="W267" s="24">
        <f t="shared" si="220"/>
        <v>0.19553894658019633</v>
      </c>
      <c r="X267" s="24">
        <f t="shared" si="221"/>
        <v>2.9319572875605902E-2</v>
      </c>
      <c r="Y267" s="24">
        <f t="shared" si="222"/>
        <v>0</v>
      </c>
      <c r="Z267" s="24">
        <f t="shared" si="223"/>
        <v>7.2548033274017876E-2</v>
      </c>
      <c r="AA267" s="24">
        <f t="shared" si="224"/>
        <v>0.87550159194671606</v>
      </c>
      <c r="AB267" s="24">
        <f t="shared" si="225"/>
        <v>0.89327678520467957</v>
      </c>
      <c r="AC267" s="24">
        <f t="shared" si="226"/>
        <v>2.3781386115568092E-3</v>
      </c>
      <c r="AD267" s="24">
        <f t="shared" si="227"/>
        <v>1.6132647891807701E-3</v>
      </c>
      <c r="AE267" s="24">
        <f t="shared" si="228"/>
        <v>4.4469114612352492E-2</v>
      </c>
      <c r="AF267" s="24">
        <f t="shared" si="229"/>
        <v>0</v>
      </c>
      <c r="AG267" s="24">
        <f t="shared" si="230"/>
        <v>4.0122253727362907</v>
      </c>
      <c r="AH267" s="24">
        <f t="shared" si="231"/>
        <v>0.92347654453518024</v>
      </c>
      <c r="AI267" s="23">
        <f t="shared" si="232"/>
        <v>0</v>
      </c>
      <c r="AK267" s="21">
        <f t="shared" si="233"/>
        <v>51.695</v>
      </c>
      <c r="AL267" s="21">
        <f t="shared" si="234"/>
        <v>0.45400000000000001</v>
      </c>
      <c r="AM267" s="21">
        <f t="shared" si="235"/>
        <v>4.55</v>
      </c>
      <c r="AN267" s="21">
        <f t="shared" si="236"/>
        <v>1.0169999999999999</v>
      </c>
      <c r="AO267" s="21">
        <f t="shared" si="237"/>
        <v>0</v>
      </c>
      <c r="AP267" s="21">
        <f t="shared" si="238"/>
        <v>2.379</v>
      </c>
      <c r="AQ267" s="21">
        <f t="shared" si="239"/>
        <v>16.106000000000002</v>
      </c>
      <c r="AR267" s="21">
        <f t="shared" si="240"/>
        <v>22.864000000000001</v>
      </c>
      <c r="AS267" s="21">
        <f t="shared" si="241"/>
        <v>7.6999999999999999E-2</v>
      </c>
      <c r="AT267" s="21">
        <f t="shared" si="242"/>
        <v>5.5E-2</v>
      </c>
      <c r="AU267" s="21">
        <f t="shared" si="243"/>
        <v>0.629</v>
      </c>
      <c r="AV267" s="21">
        <f t="shared" si="244"/>
        <v>0</v>
      </c>
      <c r="AW267" s="21">
        <f t="shared" si="245"/>
        <v>99.826000000000008</v>
      </c>
      <c r="AY267" s="21">
        <f t="shared" si="246"/>
        <v>0.86043608521970705</v>
      </c>
      <c r="AZ267" s="21">
        <f t="shared" si="247"/>
        <v>5.6845215736358399E-3</v>
      </c>
      <c r="BA267" s="21">
        <f t="shared" si="248"/>
        <v>8.9250686543742644E-2</v>
      </c>
      <c r="BB267" s="21">
        <f t="shared" si="249"/>
        <v>1.3382459372327125E-2</v>
      </c>
      <c r="BC267" s="21">
        <f t="shared" si="250"/>
        <v>3.3113412393519295E-2</v>
      </c>
      <c r="BD267" s="21">
        <f t="shared" si="251"/>
        <v>0</v>
      </c>
      <c r="BE267" s="21">
        <f t="shared" si="252"/>
        <v>0.3996089756949614</v>
      </c>
      <c r="BF267" s="21">
        <f t="shared" si="253"/>
        <v>0.40772218398142568</v>
      </c>
      <c r="BG267" s="21">
        <f t="shared" si="254"/>
        <v>1.0854640852357149E-3</v>
      </c>
      <c r="BH267" s="21">
        <f t="shared" si="255"/>
        <v>7.3634942055994686E-4</v>
      </c>
      <c r="BI267" s="21">
        <f t="shared" si="256"/>
        <v>2.0297230186402147E-2</v>
      </c>
      <c r="BJ267" s="21">
        <f t="shared" si="257"/>
        <v>0</v>
      </c>
      <c r="BK267" s="21">
        <f t="shared" si="258"/>
        <v>1.8313173684715172</v>
      </c>
      <c r="BL267" s="21">
        <f t="shared" si="259"/>
        <v>2.1908957135512988</v>
      </c>
    </row>
    <row r="268" spans="1:64" s="21" customFormat="1" x14ac:dyDescent="0.2">
      <c r="A268" s="21" t="s">
        <v>386</v>
      </c>
      <c r="B268" s="27">
        <v>675.41154618113831</v>
      </c>
      <c r="C268" s="22">
        <v>52.284999999999997</v>
      </c>
      <c r="D268" s="22">
        <v>0.41199999999999998</v>
      </c>
      <c r="E268" s="22">
        <v>4.5030000000000001</v>
      </c>
      <c r="F268" s="22">
        <v>1.052</v>
      </c>
      <c r="G268" s="22">
        <v>2.4590000000000001</v>
      </c>
      <c r="H268" s="22">
        <v>15.901999999999999</v>
      </c>
      <c r="I268" s="22">
        <v>22.956</v>
      </c>
      <c r="J268" s="22">
        <v>0.02</v>
      </c>
      <c r="K268" s="22">
        <v>4.8000000000000001E-2</v>
      </c>
      <c r="L268" s="22">
        <v>0.65700000000000003</v>
      </c>
      <c r="M268" s="22">
        <v>0</v>
      </c>
      <c r="N268" s="21">
        <f t="shared" si="217"/>
        <v>100.294</v>
      </c>
      <c r="P268" s="22"/>
      <c r="Q268" s="26">
        <v>12</v>
      </c>
      <c r="R268" s="26">
        <v>4</v>
      </c>
      <c r="S268" s="25">
        <v>0</v>
      </c>
      <c r="U268" s="24">
        <f t="shared" si="218"/>
        <v>1.8961555810903628</v>
      </c>
      <c r="V268" s="24">
        <f t="shared" si="219"/>
        <v>1.1239890039615367E-2</v>
      </c>
      <c r="W268" s="24">
        <f t="shared" si="220"/>
        <v>0.19245486597358549</v>
      </c>
      <c r="X268" s="24">
        <f t="shared" si="221"/>
        <v>3.0161817011304552E-2</v>
      </c>
      <c r="Y268" s="24">
        <f t="shared" si="222"/>
        <v>0</v>
      </c>
      <c r="Z268" s="24">
        <f t="shared" si="223"/>
        <v>7.4575264927628448E-2</v>
      </c>
      <c r="AA268" s="24">
        <f t="shared" si="224"/>
        <v>0.85965871265712523</v>
      </c>
      <c r="AB268" s="24">
        <f t="shared" si="225"/>
        <v>0.89193894446212929</v>
      </c>
      <c r="AC268" s="24">
        <f t="shared" si="226"/>
        <v>6.1430140600646167E-4</v>
      </c>
      <c r="AD268" s="24">
        <f t="shared" si="227"/>
        <v>1.4001974345621349E-3</v>
      </c>
      <c r="AE268" s="24">
        <f t="shared" si="228"/>
        <v>4.6193224750514926E-2</v>
      </c>
      <c r="AF268" s="24">
        <f t="shared" si="229"/>
        <v>0</v>
      </c>
      <c r="AG268" s="24">
        <f t="shared" si="230"/>
        <v>4.0043927997528348</v>
      </c>
      <c r="AH268" s="24">
        <f t="shared" si="231"/>
        <v>0.92017495968148622</v>
      </c>
      <c r="AI268" s="23">
        <f t="shared" si="232"/>
        <v>0</v>
      </c>
      <c r="AK268" s="21">
        <f t="shared" si="233"/>
        <v>52.284999999999997</v>
      </c>
      <c r="AL268" s="21">
        <f t="shared" si="234"/>
        <v>0.41199999999999998</v>
      </c>
      <c r="AM268" s="21">
        <f t="shared" si="235"/>
        <v>4.5030000000000001</v>
      </c>
      <c r="AN268" s="21">
        <f t="shared" si="236"/>
        <v>1.052</v>
      </c>
      <c r="AO268" s="21">
        <f t="shared" si="237"/>
        <v>0</v>
      </c>
      <c r="AP268" s="21">
        <f t="shared" si="238"/>
        <v>2.4590000000000001</v>
      </c>
      <c r="AQ268" s="21">
        <f t="shared" si="239"/>
        <v>15.901999999999999</v>
      </c>
      <c r="AR268" s="21">
        <f t="shared" si="240"/>
        <v>22.956</v>
      </c>
      <c r="AS268" s="21">
        <f t="shared" si="241"/>
        <v>0.02</v>
      </c>
      <c r="AT268" s="21">
        <f t="shared" si="242"/>
        <v>4.8000000000000001E-2</v>
      </c>
      <c r="AU268" s="21">
        <f t="shared" si="243"/>
        <v>0.65700000000000003</v>
      </c>
      <c r="AV268" s="21">
        <f t="shared" si="244"/>
        <v>0</v>
      </c>
      <c r="AW268" s="21">
        <f t="shared" si="245"/>
        <v>100.294</v>
      </c>
      <c r="AY268" s="21">
        <f t="shared" si="246"/>
        <v>0.87025632490013316</v>
      </c>
      <c r="AZ268" s="21">
        <f t="shared" si="247"/>
        <v>5.1586407232113787E-3</v>
      </c>
      <c r="BA268" s="21">
        <f t="shared" si="248"/>
        <v>8.8328756375049042E-2</v>
      </c>
      <c r="BB268" s="21">
        <f t="shared" si="249"/>
        <v>1.384301598789394E-2</v>
      </c>
      <c r="BC268" s="21">
        <f t="shared" si="250"/>
        <v>3.4226936139413175E-2</v>
      </c>
      <c r="BD268" s="21">
        <f t="shared" si="251"/>
        <v>0</v>
      </c>
      <c r="BE268" s="21">
        <f t="shared" si="252"/>
        <v>0.39454749357390256</v>
      </c>
      <c r="BF268" s="21">
        <f t="shared" si="253"/>
        <v>0.40936277359506684</v>
      </c>
      <c r="BG268" s="21">
        <f t="shared" si="254"/>
        <v>2.8193872343784806E-4</v>
      </c>
      <c r="BH268" s="21">
        <f t="shared" si="255"/>
        <v>6.4263222157958993E-4</v>
      </c>
      <c r="BI268" s="21">
        <f t="shared" si="256"/>
        <v>2.1200763485637854E-2</v>
      </c>
      <c r="BJ268" s="21">
        <f t="shared" si="257"/>
        <v>0</v>
      </c>
      <c r="BK268" s="21">
        <f t="shared" si="258"/>
        <v>1.8378492757253255</v>
      </c>
      <c r="BL268" s="21">
        <f t="shared" si="259"/>
        <v>2.1788472279221383</v>
      </c>
    </row>
    <row r="269" spans="1:64" s="21" customFormat="1" x14ac:dyDescent="0.2">
      <c r="A269" s="21" t="s">
        <v>387</v>
      </c>
      <c r="B269" s="27">
        <v>682.48261399301748</v>
      </c>
      <c r="C269" s="22">
        <v>51.4</v>
      </c>
      <c r="D269" s="22">
        <v>0.39300000000000002</v>
      </c>
      <c r="E269" s="22">
        <v>4.5869999999999997</v>
      </c>
      <c r="F269" s="22">
        <v>1.0720000000000001</v>
      </c>
      <c r="G269" s="22">
        <v>2.444</v>
      </c>
      <c r="H269" s="22">
        <v>16.042999999999999</v>
      </c>
      <c r="I269" s="22">
        <v>22.893999999999998</v>
      </c>
      <c r="J269" s="22">
        <v>5.7000000000000002E-2</v>
      </c>
      <c r="K269" s="22">
        <v>6.6000000000000003E-2</v>
      </c>
      <c r="L269" s="22">
        <v>0.63300000000000001</v>
      </c>
      <c r="M269" s="22">
        <v>0</v>
      </c>
      <c r="N269" s="21">
        <f t="shared" si="217"/>
        <v>99.588999999999999</v>
      </c>
      <c r="P269" s="22"/>
      <c r="Q269" s="26">
        <v>12</v>
      </c>
      <c r="R269" s="26">
        <v>4</v>
      </c>
      <c r="S269" s="25">
        <v>0</v>
      </c>
      <c r="U269" s="24">
        <f t="shared" si="218"/>
        <v>1.8808012170237292</v>
      </c>
      <c r="V269" s="24">
        <f t="shared" si="219"/>
        <v>1.0817834144488409E-2</v>
      </c>
      <c r="W269" s="24">
        <f t="shared" si="220"/>
        <v>0.19780561300604255</v>
      </c>
      <c r="X269" s="24">
        <f t="shared" si="221"/>
        <v>3.1011263999126047E-2</v>
      </c>
      <c r="Y269" s="24">
        <f t="shared" si="222"/>
        <v>0</v>
      </c>
      <c r="Z269" s="24">
        <f t="shared" si="223"/>
        <v>7.4786016242691461E-2</v>
      </c>
      <c r="AA269" s="24">
        <f t="shared" si="224"/>
        <v>0.87507006070799165</v>
      </c>
      <c r="AB269" s="24">
        <f t="shared" si="225"/>
        <v>0.89751871048514198</v>
      </c>
      <c r="AC269" s="24">
        <f t="shared" si="226"/>
        <v>1.7664823039105432E-3</v>
      </c>
      <c r="AD269" s="24">
        <f t="shared" si="227"/>
        <v>1.9425620388686254E-3</v>
      </c>
      <c r="AE269" s="24">
        <f t="shared" si="228"/>
        <v>4.4905500754415344E-2</v>
      </c>
      <c r="AF269" s="24">
        <f t="shared" si="229"/>
        <v>0</v>
      </c>
      <c r="AG269" s="24">
        <f t="shared" si="230"/>
        <v>4.0164252607064057</v>
      </c>
      <c r="AH269" s="24">
        <f t="shared" si="231"/>
        <v>0.92126594959230401</v>
      </c>
      <c r="AI269" s="23">
        <f t="shared" si="232"/>
        <v>0</v>
      </c>
      <c r="AK269" s="21">
        <f t="shared" si="233"/>
        <v>51.4</v>
      </c>
      <c r="AL269" s="21">
        <f t="shared" si="234"/>
        <v>0.39300000000000002</v>
      </c>
      <c r="AM269" s="21">
        <f t="shared" si="235"/>
        <v>4.5869999999999997</v>
      </c>
      <c r="AN269" s="21">
        <f t="shared" si="236"/>
        <v>1.0720000000000001</v>
      </c>
      <c r="AO269" s="21">
        <f t="shared" si="237"/>
        <v>0</v>
      </c>
      <c r="AP269" s="21">
        <f t="shared" si="238"/>
        <v>2.444</v>
      </c>
      <c r="AQ269" s="21">
        <f t="shared" si="239"/>
        <v>16.042999999999999</v>
      </c>
      <c r="AR269" s="21">
        <f t="shared" si="240"/>
        <v>22.893999999999998</v>
      </c>
      <c r="AS269" s="21">
        <f t="shared" si="241"/>
        <v>5.7000000000000002E-2</v>
      </c>
      <c r="AT269" s="21">
        <f t="shared" si="242"/>
        <v>6.6000000000000003E-2</v>
      </c>
      <c r="AU269" s="21">
        <f t="shared" si="243"/>
        <v>0.63300000000000001</v>
      </c>
      <c r="AV269" s="21">
        <f t="shared" si="244"/>
        <v>0</v>
      </c>
      <c r="AW269" s="21">
        <f t="shared" si="245"/>
        <v>99.588999999999999</v>
      </c>
      <c r="AY269" s="21">
        <f t="shared" si="246"/>
        <v>0.85552596537949399</v>
      </c>
      <c r="AZ269" s="21">
        <f t="shared" si="247"/>
        <v>4.9207422432574564E-3</v>
      </c>
      <c r="BA269" s="21">
        <f t="shared" si="248"/>
        <v>8.9976461357395052E-2</v>
      </c>
      <c r="BB269" s="21">
        <f t="shared" si="249"/>
        <v>1.4106191196789263E-2</v>
      </c>
      <c r="BC269" s="21">
        <f t="shared" si="250"/>
        <v>3.4018150437058074E-2</v>
      </c>
      <c r="BD269" s="21">
        <f t="shared" si="251"/>
        <v>0</v>
      </c>
      <c r="BE269" s="21">
        <f t="shared" si="252"/>
        <v>0.39804587092228139</v>
      </c>
      <c r="BF269" s="21">
        <f t="shared" si="253"/>
        <v>0.40825715885543906</v>
      </c>
      <c r="BG269" s="21">
        <f t="shared" si="254"/>
        <v>8.0352536179786687E-4</v>
      </c>
      <c r="BH269" s="21">
        <f t="shared" si="255"/>
        <v>8.8361930467193621E-4</v>
      </c>
      <c r="BI269" s="21">
        <f t="shared" si="256"/>
        <v>2.0426306372007246E-2</v>
      </c>
      <c r="BJ269" s="21">
        <f t="shared" si="257"/>
        <v>0</v>
      </c>
      <c r="BK269" s="21">
        <f t="shared" si="258"/>
        <v>1.8269639914301914</v>
      </c>
      <c r="BL269" s="21">
        <f t="shared" si="259"/>
        <v>2.1984151190425223</v>
      </c>
    </row>
    <row r="270" spans="1:64" s="21" customFormat="1" x14ac:dyDescent="0.2">
      <c r="A270" s="21" t="s">
        <v>388</v>
      </c>
      <c r="B270" s="27">
        <v>689.55368180487653</v>
      </c>
      <c r="C270" s="22">
        <v>51.595999999999997</v>
      </c>
      <c r="D270" s="22">
        <v>0.378</v>
      </c>
      <c r="E270" s="22">
        <v>4.5830000000000002</v>
      </c>
      <c r="F270" s="22">
        <v>1.103</v>
      </c>
      <c r="G270" s="22">
        <v>2.3250000000000002</v>
      </c>
      <c r="H270" s="22">
        <v>16.010000000000002</v>
      </c>
      <c r="I270" s="22">
        <v>22.791</v>
      </c>
      <c r="J270" s="22">
        <v>7.2999999999999995E-2</v>
      </c>
      <c r="K270" s="22">
        <v>0.02</v>
      </c>
      <c r="L270" s="22">
        <v>0.66100000000000003</v>
      </c>
      <c r="M270" s="22">
        <v>0</v>
      </c>
      <c r="N270" s="21">
        <f t="shared" si="217"/>
        <v>99.539999999999992</v>
      </c>
      <c r="P270" s="22"/>
      <c r="Q270" s="26">
        <v>12</v>
      </c>
      <c r="R270" s="26">
        <v>4</v>
      </c>
      <c r="S270" s="25">
        <v>0</v>
      </c>
      <c r="U270" s="24">
        <f t="shared" si="218"/>
        <v>1.8863193737721176</v>
      </c>
      <c r="V270" s="24">
        <f t="shared" si="219"/>
        <v>1.0395825504574204E-2</v>
      </c>
      <c r="W270" s="24">
        <f t="shared" si="220"/>
        <v>0.19746000391514498</v>
      </c>
      <c r="X270" s="24">
        <f t="shared" si="221"/>
        <v>3.1880095102413818E-2</v>
      </c>
      <c r="Y270" s="24">
        <f t="shared" si="222"/>
        <v>0</v>
      </c>
      <c r="Z270" s="24">
        <f t="shared" si="223"/>
        <v>7.1082315785276254E-2</v>
      </c>
      <c r="AA270" s="24">
        <f t="shared" si="224"/>
        <v>0.87250512528039004</v>
      </c>
      <c r="AB270" s="24">
        <f t="shared" si="225"/>
        <v>0.89269813347662919</v>
      </c>
      <c r="AC270" s="24">
        <f t="shared" si="226"/>
        <v>2.2603552916321055E-3</v>
      </c>
      <c r="AD270" s="24">
        <f t="shared" si="227"/>
        <v>5.8813953080447026E-4</v>
      </c>
      <c r="AE270" s="24">
        <f t="shared" si="228"/>
        <v>4.6850767111094399E-2</v>
      </c>
      <c r="AF270" s="24">
        <f t="shared" si="229"/>
        <v>0</v>
      </c>
      <c r="AG270" s="24">
        <f t="shared" si="230"/>
        <v>4.0120401347700767</v>
      </c>
      <c r="AH270" s="24">
        <f t="shared" si="231"/>
        <v>0.92466801412172517</v>
      </c>
      <c r="AI270" s="23">
        <f t="shared" si="232"/>
        <v>0</v>
      </c>
      <c r="AK270" s="21">
        <f t="shared" si="233"/>
        <v>51.595999999999997</v>
      </c>
      <c r="AL270" s="21">
        <f t="shared" si="234"/>
        <v>0.378</v>
      </c>
      <c r="AM270" s="21">
        <f t="shared" si="235"/>
        <v>4.5830000000000002</v>
      </c>
      <c r="AN270" s="21">
        <f t="shared" si="236"/>
        <v>1.103</v>
      </c>
      <c r="AO270" s="21">
        <f t="shared" si="237"/>
        <v>0</v>
      </c>
      <c r="AP270" s="21">
        <f t="shared" si="238"/>
        <v>2.3250000000000002</v>
      </c>
      <c r="AQ270" s="21">
        <f t="shared" si="239"/>
        <v>16.010000000000002</v>
      </c>
      <c r="AR270" s="21">
        <f t="shared" si="240"/>
        <v>22.791</v>
      </c>
      <c r="AS270" s="21">
        <f t="shared" si="241"/>
        <v>7.2999999999999995E-2</v>
      </c>
      <c r="AT270" s="21">
        <f t="shared" si="242"/>
        <v>0.02</v>
      </c>
      <c r="AU270" s="21">
        <f t="shared" si="243"/>
        <v>0.66100000000000003</v>
      </c>
      <c r="AV270" s="21">
        <f t="shared" si="244"/>
        <v>0</v>
      </c>
      <c r="AW270" s="21">
        <f t="shared" si="245"/>
        <v>99.539999999999992</v>
      </c>
      <c r="AY270" s="21">
        <f t="shared" si="246"/>
        <v>0.85878828229027959</v>
      </c>
      <c r="AZ270" s="21">
        <f t="shared" si="247"/>
        <v>4.7329276538201487E-3</v>
      </c>
      <c r="BA270" s="21">
        <f t="shared" si="248"/>
        <v>8.9897999215378582E-2</v>
      </c>
      <c r="BB270" s="21">
        <f t="shared" si="249"/>
        <v>1.4514112770577011E-2</v>
      </c>
      <c r="BC270" s="21">
        <f t="shared" si="250"/>
        <v>3.2361783865040926E-2</v>
      </c>
      <c r="BD270" s="21">
        <f t="shared" si="251"/>
        <v>0</v>
      </c>
      <c r="BE270" s="21">
        <f t="shared" si="252"/>
        <v>0.39722710175563963</v>
      </c>
      <c r="BF270" s="21">
        <f t="shared" si="253"/>
        <v>0.40642041178799304</v>
      </c>
      <c r="BG270" s="21">
        <f t="shared" si="254"/>
        <v>1.0290763405481453E-3</v>
      </c>
      <c r="BH270" s="21">
        <f t="shared" si="255"/>
        <v>2.6776342565816249E-4</v>
      </c>
      <c r="BI270" s="21">
        <f t="shared" si="256"/>
        <v>2.1329839671242957E-2</v>
      </c>
      <c r="BJ270" s="21">
        <f t="shared" si="257"/>
        <v>0</v>
      </c>
      <c r="BK270" s="21">
        <f t="shared" si="258"/>
        <v>1.8265692987761781</v>
      </c>
      <c r="BL270" s="21">
        <f t="shared" si="259"/>
        <v>2.1964894173236069</v>
      </c>
    </row>
    <row r="271" spans="1:64" s="21" customFormat="1" x14ac:dyDescent="0.2">
      <c r="A271" s="21" t="s">
        <v>389</v>
      </c>
      <c r="B271" s="27">
        <v>697.16945491074512</v>
      </c>
      <c r="C271" s="22">
        <v>53.094000000000001</v>
      </c>
      <c r="D271" s="22">
        <v>0.39500000000000002</v>
      </c>
      <c r="E271" s="22">
        <v>4.6970000000000001</v>
      </c>
      <c r="F271" s="22">
        <v>1.0760000000000001</v>
      </c>
      <c r="G271" s="22">
        <v>2.4369999999999998</v>
      </c>
      <c r="H271" s="22">
        <v>15.727</v>
      </c>
      <c r="I271" s="22">
        <v>23.19</v>
      </c>
      <c r="J271" s="22">
        <v>7.0000000000000007E-2</v>
      </c>
      <c r="K271" s="22">
        <v>7.0000000000000001E-3</v>
      </c>
      <c r="L271" s="22">
        <v>0.61299999999999999</v>
      </c>
      <c r="M271" s="22">
        <v>0</v>
      </c>
      <c r="N271" s="21">
        <f t="shared" si="217"/>
        <v>101.306</v>
      </c>
      <c r="P271" s="22"/>
      <c r="Q271" s="26">
        <v>12</v>
      </c>
      <c r="R271" s="26">
        <v>4</v>
      </c>
      <c r="S271" s="25">
        <v>0</v>
      </c>
      <c r="U271" s="24">
        <f t="shared" si="218"/>
        <v>1.9036103938367221</v>
      </c>
      <c r="V271" s="24">
        <f t="shared" si="219"/>
        <v>1.0653632404996236E-2</v>
      </c>
      <c r="W271" s="24">
        <f t="shared" si="220"/>
        <v>0.19846470135088698</v>
      </c>
      <c r="X271" s="24">
        <f t="shared" si="221"/>
        <v>3.0499294809948157E-2</v>
      </c>
      <c r="Y271" s="24">
        <f t="shared" si="222"/>
        <v>0</v>
      </c>
      <c r="Z271" s="24">
        <f t="shared" si="223"/>
        <v>7.3068059021944007E-2</v>
      </c>
      <c r="AA271" s="24">
        <f t="shared" si="224"/>
        <v>0.84053532930691055</v>
      </c>
      <c r="AB271" s="24">
        <f t="shared" si="225"/>
        <v>0.89079018864188242</v>
      </c>
      <c r="AC271" s="24">
        <f t="shared" si="226"/>
        <v>2.1256184904415477E-3</v>
      </c>
      <c r="AD271" s="24">
        <f t="shared" si="227"/>
        <v>2.0187467748410587E-4</v>
      </c>
      <c r="AE271" s="24">
        <f t="shared" si="228"/>
        <v>4.2609766273295754E-2</v>
      </c>
      <c r="AF271" s="24">
        <f t="shared" si="229"/>
        <v>0</v>
      </c>
      <c r="AG271" s="24">
        <f t="shared" si="230"/>
        <v>3.9925588588145118</v>
      </c>
      <c r="AH271" s="24">
        <f t="shared" si="231"/>
        <v>0.92002212343410994</v>
      </c>
      <c r="AI271" s="23">
        <f t="shared" si="232"/>
        <v>0</v>
      </c>
      <c r="AK271" s="21">
        <f t="shared" si="233"/>
        <v>53.094000000000001</v>
      </c>
      <c r="AL271" s="21">
        <f t="shared" si="234"/>
        <v>0.39500000000000002</v>
      </c>
      <c r="AM271" s="21">
        <f t="shared" si="235"/>
        <v>4.6970000000000001</v>
      </c>
      <c r="AN271" s="21">
        <f t="shared" si="236"/>
        <v>1.0760000000000001</v>
      </c>
      <c r="AO271" s="21">
        <f t="shared" si="237"/>
        <v>0</v>
      </c>
      <c r="AP271" s="21">
        <f t="shared" si="238"/>
        <v>2.4369999999999998</v>
      </c>
      <c r="AQ271" s="21">
        <f t="shared" si="239"/>
        <v>15.727</v>
      </c>
      <c r="AR271" s="21">
        <f t="shared" si="240"/>
        <v>23.19</v>
      </c>
      <c r="AS271" s="21">
        <f t="shared" si="241"/>
        <v>7.0000000000000007E-2</v>
      </c>
      <c r="AT271" s="21">
        <f t="shared" si="242"/>
        <v>7.0000000000000001E-3</v>
      </c>
      <c r="AU271" s="21">
        <f t="shared" si="243"/>
        <v>0.61299999999999999</v>
      </c>
      <c r="AV271" s="21">
        <f t="shared" si="244"/>
        <v>0</v>
      </c>
      <c r="AW271" s="21">
        <f t="shared" si="245"/>
        <v>101.306</v>
      </c>
      <c r="AY271" s="21">
        <f t="shared" si="246"/>
        <v>0.88372170439414122</v>
      </c>
      <c r="AZ271" s="21">
        <f t="shared" si="247"/>
        <v>4.9457841885157646E-3</v>
      </c>
      <c r="BA271" s="21">
        <f t="shared" si="248"/>
        <v>9.2134170262848189E-2</v>
      </c>
      <c r="BB271" s="21">
        <f t="shared" si="249"/>
        <v>1.4158826238568328E-2</v>
      </c>
      <c r="BC271" s="21">
        <f t="shared" si="250"/>
        <v>3.3920717109292356E-2</v>
      </c>
      <c r="BD271" s="21">
        <f t="shared" si="251"/>
        <v>0</v>
      </c>
      <c r="BE271" s="21">
        <f t="shared" si="252"/>
        <v>0.39020553587201395</v>
      </c>
      <c r="BF271" s="21">
        <f t="shared" si="253"/>
        <v>0.41353557761237153</v>
      </c>
      <c r="BG271" s="21">
        <f t="shared" si="254"/>
        <v>9.8678553203246822E-4</v>
      </c>
      <c r="BH271" s="21">
        <f t="shared" si="255"/>
        <v>9.3717198980356874E-5</v>
      </c>
      <c r="BI271" s="21">
        <f t="shared" si="256"/>
        <v>1.9780925443981742E-2</v>
      </c>
      <c r="BJ271" s="21">
        <f t="shared" si="257"/>
        <v>0</v>
      </c>
      <c r="BK271" s="21">
        <f t="shared" si="258"/>
        <v>1.8534837438527461</v>
      </c>
      <c r="BL271" s="21">
        <f t="shared" si="259"/>
        <v>2.1540835586264033</v>
      </c>
    </row>
    <row r="272" spans="1:64" s="21" customFormat="1" x14ac:dyDescent="0.2">
      <c r="A272" s="21" t="s">
        <v>390</v>
      </c>
      <c r="B272" s="27">
        <v>704.7852280166137</v>
      </c>
      <c r="C272" s="22">
        <v>51.764000000000003</v>
      </c>
      <c r="D272" s="22">
        <v>0.433</v>
      </c>
      <c r="E272" s="22">
        <v>4.5659999999999998</v>
      </c>
      <c r="F272" s="22">
        <v>1.0189999999999999</v>
      </c>
      <c r="G272" s="22">
        <v>2.4039999999999999</v>
      </c>
      <c r="H272" s="22">
        <v>15.958</v>
      </c>
      <c r="I272" s="22">
        <v>22.83</v>
      </c>
      <c r="J272" s="22">
        <v>4.2999999999999997E-2</v>
      </c>
      <c r="K272" s="22">
        <v>4.1000000000000002E-2</v>
      </c>
      <c r="L272" s="22">
        <v>0.59699999999999998</v>
      </c>
      <c r="M272" s="22">
        <v>0</v>
      </c>
      <c r="N272" s="21">
        <f t="shared" si="217"/>
        <v>99.655000000000001</v>
      </c>
      <c r="P272" s="22"/>
      <c r="Q272" s="26">
        <v>12</v>
      </c>
      <c r="R272" s="26">
        <v>4</v>
      </c>
      <c r="S272" s="25">
        <v>0</v>
      </c>
      <c r="U272" s="24">
        <f t="shared" si="218"/>
        <v>1.8895960209469389</v>
      </c>
      <c r="V272" s="24">
        <f t="shared" si="219"/>
        <v>1.1890415303518958E-2</v>
      </c>
      <c r="W272" s="24">
        <f t="shared" si="220"/>
        <v>0.19642969270240646</v>
      </c>
      <c r="X272" s="24">
        <f t="shared" si="221"/>
        <v>2.940764356518627E-2</v>
      </c>
      <c r="Y272" s="24">
        <f t="shared" si="222"/>
        <v>0</v>
      </c>
      <c r="Z272" s="24">
        <f t="shared" si="223"/>
        <v>7.3386304800655208E-2</v>
      </c>
      <c r="AA272" s="24">
        <f t="shared" si="224"/>
        <v>0.86835450477816623</v>
      </c>
      <c r="AB272" s="24">
        <f t="shared" si="225"/>
        <v>0.89287179273367534</v>
      </c>
      <c r="AC272" s="24">
        <f t="shared" si="226"/>
        <v>1.3294262509579273E-3</v>
      </c>
      <c r="AD272" s="24">
        <f t="shared" si="227"/>
        <v>1.2038605355825266E-3</v>
      </c>
      <c r="AE272" s="24">
        <f t="shared" si="228"/>
        <v>4.225046799731777E-2</v>
      </c>
      <c r="AF272" s="24">
        <f t="shared" si="229"/>
        <v>0</v>
      </c>
      <c r="AG272" s="24">
        <f t="shared" si="230"/>
        <v>4.0067201296144059</v>
      </c>
      <c r="AH272" s="24">
        <f t="shared" si="231"/>
        <v>0.92207377650600475</v>
      </c>
      <c r="AI272" s="23">
        <f t="shared" si="232"/>
        <v>0</v>
      </c>
      <c r="AK272" s="21">
        <f t="shared" si="233"/>
        <v>51.764000000000003</v>
      </c>
      <c r="AL272" s="21">
        <f t="shared" si="234"/>
        <v>0.433</v>
      </c>
      <c r="AM272" s="21">
        <f t="shared" si="235"/>
        <v>4.5659999999999998</v>
      </c>
      <c r="AN272" s="21">
        <f t="shared" si="236"/>
        <v>1.0189999999999999</v>
      </c>
      <c r="AO272" s="21">
        <f t="shared" si="237"/>
        <v>0</v>
      </c>
      <c r="AP272" s="21">
        <f t="shared" si="238"/>
        <v>2.4040000000000004</v>
      </c>
      <c r="AQ272" s="21">
        <f t="shared" si="239"/>
        <v>15.958</v>
      </c>
      <c r="AR272" s="21">
        <f t="shared" si="240"/>
        <v>22.83</v>
      </c>
      <c r="AS272" s="21">
        <f t="shared" si="241"/>
        <v>4.2999999999999997E-2</v>
      </c>
      <c r="AT272" s="21">
        <f t="shared" si="242"/>
        <v>4.1000000000000002E-2</v>
      </c>
      <c r="AU272" s="21">
        <f t="shared" si="243"/>
        <v>0.59699999999999998</v>
      </c>
      <c r="AV272" s="21">
        <f t="shared" si="244"/>
        <v>0</v>
      </c>
      <c r="AW272" s="21">
        <f t="shared" si="245"/>
        <v>99.655000000000001</v>
      </c>
      <c r="AY272" s="21">
        <f t="shared" si="246"/>
        <v>0.86158455392809596</v>
      </c>
      <c r="AZ272" s="21">
        <f t="shared" si="247"/>
        <v>5.4215811484236093E-3</v>
      </c>
      <c r="BA272" s="21">
        <f t="shared" si="248"/>
        <v>8.9564535111808549E-2</v>
      </c>
      <c r="BB272" s="21">
        <f t="shared" si="249"/>
        <v>1.3408776893216658E-2</v>
      </c>
      <c r="BC272" s="21">
        <f t="shared" si="250"/>
        <v>3.3461388564111134E-2</v>
      </c>
      <c r="BD272" s="21">
        <f t="shared" si="251"/>
        <v>0</v>
      </c>
      <c r="BE272" s="21">
        <f t="shared" si="252"/>
        <v>0.39593692003850695</v>
      </c>
      <c r="BF272" s="21">
        <f t="shared" si="253"/>
        <v>0.40711587912421043</v>
      </c>
      <c r="BG272" s="21">
        <f t="shared" si="254"/>
        <v>6.0616825539137323E-4</v>
      </c>
      <c r="BH272" s="21">
        <f t="shared" si="255"/>
        <v>5.4891502259923311E-4</v>
      </c>
      <c r="BI272" s="21">
        <f t="shared" si="256"/>
        <v>1.9264620701561336E-2</v>
      </c>
      <c r="BJ272" s="21">
        <f t="shared" si="257"/>
        <v>0</v>
      </c>
      <c r="BK272" s="21">
        <f t="shared" si="258"/>
        <v>1.8269133387879253</v>
      </c>
      <c r="BL272" s="21">
        <f t="shared" si="259"/>
        <v>2.1931637612721597</v>
      </c>
    </row>
    <row r="273" spans="1:64" s="21" customFormat="1" x14ac:dyDescent="0.2">
      <c r="A273" s="21" t="s">
        <v>391</v>
      </c>
      <c r="B273" s="27">
        <v>711.85629582847275</v>
      </c>
      <c r="C273" s="22">
        <v>51.627000000000002</v>
      </c>
      <c r="D273" s="22">
        <v>0.432</v>
      </c>
      <c r="E273" s="22">
        <v>4.6719999999999997</v>
      </c>
      <c r="F273" s="22">
        <v>1.1040000000000001</v>
      </c>
      <c r="G273" s="22">
        <v>2.4</v>
      </c>
      <c r="H273" s="22">
        <v>15.914</v>
      </c>
      <c r="I273" s="22">
        <v>22.849</v>
      </c>
      <c r="J273" s="22">
        <v>9.7000000000000003E-2</v>
      </c>
      <c r="K273" s="22">
        <v>5.2999999999999999E-2</v>
      </c>
      <c r="L273" s="22">
        <v>0.64400000000000002</v>
      </c>
      <c r="M273" s="22">
        <v>0</v>
      </c>
      <c r="N273" s="21">
        <f t="shared" si="217"/>
        <v>99.792000000000002</v>
      </c>
      <c r="P273" s="22"/>
      <c r="Q273" s="26">
        <v>12</v>
      </c>
      <c r="R273" s="26">
        <v>4</v>
      </c>
      <c r="S273" s="25">
        <v>0</v>
      </c>
      <c r="U273" s="24">
        <f t="shared" si="218"/>
        <v>1.8838494550959151</v>
      </c>
      <c r="V273" s="24">
        <f t="shared" si="219"/>
        <v>1.1858262000315031E-2</v>
      </c>
      <c r="W273" s="24">
        <f t="shared" si="220"/>
        <v>0.20091031359560813</v>
      </c>
      <c r="X273" s="24">
        <f t="shared" si="221"/>
        <v>3.1848081989450598E-2</v>
      </c>
      <c r="Y273" s="24">
        <f t="shared" si="222"/>
        <v>0</v>
      </c>
      <c r="Z273" s="24">
        <f t="shared" si="223"/>
        <v>7.3235215878010393E-2</v>
      </c>
      <c r="AA273" s="24">
        <f t="shared" si="224"/>
        <v>0.86561768751856738</v>
      </c>
      <c r="AB273" s="24">
        <f t="shared" si="225"/>
        <v>0.89326137773516623</v>
      </c>
      <c r="AC273" s="24">
        <f t="shared" si="226"/>
        <v>2.9977519639696323E-3</v>
      </c>
      <c r="AD273" s="24">
        <f t="shared" si="227"/>
        <v>1.5555943535031057E-3</v>
      </c>
      <c r="AE273" s="24">
        <f t="shared" si="228"/>
        <v>4.5558689961470993E-2</v>
      </c>
      <c r="AF273" s="24">
        <f t="shared" si="229"/>
        <v>0</v>
      </c>
      <c r="AG273" s="24">
        <f t="shared" si="230"/>
        <v>4.010692430091976</v>
      </c>
      <c r="AH273" s="24">
        <f t="shared" si="231"/>
        <v>0.92199500516741184</v>
      </c>
      <c r="AI273" s="23">
        <f t="shared" si="232"/>
        <v>0</v>
      </c>
      <c r="AK273" s="21">
        <f t="shared" si="233"/>
        <v>51.627000000000002</v>
      </c>
      <c r="AL273" s="21">
        <f t="shared" si="234"/>
        <v>0.432</v>
      </c>
      <c r="AM273" s="21">
        <f t="shared" si="235"/>
        <v>4.6719999999999997</v>
      </c>
      <c r="AN273" s="21">
        <f t="shared" si="236"/>
        <v>1.1040000000000001</v>
      </c>
      <c r="AO273" s="21">
        <f t="shared" si="237"/>
        <v>0</v>
      </c>
      <c r="AP273" s="21">
        <f t="shared" si="238"/>
        <v>2.4</v>
      </c>
      <c r="AQ273" s="21">
        <f t="shared" si="239"/>
        <v>15.914</v>
      </c>
      <c r="AR273" s="21">
        <f t="shared" si="240"/>
        <v>22.849</v>
      </c>
      <c r="AS273" s="21">
        <f t="shared" si="241"/>
        <v>9.7000000000000003E-2</v>
      </c>
      <c r="AT273" s="21">
        <f t="shared" si="242"/>
        <v>5.2999999999999999E-2</v>
      </c>
      <c r="AU273" s="21">
        <f t="shared" si="243"/>
        <v>0.64400000000000002</v>
      </c>
      <c r="AV273" s="21">
        <f t="shared" si="244"/>
        <v>0</v>
      </c>
      <c r="AW273" s="21">
        <f t="shared" si="245"/>
        <v>99.792000000000002</v>
      </c>
      <c r="AY273" s="21">
        <f t="shared" si="246"/>
        <v>0.85930426098535295</v>
      </c>
      <c r="AZ273" s="21">
        <f t="shared" si="247"/>
        <v>5.4090601757944556E-3</v>
      </c>
      <c r="BA273" s="21">
        <f t="shared" si="248"/>
        <v>9.1643781875245189E-2</v>
      </c>
      <c r="BB273" s="21">
        <f t="shared" si="249"/>
        <v>1.4527271531021778E-2</v>
      </c>
      <c r="BC273" s="21">
        <f t="shared" si="250"/>
        <v>3.3405712376816436E-2</v>
      </c>
      <c r="BD273" s="21">
        <f t="shared" si="251"/>
        <v>0</v>
      </c>
      <c r="BE273" s="21">
        <f t="shared" si="252"/>
        <v>0.39484522781631781</v>
      </c>
      <c r="BF273" s="21">
        <f t="shared" si="253"/>
        <v>0.40745469654441901</v>
      </c>
      <c r="BG273" s="21">
        <f t="shared" si="254"/>
        <v>1.367402808673563E-3</v>
      </c>
      <c r="BH273" s="21">
        <f t="shared" si="255"/>
        <v>7.0957307799413059E-4</v>
      </c>
      <c r="BI273" s="21">
        <f t="shared" si="256"/>
        <v>2.0781265882421275E-2</v>
      </c>
      <c r="BJ273" s="21">
        <f t="shared" si="257"/>
        <v>0</v>
      </c>
      <c r="BK273" s="21">
        <f t="shared" si="258"/>
        <v>1.8294482530740568</v>
      </c>
      <c r="BL273" s="21">
        <f t="shared" si="259"/>
        <v>2.1922961873082412</v>
      </c>
    </row>
    <row r="274" spans="1:64" s="21" customFormat="1" x14ac:dyDescent="0.2">
      <c r="A274" s="21" t="s">
        <v>392</v>
      </c>
      <c r="B274" s="27">
        <v>718.92736364033181</v>
      </c>
      <c r="C274" s="22">
        <v>51.523000000000003</v>
      </c>
      <c r="D274" s="22">
        <v>0.39</v>
      </c>
      <c r="E274" s="22">
        <v>4.6340000000000003</v>
      </c>
      <c r="F274" s="22">
        <v>1.0840000000000001</v>
      </c>
      <c r="G274" s="22">
        <v>2.4470000000000001</v>
      </c>
      <c r="H274" s="22">
        <v>15.861000000000001</v>
      </c>
      <c r="I274" s="22">
        <v>22.824000000000002</v>
      </c>
      <c r="J274" s="22">
        <v>0.05</v>
      </c>
      <c r="K274" s="22">
        <v>2.8000000000000001E-2</v>
      </c>
      <c r="L274" s="22">
        <v>0.623</v>
      </c>
      <c r="M274" s="22">
        <v>0</v>
      </c>
      <c r="N274" s="21">
        <f t="shared" si="217"/>
        <v>99.464000000000013</v>
      </c>
      <c r="P274" s="22"/>
      <c r="Q274" s="26">
        <v>12</v>
      </c>
      <c r="R274" s="26">
        <v>4</v>
      </c>
      <c r="S274" s="25">
        <v>0</v>
      </c>
      <c r="U274" s="24">
        <f t="shared" si="218"/>
        <v>1.885890529059562</v>
      </c>
      <c r="V274" s="24">
        <f t="shared" si="219"/>
        <v>1.0738606638126608E-2</v>
      </c>
      <c r="W274" s="24">
        <f t="shared" si="220"/>
        <v>0.19989478280385026</v>
      </c>
      <c r="X274" s="24">
        <f t="shared" si="221"/>
        <v>3.1368194621863167E-2</v>
      </c>
      <c r="Y274" s="24">
        <f t="shared" si="222"/>
        <v>0</v>
      </c>
      <c r="Z274" s="24">
        <f t="shared" si="223"/>
        <v>7.4901191464706168E-2</v>
      </c>
      <c r="AA274" s="24">
        <f t="shared" si="224"/>
        <v>0.86541290240508117</v>
      </c>
      <c r="AB274" s="24">
        <f t="shared" si="225"/>
        <v>0.89505381921893057</v>
      </c>
      <c r="AC274" s="24">
        <f t="shared" si="226"/>
        <v>1.5500296248209234E-3</v>
      </c>
      <c r="AD274" s="24">
        <f t="shared" si="227"/>
        <v>8.2437450523145715E-4</v>
      </c>
      <c r="AE274" s="24">
        <f t="shared" si="228"/>
        <v>4.4209890494566244E-2</v>
      </c>
      <c r="AF274" s="24">
        <f t="shared" si="229"/>
        <v>0</v>
      </c>
      <c r="AG274" s="24">
        <f t="shared" si="230"/>
        <v>4.0098443208367378</v>
      </c>
      <c r="AH274" s="24">
        <f t="shared" si="231"/>
        <v>0.92034449770240456</v>
      </c>
      <c r="AI274" s="23">
        <f t="shared" si="232"/>
        <v>0</v>
      </c>
      <c r="AK274" s="21">
        <f t="shared" si="233"/>
        <v>51.523000000000003</v>
      </c>
      <c r="AL274" s="21">
        <f t="shared" si="234"/>
        <v>0.39</v>
      </c>
      <c r="AM274" s="21">
        <f t="shared" si="235"/>
        <v>4.6340000000000003</v>
      </c>
      <c r="AN274" s="21">
        <f t="shared" si="236"/>
        <v>1.0840000000000001</v>
      </c>
      <c r="AO274" s="21">
        <f t="shared" si="237"/>
        <v>0</v>
      </c>
      <c r="AP274" s="21">
        <f t="shared" si="238"/>
        <v>2.4470000000000001</v>
      </c>
      <c r="AQ274" s="21">
        <f t="shared" si="239"/>
        <v>15.861000000000001</v>
      </c>
      <c r="AR274" s="21">
        <f t="shared" si="240"/>
        <v>22.824000000000002</v>
      </c>
      <c r="AS274" s="21">
        <f t="shared" si="241"/>
        <v>0.05</v>
      </c>
      <c r="AT274" s="21">
        <f t="shared" si="242"/>
        <v>2.8000000000000001E-2</v>
      </c>
      <c r="AU274" s="21">
        <f t="shared" si="243"/>
        <v>0.623</v>
      </c>
      <c r="AV274" s="21">
        <f t="shared" si="244"/>
        <v>0</v>
      </c>
      <c r="AW274" s="21">
        <f t="shared" si="245"/>
        <v>99.464000000000013</v>
      </c>
      <c r="AY274" s="21">
        <f t="shared" si="246"/>
        <v>0.85757323568575239</v>
      </c>
      <c r="AZ274" s="21">
        <f t="shared" si="247"/>
        <v>4.8831793253699953E-3</v>
      </c>
      <c r="BA274" s="21">
        <f t="shared" si="248"/>
        <v>9.0898391526088668E-2</v>
      </c>
      <c r="BB274" s="21">
        <f t="shared" si="249"/>
        <v>1.4264096322126456E-2</v>
      </c>
      <c r="BC274" s="21">
        <f t="shared" si="250"/>
        <v>3.4059907577529094E-2</v>
      </c>
      <c r="BD274" s="21">
        <f t="shared" si="251"/>
        <v>0</v>
      </c>
      <c r="BE274" s="21">
        <f t="shared" si="252"/>
        <v>0.39353023491231726</v>
      </c>
      <c r="BF274" s="21">
        <f t="shared" si="253"/>
        <v>0.40700888414940783</v>
      </c>
      <c r="BG274" s="21">
        <f t="shared" si="254"/>
        <v>7.0484680859462016E-4</v>
      </c>
      <c r="BH274" s="21">
        <f t="shared" si="255"/>
        <v>3.748687959214275E-4</v>
      </c>
      <c r="BI274" s="21">
        <f t="shared" si="256"/>
        <v>2.0103615907994494E-2</v>
      </c>
      <c r="BJ274" s="21">
        <f t="shared" si="257"/>
        <v>0</v>
      </c>
      <c r="BK274" s="21">
        <f t="shared" si="258"/>
        <v>1.8234012610111023</v>
      </c>
      <c r="BL274" s="21">
        <f t="shared" si="259"/>
        <v>2.199101430155435</v>
      </c>
    </row>
    <row r="275" spans="1:64" s="21" customFormat="1" x14ac:dyDescent="0.2">
      <c r="A275" s="21" t="s">
        <v>393</v>
      </c>
      <c r="B275" s="27">
        <v>725.99843145221098</v>
      </c>
      <c r="C275" s="22">
        <v>51.78</v>
      </c>
      <c r="D275" s="22">
        <v>0.36399999999999999</v>
      </c>
      <c r="E275" s="22">
        <v>4.5640000000000001</v>
      </c>
      <c r="F275" s="22">
        <v>1.079</v>
      </c>
      <c r="G275" s="22">
        <v>2.363</v>
      </c>
      <c r="H275" s="22">
        <v>15.964</v>
      </c>
      <c r="I275" s="22">
        <v>22.888999999999999</v>
      </c>
      <c r="J275" s="22">
        <v>0.1</v>
      </c>
      <c r="K275" s="22">
        <v>2E-3</v>
      </c>
      <c r="L275" s="22">
        <v>0.63900000000000001</v>
      </c>
      <c r="M275" s="22">
        <v>0</v>
      </c>
      <c r="N275" s="21">
        <f t="shared" si="217"/>
        <v>99.743999999999986</v>
      </c>
      <c r="P275" s="22"/>
      <c r="Q275" s="26">
        <v>12</v>
      </c>
      <c r="R275" s="26">
        <v>4</v>
      </c>
      <c r="S275" s="25">
        <v>0</v>
      </c>
      <c r="U275" s="24">
        <f t="shared" si="218"/>
        <v>1.8891308197171648</v>
      </c>
      <c r="V275" s="24">
        <f t="shared" si="219"/>
        <v>9.9900890848324472E-3</v>
      </c>
      <c r="W275" s="24">
        <f t="shared" si="220"/>
        <v>0.19623465935423276</v>
      </c>
      <c r="X275" s="24">
        <f t="shared" si="221"/>
        <v>3.1121916739111567E-2</v>
      </c>
      <c r="Y275" s="24">
        <f t="shared" si="222"/>
        <v>0</v>
      </c>
      <c r="Z275" s="24">
        <f t="shared" si="223"/>
        <v>7.2094665074416669E-2</v>
      </c>
      <c r="AA275" s="24">
        <f t="shared" si="224"/>
        <v>0.86819877744192797</v>
      </c>
      <c r="AB275" s="24">
        <f t="shared" si="225"/>
        <v>0.89468233128509089</v>
      </c>
      <c r="AC275" s="24">
        <f t="shared" si="226"/>
        <v>3.0899727147186778E-3</v>
      </c>
      <c r="AD275" s="24">
        <f t="shared" si="227"/>
        <v>5.8692305135992943E-5</v>
      </c>
      <c r="AE275" s="24">
        <f t="shared" si="228"/>
        <v>4.5197758869396233E-2</v>
      </c>
      <c r="AF275" s="24">
        <f t="shared" si="229"/>
        <v>0</v>
      </c>
      <c r="AG275" s="24">
        <f t="shared" si="230"/>
        <v>4.0097996825860278</v>
      </c>
      <c r="AH275" s="24">
        <f t="shared" si="231"/>
        <v>0.92332748287440758</v>
      </c>
      <c r="AI275" s="23">
        <f t="shared" si="232"/>
        <v>0</v>
      </c>
      <c r="AK275" s="21">
        <f t="shared" si="233"/>
        <v>51.78</v>
      </c>
      <c r="AL275" s="21">
        <f t="shared" si="234"/>
        <v>0.36399999999999999</v>
      </c>
      <c r="AM275" s="21">
        <f t="shared" si="235"/>
        <v>4.5640000000000001</v>
      </c>
      <c r="AN275" s="21">
        <f t="shared" si="236"/>
        <v>1.079</v>
      </c>
      <c r="AO275" s="21">
        <f t="shared" si="237"/>
        <v>0</v>
      </c>
      <c r="AP275" s="21">
        <f t="shared" si="238"/>
        <v>2.363</v>
      </c>
      <c r="AQ275" s="21">
        <f t="shared" si="239"/>
        <v>15.964</v>
      </c>
      <c r="AR275" s="21">
        <f t="shared" si="240"/>
        <v>22.888999999999999</v>
      </c>
      <c r="AS275" s="21">
        <f t="shared" si="241"/>
        <v>0.1</v>
      </c>
      <c r="AT275" s="21">
        <f t="shared" si="242"/>
        <v>2E-3</v>
      </c>
      <c r="AU275" s="21">
        <f t="shared" si="243"/>
        <v>0.63900000000000001</v>
      </c>
      <c r="AV275" s="21">
        <f t="shared" si="244"/>
        <v>0</v>
      </c>
      <c r="AW275" s="21">
        <f t="shared" si="245"/>
        <v>99.743999999999986</v>
      </c>
      <c r="AY275" s="21">
        <f t="shared" si="246"/>
        <v>0.86185086551264989</v>
      </c>
      <c r="AZ275" s="21">
        <f t="shared" si="247"/>
        <v>4.5576340370119947E-3</v>
      </c>
      <c r="BA275" s="21">
        <f t="shared" si="248"/>
        <v>8.9525304040800321E-2</v>
      </c>
      <c r="BB275" s="21">
        <f t="shared" si="249"/>
        <v>1.4198302519902624E-2</v>
      </c>
      <c r="BC275" s="21">
        <f t="shared" si="250"/>
        <v>3.2890707644340517E-2</v>
      </c>
      <c r="BD275" s="21">
        <f t="shared" si="251"/>
        <v>0</v>
      </c>
      <c r="BE275" s="21">
        <f t="shared" si="252"/>
        <v>0.3960857871597146</v>
      </c>
      <c r="BF275" s="21">
        <f t="shared" si="253"/>
        <v>0.40816799637643686</v>
      </c>
      <c r="BG275" s="21">
        <f t="shared" si="254"/>
        <v>1.4096936171892403E-3</v>
      </c>
      <c r="BH275" s="21">
        <f t="shared" si="255"/>
        <v>2.6776342565816248E-5</v>
      </c>
      <c r="BI275" s="21">
        <f t="shared" si="256"/>
        <v>2.0619920650414899E-2</v>
      </c>
      <c r="BJ275" s="21">
        <f t="shared" si="257"/>
        <v>0</v>
      </c>
      <c r="BK275" s="21">
        <f t="shared" si="258"/>
        <v>1.8293329879010267</v>
      </c>
      <c r="BL275" s="21">
        <f t="shared" si="259"/>
        <v>2.1919463045308469</v>
      </c>
    </row>
    <row r="276" spans="1:64" s="21" customFormat="1" x14ac:dyDescent="0.2">
      <c r="A276" s="21" t="s">
        <v>394</v>
      </c>
      <c r="B276" s="27">
        <v>733.06949926407003</v>
      </c>
      <c r="C276" s="22">
        <v>51.613999999999997</v>
      </c>
      <c r="D276" s="22">
        <v>0.40500000000000003</v>
      </c>
      <c r="E276" s="22">
        <v>4.5529999999999999</v>
      </c>
      <c r="F276" s="22">
        <v>1.0489999999999999</v>
      </c>
      <c r="G276" s="22">
        <v>2.4169999999999998</v>
      </c>
      <c r="H276" s="22">
        <v>16.161000000000001</v>
      </c>
      <c r="I276" s="22">
        <v>22.84</v>
      </c>
      <c r="J276" s="22">
        <v>9.7000000000000003E-2</v>
      </c>
      <c r="K276" s="22">
        <v>0</v>
      </c>
      <c r="L276" s="22">
        <v>0.61499999999999999</v>
      </c>
      <c r="M276" s="22">
        <v>0</v>
      </c>
      <c r="N276" s="21">
        <f t="shared" si="217"/>
        <v>99.750999999999991</v>
      </c>
      <c r="P276" s="22"/>
      <c r="Q276" s="26">
        <v>12</v>
      </c>
      <c r="R276" s="26">
        <v>4</v>
      </c>
      <c r="S276" s="25">
        <v>0</v>
      </c>
      <c r="U276" s="24">
        <f t="shared" si="218"/>
        <v>1.8838354662249142</v>
      </c>
      <c r="V276" s="24">
        <f t="shared" si="219"/>
        <v>1.1119838117532858E-2</v>
      </c>
      <c r="W276" s="24">
        <f t="shared" si="220"/>
        <v>0.19584080905390083</v>
      </c>
      <c r="X276" s="24">
        <f t="shared" si="221"/>
        <v>3.026884464161558E-2</v>
      </c>
      <c r="Y276" s="24">
        <f t="shared" si="222"/>
        <v>0</v>
      </c>
      <c r="Z276" s="24">
        <f t="shared" si="223"/>
        <v>7.3771993897488564E-2</v>
      </c>
      <c r="AA276" s="24">
        <f t="shared" si="224"/>
        <v>0.87926775222558462</v>
      </c>
      <c r="AB276" s="24">
        <f t="shared" si="225"/>
        <v>0.89312779539703402</v>
      </c>
      <c r="AC276" s="24">
        <f t="shared" si="226"/>
        <v>2.9984847407350077E-3</v>
      </c>
      <c r="AD276" s="24">
        <f t="shared" si="227"/>
        <v>0</v>
      </c>
      <c r="AE276" s="24">
        <f t="shared" si="228"/>
        <v>4.3517769021978445E-2</v>
      </c>
      <c r="AF276" s="24">
        <f t="shared" si="229"/>
        <v>0</v>
      </c>
      <c r="AG276" s="24">
        <f t="shared" si="230"/>
        <v>4.0137487533207841</v>
      </c>
      <c r="AH276" s="24">
        <f t="shared" si="231"/>
        <v>0.92259295145077624</v>
      </c>
      <c r="AI276" s="23">
        <f t="shared" si="232"/>
        <v>0</v>
      </c>
      <c r="AK276" s="21">
        <f t="shared" si="233"/>
        <v>51.613999999999997</v>
      </c>
      <c r="AL276" s="21">
        <f t="shared" si="234"/>
        <v>0.40500000000000003</v>
      </c>
      <c r="AM276" s="21">
        <f t="shared" si="235"/>
        <v>4.5529999999999999</v>
      </c>
      <c r="AN276" s="21">
        <f t="shared" si="236"/>
        <v>1.0489999999999999</v>
      </c>
      <c r="AO276" s="21">
        <f t="shared" si="237"/>
        <v>0</v>
      </c>
      <c r="AP276" s="21">
        <f t="shared" si="238"/>
        <v>2.4169999999999998</v>
      </c>
      <c r="AQ276" s="21">
        <f t="shared" si="239"/>
        <v>16.161000000000001</v>
      </c>
      <c r="AR276" s="21">
        <f t="shared" si="240"/>
        <v>22.84</v>
      </c>
      <c r="AS276" s="21">
        <f t="shared" si="241"/>
        <v>9.7000000000000003E-2</v>
      </c>
      <c r="AT276" s="21">
        <f t="shared" si="242"/>
        <v>0</v>
      </c>
      <c r="AU276" s="21">
        <f t="shared" si="243"/>
        <v>0.61499999999999999</v>
      </c>
      <c r="AV276" s="21">
        <f t="shared" si="244"/>
        <v>0</v>
      </c>
      <c r="AW276" s="21">
        <f t="shared" si="245"/>
        <v>99.750999999999991</v>
      </c>
      <c r="AY276" s="21">
        <f t="shared" si="246"/>
        <v>0.85908788282290283</v>
      </c>
      <c r="AZ276" s="21">
        <f t="shared" si="247"/>
        <v>5.0709939148073022E-3</v>
      </c>
      <c r="BA276" s="21">
        <f t="shared" si="248"/>
        <v>8.9309533150254999E-2</v>
      </c>
      <c r="BB276" s="21">
        <f t="shared" si="249"/>
        <v>1.3803539706559641E-2</v>
      </c>
      <c r="BC276" s="21">
        <f t="shared" si="250"/>
        <v>3.3642336172818886E-2</v>
      </c>
      <c r="BD276" s="21">
        <f t="shared" si="251"/>
        <v>0</v>
      </c>
      <c r="BE276" s="21">
        <f t="shared" si="252"/>
        <v>0.4009735909726978</v>
      </c>
      <c r="BF276" s="21">
        <f t="shared" si="253"/>
        <v>0.40729420408221495</v>
      </c>
      <c r="BG276" s="21">
        <f t="shared" si="254"/>
        <v>1.367402808673563E-3</v>
      </c>
      <c r="BH276" s="21">
        <f t="shared" si="255"/>
        <v>0</v>
      </c>
      <c r="BI276" s="21">
        <f t="shared" si="256"/>
        <v>1.9845463536784291E-2</v>
      </c>
      <c r="BJ276" s="21">
        <f t="shared" si="257"/>
        <v>0</v>
      </c>
      <c r="BK276" s="21">
        <f t="shared" si="258"/>
        <v>1.8303949471677141</v>
      </c>
      <c r="BL276" s="21">
        <f t="shared" si="259"/>
        <v>2.1928320767774796</v>
      </c>
    </row>
    <row r="277" spans="1:64" s="21" customFormat="1" x14ac:dyDescent="0.2">
      <c r="A277" s="21" t="s">
        <v>395</v>
      </c>
      <c r="B277" s="27">
        <v>740.14056707592908</v>
      </c>
      <c r="C277" s="22">
        <v>51.79</v>
      </c>
      <c r="D277" s="22">
        <v>0.34</v>
      </c>
      <c r="E277" s="22">
        <v>4.5869999999999997</v>
      </c>
      <c r="F277" s="22">
        <v>1.071</v>
      </c>
      <c r="G277" s="22">
        <v>2.4159999999999999</v>
      </c>
      <c r="H277" s="22">
        <v>16.091000000000001</v>
      </c>
      <c r="I277" s="22">
        <v>22.925999999999998</v>
      </c>
      <c r="J277" s="22">
        <v>0.03</v>
      </c>
      <c r="K277" s="22">
        <v>0.03</v>
      </c>
      <c r="L277" s="22">
        <v>0.61499999999999999</v>
      </c>
      <c r="M277" s="22">
        <v>0</v>
      </c>
      <c r="N277" s="21">
        <f t="shared" si="217"/>
        <v>99.895999999999987</v>
      </c>
      <c r="P277" s="22"/>
      <c r="Q277" s="26">
        <v>12</v>
      </c>
      <c r="R277" s="26">
        <v>4</v>
      </c>
      <c r="S277" s="25">
        <v>0</v>
      </c>
      <c r="U277" s="24">
        <f t="shared" si="218"/>
        <v>1.8868761649747487</v>
      </c>
      <c r="V277" s="24">
        <f t="shared" si="219"/>
        <v>9.3184653509660997E-3</v>
      </c>
      <c r="W277" s="24">
        <f t="shared" si="220"/>
        <v>0.19695015207317895</v>
      </c>
      <c r="X277" s="24">
        <f t="shared" si="221"/>
        <v>3.0848344551862809E-2</v>
      </c>
      <c r="Y277" s="24">
        <f t="shared" si="222"/>
        <v>0</v>
      </c>
      <c r="Z277" s="24">
        <f t="shared" si="223"/>
        <v>7.3609494828179384E-2</v>
      </c>
      <c r="AA277" s="24">
        <f t="shared" si="224"/>
        <v>0.87389244743915562</v>
      </c>
      <c r="AB277" s="24">
        <f t="shared" si="225"/>
        <v>0.8948862393023721</v>
      </c>
      <c r="AC277" s="24">
        <f t="shared" si="226"/>
        <v>9.2570668403773053E-4</v>
      </c>
      <c r="AD277" s="24">
        <f t="shared" si="227"/>
        <v>8.7916406036804204E-4</v>
      </c>
      <c r="AE277" s="24">
        <f t="shared" si="228"/>
        <v>4.3439884193791467E-2</v>
      </c>
      <c r="AF277" s="24">
        <f t="shared" si="229"/>
        <v>0</v>
      </c>
      <c r="AG277" s="24">
        <f t="shared" si="230"/>
        <v>4.0116260634586611</v>
      </c>
      <c r="AH277" s="24">
        <f t="shared" si="231"/>
        <v>0.92231203806080364</v>
      </c>
      <c r="AI277" s="23">
        <f t="shared" si="232"/>
        <v>0</v>
      </c>
      <c r="AK277" s="21">
        <f t="shared" si="233"/>
        <v>51.79</v>
      </c>
      <c r="AL277" s="21">
        <f t="shared" si="234"/>
        <v>0.34</v>
      </c>
      <c r="AM277" s="21">
        <f t="shared" si="235"/>
        <v>4.5869999999999997</v>
      </c>
      <c r="AN277" s="21">
        <f t="shared" si="236"/>
        <v>1.071</v>
      </c>
      <c r="AO277" s="21">
        <f t="shared" si="237"/>
        <v>0</v>
      </c>
      <c r="AP277" s="21">
        <f t="shared" si="238"/>
        <v>2.4159999999999999</v>
      </c>
      <c r="AQ277" s="21">
        <f t="shared" si="239"/>
        <v>16.091000000000001</v>
      </c>
      <c r="AR277" s="21">
        <f t="shared" si="240"/>
        <v>22.925999999999998</v>
      </c>
      <c r="AS277" s="21">
        <f t="shared" si="241"/>
        <v>0.03</v>
      </c>
      <c r="AT277" s="21">
        <f t="shared" si="242"/>
        <v>0.03</v>
      </c>
      <c r="AU277" s="21">
        <f t="shared" si="243"/>
        <v>0.61499999999999999</v>
      </c>
      <c r="AV277" s="21">
        <f t="shared" si="244"/>
        <v>0</v>
      </c>
      <c r="AW277" s="21">
        <f t="shared" si="245"/>
        <v>99.895999999999987</v>
      </c>
      <c r="AY277" s="21">
        <f t="shared" si="246"/>
        <v>0.86201731025299599</v>
      </c>
      <c r="AZ277" s="21">
        <f t="shared" si="247"/>
        <v>4.2571306939123031E-3</v>
      </c>
      <c r="BA277" s="21">
        <f t="shared" si="248"/>
        <v>8.9976461357395052E-2</v>
      </c>
      <c r="BB277" s="21">
        <f t="shared" si="249"/>
        <v>1.4093032436344495E-2</v>
      </c>
      <c r="BC277" s="21">
        <f t="shared" si="250"/>
        <v>3.3628417125995215E-2</v>
      </c>
      <c r="BD277" s="21">
        <f t="shared" si="251"/>
        <v>0</v>
      </c>
      <c r="BE277" s="21">
        <f t="shared" si="252"/>
        <v>0.39923680789194232</v>
      </c>
      <c r="BF277" s="21">
        <f t="shared" si="253"/>
        <v>0.4088277987210534</v>
      </c>
      <c r="BG277" s="21">
        <f t="shared" si="254"/>
        <v>4.2290808515677204E-4</v>
      </c>
      <c r="BH277" s="21">
        <f t="shared" si="255"/>
        <v>4.0164513848724371E-4</v>
      </c>
      <c r="BI277" s="21">
        <f t="shared" si="256"/>
        <v>1.9845463536784291E-2</v>
      </c>
      <c r="BJ277" s="21">
        <f t="shared" si="257"/>
        <v>0</v>
      </c>
      <c r="BK277" s="21">
        <f t="shared" si="258"/>
        <v>1.8327069752400669</v>
      </c>
      <c r="BL277" s="21">
        <f t="shared" si="259"/>
        <v>2.1889075109419367</v>
      </c>
    </row>
    <row r="278" spans="1:64" s="21" customFormat="1" x14ac:dyDescent="0.2">
      <c r="A278" s="21" t="s">
        <v>396</v>
      </c>
      <c r="B278" s="27">
        <v>747.21163488779814</v>
      </c>
      <c r="C278" s="22">
        <v>51.427</v>
      </c>
      <c r="D278" s="22">
        <v>0.41099999999999998</v>
      </c>
      <c r="E278" s="22">
        <v>4.5430000000000001</v>
      </c>
      <c r="F278" s="22">
        <v>1.04</v>
      </c>
      <c r="G278" s="22">
        <v>2.35</v>
      </c>
      <c r="H278" s="22">
        <v>16.074000000000002</v>
      </c>
      <c r="I278" s="22">
        <v>22.818999999999999</v>
      </c>
      <c r="J278" s="22">
        <v>0.06</v>
      </c>
      <c r="K278" s="22">
        <v>2.5000000000000001E-2</v>
      </c>
      <c r="L278" s="22">
        <v>0.68200000000000005</v>
      </c>
      <c r="M278" s="22">
        <v>0</v>
      </c>
      <c r="N278" s="21">
        <f t="shared" si="217"/>
        <v>99.431000000000012</v>
      </c>
      <c r="P278" s="22"/>
      <c r="Q278" s="26">
        <v>12</v>
      </c>
      <c r="R278" s="26">
        <v>4</v>
      </c>
      <c r="S278" s="25">
        <v>0</v>
      </c>
      <c r="U278" s="24">
        <f t="shared" si="218"/>
        <v>1.8832861628327957</v>
      </c>
      <c r="V278" s="24">
        <f t="shared" si="219"/>
        <v>1.1322307278328659E-2</v>
      </c>
      <c r="W278" s="24">
        <f t="shared" si="220"/>
        <v>0.19606404337812922</v>
      </c>
      <c r="X278" s="24">
        <f t="shared" si="221"/>
        <v>3.0109487892568055E-2</v>
      </c>
      <c r="Y278" s="24">
        <f t="shared" si="222"/>
        <v>0</v>
      </c>
      <c r="Z278" s="24">
        <f t="shared" si="223"/>
        <v>7.1966835610836263E-2</v>
      </c>
      <c r="AA278" s="24">
        <f t="shared" si="224"/>
        <v>0.87745843405073531</v>
      </c>
      <c r="AB278" s="24">
        <f t="shared" si="225"/>
        <v>0.895290111708544</v>
      </c>
      <c r="AC278" s="24">
        <f t="shared" si="226"/>
        <v>1.860934266091579E-3</v>
      </c>
      <c r="AD278" s="24">
        <f t="shared" si="227"/>
        <v>7.3640430317828919E-4</v>
      </c>
      <c r="AE278" s="24">
        <f t="shared" si="228"/>
        <v>4.8420085864639598E-2</v>
      </c>
      <c r="AF278" s="24">
        <f t="shared" si="229"/>
        <v>0</v>
      </c>
      <c r="AG278" s="24">
        <f t="shared" si="230"/>
        <v>4.016514807185847</v>
      </c>
      <c r="AH278" s="24">
        <f t="shared" si="231"/>
        <v>0.92419957851291523</v>
      </c>
      <c r="AI278" s="23">
        <f t="shared" si="232"/>
        <v>0</v>
      </c>
      <c r="AK278" s="21">
        <f t="shared" si="233"/>
        <v>51.427</v>
      </c>
      <c r="AL278" s="21">
        <f t="shared" si="234"/>
        <v>0.41099999999999998</v>
      </c>
      <c r="AM278" s="21">
        <f t="shared" si="235"/>
        <v>4.5430000000000001</v>
      </c>
      <c r="AN278" s="21">
        <f t="shared" si="236"/>
        <v>1.04</v>
      </c>
      <c r="AO278" s="21">
        <f t="shared" si="237"/>
        <v>0</v>
      </c>
      <c r="AP278" s="21">
        <f t="shared" si="238"/>
        <v>2.35</v>
      </c>
      <c r="AQ278" s="21">
        <f t="shared" si="239"/>
        <v>16.074000000000002</v>
      </c>
      <c r="AR278" s="21">
        <f t="shared" si="240"/>
        <v>22.818999999999999</v>
      </c>
      <c r="AS278" s="21">
        <f t="shared" si="241"/>
        <v>0.06</v>
      </c>
      <c r="AT278" s="21">
        <f t="shared" si="242"/>
        <v>2.5000000000000001E-2</v>
      </c>
      <c r="AU278" s="21">
        <f t="shared" si="243"/>
        <v>0.68200000000000005</v>
      </c>
      <c r="AV278" s="21">
        <f t="shared" si="244"/>
        <v>0</v>
      </c>
      <c r="AW278" s="21">
        <f t="shared" si="245"/>
        <v>99.431000000000012</v>
      </c>
      <c r="AY278" s="21">
        <f t="shared" si="246"/>
        <v>0.85597536617842873</v>
      </c>
      <c r="AZ278" s="21">
        <f t="shared" si="247"/>
        <v>5.1461197505822251E-3</v>
      </c>
      <c r="BA278" s="21">
        <f t="shared" si="248"/>
        <v>8.9113377795213819E-2</v>
      </c>
      <c r="BB278" s="21">
        <f t="shared" si="249"/>
        <v>1.3685110862556747E-2</v>
      </c>
      <c r="BC278" s="21">
        <f t="shared" si="250"/>
        <v>3.2709760035632765E-2</v>
      </c>
      <c r="BD278" s="21">
        <f t="shared" si="251"/>
        <v>0</v>
      </c>
      <c r="BE278" s="21">
        <f t="shared" si="252"/>
        <v>0.39881501771518746</v>
      </c>
      <c r="BF278" s="21">
        <f t="shared" si="253"/>
        <v>0.40691972167040558</v>
      </c>
      <c r="BG278" s="21">
        <f t="shared" si="254"/>
        <v>8.4581617031354408E-4</v>
      </c>
      <c r="BH278" s="21">
        <f t="shared" si="255"/>
        <v>3.347042820727031E-4</v>
      </c>
      <c r="BI278" s="21">
        <f t="shared" si="256"/>
        <v>2.2007489645669738E-2</v>
      </c>
      <c r="BJ278" s="21">
        <f t="shared" si="257"/>
        <v>0</v>
      </c>
      <c r="BK278" s="21">
        <f t="shared" si="258"/>
        <v>1.8255524841060633</v>
      </c>
      <c r="BL278" s="21">
        <f t="shared" si="259"/>
        <v>2.2001639734574128</v>
      </c>
    </row>
    <row r="279" spans="1:64" s="21" customFormat="1" x14ac:dyDescent="0.2">
      <c r="A279" s="21" t="s">
        <v>397</v>
      </c>
      <c r="B279" s="27">
        <v>754.2827026996672</v>
      </c>
      <c r="C279" s="22">
        <v>51.968000000000004</v>
      </c>
      <c r="D279" s="22">
        <v>0.34300000000000003</v>
      </c>
      <c r="E279" s="22">
        <v>4.54</v>
      </c>
      <c r="F279" s="22">
        <v>1.06</v>
      </c>
      <c r="G279" s="22">
        <v>2.4129999999999998</v>
      </c>
      <c r="H279" s="22">
        <v>16.041</v>
      </c>
      <c r="I279" s="22">
        <v>22.753</v>
      </c>
      <c r="J279" s="22">
        <v>7.2999999999999995E-2</v>
      </c>
      <c r="K279" s="22">
        <v>0.03</v>
      </c>
      <c r="L279" s="22">
        <v>0.60299999999999998</v>
      </c>
      <c r="M279" s="22">
        <v>0</v>
      </c>
      <c r="N279" s="21">
        <f t="shared" si="217"/>
        <v>99.823999999999998</v>
      </c>
      <c r="P279" s="22"/>
      <c r="Q279" s="26">
        <v>12</v>
      </c>
      <c r="R279" s="26">
        <v>4</v>
      </c>
      <c r="S279" s="25">
        <v>0</v>
      </c>
      <c r="U279" s="24">
        <f t="shared" si="218"/>
        <v>1.8930534267583281</v>
      </c>
      <c r="V279" s="24">
        <f t="shared" si="219"/>
        <v>9.3991586029551696E-3</v>
      </c>
      <c r="W279" s="24">
        <f t="shared" si="220"/>
        <v>0.19490043728722428</v>
      </c>
      <c r="X279" s="24">
        <f t="shared" si="221"/>
        <v>3.0526543887732162E-2</v>
      </c>
      <c r="Y279" s="24">
        <f t="shared" si="222"/>
        <v>0</v>
      </c>
      <c r="Z279" s="24">
        <f t="shared" si="223"/>
        <v>7.350613866379542E-2</v>
      </c>
      <c r="AA279" s="24">
        <f t="shared" si="224"/>
        <v>0.87103532908865344</v>
      </c>
      <c r="AB279" s="24">
        <f t="shared" si="225"/>
        <v>0.88798900626011323</v>
      </c>
      <c r="AC279" s="24">
        <f t="shared" si="226"/>
        <v>2.2521866781801268E-3</v>
      </c>
      <c r="AD279" s="24">
        <f t="shared" si="227"/>
        <v>8.7902111302544481E-4</v>
      </c>
      <c r="AE279" s="24">
        <f t="shared" si="228"/>
        <v>4.2585351422462732E-2</v>
      </c>
      <c r="AF279" s="24">
        <f t="shared" si="229"/>
        <v>0</v>
      </c>
      <c r="AG279" s="24">
        <f t="shared" si="230"/>
        <v>4.00612659976247</v>
      </c>
      <c r="AH279" s="24">
        <f t="shared" si="231"/>
        <v>0.92217796552786147</v>
      </c>
      <c r="AI279" s="23">
        <f t="shared" si="232"/>
        <v>0</v>
      </c>
      <c r="AK279" s="21">
        <f t="shared" si="233"/>
        <v>51.968000000000004</v>
      </c>
      <c r="AL279" s="21">
        <f t="shared" si="234"/>
        <v>0.34300000000000003</v>
      </c>
      <c r="AM279" s="21">
        <f t="shared" si="235"/>
        <v>4.54</v>
      </c>
      <c r="AN279" s="21">
        <f t="shared" si="236"/>
        <v>1.06</v>
      </c>
      <c r="AO279" s="21">
        <f t="shared" si="237"/>
        <v>0</v>
      </c>
      <c r="AP279" s="21">
        <f t="shared" si="238"/>
        <v>2.4130000000000003</v>
      </c>
      <c r="AQ279" s="21">
        <f t="shared" si="239"/>
        <v>16.041</v>
      </c>
      <c r="AR279" s="21">
        <f t="shared" si="240"/>
        <v>22.753</v>
      </c>
      <c r="AS279" s="21">
        <f t="shared" si="241"/>
        <v>7.2999999999999995E-2</v>
      </c>
      <c r="AT279" s="21">
        <f t="shared" si="242"/>
        <v>0.03</v>
      </c>
      <c r="AU279" s="21">
        <f t="shared" si="243"/>
        <v>0.60299999999999998</v>
      </c>
      <c r="AV279" s="21">
        <f t="shared" si="244"/>
        <v>0</v>
      </c>
      <c r="AW279" s="21">
        <f t="shared" si="245"/>
        <v>99.823999999999998</v>
      </c>
      <c r="AY279" s="21">
        <f t="shared" si="246"/>
        <v>0.86498002663115858</v>
      </c>
      <c r="AZ279" s="21">
        <f t="shared" si="247"/>
        <v>4.294693611799765E-3</v>
      </c>
      <c r="BA279" s="21">
        <f t="shared" si="248"/>
        <v>8.9054531188701463E-2</v>
      </c>
      <c r="BB279" s="21">
        <f t="shared" si="249"/>
        <v>1.3948286071452069E-2</v>
      </c>
      <c r="BC279" s="21">
        <f t="shared" si="250"/>
        <v>3.3586659985524195E-2</v>
      </c>
      <c r="BD279" s="21">
        <f t="shared" si="251"/>
        <v>0</v>
      </c>
      <c r="BE279" s="21">
        <f t="shared" si="252"/>
        <v>0.39799624854854554</v>
      </c>
      <c r="BF279" s="21">
        <f t="shared" si="253"/>
        <v>0.40574277694757604</v>
      </c>
      <c r="BG279" s="21">
        <f t="shared" si="254"/>
        <v>1.0290763405481453E-3</v>
      </c>
      <c r="BH279" s="21">
        <f t="shared" si="255"/>
        <v>4.0164513848724371E-4</v>
      </c>
      <c r="BI279" s="21">
        <f t="shared" si="256"/>
        <v>1.9458234979968989E-2</v>
      </c>
      <c r="BJ279" s="21">
        <f t="shared" si="257"/>
        <v>0</v>
      </c>
      <c r="BK279" s="21">
        <f t="shared" si="258"/>
        <v>1.8304921794437619</v>
      </c>
      <c r="BL279" s="21">
        <f t="shared" si="259"/>
        <v>2.1885516063662318</v>
      </c>
    </row>
    <row r="280" spans="1:64" s="21" customFormat="1" x14ac:dyDescent="0.2">
      <c r="A280" s="21" t="s">
        <v>398</v>
      </c>
      <c r="B280" s="27">
        <v>761.35377051152625</v>
      </c>
      <c r="C280" s="22">
        <v>51.72</v>
      </c>
      <c r="D280" s="22">
        <v>0.36599999999999999</v>
      </c>
      <c r="E280" s="22">
        <v>4.4619999999999997</v>
      </c>
      <c r="F280" s="22">
        <v>1.0489999999999999</v>
      </c>
      <c r="G280" s="22">
        <v>2.37</v>
      </c>
      <c r="H280" s="22">
        <v>15.958</v>
      </c>
      <c r="I280" s="22">
        <v>22.838999999999999</v>
      </c>
      <c r="J280" s="22">
        <v>0.104</v>
      </c>
      <c r="K280" s="22">
        <v>3.6999999999999998E-2</v>
      </c>
      <c r="L280" s="22">
        <v>0.59099999999999997</v>
      </c>
      <c r="M280" s="22">
        <v>0</v>
      </c>
      <c r="N280" s="21">
        <f t="shared" si="217"/>
        <v>99.495999999999995</v>
      </c>
      <c r="P280" s="22"/>
      <c r="Q280" s="26">
        <v>12</v>
      </c>
      <c r="R280" s="26">
        <v>4</v>
      </c>
      <c r="S280" s="25">
        <v>0</v>
      </c>
      <c r="U280" s="24">
        <f t="shared" si="218"/>
        <v>1.8915946827939623</v>
      </c>
      <c r="V280" s="24">
        <f t="shared" si="219"/>
        <v>1.0069748965651364E-2</v>
      </c>
      <c r="W280" s="24">
        <f t="shared" si="220"/>
        <v>0.19232211535405272</v>
      </c>
      <c r="X280" s="24">
        <f t="shared" si="221"/>
        <v>3.0331225733658658E-2</v>
      </c>
      <c r="Y280" s="24">
        <f t="shared" si="222"/>
        <v>0</v>
      </c>
      <c r="Z280" s="24">
        <f t="shared" si="223"/>
        <v>7.2486534007159237E-2</v>
      </c>
      <c r="AA280" s="24">
        <f t="shared" si="224"/>
        <v>0.87001250065376656</v>
      </c>
      <c r="AB280" s="24">
        <f t="shared" si="225"/>
        <v>0.89492925910174814</v>
      </c>
      <c r="AC280" s="24">
        <f t="shared" si="226"/>
        <v>3.2214957667607079E-3</v>
      </c>
      <c r="AD280" s="24">
        <f t="shared" si="227"/>
        <v>1.0884850695609997E-3</v>
      </c>
      <c r="AE280" s="24">
        <f t="shared" si="228"/>
        <v>4.1905700500418905E-2</v>
      </c>
      <c r="AF280" s="24">
        <f t="shared" si="229"/>
        <v>0</v>
      </c>
      <c r="AG280" s="24">
        <f t="shared" si="230"/>
        <v>4.00796174794674</v>
      </c>
      <c r="AH280" s="24">
        <f t="shared" si="231"/>
        <v>0.92309113182992597</v>
      </c>
      <c r="AI280" s="23">
        <f t="shared" si="232"/>
        <v>0</v>
      </c>
      <c r="AK280" s="21">
        <f t="shared" si="233"/>
        <v>51.72</v>
      </c>
      <c r="AL280" s="21">
        <f t="shared" si="234"/>
        <v>0.36599999999999999</v>
      </c>
      <c r="AM280" s="21">
        <f t="shared" si="235"/>
        <v>4.4619999999999997</v>
      </c>
      <c r="AN280" s="21">
        <f t="shared" si="236"/>
        <v>1.0489999999999999</v>
      </c>
      <c r="AO280" s="21">
        <f t="shared" si="237"/>
        <v>0</v>
      </c>
      <c r="AP280" s="21">
        <f t="shared" si="238"/>
        <v>2.37</v>
      </c>
      <c r="AQ280" s="21">
        <f t="shared" si="239"/>
        <v>15.958</v>
      </c>
      <c r="AR280" s="21">
        <f t="shared" si="240"/>
        <v>22.838999999999999</v>
      </c>
      <c r="AS280" s="21">
        <f t="shared" si="241"/>
        <v>0.104</v>
      </c>
      <c r="AT280" s="21">
        <f t="shared" si="242"/>
        <v>3.6999999999999998E-2</v>
      </c>
      <c r="AU280" s="21">
        <f t="shared" si="243"/>
        <v>0.59099999999999997</v>
      </c>
      <c r="AV280" s="21">
        <f t="shared" si="244"/>
        <v>0</v>
      </c>
      <c r="AW280" s="21">
        <f t="shared" si="245"/>
        <v>99.495999999999995</v>
      </c>
      <c r="AY280" s="21">
        <f t="shared" si="246"/>
        <v>0.86085219707057259</v>
      </c>
      <c r="AZ280" s="21">
        <f t="shared" si="247"/>
        <v>4.5826759822703029E-3</v>
      </c>
      <c r="BA280" s="21">
        <f t="shared" si="248"/>
        <v>8.7524519419380151E-2</v>
      </c>
      <c r="BB280" s="21">
        <f t="shared" si="249"/>
        <v>1.3803539706559641E-2</v>
      </c>
      <c r="BC280" s="21">
        <f t="shared" si="250"/>
        <v>3.2988140972106235E-2</v>
      </c>
      <c r="BD280" s="21">
        <f t="shared" si="251"/>
        <v>0</v>
      </c>
      <c r="BE280" s="21">
        <f t="shared" si="252"/>
        <v>0.39593692003850695</v>
      </c>
      <c r="BF280" s="21">
        <f t="shared" si="253"/>
        <v>0.4072763715864145</v>
      </c>
      <c r="BG280" s="21">
        <f t="shared" si="254"/>
        <v>1.4660813618768097E-3</v>
      </c>
      <c r="BH280" s="21">
        <f t="shared" si="255"/>
        <v>4.9536233746760058E-4</v>
      </c>
      <c r="BI280" s="21">
        <f t="shared" si="256"/>
        <v>1.9071006423153684E-2</v>
      </c>
      <c r="BJ280" s="21">
        <f t="shared" si="257"/>
        <v>0</v>
      </c>
      <c r="BK280" s="21">
        <f t="shared" si="258"/>
        <v>1.8239968148983083</v>
      </c>
      <c r="BL280" s="21">
        <f t="shared" si="259"/>
        <v>2.1973512865866445</v>
      </c>
    </row>
    <row r="281" spans="1:64" s="21" customFormat="1" x14ac:dyDescent="0.2">
      <c r="A281" s="21" t="s">
        <v>399</v>
      </c>
      <c r="B281" s="27">
        <v>768.4248383233853</v>
      </c>
      <c r="C281" s="22">
        <v>51.929000000000002</v>
      </c>
      <c r="D281" s="22">
        <v>0.38200000000000001</v>
      </c>
      <c r="E281" s="22">
        <v>4.4390000000000001</v>
      </c>
      <c r="F281" s="22">
        <v>0.98799999999999999</v>
      </c>
      <c r="G281" s="22">
        <v>2.351</v>
      </c>
      <c r="H281" s="22">
        <v>16.023</v>
      </c>
      <c r="I281" s="22">
        <v>22.808</v>
      </c>
      <c r="J281" s="22">
        <v>0.04</v>
      </c>
      <c r="K281" s="22">
        <v>3.5999999999999997E-2</v>
      </c>
      <c r="L281" s="22">
        <v>0.59199999999999997</v>
      </c>
      <c r="M281" s="22">
        <v>0</v>
      </c>
      <c r="N281" s="21">
        <f t="shared" si="217"/>
        <v>99.587999999999994</v>
      </c>
      <c r="P281" s="22"/>
      <c r="Q281" s="26">
        <v>12</v>
      </c>
      <c r="R281" s="26">
        <v>4</v>
      </c>
      <c r="S281" s="25">
        <v>0</v>
      </c>
      <c r="U281" s="24">
        <f t="shared" si="218"/>
        <v>1.8955085449167737</v>
      </c>
      <c r="V281" s="24">
        <f t="shared" si="219"/>
        <v>1.0489315301734536E-2</v>
      </c>
      <c r="W281" s="24">
        <f t="shared" si="220"/>
        <v>0.19095499582467915</v>
      </c>
      <c r="X281" s="24">
        <f t="shared" si="221"/>
        <v>2.8511340475267915E-2</v>
      </c>
      <c r="Y281" s="24">
        <f t="shared" si="222"/>
        <v>0</v>
      </c>
      <c r="Z281" s="24">
        <f t="shared" si="223"/>
        <v>7.1764198046956038E-2</v>
      </c>
      <c r="AA281" s="24">
        <f t="shared" si="224"/>
        <v>0.87184058803985409</v>
      </c>
      <c r="AB281" s="24">
        <f t="shared" si="225"/>
        <v>0.89195931604316825</v>
      </c>
      <c r="AC281" s="24">
        <f t="shared" si="226"/>
        <v>1.2366033987142302E-3</v>
      </c>
      <c r="AD281" s="24">
        <f t="shared" si="227"/>
        <v>1.0569865762477203E-3</v>
      </c>
      <c r="AE281" s="24">
        <f t="shared" si="228"/>
        <v>4.1894166016243337E-2</v>
      </c>
      <c r="AF281" s="24">
        <f t="shared" si="229"/>
        <v>0</v>
      </c>
      <c r="AG281" s="24">
        <f t="shared" si="230"/>
        <v>4.0052160546396385</v>
      </c>
      <c r="AH281" s="24">
        <f t="shared" si="231"/>
        <v>0.9239467634065669</v>
      </c>
      <c r="AI281" s="23">
        <f t="shared" si="232"/>
        <v>0</v>
      </c>
      <c r="AK281" s="21">
        <f t="shared" si="233"/>
        <v>51.929000000000002</v>
      </c>
      <c r="AL281" s="21">
        <f t="shared" si="234"/>
        <v>0.38200000000000001</v>
      </c>
      <c r="AM281" s="21">
        <f t="shared" si="235"/>
        <v>4.4390000000000001</v>
      </c>
      <c r="AN281" s="21">
        <f t="shared" si="236"/>
        <v>0.98799999999999999</v>
      </c>
      <c r="AO281" s="21">
        <f t="shared" si="237"/>
        <v>0</v>
      </c>
      <c r="AP281" s="21">
        <f t="shared" si="238"/>
        <v>2.351</v>
      </c>
      <c r="AQ281" s="21">
        <f t="shared" si="239"/>
        <v>16.023</v>
      </c>
      <c r="AR281" s="21">
        <f t="shared" si="240"/>
        <v>22.808</v>
      </c>
      <c r="AS281" s="21">
        <f t="shared" si="241"/>
        <v>0.04</v>
      </c>
      <c r="AT281" s="21">
        <f t="shared" si="242"/>
        <v>3.5999999999999997E-2</v>
      </c>
      <c r="AU281" s="21">
        <f t="shared" si="243"/>
        <v>0.59199999999999997</v>
      </c>
      <c r="AV281" s="21">
        <f t="shared" si="244"/>
        <v>0</v>
      </c>
      <c r="AW281" s="21">
        <f t="shared" si="245"/>
        <v>99.587999999999994</v>
      </c>
      <c r="AY281" s="21">
        <f t="shared" si="246"/>
        <v>0.86433089214380832</v>
      </c>
      <c r="AZ281" s="21">
        <f t="shared" si="247"/>
        <v>4.7830115443367642E-3</v>
      </c>
      <c r="BA281" s="21">
        <f t="shared" si="248"/>
        <v>8.7073362102785407E-2</v>
      </c>
      <c r="BB281" s="21">
        <f t="shared" si="249"/>
        <v>1.3000855319428909E-2</v>
      </c>
      <c r="BC281" s="21">
        <f t="shared" si="250"/>
        <v>3.2723679082456436E-2</v>
      </c>
      <c r="BD281" s="21">
        <f t="shared" si="251"/>
        <v>0</v>
      </c>
      <c r="BE281" s="21">
        <f t="shared" si="252"/>
        <v>0.39754964718492269</v>
      </c>
      <c r="BF281" s="21">
        <f t="shared" si="253"/>
        <v>0.40672356421660066</v>
      </c>
      <c r="BG281" s="21">
        <f t="shared" si="254"/>
        <v>5.6387744687569612E-4</v>
      </c>
      <c r="BH281" s="21">
        <f t="shared" si="255"/>
        <v>4.8197416618469245E-4</v>
      </c>
      <c r="BI281" s="21">
        <f t="shared" si="256"/>
        <v>1.910327546955496E-2</v>
      </c>
      <c r="BJ281" s="21">
        <f t="shared" si="257"/>
        <v>0</v>
      </c>
      <c r="BK281" s="21">
        <f t="shared" si="258"/>
        <v>1.8263341386769547</v>
      </c>
      <c r="BL281" s="21">
        <f t="shared" si="259"/>
        <v>2.1930357483987706</v>
      </c>
    </row>
    <row r="282" spans="1:64" s="21" customFormat="1" x14ac:dyDescent="0.2">
      <c r="A282" s="21" t="s">
        <v>400</v>
      </c>
      <c r="B282" s="27">
        <v>778.72046846437729</v>
      </c>
      <c r="C282" s="22">
        <v>52.74</v>
      </c>
      <c r="D282" s="22">
        <v>0.28899999999999998</v>
      </c>
      <c r="E282" s="22">
        <v>4.4960000000000004</v>
      </c>
      <c r="F282" s="22">
        <v>0.98299999999999998</v>
      </c>
      <c r="G282" s="22">
        <v>2.35</v>
      </c>
      <c r="H282" s="22">
        <v>15.79</v>
      </c>
      <c r="I282" s="22">
        <v>23.204000000000001</v>
      </c>
      <c r="J282" s="22">
        <v>2.3E-2</v>
      </c>
      <c r="K282" s="22">
        <v>2.3E-2</v>
      </c>
      <c r="L282" s="22">
        <v>0.63500000000000001</v>
      </c>
      <c r="M282" s="22">
        <v>0</v>
      </c>
      <c r="N282" s="21">
        <f t="shared" si="217"/>
        <v>100.533</v>
      </c>
      <c r="P282" s="22"/>
      <c r="Q282" s="26">
        <v>12</v>
      </c>
      <c r="R282" s="26">
        <v>4</v>
      </c>
      <c r="S282" s="25">
        <v>0</v>
      </c>
      <c r="U282" s="24">
        <f t="shared" si="218"/>
        <v>1.905751524749322</v>
      </c>
      <c r="V282" s="24">
        <f t="shared" si="219"/>
        <v>7.8558283110571232E-3</v>
      </c>
      <c r="W282" s="24">
        <f t="shared" si="220"/>
        <v>0.19146198001342773</v>
      </c>
      <c r="X282" s="24">
        <f t="shared" si="221"/>
        <v>2.8081776139649649E-2</v>
      </c>
      <c r="Y282" s="24">
        <f t="shared" si="222"/>
        <v>0</v>
      </c>
      <c r="Z282" s="24">
        <f t="shared" si="223"/>
        <v>7.101227602826056E-2</v>
      </c>
      <c r="AA282" s="24">
        <f t="shared" si="224"/>
        <v>0.85052237675760856</v>
      </c>
      <c r="AB282" s="24">
        <f t="shared" si="225"/>
        <v>0.89831998518188527</v>
      </c>
      <c r="AC282" s="24">
        <f t="shared" si="226"/>
        <v>7.0389623753019557E-4</v>
      </c>
      <c r="AD282" s="24">
        <f t="shared" si="227"/>
        <v>6.6850578583443768E-4</v>
      </c>
      <c r="AE282" s="24">
        <f t="shared" si="228"/>
        <v>4.4485239317014133E-2</v>
      </c>
      <c r="AF282" s="24">
        <f t="shared" si="229"/>
        <v>0</v>
      </c>
      <c r="AG282" s="24">
        <f t="shared" si="230"/>
        <v>3.9988633885215892</v>
      </c>
      <c r="AH282" s="24">
        <f t="shared" si="231"/>
        <v>0.92294128515559881</v>
      </c>
      <c r="AI282" s="23">
        <f t="shared" si="232"/>
        <v>0</v>
      </c>
      <c r="AK282" s="21">
        <f t="shared" si="233"/>
        <v>52.74</v>
      </c>
      <c r="AL282" s="21">
        <f t="shared" si="234"/>
        <v>0.28899999999999998</v>
      </c>
      <c r="AM282" s="21">
        <f t="shared" si="235"/>
        <v>4.4960000000000004</v>
      </c>
      <c r="AN282" s="21">
        <f t="shared" si="236"/>
        <v>0.98299999999999998</v>
      </c>
      <c r="AO282" s="21">
        <f t="shared" si="237"/>
        <v>0</v>
      </c>
      <c r="AP282" s="21">
        <f t="shared" si="238"/>
        <v>2.35</v>
      </c>
      <c r="AQ282" s="21">
        <f t="shared" si="239"/>
        <v>15.79</v>
      </c>
      <c r="AR282" s="21">
        <f t="shared" si="240"/>
        <v>23.204000000000001</v>
      </c>
      <c r="AS282" s="21">
        <f t="shared" si="241"/>
        <v>2.3E-2</v>
      </c>
      <c r="AT282" s="21">
        <f t="shared" si="242"/>
        <v>2.3E-2</v>
      </c>
      <c r="AU282" s="21">
        <f t="shared" si="243"/>
        <v>0.63500000000000001</v>
      </c>
      <c r="AV282" s="21">
        <f t="shared" si="244"/>
        <v>0</v>
      </c>
      <c r="AW282" s="21">
        <f t="shared" si="245"/>
        <v>100.533</v>
      </c>
      <c r="AY282" s="21">
        <f t="shared" si="246"/>
        <v>0.87782956058588557</v>
      </c>
      <c r="AZ282" s="21">
        <f t="shared" si="247"/>
        <v>3.6185610898254576E-3</v>
      </c>
      <c r="BA282" s="21">
        <f t="shared" si="248"/>
        <v>8.8191447626520217E-2</v>
      </c>
      <c r="BB282" s="21">
        <f t="shared" si="249"/>
        <v>1.2935061517205079E-2</v>
      </c>
      <c r="BC282" s="21">
        <f t="shared" si="250"/>
        <v>3.2709760035632765E-2</v>
      </c>
      <c r="BD282" s="21">
        <f t="shared" si="251"/>
        <v>0</v>
      </c>
      <c r="BE282" s="21">
        <f t="shared" si="252"/>
        <v>0.39176864064469386</v>
      </c>
      <c r="BF282" s="21">
        <f t="shared" si="253"/>
        <v>0.41378523255357774</v>
      </c>
      <c r="BG282" s="21">
        <f t="shared" si="254"/>
        <v>3.2422953195352522E-4</v>
      </c>
      <c r="BH282" s="21">
        <f t="shared" si="255"/>
        <v>3.0792793950688683E-4</v>
      </c>
      <c r="BI282" s="21">
        <f t="shared" si="256"/>
        <v>2.0490844464809796E-2</v>
      </c>
      <c r="BJ282" s="21">
        <f t="shared" si="257"/>
        <v>0</v>
      </c>
      <c r="BK282" s="21">
        <f t="shared" si="258"/>
        <v>1.8419612659896107</v>
      </c>
      <c r="BL282" s="21">
        <f t="shared" si="259"/>
        <v>2.1709812591380215</v>
      </c>
    </row>
    <row r="283" spans="1:64" s="21" customFormat="1" x14ac:dyDescent="0.2">
      <c r="A283" s="21" t="s">
        <v>401</v>
      </c>
      <c r="B283" s="27">
        <v>783.81948797796656</v>
      </c>
      <c r="C283" s="22">
        <v>51.968000000000004</v>
      </c>
      <c r="D283" s="22">
        <v>0.33700000000000002</v>
      </c>
      <c r="E283" s="22">
        <v>4.3579999999999997</v>
      </c>
      <c r="F283" s="22">
        <v>0.94499999999999995</v>
      </c>
      <c r="G283" s="22">
        <v>2.3780000000000001</v>
      </c>
      <c r="H283" s="22">
        <v>16.082999999999998</v>
      </c>
      <c r="I283" s="22">
        <v>22.983000000000001</v>
      </c>
      <c r="J283" s="22">
        <v>5.2999999999999999E-2</v>
      </c>
      <c r="K283" s="22">
        <v>1E-3</v>
      </c>
      <c r="L283" s="22">
        <v>0.70599999999999996</v>
      </c>
      <c r="M283" s="22">
        <v>0</v>
      </c>
      <c r="N283" s="21">
        <f t="shared" ref="N283:N302" si="260">SUM(C283:M283)</f>
        <v>99.812000000000012</v>
      </c>
      <c r="P283" s="22"/>
      <c r="Q283" s="26">
        <v>12</v>
      </c>
      <c r="R283" s="26">
        <v>4</v>
      </c>
      <c r="S283" s="25">
        <v>0</v>
      </c>
      <c r="U283" s="24">
        <f t="shared" ref="U283:U302" si="261">IFERROR(AY283*$BL283,"NA")</f>
        <v>1.8945233745497543</v>
      </c>
      <c r="V283" s="24">
        <f t="shared" ref="V283:V302" si="262">IFERROR(AZ283*$BL283,"NA")</f>
        <v>9.2419125714503763E-3</v>
      </c>
      <c r="W283" s="24">
        <f t="shared" ref="W283:W302" si="263">IFERROR(BA283*$BL283,"NA")</f>
        <v>0.18723252038923063</v>
      </c>
      <c r="X283" s="24">
        <f t="shared" ref="X283:X302" si="264">IFERROR(BB283*$BL283,"NA")</f>
        <v>2.7235833960368133E-2</v>
      </c>
      <c r="Y283" s="24">
        <f t="shared" ref="Y283:Y302" si="265">IFERROR(IF(OR($S283="spinel", $S283="Spinel", $S283="SPINEL"),((BC283+BD283)*BL283-Z283),BD283*$BL283),"NA")</f>
        <v>0</v>
      </c>
      <c r="Z283" s="24">
        <f t="shared" ref="Z283:Z302" si="266">IFERROR(IF(OR($S283="spinel", $S283="Spinel", $S283="SPINEL"),(1-AA283-AB283-AC283-AD283),BC283*$BL283),"NA")</f>
        <v>7.249619864090634E-2</v>
      </c>
      <c r="AA283" s="24">
        <f t="shared" ref="AA283:AA302" si="267">IFERROR(BE283*$BL283,"NA")</f>
        <v>0.87399407878640722</v>
      </c>
      <c r="AB283" s="24">
        <f t="shared" ref="AB283:AB302" si="268">IFERROR(BF283*$BL283,"NA")</f>
        <v>0.89766178351390025</v>
      </c>
      <c r="AC283" s="24">
        <f t="shared" ref="AC283:AC302" si="269">IFERROR(BG283*$BL283,"NA")</f>
        <v>1.636418918404045E-3</v>
      </c>
      <c r="AD283" s="24">
        <f t="shared" ref="AD283:AD302" si="270">IFERROR(BH283*$BL283,"NA")</f>
        <v>2.9323455637156484E-5</v>
      </c>
      <c r="AE283" s="24">
        <f t="shared" ref="AE283:AE302" si="271">IFERROR(BI283*$BL283,"NA")</f>
        <v>4.9898181835876118E-2</v>
      </c>
      <c r="AF283" s="24">
        <f t="shared" ref="AF283:AF302" si="272">IFERROR(BJ283*$BL283,"NA")</f>
        <v>0</v>
      </c>
      <c r="AG283" s="24">
        <f t="shared" ref="AG283:AG302" si="273">IFERROR(SUM(U283:AF283),"NA")</f>
        <v>4.0139496266219341</v>
      </c>
      <c r="AH283" s="24">
        <f t="shared" ref="AH283:AH302" si="274">IFERROR(AA283/(AA283+Z283),"NA")</f>
        <v>0.92340523683142239</v>
      </c>
      <c r="AI283" s="23">
        <f t="shared" ref="AI283:AI302" si="275">IFERROR(Y283/(Y283+Z283),"NA")</f>
        <v>0</v>
      </c>
      <c r="AK283" s="21">
        <f t="shared" ref="AK283:AK302" si="276">C283</f>
        <v>51.968000000000004</v>
      </c>
      <c r="AL283" s="21">
        <f t="shared" ref="AL283:AL302" si="277">D283</f>
        <v>0.33700000000000002</v>
      </c>
      <c r="AM283" s="21">
        <f t="shared" ref="AM283:AM302" si="278">E283</f>
        <v>4.3579999999999997</v>
      </c>
      <c r="AN283" s="21">
        <f t="shared" ref="AN283:AN302" si="279">F283</f>
        <v>0.94499999999999995</v>
      </c>
      <c r="AO283" s="21">
        <f t="shared" ref="AO283:AO302" si="280">BD283*AO$3/2</f>
        <v>0</v>
      </c>
      <c r="AP283" s="21">
        <f t="shared" ref="AP283:AP302" si="281">BC283*AP$3</f>
        <v>2.3780000000000001</v>
      </c>
      <c r="AQ283" s="21">
        <f t="shared" ref="AQ283:AQ302" si="282">H283</f>
        <v>16.082999999999998</v>
      </c>
      <c r="AR283" s="21">
        <f t="shared" ref="AR283:AR302" si="283">I283</f>
        <v>22.983000000000001</v>
      </c>
      <c r="AS283" s="21">
        <f t="shared" ref="AS283:AS302" si="284">J283</f>
        <v>5.2999999999999999E-2</v>
      </c>
      <c r="AT283" s="21">
        <f t="shared" ref="AT283:AT302" si="285">K283</f>
        <v>1E-3</v>
      </c>
      <c r="AU283" s="21">
        <f t="shared" ref="AU283:AU302" si="286">L283</f>
        <v>0.70599999999999996</v>
      </c>
      <c r="AV283" s="21">
        <f t="shared" ref="AV283:AV302" si="287">M283</f>
        <v>0</v>
      </c>
      <c r="AW283" s="21">
        <f t="shared" ref="AW283:AW302" si="288">SUM(AK283:AV283)</f>
        <v>99.812000000000012</v>
      </c>
      <c r="AY283" s="21">
        <f t="shared" ref="AY283:AY302" si="289">C283/AK$3</f>
        <v>0.86498002663115858</v>
      </c>
      <c r="AZ283" s="21">
        <f t="shared" ref="AZ283:AZ302" si="290">D283/AL$3</f>
        <v>4.2195677760248421E-3</v>
      </c>
      <c r="BA283" s="21">
        <f t="shared" ref="BA283:BA302" si="291">E283/AM$3*2</f>
        <v>8.5484503726951738E-2</v>
      </c>
      <c r="BB283" s="21">
        <f t="shared" ref="BB283:BB302" si="292">F283/AN$3*2</f>
        <v>1.2435028620303965E-2</v>
      </c>
      <c r="BC283" s="21">
        <f t="shared" ref="BC283:BC302" si="293">IF(OR($S283="spinel", $S283="Spinel", $S283="SPINEL"),G283/AP$3,G283/AP$3*(1-$S283))</f>
        <v>3.3099493346695624E-2</v>
      </c>
      <c r="BD283" s="21">
        <f t="shared" ref="BD283:BD302" si="294">IF(OR($S283="spinel", $S283="Spinel", $S283="SPINEL"),0,G283/AP$3*$S283)</f>
        <v>0</v>
      </c>
      <c r="BE283" s="21">
        <f t="shared" ref="BE283:BE302" si="295">H283/AQ$3</f>
        <v>0.39903831839699877</v>
      </c>
      <c r="BF283" s="21">
        <f t="shared" ref="BF283:BF302" si="296">I283/AR$3</f>
        <v>0.40984425098167893</v>
      </c>
      <c r="BG283" s="21">
        <f t="shared" ref="BG283:BG302" si="297">J283/AS$3</f>
        <v>7.4713761711029726E-4</v>
      </c>
      <c r="BH283" s="21">
        <f t="shared" ref="BH283:BH302" si="298">K283/AT$3</f>
        <v>1.3388171282908124E-5</v>
      </c>
      <c r="BI283" s="21">
        <f t="shared" ref="BI283:BI302" si="299">L283/AU$3*2</f>
        <v>2.2781946759300339E-2</v>
      </c>
      <c r="BJ283" s="21">
        <f t="shared" ref="BJ283:BJ302" si="300">M283/AV$3*2</f>
        <v>0</v>
      </c>
      <c r="BK283" s="21">
        <f t="shared" ref="BK283:BK302" si="301">SUM(AY283:BJ283)</f>
        <v>1.8326436620275057</v>
      </c>
      <c r="BL283" s="21">
        <f t="shared" ref="BL283:BL302" si="302">IFERROR(IF(OR($P283="Total",$P283="total", $P283="TOTAL"),$R283/$BK283,Q283/(AY283*4+AZ283*4+BA283*3+BB283*3+BC283*2+BD283*3+BE283*2+BF283*2+BG283*2+BH283*2+BI283+BJ283)),"NA")</f>
        <v>2.1902510072150019</v>
      </c>
    </row>
    <row r="284" spans="1:64" s="21" customFormat="1" x14ac:dyDescent="0.2">
      <c r="A284" s="21" t="s">
        <v>402</v>
      </c>
      <c r="B284" s="27">
        <v>790.89055578982561</v>
      </c>
      <c r="C284" s="22">
        <v>52.027000000000001</v>
      </c>
      <c r="D284" s="22">
        <v>0.36699999999999999</v>
      </c>
      <c r="E284" s="22">
        <v>4.2300000000000004</v>
      </c>
      <c r="F284" s="22">
        <v>0.91</v>
      </c>
      <c r="G284" s="22">
        <v>2.3260000000000001</v>
      </c>
      <c r="H284" s="22">
        <v>15.752000000000001</v>
      </c>
      <c r="I284" s="22">
        <v>22.846</v>
      </c>
      <c r="J284" s="22">
        <v>6.7000000000000004E-2</v>
      </c>
      <c r="K284" s="22">
        <v>6.0999999999999999E-2</v>
      </c>
      <c r="L284" s="22">
        <v>0.57799999999999996</v>
      </c>
      <c r="M284" s="22">
        <v>0</v>
      </c>
      <c r="N284" s="21">
        <f t="shared" si="260"/>
        <v>99.164000000000001</v>
      </c>
      <c r="P284" s="22"/>
      <c r="Q284" s="26">
        <v>12</v>
      </c>
      <c r="R284" s="26">
        <v>4</v>
      </c>
      <c r="S284" s="25">
        <v>0</v>
      </c>
      <c r="U284" s="24">
        <f t="shared" si="261"/>
        <v>1.9065470170073187</v>
      </c>
      <c r="V284" s="24">
        <f t="shared" si="262"/>
        <v>1.0117024228558908E-2</v>
      </c>
      <c r="W284" s="24">
        <f t="shared" si="263"/>
        <v>0.18267923988309268</v>
      </c>
      <c r="X284" s="24">
        <f t="shared" si="264"/>
        <v>2.636361935846052E-2</v>
      </c>
      <c r="Y284" s="24">
        <f t="shared" si="265"/>
        <v>0</v>
      </c>
      <c r="Z284" s="24">
        <f t="shared" si="266"/>
        <v>7.128002868880863E-2</v>
      </c>
      <c r="AA284" s="24">
        <f t="shared" si="267"/>
        <v>0.86046240973115085</v>
      </c>
      <c r="AB284" s="24">
        <f t="shared" si="268"/>
        <v>0.89695563477626428</v>
      </c>
      <c r="AC284" s="24">
        <f t="shared" si="269"/>
        <v>2.0794486276322181E-3</v>
      </c>
      <c r="AD284" s="24">
        <f t="shared" si="270"/>
        <v>1.7980416789649325E-3</v>
      </c>
      <c r="AE284" s="24">
        <f t="shared" si="271"/>
        <v>4.1064130326185902E-2</v>
      </c>
      <c r="AF284" s="24">
        <f t="shared" si="272"/>
        <v>0</v>
      </c>
      <c r="AG284" s="24">
        <f t="shared" si="273"/>
        <v>3.999346594306437</v>
      </c>
      <c r="AH284" s="24">
        <f t="shared" si="274"/>
        <v>0.92349814095654514</v>
      </c>
      <c r="AI284" s="23">
        <f t="shared" si="275"/>
        <v>0</v>
      </c>
      <c r="AK284" s="21">
        <f t="shared" si="276"/>
        <v>52.027000000000001</v>
      </c>
      <c r="AL284" s="21">
        <f t="shared" si="277"/>
        <v>0.36699999999999999</v>
      </c>
      <c r="AM284" s="21">
        <f t="shared" si="278"/>
        <v>4.2300000000000004</v>
      </c>
      <c r="AN284" s="21">
        <f t="shared" si="279"/>
        <v>0.91</v>
      </c>
      <c r="AO284" s="21">
        <f t="shared" si="280"/>
        <v>0</v>
      </c>
      <c r="AP284" s="21">
        <f t="shared" si="281"/>
        <v>2.3260000000000001</v>
      </c>
      <c r="AQ284" s="21">
        <f t="shared" si="282"/>
        <v>15.752000000000001</v>
      </c>
      <c r="AR284" s="21">
        <f t="shared" si="283"/>
        <v>22.846</v>
      </c>
      <c r="AS284" s="21">
        <f t="shared" si="284"/>
        <v>6.7000000000000004E-2</v>
      </c>
      <c r="AT284" s="21">
        <f t="shared" si="285"/>
        <v>6.0999999999999999E-2</v>
      </c>
      <c r="AU284" s="21">
        <f t="shared" si="286"/>
        <v>0.57799999999999996</v>
      </c>
      <c r="AV284" s="21">
        <f t="shared" si="287"/>
        <v>0</v>
      </c>
      <c r="AW284" s="21">
        <f t="shared" si="288"/>
        <v>99.164000000000001</v>
      </c>
      <c r="AY284" s="21">
        <f t="shared" si="289"/>
        <v>0.86596205059920106</v>
      </c>
      <c r="AZ284" s="21">
        <f t="shared" si="290"/>
        <v>4.5951969548994566E-3</v>
      </c>
      <c r="BA284" s="21">
        <f t="shared" si="291"/>
        <v>8.2973715182424496E-2</v>
      </c>
      <c r="BB284" s="21">
        <f t="shared" si="292"/>
        <v>1.1974472004737153E-2</v>
      </c>
      <c r="BC284" s="21">
        <f t="shared" si="293"/>
        <v>3.2375702911864597E-2</v>
      </c>
      <c r="BD284" s="21">
        <f t="shared" si="294"/>
        <v>0</v>
      </c>
      <c r="BE284" s="21">
        <f t="shared" si="295"/>
        <v>0.39082581554371237</v>
      </c>
      <c r="BF284" s="21">
        <f t="shared" si="296"/>
        <v>0.40740119905701766</v>
      </c>
      <c r="BG284" s="21">
        <f t="shared" si="297"/>
        <v>9.4449472351679101E-4</v>
      </c>
      <c r="BH284" s="21">
        <f t="shared" si="298"/>
        <v>8.1667844825739555E-4</v>
      </c>
      <c r="BI284" s="21">
        <f t="shared" si="299"/>
        <v>1.8651508819937105E-2</v>
      </c>
      <c r="BJ284" s="21">
        <f t="shared" si="300"/>
        <v>0</v>
      </c>
      <c r="BK284" s="21">
        <f t="shared" si="301"/>
        <v>1.8165208342455681</v>
      </c>
      <c r="BL284" s="21">
        <f t="shared" si="302"/>
        <v>2.2016519265342938</v>
      </c>
    </row>
    <row r="285" spans="1:64" s="21" customFormat="1" x14ac:dyDescent="0.2">
      <c r="A285" s="21" t="s">
        <v>403</v>
      </c>
      <c r="B285" s="27">
        <v>797.96162360170479</v>
      </c>
      <c r="C285" s="22">
        <v>52.387999999999998</v>
      </c>
      <c r="D285" s="22">
        <v>0.35799999999999998</v>
      </c>
      <c r="E285" s="22">
        <v>4.08</v>
      </c>
      <c r="F285" s="22">
        <v>0.90400000000000003</v>
      </c>
      <c r="G285" s="22">
        <v>2.3519999999999999</v>
      </c>
      <c r="H285" s="22">
        <v>16.356000000000002</v>
      </c>
      <c r="I285" s="22">
        <v>23.231999999999999</v>
      </c>
      <c r="J285" s="22">
        <v>0.124</v>
      </c>
      <c r="K285" s="22">
        <v>0.05</v>
      </c>
      <c r="L285" s="22">
        <v>0.56699999999999995</v>
      </c>
      <c r="M285" s="22">
        <v>0</v>
      </c>
      <c r="N285" s="21">
        <f t="shared" si="260"/>
        <v>100.41099999999997</v>
      </c>
      <c r="P285" s="22"/>
      <c r="Q285" s="26">
        <v>12</v>
      </c>
      <c r="R285" s="26">
        <v>4</v>
      </c>
      <c r="S285" s="25">
        <v>0</v>
      </c>
      <c r="U285" s="24">
        <f t="shared" si="261"/>
        <v>1.8988933904116443</v>
      </c>
      <c r="V285" s="24">
        <f t="shared" si="262"/>
        <v>9.7615724242835662E-3</v>
      </c>
      <c r="W285" s="24">
        <f t="shared" si="263"/>
        <v>0.17428460237503327</v>
      </c>
      <c r="X285" s="24">
        <f t="shared" si="264"/>
        <v>2.5904910676165464E-2</v>
      </c>
      <c r="Y285" s="24">
        <f t="shared" si="265"/>
        <v>0</v>
      </c>
      <c r="Z285" s="24">
        <f t="shared" si="266"/>
        <v>7.129277199043689E-2</v>
      </c>
      <c r="AA285" s="24">
        <f t="shared" si="267"/>
        <v>0.88373759270152263</v>
      </c>
      <c r="AB285" s="24">
        <f t="shared" si="268"/>
        <v>0.90218877103984452</v>
      </c>
      <c r="AC285" s="24">
        <f t="shared" si="269"/>
        <v>3.8066689219201535E-3</v>
      </c>
      <c r="AD285" s="24">
        <f t="shared" si="270"/>
        <v>1.4577731678299404E-3</v>
      </c>
      <c r="AE285" s="24">
        <f t="shared" si="271"/>
        <v>3.9844453859581234E-2</v>
      </c>
      <c r="AF285" s="24">
        <f t="shared" si="272"/>
        <v>0</v>
      </c>
      <c r="AG285" s="24">
        <f t="shared" si="273"/>
        <v>4.0111725075682623</v>
      </c>
      <c r="AH285" s="24">
        <f t="shared" si="274"/>
        <v>0.92535025625763001</v>
      </c>
      <c r="AI285" s="23">
        <f t="shared" si="275"/>
        <v>0</v>
      </c>
      <c r="AK285" s="21">
        <f t="shared" si="276"/>
        <v>52.387999999999998</v>
      </c>
      <c r="AL285" s="21">
        <f t="shared" si="277"/>
        <v>0.35799999999999998</v>
      </c>
      <c r="AM285" s="21">
        <f t="shared" si="278"/>
        <v>4.08</v>
      </c>
      <c r="AN285" s="21">
        <f t="shared" si="279"/>
        <v>0.90400000000000003</v>
      </c>
      <c r="AO285" s="21">
        <f t="shared" si="280"/>
        <v>0</v>
      </c>
      <c r="AP285" s="21">
        <f t="shared" si="281"/>
        <v>2.3519999999999999</v>
      </c>
      <c r="AQ285" s="21">
        <f t="shared" si="282"/>
        <v>16.356000000000002</v>
      </c>
      <c r="AR285" s="21">
        <f t="shared" si="283"/>
        <v>23.231999999999999</v>
      </c>
      <c r="AS285" s="21">
        <f t="shared" si="284"/>
        <v>0.124</v>
      </c>
      <c r="AT285" s="21">
        <f t="shared" si="285"/>
        <v>0.05</v>
      </c>
      <c r="AU285" s="21">
        <f t="shared" si="286"/>
        <v>0.56699999999999995</v>
      </c>
      <c r="AV285" s="21">
        <f t="shared" si="287"/>
        <v>0</v>
      </c>
      <c r="AW285" s="21">
        <f t="shared" si="288"/>
        <v>100.41099999999997</v>
      </c>
      <c r="AY285" s="21">
        <f t="shared" si="289"/>
        <v>0.87197070572569901</v>
      </c>
      <c r="AZ285" s="21">
        <f t="shared" si="290"/>
        <v>4.4825082012370718E-3</v>
      </c>
      <c r="BA285" s="21">
        <f t="shared" si="291"/>
        <v>8.0031384856806595E-2</v>
      </c>
      <c r="BB285" s="21">
        <f t="shared" si="292"/>
        <v>1.1895519442068557E-2</v>
      </c>
      <c r="BC285" s="21">
        <f t="shared" si="293"/>
        <v>3.2737598129280107E-2</v>
      </c>
      <c r="BD285" s="21">
        <f t="shared" si="294"/>
        <v>0</v>
      </c>
      <c r="BE285" s="21">
        <f t="shared" si="295"/>
        <v>0.4058117724119451</v>
      </c>
      <c r="BF285" s="21">
        <f t="shared" si="296"/>
        <v>0.41428454243599028</v>
      </c>
      <c r="BG285" s="21">
        <f t="shared" si="297"/>
        <v>1.7480200853146578E-3</v>
      </c>
      <c r="BH285" s="21">
        <f t="shared" si="298"/>
        <v>6.694085641454062E-4</v>
      </c>
      <c r="BI285" s="21">
        <f t="shared" si="299"/>
        <v>1.8296549309523076E-2</v>
      </c>
      <c r="BJ285" s="21">
        <f t="shared" si="300"/>
        <v>0</v>
      </c>
      <c r="BK285" s="21">
        <f t="shared" si="301"/>
        <v>1.8419280091620098</v>
      </c>
      <c r="BL285" s="21">
        <f t="shared" si="302"/>
        <v>2.1777031934017637</v>
      </c>
    </row>
    <row r="286" spans="1:64" s="21" customFormat="1" x14ac:dyDescent="0.2">
      <c r="A286" s="21" t="s">
        <v>404</v>
      </c>
      <c r="B286" s="27">
        <v>805.03269141356384</v>
      </c>
      <c r="C286" s="22">
        <v>52.631999999999998</v>
      </c>
      <c r="D286" s="22">
        <v>0.29199999999999998</v>
      </c>
      <c r="E286" s="22">
        <v>3.8450000000000002</v>
      </c>
      <c r="F286" s="22">
        <v>0.79900000000000004</v>
      </c>
      <c r="G286" s="22">
        <v>2.2919999999999998</v>
      </c>
      <c r="H286" s="22">
        <v>16.477</v>
      </c>
      <c r="I286" s="22">
        <v>23.288</v>
      </c>
      <c r="J286" s="22">
        <v>5.2999999999999999E-2</v>
      </c>
      <c r="K286" s="22">
        <v>5.2999999999999999E-2</v>
      </c>
      <c r="L286" s="22">
        <v>0.54100000000000004</v>
      </c>
      <c r="M286" s="22">
        <v>0</v>
      </c>
      <c r="N286" s="21">
        <f t="shared" si="260"/>
        <v>100.27199999999999</v>
      </c>
      <c r="P286" s="22"/>
      <c r="Q286" s="26">
        <v>12</v>
      </c>
      <c r="R286" s="26">
        <v>4</v>
      </c>
      <c r="S286" s="25">
        <v>0</v>
      </c>
      <c r="U286" s="24">
        <f t="shared" si="261"/>
        <v>1.9082444561255618</v>
      </c>
      <c r="V286" s="24">
        <f t="shared" si="262"/>
        <v>7.9640683308070167E-3</v>
      </c>
      <c r="W286" s="24">
        <f t="shared" si="263"/>
        <v>0.16428978941716044</v>
      </c>
      <c r="X286" s="24">
        <f t="shared" si="264"/>
        <v>2.2902127066996944E-2</v>
      </c>
      <c r="Y286" s="24">
        <f t="shared" si="265"/>
        <v>0</v>
      </c>
      <c r="Z286" s="24">
        <f t="shared" si="266"/>
        <v>6.9492537329666648E-2</v>
      </c>
      <c r="AA286" s="24">
        <f t="shared" si="267"/>
        <v>0.89051192863369344</v>
      </c>
      <c r="AB286" s="24">
        <f t="shared" si="268"/>
        <v>0.9046037479647222</v>
      </c>
      <c r="AC286" s="24">
        <f t="shared" si="269"/>
        <v>1.6274762624654264E-3</v>
      </c>
      <c r="AD286" s="24">
        <f t="shared" si="270"/>
        <v>1.5456501111354099E-3</v>
      </c>
      <c r="AE286" s="24">
        <f t="shared" si="271"/>
        <v>3.802747211868792E-2</v>
      </c>
      <c r="AF286" s="24">
        <f t="shared" si="272"/>
        <v>0</v>
      </c>
      <c r="AG286" s="24">
        <f t="shared" si="273"/>
        <v>4.009209253360897</v>
      </c>
      <c r="AH286" s="24">
        <f t="shared" si="274"/>
        <v>0.927612277032554</v>
      </c>
      <c r="AI286" s="23">
        <f t="shared" si="275"/>
        <v>0</v>
      </c>
      <c r="AK286" s="21">
        <f t="shared" si="276"/>
        <v>52.631999999999998</v>
      </c>
      <c r="AL286" s="21">
        <f t="shared" si="277"/>
        <v>0.29199999999999998</v>
      </c>
      <c r="AM286" s="21">
        <f t="shared" si="278"/>
        <v>3.8450000000000002</v>
      </c>
      <c r="AN286" s="21">
        <f t="shared" si="279"/>
        <v>0.79900000000000004</v>
      </c>
      <c r="AO286" s="21">
        <f t="shared" si="280"/>
        <v>0</v>
      </c>
      <c r="AP286" s="21">
        <f t="shared" si="281"/>
        <v>2.2919999999999998</v>
      </c>
      <c r="AQ286" s="21">
        <f t="shared" si="282"/>
        <v>16.477</v>
      </c>
      <c r="AR286" s="21">
        <f t="shared" si="283"/>
        <v>23.288</v>
      </c>
      <c r="AS286" s="21">
        <f t="shared" si="284"/>
        <v>5.2999999999999999E-2</v>
      </c>
      <c r="AT286" s="21">
        <f t="shared" si="285"/>
        <v>5.2999999999999999E-2</v>
      </c>
      <c r="AU286" s="21">
        <f t="shared" si="286"/>
        <v>0.54100000000000004</v>
      </c>
      <c r="AV286" s="21">
        <f t="shared" si="287"/>
        <v>0</v>
      </c>
      <c r="AW286" s="21">
        <f t="shared" si="288"/>
        <v>100.27199999999999</v>
      </c>
      <c r="AY286" s="21">
        <f t="shared" si="289"/>
        <v>0.8760319573901465</v>
      </c>
      <c r="AZ286" s="21">
        <f t="shared" si="290"/>
        <v>3.656124007712919E-3</v>
      </c>
      <c r="BA286" s="21">
        <f t="shared" si="291"/>
        <v>7.5421734013338571E-2</v>
      </c>
      <c r="BB286" s="21">
        <f t="shared" si="292"/>
        <v>1.0513849595368116E-2</v>
      </c>
      <c r="BC286" s="21">
        <f t="shared" si="293"/>
        <v>3.1902455319859697E-2</v>
      </c>
      <c r="BD286" s="21">
        <f t="shared" si="294"/>
        <v>0</v>
      </c>
      <c r="BE286" s="21">
        <f t="shared" si="295"/>
        <v>0.40881392602296523</v>
      </c>
      <c r="BF286" s="21">
        <f t="shared" si="296"/>
        <v>0.41528316220081535</v>
      </c>
      <c r="BG286" s="21">
        <f t="shared" si="297"/>
        <v>7.4713761711029726E-4</v>
      </c>
      <c r="BH286" s="21">
        <f t="shared" si="298"/>
        <v>7.0957307799413059E-4</v>
      </c>
      <c r="BI286" s="21">
        <f t="shared" si="299"/>
        <v>1.7457554103089922E-2</v>
      </c>
      <c r="BJ286" s="21">
        <f t="shared" si="300"/>
        <v>0</v>
      </c>
      <c r="BK286" s="21">
        <f t="shared" si="301"/>
        <v>1.8405374733484006</v>
      </c>
      <c r="BL286" s="21">
        <f t="shared" si="302"/>
        <v>2.1782817853021688</v>
      </c>
    </row>
    <row r="287" spans="1:64" s="21" customFormat="1" x14ac:dyDescent="0.2"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1">
        <f t="shared" si="260"/>
        <v>0</v>
      </c>
      <c r="P287" s="22"/>
      <c r="Q287" s="26">
        <v>12</v>
      </c>
      <c r="R287" s="26">
        <v>4</v>
      </c>
      <c r="S287" s="25">
        <v>0</v>
      </c>
      <c r="U287" s="24" t="str">
        <f t="shared" si="261"/>
        <v>NA</v>
      </c>
      <c r="V287" s="24" t="str">
        <f t="shared" si="262"/>
        <v>NA</v>
      </c>
      <c r="W287" s="24" t="str">
        <f t="shared" si="263"/>
        <v>NA</v>
      </c>
      <c r="X287" s="24" t="str">
        <f t="shared" si="264"/>
        <v>NA</v>
      </c>
      <c r="Y287" s="24" t="str">
        <f t="shared" si="265"/>
        <v>NA</v>
      </c>
      <c r="Z287" s="24" t="str">
        <f t="shared" si="266"/>
        <v>NA</v>
      </c>
      <c r="AA287" s="24" t="str">
        <f t="shared" si="267"/>
        <v>NA</v>
      </c>
      <c r="AB287" s="24" t="str">
        <f t="shared" si="268"/>
        <v>NA</v>
      </c>
      <c r="AC287" s="24" t="str">
        <f t="shared" si="269"/>
        <v>NA</v>
      </c>
      <c r="AD287" s="24" t="str">
        <f t="shared" si="270"/>
        <v>NA</v>
      </c>
      <c r="AE287" s="24" t="str">
        <f t="shared" si="271"/>
        <v>NA</v>
      </c>
      <c r="AF287" s="24" t="str">
        <f t="shared" si="272"/>
        <v>NA</v>
      </c>
      <c r="AG287" s="24">
        <f t="shared" si="273"/>
        <v>0</v>
      </c>
      <c r="AH287" s="24" t="str">
        <f t="shared" si="274"/>
        <v>NA</v>
      </c>
      <c r="AI287" s="23" t="str">
        <f t="shared" si="275"/>
        <v>NA</v>
      </c>
      <c r="AK287" s="21">
        <f t="shared" si="276"/>
        <v>0</v>
      </c>
      <c r="AL287" s="21">
        <f t="shared" si="277"/>
        <v>0</v>
      </c>
      <c r="AM287" s="21">
        <f t="shared" si="278"/>
        <v>0</v>
      </c>
      <c r="AN287" s="21">
        <f t="shared" si="279"/>
        <v>0</v>
      </c>
      <c r="AO287" s="21">
        <f t="shared" si="280"/>
        <v>0</v>
      </c>
      <c r="AP287" s="21">
        <f t="shared" si="281"/>
        <v>0</v>
      </c>
      <c r="AQ287" s="21">
        <f t="shared" si="282"/>
        <v>0</v>
      </c>
      <c r="AR287" s="21">
        <f t="shared" si="283"/>
        <v>0</v>
      </c>
      <c r="AS287" s="21">
        <f t="shared" si="284"/>
        <v>0</v>
      </c>
      <c r="AT287" s="21">
        <f t="shared" si="285"/>
        <v>0</v>
      </c>
      <c r="AU287" s="21">
        <f t="shared" si="286"/>
        <v>0</v>
      </c>
      <c r="AV287" s="21">
        <f t="shared" si="287"/>
        <v>0</v>
      </c>
      <c r="AW287" s="21">
        <f t="shared" si="288"/>
        <v>0</v>
      </c>
      <c r="AY287" s="21">
        <f t="shared" si="289"/>
        <v>0</v>
      </c>
      <c r="AZ287" s="21">
        <f t="shared" si="290"/>
        <v>0</v>
      </c>
      <c r="BA287" s="21">
        <f t="shared" si="291"/>
        <v>0</v>
      </c>
      <c r="BB287" s="21">
        <f t="shared" si="292"/>
        <v>0</v>
      </c>
      <c r="BC287" s="21">
        <f t="shared" si="293"/>
        <v>0</v>
      </c>
      <c r="BD287" s="21">
        <f t="shared" si="294"/>
        <v>0</v>
      </c>
      <c r="BE287" s="21">
        <f t="shared" si="295"/>
        <v>0</v>
      </c>
      <c r="BF287" s="21">
        <f t="shared" si="296"/>
        <v>0</v>
      </c>
      <c r="BG287" s="21">
        <f t="shared" si="297"/>
        <v>0</v>
      </c>
      <c r="BH287" s="21">
        <f t="shared" si="298"/>
        <v>0</v>
      </c>
      <c r="BI287" s="21">
        <f t="shared" si="299"/>
        <v>0</v>
      </c>
      <c r="BJ287" s="21">
        <f t="shared" si="300"/>
        <v>0</v>
      </c>
      <c r="BK287" s="21">
        <f t="shared" si="301"/>
        <v>0</v>
      </c>
      <c r="BL287" s="21" t="str">
        <f t="shared" si="302"/>
        <v>NA</v>
      </c>
    </row>
    <row r="288" spans="1:64" s="21" customFormat="1" x14ac:dyDescent="0.2">
      <c r="A288" s="21" t="s">
        <v>490</v>
      </c>
      <c r="B288" s="21" t="s">
        <v>291</v>
      </c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1">
        <f t="shared" si="260"/>
        <v>0</v>
      </c>
      <c r="P288" s="22"/>
      <c r="Q288" s="26">
        <v>12</v>
      </c>
      <c r="R288" s="26">
        <v>4</v>
      </c>
      <c r="S288" s="25">
        <v>0</v>
      </c>
      <c r="U288" s="24" t="str">
        <f t="shared" si="261"/>
        <v>NA</v>
      </c>
      <c r="V288" s="24" t="str">
        <f t="shared" si="262"/>
        <v>NA</v>
      </c>
      <c r="W288" s="24" t="str">
        <f t="shared" si="263"/>
        <v>NA</v>
      </c>
      <c r="X288" s="24" t="str">
        <f t="shared" si="264"/>
        <v>NA</v>
      </c>
      <c r="Y288" s="24" t="str">
        <f t="shared" si="265"/>
        <v>NA</v>
      </c>
      <c r="Z288" s="24" t="str">
        <f t="shared" si="266"/>
        <v>NA</v>
      </c>
      <c r="AA288" s="24" t="str">
        <f t="shared" si="267"/>
        <v>NA</v>
      </c>
      <c r="AB288" s="24" t="str">
        <f t="shared" si="268"/>
        <v>NA</v>
      </c>
      <c r="AC288" s="24" t="str">
        <f t="shared" si="269"/>
        <v>NA</v>
      </c>
      <c r="AD288" s="24" t="str">
        <f t="shared" si="270"/>
        <v>NA</v>
      </c>
      <c r="AE288" s="24" t="str">
        <f t="shared" si="271"/>
        <v>NA</v>
      </c>
      <c r="AF288" s="24" t="str">
        <f t="shared" si="272"/>
        <v>NA</v>
      </c>
      <c r="AG288" s="24">
        <f t="shared" si="273"/>
        <v>0</v>
      </c>
      <c r="AH288" s="24" t="str">
        <f t="shared" si="274"/>
        <v>NA</v>
      </c>
      <c r="AI288" s="23" t="str">
        <f t="shared" si="275"/>
        <v>NA</v>
      </c>
      <c r="AK288" s="21">
        <f t="shared" si="276"/>
        <v>0</v>
      </c>
      <c r="AL288" s="21">
        <f t="shared" si="277"/>
        <v>0</v>
      </c>
      <c r="AM288" s="21">
        <f t="shared" si="278"/>
        <v>0</v>
      </c>
      <c r="AN288" s="21">
        <f t="shared" si="279"/>
        <v>0</v>
      </c>
      <c r="AO288" s="21">
        <f t="shared" si="280"/>
        <v>0</v>
      </c>
      <c r="AP288" s="21">
        <f t="shared" si="281"/>
        <v>0</v>
      </c>
      <c r="AQ288" s="21">
        <f t="shared" si="282"/>
        <v>0</v>
      </c>
      <c r="AR288" s="21">
        <f t="shared" si="283"/>
        <v>0</v>
      </c>
      <c r="AS288" s="21">
        <f t="shared" si="284"/>
        <v>0</v>
      </c>
      <c r="AT288" s="21">
        <f t="shared" si="285"/>
        <v>0</v>
      </c>
      <c r="AU288" s="21">
        <f t="shared" si="286"/>
        <v>0</v>
      </c>
      <c r="AV288" s="21">
        <f t="shared" si="287"/>
        <v>0</v>
      </c>
      <c r="AW288" s="21">
        <f t="shared" si="288"/>
        <v>0</v>
      </c>
      <c r="AY288" s="21">
        <f t="shared" si="289"/>
        <v>0</v>
      </c>
      <c r="AZ288" s="21">
        <f t="shared" si="290"/>
        <v>0</v>
      </c>
      <c r="BA288" s="21">
        <f t="shared" si="291"/>
        <v>0</v>
      </c>
      <c r="BB288" s="21">
        <f t="shared" si="292"/>
        <v>0</v>
      </c>
      <c r="BC288" s="21">
        <f t="shared" si="293"/>
        <v>0</v>
      </c>
      <c r="BD288" s="21">
        <f t="shared" si="294"/>
        <v>0</v>
      </c>
      <c r="BE288" s="21">
        <f t="shared" si="295"/>
        <v>0</v>
      </c>
      <c r="BF288" s="21">
        <f t="shared" si="296"/>
        <v>0</v>
      </c>
      <c r="BG288" s="21">
        <f t="shared" si="297"/>
        <v>0</v>
      </c>
      <c r="BH288" s="21">
        <f t="shared" si="298"/>
        <v>0</v>
      </c>
      <c r="BI288" s="21">
        <f t="shared" si="299"/>
        <v>0</v>
      </c>
      <c r="BJ288" s="21">
        <f t="shared" si="300"/>
        <v>0</v>
      </c>
      <c r="BK288" s="21">
        <f t="shared" si="301"/>
        <v>0</v>
      </c>
      <c r="BL288" s="21" t="str">
        <f t="shared" si="302"/>
        <v>NA</v>
      </c>
    </row>
    <row r="289" spans="1:64" s="21" customFormat="1" x14ac:dyDescent="0.2">
      <c r="A289" s="21" t="s">
        <v>2397</v>
      </c>
      <c r="B289" s="27">
        <v>0</v>
      </c>
      <c r="C289" s="22">
        <v>52.648000000000003</v>
      </c>
      <c r="D289" s="22">
        <v>0</v>
      </c>
      <c r="E289" s="22">
        <v>30.312000000000001</v>
      </c>
      <c r="F289" s="22">
        <v>2E-3</v>
      </c>
      <c r="G289" s="22">
        <v>0.112</v>
      </c>
      <c r="H289" s="22">
        <v>0.105</v>
      </c>
      <c r="I289" s="22">
        <v>12.875</v>
      </c>
      <c r="J289" s="22">
        <v>2.1999999999999999E-2</v>
      </c>
      <c r="K289" s="22">
        <v>5.0000000000000001E-3</v>
      </c>
      <c r="L289" s="22">
        <v>3.9940000000000002</v>
      </c>
      <c r="M289" s="22">
        <v>0.01</v>
      </c>
      <c r="N289" s="21">
        <f t="shared" si="260"/>
        <v>100.08500000000001</v>
      </c>
      <c r="P289" s="22"/>
      <c r="Q289" s="26">
        <v>16</v>
      </c>
      <c r="R289" s="26">
        <v>5</v>
      </c>
      <c r="S289" s="25">
        <v>0</v>
      </c>
      <c r="U289" s="24">
        <f t="shared" si="261"/>
        <v>2.3818948199411123</v>
      </c>
      <c r="V289" s="24">
        <f t="shared" si="262"/>
        <v>0</v>
      </c>
      <c r="W289" s="24">
        <f t="shared" si="263"/>
        <v>1.6161638460352239</v>
      </c>
      <c r="X289" s="24">
        <f t="shared" si="264"/>
        <v>7.1534509310183935E-5</v>
      </c>
      <c r="Y289" s="24">
        <f t="shared" si="265"/>
        <v>0</v>
      </c>
      <c r="Z289" s="24">
        <f t="shared" si="266"/>
        <v>4.237387143832972E-3</v>
      </c>
      <c r="AA289" s="24">
        <f t="shared" si="267"/>
        <v>7.0812098515035567E-3</v>
      </c>
      <c r="AB289" s="24">
        <f t="shared" si="268"/>
        <v>0.62406524130913832</v>
      </c>
      <c r="AC289" s="24">
        <f t="shared" si="269"/>
        <v>8.4298149333499278E-4</v>
      </c>
      <c r="AD289" s="24">
        <f t="shared" si="270"/>
        <v>1.8195411857057937E-4</v>
      </c>
      <c r="AE289" s="24">
        <f t="shared" si="271"/>
        <v>0.35031990806386615</v>
      </c>
      <c r="AF289" s="24">
        <f t="shared" si="272"/>
        <v>5.7712270531948577E-4</v>
      </c>
      <c r="AG289" s="24">
        <f t="shared" si="273"/>
        <v>4.9854360051712128</v>
      </c>
      <c r="AH289" s="24">
        <f t="shared" si="274"/>
        <v>0.62562611376844202</v>
      </c>
      <c r="AI289" s="23">
        <f t="shared" si="275"/>
        <v>0</v>
      </c>
      <c r="AK289" s="21">
        <f t="shared" si="276"/>
        <v>52.648000000000003</v>
      </c>
      <c r="AL289" s="21">
        <f t="shared" si="277"/>
        <v>0</v>
      </c>
      <c r="AM289" s="21">
        <f t="shared" si="278"/>
        <v>30.312000000000001</v>
      </c>
      <c r="AN289" s="21">
        <f t="shared" si="279"/>
        <v>2E-3</v>
      </c>
      <c r="AO289" s="21">
        <f t="shared" si="280"/>
        <v>0</v>
      </c>
      <c r="AP289" s="21">
        <f t="shared" si="281"/>
        <v>0.11199999999999999</v>
      </c>
      <c r="AQ289" s="21">
        <f t="shared" si="282"/>
        <v>0.105</v>
      </c>
      <c r="AR289" s="21">
        <f t="shared" si="283"/>
        <v>12.875</v>
      </c>
      <c r="AS289" s="21">
        <f t="shared" si="284"/>
        <v>2.1999999999999999E-2</v>
      </c>
      <c r="AT289" s="21">
        <f t="shared" si="285"/>
        <v>5.0000000000000001E-3</v>
      </c>
      <c r="AU289" s="21">
        <f t="shared" si="286"/>
        <v>3.9940000000000002</v>
      </c>
      <c r="AV289" s="21">
        <f t="shared" si="287"/>
        <v>0.01</v>
      </c>
      <c r="AW289" s="21">
        <f t="shared" si="288"/>
        <v>100.08500000000001</v>
      </c>
      <c r="AY289" s="21">
        <f t="shared" si="289"/>
        <v>0.87629826897470042</v>
      </c>
      <c r="AZ289" s="21">
        <f t="shared" si="290"/>
        <v>0</v>
      </c>
      <c r="BA289" s="21">
        <f t="shared" si="291"/>
        <v>0.5945861122008631</v>
      </c>
      <c r="BB289" s="21">
        <f t="shared" si="292"/>
        <v>2.6317520889532203E-5</v>
      </c>
      <c r="BC289" s="21">
        <f t="shared" si="293"/>
        <v>1.5589332442514337E-3</v>
      </c>
      <c r="BD289" s="21">
        <f t="shared" si="294"/>
        <v>0</v>
      </c>
      <c r="BE289" s="21">
        <f t="shared" si="295"/>
        <v>2.6051746211331762E-3</v>
      </c>
      <c r="BF289" s="21">
        <f t="shared" si="296"/>
        <v>0.22959338343075822</v>
      </c>
      <c r="BG289" s="21">
        <f t="shared" si="297"/>
        <v>3.1013259578163281E-4</v>
      </c>
      <c r="BH289" s="21">
        <f t="shared" si="298"/>
        <v>6.6940856414540622E-5</v>
      </c>
      <c r="BI289" s="21">
        <f t="shared" si="299"/>
        <v>0.12888257132669345</v>
      </c>
      <c r="BJ289" s="21">
        <f t="shared" si="300"/>
        <v>2.1232324090194913E-4</v>
      </c>
      <c r="BK289" s="21">
        <f t="shared" si="301"/>
        <v>1.8341401580123871</v>
      </c>
      <c r="BL289" s="21">
        <f t="shared" si="302"/>
        <v>2.7181325175137143</v>
      </c>
    </row>
    <row r="290" spans="1:64" s="21" customFormat="1" x14ac:dyDescent="0.2">
      <c r="A290" s="21" t="s">
        <v>2398</v>
      </c>
      <c r="B290" s="27">
        <v>6.0207972893959827</v>
      </c>
      <c r="C290" s="22">
        <v>52.756999999999998</v>
      </c>
      <c r="D290" s="22">
        <v>0</v>
      </c>
      <c r="E290" s="22">
        <v>30.297999999999998</v>
      </c>
      <c r="F290" s="22">
        <v>8.9999999999999993E-3</v>
      </c>
      <c r="G290" s="22">
        <v>0.20899999999999999</v>
      </c>
      <c r="H290" s="22">
        <v>8.3000000000000004E-2</v>
      </c>
      <c r="I290" s="22">
        <v>12.839</v>
      </c>
      <c r="J290" s="22">
        <v>0</v>
      </c>
      <c r="K290" s="22">
        <v>1.0999999999999999E-2</v>
      </c>
      <c r="L290" s="22">
        <v>4.101</v>
      </c>
      <c r="M290" s="22">
        <v>1.6E-2</v>
      </c>
      <c r="N290" s="21">
        <f t="shared" si="260"/>
        <v>100.32299999999999</v>
      </c>
      <c r="P290" s="22"/>
      <c r="Q290" s="26">
        <v>16</v>
      </c>
      <c r="R290" s="26">
        <v>5</v>
      </c>
      <c r="S290" s="25">
        <v>0</v>
      </c>
      <c r="U290" s="24">
        <f t="shared" si="261"/>
        <v>2.3827157257391876</v>
      </c>
      <c r="V290" s="24">
        <f t="shared" si="262"/>
        <v>0</v>
      </c>
      <c r="W290" s="24">
        <f t="shared" si="263"/>
        <v>1.6126354169617796</v>
      </c>
      <c r="X290" s="24">
        <f t="shared" si="264"/>
        <v>3.2135092444088162E-4</v>
      </c>
      <c r="Y290" s="24">
        <f t="shared" si="265"/>
        <v>0</v>
      </c>
      <c r="Z290" s="24">
        <f t="shared" si="266"/>
        <v>7.8936496237262885E-3</v>
      </c>
      <c r="AA290" s="24">
        <f t="shared" si="267"/>
        <v>5.5878880352171053E-3</v>
      </c>
      <c r="AB290" s="24">
        <f t="shared" si="268"/>
        <v>0.6212485566844278</v>
      </c>
      <c r="AC290" s="24">
        <f t="shared" si="269"/>
        <v>0</v>
      </c>
      <c r="AD290" s="24">
        <f t="shared" si="270"/>
        <v>3.9960968799570862E-4</v>
      </c>
      <c r="AE290" s="24">
        <f t="shared" si="271"/>
        <v>0.35908557921532991</v>
      </c>
      <c r="AF290" s="24">
        <f t="shared" si="272"/>
        <v>9.2180610652529906E-4</v>
      </c>
      <c r="AG290" s="24">
        <f t="shared" si="273"/>
        <v>4.9908095829786312</v>
      </c>
      <c r="AH290" s="24">
        <f t="shared" si="274"/>
        <v>0.41448447325370241</v>
      </c>
      <c r="AI290" s="23">
        <f t="shared" si="275"/>
        <v>0</v>
      </c>
      <c r="AK290" s="21">
        <f t="shared" si="276"/>
        <v>52.756999999999998</v>
      </c>
      <c r="AL290" s="21">
        <f t="shared" si="277"/>
        <v>0</v>
      </c>
      <c r="AM290" s="21">
        <f t="shared" si="278"/>
        <v>30.297999999999998</v>
      </c>
      <c r="AN290" s="21">
        <f t="shared" si="279"/>
        <v>8.9999999999999993E-3</v>
      </c>
      <c r="AO290" s="21">
        <f t="shared" si="280"/>
        <v>0</v>
      </c>
      <c r="AP290" s="21">
        <f t="shared" si="281"/>
        <v>0.20899999999999999</v>
      </c>
      <c r="AQ290" s="21">
        <f t="shared" si="282"/>
        <v>8.3000000000000004E-2</v>
      </c>
      <c r="AR290" s="21">
        <f t="shared" si="283"/>
        <v>12.839</v>
      </c>
      <c r="AS290" s="21">
        <f t="shared" si="284"/>
        <v>0</v>
      </c>
      <c r="AT290" s="21">
        <f t="shared" si="285"/>
        <v>1.0999999999999999E-2</v>
      </c>
      <c r="AU290" s="21">
        <f t="shared" si="286"/>
        <v>4.101</v>
      </c>
      <c r="AV290" s="21">
        <f t="shared" si="287"/>
        <v>1.6E-2</v>
      </c>
      <c r="AW290" s="21">
        <f t="shared" si="288"/>
        <v>100.32299999999999</v>
      </c>
      <c r="AY290" s="21">
        <f t="shared" si="289"/>
        <v>0.87811251664447398</v>
      </c>
      <c r="AZ290" s="21">
        <f t="shared" si="290"/>
        <v>0</v>
      </c>
      <c r="BA290" s="21">
        <f t="shared" si="291"/>
        <v>0.5943114947038054</v>
      </c>
      <c r="BB290" s="21">
        <f t="shared" si="292"/>
        <v>1.1842884400289492E-4</v>
      </c>
      <c r="BC290" s="21">
        <f t="shared" si="293"/>
        <v>2.9090807861477646E-3</v>
      </c>
      <c r="BD290" s="21">
        <f t="shared" si="294"/>
        <v>0</v>
      </c>
      <c r="BE290" s="21">
        <f t="shared" si="295"/>
        <v>2.0593285100386064E-3</v>
      </c>
      <c r="BF290" s="21">
        <f t="shared" si="296"/>
        <v>0.22895141358194213</v>
      </c>
      <c r="BG290" s="21">
        <f t="shared" si="297"/>
        <v>0</v>
      </c>
      <c r="BH290" s="21">
        <f t="shared" si="298"/>
        <v>1.4726988411198935E-4</v>
      </c>
      <c r="BI290" s="21">
        <f t="shared" si="299"/>
        <v>0.13233535929162987</v>
      </c>
      <c r="BJ290" s="21">
        <f t="shared" si="300"/>
        <v>3.3971718544311861E-4</v>
      </c>
      <c r="BK290" s="21">
        <f t="shared" si="301"/>
        <v>1.8392846094315958</v>
      </c>
      <c r="BL290" s="21">
        <f t="shared" si="302"/>
        <v>2.7134515003205335</v>
      </c>
    </row>
    <row r="291" spans="1:64" s="21" customFormat="1" x14ac:dyDescent="0.2">
      <c r="A291" s="21" t="s">
        <v>2399</v>
      </c>
      <c r="B291" s="27">
        <v>9.5563311953305288</v>
      </c>
      <c r="C291" s="22">
        <v>52.201000000000001</v>
      </c>
      <c r="D291" s="22">
        <v>0</v>
      </c>
      <c r="E291" s="22">
        <v>30.574999999999999</v>
      </c>
      <c r="F291" s="22">
        <v>0</v>
      </c>
      <c r="G291" s="22">
        <v>0.186</v>
      </c>
      <c r="H291" s="22">
        <v>7.0999999999999994E-2</v>
      </c>
      <c r="I291" s="22">
        <v>12.907999999999999</v>
      </c>
      <c r="J291" s="22">
        <v>0</v>
      </c>
      <c r="K291" s="22">
        <v>2.4E-2</v>
      </c>
      <c r="L291" s="22">
        <v>4.0510000000000002</v>
      </c>
      <c r="M291" s="22">
        <v>3.3000000000000002E-2</v>
      </c>
      <c r="N291" s="21">
        <f t="shared" si="260"/>
        <v>100.04900000000001</v>
      </c>
      <c r="P291" s="22"/>
      <c r="Q291" s="26">
        <v>16</v>
      </c>
      <c r="R291" s="26">
        <v>5</v>
      </c>
      <c r="S291" s="25">
        <v>0</v>
      </c>
      <c r="U291" s="24">
        <f t="shared" si="261"/>
        <v>2.3659308294849368</v>
      </c>
      <c r="V291" s="24">
        <f t="shared" si="262"/>
        <v>0</v>
      </c>
      <c r="W291" s="24">
        <f t="shared" si="263"/>
        <v>1.6331263243188388</v>
      </c>
      <c r="X291" s="24">
        <f t="shared" si="264"/>
        <v>0</v>
      </c>
      <c r="Y291" s="24">
        <f t="shared" si="265"/>
        <v>0</v>
      </c>
      <c r="Z291" s="24">
        <f t="shared" si="266"/>
        <v>7.0497803306100431E-3</v>
      </c>
      <c r="AA291" s="24">
        <f t="shared" si="267"/>
        <v>4.7968819758968523E-3</v>
      </c>
      <c r="AB291" s="24">
        <f t="shared" si="268"/>
        <v>0.62679313592318175</v>
      </c>
      <c r="AC291" s="24">
        <f t="shared" si="269"/>
        <v>0</v>
      </c>
      <c r="AD291" s="24">
        <f t="shared" si="270"/>
        <v>8.7495485693892124E-4</v>
      </c>
      <c r="AE291" s="24">
        <f t="shared" si="271"/>
        <v>0.35596026334301756</v>
      </c>
      <c r="AF291" s="24">
        <f t="shared" si="272"/>
        <v>1.907939587461363E-3</v>
      </c>
      <c r="AG291" s="24">
        <f t="shared" si="273"/>
        <v>4.996440109820881</v>
      </c>
      <c r="AH291" s="24">
        <f t="shared" si="274"/>
        <v>0.40491421564891894</v>
      </c>
      <c r="AI291" s="23">
        <f t="shared" si="275"/>
        <v>0</v>
      </c>
      <c r="AK291" s="21">
        <f t="shared" si="276"/>
        <v>52.201000000000001</v>
      </c>
      <c r="AL291" s="21">
        <f t="shared" si="277"/>
        <v>0</v>
      </c>
      <c r="AM291" s="21">
        <f t="shared" si="278"/>
        <v>30.574999999999999</v>
      </c>
      <c r="AN291" s="21">
        <f t="shared" si="279"/>
        <v>0</v>
      </c>
      <c r="AO291" s="21">
        <f t="shared" si="280"/>
        <v>0</v>
      </c>
      <c r="AP291" s="21">
        <f t="shared" si="281"/>
        <v>0.186</v>
      </c>
      <c r="AQ291" s="21">
        <f t="shared" si="282"/>
        <v>7.0999999999999994E-2</v>
      </c>
      <c r="AR291" s="21">
        <f t="shared" si="283"/>
        <v>12.907999999999999</v>
      </c>
      <c r="AS291" s="21">
        <f t="shared" si="284"/>
        <v>0</v>
      </c>
      <c r="AT291" s="21">
        <f t="shared" si="285"/>
        <v>2.4E-2</v>
      </c>
      <c r="AU291" s="21">
        <f t="shared" si="286"/>
        <v>4.0510000000000002</v>
      </c>
      <c r="AV291" s="21">
        <f t="shared" si="287"/>
        <v>3.3000000000000002E-2</v>
      </c>
      <c r="AW291" s="21">
        <f t="shared" si="288"/>
        <v>100.04900000000001</v>
      </c>
      <c r="AY291" s="21">
        <f t="shared" si="289"/>
        <v>0.86885818908122503</v>
      </c>
      <c r="AZ291" s="21">
        <f t="shared" si="290"/>
        <v>0</v>
      </c>
      <c r="BA291" s="21">
        <f t="shared" si="291"/>
        <v>0.5997449980384465</v>
      </c>
      <c r="BB291" s="21">
        <f t="shared" si="292"/>
        <v>0</v>
      </c>
      <c r="BC291" s="21">
        <f t="shared" si="293"/>
        <v>2.5889427092032741E-3</v>
      </c>
      <c r="BD291" s="21">
        <f t="shared" si="294"/>
        <v>0</v>
      </c>
      <c r="BE291" s="21">
        <f t="shared" si="295"/>
        <v>1.7615942676233859E-3</v>
      </c>
      <c r="BF291" s="21">
        <f t="shared" si="296"/>
        <v>0.23018185579217296</v>
      </c>
      <c r="BG291" s="21">
        <f t="shared" si="297"/>
        <v>0</v>
      </c>
      <c r="BH291" s="21">
        <f t="shared" si="298"/>
        <v>3.2131611078979497E-4</v>
      </c>
      <c r="BI291" s="21">
        <f t="shared" si="299"/>
        <v>0.13072190697156613</v>
      </c>
      <c r="BJ291" s="21">
        <f t="shared" si="300"/>
        <v>7.0066669497643216E-4</v>
      </c>
      <c r="BK291" s="21">
        <f t="shared" si="301"/>
        <v>1.8348794696660036</v>
      </c>
      <c r="BL291" s="21">
        <f t="shared" si="302"/>
        <v>2.7230345057653111</v>
      </c>
    </row>
    <row r="292" spans="1:64" s="21" customFormat="1" x14ac:dyDescent="0.2">
      <c r="A292" s="21" t="s">
        <v>2400</v>
      </c>
      <c r="B292" s="27">
        <v>14.776484449781464</v>
      </c>
      <c r="C292" s="22">
        <v>52.396000000000001</v>
      </c>
      <c r="D292" s="22">
        <v>0</v>
      </c>
      <c r="E292" s="22">
        <v>30.709</v>
      </c>
      <c r="F292" s="22">
        <v>2.9000000000000001E-2</v>
      </c>
      <c r="G292" s="22">
        <v>0.13800000000000001</v>
      </c>
      <c r="H292" s="22">
        <v>6.7000000000000004E-2</v>
      </c>
      <c r="I292" s="22">
        <v>12.987</v>
      </c>
      <c r="J292" s="22">
        <v>1.4E-2</v>
      </c>
      <c r="K292" s="22">
        <v>1.4E-2</v>
      </c>
      <c r="L292" s="22">
        <v>4.1360000000000001</v>
      </c>
      <c r="M292" s="22">
        <v>1.7000000000000001E-2</v>
      </c>
      <c r="N292" s="21">
        <f t="shared" si="260"/>
        <v>100.50699999999998</v>
      </c>
      <c r="P292" s="22"/>
      <c r="Q292" s="26">
        <v>16</v>
      </c>
      <c r="R292" s="26">
        <v>5</v>
      </c>
      <c r="S292" s="25">
        <v>0</v>
      </c>
      <c r="U292" s="24">
        <f t="shared" si="261"/>
        <v>2.3643767734563044</v>
      </c>
      <c r="V292" s="24">
        <f t="shared" si="262"/>
        <v>0</v>
      </c>
      <c r="W292" s="24">
        <f t="shared" si="263"/>
        <v>1.633105788680598</v>
      </c>
      <c r="X292" s="24">
        <f t="shared" si="264"/>
        <v>1.034573746478862E-3</v>
      </c>
      <c r="Y292" s="24">
        <f t="shared" si="265"/>
        <v>0</v>
      </c>
      <c r="Z292" s="24">
        <f t="shared" si="266"/>
        <v>5.2075932706617395E-3</v>
      </c>
      <c r="AA292" s="24">
        <f t="shared" si="267"/>
        <v>4.5068262717831917E-3</v>
      </c>
      <c r="AB292" s="24">
        <f t="shared" si="268"/>
        <v>0.62786958530922543</v>
      </c>
      <c r="AC292" s="24">
        <f t="shared" si="269"/>
        <v>5.3505847073289183E-4</v>
      </c>
      <c r="AD292" s="24">
        <f t="shared" si="270"/>
        <v>5.081568338818124E-4</v>
      </c>
      <c r="AE292" s="24">
        <f t="shared" si="271"/>
        <v>0.36183880174582483</v>
      </c>
      <c r="AF292" s="24">
        <f t="shared" si="272"/>
        <v>9.7857683515533951E-4</v>
      </c>
      <c r="AG292" s="24">
        <f t="shared" si="273"/>
        <v>4.9999617346206477</v>
      </c>
      <c r="AH292" s="24">
        <f t="shared" si="274"/>
        <v>0.4639316072454609</v>
      </c>
      <c r="AI292" s="23">
        <f t="shared" si="275"/>
        <v>0</v>
      </c>
      <c r="AK292" s="21">
        <f t="shared" si="276"/>
        <v>52.396000000000001</v>
      </c>
      <c r="AL292" s="21">
        <f t="shared" si="277"/>
        <v>0</v>
      </c>
      <c r="AM292" s="21">
        <f t="shared" si="278"/>
        <v>30.709</v>
      </c>
      <c r="AN292" s="21">
        <f t="shared" si="279"/>
        <v>2.9000000000000001E-2</v>
      </c>
      <c r="AO292" s="21">
        <f t="shared" si="280"/>
        <v>0</v>
      </c>
      <c r="AP292" s="21">
        <f t="shared" si="281"/>
        <v>0.13800000000000001</v>
      </c>
      <c r="AQ292" s="21">
        <f t="shared" si="282"/>
        <v>6.7000000000000004E-2</v>
      </c>
      <c r="AR292" s="21">
        <f t="shared" si="283"/>
        <v>12.987</v>
      </c>
      <c r="AS292" s="21">
        <f t="shared" si="284"/>
        <v>1.4E-2</v>
      </c>
      <c r="AT292" s="21">
        <f t="shared" si="285"/>
        <v>1.4E-2</v>
      </c>
      <c r="AU292" s="21">
        <f t="shared" si="286"/>
        <v>4.1360000000000001</v>
      </c>
      <c r="AV292" s="21">
        <f t="shared" si="287"/>
        <v>1.7000000000000001E-2</v>
      </c>
      <c r="AW292" s="21">
        <f t="shared" si="288"/>
        <v>100.50699999999998</v>
      </c>
      <c r="AY292" s="21">
        <f t="shared" si="289"/>
        <v>0.87210386151797603</v>
      </c>
      <c r="AZ292" s="21">
        <f t="shared" si="290"/>
        <v>0</v>
      </c>
      <c r="BA292" s="21">
        <f t="shared" si="291"/>
        <v>0.60237347979599842</v>
      </c>
      <c r="BB292" s="21">
        <f t="shared" si="292"/>
        <v>3.8160405289821696E-4</v>
      </c>
      <c r="BC292" s="21">
        <f t="shared" si="293"/>
        <v>1.9208284616669454E-3</v>
      </c>
      <c r="BD292" s="21">
        <f t="shared" si="294"/>
        <v>0</v>
      </c>
      <c r="BE292" s="21">
        <f t="shared" si="295"/>
        <v>1.662349520151646E-3</v>
      </c>
      <c r="BF292" s="21">
        <f t="shared" si="296"/>
        <v>0.2315906229604083</v>
      </c>
      <c r="BG292" s="21">
        <f t="shared" si="297"/>
        <v>1.9735710640649362E-4</v>
      </c>
      <c r="BH292" s="21">
        <f t="shared" si="298"/>
        <v>1.8743439796071375E-4</v>
      </c>
      <c r="BI292" s="21">
        <f t="shared" si="299"/>
        <v>0.13346477591567452</v>
      </c>
      <c r="BJ292" s="21">
        <f t="shared" si="300"/>
        <v>3.6094950953331355E-4</v>
      </c>
      <c r="BK292" s="21">
        <f t="shared" si="301"/>
        <v>1.8442432632386745</v>
      </c>
      <c r="BL292" s="21">
        <f t="shared" si="302"/>
        <v>2.7111183401262458</v>
      </c>
    </row>
    <row r="293" spans="1:64" s="21" customFormat="1" x14ac:dyDescent="0.2">
      <c r="A293" s="21" t="s">
        <v>2401</v>
      </c>
      <c r="B293" s="27">
        <v>19.519900940040955</v>
      </c>
      <c r="C293" s="22">
        <v>52.335999999999999</v>
      </c>
      <c r="D293" s="22">
        <v>0</v>
      </c>
      <c r="E293" s="22">
        <v>30.384</v>
      </c>
      <c r="F293" s="22">
        <v>0</v>
      </c>
      <c r="G293" s="22">
        <v>0.158</v>
      </c>
      <c r="H293" s="22">
        <v>9.8000000000000004E-2</v>
      </c>
      <c r="I293" s="22">
        <v>13.036</v>
      </c>
      <c r="J293" s="22">
        <v>1.7999999999999999E-2</v>
      </c>
      <c r="K293" s="22">
        <v>1.4E-2</v>
      </c>
      <c r="L293" s="22">
        <v>3.9510000000000001</v>
      </c>
      <c r="M293" s="22">
        <v>0.02</v>
      </c>
      <c r="N293" s="21">
        <f t="shared" si="260"/>
        <v>100.01499999999999</v>
      </c>
      <c r="P293" s="22"/>
      <c r="Q293" s="26">
        <v>16</v>
      </c>
      <c r="R293" s="26">
        <v>5</v>
      </c>
      <c r="S293" s="25">
        <v>0</v>
      </c>
      <c r="U293" s="24">
        <f t="shared" si="261"/>
        <v>2.3722067207542041</v>
      </c>
      <c r="V293" s="24">
        <f t="shared" si="262"/>
        <v>0</v>
      </c>
      <c r="W293" s="24">
        <f t="shared" si="263"/>
        <v>1.6230318614090815</v>
      </c>
      <c r="X293" s="24">
        <f t="shared" si="264"/>
        <v>0</v>
      </c>
      <c r="Y293" s="24">
        <f t="shared" si="265"/>
        <v>0</v>
      </c>
      <c r="Z293" s="24">
        <f t="shared" si="266"/>
        <v>5.9889200019496965E-3</v>
      </c>
      <c r="AA293" s="24">
        <f t="shared" si="267"/>
        <v>6.6214872109272554E-3</v>
      </c>
      <c r="AB293" s="24">
        <f t="shared" si="268"/>
        <v>0.63305058055736108</v>
      </c>
      <c r="AC293" s="24">
        <f t="shared" si="269"/>
        <v>6.9100178245598554E-4</v>
      </c>
      <c r="AD293" s="24">
        <f t="shared" si="270"/>
        <v>5.1042416240558745E-4</v>
      </c>
      <c r="AE293" s="24">
        <f t="shared" si="271"/>
        <v>0.34719630166050425</v>
      </c>
      <c r="AF293" s="24">
        <f t="shared" si="272"/>
        <v>1.1564036652368637E-3</v>
      </c>
      <c r="AG293" s="24">
        <f t="shared" si="273"/>
        <v>4.9904537012041272</v>
      </c>
      <c r="AH293" s="24">
        <f t="shared" si="274"/>
        <v>0.52508115710694969</v>
      </c>
      <c r="AI293" s="23">
        <f t="shared" si="275"/>
        <v>0</v>
      </c>
      <c r="AK293" s="21">
        <f t="shared" si="276"/>
        <v>52.335999999999999</v>
      </c>
      <c r="AL293" s="21">
        <f t="shared" si="277"/>
        <v>0</v>
      </c>
      <c r="AM293" s="21">
        <f t="shared" si="278"/>
        <v>30.384</v>
      </c>
      <c r="AN293" s="21">
        <f t="shared" si="279"/>
        <v>0</v>
      </c>
      <c r="AO293" s="21">
        <f t="shared" si="280"/>
        <v>0</v>
      </c>
      <c r="AP293" s="21">
        <f t="shared" si="281"/>
        <v>0.15800000000000003</v>
      </c>
      <c r="AQ293" s="21">
        <f t="shared" si="282"/>
        <v>9.8000000000000004E-2</v>
      </c>
      <c r="AR293" s="21">
        <f t="shared" si="283"/>
        <v>13.036</v>
      </c>
      <c r="AS293" s="21">
        <f t="shared" si="284"/>
        <v>1.7999999999999999E-2</v>
      </c>
      <c r="AT293" s="21">
        <f t="shared" si="285"/>
        <v>1.4E-2</v>
      </c>
      <c r="AU293" s="21">
        <f t="shared" si="286"/>
        <v>3.9510000000000001</v>
      </c>
      <c r="AV293" s="21">
        <f t="shared" si="287"/>
        <v>0.02</v>
      </c>
      <c r="AW293" s="21">
        <f t="shared" si="288"/>
        <v>100.01499999999999</v>
      </c>
      <c r="AY293" s="21">
        <f t="shared" si="289"/>
        <v>0.87110519307589884</v>
      </c>
      <c r="AZ293" s="21">
        <f t="shared" si="290"/>
        <v>0</v>
      </c>
      <c r="BA293" s="21">
        <f t="shared" si="291"/>
        <v>0.59599843075715975</v>
      </c>
      <c r="BB293" s="21">
        <f t="shared" si="292"/>
        <v>0</v>
      </c>
      <c r="BC293" s="21">
        <f t="shared" si="293"/>
        <v>2.1992093981404157E-3</v>
      </c>
      <c r="BD293" s="21">
        <f t="shared" si="294"/>
        <v>0</v>
      </c>
      <c r="BE293" s="21">
        <f t="shared" si="295"/>
        <v>2.4314963130576315E-3</v>
      </c>
      <c r="BF293" s="21">
        <f t="shared" si="296"/>
        <v>0.23246441525463021</v>
      </c>
      <c r="BG293" s="21">
        <f t="shared" si="297"/>
        <v>2.537448510940632E-4</v>
      </c>
      <c r="BH293" s="21">
        <f t="shared" si="298"/>
        <v>1.8743439796071375E-4</v>
      </c>
      <c r="BI293" s="21">
        <f t="shared" si="299"/>
        <v>0.12749500233143859</v>
      </c>
      <c r="BJ293" s="21">
        <f t="shared" si="300"/>
        <v>4.2464648180389825E-4</v>
      </c>
      <c r="BK293" s="21">
        <f t="shared" si="301"/>
        <v>1.8325595728611839</v>
      </c>
      <c r="BL293" s="21">
        <f t="shared" si="302"/>
        <v>2.7232149912662904</v>
      </c>
    </row>
    <row r="294" spans="1:64" s="21" customFormat="1" x14ac:dyDescent="0.2">
      <c r="A294" s="21" t="s">
        <v>2402</v>
      </c>
      <c r="B294" s="27">
        <v>24.905065747172145</v>
      </c>
      <c r="C294" s="22">
        <v>52.627000000000002</v>
      </c>
      <c r="D294" s="22">
        <v>0</v>
      </c>
      <c r="E294" s="22">
        <v>30.516999999999999</v>
      </c>
      <c r="F294" s="22">
        <v>7.0000000000000001E-3</v>
      </c>
      <c r="G294" s="22">
        <v>0.155</v>
      </c>
      <c r="H294" s="22">
        <v>7.0999999999999994E-2</v>
      </c>
      <c r="I294" s="22">
        <v>12.855</v>
      </c>
      <c r="J294" s="22">
        <v>0</v>
      </c>
      <c r="K294" s="22">
        <v>0</v>
      </c>
      <c r="L294" s="22">
        <v>4.0220000000000002</v>
      </c>
      <c r="M294" s="22">
        <v>1.9E-2</v>
      </c>
      <c r="N294" s="21">
        <f t="shared" si="260"/>
        <v>100.27300000000002</v>
      </c>
      <c r="P294" s="22"/>
      <c r="Q294" s="26">
        <v>16</v>
      </c>
      <c r="R294" s="26">
        <v>5</v>
      </c>
      <c r="S294" s="25">
        <v>0</v>
      </c>
      <c r="U294" s="24">
        <f t="shared" si="261"/>
        <v>2.376906831651592</v>
      </c>
      <c r="V294" s="24">
        <f t="shared" si="262"/>
        <v>0</v>
      </c>
      <c r="W294" s="24">
        <f t="shared" si="263"/>
        <v>1.6243345264194351</v>
      </c>
      <c r="X294" s="24">
        <f t="shared" si="264"/>
        <v>2.4994617199330363E-4</v>
      </c>
      <c r="Y294" s="24">
        <f t="shared" si="265"/>
        <v>0</v>
      </c>
      <c r="Z294" s="24">
        <f t="shared" si="266"/>
        <v>5.8542958111579505E-3</v>
      </c>
      <c r="AA294" s="24">
        <f t="shared" si="267"/>
        <v>4.7801261442735384E-3</v>
      </c>
      <c r="AB294" s="24">
        <f t="shared" si="268"/>
        <v>0.62203909449595673</v>
      </c>
      <c r="AC294" s="24">
        <f t="shared" si="269"/>
        <v>0</v>
      </c>
      <c r="AD294" s="24">
        <f t="shared" si="270"/>
        <v>0</v>
      </c>
      <c r="AE294" s="24">
        <f t="shared" si="271"/>
        <v>0.35217754921671884</v>
      </c>
      <c r="AF294" s="24">
        <f t="shared" si="272"/>
        <v>1.0946734998513467E-3</v>
      </c>
      <c r="AG294" s="24">
        <f t="shared" si="273"/>
        <v>4.9874370434109796</v>
      </c>
      <c r="AH294" s="24">
        <f t="shared" si="274"/>
        <v>0.44949562508492602</v>
      </c>
      <c r="AI294" s="23">
        <f t="shared" si="275"/>
        <v>0</v>
      </c>
      <c r="AK294" s="21">
        <f t="shared" si="276"/>
        <v>52.627000000000002</v>
      </c>
      <c r="AL294" s="21">
        <f t="shared" si="277"/>
        <v>0</v>
      </c>
      <c r="AM294" s="21">
        <f t="shared" si="278"/>
        <v>30.516999999999999</v>
      </c>
      <c r="AN294" s="21">
        <f t="shared" si="279"/>
        <v>7.0000000000000001E-3</v>
      </c>
      <c r="AO294" s="21">
        <f t="shared" si="280"/>
        <v>0</v>
      </c>
      <c r="AP294" s="21">
        <f t="shared" si="281"/>
        <v>0.15500000000000003</v>
      </c>
      <c r="AQ294" s="21">
        <f t="shared" si="282"/>
        <v>7.0999999999999994E-2</v>
      </c>
      <c r="AR294" s="21">
        <f t="shared" si="283"/>
        <v>12.855</v>
      </c>
      <c r="AS294" s="21">
        <f t="shared" si="284"/>
        <v>0</v>
      </c>
      <c r="AT294" s="21">
        <f t="shared" si="285"/>
        <v>0</v>
      </c>
      <c r="AU294" s="21">
        <f t="shared" si="286"/>
        <v>4.0220000000000002</v>
      </c>
      <c r="AV294" s="21">
        <f t="shared" si="287"/>
        <v>1.9E-2</v>
      </c>
      <c r="AW294" s="21">
        <f t="shared" si="288"/>
        <v>100.27300000000002</v>
      </c>
      <c r="AY294" s="21">
        <f t="shared" si="289"/>
        <v>0.87594873501997339</v>
      </c>
      <c r="AZ294" s="21">
        <f t="shared" si="290"/>
        <v>0</v>
      </c>
      <c r="BA294" s="21">
        <f t="shared" si="291"/>
        <v>0.59860729697920756</v>
      </c>
      <c r="BB294" s="21">
        <f t="shared" si="292"/>
        <v>9.2111323113362712E-5</v>
      </c>
      <c r="BC294" s="21">
        <f t="shared" si="293"/>
        <v>2.1574522576693952E-3</v>
      </c>
      <c r="BD294" s="21">
        <f t="shared" si="294"/>
        <v>0</v>
      </c>
      <c r="BE294" s="21">
        <f t="shared" si="295"/>
        <v>1.7615942676233859E-3</v>
      </c>
      <c r="BF294" s="21">
        <f t="shared" si="296"/>
        <v>0.22923673351474927</v>
      </c>
      <c r="BG294" s="21">
        <f t="shared" si="297"/>
        <v>0</v>
      </c>
      <c r="BH294" s="21">
        <f t="shared" si="298"/>
        <v>0</v>
      </c>
      <c r="BI294" s="21">
        <f t="shared" si="299"/>
        <v>0.12978610462592916</v>
      </c>
      <c r="BJ294" s="21">
        <f t="shared" si="300"/>
        <v>4.0341415771370331E-4</v>
      </c>
      <c r="BK294" s="21">
        <f t="shared" si="301"/>
        <v>1.8379934421459794</v>
      </c>
      <c r="BL294" s="21">
        <f t="shared" si="302"/>
        <v>2.7135227629473015</v>
      </c>
    </row>
    <row r="295" spans="1:64" s="21" customFormat="1" x14ac:dyDescent="0.2">
      <c r="A295" s="21" t="s">
        <v>2403</v>
      </c>
      <c r="B295" s="27">
        <v>29.648482237418154</v>
      </c>
      <c r="C295" s="22">
        <v>52.768000000000001</v>
      </c>
      <c r="D295" s="22">
        <v>0</v>
      </c>
      <c r="E295" s="22">
        <v>30.481999999999999</v>
      </c>
      <c r="F295" s="22">
        <v>1E-3</v>
      </c>
      <c r="G295" s="22">
        <v>0.14599999999999999</v>
      </c>
      <c r="H295" s="22">
        <v>8.2000000000000003E-2</v>
      </c>
      <c r="I295" s="22">
        <v>12.676</v>
      </c>
      <c r="J295" s="22">
        <v>0</v>
      </c>
      <c r="K295" s="22">
        <v>2.4E-2</v>
      </c>
      <c r="L295" s="22">
        <v>4.226</v>
      </c>
      <c r="M295" s="22">
        <v>0.03</v>
      </c>
      <c r="N295" s="21">
        <f t="shared" si="260"/>
        <v>100.435</v>
      </c>
      <c r="P295" s="22"/>
      <c r="Q295" s="26">
        <v>16</v>
      </c>
      <c r="R295" s="26">
        <v>5</v>
      </c>
      <c r="S295" s="25">
        <v>0</v>
      </c>
      <c r="U295" s="24">
        <f t="shared" si="261"/>
        <v>2.3798600152408471</v>
      </c>
      <c r="V295" s="24">
        <f t="shared" si="262"/>
        <v>0</v>
      </c>
      <c r="W295" s="24">
        <f t="shared" si="263"/>
        <v>1.6201466606666164</v>
      </c>
      <c r="X295" s="24">
        <f t="shared" si="264"/>
        <v>3.5655430385546412E-5</v>
      </c>
      <c r="Y295" s="24">
        <f t="shared" si="265"/>
        <v>0</v>
      </c>
      <c r="Z295" s="24">
        <f t="shared" si="266"/>
        <v>5.5064671662747285E-3</v>
      </c>
      <c r="AA295" s="24">
        <f t="shared" si="267"/>
        <v>5.5127981916680861E-3</v>
      </c>
      <c r="AB295" s="24">
        <f t="shared" si="268"/>
        <v>0.61249854775592905</v>
      </c>
      <c r="AC295" s="24">
        <f t="shared" si="269"/>
        <v>0</v>
      </c>
      <c r="AD295" s="24">
        <f t="shared" si="270"/>
        <v>8.7064919740042406E-4</v>
      </c>
      <c r="AE295" s="24">
        <f t="shared" si="271"/>
        <v>0.36951011103017989</v>
      </c>
      <c r="AF295" s="24">
        <f t="shared" si="272"/>
        <v>1.7259550928805469E-3</v>
      </c>
      <c r="AG295" s="24">
        <f t="shared" si="273"/>
        <v>4.9956668597721823</v>
      </c>
      <c r="AH295" s="24">
        <f t="shared" si="274"/>
        <v>0.5002872707566115</v>
      </c>
      <c r="AI295" s="23">
        <f t="shared" si="275"/>
        <v>0</v>
      </c>
      <c r="AK295" s="21">
        <f t="shared" si="276"/>
        <v>52.768000000000001</v>
      </c>
      <c r="AL295" s="21">
        <f t="shared" si="277"/>
        <v>0</v>
      </c>
      <c r="AM295" s="21">
        <f t="shared" si="278"/>
        <v>30.481999999999999</v>
      </c>
      <c r="AN295" s="21">
        <f t="shared" si="279"/>
        <v>1E-3</v>
      </c>
      <c r="AO295" s="21">
        <f t="shared" si="280"/>
        <v>0</v>
      </c>
      <c r="AP295" s="21">
        <f t="shared" si="281"/>
        <v>0.14599999999999999</v>
      </c>
      <c r="AQ295" s="21">
        <f t="shared" si="282"/>
        <v>8.2000000000000003E-2</v>
      </c>
      <c r="AR295" s="21">
        <f t="shared" si="283"/>
        <v>12.676</v>
      </c>
      <c r="AS295" s="21">
        <f t="shared" si="284"/>
        <v>0</v>
      </c>
      <c r="AT295" s="21">
        <f t="shared" si="285"/>
        <v>2.4E-2</v>
      </c>
      <c r="AU295" s="21">
        <f t="shared" si="286"/>
        <v>4.226</v>
      </c>
      <c r="AV295" s="21">
        <f t="shared" si="287"/>
        <v>0.03</v>
      </c>
      <c r="AW295" s="21">
        <f t="shared" si="288"/>
        <v>100.435</v>
      </c>
      <c r="AY295" s="21">
        <f t="shared" si="289"/>
        <v>0.87829560585885491</v>
      </c>
      <c r="AZ295" s="21">
        <f t="shared" si="290"/>
        <v>0</v>
      </c>
      <c r="BA295" s="21">
        <f t="shared" si="291"/>
        <v>0.59792075323656335</v>
      </c>
      <c r="BB295" s="21">
        <f t="shared" si="292"/>
        <v>1.3158760444766102E-5</v>
      </c>
      <c r="BC295" s="21">
        <f t="shared" si="293"/>
        <v>2.032180836256333E-3</v>
      </c>
      <c r="BD295" s="21">
        <f t="shared" si="294"/>
        <v>0</v>
      </c>
      <c r="BE295" s="21">
        <f t="shared" si="295"/>
        <v>2.0345173231706712E-3</v>
      </c>
      <c r="BF295" s="21">
        <f t="shared" si="296"/>
        <v>0.22604471676646923</v>
      </c>
      <c r="BG295" s="21">
        <f t="shared" si="297"/>
        <v>0</v>
      </c>
      <c r="BH295" s="21">
        <f t="shared" si="298"/>
        <v>3.2131611078979497E-4</v>
      </c>
      <c r="BI295" s="21">
        <f t="shared" si="299"/>
        <v>0.13636899009178929</v>
      </c>
      <c r="BJ295" s="21">
        <f t="shared" si="300"/>
        <v>6.3696972270584735E-4</v>
      </c>
      <c r="BK295" s="21">
        <f t="shared" si="301"/>
        <v>1.843668208707044</v>
      </c>
      <c r="BL295" s="21">
        <f t="shared" si="302"/>
        <v>2.7096344321496</v>
      </c>
    </row>
    <row r="296" spans="1:64" s="21" customFormat="1" x14ac:dyDescent="0.2">
      <c r="A296" s="21" t="s">
        <v>405</v>
      </c>
      <c r="B296" s="27">
        <v>36.807392769058751</v>
      </c>
      <c r="C296" s="22">
        <v>46.427999999999997</v>
      </c>
      <c r="D296" s="22">
        <v>0</v>
      </c>
      <c r="E296" s="22">
        <v>34.478000000000002</v>
      </c>
      <c r="F296" s="22">
        <v>0</v>
      </c>
      <c r="G296" s="22">
        <v>4.9000000000000002E-2</v>
      </c>
      <c r="H296" s="22">
        <v>2.9000000000000001E-2</v>
      </c>
      <c r="I296" s="22">
        <v>17.388000000000002</v>
      </c>
      <c r="J296" s="22">
        <v>0</v>
      </c>
      <c r="K296" s="22">
        <v>0</v>
      </c>
      <c r="L296" s="22">
        <v>1.466</v>
      </c>
      <c r="M296" s="22">
        <v>1.4999999999999999E-2</v>
      </c>
      <c r="N296" s="21">
        <f t="shared" si="260"/>
        <v>99.853000000000009</v>
      </c>
      <c r="P296" s="22"/>
      <c r="Q296" s="26">
        <v>16</v>
      </c>
      <c r="R296" s="26">
        <v>5</v>
      </c>
      <c r="S296" s="25">
        <v>0</v>
      </c>
      <c r="U296" s="24">
        <f t="shared" si="261"/>
        <v>2.1352526110892476</v>
      </c>
      <c r="V296" s="24">
        <f t="shared" si="262"/>
        <v>0</v>
      </c>
      <c r="W296" s="24">
        <f t="shared" si="263"/>
        <v>1.8687079965974878</v>
      </c>
      <c r="X296" s="24">
        <f t="shared" si="264"/>
        <v>0</v>
      </c>
      <c r="Y296" s="24">
        <f t="shared" si="265"/>
        <v>0</v>
      </c>
      <c r="Z296" s="24">
        <f t="shared" si="266"/>
        <v>1.8845375081358304E-3</v>
      </c>
      <c r="AA296" s="24">
        <f t="shared" si="267"/>
        <v>1.9881298569421435E-3</v>
      </c>
      <c r="AB296" s="24">
        <f t="shared" si="268"/>
        <v>0.85676353048904441</v>
      </c>
      <c r="AC296" s="24">
        <f t="shared" si="269"/>
        <v>0</v>
      </c>
      <c r="AD296" s="24">
        <f t="shared" si="270"/>
        <v>0</v>
      </c>
      <c r="AE296" s="24">
        <f t="shared" si="271"/>
        <v>0.13071315933937658</v>
      </c>
      <c r="AF296" s="24">
        <f t="shared" si="272"/>
        <v>8.800108029274863E-4</v>
      </c>
      <c r="AG296" s="24">
        <f t="shared" si="273"/>
        <v>4.9961899756831629</v>
      </c>
      <c r="AH296" s="24">
        <f t="shared" si="274"/>
        <v>0.51337480592065099</v>
      </c>
      <c r="AI296" s="23">
        <f t="shared" si="275"/>
        <v>0</v>
      </c>
      <c r="AK296" s="21">
        <f t="shared" si="276"/>
        <v>46.427999999999997</v>
      </c>
      <c r="AL296" s="21">
        <f t="shared" si="277"/>
        <v>0</v>
      </c>
      <c r="AM296" s="21">
        <f t="shared" si="278"/>
        <v>34.478000000000002</v>
      </c>
      <c r="AN296" s="21">
        <f t="shared" si="279"/>
        <v>0</v>
      </c>
      <c r="AO296" s="21">
        <f t="shared" si="280"/>
        <v>0</v>
      </c>
      <c r="AP296" s="21">
        <f t="shared" si="281"/>
        <v>4.9000000000000002E-2</v>
      </c>
      <c r="AQ296" s="21">
        <f t="shared" si="282"/>
        <v>2.9000000000000001E-2</v>
      </c>
      <c r="AR296" s="21">
        <f t="shared" si="283"/>
        <v>17.388000000000002</v>
      </c>
      <c r="AS296" s="21">
        <f t="shared" si="284"/>
        <v>0</v>
      </c>
      <c r="AT296" s="21">
        <f t="shared" si="285"/>
        <v>0</v>
      </c>
      <c r="AU296" s="21">
        <f t="shared" si="286"/>
        <v>1.466</v>
      </c>
      <c r="AV296" s="21">
        <f t="shared" si="287"/>
        <v>1.4999999999999999E-2</v>
      </c>
      <c r="AW296" s="21">
        <f t="shared" si="288"/>
        <v>99.853000000000009</v>
      </c>
      <c r="AY296" s="21">
        <f t="shared" si="289"/>
        <v>0.77276964047936081</v>
      </c>
      <c r="AZ296" s="21">
        <f t="shared" si="290"/>
        <v>0</v>
      </c>
      <c r="BA296" s="21">
        <f t="shared" si="291"/>
        <v>0.67630443311102395</v>
      </c>
      <c r="BB296" s="21">
        <f t="shared" si="292"/>
        <v>0</v>
      </c>
      <c r="BC296" s="21">
        <f t="shared" si="293"/>
        <v>6.8203329436000227E-4</v>
      </c>
      <c r="BD296" s="21">
        <f t="shared" si="294"/>
        <v>0</v>
      </c>
      <c r="BE296" s="21">
        <f t="shared" si="295"/>
        <v>7.1952441917011542E-4</v>
      </c>
      <c r="BF296" s="21">
        <f t="shared" si="296"/>
        <v>0.31007143697817663</v>
      </c>
      <c r="BG296" s="21">
        <f t="shared" si="297"/>
        <v>0</v>
      </c>
      <c r="BH296" s="21">
        <f t="shared" si="298"/>
        <v>0</v>
      </c>
      <c r="BI296" s="21">
        <f t="shared" si="299"/>
        <v>4.7306422024269545E-2</v>
      </c>
      <c r="BJ296" s="21">
        <f t="shared" si="300"/>
        <v>3.1848486135292367E-4</v>
      </c>
      <c r="BK296" s="21">
        <f t="shared" si="301"/>
        <v>1.8081719751677143</v>
      </c>
      <c r="BL296" s="21">
        <f t="shared" si="302"/>
        <v>2.7631165864185836</v>
      </c>
    </row>
    <row r="297" spans="1:64" s="21" customFormat="1" x14ac:dyDescent="0.2">
      <c r="A297" s="21" t="s">
        <v>406</v>
      </c>
      <c r="B297" s="27">
        <v>39.848774034208368</v>
      </c>
      <c r="C297" s="22">
        <v>46.457999999999998</v>
      </c>
      <c r="D297" s="22">
        <v>0</v>
      </c>
      <c r="E297" s="22">
        <v>34.703000000000003</v>
      </c>
      <c r="F297" s="22">
        <v>0</v>
      </c>
      <c r="G297" s="22">
        <v>0.14099999999999999</v>
      </c>
      <c r="H297" s="22">
        <v>5.8999999999999997E-2</v>
      </c>
      <c r="I297" s="22">
        <v>17.515000000000001</v>
      </c>
      <c r="J297" s="22">
        <v>0</v>
      </c>
      <c r="K297" s="22">
        <v>0</v>
      </c>
      <c r="L297" s="22">
        <v>1.514</v>
      </c>
      <c r="M297" s="22">
        <v>1.4E-2</v>
      </c>
      <c r="N297" s="21">
        <f t="shared" si="260"/>
        <v>100.404</v>
      </c>
      <c r="P297" s="22"/>
      <c r="Q297" s="26">
        <v>16</v>
      </c>
      <c r="R297" s="26">
        <v>5</v>
      </c>
      <c r="S297" s="25">
        <v>0</v>
      </c>
      <c r="U297" s="24">
        <f t="shared" si="261"/>
        <v>2.1273212497088165</v>
      </c>
      <c r="V297" s="24">
        <f t="shared" si="262"/>
        <v>0</v>
      </c>
      <c r="W297" s="24">
        <f t="shared" si="263"/>
        <v>1.8727063440356502</v>
      </c>
      <c r="X297" s="24">
        <f t="shared" si="264"/>
        <v>0</v>
      </c>
      <c r="Y297" s="24">
        <f t="shared" si="265"/>
        <v>0</v>
      </c>
      <c r="Z297" s="24">
        <f t="shared" si="266"/>
        <v>5.3992209598455396E-3</v>
      </c>
      <c r="AA297" s="24">
        <f t="shared" si="267"/>
        <v>4.0271892964943573E-3</v>
      </c>
      <c r="AB297" s="24">
        <f t="shared" si="268"/>
        <v>0.8592603354735856</v>
      </c>
      <c r="AC297" s="24">
        <f t="shared" si="269"/>
        <v>0</v>
      </c>
      <c r="AD297" s="24">
        <f t="shared" si="270"/>
        <v>0</v>
      </c>
      <c r="AE297" s="24">
        <f t="shared" si="271"/>
        <v>0.13440471345668378</v>
      </c>
      <c r="AF297" s="24">
        <f t="shared" si="272"/>
        <v>8.1776414124705747E-4</v>
      </c>
      <c r="AG297" s="24">
        <f t="shared" si="273"/>
        <v>5.0039368170723231</v>
      </c>
      <c r="AH297" s="24">
        <f t="shared" si="274"/>
        <v>0.42722406377186911</v>
      </c>
      <c r="AI297" s="23">
        <f t="shared" si="275"/>
        <v>0</v>
      </c>
      <c r="AK297" s="21">
        <f t="shared" si="276"/>
        <v>46.457999999999998</v>
      </c>
      <c r="AL297" s="21">
        <f t="shared" si="277"/>
        <v>0</v>
      </c>
      <c r="AM297" s="21">
        <f t="shared" si="278"/>
        <v>34.703000000000003</v>
      </c>
      <c r="AN297" s="21">
        <f t="shared" si="279"/>
        <v>0</v>
      </c>
      <c r="AO297" s="21">
        <f t="shared" si="280"/>
        <v>0</v>
      </c>
      <c r="AP297" s="21">
        <f t="shared" si="281"/>
        <v>0.14099999999999999</v>
      </c>
      <c r="AQ297" s="21">
        <f t="shared" si="282"/>
        <v>5.8999999999999997E-2</v>
      </c>
      <c r="AR297" s="21">
        <f t="shared" si="283"/>
        <v>17.515000000000001</v>
      </c>
      <c r="AS297" s="21">
        <f t="shared" si="284"/>
        <v>0</v>
      </c>
      <c r="AT297" s="21">
        <f t="shared" si="285"/>
        <v>0</v>
      </c>
      <c r="AU297" s="21">
        <f t="shared" si="286"/>
        <v>1.514</v>
      </c>
      <c r="AV297" s="21">
        <f t="shared" si="287"/>
        <v>1.4E-2</v>
      </c>
      <c r="AW297" s="21">
        <f t="shared" si="288"/>
        <v>100.404</v>
      </c>
      <c r="AY297" s="21">
        <f t="shared" si="289"/>
        <v>0.77326897470039946</v>
      </c>
      <c r="AZ297" s="21">
        <f t="shared" si="290"/>
        <v>0</v>
      </c>
      <c r="BA297" s="21">
        <f t="shared" si="291"/>
        <v>0.68071792859945091</v>
      </c>
      <c r="BB297" s="21">
        <f t="shared" si="292"/>
        <v>0</v>
      </c>
      <c r="BC297" s="21">
        <f t="shared" si="293"/>
        <v>1.9625856021379656E-3</v>
      </c>
      <c r="BD297" s="21">
        <f t="shared" si="294"/>
        <v>0</v>
      </c>
      <c r="BE297" s="21">
        <f t="shared" si="295"/>
        <v>1.4638600252081658E-3</v>
      </c>
      <c r="BF297" s="21">
        <f t="shared" si="296"/>
        <v>0.31233616394483343</v>
      </c>
      <c r="BG297" s="21">
        <f t="shared" si="297"/>
        <v>0</v>
      </c>
      <c r="BH297" s="21">
        <f t="shared" si="298"/>
        <v>0</v>
      </c>
      <c r="BI297" s="21">
        <f t="shared" si="299"/>
        <v>4.8855336251530761E-2</v>
      </c>
      <c r="BJ297" s="21">
        <f t="shared" si="300"/>
        <v>2.9725253726272879E-4</v>
      </c>
      <c r="BK297" s="21">
        <f t="shared" si="301"/>
        <v>1.8189021016608233</v>
      </c>
      <c r="BL297" s="21">
        <f t="shared" si="302"/>
        <v>2.7510753946038506</v>
      </c>
    </row>
    <row r="298" spans="1:64" s="21" customFormat="1" x14ac:dyDescent="0.2">
      <c r="A298" s="21" t="s">
        <v>407</v>
      </c>
      <c r="B298" s="27">
        <v>45.068927288659303</v>
      </c>
      <c r="C298" s="22">
        <v>46.941000000000003</v>
      </c>
      <c r="D298" s="22">
        <v>0</v>
      </c>
      <c r="E298" s="22">
        <v>34.314</v>
      </c>
      <c r="F298" s="22">
        <v>0.01</v>
      </c>
      <c r="G298" s="22">
        <v>9.8000000000000004E-2</v>
      </c>
      <c r="H298" s="22">
        <v>5.3999999999999999E-2</v>
      </c>
      <c r="I298" s="22">
        <v>17.274999999999999</v>
      </c>
      <c r="J298" s="22">
        <v>7.0000000000000001E-3</v>
      </c>
      <c r="K298" s="22">
        <v>2.1999999999999999E-2</v>
      </c>
      <c r="L298" s="22">
        <v>1.716</v>
      </c>
      <c r="M298" s="22">
        <v>1.4999999999999999E-2</v>
      </c>
      <c r="N298" s="21">
        <f t="shared" si="260"/>
        <v>100.45200000000001</v>
      </c>
      <c r="P298" s="22"/>
      <c r="Q298" s="26">
        <v>16</v>
      </c>
      <c r="R298" s="26">
        <v>5</v>
      </c>
      <c r="S298" s="25">
        <v>0</v>
      </c>
      <c r="U298" s="24">
        <f t="shared" si="261"/>
        <v>2.1468606749107684</v>
      </c>
      <c r="V298" s="24">
        <f t="shared" si="262"/>
        <v>0</v>
      </c>
      <c r="W298" s="24">
        <f t="shared" si="263"/>
        <v>1.8494941560819611</v>
      </c>
      <c r="X298" s="24">
        <f t="shared" si="264"/>
        <v>3.6157336268778585E-4</v>
      </c>
      <c r="Y298" s="24">
        <f t="shared" si="265"/>
        <v>0</v>
      </c>
      <c r="Z298" s="24">
        <f t="shared" si="266"/>
        <v>3.748150484871266E-3</v>
      </c>
      <c r="AA298" s="24">
        <f t="shared" si="267"/>
        <v>3.6814825568988684E-3</v>
      </c>
      <c r="AB298" s="24">
        <f t="shared" si="268"/>
        <v>0.84647012338944372</v>
      </c>
      <c r="AC298" s="24">
        <f t="shared" si="269"/>
        <v>2.7114663616400943E-4</v>
      </c>
      <c r="AD298" s="24">
        <f t="shared" si="270"/>
        <v>8.0932953289216932E-4</v>
      </c>
      <c r="AE298" s="24">
        <f t="shared" si="271"/>
        <v>0.15215452151889891</v>
      </c>
      <c r="AF298" s="24">
        <f t="shared" si="272"/>
        <v>8.7512530354128481E-4</v>
      </c>
      <c r="AG298" s="24">
        <f t="shared" si="273"/>
        <v>5.004726283778127</v>
      </c>
      <c r="AH298" s="24">
        <f t="shared" si="274"/>
        <v>0.49551337679818214</v>
      </c>
      <c r="AI298" s="23">
        <f t="shared" si="275"/>
        <v>0</v>
      </c>
      <c r="AK298" s="21">
        <f t="shared" si="276"/>
        <v>46.941000000000003</v>
      </c>
      <c r="AL298" s="21">
        <f t="shared" si="277"/>
        <v>0</v>
      </c>
      <c r="AM298" s="21">
        <f t="shared" si="278"/>
        <v>34.314</v>
      </c>
      <c r="AN298" s="21">
        <f t="shared" si="279"/>
        <v>0.01</v>
      </c>
      <c r="AO298" s="21">
        <f t="shared" si="280"/>
        <v>0</v>
      </c>
      <c r="AP298" s="21">
        <f t="shared" si="281"/>
        <v>9.8000000000000004E-2</v>
      </c>
      <c r="AQ298" s="21">
        <f t="shared" si="282"/>
        <v>5.3999999999999999E-2</v>
      </c>
      <c r="AR298" s="21">
        <f t="shared" si="283"/>
        <v>17.274999999999999</v>
      </c>
      <c r="AS298" s="21">
        <f t="shared" si="284"/>
        <v>7.0000000000000001E-3</v>
      </c>
      <c r="AT298" s="21">
        <f t="shared" si="285"/>
        <v>2.1999999999999999E-2</v>
      </c>
      <c r="AU298" s="21">
        <f t="shared" si="286"/>
        <v>1.716</v>
      </c>
      <c r="AV298" s="21">
        <f t="shared" si="287"/>
        <v>1.4999999999999999E-2</v>
      </c>
      <c r="AW298" s="21">
        <f t="shared" si="288"/>
        <v>100.45200000000001</v>
      </c>
      <c r="AY298" s="21">
        <f t="shared" si="289"/>
        <v>0.78130825565912121</v>
      </c>
      <c r="AZ298" s="21">
        <f t="shared" si="290"/>
        <v>0</v>
      </c>
      <c r="BA298" s="21">
        <f t="shared" si="291"/>
        <v>0.67308748528834839</v>
      </c>
      <c r="BB298" s="21">
        <f t="shared" si="292"/>
        <v>1.3158760444766102E-4</v>
      </c>
      <c r="BC298" s="21">
        <f t="shared" si="293"/>
        <v>1.3640665887200045E-3</v>
      </c>
      <c r="BD298" s="21">
        <f t="shared" si="294"/>
        <v>0</v>
      </c>
      <c r="BE298" s="21">
        <f t="shared" si="295"/>
        <v>1.3398040908684907E-3</v>
      </c>
      <c r="BF298" s="21">
        <f t="shared" si="296"/>
        <v>0.30805636495272604</v>
      </c>
      <c r="BG298" s="21">
        <f t="shared" si="297"/>
        <v>9.8678553203246808E-5</v>
      </c>
      <c r="BH298" s="21">
        <f t="shared" si="298"/>
        <v>2.945397682239787E-4</v>
      </c>
      <c r="BI298" s="21">
        <f t="shared" si="299"/>
        <v>5.5373683624588367E-2</v>
      </c>
      <c r="BJ298" s="21">
        <f t="shared" si="300"/>
        <v>3.1848486135292367E-4</v>
      </c>
      <c r="BK298" s="21">
        <f t="shared" si="301"/>
        <v>1.8213729509916001</v>
      </c>
      <c r="BL298" s="21">
        <f t="shared" si="302"/>
        <v>2.7477767697458289</v>
      </c>
    </row>
    <row r="299" spans="1:64" s="21" customFormat="1" x14ac:dyDescent="0.2">
      <c r="A299" s="21" t="s">
        <v>408</v>
      </c>
      <c r="B299" s="27">
        <v>49.993356189562114</v>
      </c>
      <c r="C299" s="22">
        <v>47.228000000000002</v>
      </c>
      <c r="D299" s="22">
        <v>0</v>
      </c>
      <c r="E299" s="22">
        <v>34.338999999999999</v>
      </c>
      <c r="F299" s="22">
        <v>5.0000000000000001E-3</v>
      </c>
      <c r="G299" s="22">
        <v>0.109</v>
      </c>
      <c r="H299" s="22">
        <v>4.2000000000000003E-2</v>
      </c>
      <c r="I299" s="22">
        <v>17.114999999999998</v>
      </c>
      <c r="J299" s="22">
        <v>0</v>
      </c>
      <c r="K299" s="22">
        <v>1.7999999999999999E-2</v>
      </c>
      <c r="L299" s="22">
        <v>1.819</v>
      </c>
      <c r="M299" s="22">
        <v>1.2E-2</v>
      </c>
      <c r="N299" s="21">
        <f t="shared" si="260"/>
        <v>100.687</v>
      </c>
      <c r="P299" s="22"/>
      <c r="Q299" s="26">
        <v>16</v>
      </c>
      <c r="R299" s="26">
        <v>5</v>
      </c>
      <c r="S299" s="25">
        <v>0</v>
      </c>
      <c r="U299" s="24">
        <f t="shared" si="261"/>
        <v>2.1535730029811568</v>
      </c>
      <c r="V299" s="24">
        <f t="shared" si="262"/>
        <v>0</v>
      </c>
      <c r="W299" s="24">
        <f t="shared" si="263"/>
        <v>1.8453458833567198</v>
      </c>
      <c r="X299" s="24">
        <f t="shared" si="264"/>
        <v>1.8024986691077318E-4</v>
      </c>
      <c r="Y299" s="24">
        <f t="shared" si="265"/>
        <v>0</v>
      </c>
      <c r="Z299" s="24">
        <f t="shared" si="266"/>
        <v>4.1564825491659119E-3</v>
      </c>
      <c r="AA299" s="24">
        <f t="shared" si="267"/>
        <v>2.854873029779065E-3</v>
      </c>
      <c r="AB299" s="24">
        <f t="shared" si="268"/>
        <v>0.83614000293579316</v>
      </c>
      <c r="AC299" s="24">
        <f t="shared" si="269"/>
        <v>0</v>
      </c>
      <c r="AD299" s="24">
        <f t="shared" si="270"/>
        <v>6.6021248486043032E-4</v>
      </c>
      <c r="AE299" s="24">
        <f t="shared" si="271"/>
        <v>0.16080842498768694</v>
      </c>
      <c r="AF299" s="24">
        <f t="shared" si="272"/>
        <v>6.9802141759994275E-4</v>
      </c>
      <c r="AG299" s="24">
        <f t="shared" si="273"/>
        <v>5.0044171536096735</v>
      </c>
      <c r="AH299" s="24">
        <f t="shared" si="274"/>
        <v>0.40717846893291459</v>
      </c>
      <c r="AI299" s="23">
        <f t="shared" si="275"/>
        <v>0</v>
      </c>
      <c r="AK299" s="21">
        <f t="shared" si="276"/>
        <v>47.228000000000002</v>
      </c>
      <c r="AL299" s="21">
        <f t="shared" si="277"/>
        <v>0</v>
      </c>
      <c r="AM299" s="21">
        <f t="shared" si="278"/>
        <v>34.338999999999999</v>
      </c>
      <c r="AN299" s="21">
        <f t="shared" si="279"/>
        <v>5.0000000000000001E-3</v>
      </c>
      <c r="AO299" s="21">
        <f t="shared" si="280"/>
        <v>0</v>
      </c>
      <c r="AP299" s="21">
        <f t="shared" si="281"/>
        <v>0.109</v>
      </c>
      <c r="AQ299" s="21">
        <f t="shared" si="282"/>
        <v>4.2000000000000003E-2</v>
      </c>
      <c r="AR299" s="21">
        <f t="shared" si="283"/>
        <v>17.114999999999998</v>
      </c>
      <c r="AS299" s="21">
        <f t="shared" si="284"/>
        <v>0</v>
      </c>
      <c r="AT299" s="21">
        <f t="shared" si="285"/>
        <v>1.7999999999999999E-2</v>
      </c>
      <c r="AU299" s="21">
        <f t="shared" si="286"/>
        <v>1.819</v>
      </c>
      <c r="AV299" s="21">
        <f t="shared" si="287"/>
        <v>1.2E-2</v>
      </c>
      <c r="AW299" s="21">
        <f t="shared" si="288"/>
        <v>100.687</v>
      </c>
      <c r="AY299" s="21">
        <f t="shared" si="289"/>
        <v>0.78608521970705736</v>
      </c>
      <c r="AZ299" s="21">
        <f t="shared" si="290"/>
        <v>0</v>
      </c>
      <c r="BA299" s="21">
        <f t="shared" si="291"/>
        <v>0.67357787367595134</v>
      </c>
      <c r="BB299" s="21">
        <f t="shared" si="292"/>
        <v>6.5793802223830508E-5</v>
      </c>
      <c r="BC299" s="21">
        <f t="shared" si="293"/>
        <v>1.5171761037804132E-3</v>
      </c>
      <c r="BD299" s="21">
        <f t="shared" si="294"/>
        <v>0</v>
      </c>
      <c r="BE299" s="21">
        <f t="shared" si="295"/>
        <v>1.0420698484532706E-3</v>
      </c>
      <c r="BF299" s="21">
        <f t="shared" si="296"/>
        <v>0.30520316562465449</v>
      </c>
      <c r="BG299" s="21">
        <f t="shared" si="297"/>
        <v>0</v>
      </c>
      <c r="BH299" s="21">
        <f t="shared" si="298"/>
        <v>2.4098708309234622E-4</v>
      </c>
      <c r="BI299" s="21">
        <f t="shared" si="299"/>
        <v>5.8697395403919717E-2</v>
      </c>
      <c r="BJ299" s="21">
        <f t="shared" si="300"/>
        <v>2.5478788908233897E-4</v>
      </c>
      <c r="BK299" s="21">
        <f t="shared" si="301"/>
        <v>1.8266844691382156</v>
      </c>
      <c r="BL299" s="21">
        <f t="shared" si="302"/>
        <v>2.7396177271768418</v>
      </c>
    </row>
    <row r="300" spans="1:64" s="21" customFormat="1" x14ac:dyDescent="0.2">
      <c r="A300" s="21" t="s">
        <v>409</v>
      </c>
      <c r="B300" s="27">
        <v>55.213509444013049</v>
      </c>
      <c r="C300" s="22">
        <v>47.292999999999999</v>
      </c>
      <c r="D300" s="22">
        <v>0</v>
      </c>
      <c r="E300" s="22">
        <v>34.052999999999997</v>
      </c>
      <c r="F300" s="22">
        <v>2.5999999999999999E-2</v>
      </c>
      <c r="G300" s="22">
        <v>7.1999999999999995E-2</v>
      </c>
      <c r="H300" s="22">
        <v>5.0999999999999997E-2</v>
      </c>
      <c r="I300" s="22">
        <v>16.611000000000001</v>
      </c>
      <c r="J300" s="22">
        <v>0</v>
      </c>
      <c r="K300" s="22">
        <v>8.9999999999999993E-3</v>
      </c>
      <c r="L300" s="22">
        <v>1.966</v>
      </c>
      <c r="M300" s="22">
        <v>0.01</v>
      </c>
      <c r="N300" s="21">
        <f t="shared" si="260"/>
        <v>100.09100000000001</v>
      </c>
      <c r="P300" s="22"/>
      <c r="Q300" s="26">
        <v>16</v>
      </c>
      <c r="R300" s="26">
        <v>5</v>
      </c>
      <c r="S300" s="25">
        <v>0</v>
      </c>
      <c r="U300" s="24">
        <f t="shared" si="261"/>
        <v>2.1660956131368536</v>
      </c>
      <c r="V300" s="24">
        <f t="shared" si="262"/>
        <v>0</v>
      </c>
      <c r="W300" s="24">
        <f t="shared" si="263"/>
        <v>1.8380877047253936</v>
      </c>
      <c r="X300" s="24">
        <f t="shared" si="264"/>
        <v>9.4145379705713012E-4</v>
      </c>
      <c r="Y300" s="24">
        <f t="shared" si="265"/>
        <v>0</v>
      </c>
      <c r="Z300" s="24">
        <f t="shared" si="266"/>
        <v>2.7577359139940366E-3</v>
      </c>
      <c r="AA300" s="24">
        <f t="shared" si="267"/>
        <v>3.4819970473496569E-3</v>
      </c>
      <c r="AB300" s="24">
        <f t="shared" si="268"/>
        <v>0.81511444847554171</v>
      </c>
      <c r="AC300" s="24">
        <f t="shared" si="269"/>
        <v>0</v>
      </c>
      <c r="AD300" s="24">
        <f t="shared" si="270"/>
        <v>3.3156940663120731E-4</v>
      </c>
      <c r="AE300" s="24">
        <f t="shared" si="271"/>
        <v>0.17457430742281538</v>
      </c>
      <c r="AF300" s="24">
        <f t="shared" si="272"/>
        <v>5.8426277538615567E-4</v>
      </c>
      <c r="AG300" s="24">
        <f t="shared" si="273"/>
        <v>5.001969092701021</v>
      </c>
      <c r="AH300" s="24">
        <f t="shared" si="274"/>
        <v>0.55803622830035782</v>
      </c>
      <c r="AI300" s="23">
        <f t="shared" si="275"/>
        <v>0</v>
      </c>
      <c r="AK300" s="21">
        <f t="shared" si="276"/>
        <v>47.292999999999999</v>
      </c>
      <c r="AL300" s="21">
        <f t="shared" si="277"/>
        <v>0</v>
      </c>
      <c r="AM300" s="21">
        <f t="shared" si="278"/>
        <v>34.052999999999997</v>
      </c>
      <c r="AN300" s="21">
        <f t="shared" si="279"/>
        <v>2.5999999999999999E-2</v>
      </c>
      <c r="AO300" s="21">
        <f t="shared" si="280"/>
        <v>0</v>
      </c>
      <c r="AP300" s="21">
        <f t="shared" si="281"/>
        <v>7.1999999999999995E-2</v>
      </c>
      <c r="AQ300" s="21">
        <f t="shared" si="282"/>
        <v>5.0999999999999997E-2</v>
      </c>
      <c r="AR300" s="21">
        <f t="shared" si="283"/>
        <v>16.611000000000001</v>
      </c>
      <c r="AS300" s="21">
        <f t="shared" si="284"/>
        <v>0</v>
      </c>
      <c r="AT300" s="21">
        <f t="shared" si="285"/>
        <v>8.9999999999999993E-3</v>
      </c>
      <c r="AU300" s="21">
        <f t="shared" si="286"/>
        <v>1.966</v>
      </c>
      <c r="AV300" s="21">
        <f t="shared" si="287"/>
        <v>0.01</v>
      </c>
      <c r="AW300" s="21">
        <f t="shared" si="288"/>
        <v>100.09100000000001</v>
      </c>
      <c r="AY300" s="21">
        <f t="shared" si="289"/>
        <v>0.78716711051930754</v>
      </c>
      <c r="AZ300" s="21">
        <f t="shared" si="290"/>
        <v>0</v>
      </c>
      <c r="BA300" s="21">
        <f t="shared" si="291"/>
        <v>0.66796783052177322</v>
      </c>
      <c r="BB300" s="21">
        <f t="shared" si="292"/>
        <v>3.4212777156391862E-4</v>
      </c>
      <c r="BC300" s="21">
        <f t="shared" si="293"/>
        <v>1.0021713713044931E-3</v>
      </c>
      <c r="BD300" s="21">
        <f t="shared" si="294"/>
        <v>0</v>
      </c>
      <c r="BE300" s="21">
        <f t="shared" si="295"/>
        <v>1.2653705302646857E-3</v>
      </c>
      <c r="BF300" s="21">
        <f t="shared" si="296"/>
        <v>0.29621558774122914</v>
      </c>
      <c r="BG300" s="21">
        <f t="shared" si="297"/>
        <v>0</v>
      </c>
      <c r="BH300" s="21">
        <f t="shared" si="298"/>
        <v>1.2049354154617311E-4</v>
      </c>
      <c r="BI300" s="21">
        <f t="shared" si="299"/>
        <v>6.3440945224907189E-2</v>
      </c>
      <c r="BJ300" s="21">
        <f t="shared" si="300"/>
        <v>2.1232324090194913E-4</v>
      </c>
      <c r="BK300" s="21">
        <f t="shared" si="301"/>
        <v>1.8177339604627982</v>
      </c>
      <c r="BL300" s="21">
        <f t="shared" si="302"/>
        <v>2.751760819513716</v>
      </c>
    </row>
    <row r="301" spans="1:64" s="21" customFormat="1" x14ac:dyDescent="0.2">
      <c r="A301" s="21" t="s">
        <v>410</v>
      </c>
      <c r="B301" s="27">
        <v>59.95692593427254</v>
      </c>
      <c r="C301" s="22">
        <v>47.624000000000002</v>
      </c>
      <c r="D301" s="22">
        <v>0</v>
      </c>
      <c r="E301" s="22">
        <v>33.921999999999997</v>
      </c>
      <c r="F301" s="22">
        <v>0</v>
      </c>
      <c r="G301" s="22">
        <v>5.3999999999999999E-2</v>
      </c>
      <c r="H301" s="22">
        <v>6.6000000000000003E-2</v>
      </c>
      <c r="I301" s="22">
        <v>16.716999999999999</v>
      </c>
      <c r="J301" s="22">
        <v>0</v>
      </c>
      <c r="K301" s="22">
        <v>0</v>
      </c>
      <c r="L301" s="22">
        <v>1.996</v>
      </c>
      <c r="M301" s="22">
        <v>0</v>
      </c>
      <c r="N301" s="21">
        <f t="shared" si="260"/>
        <v>100.37899999999999</v>
      </c>
      <c r="P301" s="22"/>
      <c r="Q301" s="26">
        <v>16</v>
      </c>
      <c r="R301" s="26">
        <v>5</v>
      </c>
      <c r="S301" s="25">
        <v>0</v>
      </c>
      <c r="U301" s="24">
        <f t="shared" si="261"/>
        <v>2.1745836748534906</v>
      </c>
      <c r="V301" s="24">
        <f t="shared" si="262"/>
        <v>0</v>
      </c>
      <c r="W301" s="24">
        <f t="shared" si="263"/>
        <v>1.8254157630615793</v>
      </c>
      <c r="X301" s="24">
        <f t="shared" si="264"/>
        <v>0</v>
      </c>
      <c r="Y301" s="24">
        <f t="shared" si="265"/>
        <v>0</v>
      </c>
      <c r="Z301" s="24">
        <f t="shared" si="266"/>
        <v>2.0619751802704424E-3</v>
      </c>
      <c r="AA301" s="24">
        <f t="shared" si="267"/>
        <v>4.4923300168077766E-3</v>
      </c>
      <c r="AB301" s="24">
        <f t="shared" si="268"/>
        <v>0.81780667443899702</v>
      </c>
      <c r="AC301" s="24">
        <f t="shared" si="269"/>
        <v>0</v>
      </c>
      <c r="AD301" s="24">
        <f t="shared" si="270"/>
        <v>0</v>
      </c>
      <c r="AE301" s="24">
        <f t="shared" si="271"/>
        <v>0.17669605212914688</v>
      </c>
      <c r="AF301" s="24">
        <f t="shared" si="272"/>
        <v>0</v>
      </c>
      <c r="AG301" s="24">
        <f t="shared" si="273"/>
        <v>5.0010564696802922</v>
      </c>
      <c r="AH301" s="24">
        <f t="shared" si="274"/>
        <v>0.68540140895641688</v>
      </c>
      <c r="AI301" s="23">
        <f t="shared" si="275"/>
        <v>0</v>
      </c>
      <c r="AK301" s="21">
        <f t="shared" si="276"/>
        <v>47.624000000000002</v>
      </c>
      <c r="AL301" s="21">
        <f t="shared" si="277"/>
        <v>0</v>
      </c>
      <c r="AM301" s="21">
        <f t="shared" si="278"/>
        <v>33.921999999999997</v>
      </c>
      <c r="AN301" s="21">
        <f t="shared" si="279"/>
        <v>0</v>
      </c>
      <c r="AO301" s="21">
        <f t="shared" si="280"/>
        <v>0</v>
      </c>
      <c r="AP301" s="21">
        <f t="shared" si="281"/>
        <v>5.3999999999999999E-2</v>
      </c>
      <c r="AQ301" s="21">
        <f t="shared" si="282"/>
        <v>6.6000000000000003E-2</v>
      </c>
      <c r="AR301" s="21">
        <f t="shared" si="283"/>
        <v>16.716999999999999</v>
      </c>
      <c r="AS301" s="21">
        <f t="shared" si="284"/>
        <v>0</v>
      </c>
      <c r="AT301" s="21">
        <f t="shared" si="285"/>
        <v>0</v>
      </c>
      <c r="AU301" s="21">
        <f t="shared" si="286"/>
        <v>1.996</v>
      </c>
      <c r="AV301" s="21">
        <f t="shared" si="287"/>
        <v>0</v>
      </c>
      <c r="AW301" s="21">
        <f t="shared" si="288"/>
        <v>100.37899999999999</v>
      </c>
      <c r="AY301" s="21">
        <f t="shared" si="289"/>
        <v>0.79267643142476707</v>
      </c>
      <c r="AZ301" s="21">
        <f t="shared" si="290"/>
        <v>0</v>
      </c>
      <c r="BA301" s="21">
        <f t="shared" si="291"/>
        <v>0.66539819537073364</v>
      </c>
      <c r="BB301" s="21">
        <f t="shared" si="292"/>
        <v>0</v>
      </c>
      <c r="BC301" s="21">
        <f t="shared" si="293"/>
        <v>7.5162852847836985E-4</v>
      </c>
      <c r="BD301" s="21">
        <f t="shared" si="294"/>
        <v>0</v>
      </c>
      <c r="BE301" s="21">
        <f t="shared" si="295"/>
        <v>1.637538333283711E-3</v>
      </c>
      <c r="BF301" s="21">
        <f t="shared" si="296"/>
        <v>0.29810583229607651</v>
      </c>
      <c r="BG301" s="21">
        <f t="shared" si="297"/>
        <v>0</v>
      </c>
      <c r="BH301" s="21">
        <f t="shared" si="298"/>
        <v>0</v>
      </c>
      <c r="BI301" s="21">
        <f t="shared" si="299"/>
        <v>6.4409016616945439E-2</v>
      </c>
      <c r="BJ301" s="21">
        <f t="shared" si="300"/>
        <v>0</v>
      </c>
      <c r="BK301" s="21">
        <f t="shared" si="301"/>
        <v>1.8229786425702847</v>
      </c>
      <c r="BL301" s="21">
        <f t="shared" si="302"/>
        <v>2.7433434231731417</v>
      </c>
    </row>
    <row r="302" spans="1:64" s="21" customFormat="1" x14ac:dyDescent="0.2">
      <c r="A302" s="21" t="s">
        <v>411</v>
      </c>
      <c r="B302" s="27">
        <v>65.787877829113995</v>
      </c>
      <c r="C302" s="22">
        <v>47.557000000000002</v>
      </c>
      <c r="D302" s="22">
        <v>0</v>
      </c>
      <c r="E302" s="22">
        <v>33.655999999999999</v>
      </c>
      <c r="F302" s="22">
        <v>0</v>
      </c>
      <c r="G302" s="22">
        <v>3.4000000000000002E-2</v>
      </c>
      <c r="H302" s="22">
        <v>4.2000000000000003E-2</v>
      </c>
      <c r="I302" s="22">
        <v>16.606999999999999</v>
      </c>
      <c r="J302" s="22">
        <v>0</v>
      </c>
      <c r="K302" s="22">
        <v>0</v>
      </c>
      <c r="L302" s="22">
        <v>2.0379999999999998</v>
      </c>
      <c r="M302" s="22">
        <v>1.2999999999999999E-2</v>
      </c>
      <c r="N302" s="21">
        <f t="shared" si="260"/>
        <v>99.947000000000003</v>
      </c>
      <c r="P302" s="22"/>
      <c r="Q302" s="26">
        <v>16</v>
      </c>
      <c r="R302" s="26">
        <v>5</v>
      </c>
      <c r="S302" s="25">
        <v>0</v>
      </c>
      <c r="U302" s="24">
        <f t="shared" si="261"/>
        <v>2.1805547385686461</v>
      </c>
      <c r="V302" s="24">
        <f t="shared" si="262"/>
        <v>0</v>
      </c>
      <c r="W302" s="24">
        <f t="shared" si="263"/>
        <v>1.8186332816545823</v>
      </c>
      <c r="X302" s="24">
        <f t="shared" si="264"/>
        <v>0</v>
      </c>
      <c r="Y302" s="24">
        <f t="shared" si="265"/>
        <v>0</v>
      </c>
      <c r="Z302" s="24">
        <f t="shared" si="266"/>
        <v>1.3036796294570749E-3</v>
      </c>
      <c r="AA302" s="24">
        <f t="shared" si="267"/>
        <v>2.8706437324796468E-3</v>
      </c>
      <c r="AB302" s="24">
        <f t="shared" si="268"/>
        <v>0.81580391055815105</v>
      </c>
      <c r="AC302" s="24">
        <f t="shared" si="269"/>
        <v>0</v>
      </c>
      <c r="AD302" s="24">
        <f t="shared" si="270"/>
        <v>0</v>
      </c>
      <c r="AE302" s="24">
        <f t="shared" si="271"/>
        <v>0.18116436575785252</v>
      </c>
      <c r="AF302" s="24">
        <f t="shared" si="272"/>
        <v>7.6036716363832291E-4</v>
      </c>
      <c r="AG302" s="24">
        <f t="shared" si="273"/>
        <v>5.0010909870648073</v>
      </c>
      <c r="AH302" s="24">
        <f t="shared" si="274"/>
        <v>0.68769079047766468</v>
      </c>
      <c r="AI302" s="23">
        <f t="shared" si="275"/>
        <v>0</v>
      </c>
      <c r="AK302" s="21">
        <f t="shared" si="276"/>
        <v>47.557000000000002</v>
      </c>
      <c r="AL302" s="21">
        <f t="shared" si="277"/>
        <v>0</v>
      </c>
      <c r="AM302" s="21">
        <f t="shared" si="278"/>
        <v>33.655999999999999</v>
      </c>
      <c r="AN302" s="21">
        <f t="shared" si="279"/>
        <v>0</v>
      </c>
      <c r="AO302" s="21">
        <f t="shared" si="280"/>
        <v>0</v>
      </c>
      <c r="AP302" s="21">
        <f t="shared" si="281"/>
        <v>3.4000000000000002E-2</v>
      </c>
      <c r="AQ302" s="21">
        <f t="shared" si="282"/>
        <v>4.2000000000000003E-2</v>
      </c>
      <c r="AR302" s="21">
        <f t="shared" si="283"/>
        <v>16.606999999999999</v>
      </c>
      <c r="AS302" s="21">
        <f t="shared" si="284"/>
        <v>0</v>
      </c>
      <c r="AT302" s="21">
        <f t="shared" si="285"/>
        <v>0</v>
      </c>
      <c r="AU302" s="21">
        <f t="shared" si="286"/>
        <v>2.0379999999999998</v>
      </c>
      <c r="AV302" s="21">
        <f t="shared" si="287"/>
        <v>1.2999999999999999E-2</v>
      </c>
      <c r="AW302" s="21">
        <f t="shared" si="288"/>
        <v>99.947000000000003</v>
      </c>
      <c r="AY302" s="21">
        <f t="shared" si="289"/>
        <v>0.79156125166444746</v>
      </c>
      <c r="AZ302" s="21">
        <f t="shared" si="290"/>
        <v>0</v>
      </c>
      <c r="BA302" s="21">
        <f t="shared" si="291"/>
        <v>0.6601804629266379</v>
      </c>
      <c r="BB302" s="21">
        <f t="shared" si="292"/>
        <v>0</v>
      </c>
      <c r="BC302" s="21">
        <f t="shared" si="293"/>
        <v>4.7324759200489957E-4</v>
      </c>
      <c r="BD302" s="21">
        <f t="shared" si="294"/>
        <v>0</v>
      </c>
      <c r="BE302" s="21">
        <f t="shared" si="295"/>
        <v>1.0420698484532706E-3</v>
      </c>
      <c r="BF302" s="21">
        <f t="shared" si="296"/>
        <v>0.29614425775802727</v>
      </c>
      <c r="BG302" s="21">
        <f t="shared" si="297"/>
        <v>0</v>
      </c>
      <c r="BH302" s="21">
        <f t="shared" si="298"/>
        <v>0</v>
      </c>
      <c r="BI302" s="21">
        <f t="shared" si="299"/>
        <v>6.5764316565798994E-2</v>
      </c>
      <c r="BJ302" s="21">
        <f t="shared" si="300"/>
        <v>2.7602021317253385E-4</v>
      </c>
      <c r="BK302" s="21">
        <f t="shared" si="301"/>
        <v>1.8154416265685425</v>
      </c>
      <c r="BL302" s="21">
        <f t="shared" si="302"/>
        <v>2.7547517440798255</v>
      </c>
    </row>
    <row r="303" spans="1:64" s="21" customFormat="1" x14ac:dyDescent="0.2">
      <c r="A303" s="21" t="s">
        <v>412</v>
      </c>
      <c r="B303" s="27">
        <v>73.693571979541233</v>
      </c>
      <c r="C303" s="22">
        <v>48.137999999999998</v>
      </c>
      <c r="D303" s="22">
        <v>0</v>
      </c>
      <c r="E303" s="22">
        <v>33.479999999999997</v>
      </c>
      <c r="F303" s="22">
        <v>0</v>
      </c>
      <c r="G303" s="22">
        <v>9.1999999999999998E-2</v>
      </c>
      <c r="H303" s="22">
        <v>2.8000000000000001E-2</v>
      </c>
      <c r="I303" s="22">
        <v>16.187999999999999</v>
      </c>
      <c r="J303" s="22">
        <v>0</v>
      </c>
      <c r="K303" s="22">
        <v>1E-3</v>
      </c>
      <c r="L303" s="22">
        <v>2.2360000000000002</v>
      </c>
      <c r="M303" s="22">
        <v>1.6E-2</v>
      </c>
      <c r="N303" s="21">
        <f t="shared" ref="N303:N357" si="303">SUM(C303:M303)</f>
        <v>100.17900000000002</v>
      </c>
      <c r="P303" s="22"/>
      <c r="Q303" s="26">
        <v>16</v>
      </c>
      <c r="R303" s="26">
        <v>5</v>
      </c>
      <c r="S303" s="25">
        <v>0</v>
      </c>
      <c r="U303" s="24">
        <f t="shared" ref="U303:U357" si="304">IFERROR(AY303*$BL303,"NA")</f>
        <v>2.1993255077959315</v>
      </c>
      <c r="V303" s="24">
        <f t="shared" ref="V303:V357" si="305">IFERROR(AZ303*$BL303,"NA")</f>
        <v>0</v>
      </c>
      <c r="W303" s="24">
        <f t="shared" ref="W303:W357" si="306">IFERROR(BA303*$BL303,"NA")</f>
        <v>1.8026732356830864</v>
      </c>
      <c r="X303" s="24">
        <f t="shared" ref="X303:X357" si="307">IFERROR(BB303*$BL303,"NA")</f>
        <v>0</v>
      </c>
      <c r="Y303" s="24">
        <f t="shared" ref="Y303:Y357" si="308">IFERROR(IF(OR($S303="spinel", $S303="Spinel", $S303="SPINEL"),((BC303+BD303)*BL303-Z303),BD303*$BL303),"NA")</f>
        <v>0</v>
      </c>
      <c r="Z303" s="24">
        <f t="shared" ref="Z303:Z357" si="309">IFERROR(IF(OR($S303="spinel", $S303="Spinel", $S303="SPINEL"),(1-AA303-AB303-AC303-AD303),BC303*$BL303),"NA")</f>
        <v>3.5150274083291014E-3</v>
      </c>
      <c r="AA303" s="24">
        <f t="shared" ref="AA303:AA357" si="310">IFERROR(BE303*$BL303,"NA")</f>
        <v>1.9069397147144706E-3</v>
      </c>
      <c r="AB303" s="24">
        <f t="shared" ref="AB303:AB357" si="311">IFERROR(BF303*$BL303,"NA")</f>
        <v>0.79238586316087944</v>
      </c>
      <c r="AC303" s="24">
        <f t="shared" ref="AC303:AC357" si="312">IFERROR(BG303*$BL303,"NA")</f>
        <v>0</v>
      </c>
      <c r="AD303" s="24">
        <f t="shared" ref="AD303:AD357" si="313">IFERROR(BH303*$BL303,"NA")</f>
        <v>3.6749603058765797E-5</v>
      </c>
      <c r="AE303" s="24">
        <f t="shared" ref="AE303:AE357" si="314">IFERROR(BI303*$BL303,"NA")</f>
        <v>0.19805660184397081</v>
      </c>
      <c r="AF303" s="24">
        <f t="shared" ref="AF303:AF357" si="315">IFERROR(BJ303*$BL303,"NA")</f>
        <v>9.3250014908413345E-4</v>
      </c>
      <c r="AG303" s="24">
        <f t="shared" ref="AG303:AG357" si="316">IFERROR(SUM(U303:AF303),"NA")</f>
        <v>4.9988324253590539</v>
      </c>
      <c r="AH303" s="24">
        <f t="shared" ref="AH303:AH357" si="317">IFERROR(AA303/(AA303+Z303),"NA")</f>
        <v>0.35170624820093477</v>
      </c>
      <c r="AI303" s="23">
        <f t="shared" ref="AI303:AI357" si="318">IFERROR(Y303/(Y303+Z303),"NA")</f>
        <v>0</v>
      </c>
      <c r="AK303" s="21">
        <f t="shared" ref="AK303:AK357" si="319">C303</f>
        <v>48.137999999999998</v>
      </c>
      <c r="AL303" s="21">
        <f t="shared" ref="AL303:AL357" si="320">D303</f>
        <v>0</v>
      </c>
      <c r="AM303" s="21">
        <f t="shared" ref="AM303:AM357" si="321">E303</f>
        <v>33.479999999999997</v>
      </c>
      <c r="AN303" s="21">
        <f t="shared" ref="AN303:AN357" si="322">F303</f>
        <v>0</v>
      </c>
      <c r="AO303" s="21">
        <f t="shared" ref="AO303:AO357" si="323">BD303*AO$3/2</f>
        <v>0</v>
      </c>
      <c r="AP303" s="21">
        <f t="shared" ref="AP303:AP357" si="324">BC303*AP$3</f>
        <v>9.1999999999999998E-2</v>
      </c>
      <c r="AQ303" s="21">
        <f t="shared" ref="AQ303:AQ357" si="325">H303</f>
        <v>2.8000000000000001E-2</v>
      </c>
      <c r="AR303" s="21">
        <f t="shared" ref="AR303:AR357" si="326">I303</f>
        <v>16.187999999999999</v>
      </c>
      <c r="AS303" s="21">
        <f t="shared" ref="AS303:AS357" si="327">J303</f>
        <v>0</v>
      </c>
      <c r="AT303" s="21">
        <f t="shared" ref="AT303:AT357" si="328">K303</f>
        <v>1E-3</v>
      </c>
      <c r="AU303" s="21">
        <f t="shared" ref="AU303:AU357" si="329">L303</f>
        <v>2.2360000000000002</v>
      </c>
      <c r="AV303" s="21">
        <f t="shared" ref="AV303:AV357" si="330">M303</f>
        <v>1.6E-2</v>
      </c>
      <c r="AW303" s="21">
        <f t="shared" ref="AW303:AW357" si="331">SUM(AK303:AV303)</f>
        <v>100.17900000000002</v>
      </c>
      <c r="AY303" s="21">
        <f t="shared" ref="AY303:AY357" si="332">C303/AK$3</f>
        <v>0.80123169107856196</v>
      </c>
      <c r="AZ303" s="21">
        <f t="shared" ref="AZ303:AZ357" si="333">D303/AL$3</f>
        <v>0</v>
      </c>
      <c r="BA303" s="21">
        <f t="shared" ref="BA303:BA357" si="334">E303/AM$3*2</f>
        <v>0.65672812867791286</v>
      </c>
      <c r="BB303" s="21">
        <f t="shared" ref="BB303:BB357" si="335">F303/AN$3*2</f>
        <v>0</v>
      </c>
      <c r="BC303" s="21">
        <f t="shared" ref="BC303:BC357" si="336">IF(OR($S303="spinel", $S303="Spinel", $S303="SPINEL"),G303/AP$3,G303/AP$3*(1-$S303))</f>
        <v>1.2805523077779634E-3</v>
      </c>
      <c r="BD303" s="21">
        <f t="shared" ref="BD303:BD357" si="337">IF(OR($S303="spinel", $S303="Spinel", $S303="SPINEL"),0,G303/AP$3*$S303)</f>
        <v>0</v>
      </c>
      <c r="BE303" s="21">
        <f t="shared" ref="BE303:BE357" si="338">H303/AQ$3</f>
        <v>6.9471323230218044E-4</v>
      </c>
      <c r="BF303" s="21">
        <f t="shared" ref="BF303:BF357" si="339">I303/AR$3</f>
        <v>0.28867244201763992</v>
      </c>
      <c r="BG303" s="21">
        <f t="shared" ref="BG303:BG357" si="340">J303/AS$3</f>
        <v>0</v>
      </c>
      <c r="BH303" s="21">
        <f t="shared" ref="BH303:BH357" si="341">K303/AT$3</f>
        <v>1.3388171282908124E-5</v>
      </c>
      <c r="BI303" s="21">
        <f t="shared" ref="BI303:BI357" si="342">L303/AU$3*2</f>
        <v>7.2153587753251508E-2</v>
      </c>
      <c r="BJ303" s="21">
        <f t="shared" ref="BJ303:BJ357" si="343">M303/AV$3*2</f>
        <v>3.3971718544311861E-4</v>
      </c>
      <c r="BK303" s="21">
        <f t="shared" ref="BK303:BK357" si="344">SUM(AY303:BJ303)</f>
        <v>1.8211142204241724</v>
      </c>
      <c r="BL303" s="21">
        <f t="shared" ref="BL303:BL357" si="345">IFERROR(IF(OR($P303="Total",$P303="total", $P303="TOTAL"),$R303/$BK303,Q303/(AY303*4+AZ303*4+BA303*3+BB303*3+BC303*2+BD303*3+BE303*2+BF303*2+BG303*2+BH303*2+BI303+BJ303)),"NA")</f>
        <v>2.7449307513477823</v>
      </c>
    </row>
    <row r="304" spans="1:64" s="21" customFormat="1" x14ac:dyDescent="0.2">
      <c r="A304" s="21" t="s">
        <v>413</v>
      </c>
      <c r="B304" s="27">
        <v>78.913725233992167</v>
      </c>
      <c r="C304" s="22">
        <v>48.195999999999998</v>
      </c>
      <c r="D304" s="22">
        <v>0</v>
      </c>
      <c r="E304" s="22">
        <v>33.348999999999997</v>
      </c>
      <c r="F304" s="22">
        <v>0.03</v>
      </c>
      <c r="G304" s="22">
        <v>6.6000000000000003E-2</v>
      </c>
      <c r="H304" s="22">
        <v>5.3999999999999999E-2</v>
      </c>
      <c r="I304" s="22">
        <v>15.935</v>
      </c>
      <c r="J304" s="22">
        <v>0</v>
      </c>
      <c r="K304" s="22">
        <v>0</v>
      </c>
      <c r="L304" s="22">
        <v>2.2930000000000001</v>
      </c>
      <c r="M304" s="22">
        <v>1.4E-2</v>
      </c>
      <c r="N304" s="21">
        <f t="shared" si="303"/>
        <v>99.936999999999998</v>
      </c>
      <c r="P304" s="22"/>
      <c r="Q304" s="26">
        <v>16</v>
      </c>
      <c r="R304" s="26">
        <v>5</v>
      </c>
      <c r="S304" s="25">
        <v>0</v>
      </c>
      <c r="U304" s="24">
        <f t="shared" si="304"/>
        <v>2.2055131482275732</v>
      </c>
      <c r="V304" s="24">
        <f t="shared" si="305"/>
        <v>0</v>
      </c>
      <c r="W304" s="24">
        <f t="shared" si="306"/>
        <v>1.7985046460821541</v>
      </c>
      <c r="X304" s="24">
        <f t="shared" si="307"/>
        <v>1.0853375151791875E-3</v>
      </c>
      <c r="Y304" s="24">
        <f t="shared" si="308"/>
        <v>0</v>
      </c>
      <c r="Z304" s="24">
        <f t="shared" si="309"/>
        <v>2.5257014340138804E-3</v>
      </c>
      <c r="AA304" s="24">
        <f t="shared" si="310"/>
        <v>3.6835780718451642E-3</v>
      </c>
      <c r="AB304" s="24">
        <f t="shared" si="311"/>
        <v>0.78125494219678815</v>
      </c>
      <c r="AC304" s="24">
        <f t="shared" si="312"/>
        <v>0</v>
      </c>
      <c r="AD304" s="24">
        <f t="shared" si="313"/>
        <v>0</v>
      </c>
      <c r="AE304" s="24">
        <f t="shared" si="314"/>
        <v>0.20343176435919871</v>
      </c>
      <c r="AF304" s="24">
        <f t="shared" si="315"/>
        <v>8.1724853321768303E-4</v>
      </c>
      <c r="AG304" s="24">
        <f t="shared" si="316"/>
        <v>4.9968163664199698</v>
      </c>
      <c r="AH304" s="24">
        <f t="shared" si="317"/>
        <v>0.5932376000096885</v>
      </c>
      <c r="AI304" s="23">
        <f t="shared" si="318"/>
        <v>0</v>
      </c>
      <c r="AK304" s="21">
        <f t="shared" si="319"/>
        <v>48.195999999999998</v>
      </c>
      <c r="AL304" s="21">
        <f t="shared" si="320"/>
        <v>0</v>
      </c>
      <c r="AM304" s="21">
        <f t="shared" si="321"/>
        <v>33.348999999999997</v>
      </c>
      <c r="AN304" s="21">
        <f t="shared" si="322"/>
        <v>0.03</v>
      </c>
      <c r="AO304" s="21">
        <f t="shared" si="323"/>
        <v>0</v>
      </c>
      <c r="AP304" s="21">
        <f t="shared" si="324"/>
        <v>6.6000000000000003E-2</v>
      </c>
      <c r="AQ304" s="21">
        <f t="shared" si="325"/>
        <v>5.3999999999999999E-2</v>
      </c>
      <c r="AR304" s="21">
        <f t="shared" si="326"/>
        <v>15.935</v>
      </c>
      <c r="AS304" s="21">
        <f t="shared" si="327"/>
        <v>0</v>
      </c>
      <c r="AT304" s="21">
        <f t="shared" si="328"/>
        <v>0</v>
      </c>
      <c r="AU304" s="21">
        <f t="shared" si="329"/>
        <v>2.2930000000000001</v>
      </c>
      <c r="AV304" s="21">
        <f t="shared" si="330"/>
        <v>1.4E-2</v>
      </c>
      <c r="AW304" s="21">
        <f t="shared" si="331"/>
        <v>99.936999999999998</v>
      </c>
      <c r="AY304" s="21">
        <f t="shared" si="332"/>
        <v>0.80219707057256995</v>
      </c>
      <c r="AZ304" s="21">
        <f t="shared" si="333"/>
        <v>0</v>
      </c>
      <c r="BA304" s="21">
        <f t="shared" si="334"/>
        <v>0.65415849352687327</v>
      </c>
      <c r="BB304" s="21">
        <f t="shared" si="335"/>
        <v>3.9476281334298308E-4</v>
      </c>
      <c r="BC304" s="21">
        <f t="shared" si="336"/>
        <v>9.1865709036245214E-4</v>
      </c>
      <c r="BD304" s="21">
        <f t="shared" si="337"/>
        <v>0</v>
      </c>
      <c r="BE304" s="21">
        <f t="shared" si="338"/>
        <v>1.3398040908684907E-3</v>
      </c>
      <c r="BF304" s="21">
        <f t="shared" si="339"/>
        <v>0.28416082058012676</v>
      </c>
      <c r="BG304" s="21">
        <f t="shared" si="340"/>
        <v>0</v>
      </c>
      <c r="BH304" s="21">
        <f t="shared" si="341"/>
        <v>0</v>
      </c>
      <c r="BI304" s="21">
        <f t="shared" si="342"/>
        <v>7.3992923398124202E-2</v>
      </c>
      <c r="BJ304" s="21">
        <f t="shared" si="343"/>
        <v>2.9725253726272879E-4</v>
      </c>
      <c r="BK304" s="21">
        <f t="shared" si="344"/>
        <v>1.8174597846095308</v>
      </c>
      <c r="BL304" s="21">
        <f t="shared" si="345"/>
        <v>2.7493408155347452</v>
      </c>
    </row>
    <row r="305" spans="1:64" s="21" customFormat="1" x14ac:dyDescent="0.2">
      <c r="A305" s="21" t="s">
        <v>414</v>
      </c>
      <c r="B305" s="27">
        <v>84.298890041123357</v>
      </c>
      <c r="C305" s="22">
        <v>48.417000000000002</v>
      </c>
      <c r="D305" s="22">
        <v>0</v>
      </c>
      <c r="E305" s="22">
        <v>33.354999999999997</v>
      </c>
      <c r="F305" s="22">
        <v>0</v>
      </c>
      <c r="G305" s="22">
        <v>0.152</v>
      </c>
      <c r="H305" s="22">
        <v>4.2000000000000003E-2</v>
      </c>
      <c r="I305" s="22">
        <v>15.942</v>
      </c>
      <c r="J305" s="22">
        <v>0</v>
      </c>
      <c r="K305" s="22">
        <v>0</v>
      </c>
      <c r="L305" s="22">
        <v>2.258</v>
      </c>
      <c r="M305" s="22">
        <v>2.5999999999999999E-2</v>
      </c>
      <c r="N305" s="21">
        <f t="shared" si="303"/>
        <v>100.19199999999998</v>
      </c>
      <c r="P305" s="22"/>
      <c r="Q305" s="26">
        <v>16</v>
      </c>
      <c r="R305" s="26">
        <v>5</v>
      </c>
      <c r="S305" s="25">
        <v>0</v>
      </c>
      <c r="U305" s="24">
        <f t="shared" si="304"/>
        <v>2.2099090280906886</v>
      </c>
      <c r="V305" s="24">
        <f t="shared" si="305"/>
        <v>0</v>
      </c>
      <c r="W305" s="24">
        <f t="shared" si="306"/>
        <v>1.7941863887607716</v>
      </c>
      <c r="X305" s="24">
        <f t="shared" si="307"/>
        <v>0</v>
      </c>
      <c r="Y305" s="24">
        <f t="shared" si="308"/>
        <v>0</v>
      </c>
      <c r="Z305" s="24">
        <f t="shared" si="309"/>
        <v>5.8017569017134304E-3</v>
      </c>
      <c r="AA305" s="24">
        <f t="shared" si="310"/>
        <v>2.8576120851180067E-3</v>
      </c>
      <c r="AB305" s="24">
        <f t="shared" si="311"/>
        <v>0.77958123891711417</v>
      </c>
      <c r="AC305" s="24">
        <f t="shared" si="312"/>
        <v>0</v>
      </c>
      <c r="AD305" s="24">
        <f t="shared" si="313"/>
        <v>0</v>
      </c>
      <c r="AE305" s="24">
        <f t="shared" si="314"/>
        <v>0.19980967478402623</v>
      </c>
      <c r="AF305" s="24">
        <f t="shared" si="315"/>
        <v>1.5138307630134858E-3</v>
      </c>
      <c r="AG305" s="24">
        <f t="shared" si="316"/>
        <v>4.9936595303024456</v>
      </c>
      <c r="AH305" s="24">
        <f t="shared" si="317"/>
        <v>0.33000234652936761</v>
      </c>
      <c r="AI305" s="23">
        <f t="shared" si="318"/>
        <v>0</v>
      </c>
      <c r="AK305" s="21">
        <f t="shared" si="319"/>
        <v>48.417000000000002</v>
      </c>
      <c r="AL305" s="21">
        <f t="shared" si="320"/>
        <v>0</v>
      </c>
      <c r="AM305" s="21">
        <f t="shared" si="321"/>
        <v>33.354999999999997</v>
      </c>
      <c r="AN305" s="21">
        <f t="shared" si="322"/>
        <v>0</v>
      </c>
      <c r="AO305" s="21">
        <f t="shared" si="323"/>
        <v>0</v>
      </c>
      <c r="AP305" s="21">
        <f t="shared" si="324"/>
        <v>0.15199999999999997</v>
      </c>
      <c r="AQ305" s="21">
        <f t="shared" si="325"/>
        <v>4.2000000000000003E-2</v>
      </c>
      <c r="AR305" s="21">
        <f t="shared" si="326"/>
        <v>15.942</v>
      </c>
      <c r="AS305" s="21">
        <f t="shared" si="327"/>
        <v>0</v>
      </c>
      <c r="AT305" s="21">
        <f t="shared" si="328"/>
        <v>0</v>
      </c>
      <c r="AU305" s="21">
        <f t="shared" si="329"/>
        <v>2.258</v>
      </c>
      <c r="AV305" s="21">
        <f t="shared" si="330"/>
        <v>2.5999999999999999E-2</v>
      </c>
      <c r="AW305" s="21">
        <f t="shared" si="331"/>
        <v>100.19199999999998</v>
      </c>
      <c r="AY305" s="21">
        <f t="shared" si="332"/>
        <v>0.80587549933422109</v>
      </c>
      <c r="AZ305" s="21">
        <f t="shared" si="333"/>
        <v>0</v>
      </c>
      <c r="BA305" s="21">
        <f t="shared" si="334"/>
        <v>0.65427618673989796</v>
      </c>
      <c r="BB305" s="21">
        <f t="shared" si="335"/>
        <v>0</v>
      </c>
      <c r="BC305" s="21">
        <f t="shared" si="336"/>
        <v>2.1156951171983742E-3</v>
      </c>
      <c r="BD305" s="21">
        <f t="shared" si="337"/>
        <v>0</v>
      </c>
      <c r="BE305" s="21">
        <f t="shared" si="338"/>
        <v>1.0420698484532706E-3</v>
      </c>
      <c r="BF305" s="21">
        <f t="shared" si="339"/>
        <v>0.28428564805072992</v>
      </c>
      <c r="BG305" s="21">
        <f t="shared" si="340"/>
        <v>0</v>
      </c>
      <c r="BH305" s="21">
        <f t="shared" si="341"/>
        <v>0</v>
      </c>
      <c r="BI305" s="21">
        <f t="shared" si="342"/>
        <v>7.2863506774079559E-2</v>
      </c>
      <c r="BJ305" s="21">
        <f t="shared" si="343"/>
        <v>5.5204042634506771E-4</v>
      </c>
      <c r="BK305" s="21">
        <f t="shared" si="344"/>
        <v>1.821010646290925</v>
      </c>
      <c r="BL305" s="21">
        <f t="shared" si="345"/>
        <v>2.7422462029388139</v>
      </c>
    </row>
    <row r="306" spans="1:64" s="21" customFormat="1" x14ac:dyDescent="0.2">
      <c r="A306" s="21" t="s">
        <v>415</v>
      </c>
      <c r="B306" s="27">
        <v>89.042306531382849</v>
      </c>
      <c r="C306" s="22">
        <v>48.545000000000002</v>
      </c>
      <c r="D306" s="22">
        <v>0</v>
      </c>
      <c r="E306" s="22">
        <v>33.448</v>
      </c>
      <c r="F306" s="22">
        <v>0</v>
      </c>
      <c r="G306" s="22">
        <v>8.8999999999999996E-2</v>
      </c>
      <c r="H306" s="22">
        <v>0.05</v>
      </c>
      <c r="I306" s="22">
        <v>15.98</v>
      </c>
      <c r="J306" s="22">
        <v>3.5999999999999997E-2</v>
      </c>
      <c r="K306" s="22">
        <v>0</v>
      </c>
      <c r="L306" s="22">
        <v>2.4089999999999998</v>
      </c>
      <c r="M306" s="22">
        <v>8.9999999999999993E-3</v>
      </c>
      <c r="N306" s="21">
        <f t="shared" si="303"/>
        <v>100.566</v>
      </c>
      <c r="P306" s="22"/>
      <c r="Q306" s="26">
        <v>16</v>
      </c>
      <c r="R306" s="26">
        <v>5</v>
      </c>
      <c r="S306" s="25">
        <v>0</v>
      </c>
      <c r="U306" s="24">
        <f t="shared" si="304"/>
        <v>2.2083632670820803</v>
      </c>
      <c r="V306" s="24">
        <f t="shared" si="305"/>
        <v>0</v>
      </c>
      <c r="W306" s="24">
        <f t="shared" si="306"/>
        <v>1.7931897867837452</v>
      </c>
      <c r="X306" s="24">
        <f t="shared" si="307"/>
        <v>0</v>
      </c>
      <c r="Y306" s="24">
        <f t="shared" si="308"/>
        <v>0</v>
      </c>
      <c r="Z306" s="24">
        <f t="shared" si="309"/>
        <v>3.3857542765393079E-3</v>
      </c>
      <c r="AA306" s="24">
        <f t="shared" si="310"/>
        <v>3.390575950774299E-3</v>
      </c>
      <c r="AB306" s="24">
        <f t="shared" si="311"/>
        <v>0.77883388567201584</v>
      </c>
      <c r="AC306" s="24">
        <f t="shared" si="312"/>
        <v>1.3870214179301625E-3</v>
      </c>
      <c r="AD306" s="24">
        <f t="shared" si="313"/>
        <v>0</v>
      </c>
      <c r="AE306" s="24">
        <f t="shared" si="314"/>
        <v>0.21246082560683319</v>
      </c>
      <c r="AF306" s="24">
        <f t="shared" si="315"/>
        <v>5.2227107909188879E-4</v>
      </c>
      <c r="AG306" s="24">
        <f t="shared" si="316"/>
        <v>5.00153338786901</v>
      </c>
      <c r="AH306" s="24">
        <f t="shared" si="317"/>
        <v>0.50035577326320047</v>
      </c>
      <c r="AI306" s="23">
        <f t="shared" si="318"/>
        <v>0</v>
      </c>
      <c r="AK306" s="21">
        <f t="shared" si="319"/>
        <v>48.545000000000002</v>
      </c>
      <c r="AL306" s="21">
        <f t="shared" si="320"/>
        <v>0</v>
      </c>
      <c r="AM306" s="21">
        <f t="shared" si="321"/>
        <v>33.448</v>
      </c>
      <c r="AN306" s="21">
        <f t="shared" si="322"/>
        <v>0</v>
      </c>
      <c r="AO306" s="21">
        <f t="shared" si="323"/>
        <v>0</v>
      </c>
      <c r="AP306" s="21">
        <f t="shared" si="324"/>
        <v>8.8999999999999996E-2</v>
      </c>
      <c r="AQ306" s="21">
        <f t="shared" si="325"/>
        <v>0.05</v>
      </c>
      <c r="AR306" s="21">
        <f t="shared" si="326"/>
        <v>15.98</v>
      </c>
      <c r="AS306" s="21">
        <f t="shared" si="327"/>
        <v>3.5999999999999997E-2</v>
      </c>
      <c r="AT306" s="21">
        <f t="shared" si="328"/>
        <v>0</v>
      </c>
      <c r="AU306" s="21">
        <f t="shared" si="329"/>
        <v>2.4089999999999998</v>
      </c>
      <c r="AV306" s="21">
        <f t="shared" si="330"/>
        <v>8.9999999999999993E-3</v>
      </c>
      <c r="AW306" s="21">
        <f t="shared" si="331"/>
        <v>100.566</v>
      </c>
      <c r="AY306" s="21">
        <f t="shared" si="332"/>
        <v>0.80800599201065249</v>
      </c>
      <c r="AZ306" s="21">
        <f t="shared" si="333"/>
        <v>0</v>
      </c>
      <c r="BA306" s="21">
        <f t="shared" si="334"/>
        <v>0.6561004315417811</v>
      </c>
      <c r="BB306" s="21">
        <f t="shared" si="335"/>
        <v>0</v>
      </c>
      <c r="BC306" s="21">
        <f t="shared" si="336"/>
        <v>1.2387951673069428E-3</v>
      </c>
      <c r="BD306" s="21">
        <f t="shared" si="337"/>
        <v>0</v>
      </c>
      <c r="BE306" s="21">
        <f t="shared" si="338"/>
        <v>1.2405593433967507E-3</v>
      </c>
      <c r="BF306" s="21">
        <f t="shared" si="339"/>
        <v>0.28496328289114692</v>
      </c>
      <c r="BG306" s="21">
        <f t="shared" si="340"/>
        <v>5.074897021881264E-4</v>
      </c>
      <c r="BH306" s="21">
        <f t="shared" si="341"/>
        <v>0</v>
      </c>
      <c r="BI306" s="21">
        <f t="shared" si="342"/>
        <v>7.7736132780672124E-2</v>
      </c>
      <c r="BJ306" s="21">
        <f t="shared" si="343"/>
        <v>1.9109091681175422E-4</v>
      </c>
      <c r="BK306" s="21">
        <f t="shared" si="344"/>
        <v>1.8299837743539564</v>
      </c>
      <c r="BL306" s="21">
        <f t="shared" si="345"/>
        <v>2.7331025870077532</v>
      </c>
    </row>
    <row r="307" spans="1:64" s="21" customFormat="1" x14ac:dyDescent="0.2">
      <c r="A307" s="21" t="s">
        <v>416</v>
      </c>
      <c r="B307" s="27">
        <v>94.262459785833784</v>
      </c>
      <c r="C307" s="22">
        <v>48.683</v>
      </c>
      <c r="D307" s="22">
        <v>0</v>
      </c>
      <c r="E307" s="22">
        <v>33.256</v>
      </c>
      <c r="F307" s="22">
        <v>0</v>
      </c>
      <c r="G307" s="22">
        <v>4.9000000000000002E-2</v>
      </c>
      <c r="H307" s="22">
        <v>4.8000000000000001E-2</v>
      </c>
      <c r="I307" s="22">
        <v>16.021999999999998</v>
      </c>
      <c r="J307" s="22">
        <v>7.0000000000000001E-3</v>
      </c>
      <c r="K307" s="22">
        <v>5.0000000000000001E-3</v>
      </c>
      <c r="L307" s="22">
        <v>2.456</v>
      </c>
      <c r="M307" s="22">
        <v>1.7999999999999999E-2</v>
      </c>
      <c r="N307" s="21">
        <f t="shared" si="303"/>
        <v>100.544</v>
      </c>
      <c r="P307" s="22"/>
      <c r="Q307" s="26">
        <v>16</v>
      </c>
      <c r="R307" s="26">
        <v>5</v>
      </c>
      <c r="S307" s="25">
        <v>0</v>
      </c>
      <c r="U307" s="24">
        <f t="shared" si="304"/>
        <v>2.2149443374851208</v>
      </c>
      <c r="V307" s="24">
        <f t="shared" si="305"/>
        <v>0</v>
      </c>
      <c r="W307" s="24">
        <f t="shared" si="306"/>
        <v>1.7831405982723032</v>
      </c>
      <c r="X307" s="24">
        <f t="shared" si="307"/>
        <v>0</v>
      </c>
      <c r="Y307" s="24">
        <f t="shared" si="308"/>
        <v>0</v>
      </c>
      <c r="Z307" s="24">
        <f t="shared" si="309"/>
        <v>1.8643222533904259E-3</v>
      </c>
      <c r="AA307" s="24">
        <f t="shared" si="310"/>
        <v>3.2553986928271386E-3</v>
      </c>
      <c r="AB307" s="24">
        <f t="shared" si="311"/>
        <v>0.78098782843243142</v>
      </c>
      <c r="AC307" s="24">
        <f t="shared" si="312"/>
        <v>2.6973554544989516E-4</v>
      </c>
      <c r="AD307" s="24">
        <f t="shared" si="313"/>
        <v>1.8298128450129245E-4</v>
      </c>
      <c r="AE307" s="24">
        <f t="shared" si="314"/>
        <v>0.21663563761259022</v>
      </c>
      <c r="AF307" s="24">
        <f t="shared" si="315"/>
        <v>1.0446852128156885E-3</v>
      </c>
      <c r="AG307" s="24">
        <f t="shared" si="316"/>
        <v>5.0023255247914307</v>
      </c>
      <c r="AH307" s="24">
        <f t="shared" si="317"/>
        <v>0.63585471298630403</v>
      </c>
      <c r="AI307" s="23">
        <f t="shared" si="318"/>
        <v>0</v>
      </c>
      <c r="AK307" s="21">
        <f t="shared" si="319"/>
        <v>48.683</v>
      </c>
      <c r="AL307" s="21">
        <f t="shared" si="320"/>
        <v>0</v>
      </c>
      <c r="AM307" s="21">
        <f t="shared" si="321"/>
        <v>33.256</v>
      </c>
      <c r="AN307" s="21">
        <f t="shared" si="322"/>
        <v>0</v>
      </c>
      <c r="AO307" s="21">
        <f t="shared" si="323"/>
        <v>0</v>
      </c>
      <c r="AP307" s="21">
        <f t="shared" si="324"/>
        <v>4.9000000000000002E-2</v>
      </c>
      <c r="AQ307" s="21">
        <f t="shared" si="325"/>
        <v>4.8000000000000001E-2</v>
      </c>
      <c r="AR307" s="21">
        <f t="shared" si="326"/>
        <v>16.021999999999998</v>
      </c>
      <c r="AS307" s="21">
        <f t="shared" si="327"/>
        <v>7.0000000000000001E-3</v>
      </c>
      <c r="AT307" s="21">
        <f t="shared" si="328"/>
        <v>5.0000000000000001E-3</v>
      </c>
      <c r="AU307" s="21">
        <f t="shared" si="329"/>
        <v>2.456</v>
      </c>
      <c r="AV307" s="21">
        <f t="shared" si="330"/>
        <v>1.7999999999999999E-2</v>
      </c>
      <c r="AW307" s="21">
        <f t="shared" si="331"/>
        <v>100.544</v>
      </c>
      <c r="AY307" s="21">
        <f t="shared" si="332"/>
        <v>0.8103029294274301</v>
      </c>
      <c r="AZ307" s="21">
        <f t="shared" si="333"/>
        <v>0</v>
      </c>
      <c r="BA307" s="21">
        <f t="shared" si="334"/>
        <v>0.65233424872499024</v>
      </c>
      <c r="BB307" s="21">
        <f t="shared" si="335"/>
        <v>0</v>
      </c>
      <c r="BC307" s="21">
        <f t="shared" si="336"/>
        <v>6.8203329436000227E-4</v>
      </c>
      <c r="BD307" s="21">
        <f t="shared" si="337"/>
        <v>0</v>
      </c>
      <c r="BE307" s="21">
        <f t="shared" si="338"/>
        <v>1.1909369696608807E-3</v>
      </c>
      <c r="BF307" s="21">
        <f t="shared" si="339"/>
        <v>0.28571224771476567</v>
      </c>
      <c r="BG307" s="21">
        <f t="shared" si="340"/>
        <v>9.8678553203246808E-5</v>
      </c>
      <c r="BH307" s="21">
        <f t="shared" si="341"/>
        <v>6.6940856414540622E-5</v>
      </c>
      <c r="BI307" s="21">
        <f t="shared" si="342"/>
        <v>7.9252777961532059E-2</v>
      </c>
      <c r="BJ307" s="21">
        <f t="shared" si="343"/>
        <v>3.8218183362350843E-4</v>
      </c>
      <c r="BK307" s="21">
        <f t="shared" si="344"/>
        <v>1.8300229753359802</v>
      </c>
      <c r="BL307" s="21">
        <f t="shared" si="345"/>
        <v>2.7334768973996275</v>
      </c>
    </row>
    <row r="308" spans="1:64" s="21" customFormat="1" x14ac:dyDescent="0.2">
      <c r="A308" s="21" t="s">
        <v>417</v>
      </c>
      <c r="B308" s="27">
        <v>99.186888686723606</v>
      </c>
      <c r="C308" s="22">
        <v>48.759</v>
      </c>
      <c r="D308" s="22">
        <v>0</v>
      </c>
      <c r="E308" s="22">
        <v>33.204000000000001</v>
      </c>
      <c r="F308" s="22">
        <v>0</v>
      </c>
      <c r="G308" s="22">
        <v>9.1999999999999998E-2</v>
      </c>
      <c r="H308" s="22">
        <v>3.5999999999999997E-2</v>
      </c>
      <c r="I308" s="22">
        <v>15.824999999999999</v>
      </c>
      <c r="J308" s="22">
        <v>5.3999999999999999E-2</v>
      </c>
      <c r="K308" s="22">
        <v>1.2999999999999999E-2</v>
      </c>
      <c r="L308" s="22">
        <v>2.363</v>
      </c>
      <c r="M308" s="22">
        <v>1.2999999999999999E-2</v>
      </c>
      <c r="N308" s="21">
        <f t="shared" si="303"/>
        <v>100.35900000000001</v>
      </c>
      <c r="P308" s="22"/>
      <c r="Q308" s="26">
        <v>16</v>
      </c>
      <c r="R308" s="26">
        <v>5</v>
      </c>
      <c r="S308" s="25">
        <v>0</v>
      </c>
      <c r="U308" s="24">
        <f t="shared" si="304"/>
        <v>2.2206755588615392</v>
      </c>
      <c r="V308" s="24">
        <f t="shared" si="305"/>
        <v>0</v>
      </c>
      <c r="W308" s="24">
        <f t="shared" si="306"/>
        <v>1.7821769429386562</v>
      </c>
      <c r="X308" s="24">
        <f t="shared" si="307"/>
        <v>0</v>
      </c>
      <c r="Y308" s="24">
        <f t="shared" si="308"/>
        <v>0</v>
      </c>
      <c r="Z308" s="24">
        <f t="shared" si="309"/>
        <v>3.5039473328106366E-3</v>
      </c>
      <c r="AA308" s="24">
        <f t="shared" si="310"/>
        <v>2.4440511291744025E-3</v>
      </c>
      <c r="AB308" s="24">
        <f t="shared" si="311"/>
        <v>0.77217563818702017</v>
      </c>
      <c r="AC308" s="24">
        <f t="shared" si="312"/>
        <v>2.0829494948510262E-3</v>
      </c>
      <c r="AD308" s="24">
        <f t="shared" si="313"/>
        <v>4.7623889164798952E-4</v>
      </c>
      <c r="AE308" s="24">
        <f t="shared" si="314"/>
        <v>0.20864601758146412</v>
      </c>
      <c r="AF308" s="24">
        <f t="shared" si="315"/>
        <v>7.552680853982112E-4</v>
      </c>
      <c r="AG308" s="24">
        <f t="shared" si="316"/>
        <v>4.9929366125025618</v>
      </c>
      <c r="AH308" s="24">
        <f t="shared" si="317"/>
        <v>0.41090312056986372</v>
      </c>
      <c r="AI308" s="23">
        <f t="shared" si="318"/>
        <v>0</v>
      </c>
      <c r="AK308" s="21">
        <f t="shared" si="319"/>
        <v>48.759</v>
      </c>
      <c r="AL308" s="21">
        <f t="shared" si="320"/>
        <v>0</v>
      </c>
      <c r="AM308" s="21">
        <f t="shared" si="321"/>
        <v>33.204000000000001</v>
      </c>
      <c r="AN308" s="21">
        <f t="shared" si="322"/>
        <v>0</v>
      </c>
      <c r="AO308" s="21">
        <f t="shared" si="323"/>
        <v>0</v>
      </c>
      <c r="AP308" s="21">
        <f t="shared" si="324"/>
        <v>9.1999999999999998E-2</v>
      </c>
      <c r="AQ308" s="21">
        <f t="shared" si="325"/>
        <v>3.5999999999999997E-2</v>
      </c>
      <c r="AR308" s="21">
        <f t="shared" si="326"/>
        <v>15.824999999999999</v>
      </c>
      <c r="AS308" s="21">
        <f t="shared" si="327"/>
        <v>5.3999999999999999E-2</v>
      </c>
      <c r="AT308" s="21">
        <f t="shared" si="328"/>
        <v>1.2999999999999999E-2</v>
      </c>
      <c r="AU308" s="21">
        <f t="shared" si="329"/>
        <v>2.363</v>
      </c>
      <c r="AV308" s="21">
        <f t="shared" si="330"/>
        <v>1.2999999999999999E-2</v>
      </c>
      <c r="AW308" s="21">
        <f t="shared" si="331"/>
        <v>100.35900000000001</v>
      </c>
      <c r="AY308" s="21">
        <f t="shared" si="332"/>
        <v>0.81156790945406132</v>
      </c>
      <c r="AZ308" s="21">
        <f t="shared" si="333"/>
        <v>0</v>
      </c>
      <c r="BA308" s="21">
        <f t="shared" si="334"/>
        <v>0.6513142408787761</v>
      </c>
      <c r="BB308" s="21">
        <f t="shared" si="335"/>
        <v>0</v>
      </c>
      <c r="BC308" s="21">
        <f t="shared" si="336"/>
        <v>1.2805523077779634E-3</v>
      </c>
      <c r="BD308" s="21">
        <f t="shared" si="337"/>
        <v>0</v>
      </c>
      <c r="BE308" s="21">
        <f t="shared" si="338"/>
        <v>8.9320272724566045E-4</v>
      </c>
      <c r="BF308" s="21">
        <f t="shared" si="339"/>
        <v>0.28219924604207758</v>
      </c>
      <c r="BG308" s="21">
        <f t="shared" si="340"/>
        <v>7.6123455328218966E-4</v>
      </c>
      <c r="BH308" s="21">
        <f t="shared" si="341"/>
        <v>1.7404622667780562E-4</v>
      </c>
      <c r="BI308" s="21">
        <f t="shared" si="342"/>
        <v>7.6251756646213462E-2</v>
      </c>
      <c r="BJ308" s="21">
        <f t="shared" si="343"/>
        <v>2.7602021317253385E-4</v>
      </c>
      <c r="BK308" s="21">
        <f t="shared" si="344"/>
        <v>1.8247182090492844</v>
      </c>
      <c r="BL308" s="21">
        <f t="shared" si="345"/>
        <v>2.7362781758526888</v>
      </c>
    </row>
    <row r="309" spans="1:64" s="21" customFormat="1" x14ac:dyDescent="0.2">
      <c r="A309" s="21" t="s">
        <v>418</v>
      </c>
      <c r="B309" s="27">
        <v>104.40704194118815</v>
      </c>
      <c r="C309" s="22">
        <v>48.866999999999997</v>
      </c>
      <c r="D309" s="22">
        <v>0</v>
      </c>
      <c r="E309" s="22">
        <v>32.996000000000002</v>
      </c>
      <c r="F309" s="22">
        <v>0</v>
      </c>
      <c r="G309" s="22">
        <v>2.3E-2</v>
      </c>
      <c r="H309" s="22">
        <v>4.2999999999999997E-2</v>
      </c>
      <c r="I309" s="22">
        <v>15.856999999999999</v>
      </c>
      <c r="J309" s="22">
        <v>2.9000000000000001E-2</v>
      </c>
      <c r="K309" s="22">
        <v>0</v>
      </c>
      <c r="L309" s="22">
        <v>2.4289999999999998</v>
      </c>
      <c r="M309" s="22">
        <v>1.4999999999999999E-2</v>
      </c>
      <c r="N309" s="21">
        <f t="shared" si="303"/>
        <v>100.259</v>
      </c>
      <c r="P309" s="22"/>
      <c r="Q309" s="26">
        <v>16</v>
      </c>
      <c r="R309" s="26">
        <v>5</v>
      </c>
      <c r="S309" s="25">
        <v>0</v>
      </c>
      <c r="U309" s="24">
        <f t="shared" si="304"/>
        <v>2.2272560100029808</v>
      </c>
      <c r="V309" s="24">
        <f t="shared" si="305"/>
        <v>0</v>
      </c>
      <c r="W309" s="24">
        <f t="shared" si="306"/>
        <v>1.7723351439852988</v>
      </c>
      <c r="X309" s="24">
        <f t="shared" si="307"/>
        <v>0</v>
      </c>
      <c r="Y309" s="24">
        <f t="shared" si="308"/>
        <v>0</v>
      </c>
      <c r="Z309" s="24">
        <f t="shared" si="309"/>
        <v>8.7664087647691224E-4</v>
      </c>
      <c r="AA309" s="24">
        <f t="shared" si="310"/>
        <v>2.9214629350783074E-3</v>
      </c>
      <c r="AB309" s="24">
        <f t="shared" si="311"/>
        <v>0.7743147675194445</v>
      </c>
      <c r="AC309" s="24">
        <f t="shared" si="312"/>
        <v>1.1194562277007073E-3</v>
      </c>
      <c r="AD309" s="24">
        <f t="shared" si="313"/>
        <v>0</v>
      </c>
      <c r="AE309" s="24">
        <f t="shared" si="314"/>
        <v>0.2146337590735698</v>
      </c>
      <c r="AF309" s="24">
        <f t="shared" si="315"/>
        <v>8.7211384120816464E-4</v>
      </c>
      <c r="AG309" s="24">
        <f t="shared" si="316"/>
        <v>4.9943293544617582</v>
      </c>
      <c r="AH309" s="24">
        <f t="shared" si="317"/>
        <v>0.76918985894754899</v>
      </c>
      <c r="AI309" s="23">
        <f t="shared" si="318"/>
        <v>0</v>
      </c>
      <c r="AK309" s="21">
        <f t="shared" si="319"/>
        <v>48.866999999999997</v>
      </c>
      <c r="AL309" s="21">
        <f t="shared" si="320"/>
        <v>0</v>
      </c>
      <c r="AM309" s="21">
        <f t="shared" si="321"/>
        <v>32.996000000000002</v>
      </c>
      <c r="AN309" s="21">
        <f t="shared" si="322"/>
        <v>0</v>
      </c>
      <c r="AO309" s="21">
        <f t="shared" si="323"/>
        <v>0</v>
      </c>
      <c r="AP309" s="21">
        <f t="shared" si="324"/>
        <v>2.3E-2</v>
      </c>
      <c r="AQ309" s="21">
        <f t="shared" si="325"/>
        <v>4.2999999999999997E-2</v>
      </c>
      <c r="AR309" s="21">
        <f t="shared" si="326"/>
        <v>15.856999999999999</v>
      </c>
      <c r="AS309" s="21">
        <f t="shared" si="327"/>
        <v>2.9000000000000001E-2</v>
      </c>
      <c r="AT309" s="21">
        <f t="shared" si="328"/>
        <v>0</v>
      </c>
      <c r="AU309" s="21">
        <f t="shared" si="329"/>
        <v>2.4289999999999998</v>
      </c>
      <c r="AV309" s="21">
        <f t="shared" si="330"/>
        <v>1.4999999999999999E-2</v>
      </c>
      <c r="AW309" s="21">
        <f t="shared" si="331"/>
        <v>100.259</v>
      </c>
      <c r="AY309" s="21">
        <f t="shared" si="332"/>
        <v>0.81336551264980028</v>
      </c>
      <c r="AZ309" s="21">
        <f t="shared" si="333"/>
        <v>0</v>
      </c>
      <c r="BA309" s="21">
        <f t="shared" si="334"/>
        <v>0.6472342094939193</v>
      </c>
      <c r="BB309" s="21">
        <f t="shared" si="335"/>
        <v>0</v>
      </c>
      <c r="BC309" s="21">
        <f t="shared" si="336"/>
        <v>3.2013807694449085E-4</v>
      </c>
      <c r="BD309" s="21">
        <f t="shared" si="337"/>
        <v>0</v>
      </c>
      <c r="BE309" s="21">
        <f t="shared" si="338"/>
        <v>1.0668810353212056E-3</v>
      </c>
      <c r="BF309" s="21">
        <f t="shared" si="339"/>
        <v>0.28276988590769186</v>
      </c>
      <c r="BG309" s="21">
        <f t="shared" si="340"/>
        <v>4.0881114898487969E-4</v>
      </c>
      <c r="BH309" s="21">
        <f t="shared" si="341"/>
        <v>0</v>
      </c>
      <c r="BI309" s="21">
        <f t="shared" si="342"/>
        <v>7.8381513708697628E-2</v>
      </c>
      <c r="BJ309" s="21">
        <f t="shared" si="343"/>
        <v>3.1848486135292367E-4</v>
      </c>
      <c r="BK309" s="21">
        <f t="shared" si="344"/>
        <v>1.8238654368827125</v>
      </c>
      <c r="BL309" s="21">
        <f t="shared" si="345"/>
        <v>2.7383211795481426</v>
      </c>
    </row>
    <row r="310" spans="1:64" s="21" customFormat="1" x14ac:dyDescent="0.2">
      <c r="A310" s="21" t="s">
        <v>419</v>
      </c>
      <c r="B310" s="27">
        <v>109.15045843143416</v>
      </c>
      <c r="C310" s="22">
        <v>48.7</v>
      </c>
      <c r="D310" s="22">
        <v>0</v>
      </c>
      <c r="E310" s="22">
        <v>33.191000000000003</v>
      </c>
      <c r="F310" s="22">
        <v>2.1999999999999999E-2</v>
      </c>
      <c r="G310" s="22">
        <v>7.6999999999999999E-2</v>
      </c>
      <c r="H310" s="22">
        <v>2.3E-2</v>
      </c>
      <c r="I310" s="22">
        <v>15.762</v>
      </c>
      <c r="J310" s="22">
        <v>0</v>
      </c>
      <c r="K310" s="22">
        <v>0</v>
      </c>
      <c r="L310" s="22">
        <v>2.4750000000000001</v>
      </c>
      <c r="M310" s="22">
        <v>8.0000000000000002E-3</v>
      </c>
      <c r="N310" s="21">
        <f t="shared" si="303"/>
        <v>100.258</v>
      </c>
      <c r="P310" s="22"/>
      <c r="Q310" s="26">
        <v>16</v>
      </c>
      <c r="R310" s="26">
        <v>5</v>
      </c>
      <c r="S310" s="25">
        <v>0</v>
      </c>
      <c r="U310" s="24">
        <f t="shared" si="304"/>
        <v>2.2200754351157914</v>
      </c>
      <c r="V310" s="24">
        <f t="shared" si="305"/>
        <v>0</v>
      </c>
      <c r="W310" s="24">
        <f t="shared" si="306"/>
        <v>1.783155429925432</v>
      </c>
      <c r="X310" s="24">
        <f t="shared" si="307"/>
        <v>7.9287797819797324E-4</v>
      </c>
      <c r="Y310" s="24">
        <f t="shared" si="308"/>
        <v>0</v>
      </c>
      <c r="Z310" s="24">
        <f t="shared" si="309"/>
        <v>2.9354109854134304E-3</v>
      </c>
      <c r="AA310" s="24">
        <f t="shared" si="310"/>
        <v>1.5629463475255179E-3</v>
      </c>
      <c r="AB310" s="24">
        <f t="shared" si="311"/>
        <v>0.76982524308579747</v>
      </c>
      <c r="AC310" s="24">
        <f t="shared" si="312"/>
        <v>0</v>
      </c>
      <c r="AD310" s="24">
        <f t="shared" si="313"/>
        <v>0</v>
      </c>
      <c r="AE310" s="24">
        <f t="shared" si="314"/>
        <v>0.21874091730346734</v>
      </c>
      <c r="AF310" s="24">
        <f t="shared" si="315"/>
        <v>4.6521768500615729E-4</v>
      </c>
      <c r="AG310" s="24">
        <f t="shared" si="316"/>
        <v>4.9975534784266316</v>
      </c>
      <c r="AH310" s="24">
        <f t="shared" si="317"/>
        <v>0.34744824206848535</v>
      </c>
      <c r="AI310" s="23">
        <f t="shared" si="318"/>
        <v>0</v>
      </c>
      <c r="AK310" s="21">
        <f t="shared" si="319"/>
        <v>48.7</v>
      </c>
      <c r="AL310" s="21">
        <f t="shared" si="320"/>
        <v>0</v>
      </c>
      <c r="AM310" s="21">
        <f t="shared" si="321"/>
        <v>33.191000000000003</v>
      </c>
      <c r="AN310" s="21">
        <f t="shared" si="322"/>
        <v>2.1999999999999999E-2</v>
      </c>
      <c r="AO310" s="21">
        <f t="shared" si="323"/>
        <v>0</v>
      </c>
      <c r="AP310" s="21">
        <f t="shared" si="324"/>
        <v>7.6999999999999999E-2</v>
      </c>
      <c r="AQ310" s="21">
        <f t="shared" si="325"/>
        <v>2.3E-2</v>
      </c>
      <c r="AR310" s="21">
        <f t="shared" si="326"/>
        <v>15.762</v>
      </c>
      <c r="AS310" s="21">
        <f t="shared" si="327"/>
        <v>0</v>
      </c>
      <c r="AT310" s="21">
        <f t="shared" si="328"/>
        <v>0</v>
      </c>
      <c r="AU310" s="21">
        <f t="shared" si="329"/>
        <v>2.4750000000000001</v>
      </c>
      <c r="AV310" s="21">
        <f t="shared" si="330"/>
        <v>8.0000000000000002E-3</v>
      </c>
      <c r="AW310" s="21">
        <f t="shared" si="331"/>
        <v>100.258</v>
      </c>
      <c r="AY310" s="21">
        <f t="shared" si="332"/>
        <v>0.81058588548601873</v>
      </c>
      <c r="AZ310" s="21">
        <f t="shared" si="333"/>
        <v>0</v>
      </c>
      <c r="BA310" s="21">
        <f t="shared" si="334"/>
        <v>0.6510592389172225</v>
      </c>
      <c r="BB310" s="21">
        <f t="shared" si="335"/>
        <v>2.8949272978485421E-4</v>
      </c>
      <c r="BC310" s="21">
        <f t="shared" si="336"/>
        <v>1.0717666054228608E-3</v>
      </c>
      <c r="BD310" s="21">
        <f t="shared" si="337"/>
        <v>0</v>
      </c>
      <c r="BE310" s="21">
        <f t="shared" si="338"/>
        <v>5.7065729796250528E-4</v>
      </c>
      <c r="BF310" s="21">
        <f t="shared" si="339"/>
        <v>0.2810757988066494</v>
      </c>
      <c r="BG310" s="21">
        <f t="shared" si="340"/>
        <v>0</v>
      </c>
      <c r="BH310" s="21">
        <f t="shared" si="341"/>
        <v>0</v>
      </c>
      <c r="BI310" s="21">
        <f t="shared" si="342"/>
        <v>7.9865889843156304E-2</v>
      </c>
      <c r="BJ310" s="21">
        <f t="shared" si="343"/>
        <v>1.6985859272155931E-4</v>
      </c>
      <c r="BK310" s="21">
        <f t="shared" si="344"/>
        <v>1.824688588278939</v>
      </c>
      <c r="BL310" s="21">
        <f t="shared" si="345"/>
        <v>2.7388528160524994</v>
      </c>
    </row>
    <row r="311" spans="1:64" s="21" customFormat="1" x14ac:dyDescent="0.2">
      <c r="A311" s="21" t="s">
        <v>420</v>
      </c>
      <c r="B311" s="27">
        <v>114.53562323857854</v>
      </c>
      <c r="C311" s="22">
        <v>48.930999999999997</v>
      </c>
      <c r="D311" s="22">
        <v>0</v>
      </c>
      <c r="E311" s="22">
        <v>32.941000000000003</v>
      </c>
      <c r="F311" s="22">
        <v>0</v>
      </c>
      <c r="G311" s="22">
        <v>8.5999999999999993E-2</v>
      </c>
      <c r="H311" s="22">
        <v>4.2000000000000003E-2</v>
      </c>
      <c r="I311" s="22">
        <v>15.837</v>
      </c>
      <c r="J311" s="22">
        <v>4.0000000000000001E-3</v>
      </c>
      <c r="K311" s="22">
        <v>1.4E-2</v>
      </c>
      <c r="L311" s="22">
        <v>2.46</v>
      </c>
      <c r="M311" s="22">
        <v>1.7000000000000001E-2</v>
      </c>
      <c r="N311" s="21">
        <f t="shared" si="303"/>
        <v>100.33199999999999</v>
      </c>
      <c r="P311" s="22"/>
      <c r="Q311" s="26">
        <v>16</v>
      </c>
      <c r="R311" s="26">
        <v>5</v>
      </c>
      <c r="S311" s="25">
        <v>0</v>
      </c>
      <c r="U311" s="24">
        <f t="shared" si="304"/>
        <v>2.229132202624986</v>
      </c>
      <c r="V311" s="24">
        <f t="shared" si="305"/>
        <v>0</v>
      </c>
      <c r="W311" s="24">
        <f t="shared" si="306"/>
        <v>1.7685551459410167</v>
      </c>
      <c r="X311" s="24">
        <f t="shared" si="307"/>
        <v>0</v>
      </c>
      <c r="Y311" s="24">
        <f t="shared" si="308"/>
        <v>0</v>
      </c>
      <c r="Z311" s="24">
        <f t="shared" si="309"/>
        <v>3.2763448383288409E-3</v>
      </c>
      <c r="AA311" s="24">
        <f t="shared" si="310"/>
        <v>2.8521902334068218E-3</v>
      </c>
      <c r="AB311" s="24">
        <f t="shared" si="311"/>
        <v>0.77297723821093245</v>
      </c>
      <c r="AC311" s="24">
        <f t="shared" si="312"/>
        <v>1.5433569536671556E-4</v>
      </c>
      <c r="AD311" s="24">
        <f t="shared" si="313"/>
        <v>5.1301605171815714E-4</v>
      </c>
      <c r="AE311" s="24">
        <f t="shared" si="314"/>
        <v>0.21727156720276453</v>
      </c>
      <c r="AF311" s="24">
        <f t="shared" si="315"/>
        <v>9.8793441473425865E-4</v>
      </c>
      <c r="AG311" s="24">
        <f t="shared" si="316"/>
        <v>4.9957199752132553</v>
      </c>
      <c r="AH311" s="24">
        <f t="shared" si="317"/>
        <v>0.4653951066643815</v>
      </c>
      <c r="AI311" s="23">
        <f t="shared" si="318"/>
        <v>0</v>
      </c>
      <c r="AK311" s="21">
        <f t="shared" si="319"/>
        <v>48.930999999999997</v>
      </c>
      <c r="AL311" s="21">
        <f t="shared" si="320"/>
        <v>0</v>
      </c>
      <c r="AM311" s="21">
        <f t="shared" si="321"/>
        <v>32.941000000000003</v>
      </c>
      <c r="AN311" s="21">
        <f t="shared" si="322"/>
        <v>0</v>
      </c>
      <c r="AO311" s="21">
        <f t="shared" si="323"/>
        <v>0</v>
      </c>
      <c r="AP311" s="21">
        <f t="shared" si="324"/>
        <v>8.5999999999999993E-2</v>
      </c>
      <c r="AQ311" s="21">
        <f t="shared" si="325"/>
        <v>4.2000000000000003E-2</v>
      </c>
      <c r="AR311" s="21">
        <f t="shared" si="326"/>
        <v>15.837</v>
      </c>
      <c r="AS311" s="21">
        <f t="shared" si="327"/>
        <v>4.0000000000000001E-3</v>
      </c>
      <c r="AT311" s="21">
        <f t="shared" si="328"/>
        <v>1.4E-2</v>
      </c>
      <c r="AU311" s="21">
        <f t="shared" si="329"/>
        <v>2.46</v>
      </c>
      <c r="AV311" s="21">
        <f t="shared" si="330"/>
        <v>1.7000000000000001E-2</v>
      </c>
      <c r="AW311" s="21">
        <f t="shared" si="331"/>
        <v>100.33199999999999</v>
      </c>
      <c r="AY311" s="21">
        <f t="shared" si="332"/>
        <v>0.81443075898801598</v>
      </c>
      <c r="AZ311" s="21">
        <f t="shared" si="333"/>
        <v>0</v>
      </c>
      <c r="BA311" s="21">
        <f t="shared" si="334"/>
        <v>0.6461553550411927</v>
      </c>
      <c r="BB311" s="21">
        <f t="shared" si="335"/>
        <v>0</v>
      </c>
      <c r="BC311" s="21">
        <f t="shared" si="336"/>
        <v>1.1970380268359223E-3</v>
      </c>
      <c r="BD311" s="21">
        <f t="shared" si="337"/>
        <v>0</v>
      </c>
      <c r="BE311" s="21">
        <f t="shared" si="338"/>
        <v>1.0420698484532706E-3</v>
      </c>
      <c r="BF311" s="21">
        <f t="shared" si="339"/>
        <v>0.28241323599168294</v>
      </c>
      <c r="BG311" s="21">
        <f t="shared" si="340"/>
        <v>5.6387744687569606E-5</v>
      </c>
      <c r="BH311" s="21">
        <f t="shared" si="341"/>
        <v>1.8743439796071375E-4</v>
      </c>
      <c r="BI311" s="21">
        <f t="shared" si="342"/>
        <v>7.9381854147137165E-2</v>
      </c>
      <c r="BJ311" s="21">
        <f t="shared" si="343"/>
        <v>3.6094950953331355E-4</v>
      </c>
      <c r="BK311" s="21">
        <f t="shared" si="344"/>
        <v>1.8252250836954995</v>
      </c>
      <c r="BL311" s="21">
        <f t="shared" si="345"/>
        <v>2.7370432391267121</v>
      </c>
    </row>
    <row r="312" spans="1:64" s="21" customFormat="1" x14ac:dyDescent="0.2">
      <c r="A312" s="21" t="s">
        <v>421</v>
      </c>
      <c r="B312" s="27">
        <v>120.23650036407028</v>
      </c>
      <c r="C312" s="22">
        <v>48.890999999999998</v>
      </c>
      <c r="D312" s="22">
        <v>0</v>
      </c>
      <c r="E312" s="22">
        <v>33.095999999999997</v>
      </c>
      <c r="F312" s="22">
        <v>0</v>
      </c>
      <c r="G312" s="22">
        <v>5.1999999999999998E-2</v>
      </c>
      <c r="H312" s="22">
        <v>2.7E-2</v>
      </c>
      <c r="I312" s="22">
        <v>15.708</v>
      </c>
      <c r="J312" s="22">
        <v>2.5000000000000001E-2</v>
      </c>
      <c r="K312" s="22">
        <v>2.7E-2</v>
      </c>
      <c r="L312" s="22">
        <v>2.5070000000000001</v>
      </c>
      <c r="M312" s="22">
        <v>8.9999999999999993E-3</v>
      </c>
      <c r="N312" s="21">
        <f t="shared" si="303"/>
        <v>100.34200000000001</v>
      </c>
      <c r="P312" s="22"/>
      <c r="Q312" s="26">
        <v>16</v>
      </c>
      <c r="R312" s="26">
        <v>5</v>
      </c>
      <c r="S312" s="25">
        <v>0</v>
      </c>
      <c r="U312" s="24">
        <f t="shared" si="304"/>
        <v>2.2263755295406824</v>
      </c>
      <c r="V312" s="24">
        <f t="shared" si="305"/>
        <v>0</v>
      </c>
      <c r="W312" s="24">
        <f t="shared" si="306"/>
        <v>1.7761314337661589</v>
      </c>
      <c r="X312" s="24">
        <f t="shared" si="307"/>
        <v>0</v>
      </c>
      <c r="Y312" s="24">
        <f t="shared" si="308"/>
        <v>0</v>
      </c>
      <c r="Z312" s="24">
        <f t="shared" si="309"/>
        <v>1.9802146223724987E-3</v>
      </c>
      <c r="AA312" s="24">
        <f t="shared" si="310"/>
        <v>1.8327816479584132E-3</v>
      </c>
      <c r="AB312" s="24">
        <f t="shared" si="311"/>
        <v>0.76635932581622601</v>
      </c>
      <c r="AC312" s="24">
        <f t="shared" si="312"/>
        <v>9.6419342515731768E-4</v>
      </c>
      <c r="AD312" s="24">
        <f t="shared" si="313"/>
        <v>9.8897302888598451E-4</v>
      </c>
      <c r="AE312" s="24">
        <f t="shared" si="314"/>
        <v>0.22132979877620421</v>
      </c>
      <c r="AF312" s="24">
        <f t="shared" si="315"/>
        <v>5.2280468138756831E-4</v>
      </c>
      <c r="AG312" s="24">
        <f t="shared" si="316"/>
        <v>4.9964850553050333</v>
      </c>
      <c r="AH312" s="24">
        <f t="shared" si="317"/>
        <v>0.48066704450234216</v>
      </c>
      <c r="AI312" s="23">
        <f t="shared" si="318"/>
        <v>0</v>
      </c>
      <c r="AK312" s="21">
        <f t="shared" si="319"/>
        <v>48.890999999999998</v>
      </c>
      <c r="AL312" s="21">
        <f t="shared" si="320"/>
        <v>0</v>
      </c>
      <c r="AM312" s="21">
        <f t="shared" si="321"/>
        <v>33.095999999999997</v>
      </c>
      <c r="AN312" s="21">
        <f t="shared" si="322"/>
        <v>0</v>
      </c>
      <c r="AO312" s="21">
        <f t="shared" si="323"/>
        <v>0</v>
      </c>
      <c r="AP312" s="21">
        <f t="shared" si="324"/>
        <v>5.1999999999999998E-2</v>
      </c>
      <c r="AQ312" s="21">
        <f t="shared" si="325"/>
        <v>2.7E-2</v>
      </c>
      <c r="AR312" s="21">
        <f t="shared" si="326"/>
        <v>15.708</v>
      </c>
      <c r="AS312" s="21">
        <f t="shared" si="327"/>
        <v>2.5000000000000001E-2</v>
      </c>
      <c r="AT312" s="21">
        <f t="shared" si="328"/>
        <v>2.7E-2</v>
      </c>
      <c r="AU312" s="21">
        <f t="shared" si="329"/>
        <v>2.5070000000000001</v>
      </c>
      <c r="AV312" s="21">
        <f t="shared" si="330"/>
        <v>8.9999999999999993E-3</v>
      </c>
      <c r="AW312" s="21">
        <f t="shared" si="331"/>
        <v>100.34200000000001</v>
      </c>
      <c r="AY312" s="21">
        <f t="shared" si="332"/>
        <v>0.81376498002663111</v>
      </c>
      <c r="AZ312" s="21">
        <f t="shared" si="333"/>
        <v>0</v>
      </c>
      <c r="BA312" s="21">
        <f t="shared" si="334"/>
        <v>0.64919576304433113</v>
      </c>
      <c r="BB312" s="21">
        <f t="shared" si="335"/>
        <v>0</v>
      </c>
      <c r="BC312" s="21">
        <f t="shared" si="336"/>
        <v>7.2379043483102284E-4</v>
      </c>
      <c r="BD312" s="21">
        <f t="shared" si="337"/>
        <v>0</v>
      </c>
      <c r="BE312" s="21">
        <f t="shared" si="338"/>
        <v>6.6990204543424534E-4</v>
      </c>
      <c r="BF312" s="21">
        <f t="shared" si="339"/>
        <v>0.28011284403342523</v>
      </c>
      <c r="BG312" s="21">
        <f t="shared" si="340"/>
        <v>3.5242340429731008E-4</v>
      </c>
      <c r="BH312" s="21">
        <f t="shared" si="341"/>
        <v>3.6148062463851936E-4</v>
      </c>
      <c r="BI312" s="21">
        <f t="shared" si="342"/>
        <v>8.0898499327997114E-2</v>
      </c>
      <c r="BJ312" s="21">
        <f t="shared" si="343"/>
        <v>1.9109091681175422E-4</v>
      </c>
      <c r="BK312" s="21">
        <f t="shared" si="344"/>
        <v>1.8262707738583974</v>
      </c>
      <c r="BL312" s="21">
        <f t="shared" si="345"/>
        <v>2.7358949871101879</v>
      </c>
    </row>
    <row r="313" spans="1:64" s="21" customFormat="1" x14ac:dyDescent="0.2">
      <c r="A313" s="21" t="s">
        <v>422</v>
      </c>
      <c r="B313" s="27">
        <v>125.62166517120147</v>
      </c>
      <c r="C313" s="22">
        <v>48.896000000000001</v>
      </c>
      <c r="D313" s="22">
        <v>0</v>
      </c>
      <c r="E313" s="22">
        <v>33.326999999999998</v>
      </c>
      <c r="F313" s="22">
        <v>8.9999999999999993E-3</v>
      </c>
      <c r="G313" s="22">
        <v>9.5000000000000001E-2</v>
      </c>
      <c r="H313" s="22">
        <v>3.2000000000000001E-2</v>
      </c>
      <c r="I313" s="22">
        <v>15.574</v>
      </c>
      <c r="J313" s="22">
        <v>1.4E-2</v>
      </c>
      <c r="K313" s="22">
        <v>2E-3</v>
      </c>
      <c r="L313" s="22">
        <v>2.6739999999999999</v>
      </c>
      <c r="M313" s="22">
        <v>0.01</v>
      </c>
      <c r="N313" s="21">
        <f t="shared" si="303"/>
        <v>100.633</v>
      </c>
      <c r="P313" s="22"/>
      <c r="Q313" s="26">
        <v>16</v>
      </c>
      <c r="R313" s="26">
        <v>5</v>
      </c>
      <c r="S313" s="25">
        <v>0</v>
      </c>
      <c r="U313" s="24">
        <f t="shared" si="304"/>
        <v>2.2207634834911283</v>
      </c>
      <c r="V313" s="24">
        <f t="shared" si="305"/>
        <v>0</v>
      </c>
      <c r="W313" s="24">
        <f t="shared" si="306"/>
        <v>1.7838374998377975</v>
      </c>
      <c r="X313" s="24">
        <f t="shared" si="307"/>
        <v>3.2315909942314452E-4</v>
      </c>
      <c r="Y313" s="24">
        <f t="shared" si="308"/>
        <v>0</v>
      </c>
      <c r="Z313" s="24">
        <f t="shared" si="309"/>
        <v>3.6082116147685387E-3</v>
      </c>
      <c r="AA313" s="24">
        <f t="shared" si="310"/>
        <v>2.166488644584655E-3</v>
      </c>
      <c r="AB313" s="24">
        <f t="shared" si="311"/>
        <v>0.75782896396874488</v>
      </c>
      <c r="AC313" s="24">
        <f t="shared" si="312"/>
        <v>5.3853219043091549E-4</v>
      </c>
      <c r="AD313" s="24">
        <f t="shared" si="313"/>
        <v>7.3065128873530777E-5</v>
      </c>
      <c r="AE313" s="24">
        <f t="shared" si="314"/>
        <v>0.23545419555511757</v>
      </c>
      <c r="AF313" s="24">
        <f t="shared" si="315"/>
        <v>5.7937057390174324E-4</v>
      </c>
      <c r="AG313" s="24">
        <f t="shared" si="316"/>
        <v>5.0051729701047698</v>
      </c>
      <c r="AH313" s="24">
        <f t="shared" si="317"/>
        <v>0.37516902129692814</v>
      </c>
      <c r="AI313" s="23">
        <f t="shared" si="318"/>
        <v>0</v>
      </c>
      <c r="AK313" s="21">
        <f t="shared" si="319"/>
        <v>48.896000000000001</v>
      </c>
      <c r="AL313" s="21">
        <f t="shared" si="320"/>
        <v>0</v>
      </c>
      <c r="AM313" s="21">
        <f t="shared" si="321"/>
        <v>33.326999999999998</v>
      </c>
      <c r="AN313" s="21">
        <f t="shared" si="322"/>
        <v>8.9999999999999993E-3</v>
      </c>
      <c r="AO313" s="21">
        <f t="shared" si="323"/>
        <v>0</v>
      </c>
      <c r="AP313" s="21">
        <f t="shared" si="324"/>
        <v>9.5000000000000001E-2</v>
      </c>
      <c r="AQ313" s="21">
        <f t="shared" si="325"/>
        <v>3.2000000000000001E-2</v>
      </c>
      <c r="AR313" s="21">
        <f t="shared" si="326"/>
        <v>15.574</v>
      </c>
      <c r="AS313" s="21">
        <f t="shared" si="327"/>
        <v>1.4E-2</v>
      </c>
      <c r="AT313" s="21">
        <f t="shared" si="328"/>
        <v>2E-3</v>
      </c>
      <c r="AU313" s="21">
        <f t="shared" si="329"/>
        <v>2.6739999999999999</v>
      </c>
      <c r="AV313" s="21">
        <f t="shared" si="330"/>
        <v>0.01</v>
      </c>
      <c r="AW313" s="21">
        <f t="shared" si="331"/>
        <v>100.633</v>
      </c>
      <c r="AY313" s="21">
        <f t="shared" si="332"/>
        <v>0.81384820239680433</v>
      </c>
      <c r="AZ313" s="21">
        <f t="shared" si="333"/>
        <v>0</v>
      </c>
      <c r="BA313" s="21">
        <f t="shared" si="334"/>
        <v>0.65372695174578266</v>
      </c>
      <c r="BB313" s="21">
        <f t="shared" si="335"/>
        <v>1.1842884400289492E-4</v>
      </c>
      <c r="BC313" s="21">
        <f t="shared" si="336"/>
        <v>1.322309448248984E-3</v>
      </c>
      <c r="BD313" s="21">
        <f t="shared" si="337"/>
        <v>0</v>
      </c>
      <c r="BE313" s="21">
        <f t="shared" si="338"/>
        <v>7.939579797739205E-4</v>
      </c>
      <c r="BF313" s="21">
        <f t="shared" si="339"/>
        <v>0.27772328959616532</v>
      </c>
      <c r="BG313" s="21">
        <f t="shared" si="340"/>
        <v>1.9735710640649362E-4</v>
      </c>
      <c r="BH313" s="21">
        <f t="shared" si="341"/>
        <v>2.6776342565816248E-5</v>
      </c>
      <c r="BI313" s="21">
        <f t="shared" si="342"/>
        <v>8.6287430077010077E-2</v>
      </c>
      <c r="BJ313" s="21">
        <f t="shared" si="343"/>
        <v>2.1232324090194913E-4</v>
      </c>
      <c r="BK313" s="21">
        <f t="shared" si="344"/>
        <v>1.8342570267776626</v>
      </c>
      <c r="BL313" s="21">
        <f t="shared" si="345"/>
        <v>2.7287195289624302</v>
      </c>
    </row>
    <row r="314" spans="1:64" s="21" customFormat="1" x14ac:dyDescent="0.2">
      <c r="A314" s="21" t="s">
        <v>423</v>
      </c>
      <c r="B314" s="27">
        <v>133.52735932162872</v>
      </c>
      <c r="C314" s="22">
        <v>48.762999999999998</v>
      </c>
      <c r="D314" s="22">
        <v>0</v>
      </c>
      <c r="E314" s="22">
        <v>33.015000000000001</v>
      </c>
      <c r="F314" s="22">
        <v>0</v>
      </c>
      <c r="G314" s="22">
        <v>8.8999999999999996E-2</v>
      </c>
      <c r="H314" s="22">
        <v>3.1E-2</v>
      </c>
      <c r="I314" s="22">
        <v>15.743</v>
      </c>
      <c r="J314" s="22">
        <v>2.9000000000000001E-2</v>
      </c>
      <c r="K314" s="22">
        <v>1E-3</v>
      </c>
      <c r="L314" s="22">
        <v>2.4910000000000001</v>
      </c>
      <c r="M314" s="22">
        <v>1.7000000000000001E-2</v>
      </c>
      <c r="N314" s="21">
        <f t="shared" si="303"/>
        <v>100.17899999999999</v>
      </c>
      <c r="P314" s="22"/>
      <c r="Q314" s="26">
        <v>16</v>
      </c>
      <c r="R314" s="26">
        <v>5</v>
      </c>
      <c r="S314" s="25">
        <v>0</v>
      </c>
      <c r="U314" s="24">
        <f t="shared" si="304"/>
        <v>2.2250139777158595</v>
      </c>
      <c r="V314" s="24">
        <f t="shared" si="305"/>
        <v>0</v>
      </c>
      <c r="W314" s="24">
        <f t="shared" si="306"/>
        <v>1.7753489254221182</v>
      </c>
      <c r="X314" s="24">
        <f t="shared" si="307"/>
        <v>0</v>
      </c>
      <c r="Y314" s="24">
        <f t="shared" si="308"/>
        <v>0</v>
      </c>
      <c r="Z314" s="24">
        <f t="shared" si="309"/>
        <v>3.3960318416034916E-3</v>
      </c>
      <c r="AA314" s="24">
        <f t="shared" si="310"/>
        <v>2.1085382543543068E-3</v>
      </c>
      <c r="AB314" s="24">
        <f t="shared" si="311"/>
        <v>0.76961208201724685</v>
      </c>
      <c r="AC314" s="24">
        <f t="shared" si="312"/>
        <v>1.1207144779013859E-3</v>
      </c>
      <c r="AD314" s="24">
        <f t="shared" si="313"/>
        <v>3.670231946128665E-5</v>
      </c>
      <c r="AE314" s="24">
        <f t="shared" si="314"/>
        <v>0.22035966842204222</v>
      </c>
      <c r="AF314" s="24">
        <f t="shared" si="315"/>
        <v>9.8950662703269467E-4</v>
      </c>
      <c r="AG314" s="24">
        <f t="shared" si="316"/>
        <v>4.9979861470976195</v>
      </c>
      <c r="AH314" s="24">
        <f t="shared" si="317"/>
        <v>0.38305230337654916</v>
      </c>
      <c r="AI314" s="23">
        <f t="shared" si="318"/>
        <v>0</v>
      </c>
      <c r="AK314" s="21">
        <f t="shared" si="319"/>
        <v>48.762999999999998</v>
      </c>
      <c r="AL314" s="21">
        <f t="shared" si="320"/>
        <v>0</v>
      </c>
      <c r="AM314" s="21">
        <f t="shared" si="321"/>
        <v>33.015000000000001</v>
      </c>
      <c r="AN314" s="21">
        <f t="shared" si="322"/>
        <v>0</v>
      </c>
      <c r="AO314" s="21">
        <f t="shared" si="323"/>
        <v>0</v>
      </c>
      <c r="AP314" s="21">
        <f t="shared" si="324"/>
        <v>8.8999999999999996E-2</v>
      </c>
      <c r="AQ314" s="21">
        <f t="shared" si="325"/>
        <v>3.1E-2</v>
      </c>
      <c r="AR314" s="21">
        <f t="shared" si="326"/>
        <v>15.743</v>
      </c>
      <c r="AS314" s="21">
        <f t="shared" si="327"/>
        <v>2.9000000000000001E-2</v>
      </c>
      <c r="AT314" s="21">
        <f t="shared" si="328"/>
        <v>1E-3</v>
      </c>
      <c r="AU314" s="21">
        <f t="shared" si="329"/>
        <v>2.4910000000000001</v>
      </c>
      <c r="AV314" s="21">
        <f t="shared" si="330"/>
        <v>1.7000000000000001E-2</v>
      </c>
      <c r="AW314" s="21">
        <f t="shared" si="331"/>
        <v>100.17899999999999</v>
      </c>
      <c r="AY314" s="21">
        <f t="shared" si="332"/>
        <v>0.81163448735019972</v>
      </c>
      <c r="AZ314" s="21">
        <f t="shared" si="333"/>
        <v>0</v>
      </c>
      <c r="BA314" s="21">
        <f t="shared" si="334"/>
        <v>0.64760690466849746</v>
      </c>
      <c r="BB314" s="21">
        <f t="shared" si="335"/>
        <v>0</v>
      </c>
      <c r="BC314" s="21">
        <f t="shared" si="336"/>
        <v>1.2387951673069428E-3</v>
      </c>
      <c r="BD314" s="21">
        <f t="shared" si="337"/>
        <v>0</v>
      </c>
      <c r="BE314" s="21">
        <f t="shared" si="338"/>
        <v>7.691467929059854E-4</v>
      </c>
      <c r="BF314" s="21">
        <f t="shared" si="339"/>
        <v>0.28073698138644088</v>
      </c>
      <c r="BG314" s="21">
        <f t="shared" si="340"/>
        <v>4.0881114898487969E-4</v>
      </c>
      <c r="BH314" s="21">
        <f t="shared" si="341"/>
        <v>1.3388171282908124E-5</v>
      </c>
      <c r="BI314" s="21">
        <f t="shared" si="342"/>
        <v>8.0382194585576702E-2</v>
      </c>
      <c r="BJ314" s="21">
        <f t="shared" si="343"/>
        <v>3.6094950953331355E-4</v>
      </c>
      <c r="BK314" s="21">
        <f t="shared" si="344"/>
        <v>1.8231516587807288</v>
      </c>
      <c r="BL314" s="21">
        <f t="shared" si="345"/>
        <v>2.7413990070579914</v>
      </c>
    </row>
    <row r="315" spans="1:64" s="21" customFormat="1" x14ac:dyDescent="0.2">
      <c r="A315" s="21" t="s">
        <v>424</v>
      </c>
      <c r="B315" s="27">
        <v>138.74751257607966</v>
      </c>
      <c r="C315" s="22">
        <v>48.707000000000001</v>
      </c>
      <c r="D315" s="22">
        <v>0</v>
      </c>
      <c r="E315" s="22">
        <v>33.270000000000003</v>
      </c>
      <c r="F315" s="22">
        <v>0</v>
      </c>
      <c r="G315" s="22">
        <v>0.08</v>
      </c>
      <c r="H315" s="22">
        <v>3.9E-2</v>
      </c>
      <c r="I315" s="22">
        <v>15.852</v>
      </c>
      <c r="J315" s="22">
        <v>0</v>
      </c>
      <c r="K315" s="22">
        <v>2.9000000000000001E-2</v>
      </c>
      <c r="L315" s="22">
        <v>2.5819999999999999</v>
      </c>
      <c r="M315" s="22">
        <v>2.4E-2</v>
      </c>
      <c r="N315" s="21">
        <f t="shared" si="303"/>
        <v>100.583</v>
      </c>
      <c r="P315" s="22"/>
      <c r="Q315" s="26">
        <v>16</v>
      </c>
      <c r="R315" s="26">
        <v>5</v>
      </c>
      <c r="S315" s="25">
        <v>0</v>
      </c>
      <c r="U315" s="24">
        <f t="shared" si="304"/>
        <v>2.2155012145628792</v>
      </c>
      <c r="V315" s="24">
        <f t="shared" si="305"/>
        <v>0</v>
      </c>
      <c r="W315" s="24">
        <f t="shared" si="306"/>
        <v>1.7834605416845011</v>
      </c>
      <c r="X315" s="24">
        <f t="shared" si="307"/>
        <v>0</v>
      </c>
      <c r="Y315" s="24">
        <f t="shared" si="308"/>
        <v>0</v>
      </c>
      <c r="Z315" s="24">
        <f t="shared" si="309"/>
        <v>3.0430565164199777E-3</v>
      </c>
      <c r="AA315" s="24">
        <f t="shared" si="310"/>
        <v>2.6443728049113111E-3</v>
      </c>
      <c r="AB315" s="24">
        <f t="shared" si="311"/>
        <v>0.7725146595822715</v>
      </c>
      <c r="AC315" s="24">
        <f t="shared" si="312"/>
        <v>0</v>
      </c>
      <c r="AD315" s="24">
        <f t="shared" si="313"/>
        <v>1.0610352032934614E-3</v>
      </c>
      <c r="AE315" s="24">
        <f t="shared" si="314"/>
        <v>0.22769469118045718</v>
      </c>
      <c r="AF315" s="24">
        <f t="shared" si="315"/>
        <v>1.3925773007283336E-3</v>
      </c>
      <c r="AG315" s="24">
        <f t="shared" si="316"/>
        <v>5.0073121488354628</v>
      </c>
      <c r="AH315" s="24">
        <f t="shared" si="317"/>
        <v>0.46495044694328225</v>
      </c>
      <c r="AI315" s="23">
        <f t="shared" si="318"/>
        <v>0</v>
      </c>
      <c r="AK315" s="21">
        <f t="shared" si="319"/>
        <v>48.707000000000001</v>
      </c>
      <c r="AL315" s="21">
        <f t="shared" si="320"/>
        <v>0</v>
      </c>
      <c r="AM315" s="21">
        <f t="shared" si="321"/>
        <v>33.270000000000003</v>
      </c>
      <c r="AN315" s="21">
        <f t="shared" si="322"/>
        <v>0</v>
      </c>
      <c r="AO315" s="21">
        <f t="shared" si="323"/>
        <v>0</v>
      </c>
      <c r="AP315" s="21">
        <f t="shared" si="324"/>
        <v>0.08</v>
      </c>
      <c r="AQ315" s="21">
        <f t="shared" si="325"/>
        <v>3.9E-2</v>
      </c>
      <c r="AR315" s="21">
        <f t="shared" si="326"/>
        <v>15.852</v>
      </c>
      <c r="AS315" s="21">
        <f t="shared" si="327"/>
        <v>0</v>
      </c>
      <c r="AT315" s="21">
        <f t="shared" si="328"/>
        <v>2.9000000000000001E-2</v>
      </c>
      <c r="AU315" s="21">
        <f t="shared" si="329"/>
        <v>2.5819999999999999</v>
      </c>
      <c r="AV315" s="21">
        <f t="shared" si="330"/>
        <v>2.4E-2</v>
      </c>
      <c r="AW315" s="21">
        <f t="shared" si="331"/>
        <v>100.583</v>
      </c>
      <c r="AY315" s="21">
        <f t="shared" si="332"/>
        <v>0.81070239680426104</v>
      </c>
      <c r="AZ315" s="21">
        <f t="shared" si="333"/>
        <v>0</v>
      </c>
      <c r="BA315" s="21">
        <f t="shared" si="334"/>
        <v>0.65260886622204795</v>
      </c>
      <c r="BB315" s="21">
        <f t="shared" si="335"/>
        <v>0</v>
      </c>
      <c r="BC315" s="21">
        <f t="shared" si="336"/>
        <v>1.1135237458938813E-3</v>
      </c>
      <c r="BD315" s="21">
        <f t="shared" si="337"/>
        <v>0</v>
      </c>
      <c r="BE315" s="21">
        <f t="shared" si="338"/>
        <v>9.6763628784946553E-4</v>
      </c>
      <c r="BF315" s="21">
        <f t="shared" si="339"/>
        <v>0.28268072342868966</v>
      </c>
      <c r="BG315" s="21">
        <f t="shared" si="340"/>
        <v>0</v>
      </c>
      <c r="BH315" s="21">
        <f t="shared" si="341"/>
        <v>3.8825696720433563E-4</v>
      </c>
      <c r="BI315" s="21">
        <f t="shared" si="342"/>
        <v>8.3318677808092739E-2</v>
      </c>
      <c r="BJ315" s="21">
        <f t="shared" si="343"/>
        <v>5.0957577816467794E-4</v>
      </c>
      <c r="BK315" s="21">
        <f t="shared" si="344"/>
        <v>1.8322896570422036</v>
      </c>
      <c r="BL315" s="21">
        <f t="shared" si="345"/>
        <v>2.7328169045709605</v>
      </c>
    </row>
    <row r="316" spans="1:64" s="21" customFormat="1" x14ac:dyDescent="0.2">
      <c r="A316" s="21" t="s">
        <v>425</v>
      </c>
      <c r="B316" s="27">
        <v>143.67194147698245</v>
      </c>
      <c r="C316" s="22">
        <v>48.575000000000003</v>
      </c>
      <c r="D316" s="22">
        <v>0</v>
      </c>
      <c r="E316" s="22">
        <v>33.106000000000002</v>
      </c>
      <c r="F316" s="22">
        <v>8.9999999999999993E-3</v>
      </c>
      <c r="G316" s="22">
        <v>0.04</v>
      </c>
      <c r="H316" s="22">
        <v>3.7999999999999999E-2</v>
      </c>
      <c r="I316" s="22">
        <v>15.776</v>
      </c>
      <c r="J316" s="22">
        <v>1.4E-2</v>
      </c>
      <c r="K316" s="22">
        <v>0</v>
      </c>
      <c r="L316" s="22">
        <v>2.4769999999999999</v>
      </c>
      <c r="M316" s="22">
        <v>1.4E-2</v>
      </c>
      <c r="N316" s="21">
        <f t="shared" si="303"/>
        <v>100.04900000000001</v>
      </c>
      <c r="P316" s="22"/>
      <c r="Q316" s="26">
        <v>16</v>
      </c>
      <c r="R316" s="26">
        <v>5</v>
      </c>
      <c r="S316" s="25">
        <v>0</v>
      </c>
      <c r="U316" s="24">
        <f t="shared" si="304"/>
        <v>2.2193299014813954</v>
      </c>
      <c r="V316" s="24">
        <f t="shared" si="305"/>
        <v>0</v>
      </c>
      <c r="W316" s="24">
        <f t="shared" si="306"/>
        <v>1.7825669856763422</v>
      </c>
      <c r="X316" s="24">
        <f t="shared" si="307"/>
        <v>3.2508465456686561E-4</v>
      </c>
      <c r="Y316" s="24">
        <f t="shared" si="308"/>
        <v>0</v>
      </c>
      <c r="Z316" s="24">
        <f t="shared" si="309"/>
        <v>1.5282994836843381E-3</v>
      </c>
      <c r="AA316" s="24">
        <f t="shared" si="310"/>
        <v>2.5880348225138369E-3</v>
      </c>
      <c r="AB316" s="24">
        <f t="shared" si="311"/>
        <v>0.77223237904992836</v>
      </c>
      <c r="AC316" s="24">
        <f t="shared" si="312"/>
        <v>5.4174105390155476E-4</v>
      </c>
      <c r="AD316" s="24">
        <f t="shared" si="313"/>
        <v>0</v>
      </c>
      <c r="AE316" s="24">
        <f t="shared" si="314"/>
        <v>0.21940732237754307</v>
      </c>
      <c r="AF316" s="24">
        <f t="shared" si="315"/>
        <v>8.159518840935104E-4</v>
      </c>
      <c r="AG316" s="24">
        <f t="shared" si="316"/>
        <v>4.9993357004839698</v>
      </c>
      <c r="AH316" s="24">
        <f t="shared" si="317"/>
        <v>0.62872318669960803</v>
      </c>
      <c r="AI316" s="23">
        <f t="shared" si="318"/>
        <v>0</v>
      </c>
      <c r="AK316" s="21">
        <f t="shared" si="319"/>
        <v>48.575000000000003</v>
      </c>
      <c r="AL316" s="21">
        <f t="shared" si="320"/>
        <v>0</v>
      </c>
      <c r="AM316" s="21">
        <f t="shared" si="321"/>
        <v>33.106000000000002</v>
      </c>
      <c r="AN316" s="21">
        <f t="shared" si="322"/>
        <v>8.9999999999999993E-3</v>
      </c>
      <c r="AO316" s="21">
        <f t="shared" si="323"/>
        <v>0</v>
      </c>
      <c r="AP316" s="21">
        <f t="shared" si="324"/>
        <v>0.04</v>
      </c>
      <c r="AQ316" s="21">
        <f t="shared" si="325"/>
        <v>3.7999999999999999E-2</v>
      </c>
      <c r="AR316" s="21">
        <f t="shared" si="326"/>
        <v>15.776</v>
      </c>
      <c r="AS316" s="21">
        <f t="shared" si="327"/>
        <v>1.4E-2</v>
      </c>
      <c r="AT316" s="21">
        <f t="shared" si="328"/>
        <v>0</v>
      </c>
      <c r="AU316" s="21">
        <f t="shared" si="329"/>
        <v>2.4769999999999999</v>
      </c>
      <c r="AV316" s="21">
        <f t="shared" si="330"/>
        <v>1.4E-2</v>
      </c>
      <c r="AW316" s="21">
        <f t="shared" si="331"/>
        <v>100.04900000000001</v>
      </c>
      <c r="AY316" s="21">
        <f t="shared" si="332"/>
        <v>0.80850532623169113</v>
      </c>
      <c r="AZ316" s="21">
        <f t="shared" si="333"/>
        <v>0</v>
      </c>
      <c r="BA316" s="21">
        <f t="shared" si="334"/>
        <v>0.64939191839937238</v>
      </c>
      <c r="BB316" s="21">
        <f t="shared" si="335"/>
        <v>1.1842884400289492E-4</v>
      </c>
      <c r="BC316" s="21">
        <f t="shared" si="336"/>
        <v>5.5676187294694066E-4</v>
      </c>
      <c r="BD316" s="21">
        <f t="shared" si="337"/>
        <v>0</v>
      </c>
      <c r="BE316" s="21">
        <f t="shared" si="338"/>
        <v>9.4282510098153054E-4</v>
      </c>
      <c r="BF316" s="21">
        <f t="shared" si="339"/>
        <v>0.28132545374785567</v>
      </c>
      <c r="BG316" s="21">
        <f t="shared" si="340"/>
        <v>1.9735710640649362E-4</v>
      </c>
      <c r="BH316" s="21">
        <f t="shared" si="341"/>
        <v>0</v>
      </c>
      <c r="BI316" s="21">
        <f t="shared" si="342"/>
        <v>7.9930427935958837E-2</v>
      </c>
      <c r="BJ316" s="21">
        <f t="shared" si="343"/>
        <v>2.9725253726272879E-4</v>
      </c>
      <c r="BK316" s="21">
        <f t="shared" si="344"/>
        <v>1.8212657517764785</v>
      </c>
      <c r="BL316" s="21">
        <f t="shared" si="345"/>
        <v>2.7449787026454393</v>
      </c>
    </row>
    <row r="317" spans="1:64" s="21" customFormat="1" x14ac:dyDescent="0.2">
      <c r="A317" s="21" t="s">
        <v>426</v>
      </c>
      <c r="B317" s="27">
        <v>148.89209473143339</v>
      </c>
      <c r="C317" s="22">
        <v>48.637</v>
      </c>
      <c r="D317" s="22">
        <v>0</v>
      </c>
      <c r="E317" s="22">
        <v>33.015000000000001</v>
      </c>
      <c r="F317" s="22">
        <v>3.0000000000000001E-3</v>
      </c>
      <c r="G317" s="22">
        <v>1.4E-2</v>
      </c>
      <c r="H317" s="22">
        <v>6.3E-2</v>
      </c>
      <c r="I317" s="22">
        <v>15.81</v>
      </c>
      <c r="J317" s="22">
        <v>0</v>
      </c>
      <c r="K317" s="22">
        <v>0</v>
      </c>
      <c r="L317" s="22">
        <v>2.5390000000000001</v>
      </c>
      <c r="M317" s="22">
        <v>3.0000000000000001E-3</v>
      </c>
      <c r="N317" s="21">
        <f t="shared" si="303"/>
        <v>100.084</v>
      </c>
      <c r="P317" s="22"/>
      <c r="Q317" s="26">
        <v>16</v>
      </c>
      <c r="R317" s="26">
        <v>5</v>
      </c>
      <c r="S317" s="25">
        <v>0</v>
      </c>
      <c r="U317" s="24">
        <f t="shared" si="304"/>
        <v>2.2215384186082061</v>
      </c>
      <c r="V317" s="24">
        <f t="shared" si="305"/>
        <v>0</v>
      </c>
      <c r="W317" s="24">
        <f t="shared" si="306"/>
        <v>1.7771678315301251</v>
      </c>
      <c r="X317" s="24">
        <f t="shared" si="307"/>
        <v>1.0833111381303157E-4</v>
      </c>
      <c r="Y317" s="24">
        <f t="shared" si="308"/>
        <v>0</v>
      </c>
      <c r="Z317" s="24">
        <f t="shared" si="309"/>
        <v>5.3475456971168399E-4</v>
      </c>
      <c r="AA317" s="24">
        <f t="shared" si="310"/>
        <v>4.2894840979805678E-3</v>
      </c>
      <c r="AB317" s="24">
        <f t="shared" si="311"/>
        <v>0.77367929289778825</v>
      </c>
      <c r="AC317" s="24">
        <f t="shared" si="312"/>
        <v>0</v>
      </c>
      <c r="AD317" s="24">
        <f t="shared" si="313"/>
        <v>0</v>
      </c>
      <c r="AE317" s="24">
        <f t="shared" si="314"/>
        <v>0.22483597678487324</v>
      </c>
      <c r="AF317" s="24">
        <f t="shared" si="315"/>
        <v>1.7479771952569822E-4</v>
      </c>
      <c r="AG317" s="24">
        <f t="shared" si="316"/>
        <v>5.0023288873220233</v>
      </c>
      <c r="AH317" s="24">
        <f t="shared" si="317"/>
        <v>0.88915254684787559</v>
      </c>
      <c r="AI317" s="23">
        <f t="shared" si="318"/>
        <v>0</v>
      </c>
      <c r="AK317" s="21">
        <f t="shared" si="319"/>
        <v>48.637</v>
      </c>
      <c r="AL317" s="21">
        <f t="shared" si="320"/>
        <v>0</v>
      </c>
      <c r="AM317" s="21">
        <f t="shared" si="321"/>
        <v>33.015000000000001</v>
      </c>
      <c r="AN317" s="21">
        <f t="shared" si="322"/>
        <v>3.0000000000000001E-3</v>
      </c>
      <c r="AO317" s="21">
        <f t="shared" si="323"/>
        <v>0</v>
      </c>
      <c r="AP317" s="21">
        <f t="shared" si="324"/>
        <v>1.3999999999999999E-2</v>
      </c>
      <c r="AQ317" s="21">
        <f t="shared" si="325"/>
        <v>6.3E-2</v>
      </c>
      <c r="AR317" s="21">
        <f t="shared" si="326"/>
        <v>15.81</v>
      </c>
      <c r="AS317" s="21">
        <f t="shared" si="327"/>
        <v>0</v>
      </c>
      <c r="AT317" s="21">
        <f t="shared" si="328"/>
        <v>0</v>
      </c>
      <c r="AU317" s="21">
        <f t="shared" si="329"/>
        <v>2.5390000000000001</v>
      </c>
      <c r="AV317" s="21">
        <f t="shared" si="330"/>
        <v>3.0000000000000001E-3</v>
      </c>
      <c r="AW317" s="21">
        <f t="shared" si="331"/>
        <v>100.084</v>
      </c>
      <c r="AY317" s="21">
        <f t="shared" si="332"/>
        <v>0.80953728362183763</v>
      </c>
      <c r="AZ317" s="21">
        <f t="shared" si="333"/>
        <v>0</v>
      </c>
      <c r="BA317" s="21">
        <f t="shared" si="334"/>
        <v>0.64760690466849746</v>
      </c>
      <c r="BB317" s="21">
        <f t="shared" si="335"/>
        <v>3.9476281334298305E-5</v>
      </c>
      <c r="BC317" s="21">
        <f t="shared" si="336"/>
        <v>1.9486665553142922E-4</v>
      </c>
      <c r="BD317" s="21">
        <f t="shared" si="337"/>
        <v>0</v>
      </c>
      <c r="BE317" s="21">
        <f t="shared" si="338"/>
        <v>1.5631047726799058E-3</v>
      </c>
      <c r="BF317" s="21">
        <f t="shared" si="339"/>
        <v>0.28193175860507086</v>
      </c>
      <c r="BG317" s="21">
        <f t="shared" si="340"/>
        <v>0</v>
      </c>
      <c r="BH317" s="21">
        <f t="shared" si="341"/>
        <v>0</v>
      </c>
      <c r="BI317" s="21">
        <f t="shared" si="342"/>
        <v>8.1931108812837924E-2</v>
      </c>
      <c r="BJ317" s="21">
        <f t="shared" si="343"/>
        <v>6.3696972270584743E-5</v>
      </c>
      <c r="BK317" s="21">
        <f t="shared" si="344"/>
        <v>1.8228682003900598</v>
      </c>
      <c r="BL317" s="21">
        <f t="shared" si="345"/>
        <v>2.7442076647404448</v>
      </c>
    </row>
    <row r="318" spans="1:64" s="21" customFormat="1" x14ac:dyDescent="0.2">
      <c r="A318" s="21" t="s">
        <v>427</v>
      </c>
      <c r="B318" s="27">
        <v>153.63551122169287</v>
      </c>
      <c r="C318" s="22">
        <v>48.677999999999997</v>
      </c>
      <c r="D318" s="22">
        <v>0</v>
      </c>
      <c r="E318" s="22">
        <v>32.76</v>
      </c>
      <c r="F318" s="22">
        <v>0</v>
      </c>
      <c r="G318" s="22">
        <v>0.106</v>
      </c>
      <c r="H318" s="22">
        <v>3.2000000000000001E-2</v>
      </c>
      <c r="I318" s="22">
        <v>15.66</v>
      </c>
      <c r="J318" s="22">
        <v>2.9000000000000001E-2</v>
      </c>
      <c r="K318" s="22">
        <v>1.7999999999999999E-2</v>
      </c>
      <c r="L318" s="22">
        <v>2.5369999999999999</v>
      </c>
      <c r="M318" s="22">
        <v>1.0999999999999999E-2</v>
      </c>
      <c r="N318" s="21">
        <f t="shared" si="303"/>
        <v>99.830999999999975</v>
      </c>
      <c r="P318" s="22"/>
      <c r="Q318" s="26">
        <v>16</v>
      </c>
      <c r="R318" s="26">
        <v>5</v>
      </c>
      <c r="S318" s="25">
        <v>0</v>
      </c>
      <c r="U318" s="24">
        <f t="shared" si="304"/>
        <v>2.2292674216382777</v>
      </c>
      <c r="V318" s="24">
        <f t="shared" si="305"/>
        <v>0</v>
      </c>
      <c r="W318" s="24">
        <f t="shared" si="306"/>
        <v>1.7680861773566252</v>
      </c>
      <c r="X318" s="24">
        <f t="shared" si="307"/>
        <v>0</v>
      </c>
      <c r="Y318" s="24">
        <f t="shared" si="308"/>
        <v>0</v>
      </c>
      <c r="Z318" s="24">
        <f t="shared" si="309"/>
        <v>4.0595203986324591E-3</v>
      </c>
      <c r="AA318" s="24">
        <f t="shared" si="310"/>
        <v>2.1845243247516619E-3</v>
      </c>
      <c r="AB318" s="24">
        <f t="shared" si="311"/>
        <v>0.76835735896178592</v>
      </c>
      <c r="AC318" s="24">
        <f t="shared" si="312"/>
        <v>1.1248175872499494E-3</v>
      </c>
      <c r="AD318" s="24">
        <f t="shared" si="313"/>
        <v>6.6306046211171612E-4</v>
      </c>
      <c r="AE318" s="24">
        <f t="shared" si="314"/>
        <v>0.22525060478999653</v>
      </c>
      <c r="AF318" s="24">
        <f t="shared" si="315"/>
        <v>6.4261311795334305E-4</v>
      </c>
      <c r="AG318" s="24">
        <f t="shared" si="316"/>
        <v>4.9996360986373851</v>
      </c>
      <c r="AH318" s="24">
        <f t="shared" si="317"/>
        <v>0.34985725143360324</v>
      </c>
      <c r="AI318" s="23">
        <f t="shared" si="318"/>
        <v>0</v>
      </c>
      <c r="AK318" s="21">
        <f t="shared" si="319"/>
        <v>48.677999999999997</v>
      </c>
      <c r="AL318" s="21">
        <f t="shared" si="320"/>
        <v>0</v>
      </c>
      <c r="AM318" s="21">
        <f t="shared" si="321"/>
        <v>32.76</v>
      </c>
      <c r="AN318" s="21">
        <f t="shared" si="322"/>
        <v>0</v>
      </c>
      <c r="AO318" s="21">
        <f t="shared" si="323"/>
        <v>0</v>
      </c>
      <c r="AP318" s="21">
        <f t="shared" si="324"/>
        <v>0.106</v>
      </c>
      <c r="AQ318" s="21">
        <f t="shared" si="325"/>
        <v>3.2000000000000001E-2</v>
      </c>
      <c r="AR318" s="21">
        <f t="shared" si="326"/>
        <v>15.66</v>
      </c>
      <c r="AS318" s="21">
        <f t="shared" si="327"/>
        <v>2.9000000000000001E-2</v>
      </c>
      <c r="AT318" s="21">
        <f t="shared" si="328"/>
        <v>1.7999999999999999E-2</v>
      </c>
      <c r="AU318" s="21">
        <f t="shared" si="329"/>
        <v>2.5369999999999999</v>
      </c>
      <c r="AV318" s="21">
        <f t="shared" si="330"/>
        <v>1.0999999999999999E-2</v>
      </c>
      <c r="AW318" s="21">
        <f t="shared" si="331"/>
        <v>99.830999999999975</v>
      </c>
      <c r="AY318" s="21">
        <f t="shared" si="332"/>
        <v>0.81021970705725699</v>
      </c>
      <c r="AZ318" s="21">
        <f t="shared" si="333"/>
        <v>0</v>
      </c>
      <c r="BA318" s="21">
        <f t="shared" si="334"/>
        <v>0.64260494311494709</v>
      </c>
      <c r="BB318" s="21">
        <f t="shared" si="335"/>
        <v>0</v>
      </c>
      <c r="BC318" s="21">
        <f t="shared" si="336"/>
        <v>1.4754189633093926E-3</v>
      </c>
      <c r="BD318" s="21">
        <f t="shared" si="337"/>
        <v>0</v>
      </c>
      <c r="BE318" s="21">
        <f t="shared" si="338"/>
        <v>7.939579797739205E-4</v>
      </c>
      <c r="BF318" s="21">
        <f t="shared" si="339"/>
        <v>0.27925688423500378</v>
      </c>
      <c r="BG318" s="21">
        <f t="shared" si="340"/>
        <v>4.0881114898487969E-4</v>
      </c>
      <c r="BH318" s="21">
        <f t="shared" si="341"/>
        <v>2.4098708309234622E-4</v>
      </c>
      <c r="BI318" s="21">
        <f t="shared" si="342"/>
        <v>8.1866570720035364E-2</v>
      </c>
      <c r="BJ318" s="21">
        <f t="shared" si="343"/>
        <v>2.3355556499214404E-4</v>
      </c>
      <c r="BK318" s="21">
        <f t="shared" si="344"/>
        <v>1.8171008358673963</v>
      </c>
      <c r="BL318" s="21">
        <f t="shared" si="345"/>
        <v>2.7514356935787774</v>
      </c>
    </row>
    <row r="319" spans="1:64" s="21" customFormat="1" x14ac:dyDescent="0.2">
      <c r="A319" s="21" t="s">
        <v>428</v>
      </c>
      <c r="B319" s="27">
        <v>159.02067602882406</v>
      </c>
      <c r="C319" s="22">
        <v>48.470999999999997</v>
      </c>
      <c r="D319" s="22">
        <v>0</v>
      </c>
      <c r="E319" s="22">
        <v>33.201999999999998</v>
      </c>
      <c r="F319" s="22">
        <v>2.8000000000000001E-2</v>
      </c>
      <c r="G319" s="22">
        <v>0.109</v>
      </c>
      <c r="H319" s="22">
        <v>1.6E-2</v>
      </c>
      <c r="I319" s="22">
        <v>15.773999999999999</v>
      </c>
      <c r="J319" s="22">
        <v>2.5000000000000001E-2</v>
      </c>
      <c r="K319" s="22">
        <v>8.0000000000000002E-3</v>
      </c>
      <c r="L319" s="22">
        <v>2.5619999999999998</v>
      </c>
      <c r="M319" s="22">
        <v>0.02</v>
      </c>
      <c r="N319" s="21">
        <f t="shared" si="303"/>
        <v>100.215</v>
      </c>
      <c r="P319" s="22"/>
      <c r="Q319" s="26">
        <v>16</v>
      </c>
      <c r="R319" s="26">
        <v>5</v>
      </c>
      <c r="S319" s="25">
        <v>0</v>
      </c>
      <c r="U319" s="24">
        <f t="shared" si="304"/>
        <v>2.2132008633872191</v>
      </c>
      <c r="V319" s="24">
        <f t="shared" si="305"/>
        <v>0</v>
      </c>
      <c r="W319" s="24">
        <f t="shared" si="306"/>
        <v>1.7866241058295682</v>
      </c>
      <c r="X319" s="24">
        <f t="shared" si="307"/>
        <v>1.010745432058046E-3</v>
      </c>
      <c r="Y319" s="24">
        <f t="shared" si="308"/>
        <v>0</v>
      </c>
      <c r="Z319" s="24">
        <f t="shared" si="309"/>
        <v>4.1620258093470293E-3</v>
      </c>
      <c r="AA319" s="24">
        <f t="shared" si="310"/>
        <v>1.0890211080711672E-3</v>
      </c>
      <c r="AB319" s="24">
        <f t="shared" si="311"/>
        <v>0.77165423169540714</v>
      </c>
      <c r="AC319" s="24">
        <f t="shared" si="312"/>
        <v>9.6679304455723363E-4</v>
      </c>
      <c r="AD319" s="24">
        <f t="shared" si="313"/>
        <v>2.9381909868249383E-4</v>
      </c>
      <c r="AE319" s="24">
        <f t="shared" si="314"/>
        <v>0.22679529060685119</v>
      </c>
      <c r="AF319" s="24">
        <f t="shared" si="315"/>
        <v>1.1649205472669634E-3</v>
      </c>
      <c r="AG319" s="24">
        <f t="shared" si="316"/>
        <v>5.0069618165590279</v>
      </c>
      <c r="AH319" s="24">
        <f t="shared" si="317"/>
        <v>0.20739123553796213</v>
      </c>
      <c r="AI319" s="23">
        <f t="shared" si="318"/>
        <v>0</v>
      </c>
      <c r="AK319" s="21">
        <f t="shared" si="319"/>
        <v>48.470999999999997</v>
      </c>
      <c r="AL319" s="21">
        <f t="shared" si="320"/>
        <v>0</v>
      </c>
      <c r="AM319" s="21">
        <f t="shared" si="321"/>
        <v>33.201999999999998</v>
      </c>
      <c r="AN319" s="21">
        <f t="shared" si="322"/>
        <v>2.8000000000000001E-2</v>
      </c>
      <c r="AO319" s="21">
        <f t="shared" si="323"/>
        <v>0</v>
      </c>
      <c r="AP319" s="21">
        <f t="shared" si="324"/>
        <v>0.109</v>
      </c>
      <c r="AQ319" s="21">
        <f t="shared" si="325"/>
        <v>1.6E-2</v>
      </c>
      <c r="AR319" s="21">
        <f t="shared" si="326"/>
        <v>15.773999999999999</v>
      </c>
      <c r="AS319" s="21">
        <f t="shared" si="327"/>
        <v>2.5000000000000001E-2</v>
      </c>
      <c r="AT319" s="21">
        <f t="shared" si="328"/>
        <v>8.0000000000000002E-3</v>
      </c>
      <c r="AU319" s="21">
        <f t="shared" si="329"/>
        <v>2.5619999999999998</v>
      </c>
      <c r="AV319" s="21">
        <f t="shared" si="330"/>
        <v>0.02</v>
      </c>
      <c r="AW319" s="21">
        <f t="shared" si="331"/>
        <v>100.215</v>
      </c>
      <c r="AY319" s="21">
        <f t="shared" si="332"/>
        <v>0.80677430093209046</v>
      </c>
      <c r="AZ319" s="21">
        <f t="shared" si="333"/>
        <v>0</v>
      </c>
      <c r="BA319" s="21">
        <f t="shared" si="334"/>
        <v>0.65127500980776776</v>
      </c>
      <c r="BB319" s="21">
        <f t="shared" si="335"/>
        <v>3.6844529245345085E-4</v>
      </c>
      <c r="BC319" s="21">
        <f t="shared" si="336"/>
        <v>1.5171761037804132E-3</v>
      </c>
      <c r="BD319" s="21">
        <f t="shared" si="337"/>
        <v>0</v>
      </c>
      <c r="BE319" s="21">
        <f t="shared" si="338"/>
        <v>3.9697898988696025E-4</v>
      </c>
      <c r="BF319" s="21">
        <f t="shared" si="339"/>
        <v>0.28128978875625477</v>
      </c>
      <c r="BG319" s="21">
        <f t="shared" si="340"/>
        <v>3.5242340429731008E-4</v>
      </c>
      <c r="BH319" s="21">
        <f t="shared" si="341"/>
        <v>1.0710537026326499E-4</v>
      </c>
      <c r="BI319" s="21">
        <f t="shared" si="342"/>
        <v>8.2673296880067235E-2</v>
      </c>
      <c r="BJ319" s="21">
        <f t="shared" si="343"/>
        <v>4.2464648180389825E-4</v>
      </c>
      <c r="BK319" s="21">
        <f t="shared" si="344"/>
        <v>1.8251791720186654</v>
      </c>
      <c r="BL319" s="21">
        <f t="shared" si="345"/>
        <v>2.7432713967589719</v>
      </c>
    </row>
    <row r="320" spans="1:64" s="21" customFormat="1" x14ac:dyDescent="0.2">
      <c r="A320" s="21" t="s">
        <v>429</v>
      </c>
      <c r="B320" s="27">
        <v>164.24082928327499</v>
      </c>
      <c r="C320" s="22">
        <v>48.51</v>
      </c>
      <c r="D320" s="22">
        <v>0</v>
      </c>
      <c r="E320" s="22">
        <v>33.082999999999998</v>
      </c>
      <c r="F320" s="22">
        <v>2.4E-2</v>
      </c>
      <c r="G320" s="22">
        <v>6.3E-2</v>
      </c>
      <c r="H320" s="22">
        <v>3.7999999999999999E-2</v>
      </c>
      <c r="I320" s="22">
        <v>15.757</v>
      </c>
      <c r="J320" s="22">
        <v>0</v>
      </c>
      <c r="K320" s="22">
        <v>0</v>
      </c>
      <c r="L320" s="22">
        <v>2.5150000000000001</v>
      </c>
      <c r="M320" s="22">
        <v>1.7000000000000001E-2</v>
      </c>
      <c r="N320" s="21">
        <f t="shared" si="303"/>
        <v>100.00699999999999</v>
      </c>
      <c r="P320" s="22"/>
      <c r="Q320" s="26">
        <v>16</v>
      </c>
      <c r="R320" s="26">
        <v>5</v>
      </c>
      <c r="S320" s="25">
        <v>0</v>
      </c>
      <c r="U320" s="24">
        <f t="shared" si="304"/>
        <v>2.2179701203988298</v>
      </c>
      <c r="V320" s="24">
        <f t="shared" si="305"/>
        <v>0</v>
      </c>
      <c r="W320" s="24">
        <f t="shared" si="306"/>
        <v>1.782622543328547</v>
      </c>
      <c r="X320" s="24">
        <f t="shared" si="307"/>
        <v>8.6752213149173625E-4</v>
      </c>
      <c r="Y320" s="24">
        <f t="shared" si="308"/>
        <v>0</v>
      </c>
      <c r="Z320" s="24">
        <f t="shared" si="309"/>
        <v>2.4088202077365626E-3</v>
      </c>
      <c r="AA320" s="24">
        <f t="shared" si="310"/>
        <v>2.5899147968782058E-3</v>
      </c>
      <c r="AB320" s="24">
        <f t="shared" si="311"/>
        <v>0.77186261417138957</v>
      </c>
      <c r="AC320" s="24">
        <f t="shared" si="312"/>
        <v>0</v>
      </c>
      <c r="AD320" s="24">
        <f t="shared" si="313"/>
        <v>0</v>
      </c>
      <c r="AE320" s="24">
        <f t="shared" si="314"/>
        <v>0.22293510523006885</v>
      </c>
      <c r="AF320" s="24">
        <f t="shared" si="315"/>
        <v>9.915184424906106E-4</v>
      </c>
      <c r="AG320" s="24">
        <f t="shared" si="316"/>
        <v>5.0022481587074319</v>
      </c>
      <c r="AH320" s="24">
        <f t="shared" si="317"/>
        <v>0.51811404175000864</v>
      </c>
      <c r="AI320" s="23">
        <f t="shared" si="318"/>
        <v>0</v>
      </c>
      <c r="AK320" s="21">
        <f t="shared" si="319"/>
        <v>48.51</v>
      </c>
      <c r="AL320" s="21">
        <f t="shared" si="320"/>
        <v>0</v>
      </c>
      <c r="AM320" s="21">
        <f t="shared" si="321"/>
        <v>33.082999999999998</v>
      </c>
      <c r="AN320" s="21">
        <f t="shared" si="322"/>
        <v>2.4E-2</v>
      </c>
      <c r="AO320" s="21">
        <f t="shared" si="323"/>
        <v>0</v>
      </c>
      <c r="AP320" s="21">
        <f t="shared" si="324"/>
        <v>6.3E-2</v>
      </c>
      <c r="AQ320" s="21">
        <f t="shared" si="325"/>
        <v>3.7999999999999999E-2</v>
      </c>
      <c r="AR320" s="21">
        <f t="shared" si="326"/>
        <v>15.757</v>
      </c>
      <c r="AS320" s="21">
        <f t="shared" si="327"/>
        <v>0</v>
      </c>
      <c r="AT320" s="21">
        <f t="shared" si="328"/>
        <v>0</v>
      </c>
      <c r="AU320" s="21">
        <f t="shared" si="329"/>
        <v>2.5150000000000001</v>
      </c>
      <c r="AV320" s="21">
        <f t="shared" si="330"/>
        <v>1.7000000000000001E-2</v>
      </c>
      <c r="AW320" s="21">
        <f t="shared" si="331"/>
        <v>100.00699999999999</v>
      </c>
      <c r="AY320" s="21">
        <f t="shared" si="332"/>
        <v>0.80742343541944073</v>
      </c>
      <c r="AZ320" s="21">
        <f t="shared" si="333"/>
        <v>0</v>
      </c>
      <c r="BA320" s="21">
        <f t="shared" si="334"/>
        <v>0.64894076108277754</v>
      </c>
      <c r="BB320" s="21">
        <f t="shared" si="335"/>
        <v>3.1581025067438644E-4</v>
      </c>
      <c r="BC320" s="21">
        <f t="shared" si="336"/>
        <v>8.7689994989143157E-4</v>
      </c>
      <c r="BD320" s="21">
        <f t="shared" si="337"/>
        <v>0</v>
      </c>
      <c r="BE320" s="21">
        <f t="shared" si="338"/>
        <v>9.4282510098153054E-4</v>
      </c>
      <c r="BF320" s="21">
        <f t="shared" si="339"/>
        <v>0.28098663632764714</v>
      </c>
      <c r="BG320" s="21">
        <f t="shared" si="340"/>
        <v>0</v>
      </c>
      <c r="BH320" s="21">
        <f t="shared" si="341"/>
        <v>0</v>
      </c>
      <c r="BI320" s="21">
        <f t="shared" si="342"/>
        <v>8.1156651699207313E-2</v>
      </c>
      <c r="BJ320" s="21">
        <f t="shared" si="343"/>
        <v>3.6094950953331355E-4</v>
      </c>
      <c r="BK320" s="21">
        <f t="shared" si="344"/>
        <v>1.8210039693401534</v>
      </c>
      <c r="BL320" s="21">
        <f t="shared" si="345"/>
        <v>2.7469726826131042</v>
      </c>
    </row>
    <row r="321" spans="1:64" s="21" customFormat="1" x14ac:dyDescent="0.2">
      <c r="A321" s="21" t="s">
        <v>430</v>
      </c>
      <c r="B321" s="27">
        <v>168.98424577353447</v>
      </c>
      <c r="C321" s="22">
        <v>48.55</v>
      </c>
      <c r="D321" s="22">
        <v>0</v>
      </c>
      <c r="E321" s="22">
        <v>33.223999999999997</v>
      </c>
      <c r="F321" s="22">
        <v>0</v>
      </c>
      <c r="G321" s="22">
        <v>8.8999999999999996E-2</v>
      </c>
      <c r="H321" s="22">
        <v>0.05</v>
      </c>
      <c r="I321" s="22">
        <v>15.86</v>
      </c>
      <c r="J321" s="22">
        <v>3.3000000000000002E-2</v>
      </c>
      <c r="K321" s="22">
        <v>0</v>
      </c>
      <c r="L321" s="22">
        <v>2.4470000000000001</v>
      </c>
      <c r="M321" s="22">
        <v>2.1999999999999999E-2</v>
      </c>
      <c r="N321" s="21">
        <f t="shared" si="303"/>
        <v>100.27500000000001</v>
      </c>
      <c r="P321" s="22"/>
      <c r="Q321" s="26">
        <v>16</v>
      </c>
      <c r="R321" s="26">
        <v>5</v>
      </c>
      <c r="S321" s="25">
        <v>0</v>
      </c>
      <c r="U321" s="24">
        <f t="shared" si="304"/>
        <v>2.2145339038023382</v>
      </c>
      <c r="V321" s="24">
        <f t="shared" si="305"/>
        <v>0</v>
      </c>
      <c r="W321" s="24">
        <f t="shared" si="306"/>
        <v>1.7859739099840155</v>
      </c>
      <c r="X321" s="24">
        <f t="shared" si="307"/>
        <v>0</v>
      </c>
      <c r="Y321" s="24">
        <f t="shared" si="308"/>
        <v>0</v>
      </c>
      <c r="Z321" s="24">
        <f t="shared" si="309"/>
        <v>3.3948651325209538E-3</v>
      </c>
      <c r="AA321" s="24">
        <f t="shared" si="310"/>
        <v>3.3996997815839911E-3</v>
      </c>
      <c r="AB321" s="24">
        <f t="shared" si="311"/>
        <v>0.77506537665698438</v>
      </c>
      <c r="AC321" s="24">
        <f t="shared" si="312"/>
        <v>1.2748576564511347E-3</v>
      </c>
      <c r="AD321" s="24">
        <f t="shared" si="313"/>
        <v>0</v>
      </c>
      <c r="AE321" s="24">
        <f t="shared" si="314"/>
        <v>0.21639295832530761</v>
      </c>
      <c r="AF321" s="24">
        <f t="shared" si="315"/>
        <v>1.280098058215306E-3</v>
      </c>
      <c r="AG321" s="24">
        <f t="shared" si="316"/>
        <v>5.0013156693974175</v>
      </c>
      <c r="AH321" s="24">
        <f t="shared" si="317"/>
        <v>0.50035577326320047</v>
      </c>
      <c r="AI321" s="23">
        <f t="shared" si="318"/>
        <v>0</v>
      </c>
      <c r="AK321" s="21">
        <f t="shared" si="319"/>
        <v>48.55</v>
      </c>
      <c r="AL321" s="21">
        <f t="shared" si="320"/>
        <v>0</v>
      </c>
      <c r="AM321" s="21">
        <f t="shared" si="321"/>
        <v>33.223999999999997</v>
      </c>
      <c r="AN321" s="21">
        <f t="shared" si="322"/>
        <v>0</v>
      </c>
      <c r="AO321" s="21">
        <f t="shared" si="323"/>
        <v>0</v>
      </c>
      <c r="AP321" s="21">
        <f t="shared" si="324"/>
        <v>8.8999999999999996E-2</v>
      </c>
      <c r="AQ321" s="21">
        <f t="shared" si="325"/>
        <v>0.05</v>
      </c>
      <c r="AR321" s="21">
        <f t="shared" si="326"/>
        <v>15.86</v>
      </c>
      <c r="AS321" s="21">
        <f t="shared" si="327"/>
        <v>3.3000000000000002E-2</v>
      </c>
      <c r="AT321" s="21">
        <f t="shared" si="328"/>
        <v>0</v>
      </c>
      <c r="AU321" s="21">
        <f t="shared" si="329"/>
        <v>2.4470000000000001</v>
      </c>
      <c r="AV321" s="21">
        <f t="shared" si="330"/>
        <v>2.1999999999999999E-2</v>
      </c>
      <c r="AW321" s="21">
        <f t="shared" si="331"/>
        <v>100.27500000000001</v>
      </c>
      <c r="AY321" s="21">
        <f t="shared" si="332"/>
        <v>0.80808921438082559</v>
      </c>
      <c r="AZ321" s="21">
        <f t="shared" si="333"/>
        <v>0</v>
      </c>
      <c r="BA321" s="21">
        <f t="shared" si="334"/>
        <v>0.65170655158885837</v>
      </c>
      <c r="BB321" s="21">
        <f t="shared" si="335"/>
        <v>0</v>
      </c>
      <c r="BC321" s="21">
        <f t="shared" si="336"/>
        <v>1.2387951673069428E-3</v>
      </c>
      <c r="BD321" s="21">
        <f t="shared" si="337"/>
        <v>0</v>
      </c>
      <c r="BE321" s="21">
        <f t="shared" si="338"/>
        <v>1.2405593433967507E-3</v>
      </c>
      <c r="BF321" s="21">
        <f t="shared" si="339"/>
        <v>0.28282338339509322</v>
      </c>
      <c r="BG321" s="21">
        <f t="shared" si="340"/>
        <v>4.6519889367244925E-4</v>
      </c>
      <c r="BH321" s="21">
        <f t="shared" si="341"/>
        <v>0</v>
      </c>
      <c r="BI321" s="21">
        <f t="shared" si="342"/>
        <v>7.8962356543920587E-2</v>
      </c>
      <c r="BJ321" s="21">
        <f t="shared" si="343"/>
        <v>4.6711112998428807E-4</v>
      </c>
      <c r="BK321" s="21">
        <f t="shared" si="344"/>
        <v>1.8249931704430582</v>
      </c>
      <c r="BL321" s="21">
        <f t="shared" si="345"/>
        <v>2.7404571975374763</v>
      </c>
    </row>
    <row r="322" spans="1:64" s="21" customFormat="1" x14ac:dyDescent="0.2">
      <c r="A322" s="21" t="s">
        <v>431</v>
      </c>
      <c r="B322" s="27">
        <v>174.36941058066566</v>
      </c>
      <c r="C322" s="22">
        <v>48.414999999999999</v>
      </c>
      <c r="D322" s="22">
        <v>0</v>
      </c>
      <c r="E322" s="22">
        <v>33.243000000000002</v>
      </c>
      <c r="F322" s="22">
        <v>6.0000000000000001E-3</v>
      </c>
      <c r="G322" s="22">
        <v>4.9000000000000002E-2</v>
      </c>
      <c r="H322" s="22">
        <v>3.2000000000000001E-2</v>
      </c>
      <c r="I322" s="22">
        <v>15.839</v>
      </c>
      <c r="J322" s="22">
        <v>0</v>
      </c>
      <c r="K322" s="22">
        <v>2.5000000000000001E-2</v>
      </c>
      <c r="L322" s="22">
        <v>2.3860000000000001</v>
      </c>
      <c r="M322" s="22">
        <v>0</v>
      </c>
      <c r="N322" s="21">
        <f t="shared" si="303"/>
        <v>99.995000000000005</v>
      </c>
      <c r="P322" s="22"/>
      <c r="Q322" s="26">
        <v>16</v>
      </c>
      <c r="R322" s="26">
        <v>5</v>
      </c>
      <c r="S322" s="25">
        <v>0</v>
      </c>
      <c r="U322" s="24">
        <f t="shared" si="304"/>
        <v>2.2133366764855564</v>
      </c>
      <c r="V322" s="24">
        <f t="shared" si="305"/>
        <v>0</v>
      </c>
      <c r="W322" s="24">
        <f t="shared" si="306"/>
        <v>1.791009324449496</v>
      </c>
      <c r="X322" s="24">
        <f t="shared" si="307"/>
        <v>2.1685213358728307E-4</v>
      </c>
      <c r="Y322" s="24">
        <f t="shared" si="308"/>
        <v>0</v>
      </c>
      <c r="Z322" s="24">
        <f t="shared" si="309"/>
        <v>1.8732815004414969E-3</v>
      </c>
      <c r="AA322" s="24">
        <f t="shared" si="310"/>
        <v>2.1806952944049885E-3</v>
      </c>
      <c r="AB322" s="24">
        <f t="shared" si="311"/>
        <v>0.77577781819069958</v>
      </c>
      <c r="AC322" s="24">
        <f t="shared" si="312"/>
        <v>0</v>
      </c>
      <c r="AD322" s="24">
        <f t="shared" si="313"/>
        <v>9.1930312626995598E-4</v>
      </c>
      <c r="AE322" s="24">
        <f t="shared" si="314"/>
        <v>0.21147256808489057</v>
      </c>
      <c r="AF322" s="24">
        <f t="shared" si="315"/>
        <v>0</v>
      </c>
      <c r="AG322" s="24">
        <f t="shared" si="316"/>
        <v>4.9967865192653473</v>
      </c>
      <c r="AH322" s="24">
        <f t="shared" si="317"/>
        <v>0.53791509048032582</v>
      </c>
      <c r="AI322" s="23">
        <f t="shared" si="318"/>
        <v>0</v>
      </c>
      <c r="AK322" s="21">
        <f t="shared" si="319"/>
        <v>48.414999999999999</v>
      </c>
      <c r="AL322" s="21">
        <f t="shared" si="320"/>
        <v>0</v>
      </c>
      <c r="AM322" s="21">
        <f t="shared" si="321"/>
        <v>33.243000000000002</v>
      </c>
      <c r="AN322" s="21">
        <f t="shared" si="322"/>
        <v>6.0000000000000001E-3</v>
      </c>
      <c r="AO322" s="21">
        <f t="shared" si="323"/>
        <v>0</v>
      </c>
      <c r="AP322" s="21">
        <f t="shared" si="324"/>
        <v>4.9000000000000002E-2</v>
      </c>
      <c r="AQ322" s="21">
        <f t="shared" si="325"/>
        <v>3.2000000000000001E-2</v>
      </c>
      <c r="AR322" s="21">
        <f t="shared" si="326"/>
        <v>15.839</v>
      </c>
      <c r="AS322" s="21">
        <f t="shared" si="327"/>
        <v>0</v>
      </c>
      <c r="AT322" s="21">
        <f t="shared" si="328"/>
        <v>2.5000000000000001E-2</v>
      </c>
      <c r="AU322" s="21">
        <f t="shared" si="329"/>
        <v>2.3860000000000001</v>
      </c>
      <c r="AV322" s="21">
        <f t="shared" si="330"/>
        <v>0</v>
      </c>
      <c r="AW322" s="21">
        <f t="shared" si="331"/>
        <v>99.995000000000005</v>
      </c>
      <c r="AY322" s="21">
        <f t="shared" si="332"/>
        <v>0.80584221038615178</v>
      </c>
      <c r="AZ322" s="21">
        <f t="shared" si="333"/>
        <v>0</v>
      </c>
      <c r="BA322" s="21">
        <f t="shared" si="334"/>
        <v>0.65207924676343676</v>
      </c>
      <c r="BB322" s="21">
        <f t="shared" si="335"/>
        <v>7.895256266859661E-5</v>
      </c>
      <c r="BC322" s="21">
        <f t="shared" si="336"/>
        <v>6.8203329436000227E-4</v>
      </c>
      <c r="BD322" s="21">
        <f t="shared" si="337"/>
        <v>0</v>
      </c>
      <c r="BE322" s="21">
        <f t="shared" si="338"/>
        <v>7.939579797739205E-4</v>
      </c>
      <c r="BF322" s="21">
        <f t="shared" si="339"/>
        <v>0.28244890098328385</v>
      </c>
      <c r="BG322" s="21">
        <f t="shared" si="340"/>
        <v>0</v>
      </c>
      <c r="BH322" s="21">
        <f t="shared" si="341"/>
        <v>3.347042820727031E-4</v>
      </c>
      <c r="BI322" s="21">
        <f t="shared" si="342"/>
        <v>7.69939447134428E-2</v>
      </c>
      <c r="BJ322" s="21">
        <f t="shared" si="343"/>
        <v>0</v>
      </c>
      <c r="BK322" s="21">
        <f t="shared" si="344"/>
        <v>1.8192539509651906</v>
      </c>
      <c r="BL322" s="21">
        <f t="shared" si="345"/>
        <v>2.7466129819942631</v>
      </c>
    </row>
    <row r="323" spans="1:64" s="21" customFormat="1" x14ac:dyDescent="0.2">
      <c r="A323" s="21" t="s">
        <v>432</v>
      </c>
      <c r="B323" s="27">
        <v>179.11282707091166</v>
      </c>
      <c r="C323" s="22">
        <v>48.26</v>
      </c>
      <c r="D323" s="22">
        <v>0</v>
      </c>
      <c r="E323" s="22">
        <v>33.442999999999998</v>
      </c>
      <c r="F323" s="22">
        <v>0</v>
      </c>
      <c r="G323" s="22">
        <v>0.10299999999999999</v>
      </c>
      <c r="H323" s="22">
        <v>5.1999999999999998E-2</v>
      </c>
      <c r="I323" s="22">
        <v>16.251999999999999</v>
      </c>
      <c r="J323" s="22">
        <v>0</v>
      </c>
      <c r="K323" s="22">
        <v>0</v>
      </c>
      <c r="L323" s="22">
        <v>2.3679999999999999</v>
      </c>
      <c r="M323" s="22">
        <v>5.0000000000000001E-3</v>
      </c>
      <c r="N323" s="21">
        <f t="shared" si="303"/>
        <v>100.48299999999999</v>
      </c>
      <c r="P323" s="22"/>
      <c r="Q323" s="26">
        <v>16</v>
      </c>
      <c r="R323" s="26">
        <v>5</v>
      </c>
      <c r="S323" s="25">
        <v>0</v>
      </c>
      <c r="U323" s="24">
        <f t="shared" si="304"/>
        <v>2.1997202432950664</v>
      </c>
      <c r="V323" s="24">
        <f t="shared" si="305"/>
        <v>0</v>
      </c>
      <c r="W323" s="24">
        <f t="shared" si="306"/>
        <v>1.7964513298645091</v>
      </c>
      <c r="X323" s="24">
        <f t="shared" si="307"/>
        <v>0</v>
      </c>
      <c r="Y323" s="24">
        <f t="shared" si="308"/>
        <v>0</v>
      </c>
      <c r="Z323" s="24">
        <f t="shared" si="309"/>
        <v>3.9260586079343405E-3</v>
      </c>
      <c r="AA323" s="24">
        <f t="shared" si="310"/>
        <v>3.5331407697804678E-3</v>
      </c>
      <c r="AB323" s="24">
        <f t="shared" si="311"/>
        <v>0.79364996601287696</v>
      </c>
      <c r="AC323" s="24">
        <f t="shared" si="312"/>
        <v>0</v>
      </c>
      <c r="AD323" s="24">
        <f t="shared" si="313"/>
        <v>0</v>
      </c>
      <c r="AE323" s="24">
        <f t="shared" si="314"/>
        <v>0.20925598464636688</v>
      </c>
      <c r="AF323" s="24">
        <f t="shared" si="315"/>
        <v>2.907217986586477E-4</v>
      </c>
      <c r="AG323" s="24">
        <f t="shared" si="316"/>
        <v>5.0068274449951931</v>
      </c>
      <c r="AH323" s="24">
        <f t="shared" si="317"/>
        <v>0.47366219762621181</v>
      </c>
      <c r="AI323" s="23">
        <f t="shared" si="318"/>
        <v>0</v>
      </c>
      <c r="AK323" s="21">
        <f t="shared" si="319"/>
        <v>48.26</v>
      </c>
      <c r="AL323" s="21">
        <f t="shared" si="320"/>
        <v>0</v>
      </c>
      <c r="AM323" s="21">
        <f t="shared" si="321"/>
        <v>33.442999999999998</v>
      </c>
      <c r="AN323" s="21">
        <f t="shared" si="322"/>
        <v>0</v>
      </c>
      <c r="AO323" s="21">
        <f t="shared" si="323"/>
        <v>0</v>
      </c>
      <c r="AP323" s="21">
        <f t="shared" si="324"/>
        <v>0.10299999999999999</v>
      </c>
      <c r="AQ323" s="21">
        <f t="shared" si="325"/>
        <v>5.1999999999999998E-2</v>
      </c>
      <c r="AR323" s="21">
        <f t="shared" si="326"/>
        <v>16.251999999999999</v>
      </c>
      <c r="AS323" s="21">
        <f t="shared" si="327"/>
        <v>0</v>
      </c>
      <c r="AT323" s="21">
        <f t="shared" si="328"/>
        <v>0</v>
      </c>
      <c r="AU323" s="21">
        <f t="shared" si="329"/>
        <v>2.3679999999999999</v>
      </c>
      <c r="AV323" s="21">
        <f t="shared" si="330"/>
        <v>5.0000000000000001E-3</v>
      </c>
      <c r="AW323" s="21">
        <f t="shared" si="331"/>
        <v>100.48299999999999</v>
      </c>
      <c r="AY323" s="21">
        <f t="shared" si="332"/>
        <v>0.80326231691078565</v>
      </c>
      <c r="AZ323" s="21">
        <f t="shared" si="333"/>
        <v>0</v>
      </c>
      <c r="BA323" s="21">
        <f t="shared" si="334"/>
        <v>0.65600235386426053</v>
      </c>
      <c r="BB323" s="21">
        <f t="shared" si="335"/>
        <v>0</v>
      </c>
      <c r="BC323" s="21">
        <f t="shared" si="336"/>
        <v>1.433661822838372E-3</v>
      </c>
      <c r="BD323" s="21">
        <f t="shared" si="337"/>
        <v>0</v>
      </c>
      <c r="BE323" s="21">
        <f t="shared" si="338"/>
        <v>1.2901817171326207E-3</v>
      </c>
      <c r="BF323" s="21">
        <f t="shared" si="339"/>
        <v>0.28981372174886855</v>
      </c>
      <c r="BG323" s="21">
        <f t="shared" si="340"/>
        <v>0</v>
      </c>
      <c r="BH323" s="21">
        <f t="shared" si="341"/>
        <v>0</v>
      </c>
      <c r="BI323" s="21">
        <f t="shared" si="342"/>
        <v>7.6413101878219841E-2</v>
      </c>
      <c r="BJ323" s="21">
        <f t="shared" si="343"/>
        <v>1.0616162045097456E-4</v>
      </c>
      <c r="BK323" s="21">
        <f t="shared" si="344"/>
        <v>1.8283214995625567</v>
      </c>
      <c r="BL323" s="21">
        <f t="shared" si="345"/>
        <v>2.7384830546449979</v>
      </c>
    </row>
    <row r="324" spans="1:64" s="21" customFormat="1" x14ac:dyDescent="0.2">
      <c r="A324" s="21" t="s">
        <v>433</v>
      </c>
      <c r="B324" s="27">
        <v>185.21610487878786</v>
      </c>
      <c r="C324" s="22">
        <v>48.140999999999998</v>
      </c>
      <c r="D324" s="22">
        <v>0</v>
      </c>
      <c r="E324" s="22">
        <v>33.212000000000003</v>
      </c>
      <c r="F324" s="22">
        <v>0</v>
      </c>
      <c r="G324" s="22">
        <v>4.9000000000000002E-2</v>
      </c>
      <c r="H324" s="22">
        <v>4.2999999999999997E-2</v>
      </c>
      <c r="I324" s="22">
        <v>16.056000000000001</v>
      </c>
      <c r="J324" s="22">
        <v>0</v>
      </c>
      <c r="K324" s="22">
        <v>2.1999999999999999E-2</v>
      </c>
      <c r="L324" s="22">
        <v>2.4359999999999999</v>
      </c>
      <c r="M324" s="22">
        <v>2.5999999999999999E-2</v>
      </c>
      <c r="N324" s="21">
        <f t="shared" si="303"/>
        <v>99.985000000000028</v>
      </c>
      <c r="P324" s="22"/>
      <c r="Q324" s="26">
        <v>16</v>
      </c>
      <c r="R324" s="26">
        <v>5</v>
      </c>
      <c r="S324" s="25">
        <v>0</v>
      </c>
      <c r="U324" s="24">
        <f t="shared" si="304"/>
        <v>2.2045696439520959</v>
      </c>
      <c r="V324" s="24">
        <f t="shared" si="305"/>
        <v>0</v>
      </c>
      <c r="W324" s="24">
        <f t="shared" si="306"/>
        <v>1.7923954708471386</v>
      </c>
      <c r="X324" s="24">
        <f t="shared" si="307"/>
        <v>0</v>
      </c>
      <c r="Y324" s="24">
        <f t="shared" si="308"/>
        <v>0</v>
      </c>
      <c r="Z324" s="24">
        <f t="shared" si="309"/>
        <v>1.8764811908019187E-3</v>
      </c>
      <c r="AA324" s="24">
        <f t="shared" si="310"/>
        <v>2.9353144665497811E-3</v>
      </c>
      <c r="AB324" s="24">
        <f t="shared" si="311"/>
        <v>0.78774948807024203</v>
      </c>
      <c r="AC324" s="24">
        <f t="shared" si="312"/>
        <v>0</v>
      </c>
      <c r="AD324" s="24">
        <f t="shared" si="313"/>
        <v>8.1036855471122824E-4</v>
      </c>
      <c r="AE324" s="24">
        <f t="shared" si="314"/>
        <v>0.21627287584206242</v>
      </c>
      <c r="AF324" s="24">
        <f t="shared" si="315"/>
        <v>1.5188312435257872E-3</v>
      </c>
      <c r="AG324" s="24">
        <f t="shared" si="316"/>
        <v>5.008128474167127</v>
      </c>
      <c r="AH324" s="24">
        <f t="shared" si="317"/>
        <v>0.61002475490933661</v>
      </c>
      <c r="AI324" s="23">
        <f t="shared" si="318"/>
        <v>0</v>
      </c>
      <c r="AK324" s="21">
        <f t="shared" si="319"/>
        <v>48.140999999999998</v>
      </c>
      <c r="AL324" s="21">
        <f t="shared" si="320"/>
        <v>0</v>
      </c>
      <c r="AM324" s="21">
        <f t="shared" si="321"/>
        <v>33.212000000000003</v>
      </c>
      <c r="AN324" s="21">
        <f t="shared" si="322"/>
        <v>0</v>
      </c>
      <c r="AO324" s="21">
        <f t="shared" si="323"/>
        <v>0</v>
      </c>
      <c r="AP324" s="21">
        <f t="shared" si="324"/>
        <v>4.9000000000000002E-2</v>
      </c>
      <c r="AQ324" s="21">
        <f t="shared" si="325"/>
        <v>4.2999999999999997E-2</v>
      </c>
      <c r="AR324" s="21">
        <f t="shared" si="326"/>
        <v>16.056000000000001</v>
      </c>
      <c r="AS324" s="21">
        <f t="shared" si="327"/>
        <v>0</v>
      </c>
      <c r="AT324" s="21">
        <f t="shared" si="328"/>
        <v>2.1999999999999999E-2</v>
      </c>
      <c r="AU324" s="21">
        <f t="shared" si="329"/>
        <v>2.4359999999999999</v>
      </c>
      <c r="AV324" s="21">
        <f t="shared" si="330"/>
        <v>2.5999999999999999E-2</v>
      </c>
      <c r="AW324" s="21">
        <f t="shared" si="331"/>
        <v>99.985000000000028</v>
      </c>
      <c r="AY324" s="21">
        <f t="shared" si="332"/>
        <v>0.80128162450066576</v>
      </c>
      <c r="AZ324" s="21">
        <f t="shared" si="333"/>
        <v>0</v>
      </c>
      <c r="BA324" s="21">
        <f t="shared" si="334"/>
        <v>0.65147116516280901</v>
      </c>
      <c r="BB324" s="21">
        <f t="shared" si="335"/>
        <v>0</v>
      </c>
      <c r="BC324" s="21">
        <f t="shared" si="336"/>
        <v>6.8203329436000227E-4</v>
      </c>
      <c r="BD324" s="21">
        <f t="shared" si="337"/>
        <v>0</v>
      </c>
      <c r="BE324" s="21">
        <f t="shared" si="338"/>
        <v>1.0668810353212056E-3</v>
      </c>
      <c r="BF324" s="21">
        <f t="shared" si="339"/>
        <v>0.28631855257198091</v>
      </c>
      <c r="BG324" s="21">
        <f t="shared" si="340"/>
        <v>0</v>
      </c>
      <c r="BH324" s="21">
        <f t="shared" si="341"/>
        <v>2.945397682239787E-4</v>
      </c>
      <c r="BI324" s="21">
        <f t="shared" si="342"/>
        <v>7.8607397033506554E-2</v>
      </c>
      <c r="BJ324" s="21">
        <f t="shared" si="343"/>
        <v>5.5204042634506771E-4</v>
      </c>
      <c r="BK324" s="21">
        <f t="shared" si="344"/>
        <v>1.8202742337932125</v>
      </c>
      <c r="BL324" s="21">
        <f t="shared" si="345"/>
        <v>2.7513043810606743</v>
      </c>
    </row>
    <row r="325" spans="1:64" s="21" customFormat="1" x14ac:dyDescent="0.2">
      <c r="A325" s="21" t="s">
        <v>434</v>
      </c>
      <c r="B325" s="27">
        <v>194.92434879826484</v>
      </c>
      <c r="C325" s="22">
        <v>47.994</v>
      </c>
      <c r="D325" s="22">
        <v>0</v>
      </c>
      <c r="E325" s="22">
        <v>33.531999999999996</v>
      </c>
      <c r="F325" s="22">
        <v>0</v>
      </c>
      <c r="G325" s="22">
        <v>7.4999999999999997E-2</v>
      </c>
      <c r="H325" s="22">
        <v>5.0999999999999997E-2</v>
      </c>
      <c r="I325" s="22">
        <v>16.343</v>
      </c>
      <c r="J325" s="22">
        <v>2.1999999999999999E-2</v>
      </c>
      <c r="K325" s="22">
        <v>0</v>
      </c>
      <c r="L325" s="22">
        <v>2.202</v>
      </c>
      <c r="M325" s="22">
        <v>0.02</v>
      </c>
      <c r="N325" s="21">
        <f t="shared" si="303"/>
        <v>100.239</v>
      </c>
      <c r="P325" s="22"/>
      <c r="Q325" s="26">
        <v>16</v>
      </c>
      <c r="R325" s="26">
        <v>5</v>
      </c>
      <c r="S325" s="25">
        <v>0</v>
      </c>
      <c r="U325" s="24">
        <f t="shared" si="304"/>
        <v>2.1930285381203243</v>
      </c>
      <c r="V325" s="24">
        <f t="shared" si="305"/>
        <v>0</v>
      </c>
      <c r="W325" s="24">
        <f t="shared" si="306"/>
        <v>1.8057053567595089</v>
      </c>
      <c r="X325" s="24">
        <f t="shared" si="307"/>
        <v>0</v>
      </c>
      <c r="Y325" s="24">
        <f t="shared" si="308"/>
        <v>0</v>
      </c>
      <c r="Z325" s="24">
        <f t="shared" si="309"/>
        <v>2.8658801159794417E-3</v>
      </c>
      <c r="AA325" s="24">
        <f t="shared" si="310"/>
        <v>3.4738013198472215E-3</v>
      </c>
      <c r="AB325" s="24">
        <f t="shared" si="311"/>
        <v>0.80007586768045946</v>
      </c>
      <c r="AC325" s="24">
        <f t="shared" si="312"/>
        <v>8.5140201607866359E-4</v>
      </c>
      <c r="AD325" s="24">
        <f t="shared" si="313"/>
        <v>0</v>
      </c>
      <c r="AE325" s="24">
        <f t="shared" si="314"/>
        <v>0.19507009983395177</v>
      </c>
      <c r="AF325" s="24">
        <f t="shared" si="315"/>
        <v>1.1657751414917944E-3</v>
      </c>
      <c r="AG325" s="24">
        <f t="shared" si="316"/>
        <v>5.0022367209876419</v>
      </c>
      <c r="AH325" s="24">
        <f t="shared" si="317"/>
        <v>0.5479457217228858</v>
      </c>
      <c r="AI325" s="23">
        <f t="shared" si="318"/>
        <v>0</v>
      </c>
      <c r="AK325" s="21">
        <f t="shared" si="319"/>
        <v>47.994</v>
      </c>
      <c r="AL325" s="21">
        <f t="shared" si="320"/>
        <v>0</v>
      </c>
      <c r="AM325" s="21">
        <f t="shared" si="321"/>
        <v>33.531999999999996</v>
      </c>
      <c r="AN325" s="21">
        <f t="shared" si="322"/>
        <v>0</v>
      </c>
      <c r="AO325" s="21">
        <f t="shared" si="323"/>
        <v>0</v>
      </c>
      <c r="AP325" s="21">
        <f t="shared" si="324"/>
        <v>7.4999999999999997E-2</v>
      </c>
      <c r="AQ325" s="21">
        <f t="shared" si="325"/>
        <v>5.0999999999999997E-2</v>
      </c>
      <c r="AR325" s="21">
        <f t="shared" si="326"/>
        <v>16.343</v>
      </c>
      <c r="AS325" s="21">
        <f t="shared" si="327"/>
        <v>2.1999999999999999E-2</v>
      </c>
      <c r="AT325" s="21">
        <f t="shared" si="328"/>
        <v>0</v>
      </c>
      <c r="AU325" s="21">
        <f t="shared" si="329"/>
        <v>2.202</v>
      </c>
      <c r="AV325" s="21">
        <f t="shared" si="330"/>
        <v>0.02</v>
      </c>
      <c r="AW325" s="21">
        <f t="shared" si="331"/>
        <v>100.239</v>
      </c>
      <c r="AY325" s="21">
        <f t="shared" si="332"/>
        <v>0.79883488681757653</v>
      </c>
      <c r="AZ325" s="21">
        <f t="shared" si="333"/>
        <v>0</v>
      </c>
      <c r="BA325" s="21">
        <f t="shared" si="334"/>
        <v>0.65774813652412711</v>
      </c>
      <c r="BB325" s="21">
        <f t="shared" si="335"/>
        <v>0</v>
      </c>
      <c r="BC325" s="21">
        <f t="shared" si="336"/>
        <v>1.0439285117755136E-3</v>
      </c>
      <c r="BD325" s="21">
        <f t="shared" si="337"/>
        <v>0</v>
      </c>
      <c r="BE325" s="21">
        <f t="shared" si="338"/>
        <v>1.2653705302646857E-3</v>
      </c>
      <c r="BF325" s="21">
        <f t="shared" si="339"/>
        <v>0.29143647886670926</v>
      </c>
      <c r="BG325" s="21">
        <f t="shared" si="340"/>
        <v>3.1013259578163281E-4</v>
      </c>
      <c r="BH325" s="21">
        <f t="shared" si="341"/>
        <v>0</v>
      </c>
      <c r="BI325" s="21">
        <f t="shared" si="342"/>
        <v>7.1056440175608152E-2</v>
      </c>
      <c r="BJ325" s="21">
        <f t="shared" si="343"/>
        <v>4.2464648180389825E-4</v>
      </c>
      <c r="BK325" s="21">
        <f t="shared" si="344"/>
        <v>1.822120020503647</v>
      </c>
      <c r="BL325" s="21">
        <f t="shared" si="345"/>
        <v>2.7452838806990267</v>
      </c>
    </row>
    <row r="326" spans="1:64" s="21" customFormat="1" x14ac:dyDescent="0.2">
      <c r="A326" s="21" t="s">
        <v>435</v>
      </c>
      <c r="B326" s="27">
        <v>196.4243487982649</v>
      </c>
      <c r="C326" s="22">
        <v>47.779000000000003</v>
      </c>
      <c r="D326" s="22">
        <v>0</v>
      </c>
      <c r="E326" s="22">
        <v>33.845999999999997</v>
      </c>
      <c r="F326" s="22">
        <v>1.2E-2</v>
      </c>
      <c r="G326" s="22">
        <v>9.5000000000000001E-2</v>
      </c>
      <c r="H326" s="22">
        <v>5.2999999999999999E-2</v>
      </c>
      <c r="I326" s="22">
        <v>16.411000000000001</v>
      </c>
      <c r="J326" s="22">
        <v>0</v>
      </c>
      <c r="K326" s="22">
        <v>0</v>
      </c>
      <c r="L326" s="22">
        <v>2.1800000000000002</v>
      </c>
      <c r="M326" s="22">
        <v>0</v>
      </c>
      <c r="N326" s="21">
        <f t="shared" si="303"/>
        <v>100.376</v>
      </c>
      <c r="P326" s="22"/>
      <c r="Q326" s="26">
        <v>16</v>
      </c>
      <c r="R326" s="26">
        <v>5</v>
      </c>
      <c r="S326" s="25">
        <v>0</v>
      </c>
      <c r="U326" s="24">
        <f t="shared" si="304"/>
        <v>2.1809726836623686</v>
      </c>
      <c r="V326" s="24">
        <f t="shared" si="305"/>
        <v>0</v>
      </c>
      <c r="W326" s="24">
        <f t="shared" si="306"/>
        <v>1.8207512352237962</v>
      </c>
      <c r="X326" s="24">
        <f t="shared" si="307"/>
        <v>4.3305127439753269E-4</v>
      </c>
      <c r="Y326" s="24">
        <f t="shared" si="308"/>
        <v>0</v>
      </c>
      <c r="Z326" s="24">
        <f t="shared" si="309"/>
        <v>3.6264040859302188E-3</v>
      </c>
      <c r="AA326" s="24">
        <f t="shared" si="310"/>
        <v>3.6063386269769276E-3</v>
      </c>
      <c r="AB326" s="24">
        <f t="shared" si="311"/>
        <v>0.80258357979649642</v>
      </c>
      <c r="AC326" s="24">
        <f t="shared" si="312"/>
        <v>0</v>
      </c>
      <c r="AD326" s="24">
        <f t="shared" si="313"/>
        <v>0</v>
      </c>
      <c r="AE326" s="24">
        <f t="shared" si="314"/>
        <v>0.19292376083713517</v>
      </c>
      <c r="AF326" s="24">
        <f t="shared" si="315"/>
        <v>0</v>
      </c>
      <c r="AG326" s="24">
        <f t="shared" si="316"/>
        <v>5.0048970535071007</v>
      </c>
      <c r="AH326" s="24">
        <f t="shared" si="317"/>
        <v>0.49861287344581717</v>
      </c>
      <c r="AI326" s="23">
        <f t="shared" si="318"/>
        <v>0</v>
      </c>
      <c r="AK326" s="21">
        <f t="shared" si="319"/>
        <v>47.779000000000003</v>
      </c>
      <c r="AL326" s="21">
        <f t="shared" si="320"/>
        <v>0</v>
      </c>
      <c r="AM326" s="21">
        <f t="shared" si="321"/>
        <v>33.845999999999997</v>
      </c>
      <c r="AN326" s="21">
        <f t="shared" si="322"/>
        <v>1.2E-2</v>
      </c>
      <c r="AO326" s="21">
        <f t="shared" si="323"/>
        <v>0</v>
      </c>
      <c r="AP326" s="21">
        <f t="shared" si="324"/>
        <v>9.5000000000000001E-2</v>
      </c>
      <c r="AQ326" s="21">
        <f t="shared" si="325"/>
        <v>5.2999999999999999E-2</v>
      </c>
      <c r="AR326" s="21">
        <f t="shared" si="326"/>
        <v>16.411000000000001</v>
      </c>
      <c r="AS326" s="21">
        <f t="shared" si="327"/>
        <v>0</v>
      </c>
      <c r="AT326" s="21">
        <f t="shared" si="328"/>
        <v>0</v>
      </c>
      <c r="AU326" s="21">
        <f t="shared" si="329"/>
        <v>2.1800000000000002</v>
      </c>
      <c r="AV326" s="21">
        <f t="shared" si="330"/>
        <v>0</v>
      </c>
      <c r="AW326" s="21">
        <f t="shared" si="331"/>
        <v>100.376</v>
      </c>
      <c r="AY326" s="21">
        <f t="shared" si="332"/>
        <v>0.7952563249001332</v>
      </c>
      <c r="AZ326" s="21">
        <f t="shared" si="333"/>
        <v>0</v>
      </c>
      <c r="BA326" s="21">
        <f t="shared" si="334"/>
        <v>0.66390741467242054</v>
      </c>
      <c r="BB326" s="21">
        <f t="shared" si="335"/>
        <v>1.5790512533719322E-4</v>
      </c>
      <c r="BC326" s="21">
        <f t="shared" si="336"/>
        <v>1.322309448248984E-3</v>
      </c>
      <c r="BD326" s="21">
        <f t="shared" si="337"/>
        <v>0</v>
      </c>
      <c r="BE326" s="21">
        <f t="shared" si="338"/>
        <v>1.3149929040005557E-3</v>
      </c>
      <c r="BF326" s="21">
        <f t="shared" si="339"/>
        <v>0.29264908858113969</v>
      </c>
      <c r="BG326" s="21">
        <f t="shared" si="340"/>
        <v>0</v>
      </c>
      <c r="BH326" s="21">
        <f t="shared" si="341"/>
        <v>0</v>
      </c>
      <c r="BI326" s="21">
        <f t="shared" si="342"/>
        <v>7.0346521154780101E-2</v>
      </c>
      <c r="BJ326" s="21">
        <f t="shared" si="343"/>
        <v>0</v>
      </c>
      <c r="BK326" s="21">
        <f t="shared" si="344"/>
        <v>1.8249545567860601</v>
      </c>
      <c r="BL326" s="21">
        <f t="shared" si="345"/>
        <v>2.7424776331533751</v>
      </c>
    </row>
    <row r="327" spans="1:64" s="21" customFormat="1" x14ac:dyDescent="0.2">
      <c r="A327" s="21" t="s">
        <v>436</v>
      </c>
      <c r="B327" s="27">
        <v>212.52559098636698</v>
      </c>
      <c r="C327" s="22">
        <v>47.542999999999999</v>
      </c>
      <c r="D327" s="22">
        <v>0</v>
      </c>
      <c r="E327" s="22">
        <v>33.901000000000003</v>
      </c>
      <c r="F327" s="22">
        <v>0</v>
      </c>
      <c r="G327" s="22">
        <v>1.4E-2</v>
      </c>
      <c r="H327" s="22">
        <v>2.5000000000000001E-2</v>
      </c>
      <c r="I327" s="22">
        <v>16.251000000000001</v>
      </c>
      <c r="J327" s="22">
        <v>2.9000000000000001E-2</v>
      </c>
      <c r="K327" s="22">
        <v>2.1999999999999999E-2</v>
      </c>
      <c r="L327" s="22">
        <v>2.0339999999999998</v>
      </c>
      <c r="M327" s="22">
        <v>0.01</v>
      </c>
      <c r="N327" s="21">
        <f t="shared" si="303"/>
        <v>99.829000000000022</v>
      </c>
      <c r="P327" s="22"/>
      <c r="Q327" s="26">
        <v>16</v>
      </c>
      <c r="R327" s="26">
        <v>5</v>
      </c>
      <c r="S327" s="25">
        <v>0</v>
      </c>
      <c r="U327" s="24">
        <f t="shared" si="304"/>
        <v>2.1796868332798747</v>
      </c>
      <c r="V327" s="24">
        <f t="shared" si="305"/>
        <v>0</v>
      </c>
      <c r="W327" s="24">
        <f t="shared" si="306"/>
        <v>1.8316821793460523</v>
      </c>
      <c r="X327" s="24">
        <f t="shared" si="307"/>
        <v>0</v>
      </c>
      <c r="Y327" s="24">
        <f t="shared" si="308"/>
        <v>0</v>
      </c>
      <c r="Z327" s="24">
        <f t="shared" si="309"/>
        <v>5.3675360959748095E-4</v>
      </c>
      <c r="AA327" s="24">
        <f t="shared" si="310"/>
        <v>1.7085393693245039E-3</v>
      </c>
      <c r="AB327" s="24">
        <f t="shared" si="311"/>
        <v>0.7982329720746314</v>
      </c>
      <c r="AC327" s="24">
        <f t="shared" si="312"/>
        <v>1.126056478276945E-3</v>
      </c>
      <c r="AD327" s="24">
        <f t="shared" si="313"/>
        <v>8.1129982619693229E-4</v>
      </c>
      <c r="AE327" s="24">
        <f t="shared" si="314"/>
        <v>0.18079004894290562</v>
      </c>
      <c r="AF327" s="24">
        <f t="shared" si="315"/>
        <v>5.848371833793583E-4</v>
      </c>
      <c r="AG327" s="24">
        <f t="shared" si="316"/>
        <v>4.9951595201102394</v>
      </c>
      <c r="AH327" s="24">
        <f t="shared" si="317"/>
        <v>0.76094273013084091</v>
      </c>
      <c r="AI327" s="23">
        <f t="shared" si="318"/>
        <v>0</v>
      </c>
      <c r="AK327" s="21">
        <f t="shared" si="319"/>
        <v>47.542999999999999</v>
      </c>
      <c r="AL327" s="21">
        <f t="shared" si="320"/>
        <v>0</v>
      </c>
      <c r="AM327" s="21">
        <f t="shared" si="321"/>
        <v>33.901000000000003</v>
      </c>
      <c r="AN327" s="21">
        <f t="shared" si="322"/>
        <v>0</v>
      </c>
      <c r="AO327" s="21">
        <f t="shared" si="323"/>
        <v>0</v>
      </c>
      <c r="AP327" s="21">
        <f t="shared" si="324"/>
        <v>1.3999999999999999E-2</v>
      </c>
      <c r="AQ327" s="21">
        <f t="shared" si="325"/>
        <v>2.5000000000000001E-2</v>
      </c>
      <c r="AR327" s="21">
        <f t="shared" si="326"/>
        <v>16.251000000000001</v>
      </c>
      <c r="AS327" s="21">
        <f t="shared" si="327"/>
        <v>2.9000000000000001E-2</v>
      </c>
      <c r="AT327" s="21">
        <f t="shared" si="328"/>
        <v>2.1999999999999999E-2</v>
      </c>
      <c r="AU327" s="21">
        <f t="shared" si="329"/>
        <v>2.0339999999999998</v>
      </c>
      <c r="AV327" s="21">
        <f t="shared" si="330"/>
        <v>0.01</v>
      </c>
      <c r="AW327" s="21">
        <f t="shared" si="331"/>
        <v>99.829000000000022</v>
      </c>
      <c r="AY327" s="21">
        <f t="shared" si="332"/>
        <v>0.79132822902796274</v>
      </c>
      <c r="AZ327" s="21">
        <f t="shared" si="333"/>
        <v>0</v>
      </c>
      <c r="BA327" s="21">
        <f t="shared" si="334"/>
        <v>0.66498626912514724</v>
      </c>
      <c r="BB327" s="21">
        <f t="shared" si="335"/>
        <v>0</v>
      </c>
      <c r="BC327" s="21">
        <f t="shared" si="336"/>
        <v>1.9486665553142922E-4</v>
      </c>
      <c r="BD327" s="21">
        <f t="shared" si="337"/>
        <v>0</v>
      </c>
      <c r="BE327" s="21">
        <f t="shared" si="338"/>
        <v>6.2027967169837536E-4</v>
      </c>
      <c r="BF327" s="21">
        <f t="shared" si="339"/>
        <v>0.2897958892530681</v>
      </c>
      <c r="BG327" s="21">
        <f t="shared" si="340"/>
        <v>4.0881114898487969E-4</v>
      </c>
      <c r="BH327" s="21">
        <f t="shared" si="341"/>
        <v>2.945397682239787E-4</v>
      </c>
      <c r="BI327" s="21">
        <f t="shared" si="342"/>
        <v>6.5635240380193902E-2</v>
      </c>
      <c r="BJ327" s="21">
        <f t="shared" si="343"/>
        <v>2.1232324090194913E-4</v>
      </c>
      <c r="BK327" s="21">
        <f t="shared" si="344"/>
        <v>1.8134764482717123</v>
      </c>
      <c r="BL327" s="21">
        <f t="shared" si="345"/>
        <v>2.7544661662801015</v>
      </c>
    </row>
    <row r="328" spans="1:64" s="21" customFormat="1" x14ac:dyDescent="0.2">
      <c r="A328" s="21" t="s">
        <v>437</v>
      </c>
      <c r="B328" s="27">
        <v>220.72620071979767</v>
      </c>
      <c r="C328" s="22">
        <v>47.808999999999997</v>
      </c>
      <c r="D328" s="22">
        <v>0</v>
      </c>
      <c r="E328" s="22">
        <v>33.755000000000003</v>
      </c>
      <c r="F328" s="22">
        <v>5.0000000000000001E-3</v>
      </c>
      <c r="G328" s="22">
        <v>4.9000000000000002E-2</v>
      </c>
      <c r="H328" s="22">
        <v>2.5999999999999999E-2</v>
      </c>
      <c r="I328" s="22">
        <v>16.515000000000001</v>
      </c>
      <c r="J328" s="22">
        <v>2.1999999999999999E-2</v>
      </c>
      <c r="K328" s="22">
        <v>8.0000000000000002E-3</v>
      </c>
      <c r="L328" s="22">
        <v>2.0209999999999999</v>
      </c>
      <c r="M328" s="22">
        <v>6.0000000000000001E-3</v>
      </c>
      <c r="N328" s="21">
        <f t="shared" si="303"/>
        <v>100.21599999999999</v>
      </c>
      <c r="P328" s="22"/>
      <c r="Q328" s="26">
        <v>16</v>
      </c>
      <c r="R328" s="26">
        <v>5</v>
      </c>
      <c r="S328" s="25">
        <v>0</v>
      </c>
      <c r="U328" s="24">
        <f t="shared" si="304"/>
        <v>2.1848565100177813</v>
      </c>
      <c r="V328" s="24">
        <f t="shared" si="305"/>
        <v>0</v>
      </c>
      <c r="W328" s="24">
        <f t="shared" si="306"/>
        <v>1.8179480366164207</v>
      </c>
      <c r="X328" s="24">
        <f t="shared" si="307"/>
        <v>1.8064592498948133E-4</v>
      </c>
      <c r="Y328" s="24">
        <f t="shared" si="308"/>
        <v>0</v>
      </c>
      <c r="Z328" s="24">
        <f t="shared" si="309"/>
        <v>1.8726161305306112E-3</v>
      </c>
      <c r="AA328" s="24">
        <f t="shared" si="310"/>
        <v>1.7711855966542932E-3</v>
      </c>
      <c r="AB328" s="24">
        <f t="shared" si="311"/>
        <v>0.80860028979247123</v>
      </c>
      <c r="AC328" s="24">
        <f t="shared" si="312"/>
        <v>8.5151165825266776E-4</v>
      </c>
      <c r="AD328" s="24">
        <f t="shared" si="313"/>
        <v>2.9407251182605304E-4</v>
      </c>
      <c r="AE328" s="24">
        <f t="shared" si="314"/>
        <v>0.17905878334473413</v>
      </c>
      <c r="AF328" s="24">
        <f t="shared" si="315"/>
        <v>3.4977758043846369E-4</v>
      </c>
      <c r="AG328" s="24">
        <f t="shared" si="316"/>
        <v>4.9957834291740983</v>
      </c>
      <c r="AH328" s="24">
        <f t="shared" si="317"/>
        <v>0.48608177098117239</v>
      </c>
      <c r="AI328" s="23">
        <f t="shared" si="318"/>
        <v>0</v>
      </c>
      <c r="AK328" s="21">
        <f t="shared" si="319"/>
        <v>47.808999999999997</v>
      </c>
      <c r="AL328" s="21">
        <f t="shared" si="320"/>
        <v>0</v>
      </c>
      <c r="AM328" s="21">
        <f t="shared" si="321"/>
        <v>33.755000000000003</v>
      </c>
      <c r="AN328" s="21">
        <f t="shared" si="322"/>
        <v>5.0000000000000001E-3</v>
      </c>
      <c r="AO328" s="21">
        <f t="shared" si="323"/>
        <v>0</v>
      </c>
      <c r="AP328" s="21">
        <f t="shared" si="324"/>
        <v>4.9000000000000002E-2</v>
      </c>
      <c r="AQ328" s="21">
        <f t="shared" si="325"/>
        <v>2.5999999999999999E-2</v>
      </c>
      <c r="AR328" s="21">
        <f t="shared" si="326"/>
        <v>16.515000000000001</v>
      </c>
      <c r="AS328" s="21">
        <f t="shared" si="327"/>
        <v>2.1999999999999999E-2</v>
      </c>
      <c r="AT328" s="21">
        <f t="shared" si="328"/>
        <v>8.0000000000000002E-3</v>
      </c>
      <c r="AU328" s="21">
        <f t="shared" si="329"/>
        <v>2.0209999999999999</v>
      </c>
      <c r="AV328" s="21">
        <f t="shared" si="330"/>
        <v>6.0000000000000001E-3</v>
      </c>
      <c r="AW328" s="21">
        <f t="shared" si="331"/>
        <v>100.21599999999999</v>
      </c>
      <c r="AY328" s="21">
        <f t="shared" si="332"/>
        <v>0.79575565912117174</v>
      </c>
      <c r="AZ328" s="21">
        <f t="shared" si="333"/>
        <v>0</v>
      </c>
      <c r="BA328" s="21">
        <f t="shared" si="334"/>
        <v>0.66212240094154584</v>
      </c>
      <c r="BB328" s="21">
        <f t="shared" si="335"/>
        <v>6.5793802223830508E-5</v>
      </c>
      <c r="BC328" s="21">
        <f t="shared" si="336"/>
        <v>6.8203329436000227E-4</v>
      </c>
      <c r="BD328" s="21">
        <f t="shared" si="337"/>
        <v>0</v>
      </c>
      <c r="BE328" s="21">
        <f t="shared" si="338"/>
        <v>6.4509085856631035E-4</v>
      </c>
      <c r="BF328" s="21">
        <f t="shared" si="339"/>
        <v>0.29450366814438617</v>
      </c>
      <c r="BG328" s="21">
        <f t="shared" si="340"/>
        <v>3.1013259578163281E-4</v>
      </c>
      <c r="BH328" s="21">
        <f t="shared" si="341"/>
        <v>1.0710537026326499E-4</v>
      </c>
      <c r="BI328" s="21">
        <f t="shared" si="342"/>
        <v>6.5215742776977323E-2</v>
      </c>
      <c r="BJ328" s="21">
        <f t="shared" si="343"/>
        <v>1.2739394454116949E-4</v>
      </c>
      <c r="BK328" s="21">
        <f t="shared" si="344"/>
        <v>1.8195350208498173</v>
      </c>
      <c r="BL328" s="21">
        <f t="shared" si="345"/>
        <v>2.7456374139151269</v>
      </c>
    </row>
    <row r="329" spans="1:64" s="21" customFormat="1" x14ac:dyDescent="0.2">
      <c r="A329" s="21" t="s">
        <v>438</v>
      </c>
      <c r="B329" s="27">
        <v>226.42707784529628</v>
      </c>
      <c r="C329" s="22">
        <v>47.965000000000003</v>
      </c>
      <c r="D329" s="22">
        <v>0</v>
      </c>
      <c r="E329" s="22">
        <v>33.945</v>
      </c>
      <c r="F329" s="22">
        <v>5.0000000000000001E-3</v>
      </c>
      <c r="G329" s="22">
        <v>0.13800000000000001</v>
      </c>
      <c r="H329" s="22">
        <v>6.3E-2</v>
      </c>
      <c r="I329" s="22">
        <v>16.443999999999999</v>
      </c>
      <c r="J329" s="22">
        <v>0</v>
      </c>
      <c r="K329" s="22">
        <v>4.5999999999999999E-2</v>
      </c>
      <c r="L329" s="22">
        <v>2.1800000000000002</v>
      </c>
      <c r="M329" s="22">
        <v>0</v>
      </c>
      <c r="N329" s="21">
        <f t="shared" si="303"/>
        <v>100.78600000000002</v>
      </c>
      <c r="P329" s="22"/>
      <c r="Q329" s="26">
        <v>16</v>
      </c>
      <c r="R329" s="26">
        <v>5</v>
      </c>
      <c r="S329" s="25">
        <v>0</v>
      </c>
      <c r="U329" s="24">
        <f t="shared" si="304"/>
        <v>2.1812248052219969</v>
      </c>
      <c r="V329" s="24">
        <f t="shared" si="305"/>
        <v>0</v>
      </c>
      <c r="W329" s="24">
        <f t="shared" si="306"/>
        <v>1.8192060220437076</v>
      </c>
      <c r="X329" s="24">
        <f t="shared" si="307"/>
        <v>1.7975910126768677E-4</v>
      </c>
      <c r="Y329" s="24">
        <f t="shared" si="308"/>
        <v>0</v>
      </c>
      <c r="Z329" s="24">
        <f t="shared" si="309"/>
        <v>5.2480079625734219E-3</v>
      </c>
      <c r="AA329" s="24">
        <f t="shared" si="310"/>
        <v>4.2706501163782854E-3</v>
      </c>
      <c r="AB329" s="24">
        <f t="shared" si="311"/>
        <v>0.80117151815661103</v>
      </c>
      <c r="AC329" s="24">
        <f t="shared" si="312"/>
        <v>0</v>
      </c>
      <c r="AD329" s="24">
        <f t="shared" si="313"/>
        <v>1.6826159239941236E-3</v>
      </c>
      <c r="AE329" s="24">
        <f t="shared" si="314"/>
        <v>0.19219785135797202</v>
      </c>
      <c r="AF329" s="24">
        <f t="shared" si="315"/>
        <v>0</v>
      </c>
      <c r="AG329" s="24">
        <f t="shared" si="316"/>
        <v>5.0051812298845011</v>
      </c>
      <c r="AH329" s="24">
        <f t="shared" si="317"/>
        <v>0.44866094369140458</v>
      </c>
      <c r="AI329" s="23">
        <f t="shared" si="318"/>
        <v>0</v>
      </c>
      <c r="AK329" s="21">
        <f t="shared" si="319"/>
        <v>47.965000000000003</v>
      </c>
      <c r="AL329" s="21">
        <f t="shared" si="320"/>
        <v>0</v>
      </c>
      <c r="AM329" s="21">
        <f t="shared" si="321"/>
        <v>33.945</v>
      </c>
      <c r="AN329" s="21">
        <f t="shared" si="322"/>
        <v>5.0000000000000001E-3</v>
      </c>
      <c r="AO329" s="21">
        <f t="shared" si="323"/>
        <v>0</v>
      </c>
      <c r="AP329" s="21">
        <f t="shared" si="324"/>
        <v>0.13800000000000001</v>
      </c>
      <c r="AQ329" s="21">
        <f t="shared" si="325"/>
        <v>6.3E-2</v>
      </c>
      <c r="AR329" s="21">
        <f t="shared" si="326"/>
        <v>16.443999999999999</v>
      </c>
      <c r="AS329" s="21">
        <f t="shared" si="327"/>
        <v>0</v>
      </c>
      <c r="AT329" s="21">
        <f t="shared" si="328"/>
        <v>4.5999999999999999E-2</v>
      </c>
      <c r="AU329" s="21">
        <f t="shared" si="329"/>
        <v>2.1800000000000002</v>
      </c>
      <c r="AV329" s="21">
        <f t="shared" si="330"/>
        <v>0</v>
      </c>
      <c r="AW329" s="21">
        <f t="shared" si="331"/>
        <v>100.78600000000002</v>
      </c>
      <c r="AY329" s="21">
        <f t="shared" si="332"/>
        <v>0.7983521970705727</v>
      </c>
      <c r="AZ329" s="21">
        <f t="shared" si="333"/>
        <v>0</v>
      </c>
      <c r="BA329" s="21">
        <f t="shared" si="334"/>
        <v>0.66584935268732837</v>
      </c>
      <c r="BB329" s="21">
        <f t="shared" si="335"/>
        <v>6.5793802223830508E-5</v>
      </c>
      <c r="BC329" s="21">
        <f t="shared" si="336"/>
        <v>1.9208284616669454E-3</v>
      </c>
      <c r="BD329" s="21">
        <f t="shared" si="337"/>
        <v>0</v>
      </c>
      <c r="BE329" s="21">
        <f t="shared" si="338"/>
        <v>1.5631047726799058E-3</v>
      </c>
      <c r="BF329" s="21">
        <f t="shared" si="339"/>
        <v>0.29323756094255438</v>
      </c>
      <c r="BG329" s="21">
        <f t="shared" si="340"/>
        <v>0</v>
      </c>
      <c r="BH329" s="21">
        <f t="shared" si="341"/>
        <v>6.1585587901377367E-4</v>
      </c>
      <c r="BI329" s="21">
        <f t="shared" si="342"/>
        <v>7.0346521154780101E-2</v>
      </c>
      <c r="BJ329" s="21">
        <f t="shared" si="343"/>
        <v>0</v>
      </c>
      <c r="BK329" s="21">
        <f t="shared" si="344"/>
        <v>1.8319512147708199</v>
      </c>
      <c r="BL329" s="21">
        <f t="shared" si="345"/>
        <v>2.7321585801675714</v>
      </c>
    </row>
    <row r="330" spans="1:64" s="21" customFormat="1" x14ac:dyDescent="0.2">
      <c r="A330" s="21" t="s">
        <v>439</v>
      </c>
      <c r="B330" s="27">
        <v>231.81224265242483</v>
      </c>
      <c r="C330" s="22">
        <v>47.356999999999999</v>
      </c>
      <c r="D330" s="22">
        <v>0</v>
      </c>
      <c r="E330" s="22">
        <v>33.844999999999999</v>
      </c>
      <c r="F330" s="22">
        <v>2.5000000000000001E-2</v>
      </c>
      <c r="G330" s="22">
        <v>0.10299999999999999</v>
      </c>
      <c r="H330" s="22">
        <v>4.8000000000000001E-2</v>
      </c>
      <c r="I330" s="22">
        <v>16.370999999999999</v>
      </c>
      <c r="J330" s="22">
        <v>4.0000000000000001E-3</v>
      </c>
      <c r="K330" s="22">
        <v>0</v>
      </c>
      <c r="L330" s="22">
        <v>2.0979999999999999</v>
      </c>
      <c r="M330" s="22">
        <v>1.0999999999999999E-2</v>
      </c>
      <c r="N330" s="21">
        <f t="shared" si="303"/>
        <v>99.861999999999995</v>
      </c>
      <c r="P330" s="22"/>
      <c r="Q330" s="26">
        <v>16</v>
      </c>
      <c r="R330" s="26">
        <v>5</v>
      </c>
      <c r="S330" s="25">
        <v>0</v>
      </c>
      <c r="U330" s="24">
        <f t="shared" si="304"/>
        <v>2.1734046070650885</v>
      </c>
      <c r="V330" s="24">
        <f t="shared" si="305"/>
        <v>0</v>
      </c>
      <c r="W330" s="24">
        <f t="shared" si="306"/>
        <v>1.8305475392699293</v>
      </c>
      <c r="X330" s="24">
        <f t="shared" si="307"/>
        <v>9.0707106619989828E-4</v>
      </c>
      <c r="Y330" s="24">
        <f t="shared" si="308"/>
        <v>0</v>
      </c>
      <c r="Z330" s="24">
        <f t="shared" si="309"/>
        <v>3.9530567143331169E-3</v>
      </c>
      <c r="AA330" s="24">
        <f t="shared" si="310"/>
        <v>3.2837879263220306E-3</v>
      </c>
      <c r="AB330" s="24">
        <f t="shared" si="311"/>
        <v>0.80495882047279288</v>
      </c>
      <c r="AC330" s="24">
        <f t="shared" si="312"/>
        <v>1.5547875321251983E-4</v>
      </c>
      <c r="AD330" s="24">
        <f t="shared" si="313"/>
        <v>0</v>
      </c>
      <c r="AE330" s="24">
        <f t="shared" si="314"/>
        <v>0.18667146682236299</v>
      </c>
      <c r="AF330" s="24">
        <f t="shared" si="315"/>
        <v>6.439861755781341E-4</v>
      </c>
      <c r="AG330" s="24">
        <f t="shared" si="316"/>
        <v>5.0045258142658184</v>
      </c>
      <c r="AH330" s="24">
        <f t="shared" si="317"/>
        <v>0.45375962721023</v>
      </c>
      <c r="AI330" s="23">
        <f t="shared" si="318"/>
        <v>0</v>
      </c>
      <c r="AK330" s="21">
        <f t="shared" si="319"/>
        <v>47.356999999999999</v>
      </c>
      <c r="AL330" s="21">
        <f t="shared" si="320"/>
        <v>0</v>
      </c>
      <c r="AM330" s="21">
        <f t="shared" si="321"/>
        <v>33.844999999999999</v>
      </c>
      <c r="AN330" s="21">
        <f t="shared" si="322"/>
        <v>2.5000000000000001E-2</v>
      </c>
      <c r="AO330" s="21">
        <f t="shared" si="323"/>
        <v>0</v>
      </c>
      <c r="AP330" s="21">
        <f t="shared" si="324"/>
        <v>0.10299999999999999</v>
      </c>
      <c r="AQ330" s="21">
        <f t="shared" si="325"/>
        <v>4.8000000000000001E-2</v>
      </c>
      <c r="AR330" s="21">
        <f t="shared" si="326"/>
        <v>16.370999999999999</v>
      </c>
      <c r="AS330" s="21">
        <f t="shared" si="327"/>
        <v>4.0000000000000001E-3</v>
      </c>
      <c r="AT330" s="21">
        <f t="shared" si="328"/>
        <v>0</v>
      </c>
      <c r="AU330" s="21">
        <f t="shared" si="329"/>
        <v>2.0979999999999999</v>
      </c>
      <c r="AV330" s="21">
        <f t="shared" si="330"/>
        <v>1.0999999999999999E-2</v>
      </c>
      <c r="AW330" s="21">
        <f t="shared" si="331"/>
        <v>99.861999999999995</v>
      </c>
      <c r="AY330" s="21">
        <f t="shared" si="332"/>
        <v>0.78823235685752335</v>
      </c>
      <c r="AZ330" s="21">
        <f t="shared" si="333"/>
        <v>0</v>
      </c>
      <c r="BA330" s="21">
        <f t="shared" si="334"/>
        <v>0.66388779913691642</v>
      </c>
      <c r="BB330" s="21">
        <f t="shared" si="335"/>
        <v>3.2896901111915256E-4</v>
      </c>
      <c r="BC330" s="21">
        <f t="shared" si="336"/>
        <v>1.433661822838372E-3</v>
      </c>
      <c r="BD330" s="21">
        <f t="shared" si="337"/>
        <v>0</v>
      </c>
      <c r="BE330" s="21">
        <f t="shared" si="338"/>
        <v>1.1909369696608807E-3</v>
      </c>
      <c r="BF330" s="21">
        <f t="shared" si="339"/>
        <v>0.29193578874912174</v>
      </c>
      <c r="BG330" s="21">
        <f t="shared" si="340"/>
        <v>5.6387744687569606E-5</v>
      </c>
      <c r="BH330" s="21">
        <f t="shared" si="341"/>
        <v>0</v>
      </c>
      <c r="BI330" s="21">
        <f t="shared" si="342"/>
        <v>6.7700459349875508E-2</v>
      </c>
      <c r="BJ330" s="21">
        <f t="shared" si="343"/>
        <v>2.3355556499214404E-4</v>
      </c>
      <c r="BK330" s="21">
        <f t="shared" si="344"/>
        <v>1.8149999152067353</v>
      </c>
      <c r="BL330" s="21">
        <f t="shared" si="345"/>
        <v>2.7573146270344511</v>
      </c>
    </row>
    <row r="331" spans="1:64" s="21" customFormat="1" x14ac:dyDescent="0.2">
      <c r="A331" s="21" t="s">
        <v>440</v>
      </c>
      <c r="B331" s="27">
        <v>233.39338148250982</v>
      </c>
      <c r="C331" s="22">
        <v>47.792000000000002</v>
      </c>
      <c r="D331" s="22">
        <v>0</v>
      </c>
      <c r="E331" s="22">
        <v>33.848999999999997</v>
      </c>
      <c r="F331" s="22">
        <v>0</v>
      </c>
      <c r="G331" s="22">
        <v>6.3E-2</v>
      </c>
      <c r="H331" s="22">
        <v>4.2999999999999997E-2</v>
      </c>
      <c r="I331" s="22">
        <v>16.492999999999999</v>
      </c>
      <c r="J331" s="22">
        <v>7.0000000000000001E-3</v>
      </c>
      <c r="K331" s="22">
        <v>0</v>
      </c>
      <c r="L331" s="22">
        <v>2.1970000000000001</v>
      </c>
      <c r="M331" s="22">
        <v>0.01</v>
      </c>
      <c r="N331" s="21">
        <f t="shared" si="303"/>
        <v>100.45400000000001</v>
      </c>
      <c r="P331" s="22"/>
      <c r="Q331" s="26">
        <v>16</v>
      </c>
      <c r="R331" s="26">
        <v>5</v>
      </c>
      <c r="S331" s="25">
        <v>0</v>
      </c>
      <c r="U331" s="24">
        <f t="shared" si="304"/>
        <v>2.1804209436435662</v>
      </c>
      <c r="V331" s="24">
        <f t="shared" si="305"/>
        <v>0</v>
      </c>
      <c r="W331" s="24">
        <f t="shared" si="306"/>
        <v>1.8199567834213952</v>
      </c>
      <c r="X331" s="24">
        <f t="shared" si="307"/>
        <v>0</v>
      </c>
      <c r="Y331" s="24">
        <f t="shared" si="308"/>
        <v>0</v>
      </c>
      <c r="Z331" s="24">
        <f t="shared" si="309"/>
        <v>2.403616125181916E-3</v>
      </c>
      <c r="AA331" s="24">
        <f t="shared" si="310"/>
        <v>2.9243615083640049E-3</v>
      </c>
      <c r="AB331" s="24">
        <f t="shared" si="311"/>
        <v>0.8061704089805396</v>
      </c>
      <c r="AC331" s="24">
        <f t="shared" si="312"/>
        <v>2.7048166865366048E-4</v>
      </c>
      <c r="AD331" s="24">
        <f t="shared" si="313"/>
        <v>0</v>
      </c>
      <c r="AE331" s="24">
        <f t="shared" si="314"/>
        <v>0.1943261525147103</v>
      </c>
      <c r="AF331" s="24">
        <f t="shared" si="315"/>
        <v>5.8198608136081527E-4</v>
      </c>
      <c r="AG331" s="24">
        <f t="shared" si="316"/>
        <v>5.0070547339437725</v>
      </c>
      <c r="AH331" s="24">
        <f t="shared" si="317"/>
        <v>0.54886895356911602</v>
      </c>
      <c r="AI331" s="23">
        <f t="shared" si="318"/>
        <v>0</v>
      </c>
      <c r="AK331" s="21">
        <f t="shared" si="319"/>
        <v>47.792000000000002</v>
      </c>
      <c r="AL331" s="21">
        <f t="shared" si="320"/>
        <v>0</v>
      </c>
      <c r="AM331" s="21">
        <f t="shared" si="321"/>
        <v>33.848999999999997</v>
      </c>
      <c r="AN331" s="21">
        <f t="shared" si="322"/>
        <v>0</v>
      </c>
      <c r="AO331" s="21">
        <f t="shared" si="323"/>
        <v>0</v>
      </c>
      <c r="AP331" s="21">
        <f t="shared" si="324"/>
        <v>6.3E-2</v>
      </c>
      <c r="AQ331" s="21">
        <f t="shared" si="325"/>
        <v>4.2999999999999997E-2</v>
      </c>
      <c r="AR331" s="21">
        <f t="shared" si="326"/>
        <v>16.492999999999999</v>
      </c>
      <c r="AS331" s="21">
        <f t="shared" si="327"/>
        <v>7.0000000000000001E-3</v>
      </c>
      <c r="AT331" s="21">
        <f t="shared" si="328"/>
        <v>0</v>
      </c>
      <c r="AU331" s="21">
        <f t="shared" si="329"/>
        <v>2.1970000000000001</v>
      </c>
      <c r="AV331" s="21">
        <f t="shared" si="330"/>
        <v>0.01</v>
      </c>
      <c r="AW331" s="21">
        <f t="shared" si="331"/>
        <v>100.45400000000001</v>
      </c>
      <c r="AY331" s="21">
        <f t="shared" si="332"/>
        <v>0.79547270306258322</v>
      </c>
      <c r="AZ331" s="21">
        <f t="shared" si="333"/>
        <v>0</v>
      </c>
      <c r="BA331" s="21">
        <f t="shared" si="334"/>
        <v>0.66396626127893288</v>
      </c>
      <c r="BB331" s="21">
        <f t="shared" si="335"/>
        <v>0</v>
      </c>
      <c r="BC331" s="21">
        <f t="shared" si="336"/>
        <v>8.7689994989143157E-4</v>
      </c>
      <c r="BD331" s="21">
        <f t="shared" si="337"/>
        <v>0</v>
      </c>
      <c r="BE331" s="21">
        <f t="shared" si="338"/>
        <v>1.0668810353212056E-3</v>
      </c>
      <c r="BF331" s="21">
        <f t="shared" si="339"/>
        <v>0.29411135323677629</v>
      </c>
      <c r="BG331" s="21">
        <f t="shared" si="340"/>
        <v>9.8678553203246808E-5</v>
      </c>
      <c r="BH331" s="21">
        <f t="shared" si="341"/>
        <v>0</v>
      </c>
      <c r="BI331" s="21">
        <f t="shared" si="342"/>
        <v>7.0895094943601772E-2</v>
      </c>
      <c r="BJ331" s="21">
        <f t="shared" si="343"/>
        <v>2.1232324090194913E-4</v>
      </c>
      <c r="BK331" s="21">
        <f t="shared" si="344"/>
        <v>1.8267001953012119</v>
      </c>
      <c r="BL331" s="21">
        <f t="shared" si="345"/>
        <v>2.7410380459931676</v>
      </c>
    </row>
    <row r="332" spans="1:64" s="21" customFormat="1" x14ac:dyDescent="0.2">
      <c r="A332" s="21" t="s">
        <v>441</v>
      </c>
      <c r="B332" s="27">
        <v>243.98819153272169</v>
      </c>
      <c r="C332" s="22">
        <v>48.064</v>
      </c>
      <c r="D332" s="22">
        <v>0</v>
      </c>
      <c r="E332" s="22">
        <v>33.573</v>
      </c>
      <c r="F332" s="22">
        <v>0</v>
      </c>
      <c r="G332" s="22">
        <v>8.5999999999999993E-2</v>
      </c>
      <c r="H332" s="22">
        <v>5.7000000000000002E-2</v>
      </c>
      <c r="I332" s="22">
        <v>16.382999999999999</v>
      </c>
      <c r="J332" s="22">
        <v>0</v>
      </c>
      <c r="K332" s="22">
        <v>4.5999999999999999E-2</v>
      </c>
      <c r="L332" s="22">
        <v>2.2080000000000002</v>
      </c>
      <c r="M332" s="22">
        <v>1.6E-2</v>
      </c>
      <c r="N332" s="21">
        <f t="shared" si="303"/>
        <v>100.43300000000001</v>
      </c>
      <c r="P332" s="22"/>
      <c r="Q332" s="26">
        <v>16</v>
      </c>
      <c r="R332" s="26">
        <v>5</v>
      </c>
      <c r="S332" s="25">
        <v>0</v>
      </c>
      <c r="U332" s="24">
        <f t="shared" si="304"/>
        <v>2.1925314213124296</v>
      </c>
      <c r="V332" s="24">
        <f t="shared" si="305"/>
        <v>0</v>
      </c>
      <c r="W332" s="24">
        <f t="shared" si="306"/>
        <v>1.8048709642929137</v>
      </c>
      <c r="X332" s="24">
        <f t="shared" si="307"/>
        <v>0</v>
      </c>
      <c r="Y332" s="24">
        <f t="shared" si="308"/>
        <v>0</v>
      </c>
      <c r="Z332" s="24">
        <f t="shared" si="309"/>
        <v>3.2806793579294885E-3</v>
      </c>
      <c r="AA332" s="24">
        <f t="shared" si="310"/>
        <v>3.8759506100701315E-3</v>
      </c>
      <c r="AB332" s="24">
        <f t="shared" si="311"/>
        <v>0.80068446190803988</v>
      </c>
      <c r="AC332" s="24">
        <f t="shared" si="312"/>
        <v>0</v>
      </c>
      <c r="AD332" s="24">
        <f t="shared" si="313"/>
        <v>1.687854207172106E-3</v>
      </c>
      <c r="AE332" s="24">
        <f t="shared" si="314"/>
        <v>0.19527247895081409</v>
      </c>
      <c r="AF332" s="24">
        <f t="shared" si="315"/>
        <v>9.3105075430482379E-4</v>
      </c>
      <c r="AG332" s="24">
        <f t="shared" si="316"/>
        <v>5.0031348613936748</v>
      </c>
      <c r="AH332" s="24">
        <f t="shared" si="317"/>
        <v>0.54158879631910251</v>
      </c>
      <c r="AI332" s="23">
        <f t="shared" si="318"/>
        <v>0</v>
      </c>
      <c r="AK332" s="21">
        <f t="shared" si="319"/>
        <v>48.064</v>
      </c>
      <c r="AL332" s="21">
        <f t="shared" si="320"/>
        <v>0</v>
      </c>
      <c r="AM332" s="21">
        <f t="shared" si="321"/>
        <v>33.573</v>
      </c>
      <c r="AN332" s="21">
        <f t="shared" si="322"/>
        <v>0</v>
      </c>
      <c r="AO332" s="21">
        <f t="shared" si="323"/>
        <v>0</v>
      </c>
      <c r="AP332" s="21">
        <f t="shared" si="324"/>
        <v>8.5999999999999993E-2</v>
      </c>
      <c r="AQ332" s="21">
        <f t="shared" si="325"/>
        <v>5.7000000000000002E-2</v>
      </c>
      <c r="AR332" s="21">
        <f t="shared" si="326"/>
        <v>16.382999999999999</v>
      </c>
      <c r="AS332" s="21">
        <f t="shared" si="327"/>
        <v>0</v>
      </c>
      <c r="AT332" s="21">
        <f t="shared" si="328"/>
        <v>4.5999999999999999E-2</v>
      </c>
      <c r="AU332" s="21">
        <f t="shared" si="329"/>
        <v>2.2080000000000002</v>
      </c>
      <c r="AV332" s="21">
        <f t="shared" si="330"/>
        <v>1.6E-2</v>
      </c>
      <c r="AW332" s="21">
        <f t="shared" si="331"/>
        <v>100.43300000000001</v>
      </c>
      <c r="AY332" s="21">
        <f t="shared" si="332"/>
        <v>0.8</v>
      </c>
      <c r="AZ332" s="21">
        <f t="shared" si="333"/>
        <v>0</v>
      </c>
      <c r="BA332" s="21">
        <f t="shared" si="334"/>
        <v>0.658552373479796</v>
      </c>
      <c r="BB332" s="21">
        <f t="shared" si="335"/>
        <v>0</v>
      </c>
      <c r="BC332" s="21">
        <f t="shared" si="336"/>
        <v>1.1970380268359223E-3</v>
      </c>
      <c r="BD332" s="21">
        <f t="shared" si="337"/>
        <v>0</v>
      </c>
      <c r="BE332" s="21">
        <f t="shared" si="338"/>
        <v>1.4142376514722959E-3</v>
      </c>
      <c r="BF332" s="21">
        <f t="shared" si="339"/>
        <v>0.2921497786987271</v>
      </c>
      <c r="BG332" s="21">
        <f t="shared" si="340"/>
        <v>0</v>
      </c>
      <c r="BH332" s="21">
        <f t="shared" si="341"/>
        <v>6.1585587901377367E-4</v>
      </c>
      <c r="BI332" s="21">
        <f t="shared" si="342"/>
        <v>7.1250054454015804E-2</v>
      </c>
      <c r="BJ332" s="21">
        <f t="shared" si="343"/>
        <v>3.3971718544311861E-4</v>
      </c>
      <c r="BK332" s="21">
        <f t="shared" si="344"/>
        <v>1.825519055375304</v>
      </c>
      <c r="BL332" s="21">
        <f t="shared" si="345"/>
        <v>2.7406642766405369</v>
      </c>
    </row>
    <row r="333" spans="1:64" s="21" customFormat="1" x14ac:dyDescent="0.2">
      <c r="A333" s="21" t="s">
        <v>442</v>
      </c>
      <c r="B333" s="27">
        <v>261.57369692778855</v>
      </c>
      <c r="C333" s="22">
        <v>47.773000000000003</v>
      </c>
      <c r="D333" s="22">
        <v>0</v>
      </c>
      <c r="E333" s="22">
        <v>33.581000000000003</v>
      </c>
      <c r="F333" s="22">
        <v>0</v>
      </c>
      <c r="G333" s="22">
        <v>0</v>
      </c>
      <c r="H333" s="22">
        <v>3.5000000000000003E-2</v>
      </c>
      <c r="I333" s="22">
        <v>16.334</v>
      </c>
      <c r="J333" s="22">
        <v>0</v>
      </c>
      <c r="K333" s="22">
        <v>5.0000000000000001E-3</v>
      </c>
      <c r="L333" s="22">
        <v>2.3809999999999998</v>
      </c>
      <c r="M333" s="22">
        <v>7.0000000000000001E-3</v>
      </c>
      <c r="N333" s="21">
        <f t="shared" si="303"/>
        <v>100.11600000000001</v>
      </c>
      <c r="P333" s="22"/>
      <c r="Q333" s="26">
        <v>16</v>
      </c>
      <c r="R333" s="26">
        <v>5</v>
      </c>
      <c r="S333" s="25">
        <v>0</v>
      </c>
      <c r="U333" s="24">
        <f t="shared" si="304"/>
        <v>2.1866893659321565</v>
      </c>
      <c r="V333" s="24">
        <f t="shared" si="305"/>
        <v>0</v>
      </c>
      <c r="W333" s="24">
        <f t="shared" si="306"/>
        <v>1.8114581125108546</v>
      </c>
      <c r="X333" s="24">
        <f t="shared" si="307"/>
        <v>0</v>
      </c>
      <c r="Y333" s="24">
        <f t="shared" si="308"/>
        <v>0</v>
      </c>
      <c r="Z333" s="24">
        <f t="shared" si="309"/>
        <v>0</v>
      </c>
      <c r="AA333" s="24">
        <f t="shared" si="310"/>
        <v>2.388086681018772E-3</v>
      </c>
      <c r="AB333" s="24">
        <f t="shared" si="311"/>
        <v>0.80101229835868848</v>
      </c>
      <c r="AC333" s="24">
        <f t="shared" si="312"/>
        <v>0</v>
      </c>
      <c r="AD333" s="24">
        <f t="shared" si="313"/>
        <v>1.8408812175901634E-4</v>
      </c>
      <c r="AE333" s="24">
        <f t="shared" si="314"/>
        <v>0.21129052847504512</v>
      </c>
      <c r="AF333" s="24">
        <f t="shared" si="315"/>
        <v>4.0872394083168285E-4</v>
      </c>
      <c r="AG333" s="24">
        <f t="shared" si="316"/>
        <v>5.0134312040203532</v>
      </c>
      <c r="AH333" s="24">
        <f t="shared" si="317"/>
        <v>1</v>
      </c>
      <c r="AI333" s="23" t="str">
        <f t="shared" si="318"/>
        <v>NA</v>
      </c>
      <c r="AK333" s="21">
        <f t="shared" si="319"/>
        <v>47.773000000000003</v>
      </c>
      <c r="AL333" s="21">
        <f t="shared" si="320"/>
        <v>0</v>
      </c>
      <c r="AM333" s="21">
        <f t="shared" si="321"/>
        <v>33.581000000000003</v>
      </c>
      <c r="AN333" s="21">
        <f t="shared" si="322"/>
        <v>0</v>
      </c>
      <c r="AO333" s="21">
        <f t="shared" si="323"/>
        <v>0</v>
      </c>
      <c r="AP333" s="21">
        <f t="shared" si="324"/>
        <v>0</v>
      </c>
      <c r="AQ333" s="21">
        <f t="shared" si="325"/>
        <v>3.5000000000000003E-2</v>
      </c>
      <c r="AR333" s="21">
        <f t="shared" si="326"/>
        <v>16.334</v>
      </c>
      <c r="AS333" s="21">
        <f t="shared" si="327"/>
        <v>0</v>
      </c>
      <c r="AT333" s="21">
        <f t="shared" si="328"/>
        <v>5.0000000000000001E-3</v>
      </c>
      <c r="AU333" s="21">
        <f t="shared" si="329"/>
        <v>2.3809999999999998</v>
      </c>
      <c r="AV333" s="21">
        <f t="shared" si="330"/>
        <v>7.0000000000000001E-3</v>
      </c>
      <c r="AW333" s="21">
        <f t="shared" si="331"/>
        <v>100.11600000000001</v>
      </c>
      <c r="AY333" s="21">
        <f t="shared" si="332"/>
        <v>0.7951564580559255</v>
      </c>
      <c r="AZ333" s="21">
        <f t="shared" si="333"/>
        <v>0</v>
      </c>
      <c r="BA333" s="21">
        <f t="shared" si="334"/>
        <v>0.65870929776382903</v>
      </c>
      <c r="BB333" s="21">
        <f t="shared" si="335"/>
        <v>0</v>
      </c>
      <c r="BC333" s="21">
        <f t="shared" si="336"/>
        <v>0</v>
      </c>
      <c r="BD333" s="21">
        <f t="shared" si="337"/>
        <v>0</v>
      </c>
      <c r="BE333" s="21">
        <f t="shared" si="338"/>
        <v>8.6839154037772557E-4</v>
      </c>
      <c r="BF333" s="21">
        <f t="shared" si="339"/>
        <v>0.29127598640450519</v>
      </c>
      <c r="BG333" s="21">
        <f t="shared" si="340"/>
        <v>0</v>
      </c>
      <c r="BH333" s="21">
        <f t="shared" si="341"/>
        <v>6.6940856414540622E-5</v>
      </c>
      <c r="BI333" s="21">
        <f t="shared" si="342"/>
        <v>7.683259948143642E-2</v>
      </c>
      <c r="BJ333" s="21">
        <f t="shared" si="343"/>
        <v>1.486262686313644E-4</v>
      </c>
      <c r="BK333" s="21">
        <f t="shared" si="344"/>
        <v>1.8230583003711198</v>
      </c>
      <c r="BL333" s="21">
        <f t="shared" si="345"/>
        <v>2.750011452184371</v>
      </c>
    </row>
    <row r="334" spans="1:64" s="21" customFormat="1" x14ac:dyDescent="0.2">
      <c r="A334" s="21" t="s">
        <v>443</v>
      </c>
      <c r="B334" s="27">
        <v>267.67697473564903</v>
      </c>
      <c r="C334" s="22">
        <v>47.683</v>
      </c>
      <c r="D334" s="22">
        <v>0</v>
      </c>
      <c r="E334" s="22">
        <v>33.658000000000001</v>
      </c>
      <c r="F334" s="22">
        <v>6.0000000000000001E-3</v>
      </c>
      <c r="G334" s="22">
        <v>0.106</v>
      </c>
      <c r="H334" s="22">
        <v>5.0999999999999997E-2</v>
      </c>
      <c r="I334" s="22">
        <v>16.346</v>
      </c>
      <c r="J334" s="22">
        <v>0</v>
      </c>
      <c r="K334" s="22">
        <v>0</v>
      </c>
      <c r="L334" s="22">
        <v>2.3079999999999998</v>
      </c>
      <c r="M334" s="22">
        <v>2.7E-2</v>
      </c>
      <c r="N334" s="21">
        <f t="shared" si="303"/>
        <v>100.18500000000002</v>
      </c>
      <c r="P334" s="22"/>
      <c r="Q334" s="26">
        <v>16</v>
      </c>
      <c r="R334" s="26">
        <v>5</v>
      </c>
      <c r="S334" s="25">
        <v>0</v>
      </c>
      <c r="U334" s="24">
        <f t="shared" si="304"/>
        <v>2.1822383002737848</v>
      </c>
      <c r="V334" s="24">
        <f t="shared" si="305"/>
        <v>0</v>
      </c>
      <c r="W334" s="24">
        <f t="shared" si="306"/>
        <v>1.8153359206935185</v>
      </c>
      <c r="X334" s="24">
        <f t="shared" si="307"/>
        <v>2.1708747004390406E-4</v>
      </c>
      <c r="Y334" s="24">
        <f t="shared" si="308"/>
        <v>0</v>
      </c>
      <c r="Z334" s="24">
        <f t="shared" si="309"/>
        <v>4.0568027075203869E-3</v>
      </c>
      <c r="AA334" s="24">
        <f t="shared" si="310"/>
        <v>3.4792548563155677E-3</v>
      </c>
      <c r="AB334" s="24">
        <f t="shared" si="311"/>
        <v>0.80147900677377804</v>
      </c>
      <c r="AC334" s="24">
        <f t="shared" si="312"/>
        <v>0</v>
      </c>
      <c r="AD334" s="24">
        <f t="shared" si="313"/>
        <v>0</v>
      </c>
      <c r="AE334" s="24">
        <f t="shared" si="314"/>
        <v>0.20478137858774956</v>
      </c>
      <c r="AF334" s="24">
        <f t="shared" si="315"/>
        <v>1.5762671511940891E-3</v>
      </c>
      <c r="AG334" s="24">
        <f t="shared" si="316"/>
        <v>5.0131640185139048</v>
      </c>
      <c r="AH334" s="24">
        <f t="shared" si="317"/>
        <v>0.46168103505629016</v>
      </c>
      <c r="AI334" s="23">
        <f t="shared" si="318"/>
        <v>0</v>
      </c>
      <c r="AK334" s="21">
        <f t="shared" si="319"/>
        <v>47.683</v>
      </c>
      <c r="AL334" s="21">
        <f t="shared" si="320"/>
        <v>0</v>
      </c>
      <c r="AM334" s="21">
        <f t="shared" si="321"/>
        <v>33.658000000000001</v>
      </c>
      <c r="AN334" s="21">
        <f t="shared" si="322"/>
        <v>6.0000000000000001E-3</v>
      </c>
      <c r="AO334" s="21">
        <f t="shared" si="323"/>
        <v>0</v>
      </c>
      <c r="AP334" s="21">
        <f t="shared" si="324"/>
        <v>0.106</v>
      </c>
      <c r="AQ334" s="21">
        <f t="shared" si="325"/>
        <v>5.0999999999999997E-2</v>
      </c>
      <c r="AR334" s="21">
        <f t="shared" si="326"/>
        <v>16.346</v>
      </c>
      <c r="AS334" s="21">
        <f t="shared" si="327"/>
        <v>0</v>
      </c>
      <c r="AT334" s="21">
        <f t="shared" si="328"/>
        <v>0</v>
      </c>
      <c r="AU334" s="21">
        <f t="shared" si="329"/>
        <v>2.3079999999999998</v>
      </c>
      <c r="AV334" s="21">
        <f t="shared" si="330"/>
        <v>2.7E-2</v>
      </c>
      <c r="AW334" s="21">
        <f t="shared" si="331"/>
        <v>100.18500000000002</v>
      </c>
      <c r="AY334" s="21">
        <f t="shared" si="332"/>
        <v>0.79365845539280966</v>
      </c>
      <c r="AZ334" s="21">
        <f t="shared" si="333"/>
        <v>0</v>
      </c>
      <c r="BA334" s="21">
        <f t="shared" si="334"/>
        <v>0.66021969399764624</v>
      </c>
      <c r="BB334" s="21">
        <f t="shared" si="335"/>
        <v>7.895256266859661E-5</v>
      </c>
      <c r="BC334" s="21">
        <f t="shared" si="336"/>
        <v>1.4754189633093926E-3</v>
      </c>
      <c r="BD334" s="21">
        <f t="shared" si="337"/>
        <v>0</v>
      </c>
      <c r="BE334" s="21">
        <f t="shared" si="338"/>
        <v>1.2653705302646857E-3</v>
      </c>
      <c r="BF334" s="21">
        <f t="shared" si="339"/>
        <v>0.29148997635411056</v>
      </c>
      <c r="BG334" s="21">
        <f t="shared" si="340"/>
        <v>0</v>
      </c>
      <c r="BH334" s="21">
        <f t="shared" si="341"/>
        <v>0</v>
      </c>
      <c r="BI334" s="21">
        <f t="shared" si="342"/>
        <v>7.4476959094143314E-2</v>
      </c>
      <c r="BJ334" s="21">
        <f t="shared" si="343"/>
        <v>5.7327275043526265E-4</v>
      </c>
      <c r="BK334" s="21">
        <f t="shared" si="344"/>
        <v>1.8232380996453879</v>
      </c>
      <c r="BL334" s="21">
        <f t="shared" si="345"/>
        <v>2.7495937143310818</v>
      </c>
    </row>
    <row r="335" spans="1:64" s="21" customFormat="1" x14ac:dyDescent="0.2">
      <c r="A335" s="21" t="s">
        <v>444</v>
      </c>
      <c r="B335" s="27">
        <v>273.7802525435136</v>
      </c>
      <c r="C335" s="22">
        <v>47.837000000000003</v>
      </c>
      <c r="D335" s="22">
        <v>0</v>
      </c>
      <c r="E335" s="22">
        <v>33.473999999999997</v>
      </c>
      <c r="F335" s="22">
        <v>2E-3</v>
      </c>
      <c r="G335" s="22">
        <v>4.5999999999999999E-2</v>
      </c>
      <c r="H335" s="22">
        <v>5.3999999999999999E-2</v>
      </c>
      <c r="I335" s="22">
        <v>16.097000000000001</v>
      </c>
      <c r="J335" s="22">
        <v>4.0000000000000001E-3</v>
      </c>
      <c r="K335" s="22">
        <v>0.05</v>
      </c>
      <c r="L335" s="22">
        <v>2.298</v>
      </c>
      <c r="M335" s="22">
        <v>1.2999999999999999E-2</v>
      </c>
      <c r="N335" s="21">
        <f t="shared" si="303"/>
        <v>99.875000000000028</v>
      </c>
      <c r="P335" s="22"/>
      <c r="Q335" s="26">
        <v>16</v>
      </c>
      <c r="R335" s="26">
        <v>5</v>
      </c>
      <c r="S335" s="25">
        <v>0</v>
      </c>
      <c r="U335" s="24">
        <f t="shared" si="304"/>
        <v>2.1931693595780692</v>
      </c>
      <c r="V335" s="24">
        <f t="shared" si="305"/>
        <v>0</v>
      </c>
      <c r="W335" s="24">
        <f t="shared" si="306"/>
        <v>1.8086142092001507</v>
      </c>
      <c r="X335" s="24">
        <f t="shared" si="307"/>
        <v>7.2490840323044214E-5</v>
      </c>
      <c r="Y335" s="24">
        <f t="shared" si="308"/>
        <v>0</v>
      </c>
      <c r="Z335" s="24">
        <f t="shared" si="309"/>
        <v>1.7636219091092388E-3</v>
      </c>
      <c r="AA335" s="24">
        <f t="shared" si="310"/>
        <v>3.6904511189707109E-3</v>
      </c>
      <c r="AB335" s="24">
        <f t="shared" si="311"/>
        <v>0.79066994798617507</v>
      </c>
      <c r="AC335" s="24">
        <f t="shared" si="312"/>
        <v>1.5531839087279053E-4</v>
      </c>
      <c r="AD335" s="24">
        <f t="shared" si="313"/>
        <v>1.8438662797316959E-3</v>
      </c>
      <c r="AE335" s="24">
        <f t="shared" si="314"/>
        <v>0.20425576060536269</v>
      </c>
      <c r="AF335" s="24">
        <f t="shared" si="315"/>
        <v>7.6028959121986802E-4</v>
      </c>
      <c r="AG335" s="24">
        <f t="shared" si="316"/>
        <v>5.0049953154999853</v>
      </c>
      <c r="AH335" s="24">
        <f t="shared" si="317"/>
        <v>0.67664131007609485</v>
      </c>
      <c r="AI335" s="23">
        <f t="shared" si="318"/>
        <v>0</v>
      </c>
      <c r="AK335" s="21">
        <f t="shared" si="319"/>
        <v>47.837000000000003</v>
      </c>
      <c r="AL335" s="21">
        <f t="shared" si="320"/>
        <v>0</v>
      </c>
      <c r="AM335" s="21">
        <f t="shared" si="321"/>
        <v>33.473999999999997</v>
      </c>
      <c r="AN335" s="21">
        <f t="shared" si="322"/>
        <v>2E-3</v>
      </c>
      <c r="AO335" s="21">
        <f t="shared" si="323"/>
        <v>0</v>
      </c>
      <c r="AP335" s="21">
        <f t="shared" si="324"/>
        <v>4.5999999999999999E-2</v>
      </c>
      <c r="AQ335" s="21">
        <f t="shared" si="325"/>
        <v>5.3999999999999999E-2</v>
      </c>
      <c r="AR335" s="21">
        <f t="shared" si="326"/>
        <v>16.097000000000001</v>
      </c>
      <c r="AS335" s="21">
        <f t="shared" si="327"/>
        <v>4.0000000000000001E-3</v>
      </c>
      <c r="AT335" s="21">
        <f t="shared" si="328"/>
        <v>0.05</v>
      </c>
      <c r="AU335" s="21">
        <f t="shared" si="329"/>
        <v>2.298</v>
      </c>
      <c r="AV335" s="21">
        <f t="shared" si="330"/>
        <v>1.2999999999999999E-2</v>
      </c>
      <c r="AW335" s="21">
        <f t="shared" si="331"/>
        <v>99.875000000000028</v>
      </c>
      <c r="AY335" s="21">
        <f t="shared" si="332"/>
        <v>0.79622170439414119</v>
      </c>
      <c r="AZ335" s="21">
        <f t="shared" si="333"/>
        <v>0</v>
      </c>
      <c r="BA335" s="21">
        <f t="shared" si="334"/>
        <v>0.65661043546488818</v>
      </c>
      <c r="BB335" s="21">
        <f t="shared" si="335"/>
        <v>2.6317520889532203E-5</v>
      </c>
      <c r="BC335" s="21">
        <f t="shared" si="336"/>
        <v>6.402761538889817E-4</v>
      </c>
      <c r="BD335" s="21">
        <f t="shared" si="337"/>
        <v>0</v>
      </c>
      <c r="BE335" s="21">
        <f t="shared" si="338"/>
        <v>1.3398040908684907E-3</v>
      </c>
      <c r="BF335" s="21">
        <f t="shared" si="339"/>
        <v>0.28704968489979926</v>
      </c>
      <c r="BG335" s="21">
        <f t="shared" si="340"/>
        <v>5.6387744687569606E-5</v>
      </c>
      <c r="BH335" s="21">
        <f t="shared" si="341"/>
        <v>6.694085641454062E-4</v>
      </c>
      <c r="BI335" s="21">
        <f t="shared" si="342"/>
        <v>7.4154268630130568E-2</v>
      </c>
      <c r="BJ335" s="21">
        <f t="shared" si="343"/>
        <v>2.7602021317253385E-4</v>
      </c>
      <c r="BK335" s="21">
        <f t="shared" si="344"/>
        <v>1.8170443076766118</v>
      </c>
      <c r="BL335" s="21">
        <f t="shared" si="345"/>
        <v>2.7544707051748727</v>
      </c>
    </row>
    <row r="336" spans="1:64" s="21" customFormat="1" x14ac:dyDescent="0.2">
      <c r="A336" s="21" t="s">
        <v>445</v>
      </c>
      <c r="B336" s="27">
        <v>278.70468144441929</v>
      </c>
      <c r="C336" s="22">
        <v>48.125999999999998</v>
      </c>
      <c r="D336" s="22">
        <v>0</v>
      </c>
      <c r="E336" s="22">
        <v>33.515999999999998</v>
      </c>
      <c r="F336" s="22">
        <v>1.7000000000000001E-2</v>
      </c>
      <c r="G336" s="22">
        <v>0.112</v>
      </c>
      <c r="H336" s="22">
        <v>0.05</v>
      </c>
      <c r="I336" s="22">
        <v>16.178999999999998</v>
      </c>
      <c r="J336" s="22">
        <v>0</v>
      </c>
      <c r="K336" s="22">
        <v>0</v>
      </c>
      <c r="L336" s="22">
        <v>2.3010000000000002</v>
      </c>
      <c r="M336" s="22">
        <v>8.9999999999999993E-3</v>
      </c>
      <c r="N336" s="21">
        <f t="shared" si="303"/>
        <v>100.30999999999999</v>
      </c>
      <c r="P336" s="22"/>
      <c r="Q336" s="26">
        <v>16</v>
      </c>
      <c r="R336" s="26">
        <v>5</v>
      </c>
      <c r="S336" s="25">
        <v>0</v>
      </c>
      <c r="U336" s="24">
        <f t="shared" si="304"/>
        <v>2.1968023313577101</v>
      </c>
      <c r="V336" s="24">
        <f t="shared" si="305"/>
        <v>0</v>
      </c>
      <c r="W336" s="24">
        <f t="shared" si="306"/>
        <v>1.8029907086377839</v>
      </c>
      <c r="X336" s="24">
        <f t="shared" si="307"/>
        <v>6.1348654202185199E-4</v>
      </c>
      <c r="Y336" s="24">
        <f t="shared" si="308"/>
        <v>0</v>
      </c>
      <c r="Z336" s="24">
        <f t="shared" si="309"/>
        <v>4.2753202962844926E-3</v>
      </c>
      <c r="AA336" s="24">
        <f t="shared" si="310"/>
        <v>3.4021909271145586E-3</v>
      </c>
      <c r="AB336" s="24">
        <f t="shared" si="311"/>
        <v>0.79123400453702797</v>
      </c>
      <c r="AC336" s="24">
        <f t="shared" si="312"/>
        <v>0</v>
      </c>
      <c r="AD336" s="24">
        <f t="shared" si="313"/>
        <v>0</v>
      </c>
      <c r="AE336" s="24">
        <f t="shared" si="314"/>
        <v>0.20363099730420103</v>
      </c>
      <c r="AF336" s="24">
        <f t="shared" si="315"/>
        <v>5.2406020469029013E-4</v>
      </c>
      <c r="AG336" s="24">
        <f t="shared" si="316"/>
        <v>5.0034730998068344</v>
      </c>
      <c r="AH336" s="24">
        <f t="shared" si="317"/>
        <v>0.44313721310436754</v>
      </c>
      <c r="AI336" s="23">
        <f t="shared" si="318"/>
        <v>0</v>
      </c>
      <c r="AK336" s="21">
        <f t="shared" si="319"/>
        <v>48.125999999999998</v>
      </c>
      <c r="AL336" s="21">
        <f t="shared" si="320"/>
        <v>0</v>
      </c>
      <c r="AM336" s="21">
        <f t="shared" si="321"/>
        <v>33.515999999999998</v>
      </c>
      <c r="AN336" s="21">
        <f t="shared" si="322"/>
        <v>1.7000000000000001E-2</v>
      </c>
      <c r="AO336" s="21">
        <f t="shared" si="323"/>
        <v>0</v>
      </c>
      <c r="AP336" s="21">
        <f t="shared" si="324"/>
        <v>0.11199999999999999</v>
      </c>
      <c r="AQ336" s="21">
        <f t="shared" si="325"/>
        <v>0.05</v>
      </c>
      <c r="AR336" s="21">
        <f t="shared" si="326"/>
        <v>16.178999999999998</v>
      </c>
      <c r="AS336" s="21">
        <f t="shared" si="327"/>
        <v>0</v>
      </c>
      <c r="AT336" s="21">
        <f t="shared" si="328"/>
        <v>0</v>
      </c>
      <c r="AU336" s="21">
        <f t="shared" si="329"/>
        <v>2.3010000000000002</v>
      </c>
      <c r="AV336" s="21">
        <f t="shared" si="330"/>
        <v>8.9999999999999993E-3</v>
      </c>
      <c r="AW336" s="21">
        <f t="shared" si="331"/>
        <v>100.30999999999999</v>
      </c>
      <c r="AY336" s="21">
        <f t="shared" si="332"/>
        <v>0.80103195739014643</v>
      </c>
      <c r="AZ336" s="21">
        <f t="shared" si="333"/>
        <v>0</v>
      </c>
      <c r="BA336" s="21">
        <f t="shared" si="334"/>
        <v>0.65743428795606118</v>
      </c>
      <c r="BB336" s="21">
        <f t="shared" si="335"/>
        <v>2.2369892756102374E-4</v>
      </c>
      <c r="BC336" s="21">
        <f t="shared" si="336"/>
        <v>1.5589332442514337E-3</v>
      </c>
      <c r="BD336" s="21">
        <f t="shared" si="337"/>
        <v>0</v>
      </c>
      <c r="BE336" s="21">
        <f t="shared" si="338"/>
        <v>1.2405593433967507E-3</v>
      </c>
      <c r="BF336" s="21">
        <f t="shared" si="339"/>
        <v>0.28851194955543585</v>
      </c>
      <c r="BG336" s="21">
        <f t="shared" si="340"/>
        <v>0</v>
      </c>
      <c r="BH336" s="21">
        <f t="shared" si="341"/>
        <v>0</v>
      </c>
      <c r="BI336" s="21">
        <f t="shared" si="342"/>
        <v>7.4251075769334401E-2</v>
      </c>
      <c r="BJ336" s="21">
        <f t="shared" si="343"/>
        <v>1.9109091681175422E-4</v>
      </c>
      <c r="BK336" s="21">
        <f t="shared" si="344"/>
        <v>1.8244435531029988</v>
      </c>
      <c r="BL336" s="21">
        <f t="shared" si="345"/>
        <v>2.7424652800559204</v>
      </c>
    </row>
    <row r="337" spans="1:64" s="21" customFormat="1" x14ac:dyDescent="0.2">
      <c r="A337" s="21" t="s">
        <v>446</v>
      </c>
      <c r="B337" s="27">
        <v>283.92483469887026</v>
      </c>
      <c r="C337" s="22">
        <v>48.107999999999997</v>
      </c>
      <c r="D337" s="22">
        <v>0</v>
      </c>
      <c r="E337" s="22">
        <v>33.276000000000003</v>
      </c>
      <c r="F337" s="22">
        <v>1E-3</v>
      </c>
      <c r="G337" s="22">
        <v>5.3999999999999999E-2</v>
      </c>
      <c r="H337" s="22">
        <v>3.5000000000000003E-2</v>
      </c>
      <c r="I337" s="22">
        <v>15.881</v>
      </c>
      <c r="J337" s="22">
        <v>0</v>
      </c>
      <c r="K337" s="22">
        <v>1.6E-2</v>
      </c>
      <c r="L337" s="22">
        <v>2.444</v>
      </c>
      <c r="M337" s="22">
        <v>0</v>
      </c>
      <c r="N337" s="21">
        <f t="shared" si="303"/>
        <v>99.815000000000012</v>
      </c>
      <c r="P337" s="22"/>
      <c r="Q337" s="26">
        <v>16</v>
      </c>
      <c r="R337" s="26">
        <v>5</v>
      </c>
      <c r="S337" s="25">
        <v>0</v>
      </c>
      <c r="U337" s="24">
        <f t="shared" si="304"/>
        <v>2.2050851974501535</v>
      </c>
      <c r="V337" s="24">
        <f t="shared" si="305"/>
        <v>0</v>
      </c>
      <c r="W337" s="24">
        <f t="shared" si="306"/>
        <v>1.7975015769831675</v>
      </c>
      <c r="X337" s="24">
        <f t="shared" si="307"/>
        <v>3.6237061766081804E-5</v>
      </c>
      <c r="Y337" s="24">
        <f t="shared" si="308"/>
        <v>0</v>
      </c>
      <c r="Z337" s="24">
        <f t="shared" si="309"/>
        <v>2.0698613312360517E-3</v>
      </c>
      <c r="AA337" s="24">
        <f t="shared" si="310"/>
        <v>2.3914074595321739E-3</v>
      </c>
      <c r="AB337" s="24">
        <f t="shared" si="311"/>
        <v>0.77988033890753672</v>
      </c>
      <c r="AC337" s="24">
        <f t="shared" si="312"/>
        <v>0</v>
      </c>
      <c r="AD337" s="24">
        <f t="shared" si="313"/>
        <v>5.8990114365259025E-4</v>
      </c>
      <c r="AE337" s="24">
        <f t="shared" si="314"/>
        <v>0.21718275038067206</v>
      </c>
      <c r="AF337" s="24">
        <f t="shared" si="315"/>
        <v>0</v>
      </c>
      <c r="AG337" s="24">
        <f t="shared" si="316"/>
        <v>5.004737270717718</v>
      </c>
      <c r="AH337" s="24">
        <f t="shared" si="317"/>
        <v>0.53603752019621664</v>
      </c>
      <c r="AI337" s="23">
        <f t="shared" si="318"/>
        <v>0</v>
      </c>
      <c r="AK337" s="21">
        <f t="shared" si="319"/>
        <v>48.107999999999997</v>
      </c>
      <c r="AL337" s="21">
        <f t="shared" si="320"/>
        <v>0</v>
      </c>
      <c r="AM337" s="21">
        <f t="shared" si="321"/>
        <v>33.276000000000003</v>
      </c>
      <c r="AN337" s="21">
        <f t="shared" si="322"/>
        <v>1E-3</v>
      </c>
      <c r="AO337" s="21">
        <f t="shared" si="323"/>
        <v>0</v>
      </c>
      <c r="AP337" s="21">
        <f t="shared" si="324"/>
        <v>5.3999999999999999E-2</v>
      </c>
      <c r="AQ337" s="21">
        <f t="shared" si="325"/>
        <v>3.5000000000000003E-2</v>
      </c>
      <c r="AR337" s="21">
        <f t="shared" si="326"/>
        <v>15.881</v>
      </c>
      <c r="AS337" s="21">
        <f t="shared" si="327"/>
        <v>0</v>
      </c>
      <c r="AT337" s="21">
        <f t="shared" si="328"/>
        <v>1.6E-2</v>
      </c>
      <c r="AU337" s="21">
        <f t="shared" si="329"/>
        <v>2.444</v>
      </c>
      <c r="AV337" s="21">
        <f t="shared" si="330"/>
        <v>0</v>
      </c>
      <c r="AW337" s="21">
        <f t="shared" si="331"/>
        <v>99.815000000000012</v>
      </c>
      <c r="AY337" s="21">
        <f t="shared" si="332"/>
        <v>0.80073235685752331</v>
      </c>
      <c r="AZ337" s="21">
        <f t="shared" si="333"/>
        <v>0</v>
      </c>
      <c r="BA337" s="21">
        <f t="shared" si="334"/>
        <v>0.65272655943507263</v>
      </c>
      <c r="BB337" s="21">
        <f t="shared" si="335"/>
        <v>1.3158760444766102E-5</v>
      </c>
      <c r="BC337" s="21">
        <f t="shared" si="336"/>
        <v>7.5162852847836985E-4</v>
      </c>
      <c r="BD337" s="21">
        <f t="shared" si="337"/>
        <v>0</v>
      </c>
      <c r="BE337" s="21">
        <f t="shared" si="338"/>
        <v>8.6839154037772557E-4</v>
      </c>
      <c r="BF337" s="21">
        <f t="shared" si="339"/>
        <v>0.28319786580690259</v>
      </c>
      <c r="BG337" s="21">
        <f t="shared" si="340"/>
        <v>0</v>
      </c>
      <c r="BH337" s="21">
        <f t="shared" si="341"/>
        <v>2.1421074052652999E-4</v>
      </c>
      <c r="BI337" s="21">
        <f t="shared" si="342"/>
        <v>7.8865549404716767E-2</v>
      </c>
      <c r="BJ337" s="21">
        <f t="shared" si="343"/>
        <v>0</v>
      </c>
      <c r="BK337" s="21">
        <f t="shared" si="344"/>
        <v>1.8173697210740427</v>
      </c>
      <c r="BL337" s="21">
        <f t="shared" si="345"/>
        <v>2.753835508913387</v>
      </c>
    </row>
    <row r="338" spans="1:64" s="21" customFormat="1" x14ac:dyDescent="0.2">
      <c r="A338" s="21" t="s">
        <v>447</v>
      </c>
      <c r="B338" s="27">
        <v>288.66825118911629</v>
      </c>
      <c r="C338" s="22">
        <v>48.072000000000003</v>
      </c>
      <c r="D338" s="22">
        <v>0</v>
      </c>
      <c r="E338" s="22">
        <v>33.369</v>
      </c>
      <c r="F338" s="22">
        <v>1.7000000000000001E-2</v>
      </c>
      <c r="G338" s="22">
        <v>0.112</v>
      </c>
      <c r="H338" s="22">
        <v>4.4999999999999998E-2</v>
      </c>
      <c r="I338" s="22">
        <v>15.84</v>
      </c>
      <c r="J338" s="22">
        <v>0</v>
      </c>
      <c r="K338" s="22">
        <v>1.7999999999999999E-2</v>
      </c>
      <c r="L338" s="22">
        <v>2.3140000000000001</v>
      </c>
      <c r="M338" s="22">
        <v>0.01</v>
      </c>
      <c r="N338" s="21">
        <f t="shared" si="303"/>
        <v>99.797000000000011</v>
      </c>
      <c r="P338" s="22"/>
      <c r="Q338" s="26">
        <v>16</v>
      </c>
      <c r="R338" s="26">
        <v>5</v>
      </c>
      <c r="S338" s="25">
        <v>0</v>
      </c>
      <c r="U338" s="24">
        <f t="shared" si="304"/>
        <v>2.2032731639325402</v>
      </c>
      <c r="V338" s="24">
        <f t="shared" si="305"/>
        <v>0</v>
      </c>
      <c r="W338" s="24">
        <f t="shared" si="306"/>
        <v>1.802392777959253</v>
      </c>
      <c r="X338" s="24">
        <f t="shared" si="307"/>
        <v>6.1598477744327727E-4</v>
      </c>
      <c r="Y338" s="24">
        <f t="shared" si="308"/>
        <v>0</v>
      </c>
      <c r="Z338" s="24">
        <f t="shared" si="309"/>
        <v>4.2927302244092662E-3</v>
      </c>
      <c r="AA338" s="24">
        <f t="shared" si="310"/>
        <v>3.0744407737720121E-3</v>
      </c>
      <c r="AB338" s="24">
        <f t="shared" si="311"/>
        <v>0.77780975463004132</v>
      </c>
      <c r="AC338" s="24">
        <f t="shared" si="312"/>
        <v>0</v>
      </c>
      <c r="AD338" s="24">
        <f t="shared" si="313"/>
        <v>6.635900152219045E-4</v>
      </c>
      <c r="AE338" s="24">
        <f t="shared" si="314"/>
        <v>0.20561536446304735</v>
      </c>
      <c r="AF338" s="24">
        <f t="shared" si="315"/>
        <v>5.8466030981460255E-4</v>
      </c>
      <c r="AG338" s="24">
        <f t="shared" si="316"/>
        <v>4.9983224670855435</v>
      </c>
      <c r="AH338" s="24">
        <f t="shared" si="317"/>
        <v>0.41731633140197161</v>
      </c>
      <c r="AI338" s="23">
        <f t="shared" si="318"/>
        <v>0</v>
      </c>
      <c r="AK338" s="21">
        <f t="shared" si="319"/>
        <v>48.072000000000003</v>
      </c>
      <c r="AL338" s="21">
        <f t="shared" si="320"/>
        <v>0</v>
      </c>
      <c r="AM338" s="21">
        <f t="shared" si="321"/>
        <v>33.369</v>
      </c>
      <c r="AN338" s="21">
        <f t="shared" si="322"/>
        <v>1.7000000000000001E-2</v>
      </c>
      <c r="AO338" s="21">
        <f t="shared" si="323"/>
        <v>0</v>
      </c>
      <c r="AP338" s="21">
        <f t="shared" si="324"/>
        <v>0.11199999999999999</v>
      </c>
      <c r="AQ338" s="21">
        <f t="shared" si="325"/>
        <v>4.4999999999999998E-2</v>
      </c>
      <c r="AR338" s="21">
        <f t="shared" si="326"/>
        <v>15.84</v>
      </c>
      <c r="AS338" s="21">
        <f t="shared" si="327"/>
        <v>0</v>
      </c>
      <c r="AT338" s="21">
        <f t="shared" si="328"/>
        <v>1.7999999999999999E-2</v>
      </c>
      <c r="AU338" s="21">
        <f t="shared" si="329"/>
        <v>2.3140000000000001</v>
      </c>
      <c r="AV338" s="21">
        <f t="shared" si="330"/>
        <v>0.01</v>
      </c>
      <c r="AW338" s="21">
        <f t="shared" si="331"/>
        <v>99.797000000000011</v>
      </c>
      <c r="AY338" s="21">
        <f t="shared" si="332"/>
        <v>0.80013315579227706</v>
      </c>
      <c r="AZ338" s="21">
        <f t="shared" si="333"/>
        <v>0</v>
      </c>
      <c r="BA338" s="21">
        <f t="shared" si="334"/>
        <v>0.65455080423695566</v>
      </c>
      <c r="BB338" s="21">
        <f t="shared" si="335"/>
        <v>2.2369892756102374E-4</v>
      </c>
      <c r="BC338" s="21">
        <f t="shared" si="336"/>
        <v>1.5589332442514337E-3</v>
      </c>
      <c r="BD338" s="21">
        <f t="shared" si="337"/>
        <v>0</v>
      </c>
      <c r="BE338" s="21">
        <f t="shared" si="338"/>
        <v>1.1165034090570756E-3</v>
      </c>
      <c r="BF338" s="21">
        <f t="shared" si="339"/>
        <v>0.2824667334790843</v>
      </c>
      <c r="BG338" s="21">
        <f t="shared" si="340"/>
        <v>0</v>
      </c>
      <c r="BH338" s="21">
        <f t="shared" si="341"/>
        <v>2.4098708309234622E-4</v>
      </c>
      <c r="BI338" s="21">
        <f t="shared" si="342"/>
        <v>7.467057337255098E-2</v>
      </c>
      <c r="BJ338" s="21">
        <f t="shared" si="343"/>
        <v>2.1232324090194913E-4</v>
      </c>
      <c r="BK338" s="21">
        <f t="shared" si="344"/>
        <v>1.8151737127857317</v>
      </c>
      <c r="BL338" s="21">
        <f t="shared" si="345"/>
        <v>2.7536331271648153</v>
      </c>
    </row>
    <row r="339" spans="1:64" s="21" customFormat="1" x14ac:dyDescent="0.2">
      <c r="A339" s="21" t="s">
        <v>448</v>
      </c>
      <c r="B339" s="27">
        <v>290.66825118911163</v>
      </c>
      <c r="C339" s="22">
        <v>47.932000000000002</v>
      </c>
      <c r="D339" s="22">
        <v>0</v>
      </c>
      <c r="E339" s="22">
        <v>33.594999999999999</v>
      </c>
      <c r="F339" s="22">
        <v>7.0000000000000001E-3</v>
      </c>
      <c r="G339" s="22">
        <v>0.13800000000000001</v>
      </c>
      <c r="H339" s="22">
        <v>2.5000000000000001E-2</v>
      </c>
      <c r="I339" s="22">
        <v>15.944000000000001</v>
      </c>
      <c r="J339" s="22">
        <v>0</v>
      </c>
      <c r="K339" s="22">
        <v>0</v>
      </c>
      <c r="L339" s="22">
        <v>2.367</v>
      </c>
      <c r="M339" s="22">
        <v>1.2999999999999999E-2</v>
      </c>
      <c r="N339" s="21">
        <f t="shared" si="303"/>
        <v>100.02100000000003</v>
      </c>
      <c r="P339" s="22"/>
      <c r="Q339" s="26">
        <v>16</v>
      </c>
      <c r="R339" s="26">
        <v>5</v>
      </c>
      <c r="S339" s="25">
        <v>0</v>
      </c>
      <c r="U339" s="24">
        <f t="shared" si="304"/>
        <v>2.1937168697314702</v>
      </c>
      <c r="V339" s="24">
        <f t="shared" si="305"/>
        <v>0</v>
      </c>
      <c r="W339" s="24">
        <f t="shared" si="306"/>
        <v>1.8120065475655762</v>
      </c>
      <c r="X339" s="24">
        <f t="shared" si="307"/>
        <v>2.5327829211167427E-4</v>
      </c>
      <c r="Y339" s="24">
        <f t="shared" si="308"/>
        <v>0</v>
      </c>
      <c r="Z339" s="24">
        <f t="shared" si="309"/>
        <v>5.2816975781766907E-3</v>
      </c>
      <c r="AA339" s="24">
        <f t="shared" si="310"/>
        <v>1.7055815785645069E-3</v>
      </c>
      <c r="AB339" s="24">
        <f t="shared" si="311"/>
        <v>0.78179765683838398</v>
      </c>
      <c r="AC339" s="24">
        <f t="shared" si="312"/>
        <v>0</v>
      </c>
      <c r="AD339" s="24">
        <f t="shared" si="313"/>
        <v>0</v>
      </c>
      <c r="AE339" s="24">
        <f t="shared" si="314"/>
        <v>0.21002419936907638</v>
      </c>
      <c r="AF339" s="24">
        <f t="shared" si="315"/>
        <v>7.5897214172681552E-4</v>
      </c>
      <c r="AG339" s="24">
        <f t="shared" si="316"/>
        <v>5.005544803095086</v>
      </c>
      <c r="AH339" s="24">
        <f t="shared" si="317"/>
        <v>0.24409810175095029</v>
      </c>
      <c r="AI339" s="23">
        <f t="shared" si="318"/>
        <v>0</v>
      </c>
      <c r="AK339" s="21">
        <f t="shared" si="319"/>
        <v>47.932000000000002</v>
      </c>
      <c r="AL339" s="21">
        <f t="shared" si="320"/>
        <v>0</v>
      </c>
      <c r="AM339" s="21">
        <f t="shared" si="321"/>
        <v>33.594999999999999</v>
      </c>
      <c r="AN339" s="21">
        <f t="shared" si="322"/>
        <v>7.0000000000000001E-3</v>
      </c>
      <c r="AO339" s="21">
        <f t="shared" si="323"/>
        <v>0</v>
      </c>
      <c r="AP339" s="21">
        <f t="shared" si="324"/>
        <v>0.13800000000000001</v>
      </c>
      <c r="AQ339" s="21">
        <f t="shared" si="325"/>
        <v>2.5000000000000001E-2</v>
      </c>
      <c r="AR339" s="21">
        <f t="shared" si="326"/>
        <v>15.944000000000001</v>
      </c>
      <c r="AS339" s="21">
        <f t="shared" si="327"/>
        <v>0</v>
      </c>
      <c r="AT339" s="21">
        <f t="shared" si="328"/>
        <v>0</v>
      </c>
      <c r="AU339" s="21">
        <f t="shared" si="329"/>
        <v>2.367</v>
      </c>
      <c r="AV339" s="21">
        <f t="shared" si="330"/>
        <v>1.2999999999999999E-2</v>
      </c>
      <c r="AW339" s="21">
        <f t="shared" si="331"/>
        <v>100.02100000000003</v>
      </c>
      <c r="AY339" s="21">
        <f t="shared" si="332"/>
        <v>0.79780292942743014</v>
      </c>
      <c r="AZ339" s="21">
        <f t="shared" si="333"/>
        <v>0</v>
      </c>
      <c r="BA339" s="21">
        <f t="shared" si="334"/>
        <v>0.65898391526088662</v>
      </c>
      <c r="BB339" s="21">
        <f t="shared" si="335"/>
        <v>9.2111323113362712E-5</v>
      </c>
      <c r="BC339" s="21">
        <f t="shared" si="336"/>
        <v>1.9208284616669454E-3</v>
      </c>
      <c r="BD339" s="21">
        <f t="shared" si="337"/>
        <v>0</v>
      </c>
      <c r="BE339" s="21">
        <f t="shared" si="338"/>
        <v>6.2027967169837536E-4</v>
      </c>
      <c r="BF339" s="21">
        <f t="shared" si="339"/>
        <v>0.28432131304233083</v>
      </c>
      <c r="BG339" s="21">
        <f t="shared" si="340"/>
        <v>0</v>
      </c>
      <c r="BH339" s="21">
        <f t="shared" si="341"/>
        <v>0</v>
      </c>
      <c r="BI339" s="21">
        <f t="shared" si="342"/>
        <v>7.6380832831818568E-2</v>
      </c>
      <c r="BJ339" s="21">
        <f t="shared" si="343"/>
        <v>2.7602021317253385E-4</v>
      </c>
      <c r="BK339" s="21">
        <f t="shared" si="344"/>
        <v>1.8203982302321173</v>
      </c>
      <c r="BL339" s="21">
        <f t="shared" si="345"/>
        <v>2.7496976870038123</v>
      </c>
    </row>
    <row r="340" spans="1:64" s="21" customFormat="1" x14ac:dyDescent="0.2">
      <c r="A340" s="21" t="s">
        <v>449</v>
      </c>
      <c r="B340" s="27">
        <v>305.2456309262372</v>
      </c>
      <c r="C340" s="22">
        <v>48.238</v>
      </c>
      <c r="D340" s="22">
        <v>0</v>
      </c>
      <c r="E340" s="22">
        <v>33.549999999999997</v>
      </c>
      <c r="F340" s="22">
        <v>0</v>
      </c>
      <c r="G340" s="22">
        <v>0.1</v>
      </c>
      <c r="H340" s="22">
        <v>3.1E-2</v>
      </c>
      <c r="I340" s="22">
        <v>15.853999999999999</v>
      </c>
      <c r="J340" s="22">
        <v>0</v>
      </c>
      <c r="K340" s="22">
        <v>0</v>
      </c>
      <c r="L340" s="22">
        <v>2.4889999999999999</v>
      </c>
      <c r="M340" s="22">
        <v>2.8000000000000001E-2</v>
      </c>
      <c r="N340" s="21">
        <f t="shared" si="303"/>
        <v>100.29</v>
      </c>
      <c r="P340" s="22"/>
      <c r="Q340" s="26">
        <v>16</v>
      </c>
      <c r="R340" s="26">
        <v>5</v>
      </c>
      <c r="S340" s="25">
        <v>0</v>
      </c>
      <c r="U340" s="24">
        <f t="shared" si="304"/>
        <v>2.2010137279881339</v>
      </c>
      <c r="V340" s="24">
        <f t="shared" si="305"/>
        <v>0</v>
      </c>
      <c r="W340" s="24">
        <f t="shared" si="306"/>
        <v>1.8040811778213861</v>
      </c>
      <c r="X340" s="24">
        <f t="shared" si="307"/>
        <v>0</v>
      </c>
      <c r="Y340" s="24">
        <f t="shared" si="308"/>
        <v>0</v>
      </c>
      <c r="Z340" s="24">
        <f t="shared" si="309"/>
        <v>3.8156881906713704E-3</v>
      </c>
      <c r="AA340" s="24">
        <f t="shared" si="310"/>
        <v>2.1084951949386197E-3</v>
      </c>
      <c r="AB340" s="24">
        <f t="shared" si="311"/>
        <v>0.77502259908330196</v>
      </c>
      <c r="AC340" s="24">
        <f t="shared" si="312"/>
        <v>0</v>
      </c>
      <c r="AD340" s="24">
        <f t="shared" si="313"/>
        <v>0</v>
      </c>
      <c r="AE340" s="24">
        <f t="shared" si="314"/>
        <v>0.22017824730687641</v>
      </c>
      <c r="AF340" s="24">
        <f t="shared" si="315"/>
        <v>1.6297423386081426E-3</v>
      </c>
      <c r="AG340" s="24">
        <f t="shared" si="316"/>
        <v>5.0078496779239154</v>
      </c>
      <c r="AH340" s="24">
        <f t="shared" si="317"/>
        <v>0.35591322173790479</v>
      </c>
      <c r="AI340" s="23">
        <f t="shared" si="318"/>
        <v>0</v>
      </c>
      <c r="AK340" s="21">
        <f t="shared" si="319"/>
        <v>48.238</v>
      </c>
      <c r="AL340" s="21">
        <f t="shared" si="320"/>
        <v>0</v>
      </c>
      <c r="AM340" s="21">
        <f t="shared" si="321"/>
        <v>33.549999999999997</v>
      </c>
      <c r="AN340" s="21">
        <f t="shared" si="322"/>
        <v>0</v>
      </c>
      <c r="AO340" s="21">
        <f t="shared" si="323"/>
        <v>0</v>
      </c>
      <c r="AP340" s="21">
        <f t="shared" si="324"/>
        <v>0.1</v>
      </c>
      <c r="AQ340" s="21">
        <f t="shared" si="325"/>
        <v>3.1E-2</v>
      </c>
      <c r="AR340" s="21">
        <f t="shared" si="326"/>
        <v>15.853999999999999</v>
      </c>
      <c r="AS340" s="21">
        <f t="shared" si="327"/>
        <v>0</v>
      </c>
      <c r="AT340" s="21">
        <f t="shared" si="328"/>
        <v>0</v>
      </c>
      <c r="AU340" s="21">
        <f t="shared" si="329"/>
        <v>2.4889999999999999</v>
      </c>
      <c r="AV340" s="21">
        <f t="shared" si="330"/>
        <v>2.8000000000000001E-2</v>
      </c>
      <c r="AW340" s="21">
        <f t="shared" si="331"/>
        <v>100.29</v>
      </c>
      <c r="AY340" s="21">
        <f t="shared" si="332"/>
        <v>0.80289613848202401</v>
      </c>
      <c r="AZ340" s="21">
        <f t="shared" si="333"/>
        <v>0</v>
      </c>
      <c r="BA340" s="21">
        <f t="shared" si="334"/>
        <v>0.65810121616320127</v>
      </c>
      <c r="BB340" s="21">
        <f t="shared" si="335"/>
        <v>0</v>
      </c>
      <c r="BC340" s="21">
        <f t="shared" si="336"/>
        <v>1.3919046823673517E-3</v>
      </c>
      <c r="BD340" s="21">
        <f t="shared" si="337"/>
        <v>0</v>
      </c>
      <c r="BE340" s="21">
        <f t="shared" si="338"/>
        <v>7.691467929059854E-4</v>
      </c>
      <c r="BF340" s="21">
        <f t="shared" si="339"/>
        <v>0.28271638842029051</v>
      </c>
      <c r="BG340" s="21">
        <f t="shared" si="340"/>
        <v>0</v>
      </c>
      <c r="BH340" s="21">
        <f t="shared" si="341"/>
        <v>0</v>
      </c>
      <c r="BI340" s="21">
        <f t="shared" si="342"/>
        <v>8.0317656492774142E-2</v>
      </c>
      <c r="BJ340" s="21">
        <f t="shared" si="343"/>
        <v>5.9450507452545758E-4</v>
      </c>
      <c r="BK340" s="21">
        <f t="shared" si="344"/>
        <v>1.8267869561080889</v>
      </c>
      <c r="BL340" s="21">
        <f t="shared" si="345"/>
        <v>2.7413430237059391</v>
      </c>
    </row>
    <row r="341" spans="1:64" s="21" customFormat="1" x14ac:dyDescent="0.2">
      <c r="A341" s="21" t="s">
        <v>450</v>
      </c>
      <c r="B341" s="27">
        <v>306.74563092623725</v>
      </c>
      <c r="C341" s="22">
        <v>48.076999999999998</v>
      </c>
      <c r="D341" s="22">
        <v>0</v>
      </c>
      <c r="E341" s="22">
        <v>33.42</v>
      </c>
      <c r="F341" s="22">
        <v>0</v>
      </c>
      <c r="G341" s="22">
        <v>4.5999999999999999E-2</v>
      </c>
      <c r="H341" s="22">
        <v>7.4999999999999997E-2</v>
      </c>
      <c r="I341" s="22">
        <v>16.027000000000001</v>
      </c>
      <c r="J341" s="22">
        <v>2.5000000000000001E-2</v>
      </c>
      <c r="K341" s="22">
        <v>3.3000000000000002E-2</v>
      </c>
      <c r="L341" s="22">
        <v>2.37</v>
      </c>
      <c r="M341" s="22">
        <v>1.6E-2</v>
      </c>
      <c r="N341" s="21">
        <f t="shared" si="303"/>
        <v>100.08900000000003</v>
      </c>
      <c r="P341" s="22"/>
      <c r="Q341" s="26">
        <v>16</v>
      </c>
      <c r="R341" s="26">
        <v>5</v>
      </c>
      <c r="S341" s="25">
        <v>0</v>
      </c>
      <c r="U341" s="24">
        <f t="shared" si="304"/>
        <v>2.1989516761168546</v>
      </c>
      <c r="V341" s="24">
        <f t="shared" si="305"/>
        <v>0</v>
      </c>
      <c r="W341" s="24">
        <f t="shared" si="306"/>
        <v>1.8014195182296791</v>
      </c>
      <c r="X341" s="24">
        <f t="shared" si="307"/>
        <v>0</v>
      </c>
      <c r="Y341" s="24">
        <f t="shared" si="308"/>
        <v>0</v>
      </c>
      <c r="Z341" s="24">
        <f t="shared" si="309"/>
        <v>1.7594445204994387E-3</v>
      </c>
      <c r="AA341" s="24">
        <f t="shared" si="310"/>
        <v>5.1134857807126491E-3</v>
      </c>
      <c r="AB341" s="24">
        <f t="shared" si="311"/>
        <v>0.78536694215794189</v>
      </c>
      <c r="AC341" s="24">
        <f t="shared" si="312"/>
        <v>9.6844060772904438E-4</v>
      </c>
      <c r="AD341" s="24">
        <f t="shared" si="313"/>
        <v>1.2140692218268448E-3</v>
      </c>
      <c r="AE341" s="24">
        <f t="shared" si="314"/>
        <v>0.21015645166612817</v>
      </c>
      <c r="AF341" s="24">
        <f t="shared" si="315"/>
        <v>9.3352459999787064E-4</v>
      </c>
      <c r="AG341" s="24">
        <f t="shared" si="316"/>
        <v>5.005883552901369</v>
      </c>
      <c r="AH341" s="24">
        <f t="shared" si="317"/>
        <v>0.74400373008451015</v>
      </c>
      <c r="AI341" s="23">
        <f t="shared" si="318"/>
        <v>0</v>
      </c>
      <c r="AK341" s="21">
        <f t="shared" si="319"/>
        <v>48.076999999999998</v>
      </c>
      <c r="AL341" s="21">
        <f t="shared" si="320"/>
        <v>0</v>
      </c>
      <c r="AM341" s="21">
        <f t="shared" si="321"/>
        <v>33.42</v>
      </c>
      <c r="AN341" s="21">
        <f t="shared" si="322"/>
        <v>0</v>
      </c>
      <c r="AO341" s="21">
        <f t="shared" si="323"/>
        <v>0</v>
      </c>
      <c r="AP341" s="21">
        <f t="shared" si="324"/>
        <v>4.5999999999999999E-2</v>
      </c>
      <c r="AQ341" s="21">
        <f t="shared" si="325"/>
        <v>7.4999999999999997E-2</v>
      </c>
      <c r="AR341" s="21">
        <f t="shared" si="326"/>
        <v>16.027000000000001</v>
      </c>
      <c r="AS341" s="21">
        <f t="shared" si="327"/>
        <v>2.5000000000000001E-2</v>
      </c>
      <c r="AT341" s="21">
        <f t="shared" si="328"/>
        <v>3.3000000000000002E-2</v>
      </c>
      <c r="AU341" s="21">
        <f t="shared" si="329"/>
        <v>2.37</v>
      </c>
      <c r="AV341" s="21">
        <f t="shared" si="330"/>
        <v>1.6E-2</v>
      </c>
      <c r="AW341" s="21">
        <f t="shared" si="331"/>
        <v>100.08900000000003</v>
      </c>
      <c r="AY341" s="21">
        <f t="shared" si="332"/>
        <v>0.80021637816245006</v>
      </c>
      <c r="AZ341" s="21">
        <f t="shared" si="333"/>
        <v>0</v>
      </c>
      <c r="BA341" s="21">
        <f t="shared" si="334"/>
        <v>0.6555511965476658</v>
      </c>
      <c r="BB341" s="21">
        <f t="shared" si="335"/>
        <v>0</v>
      </c>
      <c r="BC341" s="21">
        <f t="shared" si="336"/>
        <v>6.402761538889817E-4</v>
      </c>
      <c r="BD341" s="21">
        <f t="shared" si="337"/>
        <v>0</v>
      </c>
      <c r="BE341" s="21">
        <f t="shared" si="338"/>
        <v>1.8608390150951259E-3</v>
      </c>
      <c r="BF341" s="21">
        <f t="shared" si="339"/>
        <v>0.28580141019376792</v>
      </c>
      <c r="BG341" s="21">
        <f t="shared" si="340"/>
        <v>3.5242340429731008E-4</v>
      </c>
      <c r="BH341" s="21">
        <f t="shared" si="341"/>
        <v>4.4180965233596811E-4</v>
      </c>
      <c r="BI341" s="21">
        <f t="shared" si="342"/>
        <v>7.6477639971022401E-2</v>
      </c>
      <c r="BJ341" s="21">
        <f t="shared" si="343"/>
        <v>3.3971718544311861E-4</v>
      </c>
      <c r="BK341" s="21">
        <f t="shared" si="344"/>
        <v>1.8216816902859667</v>
      </c>
      <c r="BL341" s="21">
        <f t="shared" si="345"/>
        <v>2.7479463506687321</v>
      </c>
    </row>
    <row r="342" spans="1:64" s="21" customFormat="1" x14ac:dyDescent="0.2">
      <c r="A342" s="21" t="s">
        <v>451</v>
      </c>
      <c r="B342" s="27">
        <v>311.67005982712999</v>
      </c>
      <c r="C342" s="22">
        <v>48.289000000000001</v>
      </c>
      <c r="D342" s="22">
        <v>0</v>
      </c>
      <c r="E342" s="22">
        <v>33.189</v>
      </c>
      <c r="F342" s="22">
        <v>0</v>
      </c>
      <c r="G342" s="22">
        <v>0.112</v>
      </c>
      <c r="H342" s="22">
        <v>4.4999999999999998E-2</v>
      </c>
      <c r="I342" s="22">
        <v>15.968999999999999</v>
      </c>
      <c r="J342" s="22">
        <v>0</v>
      </c>
      <c r="K342" s="22">
        <v>0</v>
      </c>
      <c r="L342" s="22">
        <v>2.2970000000000002</v>
      </c>
      <c r="M342" s="22">
        <v>1.2999999999999999E-2</v>
      </c>
      <c r="N342" s="21">
        <f t="shared" si="303"/>
        <v>99.914000000000001</v>
      </c>
      <c r="P342" s="22"/>
      <c r="Q342" s="26">
        <v>16</v>
      </c>
      <c r="R342" s="26">
        <v>5</v>
      </c>
      <c r="S342" s="25">
        <v>0</v>
      </c>
      <c r="U342" s="24">
        <f t="shared" si="304"/>
        <v>2.2106250035172881</v>
      </c>
      <c r="V342" s="24">
        <f t="shared" si="305"/>
        <v>0</v>
      </c>
      <c r="W342" s="24">
        <f t="shared" si="306"/>
        <v>1.7905692666375888</v>
      </c>
      <c r="X342" s="24">
        <f t="shared" si="307"/>
        <v>0</v>
      </c>
      <c r="Y342" s="24">
        <f t="shared" si="308"/>
        <v>0</v>
      </c>
      <c r="Z342" s="24">
        <f t="shared" si="309"/>
        <v>4.2876991832110226E-3</v>
      </c>
      <c r="AA342" s="24">
        <f t="shared" si="310"/>
        <v>3.0708375568480935E-3</v>
      </c>
      <c r="AB342" s="24">
        <f t="shared" si="311"/>
        <v>0.78322518019643483</v>
      </c>
      <c r="AC342" s="24">
        <f t="shared" si="312"/>
        <v>0</v>
      </c>
      <c r="AD342" s="24">
        <f t="shared" si="313"/>
        <v>0</v>
      </c>
      <c r="AE342" s="24">
        <f t="shared" si="314"/>
        <v>0.2038655845239421</v>
      </c>
      <c r="AF342" s="24">
        <f t="shared" si="315"/>
        <v>7.5916762114973889E-4</v>
      </c>
      <c r="AG342" s="24">
        <f t="shared" si="316"/>
        <v>4.9964027392364621</v>
      </c>
      <c r="AH342" s="24">
        <f t="shared" si="317"/>
        <v>0.41731633140197155</v>
      </c>
      <c r="AI342" s="23">
        <f t="shared" si="318"/>
        <v>0</v>
      </c>
      <c r="AK342" s="21">
        <f t="shared" si="319"/>
        <v>48.289000000000001</v>
      </c>
      <c r="AL342" s="21">
        <f t="shared" si="320"/>
        <v>0</v>
      </c>
      <c r="AM342" s="21">
        <f t="shared" si="321"/>
        <v>33.189</v>
      </c>
      <c r="AN342" s="21">
        <f t="shared" si="322"/>
        <v>0</v>
      </c>
      <c r="AO342" s="21">
        <f t="shared" si="323"/>
        <v>0</v>
      </c>
      <c r="AP342" s="21">
        <f t="shared" si="324"/>
        <v>0.11199999999999999</v>
      </c>
      <c r="AQ342" s="21">
        <f t="shared" si="325"/>
        <v>4.4999999999999998E-2</v>
      </c>
      <c r="AR342" s="21">
        <f t="shared" si="326"/>
        <v>15.968999999999999</v>
      </c>
      <c r="AS342" s="21">
        <f t="shared" si="327"/>
        <v>0</v>
      </c>
      <c r="AT342" s="21">
        <f t="shared" si="328"/>
        <v>0</v>
      </c>
      <c r="AU342" s="21">
        <f t="shared" si="329"/>
        <v>2.2970000000000002</v>
      </c>
      <c r="AV342" s="21">
        <f t="shared" si="330"/>
        <v>1.2999999999999999E-2</v>
      </c>
      <c r="AW342" s="21">
        <f t="shared" si="331"/>
        <v>99.914000000000001</v>
      </c>
      <c r="AY342" s="21">
        <f t="shared" si="332"/>
        <v>0.8037450066577897</v>
      </c>
      <c r="AZ342" s="21">
        <f t="shared" si="333"/>
        <v>0</v>
      </c>
      <c r="BA342" s="21">
        <f t="shared" si="334"/>
        <v>0.65102000784621428</v>
      </c>
      <c r="BB342" s="21">
        <f t="shared" si="335"/>
        <v>0</v>
      </c>
      <c r="BC342" s="21">
        <f t="shared" si="336"/>
        <v>1.5589332442514337E-3</v>
      </c>
      <c r="BD342" s="21">
        <f t="shared" si="337"/>
        <v>0</v>
      </c>
      <c r="BE342" s="21">
        <f t="shared" si="338"/>
        <v>1.1165034090570756E-3</v>
      </c>
      <c r="BF342" s="21">
        <f t="shared" si="339"/>
        <v>0.28476712543734195</v>
      </c>
      <c r="BG342" s="21">
        <f t="shared" si="340"/>
        <v>0</v>
      </c>
      <c r="BH342" s="21">
        <f t="shared" si="341"/>
        <v>0</v>
      </c>
      <c r="BI342" s="21">
        <f t="shared" si="342"/>
        <v>7.4121999583729309E-2</v>
      </c>
      <c r="BJ342" s="21">
        <f t="shared" si="343"/>
        <v>2.7602021317253385E-4</v>
      </c>
      <c r="BK342" s="21">
        <f t="shared" si="344"/>
        <v>1.8166055963915562</v>
      </c>
      <c r="BL342" s="21">
        <f t="shared" si="345"/>
        <v>2.7504058939161848</v>
      </c>
    </row>
    <row r="343" spans="1:64" s="21" customFormat="1" x14ac:dyDescent="0.2">
      <c r="A343" s="21" t="s">
        <v>452</v>
      </c>
      <c r="B343" s="27">
        <v>316.89021308158095</v>
      </c>
      <c r="C343" s="22">
        <v>47.883000000000003</v>
      </c>
      <c r="D343" s="22">
        <v>0</v>
      </c>
      <c r="E343" s="22">
        <v>33.642000000000003</v>
      </c>
      <c r="F343" s="22">
        <v>0</v>
      </c>
      <c r="G343" s="22">
        <v>4.9000000000000002E-2</v>
      </c>
      <c r="H343" s="22">
        <v>2.1999999999999999E-2</v>
      </c>
      <c r="I343" s="22">
        <v>16.277999999999999</v>
      </c>
      <c r="J343" s="22">
        <v>1.0999999999999999E-2</v>
      </c>
      <c r="K343" s="22">
        <v>1.4E-2</v>
      </c>
      <c r="L343" s="22">
        <v>2.234</v>
      </c>
      <c r="M343" s="22">
        <v>6.0000000000000001E-3</v>
      </c>
      <c r="N343" s="21">
        <f t="shared" si="303"/>
        <v>100.13900000000001</v>
      </c>
      <c r="P343" s="22"/>
      <c r="Q343" s="26">
        <v>16</v>
      </c>
      <c r="R343" s="26">
        <v>5</v>
      </c>
      <c r="S343" s="25">
        <v>0</v>
      </c>
      <c r="U343" s="24">
        <f t="shared" si="304"/>
        <v>2.1896840205505113</v>
      </c>
      <c r="V343" s="24">
        <f t="shared" si="305"/>
        <v>0</v>
      </c>
      <c r="W343" s="24">
        <f t="shared" si="306"/>
        <v>1.8130592467281925</v>
      </c>
      <c r="X343" s="24">
        <f t="shared" si="307"/>
        <v>0</v>
      </c>
      <c r="Y343" s="24">
        <f t="shared" si="308"/>
        <v>0</v>
      </c>
      <c r="Z343" s="24">
        <f t="shared" si="309"/>
        <v>1.8738533375332095E-3</v>
      </c>
      <c r="AA343" s="24">
        <f t="shared" si="310"/>
        <v>1.4996856685917056E-3</v>
      </c>
      <c r="AB343" s="24">
        <f t="shared" si="311"/>
        <v>0.79752296080872209</v>
      </c>
      <c r="AC343" s="24">
        <f t="shared" si="312"/>
        <v>4.2603711907391266E-4</v>
      </c>
      <c r="AD343" s="24">
        <f t="shared" si="313"/>
        <v>5.1496690131057148E-4</v>
      </c>
      <c r="AE343" s="24">
        <f t="shared" si="314"/>
        <v>0.19806116127012283</v>
      </c>
      <c r="AF343" s="24">
        <f t="shared" si="315"/>
        <v>3.5000867279359993E-4</v>
      </c>
      <c r="AG343" s="24">
        <f t="shared" si="316"/>
        <v>5.0029919410568517</v>
      </c>
      <c r="AH343" s="24">
        <f t="shared" si="317"/>
        <v>0.44454374645406886</v>
      </c>
      <c r="AI343" s="23">
        <f t="shared" si="318"/>
        <v>0</v>
      </c>
      <c r="AK343" s="21">
        <f t="shared" si="319"/>
        <v>47.883000000000003</v>
      </c>
      <c r="AL343" s="21">
        <f t="shared" si="320"/>
        <v>0</v>
      </c>
      <c r="AM343" s="21">
        <f t="shared" si="321"/>
        <v>33.642000000000003</v>
      </c>
      <c r="AN343" s="21">
        <f t="shared" si="322"/>
        <v>0</v>
      </c>
      <c r="AO343" s="21">
        <f t="shared" si="323"/>
        <v>0</v>
      </c>
      <c r="AP343" s="21">
        <f t="shared" si="324"/>
        <v>4.9000000000000002E-2</v>
      </c>
      <c r="AQ343" s="21">
        <f t="shared" si="325"/>
        <v>2.1999999999999999E-2</v>
      </c>
      <c r="AR343" s="21">
        <f t="shared" si="326"/>
        <v>16.277999999999999</v>
      </c>
      <c r="AS343" s="21">
        <f t="shared" si="327"/>
        <v>1.0999999999999999E-2</v>
      </c>
      <c r="AT343" s="21">
        <f t="shared" si="328"/>
        <v>1.4E-2</v>
      </c>
      <c r="AU343" s="21">
        <f t="shared" si="329"/>
        <v>2.234</v>
      </c>
      <c r="AV343" s="21">
        <f t="shared" si="330"/>
        <v>6.0000000000000001E-3</v>
      </c>
      <c r="AW343" s="21">
        <f t="shared" si="331"/>
        <v>100.13900000000001</v>
      </c>
      <c r="AY343" s="21">
        <f t="shared" si="332"/>
        <v>0.79698735019973377</v>
      </c>
      <c r="AZ343" s="21">
        <f t="shared" si="333"/>
        <v>0</v>
      </c>
      <c r="BA343" s="21">
        <f t="shared" si="334"/>
        <v>0.65990584542958031</v>
      </c>
      <c r="BB343" s="21">
        <f t="shared" si="335"/>
        <v>0</v>
      </c>
      <c r="BC343" s="21">
        <f t="shared" si="336"/>
        <v>6.8203329436000227E-4</v>
      </c>
      <c r="BD343" s="21">
        <f t="shared" si="337"/>
        <v>0</v>
      </c>
      <c r="BE343" s="21">
        <f t="shared" si="338"/>
        <v>5.4584611109457029E-4</v>
      </c>
      <c r="BF343" s="21">
        <f t="shared" si="339"/>
        <v>0.29027736663968012</v>
      </c>
      <c r="BG343" s="21">
        <f t="shared" si="340"/>
        <v>1.5506629789081641E-4</v>
      </c>
      <c r="BH343" s="21">
        <f t="shared" si="341"/>
        <v>1.8743439796071375E-4</v>
      </c>
      <c r="BI343" s="21">
        <f t="shared" si="342"/>
        <v>7.2089049660448962E-2</v>
      </c>
      <c r="BJ343" s="21">
        <f t="shared" si="343"/>
        <v>1.2739394454116949E-4</v>
      </c>
      <c r="BK343" s="21">
        <f t="shared" si="344"/>
        <v>1.8209573859752903</v>
      </c>
      <c r="BL343" s="21">
        <f t="shared" si="345"/>
        <v>2.7474514118721611</v>
      </c>
    </row>
    <row r="344" spans="1:64" s="21" customFormat="1" x14ac:dyDescent="0.2">
      <c r="A344" s="21" t="s">
        <v>453</v>
      </c>
      <c r="B344" s="27">
        <v>321.81464198248665</v>
      </c>
      <c r="C344" s="22">
        <v>47.720999999999997</v>
      </c>
      <c r="D344" s="22">
        <v>0</v>
      </c>
      <c r="E344" s="22">
        <v>33.917999999999999</v>
      </c>
      <c r="F344" s="22">
        <v>3.0000000000000001E-3</v>
      </c>
      <c r="G344" s="22">
        <v>0.08</v>
      </c>
      <c r="H344" s="22">
        <v>5.1999999999999998E-2</v>
      </c>
      <c r="I344" s="22">
        <v>16.387</v>
      </c>
      <c r="J344" s="22">
        <v>1.7999999999999999E-2</v>
      </c>
      <c r="K344" s="22">
        <v>0</v>
      </c>
      <c r="L344" s="22">
        <v>2.1429999999999998</v>
      </c>
      <c r="M344" s="22">
        <v>0</v>
      </c>
      <c r="N344" s="21">
        <f t="shared" si="303"/>
        <v>100.322</v>
      </c>
      <c r="P344" s="22"/>
      <c r="Q344" s="26">
        <v>16</v>
      </c>
      <c r="R344" s="26">
        <v>5</v>
      </c>
      <c r="S344" s="25">
        <v>0</v>
      </c>
      <c r="U344" s="24">
        <f t="shared" si="304"/>
        <v>2.1790682237808174</v>
      </c>
      <c r="V344" s="24">
        <f t="shared" si="305"/>
        <v>0</v>
      </c>
      <c r="W344" s="24">
        <f t="shared" si="306"/>
        <v>1.8252469044472734</v>
      </c>
      <c r="X344" s="24">
        <f t="shared" si="307"/>
        <v>1.0829974928723126E-4</v>
      </c>
      <c r="Y344" s="24">
        <f t="shared" si="308"/>
        <v>0</v>
      </c>
      <c r="Z344" s="24">
        <f t="shared" si="309"/>
        <v>3.0548556862398687E-3</v>
      </c>
      <c r="AA344" s="24">
        <f t="shared" si="310"/>
        <v>3.5395014874167858E-3</v>
      </c>
      <c r="AB344" s="24">
        <f t="shared" si="311"/>
        <v>0.8016832319814603</v>
      </c>
      <c r="AC344" s="24">
        <f t="shared" si="312"/>
        <v>6.9612696098953224E-4</v>
      </c>
      <c r="AD344" s="24">
        <f t="shared" si="313"/>
        <v>0</v>
      </c>
      <c r="AE344" s="24">
        <f t="shared" si="314"/>
        <v>0.18971406005483768</v>
      </c>
      <c r="AF344" s="24">
        <f t="shared" si="315"/>
        <v>0</v>
      </c>
      <c r="AG344" s="24">
        <f t="shared" si="316"/>
        <v>5.0031112041483237</v>
      </c>
      <c r="AH344" s="24">
        <f t="shared" si="317"/>
        <v>0.53674700872383707</v>
      </c>
      <c r="AI344" s="23">
        <f t="shared" si="318"/>
        <v>0</v>
      </c>
      <c r="AK344" s="21">
        <f t="shared" si="319"/>
        <v>47.720999999999997</v>
      </c>
      <c r="AL344" s="21">
        <f t="shared" si="320"/>
        <v>0</v>
      </c>
      <c r="AM344" s="21">
        <f t="shared" si="321"/>
        <v>33.917999999999999</v>
      </c>
      <c r="AN344" s="21">
        <f t="shared" si="322"/>
        <v>3.0000000000000001E-3</v>
      </c>
      <c r="AO344" s="21">
        <f t="shared" si="323"/>
        <v>0</v>
      </c>
      <c r="AP344" s="21">
        <f t="shared" si="324"/>
        <v>0.08</v>
      </c>
      <c r="AQ344" s="21">
        <f t="shared" si="325"/>
        <v>5.1999999999999998E-2</v>
      </c>
      <c r="AR344" s="21">
        <f t="shared" si="326"/>
        <v>16.387</v>
      </c>
      <c r="AS344" s="21">
        <f t="shared" si="327"/>
        <v>1.7999999999999999E-2</v>
      </c>
      <c r="AT344" s="21">
        <f t="shared" si="328"/>
        <v>0</v>
      </c>
      <c r="AU344" s="21">
        <f t="shared" si="329"/>
        <v>2.1429999999999998</v>
      </c>
      <c r="AV344" s="21">
        <f t="shared" si="330"/>
        <v>0</v>
      </c>
      <c r="AW344" s="21">
        <f t="shared" si="331"/>
        <v>100.322</v>
      </c>
      <c r="AY344" s="21">
        <f t="shared" si="332"/>
        <v>0.7942909454061251</v>
      </c>
      <c r="AZ344" s="21">
        <f t="shared" si="333"/>
        <v>0</v>
      </c>
      <c r="BA344" s="21">
        <f t="shared" si="334"/>
        <v>0.66531973322871718</v>
      </c>
      <c r="BB344" s="21">
        <f t="shared" si="335"/>
        <v>3.9476281334298305E-5</v>
      </c>
      <c r="BC344" s="21">
        <f t="shared" si="336"/>
        <v>1.1135237458938813E-3</v>
      </c>
      <c r="BD344" s="21">
        <f t="shared" si="337"/>
        <v>0</v>
      </c>
      <c r="BE344" s="21">
        <f t="shared" si="338"/>
        <v>1.2901817171326207E-3</v>
      </c>
      <c r="BF344" s="21">
        <f t="shared" si="339"/>
        <v>0.29222110868192891</v>
      </c>
      <c r="BG344" s="21">
        <f t="shared" si="340"/>
        <v>2.537448510940632E-4</v>
      </c>
      <c r="BH344" s="21">
        <f t="shared" si="341"/>
        <v>0</v>
      </c>
      <c r="BI344" s="21">
        <f t="shared" si="342"/>
        <v>6.9152566437932897E-2</v>
      </c>
      <c r="BJ344" s="21">
        <f t="shared" si="343"/>
        <v>0</v>
      </c>
      <c r="BK344" s="21">
        <f t="shared" si="344"/>
        <v>1.8236812803501588</v>
      </c>
      <c r="BL344" s="21">
        <f t="shared" si="345"/>
        <v>2.7434131490277136</v>
      </c>
    </row>
    <row r="345" spans="1:64" s="21" customFormat="1" x14ac:dyDescent="0.2">
      <c r="A345" s="21" t="s">
        <v>454</v>
      </c>
      <c r="B345" s="27">
        <v>327.03479523693761</v>
      </c>
      <c r="C345" s="22">
        <v>47.808999999999997</v>
      </c>
      <c r="D345" s="22">
        <v>0</v>
      </c>
      <c r="E345" s="22">
        <v>33.83</v>
      </c>
      <c r="F345" s="22">
        <v>2.7E-2</v>
      </c>
      <c r="G345" s="22">
        <v>4.9000000000000002E-2</v>
      </c>
      <c r="H345" s="22">
        <v>2.9000000000000001E-2</v>
      </c>
      <c r="I345" s="22">
        <v>16.488</v>
      </c>
      <c r="J345" s="22">
        <v>1.4E-2</v>
      </c>
      <c r="K345" s="22">
        <v>1.0999999999999999E-2</v>
      </c>
      <c r="L345" s="22">
        <v>2.234</v>
      </c>
      <c r="M345" s="22">
        <v>1.4999999999999999E-2</v>
      </c>
      <c r="N345" s="21">
        <f t="shared" si="303"/>
        <v>100.50599999999999</v>
      </c>
      <c r="P345" s="22"/>
      <c r="Q345" s="26">
        <v>16</v>
      </c>
      <c r="R345" s="26">
        <v>5</v>
      </c>
      <c r="S345" s="25">
        <v>0</v>
      </c>
      <c r="U345" s="24">
        <f t="shared" si="304"/>
        <v>2.1805955250842048</v>
      </c>
      <c r="V345" s="24">
        <f t="shared" si="305"/>
        <v>0</v>
      </c>
      <c r="W345" s="24">
        <f t="shared" si="306"/>
        <v>1.8184340182009089</v>
      </c>
      <c r="X345" s="24">
        <f t="shared" si="307"/>
        <v>9.7358556353396039E-4</v>
      </c>
      <c r="Y345" s="24">
        <f t="shared" si="308"/>
        <v>0</v>
      </c>
      <c r="Z345" s="24">
        <f t="shared" si="309"/>
        <v>1.8689640878989885E-3</v>
      </c>
      <c r="AA345" s="24">
        <f t="shared" si="310"/>
        <v>1.9717003713978628E-3</v>
      </c>
      <c r="AB345" s="24">
        <f t="shared" si="311"/>
        <v>0.80570394453736216</v>
      </c>
      <c r="AC345" s="24">
        <f t="shared" si="312"/>
        <v>5.4081427903239813E-4</v>
      </c>
      <c r="AD345" s="24">
        <f t="shared" si="313"/>
        <v>4.0356112657613313E-4</v>
      </c>
      <c r="AE345" s="24">
        <f t="shared" si="314"/>
        <v>0.19754438098593682</v>
      </c>
      <c r="AF345" s="24">
        <f t="shared" si="315"/>
        <v>8.727385793777905E-4</v>
      </c>
      <c r="AG345" s="24">
        <f t="shared" si="316"/>
        <v>5.0089092328162295</v>
      </c>
      <c r="AH345" s="24">
        <f t="shared" si="317"/>
        <v>0.51337480592065099</v>
      </c>
      <c r="AI345" s="23">
        <f t="shared" si="318"/>
        <v>0</v>
      </c>
      <c r="AK345" s="21">
        <f t="shared" si="319"/>
        <v>47.808999999999997</v>
      </c>
      <c r="AL345" s="21">
        <f t="shared" si="320"/>
        <v>0</v>
      </c>
      <c r="AM345" s="21">
        <f t="shared" si="321"/>
        <v>33.83</v>
      </c>
      <c r="AN345" s="21">
        <f t="shared" si="322"/>
        <v>2.7E-2</v>
      </c>
      <c r="AO345" s="21">
        <f t="shared" si="323"/>
        <v>0</v>
      </c>
      <c r="AP345" s="21">
        <f t="shared" si="324"/>
        <v>4.9000000000000002E-2</v>
      </c>
      <c r="AQ345" s="21">
        <f t="shared" si="325"/>
        <v>2.9000000000000001E-2</v>
      </c>
      <c r="AR345" s="21">
        <f t="shared" si="326"/>
        <v>16.488</v>
      </c>
      <c r="AS345" s="21">
        <f t="shared" si="327"/>
        <v>1.4E-2</v>
      </c>
      <c r="AT345" s="21">
        <f t="shared" si="328"/>
        <v>1.0999999999999999E-2</v>
      </c>
      <c r="AU345" s="21">
        <f t="shared" si="329"/>
        <v>2.234</v>
      </c>
      <c r="AV345" s="21">
        <f t="shared" si="330"/>
        <v>1.4999999999999999E-2</v>
      </c>
      <c r="AW345" s="21">
        <f t="shared" si="331"/>
        <v>100.50599999999999</v>
      </c>
      <c r="AY345" s="21">
        <f t="shared" si="332"/>
        <v>0.79575565912117174</v>
      </c>
      <c r="AZ345" s="21">
        <f t="shared" si="333"/>
        <v>0</v>
      </c>
      <c r="BA345" s="21">
        <f t="shared" si="334"/>
        <v>0.6635935661043546</v>
      </c>
      <c r="BB345" s="21">
        <f t="shared" si="335"/>
        <v>3.5528653200868473E-4</v>
      </c>
      <c r="BC345" s="21">
        <f t="shared" si="336"/>
        <v>6.8203329436000227E-4</v>
      </c>
      <c r="BD345" s="21">
        <f t="shared" si="337"/>
        <v>0</v>
      </c>
      <c r="BE345" s="21">
        <f t="shared" si="338"/>
        <v>7.1952441917011542E-4</v>
      </c>
      <c r="BF345" s="21">
        <f t="shared" si="339"/>
        <v>0.29402219075777408</v>
      </c>
      <c r="BG345" s="21">
        <f t="shared" si="340"/>
        <v>1.9735710640649362E-4</v>
      </c>
      <c r="BH345" s="21">
        <f t="shared" si="341"/>
        <v>1.4726988411198935E-4</v>
      </c>
      <c r="BI345" s="21">
        <f t="shared" si="342"/>
        <v>7.2089049660448962E-2</v>
      </c>
      <c r="BJ345" s="21">
        <f t="shared" si="343"/>
        <v>3.1848486135292367E-4</v>
      </c>
      <c r="BK345" s="21">
        <f t="shared" si="344"/>
        <v>1.8278804217411595</v>
      </c>
      <c r="BL345" s="21">
        <f t="shared" si="345"/>
        <v>2.7402827741023454</v>
      </c>
    </row>
    <row r="346" spans="1:64" s="21" customFormat="1" x14ac:dyDescent="0.2">
      <c r="A346" s="21" t="s">
        <v>455</v>
      </c>
      <c r="B346" s="27">
        <v>331.77821172719712</v>
      </c>
      <c r="C346" s="22">
        <v>47.515999999999998</v>
      </c>
      <c r="D346" s="22">
        <v>0</v>
      </c>
      <c r="E346" s="22">
        <v>33.683999999999997</v>
      </c>
      <c r="F346" s="22">
        <v>0</v>
      </c>
      <c r="G346" s="22">
        <v>5.3999999999999999E-2</v>
      </c>
      <c r="H346" s="22">
        <v>0.03</v>
      </c>
      <c r="I346" s="22">
        <v>16.161000000000001</v>
      </c>
      <c r="J346" s="22">
        <v>0</v>
      </c>
      <c r="K346" s="22">
        <v>3.6999999999999998E-2</v>
      </c>
      <c r="L346" s="22">
        <v>2.25</v>
      </c>
      <c r="M346" s="22">
        <v>1.7999999999999999E-2</v>
      </c>
      <c r="N346" s="21">
        <f t="shared" si="303"/>
        <v>99.75</v>
      </c>
      <c r="P346" s="22"/>
      <c r="Q346" s="26">
        <v>16</v>
      </c>
      <c r="R346" s="26">
        <v>5</v>
      </c>
      <c r="S346" s="25">
        <v>0</v>
      </c>
      <c r="U346" s="24">
        <f t="shared" si="304"/>
        <v>2.1820896549030722</v>
      </c>
      <c r="V346" s="24">
        <f t="shared" si="305"/>
        <v>0</v>
      </c>
      <c r="W346" s="24">
        <f t="shared" si="306"/>
        <v>1.8229991587315444</v>
      </c>
      <c r="X346" s="24">
        <f t="shared" si="307"/>
        <v>0</v>
      </c>
      <c r="Y346" s="24">
        <f t="shared" si="308"/>
        <v>0</v>
      </c>
      <c r="Z346" s="24">
        <f t="shared" si="309"/>
        <v>2.0737953499087888E-3</v>
      </c>
      <c r="AA346" s="24">
        <f t="shared" si="310"/>
        <v>2.0536736700217874E-3</v>
      </c>
      <c r="AB346" s="24">
        <f t="shared" si="311"/>
        <v>0.79513890132331888</v>
      </c>
      <c r="AC346" s="24">
        <f t="shared" si="312"/>
        <v>0</v>
      </c>
      <c r="AD346" s="24">
        <f t="shared" si="313"/>
        <v>1.3667391178457926E-3</v>
      </c>
      <c r="AE346" s="24">
        <f t="shared" si="314"/>
        <v>0.20032321902944258</v>
      </c>
      <c r="AF346" s="24">
        <f t="shared" si="315"/>
        <v>1.0544662414458295E-3</v>
      </c>
      <c r="AG346" s="24">
        <f t="shared" si="316"/>
        <v>5.0070996083666008</v>
      </c>
      <c r="AH346" s="24">
        <f t="shared" si="317"/>
        <v>0.49756246748433014</v>
      </c>
      <c r="AI346" s="23">
        <f t="shared" si="318"/>
        <v>0</v>
      </c>
      <c r="AK346" s="21">
        <f t="shared" si="319"/>
        <v>47.515999999999998</v>
      </c>
      <c r="AL346" s="21">
        <f t="shared" si="320"/>
        <v>0</v>
      </c>
      <c r="AM346" s="21">
        <f t="shared" si="321"/>
        <v>33.683999999999997</v>
      </c>
      <c r="AN346" s="21">
        <f t="shared" si="322"/>
        <v>0</v>
      </c>
      <c r="AO346" s="21">
        <f t="shared" si="323"/>
        <v>0</v>
      </c>
      <c r="AP346" s="21">
        <f t="shared" si="324"/>
        <v>5.3999999999999999E-2</v>
      </c>
      <c r="AQ346" s="21">
        <f t="shared" si="325"/>
        <v>0.03</v>
      </c>
      <c r="AR346" s="21">
        <f t="shared" si="326"/>
        <v>16.161000000000001</v>
      </c>
      <c r="AS346" s="21">
        <f t="shared" si="327"/>
        <v>0</v>
      </c>
      <c r="AT346" s="21">
        <f t="shared" si="328"/>
        <v>3.6999999999999998E-2</v>
      </c>
      <c r="AU346" s="21">
        <f t="shared" si="329"/>
        <v>2.25</v>
      </c>
      <c r="AV346" s="21">
        <f t="shared" si="330"/>
        <v>1.7999999999999999E-2</v>
      </c>
      <c r="AW346" s="21">
        <f t="shared" si="331"/>
        <v>99.75</v>
      </c>
      <c r="AY346" s="21">
        <f t="shared" si="332"/>
        <v>0.790878828229028</v>
      </c>
      <c r="AZ346" s="21">
        <f t="shared" si="333"/>
        <v>0</v>
      </c>
      <c r="BA346" s="21">
        <f t="shared" si="334"/>
        <v>0.6607296979207532</v>
      </c>
      <c r="BB346" s="21">
        <f t="shared" si="335"/>
        <v>0</v>
      </c>
      <c r="BC346" s="21">
        <f t="shared" si="336"/>
        <v>7.5162852847836985E-4</v>
      </c>
      <c r="BD346" s="21">
        <f t="shared" si="337"/>
        <v>0</v>
      </c>
      <c r="BE346" s="21">
        <f t="shared" si="338"/>
        <v>7.4433560603805041E-4</v>
      </c>
      <c r="BF346" s="21">
        <f t="shared" si="339"/>
        <v>0.28819096463102789</v>
      </c>
      <c r="BG346" s="21">
        <f t="shared" si="340"/>
        <v>0</v>
      </c>
      <c r="BH346" s="21">
        <f t="shared" si="341"/>
        <v>4.9536233746760058E-4</v>
      </c>
      <c r="BI346" s="21">
        <f t="shared" si="342"/>
        <v>7.260535440286936E-2</v>
      </c>
      <c r="BJ346" s="21">
        <f t="shared" si="343"/>
        <v>3.8218183362350843E-4</v>
      </c>
      <c r="BK346" s="21">
        <f t="shared" si="344"/>
        <v>1.8147783534892861</v>
      </c>
      <c r="BL346" s="21">
        <f t="shared" si="345"/>
        <v>2.7590695022008709</v>
      </c>
    </row>
    <row r="347" spans="1:64" s="21" customFormat="1" x14ac:dyDescent="0.2">
      <c r="A347" s="21" t="s">
        <v>456</v>
      </c>
      <c r="B347" s="27">
        <v>337.16337653432566</v>
      </c>
      <c r="C347" s="22">
        <v>48.052</v>
      </c>
      <c r="D347" s="22">
        <v>0</v>
      </c>
      <c r="E347" s="22">
        <v>33.872</v>
      </c>
      <c r="F347" s="22">
        <v>6.0000000000000001E-3</v>
      </c>
      <c r="G347" s="22">
        <v>4.9000000000000002E-2</v>
      </c>
      <c r="H347" s="22">
        <v>5.2999999999999999E-2</v>
      </c>
      <c r="I347" s="22">
        <v>16.373999999999999</v>
      </c>
      <c r="J347" s="22">
        <v>7.0000000000000001E-3</v>
      </c>
      <c r="K347" s="22">
        <v>3.3000000000000002E-2</v>
      </c>
      <c r="L347" s="22">
        <v>2.2450000000000001</v>
      </c>
      <c r="M347" s="22">
        <v>1.7999999999999999E-2</v>
      </c>
      <c r="N347" s="21">
        <f t="shared" si="303"/>
        <v>100.70900000000002</v>
      </c>
      <c r="P347" s="22"/>
      <c r="Q347" s="26">
        <v>16</v>
      </c>
      <c r="R347" s="26">
        <v>5</v>
      </c>
      <c r="S347" s="25">
        <v>0</v>
      </c>
      <c r="U347" s="24">
        <f t="shared" si="304"/>
        <v>2.1857803945224501</v>
      </c>
      <c r="V347" s="24">
        <f t="shared" si="305"/>
        <v>0</v>
      </c>
      <c r="W347" s="24">
        <f t="shared" si="306"/>
        <v>1.8157915526118966</v>
      </c>
      <c r="X347" s="24">
        <f t="shared" si="307"/>
        <v>2.1577007516410723E-4</v>
      </c>
      <c r="Y347" s="24">
        <f t="shared" si="308"/>
        <v>0</v>
      </c>
      <c r="Z347" s="24">
        <f t="shared" si="309"/>
        <v>1.8639341170747737E-3</v>
      </c>
      <c r="AA347" s="24">
        <f t="shared" si="310"/>
        <v>3.5937543778971422E-3</v>
      </c>
      <c r="AB347" s="24">
        <f t="shared" si="311"/>
        <v>0.79797980089413711</v>
      </c>
      <c r="AC347" s="24">
        <f t="shared" si="312"/>
        <v>2.6967938876313089E-4</v>
      </c>
      <c r="AD347" s="24">
        <f t="shared" si="313"/>
        <v>1.2074250495567151E-3</v>
      </c>
      <c r="AE347" s="24">
        <f t="shared" si="314"/>
        <v>0.1979827984760742</v>
      </c>
      <c r="AF347" s="24">
        <f t="shared" si="315"/>
        <v>1.0444677180833368E-3</v>
      </c>
      <c r="AG347" s="24">
        <f t="shared" si="316"/>
        <v>5.0057295772310972</v>
      </c>
      <c r="AH347" s="24">
        <f t="shared" si="317"/>
        <v>0.65847553982020268</v>
      </c>
      <c r="AI347" s="23">
        <f t="shared" si="318"/>
        <v>0</v>
      </c>
      <c r="AK347" s="21">
        <f t="shared" si="319"/>
        <v>48.052</v>
      </c>
      <c r="AL347" s="21">
        <f t="shared" si="320"/>
        <v>0</v>
      </c>
      <c r="AM347" s="21">
        <f t="shared" si="321"/>
        <v>33.872</v>
      </c>
      <c r="AN347" s="21">
        <f t="shared" si="322"/>
        <v>6.0000000000000001E-3</v>
      </c>
      <c r="AO347" s="21">
        <f t="shared" si="323"/>
        <v>0</v>
      </c>
      <c r="AP347" s="21">
        <f t="shared" si="324"/>
        <v>4.9000000000000002E-2</v>
      </c>
      <c r="AQ347" s="21">
        <f t="shared" si="325"/>
        <v>5.2999999999999999E-2</v>
      </c>
      <c r="AR347" s="21">
        <f t="shared" si="326"/>
        <v>16.373999999999999</v>
      </c>
      <c r="AS347" s="21">
        <f t="shared" si="327"/>
        <v>7.0000000000000001E-3</v>
      </c>
      <c r="AT347" s="21">
        <f t="shared" si="328"/>
        <v>3.3000000000000002E-2</v>
      </c>
      <c r="AU347" s="21">
        <f t="shared" si="329"/>
        <v>2.2450000000000001</v>
      </c>
      <c r="AV347" s="21">
        <f t="shared" si="330"/>
        <v>1.7999999999999999E-2</v>
      </c>
      <c r="AW347" s="21">
        <f t="shared" si="331"/>
        <v>100.70900000000002</v>
      </c>
      <c r="AY347" s="21">
        <f t="shared" si="332"/>
        <v>0.79980026631158452</v>
      </c>
      <c r="AZ347" s="21">
        <f t="shared" si="333"/>
        <v>0</v>
      </c>
      <c r="BA347" s="21">
        <f t="shared" si="334"/>
        <v>0.66441741859552772</v>
      </c>
      <c r="BB347" s="21">
        <f t="shared" si="335"/>
        <v>7.895256266859661E-5</v>
      </c>
      <c r="BC347" s="21">
        <f t="shared" si="336"/>
        <v>6.8203329436000227E-4</v>
      </c>
      <c r="BD347" s="21">
        <f t="shared" si="337"/>
        <v>0</v>
      </c>
      <c r="BE347" s="21">
        <f t="shared" si="338"/>
        <v>1.3149929040005557E-3</v>
      </c>
      <c r="BF347" s="21">
        <f t="shared" si="339"/>
        <v>0.29198928623652309</v>
      </c>
      <c r="BG347" s="21">
        <f t="shared" si="340"/>
        <v>9.8678553203246808E-5</v>
      </c>
      <c r="BH347" s="21">
        <f t="shared" si="341"/>
        <v>4.4180965233596811E-4</v>
      </c>
      <c r="BI347" s="21">
        <f t="shared" si="342"/>
        <v>7.2444009170862994E-2</v>
      </c>
      <c r="BJ347" s="21">
        <f t="shared" si="343"/>
        <v>3.8218183362350843E-4</v>
      </c>
      <c r="BK347" s="21">
        <f t="shared" si="344"/>
        <v>1.8316496291146904</v>
      </c>
      <c r="BL347" s="21">
        <f t="shared" si="345"/>
        <v>2.7329078103493885</v>
      </c>
    </row>
    <row r="348" spans="1:64" s="21" customFormat="1" x14ac:dyDescent="0.2">
      <c r="A348" s="21" t="s">
        <v>457</v>
      </c>
      <c r="B348" s="27">
        <v>341.9067930245717</v>
      </c>
      <c r="C348" s="22">
        <v>48.146000000000001</v>
      </c>
      <c r="D348" s="22">
        <v>0</v>
      </c>
      <c r="E348" s="22">
        <v>33.585999999999999</v>
      </c>
      <c r="F348" s="22">
        <v>4.7E-2</v>
      </c>
      <c r="G348" s="22">
        <v>0.126</v>
      </c>
      <c r="H348" s="22">
        <v>4.1000000000000002E-2</v>
      </c>
      <c r="I348" s="22">
        <v>16.125</v>
      </c>
      <c r="J348" s="22">
        <v>1.7999999999999999E-2</v>
      </c>
      <c r="K348" s="22">
        <v>1.0999999999999999E-2</v>
      </c>
      <c r="L348" s="22">
        <v>2.2869999999999999</v>
      </c>
      <c r="M348" s="22">
        <v>1.9E-2</v>
      </c>
      <c r="N348" s="21">
        <f t="shared" si="303"/>
        <v>100.40600000000001</v>
      </c>
      <c r="P348" s="22"/>
      <c r="Q348" s="26">
        <v>16</v>
      </c>
      <c r="R348" s="26">
        <v>5</v>
      </c>
      <c r="S348" s="25">
        <v>0</v>
      </c>
      <c r="U348" s="24">
        <f t="shared" si="304"/>
        <v>2.1957525779755902</v>
      </c>
      <c r="V348" s="24">
        <f t="shared" si="305"/>
        <v>0</v>
      </c>
      <c r="W348" s="24">
        <f t="shared" si="306"/>
        <v>1.8051428118705963</v>
      </c>
      <c r="X348" s="24">
        <f t="shared" si="307"/>
        <v>1.6945951238963198E-3</v>
      </c>
      <c r="Y348" s="24">
        <f t="shared" si="308"/>
        <v>0</v>
      </c>
      <c r="Z348" s="24">
        <f t="shared" si="309"/>
        <v>4.8054399519002478E-3</v>
      </c>
      <c r="AA348" s="24">
        <f t="shared" si="310"/>
        <v>2.7873051049917227E-3</v>
      </c>
      <c r="AB348" s="24">
        <f t="shared" si="311"/>
        <v>0.78788887365444371</v>
      </c>
      <c r="AC348" s="24">
        <f t="shared" si="312"/>
        <v>6.9526497588884479E-4</v>
      </c>
      <c r="AD348" s="24">
        <f t="shared" si="313"/>
        <v>4.0352185269886985E-4</v>
      </c>
      <c r="AE348" s="24">
        <f t="shared" si="314"/>
        <v>0.20221129474943503</v>
      </c>
      <c r="AF348" s="24">
        <f t="shared" si="315"/>
        <v>1.1053612848761322E-3</v>
      </c>
      <c r="AG348" s="24">
        <f t="shared" si="316"/>
        <v>5.0024870465443163</v>
      </c>
      <c r="AH348" s="24">
        <f t="shared" si="317"/>
        <v>0.3671011056089224</v>
      </c>
      <c r="AI348" s="23">
        <f t="shared" si="318"/>
        <v>0</v>
      </c>
      <c r="AK348" s="21">
        <f t="shared" si="319"/>
        <v>48.146000000000001</v>
      </c>
      <c r="AL348" s="21">
        <f t="shared" si="320"/>
        <v>0</v>
      </c>
      <c r="AM348" s="21">
        <f t="shared" si="321"/>
        <v>33.585999999999999</v>
      </c>
      <c r="AN348" s="21">
        <f t="shared" si="322"/>
        <v>4.7E-2</v>
      </c>
      <c r="AO348" s="21">
        <f t="shared" si="323"/>
        <v>0</v>
      </c>
      <c r="AP348" s="21">
        <f t="shared" si="324"/>
        <v>0.126</v>
      </c>
      <c r="AQ348" s="21">
        <f t="shared" si="325"/>
        <v>4.1000000000000002E-2</v>
      </c>
      <c r="AR348" s="21">
        <f t="shared" si="326"/>
        <v>16.125</v>
      </c>
      <c r="AS348" s="21">
        <f t="shared" si="327"/>
        <v>1.7999999999999999E-2</v>
      </c>
      <c r="AT348" s="21">
        <f t="shared" si="328"/>
        <v>1.0999999999999999E-2</v>
      </c>
      <c r="AU348" s="21">
        <f t="shared" si="329"/>
        <v>2.2869999999999999</v>
      </c>
      <c r="AV348" s="21">
        <f t="shared" si="330"/>
        <v>1.9E-2</v>
      </c>
      <c r="AW348" s="21">
        <f t="shared" si="331"/>
        <v>100.40600000000001</v>
      </c>
      <c r="AY348" s="21">
        <f t="shared" si="332"/>
        <v>0.80136484687083887</v>
      </c>
      <c r="AZ348" s="21">
        <f t="shared" si="333"/>
        <v>0</v>
      </c>
      <c r="BA348" s="21">
        <f t="shared" si="334"/>
        <v>0.6588073754413496</v>
      </c>
      <c r="BB348" s="21">
        <f t="shared" si="335"/>
        <v>6.1846174090400682E-4</v>
      </c>
      <c r="BC348" s="21">
        <f t="shared" si="336"/>
        <v>1.7537998997828631E-3</v>
      </c>
      <c r="BD348" s="21">
        <f t="shared" si="337"/>
        <v>0</v>
      </c>
      <c r="BE348" s="21">
        <f t="shared" si="338"/>
        <v>1.0172586615853356E-3</v>
      </c>
      <c r="BF348" s="21">
        <f t="shared" si="339"/>
        <v>0.28754899478221174</v>
      </c>
      <c r="BG348" s="21">
        <f t="shared" si="340"/>
        <v>2.537448510940632E-4</v>
      </c>
      <c r="BH348" s="21">
        <f t="shared" si="341"/>
        <v>1.4726988411198935E-4</v>
      </c>
      <c r="BI348" s="21">
        <f t="shared" si="342"/>
        <v>7.3799309119716536E-2</v>
      </c>
      <c r="BJ348" s="21">
        <f t="shared" si="343"/>
        <v>4.0341415771370331E-4</v>
      </c>
      <c r="BK348" s="21">
        <f t="shared" si="344"/>
        <v>1.8257144754093084</v>
      </c>
      <c r="BL348" s="21">
        <f t="shared" si="345"/>
        <v>2.7400160944787411</v>
      </c>
    </row>
    <row r="349" spans="1:64" s="21" customFormat="1" x14ac:dyDescent="0.2">
      <c r="A349" s="21" t="s">
        <v>458</v>
      </c>
      <c r="B349" s="27">
        <v>348.01007083244383</v>
      </c>
      <c r="C349" s="22">
        <v>47.567999999999998</v>
      </c>
      <c r="D349" s="22">
        <v>0</v>
      </c>
      <c r="E349" s="22">
        <v>33.631</v>
      </c>
      <c r="F349" s="22">
        <v>0</v>
      </c>
      <c r="G349" s="22">
        <v>0.13800000000000001</v>
      </c>
      <c r="H349" s="22">
        <v>6.2E-2</v>
      </c>
      <c r="I349" s="22">
        <v>16.239999999999998</v>
      </c>
      <c r="J349" s="22">
        <v>0</v>
      </c>
      <c r="K349" s="22">
        <v>1.7999999999999999E-2</v>
      </c>
      <c r="L349" s="22">
        <v>2.302</v>
      </c>
      <c r="M349" s="22">
        <v>2.5000000000000001E-2</v>
      </c>
      <c r="N349" s="21">
        <f t="shared" si="303"/>
        <v>99.984000000000009</v>
      </c>
      <c r="P349" s="22"/>
      <c r="Q349" s="26">
        <v>16</v>
      </c>
      <c r="R349" s="26">
        <v>5</v>
      </c>
      <c r="S349" s="25">
        <v>0</v>
      </c>
      <c r="U349" s="24">
        <f t="shared" si="304"/>
        <v>2.1813161610111509</v>
      </c>
      <c r="V349" s="24">
        <f t="shared" si="305"/>
        <v>0</v>
      </c>
      <c r="W349" s="24">
        <f t="shared" si="306"/>
        <v>1.8174965661938052</v>
      </c>
      <c r="X349" s="24">
        <f t="shared" si="307"/>
        <v>0</v>
      </c>
      <c r="Y349" s="24">
        <f t="shared" si="308"/>
        <v>0</v>
      </c>
      <c r="Z349" s="24">
        <f t="shared" si="309"/>
        <v>5.292029193809597E-3</v>
      </c>
      <c r="AA349" s="24">
        <f t="shared" si="310"/>
        <v>4.2381163790660877E-3</v>
      </c>
      <c r="AB349" s="24">
        <f t="shared" si="311"/>
        <v>0.7978693911434056</v>
      </c>
      <c r="AC349" s="24">
        <f t="shared" si="312"/>
        <v>0</v>
      </c>
      <c r="AD349" s="24">
        <f t="shared" si="313"/>
        <v>6.6393782917448403E-4</v>
      </c>
      <c r="AE349" s="24">
        <f t="shared" si="314"/>
        <v>0.20465629139915342</v>
      </c>
      <c r="AF349" s="24">
        <f t="shared" si="315"/>
        <v>1.462416883913563E-3</v>
      </c>
      <c r="AG349" s="24">
        <f t="shared" si="316"/>
        <v>5.0129949100334787</v>
      </c>
      <c r="AH349" s="24">
        <f t="shared" si="317"/>
        <v>0.44470636326148505</v>
      </c>
      <c r="AI349" s="23">
        <f t="shared" si="318"/>
        <v>0</v>
      </c>
      <c r="AK349" s="21">
        <f t="shared" si="319"/>
        <v>47.567999999999998</v>
      </c>
      <c r="AL349" s="21">
        <f t="shared" si="320"/>
        <v>0</v>
      </c>
      <c r="AM349" s="21">
        <f t="shared" si="321"/>
        <v>33.631</v>
      </c>
      <c r="AN349" s="21">
        <f t="shared" si="322"/>
        <v>0</v>
      </c>
      <c r="AO349" s="21">
        <f t="shared" si="323"/>
        <v>0</v>
      </c>
      <c r="AP349" s="21">
        <f t="shared" si="324"/>
        <v>0.13800000000000001</v>
      </c>
      <c r="AQ349" s="21">
        <f t="shared" si="325"/>
        <v>6.2E-2</v>
      </c>
      <c r="AR349" s="21">
        <f t="shared" si="326"/>
        <v>16.239999999999998</v>
      </c>
      <c r="AS349" s="21">
        <f t="shared" si="327"/>
        <v>0</v>
      </c>
      <c r="AT349" s="21">
        <f t="shared" si="328"/>
        <v>1.7999999999999999E-2</v>
      </c>
      <c r="AU349" s="21">
        <f t="shared" si="329"/>
        <v>2.302</v>
      </c>
      <c r="AV349" s="21">
        <f t="shared" si="330"/>
        <v>2.5000000000000001E-2</v>
      </c>
      <c r="AW349" s="21">
        <f t="shared" si="331"/>
        <v>99.984000000000009</v>
      </c>
      <c r="AY349" s="21">
        <f t="shared" si="332"/>
        <v>0.79174434087882817</v>
      </c>
      <c r="AZ349" s="21">
        <f t="shared" si="333"/>
        <v>0</v>
      </c>
      <c r="BA349" s="21">
        <f t="shared" si="334"/>
        <v>0.65969007453903494</v>
      </c>
      <c r="BB349" s="21">
        <f t="shared" si="335"/>
        <v>0</v>
      </c>
      <c r="BC349" s="21">
        <f t="shared" si="336"/>
        <v>1.9208284616669454E-3</v>
      </c>
      <c r="BD349" s="21">
        <f t="shared" si="337"/>
        <v>0</v>
      </c>
      <c r="BE349" s="21">
        <f t="shared" si="338"/>
        <v>1.5382935858119708E-3</v>
      </c>
      <c r="BF349" s="21">
        <f t="shared" si="339"/>
        <v>0.28959973179926313</v>
      </c>
      <c r="BG349" s="21">
        <f t="shared" si="340"/>
        <v>0</v>
      </c>
      <c r="BH349" s="21">
        <f t="shared" si="341"/>
        <v>2.4098708309234622E-4</v>
      </c>
      <c r="BI349" s="21">
        <f t="shared" si="342"/>
        <v>7.4283344815735675E-2</v>
      </c>
      <c r="BJ349" s="21">
        <f t="shared" si="343"/>
        <v>5.3080810225487288E-4</v>
      </c>
      <c r="BK349" s="21">
        <f t="shared" si="344"/>
        <v>1.8195484092656879</v>
      </c>
      <c r="BL349" s="21">
        <f t="shared" si="345"/>
        <v>2.7550764159424395</v>
      </c>
    </row>
    <row r="350" spans="1:64" s="21" customFormat="1" x14ac:dyDescent="0.2">
      <c r="A350" s="21" t="s">
        <v>459</v>
      </c>
      <c r="B350" s="27">
        <v>361.01007083244252</v>
      </c>
      <c r="C350" s="22">
        <v>48.237000000000002</v>
      </c>
      <c r="D350" s="22">
        <v>0</v>
      </c>
      <c r="E350" s="22">
        <v>33.552</v>
      </c>
      <c r="F350" s="22">
        <v>0</v>
      </c>
      <c r="G350" s="22">
        <v>6.0000000000000001E-3</v>
      </c>
      <c r="H350" s="22">
        <v>3.5000000000000003E-2</v>
      </c>
      <c r="I350" s="22">
        <v>16.026</v>
      </c>
      <c r="J350" s="22">
        <v>6.5000000000000002E-2</v>
      </c>
      <c r="K350" s="22">
        <v>1.4999999999999999E-2</v>
      </c>
      <c r="L350" s="22">
        <v>2.5539999999999998</v>
      </c>
      <c r="M350" s="22">
        <v>1.2999999999999999E-2</v>
      </c>
      <c r="N350" s="21">
        <f t="shared" si="303"/>
        <v>100.503</v>
      </c>
      <c r="P350" s="22"/>
      <c r="Q350" s="26">
        <v>16</v>
      </c>
      <c r="R350" s="26">
        <v>5</v>
      </c>
      <c r="S350" s="25">
        <v>0</v>
      </c>
      <c r="U350" s="24">
        <f t="shared" si="304"/>
        <v>2.1980379929546805</v>
      </c>
      <c r="V350" s="24">
        <f t="shared" si="305"/>
        <v>0</v>
      </c>
      <c r="W350" s="24">
        <f t="shared" si="306"/>
        <v>1.8017868416335245</v>
      </c>
      <c r="X350" s="24">
        <f t="shared" si="307"/>
        <v>0</v>
      </c>
      <c r="Y350" s="24">
        <f t="shared" si="308"/>
        <v>0</v>
      </c>
      <c r="Z350" s="24">
        <f t="shared" si="309"/>
        <v>2.2863650626886065E-4</v>
      </c>
      <c r="AA350" s="24">
        <f t="shared" si="310"/>
        <v>2.3773898981802682E-3</v>
      </c>
      <c r="AB350" s="24">
        <f t="shared" si="311"/>
        <v>0.78238785051894422</v>
      </c>
      <c r="AC350" s="24">
        <f t="shared" si="312"/>
        <v>2.5085509081826641E-3</v>
      </c>
      <c r="AD350" s="24">
        <f t="shared" si="313"/>
        <v>5.4979064770566979E-4</v>
      </c>
      <c r="AE350" s="24">
        <f t="shared" si="314"/>
        <v>0.22562740757147229</v>
      </c>
      <c r="AF350" s="24">
        <f t="shared" si="315"/>
        <v>7.5565875066506817E-4</v>
      </c>
      <c r="AG350" s="24">
        <f t="shared" si="316"/>
        <v>5.0142601193896246</v>
      </c>
      <c r="AH350" s="24">
        <f t="shared" si="317"/>
        <v>0.91226623572250776</v>
      </c>
      <c r="AI350" s="23">
        <f t="shared" si="318"/>
        <v>0</v>
      </c>
      <c r="AK350" s="21">
        <f t="shared" si="319"/>
        <v>48.237000000000002</v>
      </c>
      <c r="AL350" s="21">
        <f t="shared" si="320"/>
        <v>0</v>
      </c>
      <c r="AM350" s="21">
        <f t="shared" si="321"/>
        <v>33.552</v>
      </c>
      <c r="AN350" s="21">
        <f t="shared" si="322"/>
        <v>0</v>
      </c>
      <c r="AO350" s="21">
        <f t="shared" si="323"/>
        <v>0</v>
      </c>
      <c r="AP350" s="21">
        <f t="shared" si="324"/>
        <v>6.0000000000000001E-3</v>
      </c>
      <c r="AQ350" s="21">
        <f t="shared" si="325"/>
        <v>3.5000000000000003E-2</v>
      </c>
      <c r="AR350" s="21">
        <f t="shared" si="326"/>
        <v>16.026</v>
      </c>
      <c r="AS350" s="21">
        <f t="shared" si="327"/>
        <v>6.5000000000000002E-2</v>
      </c>
      <c r="AT350" s="21">
        <f t="shared" si="328"/>
        <v>1.4999999999999999E-2</v>
      </c>
      <c r="AU350" s="21">
        <f t="shared" si="329"/>
        <v>2.5539999999999998</v>
      </c>
      <c r="AV350" s="21">
        <f t="shared" si="330"/>
        <v>1.2999999999999999E-2</v>
      </c>
      <c r="AW350" s="21">
        <f t="shared" si="331"/>
        <v>100.503</v>
      </c>
      <c r="AY350" s="21">
        <f t="shared" si="332"/>
        <v>0.80287949400798941</v>
      </c>
      <c r="AZ350" s="21">
        <f t="shared" si="333"/>
        <v>0</v>
      </c>
      <c r="BA350" s="21">
        <f t="shared" si="334"/>
        <v>0.6581404472342095</v>
      </c>
      <c r="BB350" s="21">
        <f t="shared" si="335"/>
        <v>0</v>
      </c>
      <c r="BC350" s="21">
        <f t="shared" si="336"/>
        <v>8.3514280942041102E-5</v>
      </c>
      <c r="BD350" s="21">
        <f t="shared" si="337"/>
        <v>0</v>
      </c>
      <c r="BE350" s="21">
        <f t="shared" si="338"/>
        <v>8.6839154037772557E-4</v>
      </c>
      <c r="BF350" s="21">
        <f t="shared" si="339"/>
        <v>0.28578357769796747</v>
      </c>
      <c r="BG350" s="21">
        <f t="shared" si="340"/>
        <v>9.1630085117300609E-4</v>
      </c>
      <c r="BH350" s="21">
        <f t="shared" si="341"/>
        <v>2.0082256924362185E-4</v>
      </c>
      <c r="BI350" s="21">
        <f t="shared" si="342"/>
        <v>8.2415144508857036E-2</v>
      </c>
      <c r="BJ350" s="21">
        <f t="shared" si="343"/>
        <v>2.7602021317253385E-4</v>
      </c>
      <c r="BK350" s="21">
        <f t="shared" si="344"/>
        <v>1.8315637129039324</v>
      </c>
      <c r="BL350" s="21">
        <f t="shared" si="345"/>
        <v>2.737693526063337</v>
      </c>
    </row>
    <row r="351" spans="1:64" s="21" customFormat="1" x14ac:dyDescent="0.2">
      <c r="A351" s="21" t="s">
        <v>460</v>
      </c>
      <c r="B351" s="27">
        <v>366.71094795794551</v>
      </c>
      <c r="C351" s="22">
        <v>48.231999999999999</v>
      </c>
      <c r="D351" s="22">
        <v>0</v>
      </c>
      <c r="E351" s="22">
        <v>33.466999999999999</v>
      </c>
      <c r="F351" s="22">
        <v>0</v>
      </c>
      <c r="G351" s="22">
        <v>2.3E-2</v>
      </c>
      <c r="H351" s="22">
        <v>5.0999999999999997E-2</v>
      </c>
      <c r="I351" s="22">
        <v>16.026</v>
      </c>
      <c r="J351" s="22">
        <v>0</v>
      </c>
      <c r="K351" s="22">
        <v>6.0000000000000001E-3</v>
      </c>
      <c r="L351" s="22">
        <v>2.3879999999999999</v>
      </c>
      <c r="M351" s="22">
        <v>2.1000000000000001E-2</v>
      </c>
      <c r="N351" s="21">
        <f t="shared" si="303"/>
        <v>100.214</v>
      </c>
      <c r="P351" s="22"/>
      <c r="Q351" s="26">
        <v>16</v>
      </c>
      <c r="R351" s="26">
        <v>5</v>
      </c>
      <c r="S351" s="25">
        <v>0</v>
      </c>
      <c r="U351" s="24">
        <f t="shared" si="304"/>
        <v>2.20207842971615</v>
      </c>
      <c r="V351" s="24">
        <f t="shared" si="305"/>
        <v>0</v>
      </c>
      <c r="W351" s="24">
        <f t="shared" si="306"/>
        <v>1.8007125382896654</v>
      </c>
      <c r="X351" s="24">
        <f t="shared" si="307"/>
        <v>0</v>
      </c>
      <c r="Y351" s="24">
        <f t="shared" si="308"/>
        <v>0</v>
      </c>
      <c r="Z351" s="24">
        <f t="shared" si="309"/>
        <v>8.7814203762062455E-4</v>
      </c>
      <c r="AA351" s="24">
        <f t="shared" si="310"/>
        <v>3.4709243786217574E-3</v>
      </c>
      <c r="AB351" s="24">
        <f t="shared" si="311"/>
        <v>0.7839072928576355</v>
      </c>
      <c r="AC351" s="24">
        <f t="shared" si="312"/>
        <v>0</v>
      </c>
      <c r="AD351" s="24">
        <f t="shared" si="313"/>
        <v>2.203433491435394E-4</v>
      </c>
      <c r="AE351" s="24">
        <f t="shared" si="314"/>
        <v>0.21137221087000921</v>
      </c>
      <c r="AF351" s="24">
        <f t="shared" si="315"/>
        <v>1.2230501503499079E-3</v>
      </c>
      <c r="AG351" s="24">
        <f t="shared" si="316"/>
        <v>5.0038629316491958</v>
      </c>
      <c r="AH351" s="24">
        <f t="shared" si="317"/>
        <v>0.79808493281660564</v>
      </c>
      <c r="AI351" s="23">
        <f t="shared" si="318"/>
        <v>0</v>
      </c>
      <c r="AK351" s="21">
        <f t="shared" si="319"/>
        <v>48.231999999999999</v>
      </c>
      <c r="AL351" s="21">
        <f t="shared" si="320"/>
        <v>0</v>
      </c>
      <c r="AM351" s="21">
        <f t="shared" si="321"/>
        <v>33.466999999999999</v>
      </c>
      <c r="AN351" s="21">
        <f t="shared" si="322"/>
        <v>0</v>
      </c>
      <c r="AO351" s="21">
        <f t="shared" si="323"/>
        <v>0</v>
      </c>
      <c r="AP351" s="21">
        <f t="shared" si="324"/>
        <v>2.3E-2</v>
      </c>
      <c r="AQ351" s="21">
        <f t="shared" si="325"/>
        <v>5.0999999999999997E-2</v>
      </c>
      <c r="AR351" s="21">
        <f t="shared" si="326"/>
        <v>16.026</v>
      </c>
      <c r="AS351" s="21">
        <f t="shared" si="327"/>
        <v>0</v>
      </c>
      <c r="AT351" s="21">
        <f t="shared" si="328"/>
        <v>6.0000000000000001E-3</v>
      </c>
      <c r="AU351" s="21">
        <f t="shared" si="329"/>
        <v>2.3879999999999999</v>
      </c>
      <c r="AV351" s="21">
        <f t="shared" si="330"/>
        <v>2.1000000000000001E-2</v>
      </c>
      <c r="AW351" s="21">
        <f t="shared" si="331"/>
        <v>100.214</v>
      </c>
      <c r="AY351" s="21">
        <f t="shared" si="332"/>
        <v>0.80279627163781631</v>
      </c>
      <c r="AZ351" s="21">
        <f t="shared" si="333"/>
        <v>0</v>
      </c>
      <c r="BA351" s="21">
        <f t="shared" si="334"/>
        <v>0.65647312671635938</v>
      </c>
      <c r="BB351" s="21">
        <f t="shared" si="335"/>
        <v>0</v>
      </c>
      <c r="BC351" s="21">
        <f t="shared" si="336"/>
        <v>3.2013807694449085E-4</v>
      </c>
      <c r="BD351" s="21">
        <f t="shared" si="337"/>
        <v>0</v>
      </c>
      <c r="BE351" s="21">
        <f t="shared" si="338"/>
        <v>1.2653705302646857E-3</v>
      </c>
      <c r="BF351" s="21">
        <f t="shared" si="339"/>
        <v>0.28578357769796747</v>
      </c>
      <c r="BG351" s="21">
        <f t="shared" si="340"/>
        <v>0</v>
      </c>
      <c r="BH351" s="21">
        <f t="shared" si="341"/>
        <v>8.0329027697448741E-5</v>
      </c>
      <c r="BI351" s="21">
        <f t="shared" si="342"/>
        <v>7.7058482806245346E-2</v>
      </c>
      <c r="BJ351" s="21">
        <f t="shared" si="343"/>
        <v>4.4587880589409319E-4</v>
      </c>
      <c r="BK351" s="21">
        <f t="shared" si="344"/>
        <v>1.8242231752991893</v>
      </c>
      <c r="BL351" s="21">
        <f t="shared" si="345"/>
        <v>2.7430102848180935</v>
      </c>
    </row>
    <row r="352" spans="1:64" s="21" customFormat="1" x14ac:dyDescent="0.2">
      <c r="A352" s="21" t="s">
        <v>461</v>
      </c>
      <c r="B352" s="27">
        <v>371.93110121239647</v>
      </c>
      <c r="C352" s="22">
        <v>48.302</v>
      </c>
      <c r="D352" s="22">
        <v>0</v>
      </c>
      <c r="E352" s="22">
        <v>33.357999999999997</v>
      </c>
      <c r="F352" s="22">
        <v>0</v>
      </c>
      <c r="G352" s="22">
        <v>5.1999999999999998E-2</v>
      </c>
      <c r="H352" s="22">
        <v>3.5000000000000003E-2</v>
      </c>
      <c r="I352" s="22">
        <v>15.941000000000001</v>
      </c>
      <c r="J352" s="22">
        <v>0</v>
      </c>
      <c r="K352" s="22">
        <v>0</v>
      </c>
      <c r="L352" s="22">
        <v>2.3620000000000001</v>
      </c>
      <c r="M352" s="22">
        <v>1.6E-2</v>
      </c>
      <c r="N352" s="21">
        <f t="shared" si="303"/>
        <v>100.066</v>
      </c>
      <c r="P352" s="22"/>
      <c r="Q352" s="26">
        <v>16</v>
      </c>
      <c r="R352" s="26">
        <v>5</v>
      </c>
      <c r="S352" s="25">
        <v>0</v>
      </c>
      <c r="U352" s="24">
        <f t="shared" si="304"/>
        <v>2.207498805100506</v>
      </c>
      <c r="V352" s="24">
        <f t="shared" si="305"/>
        <v>0</v>
      </c>
      <c r="W352" s="24">
        <f t="shared" si="306"/>
        <v>1.7966581872219749</v>
      </c>
      <c r="X352" s="24">
        <f t="shared" si="307"/>
        <v>0</v>
      </c>
      <c r="Y352" s="24">
        <f t="shared" si="308"/>
        <v>0</v>
      </c>
      <c r="Z352" s="24">
        <f t="shared" si="309"/>
        <v>1.9873672420098985E-3</v>
      </c>
      <c r="AA352" s="24">
        <f t="shared" si="310"/>
        <v>2.3844096544162244E-3</v>
      </c>
      <c r="AB352" s="24">
        <f t="shared" si="311"/>
        <v>0.78053607426225724</v>
      </c>
      <c r="AC352" s="24">
        <f t="shared" si="312"/>
        <v>0</v>
      </c>
      <c r="AD352" s="24">
        <f t="shared" si="313"/>
        <v>0</v>
      </c>
      <c r="AE352" s="24">
        <f t="shared" si="314"/>
        <v>0.20928172792724214</v>
      </c>
      <c r="AF352" s="24">
        <f t="shared" si="315"/>
        <v>9.3278768744032344E-4</v>
      </c>
      <c r="AG352" s="24">
        <f t="shared" si="316"/>
        <v>4.9992793590958469</v>
      </c>
      <c r="AH352" s="24">
        <f t="shared" si="317"/>
        <v>0.54540972947760702</v>
      </c>
      <c r="AI352" s="23">
        <f t="shared" si="318"/>
        <v>0</v>
      </c>
      <c r="AK352" s="21">
        <f t="shared" si="319"/>
        <v>48.302</v>
      </c>
      <c r="AL352" s="21">
        <f t="shared" si="320"/>
        <v>0</v>
      </c>
      <c r="AM352" s="21">
        <f t="shared" si="321"/>
        <v>33.357999999999997</v>
      </c>
      <c r="AN352" s="21">
        <f t="shared" si="322"/>
        <v>0</v>
      </c>
      <c r="AO352" s="21">
        <f t="shared" si="323"/>
        <v>0</v>
      </c>
      <c r="AP352" s="21">
        <f t="shared" si="324"/>
        <v>5.1999999999999998E-2</v>
      </c>
      <c r="AQ352" s="21">
        <f t="shared" si="325"/>
        <v>3.5000000000000003E-2</v>
      </c>
      <c r="AR352" s="21">
        <f t="shared" si="326"/>
        <v>15.941000000000001</v>
      </c>
      <c r="AS352" s="21">
        <f t="shared" si="327"/>
        <v>0</v>
      </c>
      <c r="AT352" s="21">
        <f t="shared" si="328"/>
        <v>0</v>
      </c>
      <c r="AU352" s="21">
        <f t="shared" si="329"/>
        <v>2.3620000000000001</v>
      </c>
      <c r="AV352" s="21">
        <f t="shared" si="330"/>
        <v>1.6E-2</v>
      </c>
      <c r="AW352" s="21">
        <f t="shared" si="331"/>
        <v>100.066</v>
      </c>
      <c r="AY352" s="21">
        <f t="shared" si="332"/>
        <v>0.80396138482023971</v>
      </c>
      <c r="AZ352" s="21">
        <f t="shared" si="333"/>
        <v>0</v>
      </c>
      <c r="BA352" s="21">
        <f t="shared" si="334"/>
        <v>0.6543350333464103</v>
      </c>
      <c r="BB352" s="21">
        <f t="shared" si="335"/>
        <v>0</v>
      </c>
      <c r="BC352" s="21">
        <f t="shared" si="336"/>
        <v>7.2379043483102284E-4</v>
      </c>
      <c r="BD352" s="21">
        <f t="shared" si="337"/>
        <v>0</v>
      </c>
      <c r="BE352" s="21">
        <f t="shared" si="338"/>
        <v>8.6839154037772557E-4</v>
      </c>
      <c r="BF352" s="21">
        <f t="shared" si="339"/>
        <v>0.28426781555492947</v>
      </c>
      <c r="BG352" s="21">
        <f t="shared" si="340"/>
        <v>0</v>
      </c>
      <c r="BH352" s="21">
        <f t="shared" si="341"/>
        <v>0</v>
      </c>
      <c r="BI352" s="21">
        <f t="shared" si="342"/>
        <v>7.6219487599812188E-2</v>
      </c>
      <c r="BJ352" s="21">
        <f t="shared" si="343"/>
        <v>3.3971718544311861E-4</v>
      </c>
      <c r="BK352" s="21">
        <f t="shared" si="344"/>
        <v>1.8207156204820434</v>
      </c>
      <c r="BL352" s="21">
        <f t="shared" si="345"/>
        <v>2.7457771564415219</v>
      </c>
    </row>
    <row r="353" spans="1:64" s="21" customFormat="1" x14ac:dyDescent="0.2">
      <c r="A353" s="21" t="s">
        <v>462</v>
      </c>
      <c r="B353" s="27">
        <v>373.99265402520825</v>
      </c>
      <c r="C353" s="22">
        <v>48.042999999999999</v>
      </c>
      <c r="D353" s="22">
        <v>0</v>
      </c>
      <c r="E353" s="22">
        <v>33.326999999999998</v>
      </c>
      <c r="F353" s="22">
        <v>0</v>
      </c>
      <c r="G353" s="22">
        <v>4.5999999999999999E-2</v>
      </c>
      <c r="H353" s="22">
        <v>5.7000000000000002E-2</v>
      </c>
      <c r="I353" s="22">
        <v>16.187000000000001</v>
      </c>
      <c r="J353" s="22">
        <v>1.7999999999999999E-2</v>
      </c>
      <c r="K353" s="22">
        <v>0.02</v>
      </c>
      <c r="L353" s="22">
        <v>2.4209999999999998</v>
      </c>
      <c r="M353" s="22">
        <v>2.7E-2</v>
      </c>
      <c r="N353" s="21">
        <f t="shared" si="303"/>
        <v>100.14600000000002</v>
      </c>
      <c r="P353" s="22"/>
      <c r="Q353" s="26">
        <v>16</v>
      </c>
      <c r="R353" s="26">
        <v>5</v>
      </c>
      <c r="S353" s="25">
        <v>0</v>
      </c>
      <c r="U353" s="24">
        <f t="shared" si="304"/>
        <v>2.1979965608971277</v>
      </c>
      <c r="V353" s="24">
        <f t="shared" si="305"/>
        <v>0</v>
      </c>
      <c r="W353" s="24">
        <f t="shared" si="306"/>
        <v>1.7968970853093229</v>
      </c>
      <c r="X353" s="24">
        <f t="shared" si="307"/>
        <v>0</v>
      </c>
      <c r="Y353" s="24">
        <f t="shared" si="308"/>
        <v>0</v>
      </c>
      <c r="Z353" s="24">
        <f t="shared" si="309"/>
        <v>1.759924922238143E-3</v>
      </c>
      <c r="AA353" s="24">
        <f t="shared" si="310"/>
        <v>3.8873103014628227E-3</v>
      </c>
      <c r="AB353" s="24">
        <f t="shared" si="311"/>
        <v>0.79342395953807365</v>
      </c>
      <c r="AC353" s="24">
        <f t="shared" si="312"/>
        <v>6.9746762333347805E-4</v>
      </c>
      <c r="AD353" s="24">
        <f t="shared" si="313"/>
        <v>7.3600043234058954E-4</v>
      </c>
      <c r="AE353" s="24">
        <f t="shared" si="314"/>
        <v>0.21473742195730702</v>
      </c>
      <c r="AF353" s="24">
        <f t="shared" si="315"/>
        <v>1.5757528913156484E-3</v>
      </c>
      <c r="AG353" s="24">
        <f t="shared" si="316"/>
        <v>5.0117114838725207</v>
      </c>
      <c r="AH353" s="24">
        <f t="shared" si="317"/>
        <v>0.68835636333123007</v>
      </c>
      <c r="AI353" s="23">
        <f t="shared" si="318"/>
        <v>0</v>
      </c>
      <c r="AK353" s="21">
        <f t="shared" si="319"/>
        <v>48.042999999999999</v>
      </c>
      <c r="AL353" s="21">
        <f t="shared" si="320"/>
        <v>0</v>
      </c>
      <c r="AM353" s="21">
        <f t="shared" si="321"/>
        <v>33.326999999999998</v>
      </c>
      <c r="AN353" s="21">
        <f t="shared" si="322"/>
        <v>0</v>
      </c>
      <c r="AO353" s="21">
        <f t="shared" si="323"/>
        <v>0</v>
      </c>
      <c r="AP353" s="21">
        <f t="shared" si="324"/>
        <v>4.5999999999999999E-2</v>
      </c>
      <c r="AQ353" s="21">
        <f t="shared" si="325"/>
        <v>5.7000000000000002E-2</v>
      </c>
      <c r="AR353" s="21">
        <f t="shared" si="326"/>
        <v>16.187000000000001</v>
      </c>
      <c r="AS353" s="21">
        <f t="shared" si="327"/>
        <v>1.7999999999999999E-2</v>
      </c>
      <c r="AT353" s="21">
        <f t="shared" si="328"/>
        <v>0.02</v>
      </c>
      <c r="AU353" s="21">
        <f t="shared" si="329"/>
        <v>2.4209999999999998</v>
      </c>
      <c r="AV353" s="21">
        <f t="shared" si="330"/>
        <v>2.7E-2</v>
      </c>
      <c r="AW353" s="21">
        <f t="shared" si="331"/>
        <v>100.14600000000002</v>
      </c>
      <c r="AY353" s="21">
        <f t="shared" si="332"/>
        <v>0.79965046604527301</v>
      </c>
      <c r="AZ353" s="21">
        <f t="shared" si="333"/>
        <v>0</v>
      </c>
      <c r="BA353" s="21">
        <f t="shared" si="334"/>
        <v>0.65372695174578266</v>
      </c>
      <c r="BB353" s="21">
        <f t="shared" si="335"/>
        <v>0</v>
      </c>
      <c r="BC353" s="21">
        <f t="shared" si="336"/>
        <v>6.402761538889817E-4</v>
      </c>
      <c r="BD353" s="21">
        <f t="shared" si="337"/>
        <v>0</v>
      </c>
      <c r="BE353" s="21">
        <f t="shared" si="338"/>
        <v>1.4142376514722959E-3</v>
      </c>
      <c r="BF353" s="21">
        <f t="shared" si="339"/>
        <v>0.28865460952183947</v>
      </c>
      <c r="BG353" s="21">
        <f t="shared" si="340"/>
        <v>2.537448510940632E-4</v>
      </c>
      <c r="BH353" s="21">
        <f t="shared" si="341"/>
        <v>2.6776342565816249E-4</v>
      </c>
      <c r="BI353" s="21">
        <f t="shared" si="342"/>
        <v>7.8123361337487429E-2</v>
      </c>
      <c r="BJ353" s="21">
        <f t="shared" si="343"/>
        <v>5.7327275043526265E-4</v>
      </c>
      <c r="BK353" s="21">
        <f t="shared" si="344"/>
        <v>1.8233046834829314</v>
      </c>
      <c r="BL353" s="21">
        <f t="shared" si="345"/>
        <v>2.7486966546364595</v>
      </c>
    </row>
    <row r="354" spans="1:64" s="21" customFormat="1" x14ac:dyDescent="0.2">
      <c r="A354" s="21" t="s">
        <v>463</v>
      </c>
      <c r="B354" s="27">
        <v>383.1167978206559</v>
      </c>
      <c r="C354" s="22">
        <v>47.927999999999997</v>
      </c>
      <c r="D354" s="22">
        <v>0</v>
      </c>
      <c r="E354" s="22">
        <v>33.369999999999997</v>
      </c>
      <c r="F354" s="22">
        <v>5.0000000000000001E-3</v>
      </c>
      <c r="G354" s="22">
        <v>1.0999999999999999E-2</v>
      </c>
      <c r="H354" s="22">
        <v>4.7E-2</v>
      </c>
      <c r="I354" s="22">
        <v>15.76</v>
      </c>
      <c r="J354" s="22">
        <v>0</v>
      </c>
      <c r="K354" s="22">
        <v>0</v>
      </c>
      <c r="L354" s="22">
        <v>2.3580000000000001</v>
      </c>
      <c r="M354" s="22">
        <v>2.5999999999999999E-2</v>
      </c>
      <c r="N354" s="21">
        <f t="shared" si="303"/>
        <v>99.504999999999995</v>
      </c>
      <c r="P354" s="22"/>
      <c r="Q354" s="26">
        <v>16</v>
      </c>
      <c r="R354" s="26">
        <v>5</v>
      </c>
      <c r="S354" s="25">
        <v>0</v>
      </c>
      <c r="U354" s="24">
        <f t="shared" si="304"/>
        <v>2.2020889671607242</v>
      </c>
      <c r="V354" s="24">
        <f t="shared" si="305"/>
        <v>0</v>
      </c>
      <c r="W354" s="24">
        <f t="shared" si="306"/>
        <v>1.8068905808840494</v>
      </c>
      <c r="X354" s="24">
        <f t="shared" si="307"/>
        <v>1.8161865847850705E-4</v>
      </c>
      <c r="Y354" s="24">
        <f t="shared" si="308"/>
        <v>0</v>
      </c>
      <c r="Z354" s="24">
        <f t="shared" si="309"/>
        <v>4.2264687228388059E-4</v>
      </c>
      <c r="AA354" s="24">
        <f t="shared" si="310"/>
        <v>3.2189992541781284E-3</v>
      </c>
      <c r="AB354" s="24">
        <f t="shared" si="311"/>
        <v>0.77578936551597799</v>
      </c>
      <c r="AC354" s="24">
        <f t="shared" si="312"/>
        <v>0</v>
      </c>
      <c r="AD354" s="24">
        <f t="shared" si="313"/>
        <v>0</v>
      </c>
      <c r="AE354" s="24">
        <f t="shared" si="314"/>
        <v>0.21004164491227068</v>
      </c>
      <c r="AF354" s="24">
        <f t="shared" si="315"/>
        <v>1.5238645323704945E-3</v>
      </c>
      <c r="AG354" s="24">
        <f t="shared" si="316"/>
        <v>5.0001576877903346</v>
      </c>
      <c r="AH354" s="24">
        <f t="shared" si="317"/>
        <v>0.88394070768910837</v>
      </c>
      <c r="AI354" s="23">
        <f t="shared" si="318"/>
        <v>0</v>
      </c>
      <c r="AK354" s="21">
        <f t="shared" si="319"/>
        <v>47.927999999999997</v>
      </c>
      <c r="AL354" s="21">
        <f t="shared" si="320"/>
        <v>0</v>
      </c>
      <c r="AM354" s="21">
        <f t="shared" si="321"/>
        <v>33.369999999999997</v>
      </c>
      <c r="AN354" s="21">
        <f t="shared" si="322"/>
        <v>5.0000000000000001E-3</v>
      </c>
      <c r="AO354" s="21">
        <f t="shared" si="323"/>
        <v>0</v>
      </c>
      <c r="AP354" s="21">
        <f t="shared" si="324"/>
        <v>1.0999999999999999E-2</v>
      </c>
      <c r="AQ354" s="21">
        <f t="shared" si="325"/>
        <v>4.7E-2</v>
      </c>
      <c r="AR354" s="21">
        <f t="shared" si="326"/>
        <v>15.76</v>
      </c>
      <c r="AS354" s="21">
        <f t="shared" si="327"/>
        <v>0</v>
      </c>
      <c r="AT354" s="21">
        <f t="shared" si="328"/>
        <v>0</v>
      </c>
      <c r="AU354" s="21">
        <f t="shared" si="329"/>
        <v>2.3580000000000001</v>
      </c>
      <c r="AV354" s="21">
        <f t="shared" si="330"/>
        <v>2.5999999999999999E-2</v>
      </c>
      <c r="AW354" s="21">
        <f t="shared" si="331"/>
        <v>99.504999999999995</v>
      </c>
      <c r="AY354" s="21">
        <f t="shared" si="332"/>
        <v>0.79773635153129163</v>
      </c>
      <c r="AZ354" s="21">
        <f t="shared" si="333"/>
        <v>0</v>
      </c>
      <c r="BA354" s="21">
        <f t="shared" si="334"/>
        <v>0.65457041977245978</v>
      </c>
      <c r="BB354" s="21">
        <f t="shared" si="335"/>
        <v>6.5793802223830508E-5</v>
      </c>
      <c r="BC354" s="21">
        <f t="shared" si="336"/>
        <v>1.5310951506040867E-4</v>
      </c>
      <c r="BD354" s="21">
        <f t="shared" si="337"/>
        <v>0</v>
      </c>
      <c r="BE354" s="21">
        <f t="shared" si="338"/>
        <v>1.1661257827929458E-3</v>
      </c>
      <c r="BF354" s="21">
        <f t="shared" si="339"/>
        <v>0.2810401338150485</v>
      </c>
      <c r="BG354" s="21">
        <f t="shared" si="340"/>
        <v>0</v>
      </c>
      <c r="BH354" s="21">
        <f t="shared" si="341"/>
        <v>0</v>
      </c>
      <c r="BI354" s="21">
        <f t="shared" si="342"/>
        <v>7.6090411414207096E-2</v>
      </c>
      <c r="BJ354" s="21">
        <f t="shared" si="343"/>
        <v>5.5204042634506771E-4</v>
      </c>
      <c r="BK354" s="21">
        <f t="shared" si="344"/>
        <v>1.8113743860594294</v>
      </c>
      <c r="BL354" s="21">
        <f t="shared" si="345"/>
        <v>2.7604219902148288</v>
      </c>
    </row>
    <row r="355" spans="1:64" s="21" customFormat="1" x14ac:dyDescent="0.2">
      <c r="A355" s="21" t="s">
        <v>464</v>
      </c>
      <c r="B355" s="27">
        <v>387.86021431090194</v>
      </c>
      <c r="C355" s="22">
        <v>48.329000000000001</v>
      </c>
      <c r="D355" s="22">
        <v>0</v>
      </c>
      <c r="E355" s="22">
        <v>33.042999999999999</v>
      </c>
      <c r="F355" s="22">
        <v>8.0000000000000002E-3</v>
      </c>
      <c r="G355" s="22">
        <v>6.6000000000000003E-2</v>
      </c>
      <c r="H355" s="22">
        <v>3.3000000000000002E-2</v>
      </c>
      <c r="I355" s="22">
        <v>15.598000000000001</v>
      </c>
      <c r="J355" s="22">
        <v>2.5000000000000001E-2</v>
      </c>
      <c r="K355" s="22">
        <v>0</v>
      </c>
      <c r="L355" s="22">
        <v>2.492</v>
      </c>
      <c r="M355" s="22">
        <v>7.0000000000000001E-3</v>
      </c>
      <c r="N355" s="21">
        <f t="shared" si="303"/>
        <v>99.601000000000013</v>
      </c>
      <c r="P355" s="22"/>
      <c r="Q355" s="26">
        <v>16</v>
      </c>
      <c r="R355" s="26">
        <v>5</v>
      </c>
      <c r="S355" s="25">
        <v>0</v>
      </c>
      <c r="U355" s="24">
        <f t="shared" si="304"/>
        <v>2.2177363856754013</v>
      </c>
      <c r="V355" s="24">
        <f t="shared" si="305"/>
        <v>0</v>
      </c>
      <c r="W355" s="24">
        <f t="shared" si="306"/>
        <v>1.7869470178998799</v>
      </c>
      <c r="X355" s="24">
        <f t="shared" si="307"/>
        <v>2.9022645991780337E-4</v>
      </c>
      <c r="Y355" s="24">
        <f t="shared" si="308"/>
        <v>0</v>
      </c>
      <c r="Z355" s="24">
        <f t="shared" si="309"/>
        <v>2.5327100179136901E-3</v>
      </c>
      <c r="AA355" s="24">
        <f t="shared" si="310"/>
        <v>2.2573220110830472E-3</v>
      </c>
      <c r="AB355" s="24">
        <f t="shared" si="311"/>
        <v>0.76685469925279892</v>
      </c>
      <c r="AC355" s="24">
        <f t="shared" si="312"/>
        <v>9.7162074508005795E-4</v>
      </c>
      <c r="AD355" s="24">
        <f t="shared" si="313"/>
        <v>0</v>
      </c>
      <c r="AE355" s="24">
        <f t="shared" si="314"/>
        <v>0.22170026200473889</v>
      </c>
      <c r="AF355" s="24">
        <f t="shared" si="315"/>
        <v>4.0975816051152462E-4</v>
      </c>
      <c r="AG355" s="24">
        <f t="shared" si="316"/>
        <v>4.9997000022273257</v>
      </c>
      <c r="AH355" s="24">
        <f t="shared" si="317"/>
        <v>0.47125405371367401</v>
      </c>
      <c r="AI355" s="23">
        <f t="shared" si="318"/>
        <v>0</v>
      </c>
      <c r="AK355" s="21">
        <f t="shared" si="319"/>
        <v>48.329000000000001</v>
      </c>
      <c r="AL355" s="21">
        <f t="shared" si="320"/>
        <v>0</v>
      </c>
      <c r="AM355" s="21">
        <f t="shared" si="321"/>
        <v>33.042999999999999</v>
      </c>
      <c r="AN355" s="21">
        <f t="shared" si="322"/>
        <v>8.0000000000000002E-3</v>
      </c>
      <c r="AO355" s="21">
        <f t="shared" si="323"/>
        <v>0</v>
      </c>
      <c r="AP355" s="21">
        <f t="shared" si="324"/>
        <v>6.6000000000000003E-2</v>
      </c>
      <c r="AQ355" s="21">
        <f t="shared" si="325"/>
        <v>3.3000000000000002E-2</v>
      </c>
      <c r="AR355" s="21">
        <f t="shared" si="326"/>
        <v>15.598000000000001</v>
      </c>
      <c r="AS355" s="21">
        <f t="shared" si="327"/>
        <v>2.5000000000000001E-2</v>
      </c>
      <c r="AT355" s="21">
        <f t="shared" si="328"/>
        <v>0</v>
      </c>
      <c r="AU355" s="21">
        <f t="shared" si="329"/>
        <v>2.492</v>
      </c>
      <c r="AV355" s="21">
        <f t="shared" si="330"/>
        <v>7.0000000000000001E-3</v>
      </c>
      <c r="AW355" s="21">
        <f t="shared" si="331"/>
        <v>99.601000000000013</v>
      </c>
      <c r="AY355" s="21">
        <f t="shared" si="332"/>
        <v>0.80441078561917445</v>
      </c>
      <c r="AZ355" s="21">
        <f t="shared" si="333"/>
        <v>0</v>
      </c>
      <c r="BA355" s="21">
        <f t="shared" si="334"/>
        <v>0.64815613966261276</v>
      </c>
      <c r="BB355" s="21">
        <f t="shared" si="335"/>
        <v>1.0527008355812881E-4</v>
      </c>
      <c r="BC355" s="21">
        <f t="shared" si="336"/>
        <v>9.1865709036245214E-4</v>
      </c>
      <c r="BD355" s="21">
        <f t="shared" si="337"/>
        <v>0</v>
      </c>
      <c r="BE355" s="21">
        <f t="shared" si="338"/>
        <v>8.1876916664185549E-4</v>
      </c>
      <c r="BF355" s="21">
        <f t="shared" si="339"/>
        <v>0.27815126949537605</v>
      </c>
      <c r="BG355" s="21">
        <f t="shared" si="340"/>
        <v>3.5242340429731008E-4</v>
      </c>
      <c r="BH355" s="21">
        <f t="shared" si="341"/>
        <v>0</v>
      </c>
      <c r="BI355" s="21">
        <f t="shared" si="342"/>
        <v>8.0414463631977975E-2</v>
      </c>
      <c r="BJ355" s="21">
        <f t="shared" si="343"/>
        <v>1.486262686313644E-4</v>
      </c>
      <c r="BK355" s="21">
        <f t="shared" si="344"/>
        <v>1.8134764044226326</v>
      </c>
      <c r="BL355" s="21">
        <f t="shared" si="345"/>
        <v>2.7569699776816838</v>
      </c>
    </row>
    <row r="356" spans="1:64" s="21" customFormat="1" x14ac:dyDescent="0.2">
      <c r="A356" s="21" t="s">
        <v>465</v>
      </c>
      <c r="B356" s="27">
        <v>393.24537911804367</v>
      </c>
      <c r="C356" s="22">
        <v>48.131</v>
      </c>
      <c r="D356" s="22">
        <v>0</v>
      </c>
      <c r="E356" s="22">
        <v>33.072000000000003</v>
      </c>
      <c r="F356" s="22">
        <v>2.1000000000000001E-2</v>
      </c>
      <c r="G356" s="22">
        <v>8.5999999999999993E-2</v>
      </c>
      <c r="H356" s="22">
        <v>3.2000000000000001E-2</v>
      </c>
      <c r="I356" s="22">
        <v>15.895</v>
      </c>
      <c r="J356" s="22">
        <v>6.5000000000000002E-2</v>
      </c>
      <c r="K356" s="22">
        <v>8.0000000000000002E-3</v>
      </c>
      <c r="L356" s="22">
        <v>2.5019999999999998</v>
      </c>
      <c r="M356" s="22">
        <v>2.1000000000000001E-2</v>
      </c>
      <c r="N356" s="21">
        <f t="shared" si="303"/>
        <v>99.832999999999984</v>
      </c>
      <c r="P356" s="22"/>
      <c r="Q356" s="26">
        <v>16</v>
      </c>
      <c r="R356" s="26">
        <v>5</v>
      </c>
      <c r="S356" s="25">
        <v>0</v>
      </c>
      <c r="U356" s="24">
        <f t="shared" si="304"/>
        <v>2.2078520126358048</v>
      </c>
      <c r="V356" s="24">
        <f t="shared" si="305"/>
        <v>0</v>
      </c>
      <c r="W356" s="24">
        <f t="shared" si="306"/>
        <v>1.7878687252831482</v>
      </c>
      <c r="X356" s="24">
        <f t="shared" si="307"/>
        <v>7.6156902999851726E-4</v>
      </c>
      <c r="Y356" s="24">
        <f t="shared" si="308"/>
        <v>0</v>
      </c>
      <c r="Z356" s="24">
        <f t="shared" si="309"/>
        <v>3.2990047917229458E-3</v>
      </c>
      <c r="AA356" s="24">
        <f t="shared" si="310"/>
        <v>2.1881269608654266E-3</v>
      </c>
      <c r="AB356" s="24">
        <f t="shared" si="311"/>
        <v>0.78117378745410015</v>
      </c>
      <c r="AC356" s="24">
        <f t="shared" si="312"/>
        <v>2.5253006428457487E-3</v>
      </c>
      <c r="AD356" s="24">
        <f t="shared" si="313"/>
        <v>2.9517953631911137E-4</v>
      </c>
      <c r="AE356" s="24">
        <f t="shared" si="314"/>
        <v>0.22250943767992434</v>
      </c>
      <c r="AF356" s="24">
        <f t="shared" si="315"/>
        <v>1.2288300657084658E-3</v>
      </c>
      <c r="AG356" s="24">
        <f t="shared" si="316"/>
        <v>5.0097019740804383</v>
      </c>
      <c r="AH356" s="24">
        <f t="shared" si="317"/>
        <v>0.39877427033408669</v>
      </c>
      <c r="AI356" s="23">
        <f t="shared" si="318"/>
        <v>0</v>
      </c>
      <c r="AK356" s="21">
        <f t="shared" si="319"/>
        <v>48.131</v>
      </c>
      <c r="AL356" s="21">
        <f t="shared" si="320"/>
        <v>0</v>
      </c>
      <c r="AM356" s="21">
        <f t="shared" si="321"/>
        <v>33.072000000000003</v>
      </c>
      <c r="AN356" s="21">
        <f t="shared" si="322"/>
        <v>2.1000000000000001E-2</v>
      </c>
      <c r="AO356" s="21">
        <f t="shared" si="323"/>
        <v>0</v>
      </c>
      <c r="AP356" s="21">
        <f t="shared" si="324"/>
        <v>8.5999999999999993E-2</v>
      </c>
      <c r="AQ356" s="21">
        <f t="shared" si="325"/>
        <v>3.2000000000000001E-2</v>
      </c>
      <c r="AR356" s="21">
        <f t="shared" si="326"/>
        <v>15.895</v>
      </c>
      <c r="AS356" s="21">
        <f t="shared" si="327"/>
        <v>6.5000000000000002E-2</v>
      </c>
      <c r="AT356" s="21">
        <f t="shared" si="328"/>
        <v>8.0000000000000002E-3</v>
      </c>
      <c r="AU356" s="21">
        <f t="shared" si="329"/>
        <v>2.5019999999999998</v>
      </c>
      <c r="AV356" s="21">
        <f t="shared" si="330"/>
        <v>2.1000000000000001E-2</v>
      </c>
      <c r="AW356" s="21">
        <f t="shared" si="331"/>
        <v>99.832999999999984</v>
      </c>
      <c r="AY356" s="21">
        <f t="shared" si="332"/>
        <v>0.80111517976031965</v>
      </c>
      <c r="AZ356" s="21">
        <f t="shared" si="333"/>
        <v>0</v>
      </c>
      <c r="BA356" s="21">
        <f t="shared" si="334"/>
        <v>0.64872499019223229</v>
      </c>
      <c r="BB356" s="21">
        <f t="shared" si="335"/>
        <v>2.7633396934008815E-4</v>
      </c>
      <c r="BC356" s="21">
        <f t="shared" si="336"/>
        <v>1.1970380268359223E-3</v>
      </c>
      <c r="BD356" s="21">
        <f t="shared" si="337"/>
        <v>0</v>
      </c>
      <c r="BE356" s="21">
        <f t="shared" si="338"/>
        <v>7.939579797739205E-4</v>
      </c>
      <c r="BF356" s="21">
        <f t="shared" si="339"/>
        <v>0.28344752074810886</v>
      </c>
      <c r="BG356" s="21">
        <f t="shared" si="340"/>
        <v>9.1630085117300609E-4</v>
      </c>
      <c r="BH356" s="21">
        <f t="shared" si="341"/>
        <v>1.0710537026326499E-4</v>
      </c>
      <c r="BI356" s="21">
        <f t="shared" si="342"/>
        <v>8.0737154095990721E-2</v>
      </c>
      <c r="BJ356" s="21">
        <f t="shared" si="343"/>
        <v>4.4587880589409319E-4</v>
      </c>
      <c r="BK356" s="21">
        <f t="shared" si="344"/>
        <v>1.8177614597999321</v>
      </c>
      <c r="BL356" s="21">
        <f t="shared" si="345"/>
        <v>2.7559732587970154</v>
      </c>
    </row>
    <row r="357" spans="1:64" s="21" customFormat="1" x14ac:dyDescent="0.2">
      <c r="A357" s="21" t="s">
        <v>466</v>
      </c>
      <c r="B357" s="27">
        <v>397.98879560828971</v>
      </c>
      <c r="C357" s="22">
        <v>48.69</v>
      </c>
      <c r="D357" s="22">
        <v>0</v>
      </c>
      <c r="E357" s="22">
        <v>33.325000000000003</v>
      </c>
      <c r="F357" s="22">
        <v>6.0000000000000001E-3</v>
      </c>
      <c r="G357" s="22">
        <v>1.0999999999999999E-2</v>
      </c>
      <c r="H357" s="22">
        <v>5.2999999999999999E-2</v>
      </c>
      <c r="I357" s="22">
        <v>15.832000000000001</v>
      </c>
      <c r="J357" s="22">
        <v>0</v>
      </c>
      <c r="K357" s="22">
        <v>1.2E-2</v>
      </c>
      <c r="L357" s="22">
        <v>2.3849999999999998</v>
      </c>
      <c r="M357" s="22">
        <v>7.0000000000000001E-3</v>
      </c>
      <c r="N357" s="21">
        <f t="shared" si="303"/>
        <v>100.32100000000001</v>
      </c>
      <c r="P357" s="22"/>
      <c r="Q357" s="26">
        <v>16</v>
      </c>
      <c r="R357" s="26">
        <v>5</v>
      </c>
      <c r="S357" s="25">
        <v>0</v>
      </c>
      <c r="U357" s="24">
        <f t="shared" si="304"/>
        <v>2.2172922202857674</v>
      </c>
      <c r="V357" s="24">
        <f t="shared" si="305"/>
        <v>0</v>
      </c>
      <c r="W357" s="24">
        <f t="shared" si="306"/>
        <v>1.7884772065868697</v>
      </c>
      <c r="X357" s="24">
        <f t="shared" si="307"/>
        <v>2.160127141269329E-4</v>
      </c>
      <c r="Y357" s="24">
        <f t="shared" si="308"/>
        <v>0</v>
      </c>
      <c r="Z357" s="24">
        <f t="shared" si="309"/>
        <v>4.1890472948527118E-4</v>
      </c>
      <c r="AA357" s="24">
        <f t="shared" si="310"/>
        <v>3.5977956465218109E-3</v>
      </c>
      <c r="AB357" s="24">
        <f t="shared" si="311"/>
        <v>0.77243331085822897</v>
      </c>
      <c r="AC357" s="24">
        <f t="shared" si="312"/>
        <v>0</v>
      </c>
      <c r="AD357" s="24">
        <f t="shared" si="313"/>
        <v>4.3955739268246113E-4</v>
      </c>
      <c r="AE357" s="24">
        <f t="shared" si="314"/>
        <v>0.21056568504782483</v>
      </c>
      <c r="AF357" s="24">
        <f t="shared" si="315"/>
        <v>4.0663865228011763E-4</v>
      </c>
      <c r="AG357" s="24">
        <f t="shared" si="316"/>
        <v>4.9938473319137877</v>
      </c>
      <c r="AH357" s="24">
        <f t="shared" si="317"/>
        <v>0.89570924134956376</v>
      </c>
      <c r="AI357" s="23">
        <f t="shared" si="318"/>
        <v>0</v>
      </c>
      <c r="AK357" s="21">
        <f t="shared" si="319"/>
        <v>48.69</v>
      </c>
      <c r="AL357" s="21">
        <f t="shared" si="320"/>
        <v>0</v>
      </c>
      <c r="AM357" s="21">
        <f t="shared" si="321"/>
        <v>33.325000000000003</v>
      </c>
      <c r="AN357" s="21">
        <f t="shared" si="322"/>
        <v>6.0000000000000001E-3</v>
      </c>
      <c r="AO357" s="21">
        <f t="shared" si="323"/>
        <v>0</v>
      </c>
      <c r="AP357" s="21">
        <f t="shared" si="324"/>
        <v>1.0999999999999999E-2</v>
      </c>
      <c r="AQ357" s="21">
        <f t="shared" si="325"/>
        <v>5.2999999999999999E-2</v>
      </c>
      <c r="AR357" s="21">
        <f t="shared" si="326"/>
        <v>15.832000000000001</v>
      </c>
      <c r="AS357" s="21">
        <f t="shared" si="327"/>
        <v>0</v>
      </c>
      <c r="AT357" s="21">
        <f t="shared" si="328"/>
        <v>1.2E-2</v>
      </c>
      <c r="AU357" s="21">
        <f t="shared" si="329"/>
        <v>2.3849999999999998</v>
      </c>
      <c r="AV357" s="21">
        <f t="shared" si="330"/>
        <v>7.0000000000000001E-3</v>
      </c>
      <c r="AW357" s="21">
        <f t="shared" si="331"/>
        <v>100.32100000000001</v>
      </c>
      <c r="AY357" s="21">
        <f t="shared" si="332"/>
        <v>0.8104194407456724</v>
      </c>
      <c r="AZ357" s="21">
        <f t="shared" si="333"/>
        <v>0</v>
      </c>
      <c r="BA357" s="21">
        <f t="shared" si="334"/>
        <v>0.65368772067477454</v>
      </c>
      <c r="BB357" s="21">
        <f t="shared" si="335"/>
        <v>7.895256266859661E-5</v>
      </c>
      <c r="BC357" s="21">
        <f t="shared" si="336"/>
        <v>1.5310951506040867E-4</v>
      </c>
      <c r="BD357" s="21">
        <f t="shared" si="337"/>
        <v>0</v>
      </c>
      <c r="BE357" s="21">
        <f t="shared" si="338"/>
        <v>1.3149929040005557E-3</v>
      </c>
      <c r="BF357" s="21">
        <f t="shared" si="339"/>
        <v>0.28232407351268074</v>
      </c>
      <c r="BG357" s="21">
        <f t="shared" si="340"/>
        <v>0</v>
      </c>
      <c r="BH357" s="21">
        <f t="shared" si="341"/>
        <v>1.6065805539489748E-4</v>
      </c>
      <c r="BI357" s="21">
        <f t="shared" si="342"/>
        <v>7.6961675667041513E-2</v>
      </c>
      <c r="BJ357" s="21">
        <f t="shared" si="343"/>
        <v>1.486262686313644E-4</v>
      </c>
      <c r="BK357" s="21">
        <f t="shared" si="344"/>
        <v>1.8252492499059252</v>
      </c>
      <c r="BL357" s="21">
        <f t="shared" si="345"/>
        <v>2.7359810350127112</v>
      </c>
    </row>
    <row r="358" spans="1:64" s="21" customFormat="1" x14ac:dyDescent="0.2">
      <c r="A358" s="21" t="s">
        <v>467</v>
      </c>
      <c r="B358" s="27">
        <v>403.37396041542092</v>
      </c>
      <c r="C358" s="22">
        <v>48.691000000000003</v>
      </c>
      <c r="D358" s="22">
        <v>0</v>
      </c>
      <c r="E358" s="22">
        <v>33.146999999999998</v>
      </c>
      <c r="F358" s="22">
        <v>2.3E-2</v>
      </c>
      <c r="G358" s="22">
        <v>7.4999999999999997E-2</v>
      </c>
      <c r="H358" s="22">
        <v>4.2999999999999997E-2</v>
      </c>
      <c r="I358" s="22">
        <v>15.807</v>
      </c>
      <c r="J358" s="22">
        <v>0.04</v>
      </c>
      <c r="K358" s="22">
        <v>0</v>
      </c>
      <c r="L358" s="22">
        <v>2.4260000000000002</v>
      </c>
      <c r="M358" s="22">
        <v>8.0000000000000002E-3</v>
      </c>
      <c r="N358" s="21">
        <f t="shared" ref="N358:N378" si="346">SUM(C358:M358)</f>
        <v>100.26</v>
      </c>
      <c r="P358" s="22"/>
      <c r="Q358" s="26">
        <v>16</v>
      </c>
      <c r="R358" s="26">
        <v>5</v>
      </c>
      <c r="S358" s="25">
        <v>0</v>
      </c>
      <c r="U358" s="24">
        <f t="shared" ref="U358:U378" si="347">IFERROR(AY358*$BL358,"NA")</f>
        <v>2.2200682524338347</v>
      </c>
      <c r="V358" s="24">
        <f t="shared" ref="V358:V378" si="348">IFERROR(AZ358*$BL358,"NA")</f>
        <v>0</v>
      </c>
      <c r="W358" s="24">
        <f t="shared" ref="W358:W378" si="349">IFERROR(BA358*$BL358,"NA")</f>
        <v>1.7811149684517573</v>
      </c>
      <c r="X358" s="24">
        <f t="shared" ref="X358:X378" si="350">IFERROR(BB358*$BL358,"NA")</f>
        <v>8.2906842040284619E-4</v>
      </c>
      <c r="Y358" s="24">
        <f t="shared" ref="Y358:Y378" si="351">IFERROR(IF(OR($S358="spinel", $S358="Spinel", $S358="SPINEL"),((BC358+BD358)*BL358-Z358),BD358*$BL358),"NA")</f>
        <v>0</v>
      </c>
      <c r="Z358" s="24">
        <f t="shared" ref="Z358:Z378" si="352">IFERROR(IF(OR($S358="spinel", $S358="Spinel", $S358="SPINEL"),(1-AA358-AB358-AC358-AD358),BC358*$BL358),"NA")</f>
        <v>2.8596857779044044E-3</v>
      </c>
      <c r="AA358" s="24">
        <f t="shared" ref="AA358:AA378" si="353">IFERROR(BE358*$BL358,"NA")</f>
        <v>2.9225607778782972E-3</v>
      </c>
      <c r="AB358" s="24">
        <f t="shared" ref="AB358:AB378" si="354">IFERROR(BF358*$BL358,"NA")</f>
        <v>0.7721632710726879</v>
      </c>
      <c r="AC358" s="24">
        <f t="shared" ref="AC358:AC378" si="355">IFERROR(BG358*$BL358,"NA")</f>
        <v>1.5446577970831678E-3</v>
      </c>
      <c r="AD358" s="24">
        <f t="shared" ref="AD358:AD378" si="356">IFERROR(BH358*$BL358,"NA")</f>
        <v>0</v>
      </c>
      <c r="AE358" s="24">
        <f t="shared" ref="AE358:AE378" si="357">IFERROR(BI358*$BL358,"NA")</f>
        <v>0.21444922662706417</v>
      </c>
      <c r="AF358" s="24">
        <f t="shared" ref="AF358:AF378" si="358">IFERROR(BJ358*$BL358,"NA")</f>
        <v>4.6530217000640149E-4</v>
      </c>
      <c r="AG358" s="24">
        <f t="shared" ref="AG358:AG378" si="359">IFERROR(SUM(U358:AF358),"NA")</f>
        <v>4.9964169935286193</v>
      </c>
      <c r="AH358" s="24">
        <f t="shared" ref="AH358:AH378" si="360">IFERROR(AA358/(AA358+Z358),"NA")</f>
        <v>0.50543690063778179</v>
      </c>
      <c r="AI358" s="23">
        <f t="shared" ref="AI358:AI378" si="361">IFERROR(Y358/(Y358+Z358),"NA")</f>
        <v>0</v>
      </c>
      <c r="AK358" s="21">
        <f t="shared" ref="AK358:AK378" si="362">C358</f>
        <v>48.691000000000003</v>
      </c>
      <c r="AL358" s="21">
        <f t="shared" ref="AL358:AL378" si="363">D358</f>
        <v>0</v>
      </c>
      <c r="AM358" s="21">
        <f t="shared" ref="AM358:AM378" si="364">E358</f>
        <v>33.146999999999998</v>
      </c>
      <c r="AN358" s="21">
        <f t="shared" ref="AN358:AN378" si="365">F358</f>
        <v>2.3E-2</v>
      </c>
      <c r="AO358" s="21">
        <f t="shared" ref="AO358:AO378" si="366">BD358*AO$3/2</f>
        <v>0</v>
      </c>
      <c r="AP358" s="21">
        <f t="shared" ref="AP358:AP378" si="367">BC358*AP$3</f>
        <v>7.4999999999999997E-2</v>
      </c>
      <c r="AQ358" s="21">
        <f t="shared" ref="AQ358:AQ378" si="368">H358</f>
        <v>4.2999999999999997E-2</v>
      </c>
      <c r="AR358" s="21">
        <f t="shared" ref="AR358:AR378" si="369">I358</f>
        <v>15.807</v>
      </c>
      <c r="AS358" s="21">
        <f t="shared" ref="AS358:AS378" si="370">J358</f>
        <v>0.04</v>
      </c>
      <c r="AT358" s="21">
        <f t="shared" ref="AT358:AT378" si="371">K358</f>
        <v>0</v>
      </c>
      <c r="AU358" s="21">
        <f t="shared" ref="AU358:AU378" si="372">L358</f>
        <v>2.4260000000000002</v>
      </c>
      <c r="AV358" s="21">
        <f t="shared" ref="AV358:AV378" si="373">M358</f>
        <v>8.0000000000000002E-3</v>
      </c>
      <c r="AW358" s="21">
        <f t="shared" ref="AW358:AW378" si="374">SUM(AK358:AV358)</f>
        <v>100.26</v>
      </c>
      <c r="AY358" s="21">
        <f t="shared" ref="AY358:AY378" si="375">C358/AK$3</f>
        <v>0.81043608521970711</v>
      </c>
      <c r="AZ358" s="21">
        <f t="shared" ref="AZ358:AZ378" si="376">D358/AL$3</f>
        <v>0</v>
      </c>
      <c r="BA358" s="21">
        <f t="shared" ref="BA358:BA378" si="377">E358/AM$3*2</f>
        <v>0.65019615535504116</v>
      </c>
      <c r="BB358" s="21">
        <f t="shared" ref="BB358:BB378" si="378">F358/AN$3*2</f>
        <v>3.0265149022962033E-4</v>
      </c>
      <c r="BC358" s="21">
        <f t="shared" ref="BC358:BC378" si="379">IF(OR($S358="spinel", $S358="Spinel", $S358="SPINEL"),G358/AP$3,G358/AP$3*(1-$S358))</f>
        <v>1.0439285117755136E-3</v>
      </c>
      <c r="BD358" s="21">
        <f t="shared" ref="BD358:BD378" si="380">IF(OR($S358="spinel", $S358="Spinel", $S358="SPINEL"),0,G358/AP$3*$S358)</f>
        <v>0</v>
      </c>
      <c r="BE358" s="21">
        <f t="shared" ref="BE358:BE378" si="381">H358/AQ$3</f>
        <v>1.0668810353212056E-3</v>
      </c>
      <c r="BF358" s="21">
        <f t="shared" ref="BF358:BF378" si="382">I358/AR$3</f>
        <v>0.2818782611176695</v>
      </c>
      <c r="BG358" s="21">
        <f t="shared" ref="BG358:BG378" si="383">J358/AS$3</f>
        <v>5.6387744687569612E-4</v>
      </c>
      <c r="BH358" s="21">
        <f t="shared" ref="BH358:BH378" si="384">K358/AT$3</f>
        <v>0</v>
      </c>
      <c r="BI358" s="21">
        <f t="shared" ref="BI358:BI378" si="385">L358/AU$3*2</f>
        <v>7.8284706569493809E-2</v>
      </c>
      <c r="BJ358" s="21">
        <f t="shared" ref="BJ358:BJ378" si="386">M358/AV$3*2</f>
        <v>1.6985859272155931E-4</v>
      </c>
      <c r="BK358" s="21">
        <f t="shared" ref="BK358:BK378" si="387">SUM(AY358:BJ358)</f>
        <v>1.8239424053388351</v>
      </c>
      <c r="BL358" s="21">
        <f t="shared" ref="BL358:BL378" si="388">IFERROR(IF(OR($P358="Total",$P358="total", $P358="TOTAL"),$R358/$BK358,Q358/(AY358*4+AZ358*4+BA358*3+BB358*3+BC358*2+BD358*3+BE358*2+BF358*2+BG358*2+BH358*2+BI358+BJ358)),"NA")</f>
        <v>2.7393502003701871</v>
      </c>
    </row>
    <row r="359" spans="1:64" s="21" customFormat="1" x14ac:dyDescent="0.2">
      <c r="A359" s="21" t="s">
        <v>468</v>
      </c>
      <c r="B359" s="27">
        <v>408.11737690568043</v>
      </c>
      <c r="C359" s="22">
        <v>48.186999999999998</v>
      </c>
      <c r="D359" s="22">
        <v>0</v>
      </c>
      <c r="E359" s="22">
        <v>33.113</v>
      </c>
      <c r="F359" s="22">
        <v>0</v>
      </c>
      <c r="G359" s="22">
        <v>3.4000000000000002E-2</v>
      </c>
      <c r="H359" s="22">
        <v>4.5999999999999999E-2</v>
      </c>
      <c r="I359" s="22">
        <v>16.210999999999999</v>
      </c>
      <c r="J359" s="22">
        <v>0</v>
      </c>
      <c r="K359" s="22">
        <v>0</v>
      </c>
      <c r="L359" s="22">
        <v>2.5009999999999999</v>
      </c>
      <c r="M359" s="22">
        <v>1.7000000000000001E-2</v>
      </c>
      <c r="N359" s="21">
        <f t="shared" si="346"/>
        <v>100.10900000000001</v>
      </c>
      <c r="P359" s="22"/>
      <c r="Q359" s="26">
        <v>16</v>
      </c>
      <c r="R359" s="26">
        <v>5</v>
      </c>
      <c r="S359" s="25">
        <v>0</v>
      </c>
      <c r="U359" s="24">
        <f t="shared" si="347"/>
        <v>2.2052300919244239</v>
      </c>
      <c r="V359" s="24">
        <f t="shared" si="348"/>
        <v>0</v>
      </c>
      <c r="W359" s="24">
        <f t="shared" si="349"/>
        <v>1.785881518858639</v>
      </c>
      <c r="X359" s="24">
        <f t="shared" si="350"/>
        <v>0</v>
      </c>
      <c r="Y359" s="24">
        <f t="shared" si="351"/>
        <v>0</v>
      </c>
      <c r="Z359" s="24">
        <f t="shared" si="352"/>
        <v>1.3011949163812691E-3</v>
      </c>
      <c r="AA359" s="24">
        <f t="shared" si="353"/>
        <v>3.1380460784129903E-3</v>
      </c>
      <c r="AB359" s="24">
        <f t="shared" si="354"/>
        <v>0.79483298409495085</v>
      </c>
      <c r="AC359" s="24">
        <f t="shared" si="355"/>
        <v>0</v>
      </c>
      <c r="AD359" s="24">
        <f t="shared" si="356"/>
        <v>0</v>
      </c>
      <c r="AE359" s="24">
        <f t="shared" si="357"/>
        <v>0.22189819436539945</v>
      </c>
      <c r="AF359" s="24">
        <f t="shared" si="358"/>
        <v>9.9243118149917073E-4</v>
      </c>
      <c r="AG359" s="24">
        <f t="shared" si="359"/>
        <v>5.0132744614197069</v>
      </c>
      <c r="AH359" s="24">
        <f t="shared" si="360"/>
        <v>0.70688797524010649</v>
      </c>
      <c r="AI359" s="23">
        <f t="shared" si="361"/>
        <v>0</v>
      </c>
      <c r="AK359" s="21">
        <f t="shared" si="362"/>
        <v>48.186999999999998</v>
      </c>
      <c r="AL359" s="21">
        <f t="shared" si="363"/>
        <v>0</v>
      </c>
      <c r="AM359" s="21">
        <f t="shared" si="364"/>
        <v>33.113</v>
      </c>
      <c r="AN359" s="21">
        <f t="shared" si="365"/>
        <v>0</v>
      </c>
      <c r="AO359" s="21">
        <f t="shared" si="366"/>
        <v>0</v>
      </c>
      <c r="AP359" s="21">
        <f t="shared" si="367"/>
        <v>3.4000000000000002E-2</v>
      </c>
      <c r="AQ359" s="21">
        <f t="shared" si="368"/>
        <v>4.5999999999999999E-2</v>
      </c>
      <c r="AR359" s="21">
        <f t="shared" si="369"/>
        <v>16.210999999999999</v>
      </c>
      <c r="AS359" s="21">
        <f t="shared" si="370"/>
        <v>0</v>
      </c>
      <c r="AT359" s="21">
        <f t="shared" si="371"/>
        <v>0</v>
      </c>
      <c r="AU359" s="21">
        <f t="shared" si="372"/>
        <v>2.5009999999999999</v>
      </c>
      <c r="AV359" s="21">
        <f t="shared" si="373"/>
        <v>1.7000000000000001E-2</v>
      </c>
      <c r="AW359" s="21">
        <f t="shared" si="374"/>
        <v>100.10900000000001</v>
      </c>
      <c r="AY359" s="21">
        <f t="shared" si="375"/>
        <v>0.80204727030625833</v>
      </c>
      <c r="AZ359" s="21">
        <f t="shared" si="376"/>
        <v>0</v>
      </c>
      <c r="BA359" s="21">
        <f t="shared" si="377"/>
        <v>0.64952922714790118</v>
      </c>
      <c r="BB359" s="21">
        <f t="shared" si="378"/>
        <v>0</v>
      </c>
      <c r="BC359" s="21">
        <f t="shared" si="379"/>
        <v>4.7324759200489957E-4</v>
      </c>
      <c r="BD359" s="21">
        <f t="shared" si="380"/>
        <v>0</v>
      </c>
      <c r="BE359" s="21">
        <f t="shared" si="381"/>
        <v>1.1413145959250106E-3</v>
      </c>
      <c r="BF359" s="21">
        <f t="shared" si="382"/>
        <v>0.2890825894210502</v>
      </c>
      <c r="BG359" s="21">
        <f t="shared" si="383"/>
        <v>0</v>
      </c>
      <c r="BH359" s="21">
        <f t="shared" si="384"/>
        <v>0</v>
      </c>
      <c r="BI359" s="21">
        <f t="shared" si="385"/>
        <v>8.0704885049589448E-2</v>
      </c>
      <c r="BJ359" s="21">
        <f t="shared" si="386"/>
        <v>3.6094950953331355E-4</v>
      </c>
      <c r="BK359" s="21">
        <f t="shared" si="387"/>
        <v>1.8233394836222623</v>
      </c>
      <c r="BL359" s="21">
        <f t="shared" si="388"/>
        <v>2.7495013991910553</v>
      </c>
    </row>
    <row r="360" spans="1:64" s="21" customFormat="1" x14ac:dyDescent="0.2">
      <c r="A360" s="21" t="s">
        <v>469</v>
      </c>
      <c r="B360" s="27">
        <v>413.33753016013139</v>
      </c>
      <c r="C360" s="22">
        <v>48.494999999999997</v>
      </c>
      <c r="D360" s="22">
        <v>0</v>
      </c>
      <c r="E360" s="22">
        <v>33.231000000000002</v>
      </c>
      <c r="F360" s="22">
        <v>0</v>
      </c>
      <c r="G360" s="22">
        <v>0.14599999999999999</v>
      </c>
      <c r="H360" s="22">
        <v>3.7999999999999999E-2</v>
      </c>
      <c r="I360" s="22">
        <v>16.013999999999999</v>
      </c>
      <c r="J360" s="22">
        <v>0</v>
      </c>
      <c r="K360" s="22">
        <v>2.3E-2</v>
      </c>
      <c r="L360" s="22">
        <v>2.4009999999999998</v>
      </c>
      <c r="M360" s="22">
        <v>5.0000000000000001E-3</v>
      </c>
      <c r="N360" s="21">
        <f t="shared" si="346"/>
        <v>100.35299999999998</v>
      </c>
      <c r="P360" s="22"/>
      <c r="Q360" s="26">
        <v>16</v>
      </c>
      <c r="R360" s="26">
        <v>5</v>
      </c>
      <c r="S360" s="25">
        <v>0</v>
      </c>
      <c r="U360" s="24">
        <f t="shared" si="347"/>
        <v>2.2116183340957738</v>
      </c>
      <c r="V360" s="24">
        <f t="shared" si="348"/>
        <v>0</v>
      </c>
      <c r="W360" s="24">
        <f t="shared" si="349"/>
        <v>1.7860216586451187</v>
      </c>
      <c r="X360" s="24">
        <f t="shared" si="350"/>
        <v>0</v>
      </c>
      <c r="Y360" s="24">
        <f t="shared" si="351"/>
        <v>0</v>
      </c>
      <c r="Z360" s="24">
        <f t="shared" si="352"/>
        <v>5.5680803466627128E-3</v>
      </c>
      <c r="AA360" s="24">
        <f t="shared" si="353"/>
        <v>2.5832966345586401E-3</v>
      </c>
      <c r="AB360" s="24">
        <f t="shared" si="354"/>
        <v>0.78244730034727139</v>
      </c>
      <c r="AC360" s="24">
        <f t="shared" si="355"/>
        <v>0</v>
      </c>
      <c r="AD360" s="24">
        <f t="shared" si="356"/>
        <v>8.4370813736990233E-4</v>
      </c>
      <c r="AE360" s="24">
        <f t="shared" si="357"/>
        <v>0.2122860388801677</v>
      </c>
      <c r="AF360" s="24">
        <f t="shared" si="358"/>
        <v>2.9087786965449771E-4</v>
      </c>
      <c r="AG360" s="24">
        <f t="shared" si="359"/>
        <v>5.0016592949565766</v>
      </c>
      <c r="AH360" s="24">
        <f t="shared" si="360"/>
        <v>0.31691536785869212</v>
      </c>
      <c r="AI360" s="23">
        <f t="shared" si="361"/>
        <v>0</v>
      </c>
      <c r="AK360" s="21">
        <f t="shared" si="362"/>
        <v>48.494999999999997</v>
      </c>
      <c r="AL360" s="21">
        <f t="shared" si="363"/>
        <v>0</v>
      </c>
      <c r="AM360" s="21">
        <f t="shared" si="364"/>
        <v>33.231000000000002</v>
      </c>
      <c r="AN360" s="21">
        <f t="shared" si="365"/>
        <v>0</v>
      </c>
      <c r="AO360" s="21">
        <f t="shared" si="366"/>
        <v>0</v>
      </c>
      <c r="AP360" s="21">
        <f t="shared" si="367"/>
        <v>0.14599999999999999</v>
      </c>
      <c r="AQ360" s="21">
        <f t="shared" si="368"/>
        <v>3.7999999999999999E-2</v>
      </c>
      <c r="AR360" s="21">
        <f t="shared" si="369"/>
        <v>16.013999999999999</v>
      </c>
      <c r="AS360" s="21">
        <f t="shared" si="370"/>
        <v>0</v>
      </c>
      <c r="AT360" s="21">
        <f t="shared" si="371"/>
        <v>2.3E-2</v>
      </c>
      <c r="AU360" s="21">
        <f t="shared" si="372"/>
        <v>2.4009999999999998</v>
      </c>
      <c r="AV360" s="21">
        <f t="shared" si="373"/>
        <v>5.0000000000000001E-3</v>
      </c>
      <c r="AW360" s="21">
        <f t="shared" si="374"/>
        <v>100.35299999999998</v>
      </c>
      <c r="AY360" s="21">
        <f t="shared" si="375"/>
        <v>0.8071737683089214</v>
      </c>
      <c r="AZ360" s="21">
        <f t="shared" si="376"/>
        <v>0</v>
      </c>
      <c r="BA360" s="21">
        <f t="shared" si="377"/>
        <v>0.65184386033738728</v>
      </c>
      <c r="BB360" s="21">
        <f t="shared" si="378"/>
        <v>0</v>
      </c>
      <c r="BC360" s="21">
        <f t="shared" si="379"/>
        <v>2.032180836256333E-3</v>
      </c>
      <c r="BD360" s="21">
        <f t="shared" si="380"/>
        <v>0</v>
      </c>
      <c r="BE360" s="21">
        <f t="shared" si="381"/>
        <v>9.4282510098153054E-4</v>
      </c>
      <c r="BF360" s="21">
        <f t="shared" si="382"/>
        <v>0.28556958774836211</v>
      </c>
      <c r="BG360" s="21">
        <f t="shared" si="383"/>
        <v>0</v>
      </c>
      <c r="BH360" s="21">
        <f t="shared" si="384"/>
        <v>3.0792793950688683E-4</v>
      </c>
      <c r="BI360" s="21">
        <f t="shared" si="385"/>
        <v>7.7477980409461925E-2</v>
      </c>
      <c r="BJ360" s="21">
        <f t="shared" si="386"/>
        <v>1.0616162045097456E-4</v>
      </c>
      <c r="BK360" s="21">
        <f t="shared" si="387"/>
        <v>1.8254542923013282</v>
      </c>
      <c r="BL360" s="21">
        <f t="shared" si="388"/>
        <v>2.7399531809975066</v>
      </c>
    </row>
    <row r="361" spans="1:64" s="21" customFormat="1" x14ac:dyDescent="0.2">
      <c r="A361" s="21" t="s">
        <v>470</v>
      </c>
      <c r="B361" s="27">
        <v>418.26195906103709</v>
      </c>
      <c r="C361" s="22">
        <v>48.319000000000003</v>
      </c>
      <c r="D361" s="22">
        <v>0</v>
      </c>
      <c r="E361" s="22">
        <v>33.158999999999999</v>
      </c>
      <c r="F361" s="22">
        <v>8.9999999999999993E-3</v>
      </c>
      <c r="G361" s="22">
        <v>5.1999999999999998E-2</v>
      </c>
      <c r="H361" s="22">
        <v>6.0000000000000001E-3</v>
      </c>
      <c r="I361" s="22">
        <v>15.865</v>
      </c>
      <c r="J361" s="22">
        <v>4.0000000000000001E-3</v>
      </c>
      <c r="K361" s="22">
        <v>0</v>
      </c>
      <c r="L361" s="22">
        <v>2.4079999999999999</v>
      </c>
      <c r="M361" s="22">
        <v>8.9999999999999993E-3</v>
      </c>
      <c r="N361" s="21">
        <f t="shared" si="346"/>
        <v>99.831000000000017</v>
      </c>
      <c r="P361" s="22"/>
      <c r="Q361" s="26">
        <v>16</v>
      </c>
      <c r="R361" s="26">
        <v>5</v>
      </c>
      <c r="S361" s="25">
        <v>0</v>
      </c>
      <c r="U361" s="24">
        <f t="shared" si="347"/>
        <v>2.2131845267518373</v>
      </c>
      <c r="V361" s="24">
        <f t="shared" si="348"/>
        <v>0</v>
      </c>
      <c r="W361" s="24">
        <f t="shared" si="349"/>
        <v>1.7899100445123768</v>
      </c>
      <c r="X361" s="24">
        <f t="shared" si="350"/>
        <v>3.2590205705631967E-4</v>
      </c>
      <c r="Y361" s="24">
        <f t="shared" si="351"/>
        <v>0</v>
      </c>
      <c r="Z361" s="24">
        <f t="shared" si="352"/>
        <v>1.9917849707572284E-3</v>
      </c>
      <c r="AA361" s="24">
        <f t="shared" si="353"/>
        <v>4.0966456641615667E-4</v>
      </c>
      <c r="AB361" s="24">
        <f t="shared" si="354"/>
        <v>0.77854159131329792</v>
      </c>
      <c r="AC361" s="24">
        <f t="shared" si="355"/>
        <v>1.5517234961776952E-4</v>
      </c>
      <c r="AD361" s="24">
        <f t="shared" si="356"/>
        <v>0</v>
      </c>
      <c r="AE361" s="24">
        <f t="shared" si="357"/>
        <v>0.21383176746708599</v>
      </c>
      <c r="AF361" s="24">
        <f t="shared" si="358"/>
        <v>5.258594170876686E-4</v>
      </c>
      <c r="AG361" s="24">
        <f t="shared" si="359"/>
        <v>4.9988763134055327</v>
      </c>
      <c r="AH361" s="24">
        <f t="shared" si="360"/>
        <v>0.17059053712132149</v>
      </c>
      <c r="AI361" s="23">
        <f t="shared" si="361"/>
        <v>0</v>
      </c>
      <c r="AK361" s="21">
        <f t="shared" si="362"/>
        <v>48.319000000000003</v>
      </c>
      <c r="AL361" s="21">
        <f t="shared" si="363"/>
        <v>0</v>
      </c>
      <c r="AM361" s="21">
        <f t="shared" si="364"/>
        <v>33.158999999999999</v>
      </c>
      <c r="AN361" s="21">
        <f t="shared" si="365"/>
        <v>8.9999999999999993E-3</v>
      </c>
      <c r="AO361" s="21">
        <f t="shared" si="366"/>
        <v>0</v>
      </c>
      <c r="AP361" s="21">
        <f t="shared" si="367"/>
        <v>5.1999999999999998E-2</v>
      </c>
      <c r="AQ361" s="21">
        <f t="shared" si="368"/>
        <v>6.0000000000000001E-3</v>
      </c>
      <c r="AR361" s="21">
        <f t="shared" si="369"/>
        <v>15.865</v>
      </c>
      <c r="AS361" s="21">
        <f t="shared" si="370"/>
        <v>4.0000000000000001E-3</v>
      </c>
      <c r="AT361" s="21">
        <f t="shared" si="371"/>
        <v>0</v>
      </c>
      <c r="AU361" s="21">
        <f t="shared" si="372"/>
        <v>2.4079999999999999</v>
      </c>
      <c r="AV361" s="21">
        <f t="shared" si="373"/>
        <v>8.9999999999999993E-3</v>
      </c>
      <c r="AW361" s="21">
        <f t="shared" si="374"/>
        <v>99.831000000000017</v>
      </c>
      <c r="AY361" s="21">
        <f t="shared" si="375"/>
        <v>0.80424434087882835</v>
      </c>
      <c r="AZ361" s="21">
        <f t="shared" si="376"/>
        <v>0</v>
      </c>
      <c r="BA361" s="21">
        <f t="shared" si="377"/>
        <v>0.65043154178109064</v>
      </c>
      <c r="BB361" s="21">
        <f t="shared" si="378"/>
        <v>1.1842884400289492E-4</v>
      </c>
      <c r="BC361" s="21">
        <f t="shared" si="379"/>
        <v>7.2379043483102284E-4</v>
      </c>
      <c r="BD361" s="21">
        <f t="shared" si="380"/>
        <v>0</v>
      </c>
      <c r="BE361" s="21">
        <f t="shared" si="381"/>
        <v>1.4886712120761009E-4</v>
      </c>
      <c r="BF361" s="21">
        <f t="shared" si="382"/>
        <v>0.28291254587409548</v>
      </c>
      <c r="BG361" s="21">
        <f t="shared" si="383"/>
        <v>5.6387744687569606E-5</v>
      </c>
      <c r="BH361" s="21">
        <f t="shared" si="384"/>
        <v>0</v>
      </c>
      <c r="BI361" s="21">
        <f t="shared" si="385"/>
        <v>7.770386373427085E-2</v>
      </c>
      <c r="BJ361" s="21">
        <f t="shared" si="386"/>
        <v>1.9109091681175422E-4</v>
      </c>
      <c r="BK361" s="21">
        <f t="shared" si="387"/>
        <v>1.8165308573298258</v>
      </c>
      <c r="BL361" s="21">
        <f t="shared" si="388"/>
        <v>2.7518807584438907</v>
      </c>
    </row>
    <row r="362" spans="1:64" s="21" customFormat="1" x14ac:dyDescent="0.2">
      <c r="A362" s="21" t="s">
        <v>471</v>
      </c>
      <c r="B362" s="27">
        <v>423.48211231548601</v>
      </c>
      <c r="C362" s="22">
        <v>48.253999999999998</v>
      </c>
      <c r="D362" s="22">
        <v>0</v>
      </c>
      <c r="E362" s="22">
        <v>33.262999999999998</v>
      </c>
      <c r="F362" s="22">
        <v>4.0000000000000001E-3</v>
      </c>
      <c r="G362" s="22">
        <v>0.08</v>
      </c>
      <c r="H362" s="22">
        <v>6.0000000000000001E-3</v>
      </c>
      <c r="I362" s="22">
        <v>16.152999999999999</v>
      </c>
      <c r="J362" s="22">
        <v>7.0000000000000001E-3</v>
      </c>
      <c r="K362" s="22">
        <v>3.0000000000000001E-3</v>
      </c>
      <c r="L362" s="22">
        <v>2.4390000000000001</v>
      </c>
      <c r="M362" s="22">
        <v>2.1000000000000001E-2</v>
      </c>
      <c r="N362" s="21">
        <f t="shared" si="346"/>
        <v>100.23</v>
      </c>
      <c r="P362" s="22"/>
      <c r="Q362" s="26">
        <v>16</v>
      </c>
      <c r="R362" s="26">
        <v>5</v>
      </c>
      <c r="S362" s="25">
        <v>0</v>
      </c>
      <c r="U362" s="24">
        <f t="shared" si="347"/>
        <v>2.204873111574456</v>
      </c>
      <c r="V362" s="24">
        <f t="shared" si="348"/>
        <v>0</v>
      </c>
      <c r="W362" s="24">
        <f t="shared" si="349"/>
        <v>1.7911905530708212</v>
      </c>
      <c r="X362" s="24">
        <f t="shared" si="350"/>
        <v>1.4449578455222477E-4</v>
      </c>
      <c r="Y362" s="24">
        <f t="shared" si="351"/>
        <v>0</v>
      </c>
      <c r="Z362" s="24">
        <f t="shared" si="352"/>
        <v>3.0568891339698028E-3</v>
      </c>
      <c r="AA362" s="24">
        <f t="shared" si="353"/>
        <v>4.0867586964622932E-4</v>
      </c>
      <c r="AB362" s="24">
        <f t="shared" si="354"/>
        <v>0.79076152245039555</v>
      </c>
      <c r="AC362" s="24">
        <f t="shared" si="355"/>
        <v>2.7089624101434598E-4</v>
      </c>
      <c r="AD362" s="24">
        <f t="shared" si="356"/>
        <v>1.1026120135119773E-4</v>
      </c>
      <c r="AE362" s="24">
        <f t="shared" si="357"/>
        <v>0.21606187332822929</v>
      </c>
      <c r="AF362" s="24">
        <f t="shared" si="358"/>
        <v>1.2240440150748059E-3</v>
      </c>
      <c r="AG362" s="24">
        <f t="shared" si="359"/>
        <v>5.0081023226695107</v>
      </c>
      <c r="AH362" s="24">
        <f t="shared" si="360"/>
        <v>0.11792474509057244</v>
      </c>
      <c r="AI362" s="23">
        <f t="shared" si="361"/>
        <v>0</v>
      </c>
      <c r="AK362" s="21">
        <f t="shared" si="362"/>
        <v>48.253999999999998</v>
      </c>
      <c r="AL362" s="21">
        <f t="shared" si="363"/>
        <v>0</v>
      </c>
      <c r="AM362" s="21">
        <f t="shared" si="364"/>
        <v>33.262999999999998</v>
      </c>
      <c r="AN362" s="21">
        <f t="shared" si="365"/>
        <v>4.0000000000000001E-3</v>
      </c>
      <c r="AO362" s="21">
        <f t="shared" si="366"/>
        <v>0</v>
      </c>
      <c r="AP362" s="21">
        <f t="shared" si="367"/>
        <v>0.08</v>
      </c>
      <c r="AQ362" s="21">
        <f t="shared" si="368"/>
        <v>6.0000000000000001E-3</v>
      </c>
      <c r="AR362" s="21">
        <f t="shared" si="369"/>
        <v>16.152999999999999</v>
      </c>
      <c r="AS362" s="21">
        <f t="shared" si="370"/>
        <v>7.0000000000000001E-3</v>
      </c>
      <c r="AT362" s="21">
        <f t="shared" si="371"/>
        <v>3.0000000000000001E-3</v>
      </c>
      <c r="AU362" s="21">
        <f t="shared" si="372"/>
        <v>2.4390000000000001</v>
      </c>
      <c r="AV362" s="21">
        <f t="shared" si="373"/>
        <v>2.1000000000000001E-2</v>
      </c>
      <c r="AW362" s="21">
        <f t="shared" si="374"/>
        <v>100.23</v>
      </c>
      <c r="AY362" s="21">
        <f t="shared" si="375"/>
        <v>0.80316245006657783</v>
      </c>
      <c r="AZ362" s="21">
        <f t="shared" si="376"/>
        <v>0</v>
      </c>
      <c r="BA362" s="21">
        <f t="shared" si="377"/>
        <v>0.65247155747351904</v>
      </c>
      <c r="BB362" s="21">
        <f t="shared" si="378"/>
        <v>5.2635041779064407E-5</v>
      </c>
      <c r="BC362" s="21">
        <f t="shared" si="379"/>
        <v>1.1135237458938813E-3</v>
      </c>
      <c r="BD362" s="21">
        <f t="shared" si="380"/>
        <v>0</v>
      </c>
      <c r="BE362" s="21">
        <f t="shared" si="381"/>
        <v>1.4886712120761009E-4</v>
      </c>
      <c r="BF362" s="21">
        <f t="shared" si="382"/>
        <v>0.28804830466462422</v>
      </c>
      <c r="BG362" s="21">
        <f t="shared" si="383"/>
        <v>9.8678553203246808E-5</v>
      </c>
      <c r="BH362" s="21">
        <f t="shared" si="384"/>
        <v>4.0164513848724371E-5</v>
      </c>
      <c r="BI362" s="21">
        <f t="shared" si="385"/>
        <v>7.8704204172710387E-2</v>
      </c>
      <c r="BJ362" s="21">
        <f t="shared" si="386"/>
        <v>4.4587880589409319E-4</v>
      </c>
      <c r="BK362" s="21">
        <f t="shared" si="387"/>
        <v>1.8242862641592583</v>
      </c>
      <c r="BL362" s="21">
        <f t="shared" si="388"/>
        <v>2.7452392867615809</v>
      </c>
    </row>
    <row r="363" spans="1:64" s="21" customFormat="1" x14ac:dyDescent="0.2">
      <c r="A363" s="21" t="s">
        <v>472</v>
      </c>
      <c r="B363" s="27">
        <v>428.22552880573204</v>
      </c>
      <c r="C363" s="22">
        <v>48.222999999999999</v>
      </c>
      <c r="D363" s="22">
        <v>0</v>
      </c>
      <c r="E363" s="22">
        <v>33.220999999999997</v>
      </c>
      <c r="F363" s="22">
        <v>2.7E-2</v>
      </c>
      <c r="G363" s="22">
        <v>6.6000000000000003E-2</v>
      </c>
      <c r="H363" s="22">
        <v>2.7E-2</v>
      </c>
      <c r="I363" s="22">
        <v>15.884</v>
      </c>
      <c r="J363" s="22">
        <v>0</v>
      </c>
      <c r="K363" s="22">
        <v>1.4999999999999999E-2</v>
      </c>
      <c r="L363" s="22">
        <v>2.4329999999999998</v>
      </c>
      <c r="M363" s="22">
        <v>2.3E-2</v>
      </c>
      <c r="N363" s="21">
        <f t="shared" si="346"/>
        <v>99.918999999999983</v>
      </c>
      <c r="P363" s="22"/>
      <c r="Q363" s="26">
        <v>16</v>
      </c>
      <c r="R363" s="26">
        <v>5</v>
      </c>
      <c r="S363" s="25">
        <v>0</v>
      </c>
      <c r="U363" s="24">
        <f t="shared" si="347"/>
        <v>2.2082291249398578</v>
      </c>
      <c r="V363" s="24">
        <f t="shared" si="348"/>
        <v>0</v>
      </c>
      <c r="W363" s="24">
        <f t="shared" si="349"/>
        <v>1.7928035475984767</v>
      </c>
      <c r="X363" s="24">
        <f t="shared" si="350"/>
        <v>9.7745906281736347E-4</v>
      </c>
      <c r="Y363" s="24">
        <f t="shared" si="351"/>
        <v>0</v>
      </c>
      <c r="Z363" s="24">
        <f t="shared" si="352"/>
        <v>2.5273958275858839E-3</v>
      </c>
      <c r="AA363" s="24">
        <f t="shared" si="353"/>
        <v>1.8430246196148694E-3</v>
      </c>
      <c r="AB363" s="24">
        <f t="shared" si="354"/>
        <v>0.77927696989263606</v>
      </c>
      <c r="AC363" s="24">
        <f t="shared" si="355"/>
        <v>0</v>
      </c>
      <c r="AD363" s="24">
        <f t="shared" si="356"/>
        <v>5.5250008835304627E-4</v>
      </c>
      <c r="AE363" s="24">
        <f t="shared" si="357"/>
        <v>0.21599717609742561</v>
      </c>
      <c r="AF363" s="24">
        <f t="shared" si="358"/>
        <v>1.3435233028787318E-3</v>
      </c>
      <c r="AG363" s="24">
        <f t="shared" si="359"/>
        <v>5.0035507214296455</v>
      </c>
      <c r="AH363" s="24">
        <f t="shared" si="360"/>
        <v>0.42170419113687868</v>
      </c>
      <c r="AI363" s="23">
        <f t="shared" si="361"/>
        <v>0</v>
      </c>
      <c r="AK363" s="21">
        <f t="shared" si="362"/>
        <v>48.222999999999999</v>
      </c>
      <c r="AL363" s="21">
        <f t="shared" si="363"/>
        <v>0</v>
      </c>
      <c r="AM363" s="21">
        <f t="shared" si="364"/>
        <v>33.220999999999997</v>
      </c>
      <c r="AN363" s="21">
        <f t="shared" si="365"/>
        <v>2.7E-2</v>
      </c>
      <c r="AO363" s="21">
        <f t="shared" si="366"/>
        <v>0</v>
      </c>
      <c r="AP363" s="21">
        <f t="shared" si="367"/>
        <v>6.6000000000000003E-2</v>
      </c>
      <c r="AQ363" s="21">
        <f t="shared" si="368"/>
        <v>2.7E-2</v>
      </c>
      <c r="AR363" s="21">
        <f t="shared" si="369"/>
        <v>15.884</v>
      </c>
      <c r="AS363" s="21">
        <f t="shared" si="370"/>
        <v>0</v>
      </c>
      <c r="AT363" s="21">
        <f t="shared" si="371"/>
        <v>1.4999999999999999E-2</v>
      </c>
      <c r="AU363" s="21">
        <f t="shared" si="372"/>
        <v>2.4329999999999998</v>
      </c>
      <c r="AV363" s="21">
        <f t="shared" si="373"/>
        <v>2.3E-2</v>
      </c>
      <c r="AW363" s="21">
        <f t="shared" si="374"/>
        <v>99.918999999999983</v>
      </c>
      <c r="AY363" s="21">
        <f t="shared" si="375"/>
        <v>0.80264647137150469</v>
      </c>
      <c r="AZ363" s="21">
        <f t="shared" si="376"/>
        <v>0</v>
      </c>
      <c r="BA363" s="21">
        <f t="shared" si="377"/>
        <v>0.65164770498234603</v>
      </c>
      <c r="BB363" s="21">
        <f t="shared" si="378"/>
        <v>3.5528653200868473E-4</v>
      </c>
      <c r="BC363" s="21">
        <f t="shared" si="379"/>
        <v>9.1865709036245214E-4</v>
      </c>
      <c r="BD363" s="21">
        <f t="shared" si="380"/>
        <v>0</v>
      </c>
      <c r="BE363" s="21">
        <f t="shared" si="381"/>
        <v>6.6990204543424534E-4</v>
      </c>
      <c r="BF363" s="21">
        <f t="shared" si="382"/>
        <v>0.28325136329430395</v>
      </c>
      <c r="BG363" s="21">
        <f t="shared" si="383"/>
        <v>0</v>
      </c>
      <c r="BH363" s="21">
        <f t="shared" si="384"/>
        <v>2.0082256924362185E-4</v>
      </c>
      <c r="BI363" s="21">
        <f t="shared" si="385"/>
        <v>7.8510589894302735E-2</v>
      </c>
      <c r="BJ363" s="21">
        <f t="shared" si="386"/>
        <v>4.8834345407448301E-4</v>
      </c>
      <c r="BK363" s="21">
        <f t="shared" si="387"/>
        <v>1.8186891412335808</v>
      </c>
      <c r="BL363" s="21">
        <f t="shared" si="388"/>
        <v>2.751185239955761</v>
      </c>
    </row>
    <row r="364" spans="1:64" s="21" customFormat="1" x14ac:dyDescent="0.2">
      <c r="A364" s="21" t="s">
        <v>473</v>
      </c>
      <c r="B364" s="27">
        <v>433.61069361287645</v>
      </c>
      <c r="C364" s="22">
        <v>48.124000000000002</v>
      </c>
      <c r="D364" s="22">
        <v>0</v>
      </c>
      <c r="E364" s="22">
        <v>33.351999999999997</v>
      </c>
      <c r="F364" s="22">
        <v>4.0000000000000001E-3</v>
      </c>
      <c r="G364" s="22">
        <v>6.6000000000000003E-2</v>
      </c>
      <c r="H364" s="22">
        <v>4.2000000000000003E-2</v>
      </c>
      <c r="I364" s="22">
        <v>16.126000000000001</v>
      </c>
      <c r="J364" s="22">
        <v>1.0999999999999999E-2</v>
      </c>
      <c r="K364" s="22">
        <v>0</v>
      </c>
      <c r="L364" s="22">
        <v>2.3959999999999999</v>
      </c>
      <c r="M364" s="22">
        <v>1.2999999999999999E-2</v>
      </c>
      <c r="N364" s="21">
        <f t="shared" si="346"/>
        <v>100.13400000000001</v>
      </c>
      <c r="P364" s="22"/>
      <c r="Q364" s="26">
        <v>16</v>
      </c>
      <c r="R364" s="26">
        <v>5</v>
      </c>
      <c r="S364" s="25">
        <v>0</v>
      </c>
      <c r="U364" s="24">
        <f t="shared" si="347"/>
        <v>2.2006355349321765</v>
      </c>
      <c r="V364" s="24">
        <f t="shared" si="348"/>
        <v>0</v>
      </c>
      <c r="W364" s="24">
        <f t="shared" si="349"/>
        <v>1.7973736823639268</v>
      </c>
      <c r="X364" s="24">
        <f t="shared" si="350"/>
        <v>1.4460766026856998E-4</v>
      </c>
      <c r="Y364" s="24">
        <f t="shared" si="351"/>
        <v>0</v>
      </c>
      <c r="Z364" s="24">
        <f t="shared" si="352"/>
        <v>2.5238861400369503E-3</v>
      </c>
      <c r="AA364" s="24">
        <f t="shared" si="353"/>
        <v>2.8629460057004882E-3</v>
      </c>
      <c r="AB364" s="24">
        <f t="shared" si="354"/>
        <v>0.79005097474947794</v>
      </c>
      <c r="AC364" s="24">
        <f t="shared" si="355"/>
        <v>4.2602368624734534E-4</v>
      </c>
      <c r="AD364" s="24">
        <f t="shared" si="356"/>
        <v>0</v>
      </c>
      <c r="AE364" s="24">
        <f t="shared" si="357"/>
        <v>0.21241700082201767</v>
      </c>
      <c r="AF364" s="24">
        <f t="shared" si="358"/>
        <v>7.5832821376401176E-4</v>
      </c>
      <c r="AG364" s="24">
        <f t="shared" si="359"/>
        <v>5.0071929845736163</v>
      </c>
      <c r="AH364" s="24">
        <f t="shared" si="360"/>
        <v>0.53147117419760637</v>
      </c>
      <c r="AI364" s="23">
        <f t="shared" si="361"/>
        <v>0</v>
      </c>
      <c r="AK364" s="21">
        <f t="shared" si="362"/>
        <v>48.124000000000002</v>
      </c>
      <c r="AL364" s="21">
        <f t="shared" si="363"/>
        <v>0</v>
      </c>
      <c r="AM364" s="21">
        <f t="shared" si="364"/>
        <v>33.351999999999997</v>
      </c>
      <c r="AN364" s="21">
        <f t="shared" si="365"/>
        <v>4.0000000000000001E-3</v>
      </c>
      <c r="AO364" s="21">
        <f t="shared" si="366"/>
        <v>0</v>
      </c>
      <c r="AP364" s="21">
        <f t="shared" si="367"/>
        <v>6.6000000000000003E-2</v>
      </c>
      <c r="AQ364" s="21">
        <f t="shared" si="368"/>
        <v>4.2000000000000003E-2</v>
      </c>
      <c r="AR364" s="21">
        <f t="shared" si="369"/>
        <v>16.126000000000001</v>
      </c>
      <c r="AS364" s="21">
        <f t="shared" si="370"/>
        <v>1.0999999999999999E-2</v>
      </c>
      <c r="AT364" s="21">
        <f t="shared" si="371"/>
        <v>0</v>
      </c>
      <c r="AU364" s="21">
        <f t="shared" si="372"/>
        <v>2.3959999999999999</v>
      </c>
      <c r="AV364" s="21">
        <f t="shared" si="373"/>
        <v>1.2999999999999999E-2</v>
      </c>
      <c r="AW364" s="21">
        <f t="shared" si="374"/>
        <v>100.13400000000001</v>
      </c>
      <c r="AY364" s="21">
        <f t="shared" si="375"/>
        <v>0.80099866844207734</v>
      </c>
      <c r="AZ364" s="21">
        <f t="shared" si="376"/>
        <v>0</v>
      </c>
      <c r="BA364" s="21">
        <f t="shared" si="377"/>
        <v>0.65421734013338562</v>
      </c>
      <c r="BB364" s="21">
        <f t="shared" si="378"/>
        <v>5.2635041779064407E-5</v>
      </c>
      <c r="BC364" s="21">
        <f t="shared" si="379"/>
        <v>9.1865709036245214E-4</v>
      </c>
      <c r="BD364" s="21">
        <f t="shared" si="380"/>
        <v>0</v>
      </c>
      <c r="BE364" s="21">
        <f t="shared" si="381"/>
        <v>1.0420698484532706E-3</v>
      </c>
      <c r="BF364" s="21">
        <f t="shared" si="382"/>
        <v>0.28756682727801219</v>
      </c>
      <c r="BG364" s="21">
        <f t="shared" si="383"/>
        <v>1.5506629789081641E-4</v>
      </c>
      <c r="BH364" s="21">
        <f t="shared" si="384"/>
        <v>0</v>
      </c>
      <c r="BI364" s="21">
        <f t="shared" si="385"/>
        <v>7.7316635177455545E-2</v>
      </c>
      <c r="BJ364" s="21">
        <f t="shared" si="386"/>
        <v>2.7602021317253385E-4</v>
      </c>
      <c r="BK364" s="21">
        <f t="shared" si="387"/>
        <v>1.822543919522589</v>
      </c>
      <c r="BL364" s="21">
        <f t="shared" si="388"/>
        <v>2.7473647855274943</v>
      </c>
    </row>
    <row r="365" spans="1:64" s="21" customFormat="1" x14ac:dyDescent="0.2">
      <c r="A365" s="21" t="s">
        <v>474</v>
      </c>
      <c r="B365" s="27">
        <v>438.83084686732741</v>
      </c>
      <c r="C365" s="22">
        <v>48.24</v>
      </c>
      <c r="D365" s="22">
        <v>0</v>
      </c>
      <c r="E365" s="22">
        <v>33.409999999999997</v>
      </c>
      <c r="F365" s="22">
        <v>0</v>
      </c>
      <c r="G365" s="22">
        <v>4.9000000000000002E-2</v>
      </c>
      <c r="H365" s="22">
        <v>3.1E-2</v>
      </c>
      <c r="I365" s="22">
        <v>16.209</v>
      </c>
      <c r="J365" s="22">
        <v>4.0000000000000001E-3</v>
      </c>
      <c r="K365" s="22">
        <v>0</v>
      </c>
      <c r="L365" s="22">
        <v>2.3610000000000002</v>
      </c>
      <c r="M365" s="22">
        <v>5.0000000000000001E-3</v>
      </c>
      <c r="N365" s="21">
        <f t="shared" si="346"/>
        <v>100.30900000000003</v>
      </c>
      <c r="P365" s="22"/>
      <c r="Q365" s="26">
        <v>16</v>
      </c>
      <c r="R365" s="26">
        <v>5</v>
      </c>
      <c r="S365" s="25">
        <v>0</v>
      </c>
      <c r="U365" s="24">
        <f t="shared" si="347"/>
        <v>2.2016217828520559</v>
      </c>
      <c r="V365" s="24">
        <f t="shared" si="348"/>
        <v>0</v>
      </c>
      <c r="W365" s="24">
        <f t="shared" si="349"/>
        <v>1.7969747837112489</v>
      </c>
      <c r="X365" s="24">
        <f t="shared" si="350"/>
        <v>0</v>
      </c>
      <c r="Y365" s="24">
        <f t="shared" si="351"/>
        <v>0</v>
      </c>
      <c r="Z365" s="24">
        <f t="shared" si="352"/>
        <v>1.8701261981384583E-3</v>
      </c>
      <c r="AA365" s="24">
        <f t="shared" si="353"/>
        <v>2.1089902494824796E-3</v>
      </c>
      <c r="AB365" s="24">
        <f t="shared" si="354"/>
        <v>0.79256281230976955</v>
      </c>
      <c r="AC365" s="24">
        <f t="shared" si="355"/>
        <v>1.5461444399590416E-4</v>
      </c>
      <c r="AD365" s="24">
        <f t="shared" si="356"/>
        <v>0</v>
      </c>
      <c r="AE365" s="24">
        <f t="shared" si="357"/>
        <v>0.20890433730765662</v>
      </c>
      <c r="AF365" s="24">
        <f t="shared" si="358"/>
        <v>2.910937475984928E-4</v>
      </c>
      <c r="AG365" s="24">
        <f t="shared" si="359"/>
        <v>5.0044885408199473</v>
      </c>
      <c r="AH365" s="24">
        <f t="shared" si="360"/>
        <v>0.53001470985937527</v>
      </c>
      <c r="AI365" s="23">
        <f t="shared" si="361"/>
        <v>0</v>
      </c>
      <c r="AK365" s="21">
        <f t="shared" si="362"/>
        <v>48.24</v>
      </c>
      <c r="AL365" s="21">
        <f t="shared" si="363"/>
        <v>0</v>
      </c>
      <c r="AM365" s="21">
        <f t="shared" si="364"/>
        <v>33.409999999999997</v>
      </c>
      <c r="AN365" s="21">
        <f t="shared" si="365"/>
        <v>0</v>
      </c>
      <c r="AO365" s="21">
        <f t="shared" si="366"/>
        <v>0</v>
      </c>
      <c r="AP365" s="21">
        <f t="shared" si="367"/>
        <v>4.9000000000000002E-2</v>
      </c>
      <c r="AQ365" s="21">
        <f t="shared" si="368"/>
        <v>3.1E-2</v>
      </c>
      <c r="AR365" s="21">
        <f t="shared" si="369"/>
        <v>16.209</v>
      </c>
      <c r="AS365" s="21">
        <f t="shared" si="370"/>
        <v>4.0000000000000001E-3</v>
      </c>
      <c r="AT365" s="21">
        <f t="shared" si="371"/>
        <v>0</v>
      </c>
      <c r="AU365" s="21">
        <f t="shared" si="372"/>
        <v>2.3610000000000002</v>
      </c>
      <c r="AV365" s="21">
        <f t="shared" si="373"/>
        <v>5.0000000000000001E-3</v>
      </c>
      <c r="AW365" s="21">
        <f t="shared" si="374"/>
        <v>100.30900000000003</v>
      </c>
      <c r="AY365" s="21">
        <f t="shared" si="375"/>
        <v>0.80292942743009321</v>
      </c>
      <c r="AZ365" s="21">
        <f t="shared" si="376"/>
        <v>0</v>
      </c>
      <c r="BA365" s="21">
        <f t="shared" si="377"/>
        <v>0.65535504119262455</v>
      </c>
      <c r="BB365" s="21">
        <f t="shared" si="378"/>
        <v>0</v>
      </c>
      <c r="BC365" s="21">
        <f t="shared" si="379"/>
        <v>6.8203329436000227E-4</v>
      </c>
      <c r="BD365" s="21">
        <f t="shared" si="380"/>
        <v>0</v>
      </c>
      <c r="BE365" s="21">
        <f t="shared" si="381"/>
        <v>7.691467929059854E-4</v>
      </c>
      <c r="BF365" s="21">
        <f t="shared" si="382"/>
        <v>0.28904692442944929</v>
      </c>
      <c r="BG365" s="21">
        <f t="shared" si="383"/>
        <v>5.6387744687569606E-5</v>
      </c>
      <c r="BH365" s="21">
        <f t="shared" si="384"/>
        <v>0</v>
      </c>
      <c r="BI365" s="21">
        <f t="shared" si="385"/>
        <v>7.6187218553410915E-2</v>
      </c>
      <c r="BJ365" s="21">
        <f t="shared" si="386"/>
        <v>1.0616162045097456E-4</v>
      </c>
      <c r="BK365" s="21">
        <f t="shared" si="387"/>
        <v>1.8251323410579827</v>
      </c>
      <c r="BL365" s="21">
        <f t="shared" si="388"/>
        <v>2.741986664878763</v>
      </c>
    </row>
    <row r="366" spans="1:64" s="21" customFormat="1" x14ac:dyDescent="0.2">
      <c r="A366" s="21" t="s">
        <v>475</v>
      </c>
      <c r="B366" s="27">
        <v>443.57426335758691</v>
      </c>
      <c r="C366" s="22">
        <v>48.222999999999999</v>
      </c>
      <c r="D366" s="22">
        <v>0</v>
      </c>
      <c r="E366" s="22">
        <v>33.332000000000001</v>
      </c>
      <c r="F366" s="22">
        <v>0</v>
      </c>
      <c r="G366" s="22">
        <v>3.2000000000000001E-2</v>
      </c>
      <c r="H366" s="22">
        <v>2.3E-2</v>
      </c>
      <c r="I366" s="22">
        <v>16.425000000000001</v>
      </c>
      <c r="J366" s="22">
        <v>4.0000000000000001E-3</v>
      </c>
      <c r="K366" s="22">
        <v>0</v>
      </c>
      <c r="L366" s="22">
        <v>2.3719999999999999</v>
      </c>
      <c r="M366" s="22">
        <v>5.0000000000000001E-3</v>
      </c>
      <c r="N366" s="21">
        <f t="shared" si="346"/>
        <v>100.416</v>
      </c>
      <c r="P366" s="22"/>
      <c r="Q366" s="26">
        <v>16</v>
      </c>
      <c r="R366" s="26">
        <v>5</v>
      </c>
      <c r="S366" s="25">
        <v>0</v>
      </c>
      <c r="U366" s="24">
        <f t="shared" si="347"/>
        <v>2.2002929386542056</v>
      </c>
      <c r="V366" s="24">
        <f t="shared" si="348"/>
        <v>0</v>
      </c>
      <c r="W366" s="24">
        <f t="shared" si="349"/>
        <v>1.7923290597631167</v>
      </c>
      <c r="X366" s="24">
        <f t="shared" si="350"/>
        <v>0</v>
      </c>
      <c r="Y366" s="24">
        <f t="shared" si="351"/>
        <v>0</v>
      </c>
      <c r="Z366" s="24">
        <f t="shared" si="352"/>
        <v>1.221000040492332E-3</v>
      </c>
      <c r="AA366" s="24">
        <f t="shared" si="353"/>
        <v>1.564341547472186E-3</v>
      </c>
      <c r="AB366" s="24">
        <f t="shared" si="354"/>
        <v>0.8029226566108173</v>
      </c>
      <c r="AC366" s="24">
        <f t="shared" si="355"/>
        <v>1.5457559571737035E-4</v>
      </c>
      <c r="AD366" s="24">
        <f t="shared" si="356"/>
        <v>0</v>
      </c>
      <c r="AE366" s="24">
        <f t="shared" si="357"/>
        <v>0.20982489789716635</v>
      </c>
      <c r="AF366" s="24">
        <f t="shared" si="358"/>
        <v>2.9102060765959773E-4</v>
      </c>
      <c r="AG366" s="24">
        <f t="shared" si="359"/>
        <v>5.0086004907166473</v>
      </c>
      <c r="AH366" s="24">
        <f t="shared" si="360"/>
        <v>0.56163364458841158</v>
      </c>
      <c r="AI366" s="23">
        <f t="shared" si="361"/>
        <v>0</v>
      </c>
      <c r="AK366" s="21">
        <f t="shared" si="362"/>
        <v>48.222999999999999</v>
      </c>
      <c r="AL366" s="21">
        <f t="shared" si="363"/>
        <v>0</v>
      </c>
      <c r="AM366" s="21">
        <f t="shared" si="364"/>
        <v>33.332000000000001</v>
      </c>
      <c r="AN366" s="21">
        <f t="shared" si="365"/>
        <v>0</v>
      </c>
      <c r="AO366" s="21">
        <f t="shared" si="366"/>
        <v>0</v>
      </c>
      <c r="AP366" s="21">
        <f t="shared" si="367"/>
        <v>3.2000000000000001E-2</v>
      </c>
      <c r="AQ366" s="21">
        <f t="shared" si="368"/>
        <v>2.3E-2</v>
      </c>
      <c r="AR366" s="21">
        <f t="shared" si="369"/>
        <v>16.425000000000001</v>
      </c>
      <c r="AS366" s="21">
        <f t="shared" si="370"/>
        <v>4.0000000000000001E-3</v>
      </c>
      <c r="AT366" s="21">
        <f t="shared" si="371"/>
        <v>0</v>
      </c>
      <c r="AU366" s="21">
        <f t="shared" si="372"/>
        <v>2.3719999999999999</v>
      </c>
      <c r="AV366" s="21">
        <f t="shared" si="373"/>
        <v>5.0000000000000001E-3</v>
      </c>
      <c r="AW366" s="21">
        <f t="shared" si="374"/>
        <v>100.416</v>
      </c>
      <c r="AY366" s="21">
        <f t="shared" si="375"/>
        <v>0.80264647137150469</v>
      </c>
      <c r="AZ366" s="21">
        <f t="shared" si="376"/>
        <v>0</v>
      </c>
      <c r="BA366" s="21">
        <f t="shared" si="377"/>
        <v>0.65382502942330334</v>
      </c>
      <c r="BB366" s="21">
        <f t="shared" si="378"/>
        <v>0</v>
      </c>
      <c r="BC366" s="21">
        <f t="shared" si="379"/>
        <v>4.4540949835755251E-4</v>
      </c>
      <c r="BD366" s="21">
        <f t="shared" si="380"/>
        <v>0</v>
      </c>
      <c r="BE366" s="21">
        <f t="shared" si="381"/>
        <v>5.7065729796250528E-4</v>
      </c>
      <c r="BF366" s="21">
        <f t="shared" si="382"/>
        <v>0.29289874352234591</v>
      </c>
      <c r="BG366" s="21">
        <f t="shared" si="383"/>
        <v>5.6387744687569606E-5</v>
      </c>
      <c r="BH366" s="21">
        <f t="shared" si="384"/>
        <v>0</v>
      </c>
      <c r="BI366" s="21">
        <f t="shared" si="385"/>
        <v>7.6542178063824934E-2</v>
      </c>
      <c r="BJ366" s="21">
        <f t="shared" si="386"/>
        <v>1.0616162045097456E-4</v>
      </c>
      <c r="BK366" s="21">
        <f t="shared" si="387"/>
        <v>1.8270910385424373</v>
      </c>
      <c r="BL366" s="21">
        <f t="shared" si="388"/>
        <v>2.7412977159103469</v>
      </c>
    </row>
    <row r="367" spans="1:64" s="21" customFormat="1" x14ac:dyDescent="0.2">
      <c r="A367" s="21" t="s">
        <v>476</v>
      </c>
      <c r="B367" s="27">
        <v>448.95942816471813</v>
      </c>
      <c r="C367" s="22">
        <v>48.226999999999997</v>
      </c>
      <c r="D367" s="22">
        <v>0</v>
      </c>
      <c r="E367" s="22">
        <v>33.454000000000001</v>
      </c>
      <c r="F367" s="22">
        <v>0</v>
      </c>
      <c r="G367" s="22">
        <v>6.9000000000000006E-2</v>
      </c>
      <c r="H367" s="22">
        <v>3.0000000000000001E-3</v>
      </c>
      <c r="I367" s="22">
        <v>15.981999999999999</v>
      </c>
      <c r="J367" s="22">
        <v>1.7999999999999999E-2</v>
      </c>
      <c r="K367" s="22">
        <v>0</v>
      </c>
      <c r="L367" s="22">
        <v>2.3199999999999998</v>
      </c>
      <c r="M367" s="22">
        <v>8.0000000000000002E-3</v>
      </c>
      <c r="N367" s="21">
        <f t="shared" si="346"/>
        <v>100.08099999999999</v>
      </c>
      <c r="P367" s="22"/>
      <c r="Q367" s="26">
        <v>16</v>
      </c>
      <c r="R367" s="26">
        <v>5</v>
      </c>
      <c r="S367" s="25">
        <v>0</v>
      </c>
      <c r="U367" s="24">
        <f t="shared" si="347"/>
        <v>2.2040765024287357</v>
      </c>
      <c r="V367" s="24">
        <f t="shared" si="348"/>
        <v>0</v>
      </c>
      <c r="W367" s="24">
        <f t="shared" si="349"/>
        <v>1.801833109053729</v>
      </c>
      <c r="X367" s="24">
        <f t="shared" si="350"/>
        <v>0</v>
      </c>
      <c r="Y367" s="24">
        <f t="shared" si="351"/>
        <v>0</v>
      </c>
      <c r="Z367" s="24">
        <f t="shared" si="352"/>
        <v>2.6370898550976793E-3</v>
      </c>
      <c r="AA367" s="24">
        <f t="shared" si="353"/>
        <v>2.0437846633816401E-4</v>
      </c>
      <c r="AB367" s="24">
        <f t="shared" si="354"/>
        <v>0.78254549968806275</v>
      </c>
      <c r="AC367" s="24">
        <f t="shared" si="355"/>
        <v>6.9672850643073153E-4</v>
      </c>
      <c r="AD367" s="24">
        <f t="shared" si="356"/>
        <v>0</v>
      </c>
      <c r="AE367" s="24">
        <f t="shared" si="357"/>
        <v>0.20556087511650317</v>
      </c>
      <c r="AF367" s="24">
        <f t="shared" si="358"/>
        <v>4.6639497550808367E-4</v>
      </c>
      <c r="AG367" s="24">
        <f t="shared" si="359"/>
        <v>4.9980205780904043</v>
      </c>
      <c r="AH367" s="24">
        <f t="shared" si="360"/>
        <v>7.1927061370470599E-2</v>
      </c>
      <c r="AI367" s="23">
        <f t="shared" si="361"/>
        <v>0</v>
      </c>
      <c r="AK367" s="21">
        <f t="shared" si="362"/>
        <v>48.226999999999997</v>
      </c>
      <c r="AL367" s="21">
        <f t="shared" si="363"/>
        <v>0</v>
      </c>
      <c r="AM367" s="21">
        <f t="shared" si="364"/>
        <v>33.454000000000001</v>
      </c>
      <c r="AN367" s="21">
        <f t="shared" si="365"/>
        <v>0</v>
      </c>
      <c r="AO367" s="21">
        <f t="shared" si="366"/>
        <v>0</v>
      </c>
      <c r="AP367" s="21">
        <f t="shared" si="367"/>
        <v>6.9000000000000006E-2</v>
      </c>
      <c r="AQ367" s="21">
        <f t="shared" si="368"/>
        <v>3.0000000000000001E-3</v>
      </c>
      <c r="AR367" s="21">
        <f t="shared" si="369"/>
        <v>15.981999999999999</v>
      </c>
      <c r="AS367" s="21">
        <f t="shared" si="370"/>
        <v>1.7999999999999999E-2</v>
      </c>
      <c r="AT367" s="21">
        <f t="shared" si="371"/>
        <v>0</v>
      </c>
      <c r="AU367" s="21">
        <f t="shared" si="372"/>
        <v>2.3199999999999998</v>
      </c>
      <c r="AV367" s="21">
        <f t="shared" si="373"/>
        <v>8.0000000000000002E-3</v>
      </c>
      <c r="AW367" s="21">
        <f t="shared" si="374"/>
        <v>100.08099999999999</v>
      </c>
      <c r="AY367" s="21">
        <f t="shared" si="375"/>
        <v>0.80271304926764309</v>
      </c>
      <c r="AZ367" s="21">
        <f t="shared" si="376"/>
        <v>0</v>
      </c>
      <c r="BA367" s="21">
        <f t="shared" si="377"/>
        <v>0.6562181247548059</v>
      </c>
      <c r="BB367" s="21">
        <f t="shared" si="378"/>
        <v>0</v>
      </c>
      <c r="BC367" s="21">
        <f t="shared" si="379"/>
        <v>9.6041423083347271E-4</v>
      </c>
      <c r="BD367" s="21">
        <f t="shared" si="380"/>
        <v>0</v>
      </c>
      <c r="BE367" s="21">
        <f t="shared" si="381"/>
        <v>7.4433560603805047E-5</v>
      </c>
      <c r="BF367" s="21">
        <f t="shared" si="382"/>
        <v>0.28499894788274777</v>
      </c>
      <c r="BG367" s="21">
        <f t="shared" si="383"/>
        <v>2.537448510940632E-4</v>
      </c>
      <c r="BH367" s="21">
        <f t="shared" si="384"/>
        <v>0</v>
      </c>
      <c r="BI367" s="21">
        <f t="shared" si="385"/>
        <v>7.4864187650958619E-2</v>
      </c>
      <c r="BJ367" s="21">
        <f t="shared" si="386"/>
        <v>1.6985859272155931E-4</v>
      </c>
      <c r="BK367" s="21">
        <f t="shared" si="387"/>
        <v>1.8202527607914081</v>
      </c>
      <c r="BL367" s="21">
        <f t="shared" si="388"/>
        <v>2.7457838195599655</v>
      </c>
    </row>
    <row r="368" spans="1:64" s="21" customFormat="1" x14ac:dyDescent="0.2">
      <c r="A368" s="21" t="s">
        <v>477</v>
      </c>
      <c r="B368" s="27">
        <v>453.70284465496417</v>
      </c>
      <c r="C368" s="22">
        <v>48.168999999999997</v>
      </c>
      <c r="D368" s="22">
        <v>0</v>
      </c>
      <c r="E368" s="22">
        <v>33.506</v>
      </c>
      <c r="F368" s="22">
        <v>2E-3</v>
      </c>
      <c r="G368" s="22">
        <v>8.9999999999999993E-3</v>
      </c>
      <c r="H368" s="22">
        <v>3.6999999999999998E-2</v>
      </c>
      <c r="I368" s="22">
        <v>16.076000000000001</v>
      </c>
      <c r="J368" s="22">
        <v>1.0999999999999999E-2</v>
      </c>
      <c r="K368" s="22">
        <v>3.2000000000000001E-2</v>
      </c>
      <c r="L368" s="22">
        <v>2.2559999999999998</v>
      </c>
      <c r="M368" s="22">
        <v>1.4E-2</v>
      </c>
      <c r="N368" s="21">
        <f t="shared" si="346"/>
        <v>100.11199999999999</v>
      </c>
      <c r="P368" s="22"/>
      <c r="Q368" s="26">
        <v>16</v>
      </c>
      <c r="R368" s="26">
        <v>5</v>
      </c>
      <c r="S368" s="25">
        <v>0</v>
      </c>
      <c r="U368" s="24">
        <f t="shared" si="347"/>
        <v>2.2009088936420635</v>
      </c>
      <c r="V368" s="24">
        <f t="shared" si="348"/>
        <v>0</v>
      </c>
      <c r="W368" s="24">
        <f t="shared" si="349"/>
        <v>1.804210109760215</v>
      </c>
      <c r="X368" s="24">
        <f t="shared" si="350"/>
        <v>7.2245256167362479E-5</v>
      </c>
      <c r="Y368" s="24">
        <f t="shared" si="351"/>
        <v>0</v>
      </c>
      <c r="Z368" s="24">
        <f t="shared" si="352"/>
        <v>3.4388747969175168E-4</v>
      </c>
      <c r="AA368" s="24">
        <f t="shared" si="353"/>
        <v>2.5200759094569369E-3</v>
      </c>
      <c r="AB368" s="24">
        <f t="shared" si="354"/>
        <v>0.78696331343326142</v>
      </c>
      <c r="AC368" s="24">
        <f t="shared" si="355"/>
        <v>4.2567856072273465E-4</v>
      </c>
      <c r="AD368" s="24">
        <f t="shared" si="356"/>
        <v>1.1760765680094922E-3</v>
      </c>
      <c r="AE368" s="24">
        <f t="shared" si="357"/>
        <v>0.19984329691139618</v>
      </c>
      <c r="AF368" s="24">
        <f t="shared" si="358"/>
        <v>8.1599956892163125E-4</v>
      </c>
      <c r="AG368" s="24">
        <f t="shared" si="359"/>
        <v>4.9972795770899063</v>
      </c>
      <c r="AH368" s="24">
        <f t="shared" si="360"/>
        <v>0.87992602105365181</v>
      </c>
      <c r="AI368" s="23">
        <f t="shared" si="361"/>
        <v>0</v>
      </c>
      <c r="AK368" s="21">
        <f t="shared" si="362"/>
        <v>48.168999999999997</v>
      </c>
      <c r="AL368" s="21">
        <f t="shared" si="363"/>
        <v>0</v>
      </c>
      <c r="AM368" s="21">
        <f t="shared" si="364"/>
        <v>33.506</v>
      </c>
      <c r="AN368" s="21">
        <f t="shared" si="365"/>
        <v>2E-3</v>
      </c>
      <c r="AO368" s="21">
        <f t="shared" si="366"/>
        <v>0</v>
      </c>
      <c r="AP368" s="21">
        <f t="shared" si="367"/>
        <v>8.9999999999999993E-3</v>
      </c>
      <c r="AQ368" s="21">
        <f t="shared" si="368"/>
        <v>3.6999999999999998E-2</v>
      </c>
      <c r="AR368" s="21">
        <f t="shared" si="369"/>
        <v>16.076000000000001</v>
      </c>
      <c r="AS368" s="21">
        <f t="shared" si="370"/>
        <v>1.0999999999999999E-2</v>
      </c>
      <c r="AT368" s="21">
        <f t="shared" si="371"/>
        <v>3.2000000000000001E-2</v>
      </c>
      <c r="AU368" s="21">
        <f t="shared" si="372"/>
        <v>2.2559999999999998</v>
      </c>
      <c r="AV368" s="21">
        <f t="shared" si="373"/>
        <v>1.4E-2</v>
      </c>
      <c r="AW368" s="21">
        <f t="shared" si="374"/>
        <v>100.11199999999999</v>
      </c>
      <c r="AY368" s="21">
        <f t="shared" si="375"/>
        <v>0.8017476697736351</v>
      </c>
      <c r="AZ368" s="21">
        <f t="shared" si="376"/>
        <v>0</v>
      </c>
      <c r="BA368" s="21">
        <f t="shared" si="377"/>
        <v>0.65723813260102004</v>
      </c>
      <c r="BB368" s="21">
        <f t="shared" si="378"/>
        <v>2.6317520889532203E-5</v>
      </c>
      <c r="BC368" s="21">
        <f t="shared" si="379"/>
        <v>1.2527142141306163E-4</v>
      </c>
      <c r="BD368" s="21">
        <f t="shared" si="380"/>
        <v>0</v>
      </c>
      <c r="BE368" s="21">
        <f t="shared" si="381"/>
        <v>9.1801391411359544E-4</v>
      </c>
      <c r="BF368" s="21">
        <f t="shared" si="382"/>
        <v>0.28667520248798983</v>
      </c>
      <c r="BG368" s="21">
        <f t="shared" si="383"/>
        <v>1.5506629789081641E-4</v>
      </c>
      <c r="BH368" s="21">
        <f t="shared" si="384"/>
        <v>4.2842148105305997E-4</v>
      </c>
      <c r="BI368" s="21">
        <f t="shared" si="385"/>
        <v>7.2798968681276999E-2</v>
      </c>
      <c r="BJ368" s="21">
        <f t="shared" si="386"/>
        <v>2.9725253726272879E-4</v>
      </c>
      <c r="BK368" s="21">
        <f t="shared" si="387"/>
        <v>1.8204103167165446</v>
      </c>
      <c r="BL368" s="21">
        <f t="shared" si="388"/>
        <v>2.7451391212193563</v>
      </c>
    </row>
    <row r="369" spans="1:64" s="21" customFormat="1" x14ac:dyDescent="0.2">
      <c r="A369" s="21" t="s">
        <v>478</v>
      </c>
      <c r="B369" s="27">
        <v>458.92299790942872</v>
      </c>
      <c r="C369" s="22">
        <v>48.223999999999997</v>
      </c>
      <c r="D369" s="22">
        <v>0</v>
      </c>
      <c r="E369" s="22">
        <v>33.478000000000002</v>
      </c>
      <c r="F369" s="22">
        <v>0</v>
      </c>
      <c r="G369" s="22">
        <v>7.1999999999999995E-2</v>
      </c>
      <c r="H369" s="22">
        <v>0.03</v>
      </c>
      <c r="I369" s="22">
        <v>16.079999999999998</v>
      </c>
      <c r="J369" s="22">
        <v>7.0000000000000001E-3</v>
      </c>
      <c r="K369" s="22">
        <v>0</v>
      </c>
      <c r="L369" s="22">
        <v>2.1869999999999998</v>
      </c>
      <c r="M369" s="22">
        <v>8.0000000000000002E-3</v>
      </c>
      <c r="N369" s="21">
        <f t="shared" si="346"/>
        <v>100.086</v>
      </c>
      <c r="P369" s="22"/>
      <c r="Q369" s="26">
        <v>16</v>
      </c>
      <c r="R369" s="26">
        <v>5</v>
      </c>
      <c r="S369" s="25">
        <v>0</v>
      </c>
      <c r="U369" s="24">
        <f t="shared" si="347"/>
        <v>2.203361188132408</v>
      </c>
      <c r="V369" s="24">
        <f t="shared" si="348"/>
        <v>0</v>
      </c>
      <c r="W369" s="24">
        <f t="shared" si="349"/>
        <v>1.8026526958826272</v>
      </c>
      <c r="X369" s="24">
        <f t="shared" si="350"/>
        <v>0</v>
      </c>
      <c r="Y369" s="24">
        <f t="shared" si="351"/>
        <v>0</v>
      </c>
      <c r="Z369" s="24">
        <f t="shared" si="352"/>
        <v>2.7510240096975851E-3</v>
      </c>
      <c r="AA369" s="24">
        <f t="shared" si="353"/>
        <v>2.0432484723825984E-3</v>
      </c>
      <c r="AB369" s="24">
        <f t="shared" si="354"/>
        <v>0.78713742790213703</v>
      </c>
      <c r="AC369" s="24">
        <f t="shared" si="355"/>
        <v>2.7087889045462643E-4</v>
      </c>
      <c r="AD369" s="24">
        <f t="shared" si="356"/>
        <v>0</v>
      </c>
      <c r="AE369" s="24">
        <f t="shared" si="357"/>
        <v>0.19372572865729032</v>
      </c>
      <c r="AF369" s="24">
        <f t="shared" si="358"/>
        <v>4.6627261585232047E-4</v>
      </c>
      <c r="AG369" s="24">
        <f t="shared" si="359"/>
        <v>4.9924084645628488</v>
      </c>
      <c r="AH369" s="24">
        <f t="shared" si="360"/>
        <v>0.42618530340521127</v>
      </c>
      <c r="AI369" s="23">
        <f t="shared" si="361"/>
        <v>0</v>
      </c>
      <c r="AK369" s="21">
        <f t="shared" si="362"/>
        <v>48.223999999999997</v>
      </c>
      <c r="AL369" s="21">
        <f t="shared" si="363"/>
        <v>0</v>
      </c>
      <c r="AM369" s="21">
        <f t="shared" si="364"/>
        <v>33.478000000000002</v>
      </c>
      <c r="AN369" s="21">
        <f t="shared" si="365"/>
        <v>0</v>
      </c>
      <c r="AO369" s="21">
        <f t="shared" si="366"/>
        <v>0</v>
      </c>
      <c r="AP369" s="21">
        <f t="shared" si="367"/>
        <v>7.1999999999999995E-2</v>
      </c>
      <c r="AQ369" s="21">
        <f t="shared" si="368"/>
        <v>0.03</v>
      </c>
      <c r="AR369" s="21">
        <f t="shared" si="369"/>
        <v>16.079999999999998</v>
      </c>
      <c r="AS369" s="21">
        <f t="shared" si="370"/>
        <v>7.0000000000000001E-3</v>
      </c>
      <c r="AT369" s="21">
        <f t="shared" si="371"/>
        <v>0</v>
      </c>
      <c r="AU369" s="21">
        <f t="shared" si="372"/>
        <v>2.1869999999999998</v>
      </c>
      <c r="AV369" s="21">
        <f t="shared" si="373"/>
        <v>8.0000000000000002E-3</v>
      </c>
      <c r="AW369" s="21">
        <f t="shared" si="374"/>
        <v>100.086</v>
      </c>
      <c r="AY369" s="21">
        <f t="shared" si="375"/>
        <v>0.80266311584553929</v>
      </c>
      <c r="AZ369" s="21">
        <f t="shared" si="376"/>
        <v>0</v>
      </c>
      <c r="BA369" s="21">
        <f t="shared" si="377"/>
        <v>0.65668889760690474</v>
      </c>
      <c r="BB369" s="21">
        <f t="shared" si="378"/>
        <v>0</v>
      </c>
      <c r="BC369" s="21">
        <f t="shared" si="379"/>
        <v>1.0021713713044931E-3</v>
      </c>
      <c r="BD369" s="21">
        <f t="shared" si="380"/>
        <v>0</v>
      </c>
      <c r="BE369" s="21">
        <f t="shared" si="381"/>
        <v>7.4433560603805041E-4</v>
      </c>
      <c r="BF369" s="21">
        <f t="shared" si="382"/>
        <v>0.28674653247119158</v>
      </c>
      <c r="BG369" s="21">
        <f t="shared" si="383"/>
        <v>9.8678553203246808E-5</v>
      </c>
      <c r="BH369" s="21">
        <f t="shared" si="384"/>
        <v>0</v>
      </c>
      <c r="BI369" s="21">
        <f t="shared" si="385"/>
        <v>7.0572404479589013E-2</v>
      </c>
      <c r="BJ369" s="21">
        <f t="shared" si="386"/>
        <v>1.6985859272155931E-4</v>
      </c>
      <c r="BK369" s="21">
        <f t="shared" si="387"/>
        <v>1.8186859945264919</v>
      </c>
      <c r="BL369" s="21">
        <f t="shared" si="388"/>
        <v>2.7450634576765736</v>
      </c>
    </row>
    <row r="370" spans="1:64" s="21" customFormat="1" x14ac:dyDescent="0.2">
      <c r="A370" s="21" t="s">
        <v>479</v>
      </c>
      <c r="B370" s="27">
        <v>463.84742681031855</v>
      </c>
      <c r="C370" s="22">
        <v>48.024000000000001</v>
      </c>
      <c r="D370" s="22">
        <v>0</v>
      </c>
      <c r="E370" s="22">
        <v>33.548000000000002</v>
      </c>
      <c r="F370" s="22">
        <v>0.01</v>
      </c>
      <c r="G370" s="22">
        <v>0.13800000000000001</v>
      </c>
      <c r="H370" s="22">
        <v>5.7000000000000002E-2</v>
      </c>
      <c r="I370" s="22">
        <v>16.327000000000002</v>
      </c>
      <c r="J370" s="22">
        <v>0</v>
      </c>
      <c r="K370" s="22">
        <v>0</v>
      </c>
      <c r="L370" s="22">
        <v>2.3570000000000002</v>
      </c>
      <c r="M370" s="22">
        <v>2.4E-2</v>
      </c>
      <c r="N370" s="21">
        <f t="shared" si="346"/>
        <v>100.48500000000001</v>
      </c>
      <c r="P370" s="22"/>
      <c r="Q370" s="26">
        <v>16</v>
      </c>
      <c r="R370" s="26">
        <v>5</v>
      </c>
      <c r="S370" s="25">
        <v>0</v>
      </c>
      <c r="U370" s="24">
        <f t="shared" si="347"/>
        <v>2.190910502390921</v>
      </c>
      <c r="V370" s="24">
        <f t="shared" si="348"/>
        <v>0</v>
      </c>
      <c r="W370" s="24">
        <f t="shared" si="349"/>
        <v>1.8036947204504252</v>
      </c>
      <c r="X370" s="24">
        <f t="shared" si="350"/>
        <v>3.6067098965717294E-4</v>
      </c>
      <c r="Y370" s="24">
        <f t="shared" si="351"/>
        <v>0</v>
      </c>
      <c r="Z370" s="24">
        <f t="shared" si="352"/>
        <v>5.2648355834051105E-3</v>
      </c>
      <c r="AA370" s="24">
        <f t="shared" si="353"/>
        <v>3.8763111123421294E-3</v>
      </c>
      <c r="AB370" s="24">
        <f t="shared" si="354"/>
        <v>0.79802179751886126</v>
      </c>
      <c r="AC370" s="24">
        <f t="shared" si="355"/>
        <v>0</v>
      </c>
      <c r="AD370" s="24">
        <f t="shared" si="356"/>
        <v>0</v>
      </c>
      <c r="AE370" s="24">
        <f t="shared" si="357"/>
        <v>0.20846922165980877</v>
      </c>
      <c r="AF370" s="24">
        <f t="shared" si="358"/>
        <v>1.3967060270413281E-3</v>
      </c>
      <c r="AG370" s="24">
        <f t="shared" si="359"/>
        <v>5.0119947657324619</v>
      </c>
      <c r="AH370" s="24">
        <f t="shared" si="360"/>
        <v>0.42405085941192866</v>
      </c>
      <c r="AI370" s="23">
        <f t="shared" si="361"/>
        <v>0</v>
      </c>
      <c r="AK370" s="21">
        <f t="shared" si="362"/>
        <v>48.024000000000001</v>
      </c>
      <c r="AL370" s="21">
        <f t="shared" si="363"/>
        <v>0</v>
      </c>
      <c r="AM370" s="21">
        <f t="shared" si="364"/>
        <v>33.548000000000002</v>
      </c>
      <c r="AN370" s="21">
        <f t="shared" si="365"/>
        <v>0.01</v>
      </c>
      <c r="AO370" s="21">
        <f t="shared" si="366"/>
        <v>0</v>
      </c>
      <c r="AP370" s="21">
        <f t="shared" si="367"/>
        <v>0.13800000000000001</v>
      </c>
      <c r="AQ370" s="21">
        <f t="shared" si="368"/>
        <v>5.7000000000000002E-2</v>
      </c>
      <c r="AR370" s="21">
        <f t="shared" si="369"/>
        <v>16.327000000000002</v>
      </c>
      <c r="AS370" s="21">
        <f t="shared" si="370"/>
        <v>0</v>
      </c>
      <c r="AT370" s="21">
        <f t="shared" si="371"/>
        <v>0</v>
      </c>
      <c r="AU370" s="21">
        <f t="shared" si="372"/>
        <v>2.3570000000000002</v>
      </c>
      <c r="AV370" s="21">
        <f t="shared" si="373"/>
        <v>2.4E-2</v>
      </c>
      <c r="AW370" s="21">
        <f t="shared" si="374"/>
        <v>100.48500000000001</v>
      </c>
      <c r="AY370" s="21">
        <f t="shared" si="375"/>
        <v>0.79933422103861518</v>
      </c>
      <c r="AZ370" s="21">
        <f t="shared" si="376"/>
        <v>0</v>
      </c>
      <c r="BA370" s="21">
        <f t="shared" si="377"/>
        <v>0.65806198509219305</v>
      </c>
      <c r="BB370" s="21">
        <f t="shared" si="378"/>
        <v>1.3158760444766102E-4</v>
      </c>
      <c r="BC370" s="21">
        <f t="shared" si="379"/>
        <v>1.9208284616669454E-3</v>
      </c>
      <c r="BD370" s="21">
        <f t="shared" si="380"/>
        <v>0</v>
      </c>
      <c r="BE370" s="21">
        <f t="shared" si="381"/>
        <v>1.4142376514722959E-3</v>
      </c>
      <c r="BF370" s="21">
        <f t="shared" si="382"/>
        <v>0.29115115893390214</v>
      </c>
      <c r="BG370" s="21">
        <f t="shared" si="383"/>
        <v>0</v>
      </c>
      <c r="BH370" s="21">
        <f t="shared" si="384"/>
        <v>0</v>
      </c>
      <c r="BI370" s="21">
        <f t="shared" si="385"/>
        <v>7.6058142367805823E-2</v>
      </c>
      <c r="BJ370" s="21">
        <f t="shared" si="386"/>
        <v>5.0957577816467794E-4</v>
      </c>
      <c r="BK370" s="21">
        <f t="shared" si="387"/>
        <v>1.8285817369282675</v>
      </c>
      <c r="BL370" s="21">
        <f t="shared" si="388"/>
        <v>2.7409191858996862</v>
      </c>
    </row>
    <row r="371" spans="1:64" s="21" customFormat="1" x14ac:dyDescent="0.2">
      <c r="A371" s="21" t="s">
        <v>480</v>
      </c>
      <c r="B371" s="27">
        <v>471.28046118398794</v>
      </c>
      <c r="C371" s="22">
        <v>48.003</v>
      </c>
      <c r="D371" s="22">
        <v>0</v>
      </c>
      <c r="E371" s="22">
        <v>33.508000000000003</v>
      </c>
      <c r="F371" s="22">
        <v>8.0000000000000002E-3</v>
      </c>
      <c r="G371" s="22">
        <v>9.8000000000000004E-2</v>
      </c>
      <c r="H371" s="22">
        <v>5.8000000000000003E-2</v>
      </c>
      <c r="I371" s="22">
        <v>16.280999999999999</v>
      </c>
      <c r="J371" s="22">
        <v>0</v>
      </c>
      <c r="K371" s="22">
        <v>3.5000000000000003E-2</v>
      </c>
      <c r="L371" s="22">
        <v>2.2639999999999998</v>
      </c>
      <c r="M371" s="22">
        <v>0</v>
      </c>
      <c r="N371" s="21">
        <f t="shared" si="346"/>
        <v>100.25499999999998</v>
      </c>
      <c r="P371" s="22"/>
      <c r="Q371" s="26">
        <v>16</v>
      </c>
      <c r="R371" s="26">
        <v>5</v>
      </c>
      <c r="S371" s="25">
        <v>0</v>
      </c>
      <c r="U371" s="24">
        <f t="shared" si="347"/>
        <v>2.1933750379112467</v>
      </c>
      <c r="V371" s="24">
        <f t="shared" si="348"/>
        <v>0</v>
      </c>
      <c r="W371" s="24">
        <f t="shared" si="349"/>
        <v>1.8043596902013905</v>
      </c>
      <c r="X371" s="24">
        <f t="shared" si="350"/>
        <v>2.8898773311657753E-4</v>
      </c>
      <c r="Y371" s="24">
        <f t="shared" si="351"/>
        <v>0</v>
      </c>
      <c r="Z371" s="24">
        <f t="shared" si="352"/>
        <v>3.7446394832258826E-3</v>
      </c>
      <c r="AA371" s="24">
        <f t="shared" si="353"/>
        <v>3.9504809683783594E-3</v>
      </c>
      <c r="AB371" s="24">
        <f t="shared" si="354"/>
        <v>0.79701711485326876</v>
      </c>
      <c r="AC371" s="24">
        <f t="shared" si="355"/>
        <v>0</v>
      </c>
      <c r="AD371" s="24">
        <f t="shared" si="356"/>
        <v>1.2863636073972339E-3</v>
      </c>
      <c r="AE371" s="24">
        <f t="shared" si="357"/>
        <v>0.2005566167269503</v>
      </c>
      <c r="AF371" s="24">
        <f t="shared" si="358"/>
        <v>0</v>
      </c>
      <c r="AG371" s="24">
        <f t="shared" si="359"/>
        <v>5.004578931484974</v>
      </c>
      <c r="AH371" s="24">
        <f t="shared" si="360"/>
        <v>0.51337480592065099</v>
      </c>
      <c r="AI371" s="23">
        <f t="shared" si="361"/>
        <v>0</v>
      </c>
      <c r="AK371" s="21">
        <f t="shared" si="362"/>
        <v>48.003</v>
      </c>
      <c r="AL371" s="21">
        <f t="shared" si="363"/>
        <v>0</v>
      </c>
      <c r="AM371" s="21">
        <f t="shared" si="364"/>
        <v>33.508000000000003</v>
      </c>
      <c r="AN371" s="21">
        <f t="shared" si="365"/>
        <v>8.0000000000000002E-3</v>
      </c>
      <c r="AO371" s="21">
        <f t="shared" si="366"/>
        <v>0</v>
      </c>
      <c r="AP371" s="21">
        <f t="shared" si="367"/>
        <v>9.8000000000000004E-2</v>
      </c>
      <c r="AQ371" s="21">
        <f t="shared" si="368"/>
        <v>5.8000000000000003E-2</v>
      </c>
      <c r="AR371" s="21">
        <f t="shared" si="369"/>
        <v>16.280999999999999</v>
      </c>
      <c r="AS371" s="21">
        <f t="shared" si="370"/>
        <v>0</v>
      </c>
      <c r="AT371" s="21">
        <f t="shared" si="371"/>
        <v>3.5000000000000003E-2</v>
      </c>
      <c r="AU371" s="21">
        <f t="shared" si="372"/>
        <v>2.2639999999999998</v>
      </c>
      <c r="AV371" s="21">
        <f t="shared" si="373"/>
        <v>0</v>
      </c>
      <c r="AW371" s="21">
        <f t="shared" si="374"/>
        <v>100.25499999999998</v>
      </c>
      <c r="AY371" s="21">
        <f t="shared" si="375"/>
        <v>0.79898468708388815</v>
      </c>
      <c r="AZ371" s="21">
        <f t="shared" si="376"/>
        <v>0</v>
      </c>
      <c r="BA371" s="21">
        <f t="shared" si="377"/>
        <v>0.65727736367202838</v>
      </c>
      <c r="BB371" s="21">
        <f t="shared" si="378"/>
        <v>1.0527008355812881E-4</v>
      </c>
      <c r="BC371" s="21">
        <f t="shared" si="379"/>
        <v>1.3640665887200045E-3</v>
      </c>
      <c r="BD371" s="21">
        <f t="shared" si="380"/>
        <v>0</v>
      </c>
      <c r="BE371" s="21">
        <f t="shared" si="381"/>
        <v>1.4390488383402308E-3</v>
      </c>
      <c r="BF371" s="21">
        <f t="shared" si="382"/>
        <v>0.29033086412708148</v>
      </c>
      <c r="BG371" s="21">
        <f t="shared" si="383"/>
        <v>0</v>
      </c>
      <c r="BH371" s="21">
        <f t="shared" si="384"/>
        <v>4.6858599490178437E-4</v>
      </c>
      <c r="BI371" s="21">
        <f t="shared" si="385"/>
        <v>7.3057121052487212E-2</v>
      </c>
      <c r="BJ371" s="21">
        <f t="shared" si="386"/>
        <v>0</v>
      </c>
      <c r="BK371" s="21">
        <f t="shared" si="387"/>
        <v>1.8230270074410055</v>
      </c>
      <c r="BL371" s="21">
        <f t="shared" si="388"/>
        <v>2.7452028472742889</v>
      </c>
    </row>
    <row r="372" spans="1:64" s="21" customFormat="1" x14ac:dyDescent="0.2">
      <c r="A372" s="21" t="s">
        <v>481</v>
      </c>
      <c r="B372" s="27">
        <v>476.20489008488067</v>
      </c>
      <c r="C372" s="22">
        <v>48.241</v>
      </c>
      <c r="D372" s="22">
        <v>0</v>
      </c>
      <c r="E372" s="22">
        <v>33.465000000000003</v>
      </c>
      <c r="F372" s="22">
        <v>0</v>
      </c>
      <c r="G372" s="22">
        <v>8.5999999999999993E-2</v>
      </c>
      <c r="H372" s="22">
        <v>6.9000000000000006E-2</v>
      </c>
      <c r="I372" s="22">
        <v>16.204999999999998</v>
      </c>
      <c r="J372" s="22">
        <v>7.0000000000000001E-3</v>
      </c>
      <c r="K372" s="22">
        <v>1.9E-2</v>
      </c>
      <c r="L372" s="22">
        <v>2.2360000000000002</v>
      </c>
      <c r="M372" s="22">
        <v>1.6E-2</v>
      </c>
      <c r="N372" s="21">
        <f t="shared" si="346"/>
        <v>100.34400000000002</v>
      </c>
      <c r="P372" s="22"/>
      <c r="Q372" s="26">
        <v>16</v>
      </c>
      <c r="R372" s="26">
        <v>5</v>
      </c>
      <c r="S372" s="25">
        <v>0</v>
      </c>
      <c r="U372" s="24">
        <f t="shared" si="347"/>
        <v>2.2005853044984698</v>
      </c>
      <c r="V372" s="24">
        <f t="shared" si="348"/>
        <v>0</v>
      </c>
      <c r="W372" s="24">
        <f t="shared" si="349"/>
        <v>1.7990483230165435</v>
      </c>
      <c r="X372" s="24">
        <f t="shared" si="350"/>
        <v>0</v>
      </c>
      <c r="Y372" s="24">
        <f t="shared" si="351"/>
        <v>0</v>
      </c>
      <c r="Z372" s="24">
        <f t="shared" si="352"/>
        <v>3.2806490783798222E-3</v>
      </c>
      <c r="AA372" s="24">
        <f t="shared" si="353"/>
        <v>4.6918969071849496E-3</v>
      </c>
      <c r="AB372" s="24">
        <f t="shared" si="354"/>
        <v>0.79197777876799991</v>
      </c>
      <c r="AC372" s="24">
        <f t="shared" si="355"/>
        <v>2.7044228952173419E-4</v>
      </c>
      <c r="AD372" s="24">
        <f t="shared" si="356"/>
        <v>6.9715073800508261E-4</v>
      </c>
      <c r="AE372" s="24">
        <f t="shared" si="357"/>
        <v>0.19774693523328485</v>
      </c>
      <c r="AF372" s="24">
        <f t="shared" si="358"/>
        <v>9.3104216102444474E-4</v>
      </c>
      <c r="AG372" s="24">
        <f t="shared" si="359"/>
        <v>4.9992295226904142</v>
      </c>
      <c r="AH372" s="24">
        <f t="shared" si="360"/>
        <v>0.58850672240463442</v>
      </c>
      <c r="AI372" s="23">
        <f t="shared" si="361"/>
        <v>0</v>
      </c>
      <c r="AK372" s="21">
        <f t="shared" si="362"/>
        <v>48.241</v>
      </c>
      <c r="AL372" s="21">
        <f t="shared" si="363"/>
        <v>0</v>
      </c>
      <c r="AM372" s="21">
        <f t="shared" si="364"/>
        <v>33.465000000000003</v>
      </c>
      <c r="AN372" s="21">
        <f t="shared" si="365"/>
        <v>0</v>
      </c>
      <c r="AO372" s="21">
        <f t="shared" si="366"/>
        <v>0</v>
      </c>
      <c r="AP372" s="21">
        <f t="shared" si="367"/>
        <v>8.5999999999999993E-2</v>
      </c>
      <c r="AQ372" s="21">
        <f t="shared" si="368"/>
        <v>6.9000000000000006E-2</v>
      </c>
      <c r="AR372" s="21">
        <f t="shared" si="369"/>
        <v>16.204999999999998</v>
      </c>
      <c r="AS372" s="21">
        <f t="shared" si="370"/>
        <v>7.0000000000000001E-3</v>
      </c>
      <c r="AT372" s="21">
        <f t="shared" si="371"/>
        <v>1.9E-2</v>
      </c>
      <c r="AU372" s="21">
        <f t="shared" si="372"/>
        <v>2.2360000000000002</v>
      </c>
      <c r="AV372" s="21">
        <f t="shared" si="373"/>
        <v>1.6E-2</v>
      </c>
      <c r="AW372" s="21">
        <f t="shared" si="374"/>
        <v>100.34400000000002</v>
      </c>
      <c r="AY372" s="21">
        <f t="shared" si="375"/>
        <v>0.80294607190412781</v>
      </c>
      <c r="AZ372" s="21">
        <f t="shared" si="376"/>
        <v>0</v>
      </c>
      <c r="BA372" s="21">
        <f t="shared" si="377"/>
        <v>0.65643389564535126</v>
      </c>
      <c r="BB372" s="21">
        <f t="shared" si="378"/>
        <v>0</v>
      </c>
      <c r="BC372" s="21">
        <f t="shared" si="379"/>
        <v>1.1970380268359223E-3</v>
      </c>
      <c r="BD372" s="21">
        <f t="shared" si="380"/>
        <v>0</v>
      </c>
      <c r="BE372" s="21">
        <f t="shared" si="381"/>
        <v>1.7119718938875162E-3</v>
      </c>
      <c r="BF372" s="21">
        <f t="shared" si="382"/>
        <v>0.28897559444624749</v>
      </c>
      <c r="BG372" s="21">
        <f t="shared" si="383"/>
        <v>9.8678553203246808E-5</v>
      </c>
      <c r="BH372" s="21">
        <f t="shared" si="384"/>
        <v>2.5437525437525436E-4</v>
      </c>
      <c r="BI372" s="21">
        <f t="shared" si="385"/>
        <v>7.2153587753251508E-2</v>
      </c>
      <c r="BJ372" s="21">
        <f t="shared" si="386"/>
        <v>3.3971718544311861E-4</v>
      </c>
      <c r="BK372" s="21">
        <f t="shared" si="387"/>
        <v>1.8241109306627235</v>
      </c>
      <c r="BL372" s="21">
        <f t="shared" si="388"/>
        <v>2.7406389812455809</v>
      </c>
    </row>
    <row r="373" spans="1:64" s="21" customFormat="1" x14ac:dyDescent="0.2">
      <c r="A373" s="21" t="s">
        <v>482</v>
      </c>
      <c r="B373" s="27">
        <v>481.42504333933164</v>
      </c>
      <c r="C373" s="22">
        <v>48.164000000000001</v>
      </c>
      <c r="D373" s="22">
        <v>0</v>
      </c>
      <c r="E373" s="22">
        <v>33.445</v>
      </c>
      <c r="F373" s="22">
        <v>0</v>
      </c>
      <c r="G373" s="22">
        <v>0.14899999999999999</v>
      </c>
      <c r="H373" s="22">
        <v>1.9E-2</v>
      </c>
      <c r="I373" s="22">
        <v>16.105</v>
      </c>
      <c r="J373" s="22">
        <v>2.1999999999999999E-2</v>
      </c>
      <c r="K373" s="22">
        <v>0</v>
      </c>
      <c r="L373" s="22">
        <v>2.3690000000000002</v>
      </c>
      <c r="M373" s="22">
        <v>2.9000000000000001E-2</v>
      </c>
      <c r="N373" s="21">
        <f t="shared" si="346"/>
        <v>100.30200000000002</v>
      </c>
      <c r="P373" s="22"/>
      <c r="Q373" s="26">
        <v>16</v>
      </c>
      <c r="R373" s="26">
        <v>5</v>
      </c>
      <c r="S373" s="25">
        <v>0</v>
      </c>
      <c r="U373" s="24">
        <f t="shared" si="347"/>
        <v>2.1993766531956149</v>
      </c>
      <c r="V373" s="24">
        <f t="shared" si="348"/>
        <v>0</v>
      </c>
      <c r="W373" s="24">
        <f t="shared" si="349"/>
        <v>1.7998584695947024</v>
      </c>
      <c r="X373" s="24">
        <f t="shared" si="350"/>
        <v>0</v>
      </c>
      <c r="Y373" s="24">
        <f t="shared" si="351"/>
        <v>0</v>
      </c>
      <c r="Z373" s="24">
        <f t="shared" si="352"/>
        <v>5.6898753349532575E-3</v>
      </c>
      <c r="AA373" s="24">
        <f t="shared" si="353"/>
        <v>1.2933263548495371E-3</v>
      </c>
      <c r="AB373" s="24">
        <f t="shared" si="354"/>
        <v>0.78791586719491347</v>
      </c>
      <c r="AC373" s="24">
        <f t="shared" si="355"/>
        <v>8.5085273865686249E-4</v>
      </c>
      <c r="AD373" s="24">
        <f t="shared" si="356"/>
        <v>0</v>
      </c>
      <c r="AE373" s="24">
        <f t="shared" si="357"/>
        <v>0.20972885176716952</v>
      </c>
      <c r="AF373" s="24">
        <f t="shared" si="358"/>
        <v>1.6892834195166774E-3</v>
      </c>
      <c r="AG373" s="24">
        <f t="shared" si="359"/>
        <v>5.006403179600377</v>
      </c>
      <c r="AH373" s="24">
        <f t="shared" si="360"/>
        <v>0.18520535598135654</v>
      </c>
      <c r="AI373" s="23">
        <f t="shared" si="361"/>
        <v>0</v>
      </c>
      <c r="AK373" s="21">
        <f t="shared" si="362"/>
        <v>48.164000000000001</v>
      </c>
      <c r="AL373" s="21">
        <f t="shared" si="363"/>
        <v>0</v>
      </c>
      <c r="AM373" s="21">
        <f t="shared" si="364"/>
        <v>33.445</v>
      </c>
      <c r="AN373" s="21">
        <f t="shared" si="365"/>
        <v>0</v>
      </c>
      <c r="AO373" s="21">
        <f t="shared" si="366"/>
        <v>0</v>
      </c>
      <c r="AP373" s="21">
        <f t="shared" si="367"/>
        <v>0.14899999999999999</v>
      </c>
      <c r="AQ373" s="21">
        <f t="shared" si="368"/>
        <v>1.9E-2</v>
      </c>
      <c r="AR373" s="21">
        <f t="shared" si="369"/>
        <v>16.105</v>
      </c>
      <c r="AS373" s="21">
        <f t="shared" si="370"/>
        <v>2.1999999999999999E-2</v>
      </c>
      <c r="AT373" s="21">
        <f t="shared" si="371"/>
        <v>0</v>
      </c>
      <c r="AU373" s="21">
        <f t="shared" si="372"/>
        <v>2.3690000000000002</v>
      </c>
      <c r="AV373" s="21">
        <f t="shared" si="373"/>
        <v>2.9000000000000001E-2</v>
      </c>
      <c r="AW373" s="21">
        <f t="shared" si="374"/>
        <v>100.30200000000002</v>
      </c>
      <c r="AY373" s="21">
        <f t="shared" si="375"/>
        <v>0.8016644474034621</v>
      </c>
      <c r="AZ373" s="21">
        <f t="shared" si="376"/>
        <v>0</v>
      </c>
      <c r="BA373" s="21">
        <f t="shared" si="377"/>
        <v>0.65604158493526876</v>
      </c>
      <c r="BB373" s="21">
        <f t="shared" si="378"/>
        <v>0</v>
      </c>
      <c r="BC373" s="21">
        <f t="shared" si="379"/>
        <v>2.0739379767273536E-3</v>
      </c>
      <c r="BD373" s="21">
        <f t="shared" si="380"/>
        <v>0</v>
      </c>
      <c r="BE373" s="21">
        <f t="shared" si="381"/>
        <v>4.7141255049076527E-4</v>
      </c>
      <c r="BF373" s="21">
        <f t="shared" si="382"/>
        <v>0.28719234486620282</v>
      </c>
      <c r="BG373" s="21">
        <f t="shared" si="383"/>
        <v>3.1013259578163281E-4</v>
      </c>
      <c r="BH373" s="21">
        <f t="shared" si="384"/>
        <v>0</v>
      </c>
      <c r="BI373" s="21">
        <f t="shared" si="385"/>
        <v>7.6445370924621128E-2</v>
      </c>
      <c r="BJ373" s="21">
        <f t="shared" si="386"/>
        <v>6.1573739861565252E-4</v>
      </c>
      <c r="BK373" s="21">
        <f t="shared" si="387"/>
        <v>1.8248149686511703</v>
      </c>
      <c r="BL373" s="21">
        <f t="shared" si="388"/>
        <v>2.7435127755998781</v>
      </c>
    </row>
    <row r="374" spans="1:64" s="21" customFormat="1" x14ac:dyDescent="0.2">
      <c r="A374" s="21" t="s">
        <v>483</v>
      </c>
      <c r="B374" s="27">
        <v>486.16845982959114</v>
      </c>
      <c r="C374" s="22">
        <v>48.008000000000003</v>
      </c>
      <c r="D374" s="22">
        <v>0</v>
      </c>
      <c r="E374" s="22">
        <v>33.616</v>
      </c>
      <c r="F374" s="22">
        <v>0</v>
      </c>
      <c r="G374" s="22">
        <v>6.3E-2</v>
      </c>
      <c r="H374" s="22">
        <v>4.5999999999999999E-2</v>
      </c>
      <c r="I374" s="22">
        <v>16.286000000000001</v>
      </c>
      <c r="J374" s="22">
        <v>0</v>
      </c>
      <c r="K374" s="22">
        <v>0</v>
      </c>
      <c r="L374" s="22">
        <v>2.2269999999999999</v>
      </c>
      <c r="M374" s="22">
        <v>3.4000000000000002E-2</v>
      </c>
      <c r="N374" s="21">
        <f t="shared" si="346"/>
        <v>100.28000000000002</v>
      </c>
      <c r="P374" s="22"/>
      <c r="Q374" s="26">
        <v>16</v>
      </c>
      <c r="R374" s="26">
        <v>5</v>
      </c>
      <c r="S374" s="25">
        <v>0</v>
      </c>
      <c r="U374" s="24">
        <f t="shared" si="347"/>
        <v>2.1922600095291349</v>
      </c>
      <c r="V374" s="24">
        <f t="shared" si="348"/>
        <v>0</v>
      </c>
      <c r="W374" s="24">
        <f t="shared" si="349"/>
        <v>1.809066684672761</v>
      </c>
      <c r="X374" s="24">
        <f t="shared" si="350"/>
        <v>0</v>
      </c>
      <c r="Y374" s="24">
        <f t="shared" si="351"/>
        <v>0</v>
      </c>
      <c r="Z374" s="24">
        <f t="shared" si="352"/>
        <v>2.4057938878042336E-3</v>
      </c>
      <c r="AA374" s="24">
        <f t="shared" si="353"/>
        <v>3.1312211607243232E-3</v>
      </c>
      <c r="AB374" s="24">
        <f t="shared" si="354"/>
        <v>0.79677359428674133</v>
      </c>
      <c r="AC374" s="24">
        <f t="shared" si="355"/>
        <v>0</v>
      </c>
      <c r="AD374" s="24">
        <f t="shared" si="356"/>
        <v>0</v>
      </c>
      <c r="AE374" s="24">
        <f t="shared" si="357"/>
        <v>0.19715814369694842</v>
      </c>
      <c r="AF374" s="24">
        <f t="shared" si="358"/>
        <v>1.9805454976903445E-3</v>
      </c>
      <c r="AG374" s="24">
        <f t="shared" si="359"/>
        <v>5.0027759927318041</v>
      </c>
      <c r="AH374" s="24">
        <f t="shared" si="360"/>
        <v>0.56550707073776774</v>
      </c>
      <c r="AI374" s="23">
        <f t="shared" si="361"/>
        <v>0</v>
      </c>
      <c r="AK374" s="21">
        <f t="shared" si="362"/>
        <v>48.008000000000003</v>
      </c>
      <c r="AL374" s="21">
        <f t="shared" si="363"/>
        <v>0</v>
      </c>
      <c r="AM374" s="21">
        <f t="shared" si="364"/>
        <v>33.616</v>
      </c>
      <c r="AN374" s="21">
        <f t="shared" si="365"/>
        <v>0</v>
      </c>
      <c r="AO374" s="21">
        <f t="shared" si="366"/>
        <v>0</v>
      </c>
      <c r="AP374" s="21">
        <f t="shared" si="367"/>
        <v>6.3E-2</v>
      </c>
      <c r="AQ374" s="21">
        <f t="shared" si="368"/>
        <v>4.5999999999999999E-2</v>
      </c>
      <c r="AR374" s="21">
        <f t="shared" si="369"/>
        <v>16.286000000000001</v>
      </c>
      <c r="AS374" s="21">
        <f t="shared" si="370"/>
        <v>0</v>
      </c>
      <c r="AT374" s="21">
        <f t="shared" si="371"/>
        <v>0</v>
      </c>
      <c r="AU374" s="21">
        <f t="shared" si="372"/>
        <v>2.2269999999999999</v>
      </c>
      <c r="AV374" s="21">
        <f t="shared" si="373"/>
        <v>3.4000000000000002E-2</v>
      </c>
      <c r="AW374" s="21">
        <f t="shared" si="374"/>
        <v>100.28000000000002</v>
      </c>
      <c r="AY374" s="21">
        <f t="shared" si="375"/>
        <v>0.79906790945406136</v>
      </c>
      <c r="AZ374" s="21">
        <f t="shared" si="376"/>
        <v>0</v>
      </c>
      <c r="BA374" s="21">
        <f t="shared" si="377"/>
        <v>0.65939584150647312</v>
      </c>
      <c r="BB374" s="21">
        <f t="shared" si="378"/>
        <v>0</v>
      </c>
      <c r="BC374" s="21">
        <f t="shared" si="379"/>
        <v>8.7689994989143157E-4</v>
      </c>
      <c r="BD374" s="21">
        <f t="shared" si="380"/>
        <v>0</v>
      </c>
      <c r="BE374" s="21">
        <f t="shared" si="381"/>
        <v>1.1413145959250106E-3</v>
      </c>
      <c r="BF374" s="21">
        <f t="shared" si="382"/>
        <v>0.29042002660608379</v>
      </c>
      <c r="BG374" s="21">
        <f t="shared" si="383"/>
        <v>0</v>
      </c>
      <c r="BH374" s="21">
        <f t="shared" si="384"/>
        <v>0</v>
      </c>
      <c r="BI374" s="21">
        <f t="shared" si="385"/>
        <v>7.1863166335640022E-2</v>
      </c>
      <c r="BJ374" s="21">
        <f t="shared" si="386"/>
        <v>7.218990190666271E-4</v>
      </c>
      <c r="BK374" s="21">
        <f t="shared" si="387"/>
        <v>1.8234870574671413</v>
      </c>
      <c r="BL374" s="21">
        <f t="shared" si="388"/>
        <v>2.7435215250064657</v>
      </c>
    </row>
    <row r="375" spans="1:64" s="21" customFormat="1" x14ac:dyDescent="0.2">
      <c r="A375" s="21" t="s">
        <v>484</v>
      </c>
      <c r="B375" s="27">
        <v>491.55362463672236</v>
      </c>
      <c r="C375" s="22">
        <v>47.941000000000003</v>
      </c>
      <c r="D375" s="22">
        <v>0</v>
      </c>
      <c r="E375" s="22">
        <v>33.65</v>
      </c>
      <c r="F375" s="22">
        <v>1.2E-2</v>
      </c>
      <c r="G375" s="22">
        <v>0.11799999999999999</v>
      </c>
      <c r="H375" s="22">
        <v>6.7000000000000004E-2</v>
      </c>
      <c r="I375" s="22">
        <v>16.387</v>
      </c>
      <c r="J375" s="22">
        <v>1.7999999999999999E-2</v>
      </c>
      <c r="K375" s="22">
        <v>2.7E-2</v>
      </c>
      <c r="L375" s="22">
        <v>2.2999999999999998</v>
      </c>
      <c r="M375" s="22">
        <v>0.01</v>
      </c>
      <c r="N375" s="21">
        <f t="shared" si="346"/>
        <v>100.53</v>
      </c>
      <c r="P375" s="22"/>
      <c r="Q375" s="26">
        <v>16</v>
      </c>
      <c r="R375" s="26">
        <v>5</v>
      </c>
      <c r="S375" s="25">
        <v>0</v>
      </c>
      <c r="U375" s="24">
        <f t="shared" si="347"/>
        <v>2.1864764953854059</v>
      </c>
      <c r="V375" s="24">
        <f t="shared" si="348"/>
        <v>0</v>
      </c>
      <c r="W375" s="24">
        <f t="shared" si="349"/>
        <v>1.8086431410689165</v>
      </c>
      <c r="X375" s="24">
        <f t="shared" si="350"/>
        <v>4.3267706494740663E-4</v>
      </c>
      <c r="Y375" s="24">
        <f t="shared" si="351"/>
        <v>0</v>
      </c>
      <c r="Z375" s="24">
        <f t="shared" si="352"/>
        <v>4.500483268122627E-3</v>
      </c>
      <c r="AA375" s="24">
        <f t="shared" si="353"/>
        <v>4.555016879661272E-3</v>
      </c>
      <c r="AB375" s="24">
        <f t="shared" si="354"/>
        <v>0.80071733802292777</v>
      </c>
      <c r="AC375" s="24">
        <f t="shared" si="355"/>
        <v>6.9528824464975105E-4</v>
      </c>
      <c r="AD375" s="24">
        <f t="shared" si="356"/>
        <v>9.9049587763513848E-4</v>
      </c>
      <c r="AE375" s="24">
        <f t="shared" si="357"/>
        <v>0.20336753090315085</v>
      </c>
      <c r="AF375" s="24">
        <f t="shared" si="358"/>
        <v>5.8178856764402897E-4</v>
      </c>
      <c r="AG375" s="24">
        <f t="shared" si="359"/>
        <v>5.0109602552830612</v>
      </c>
      <c r="AH375" s="24">
        <f t="shared" si="360"/>
        <v>0.50301107672953826</v>
      </c>
      <c r="AI375" s="23">
        <f t="shared" si="361"/>
        <v>0</v>
      </c>
      <c r="AK375" s="21">
        <f t="shared" si="362"/>
        <v>47.941000000000003</v>
      </c>
      <c r="AL375" s="21">
        <f t="shared" si="363"/>
        <v>0</v>
      </c>
      <c r="AM375" s="21">
        <f t="shared" si="364"/>
        <v>33.65</v>
      </c>
      <c r="AN375" s="21">
        <f t="shared" si="365"/>
        <v>1.2E-2</v>
      </c>
      <c r="AO375" s="21">
        <f t="shared" si="366"/>
        <v>0</v>
      </c>
      <c r="AP375" s="21">
        <f t="shared" si="367"/>
        <v>0.11799999999999999</v>
      </c>
      <c r="AQ375" s="21">
        <f t="shared" si="368"/>
        <v>6.7000000000000004E-2</v>
      </c>
      <c r="AR375" s="21">
        <f t="shared" si="369"/>
        <v>16.387</v>
      </c>
      <c r="AS375" s="21">
        <f t="shared" si="370"/>
        <v>1.7999999999999999E-2</v>
      </c>
      <c r="AT375" s="21">
        <f t="shared" si="371"/>
        <v>2.7E-2</v>
      </c>
      <c r="AU375" s="21">
        <f t="shared" si="372"/>
        <v>2.2999999999999998</v>
      </c>
      <c r="AV375" s="21">
        <f t="shared" si="373"/>
        <v>0.01</v>
      </c>
      <c r="AW375" s="21">
        <f t="shared" si="374"/>
        <v>100.53</v>
      </c>
      <c r="AY375" s="21">
        <f t="shared" si="375"/>
        <v>0.79795272969374176</v>
      </c>
      <c r="AZ375" s="21">
        <f t="shared" si="376"/>
        <v>0</v>
      </c>
      <c r="BA375" s="21">
        <f t="shared" si="377"/>
        <v>0.66006276971361322</v>
      </c>
      <c r="BB375" s="21">
        <f t="shared" si="378"/>
        <v>1.5790512533719322E-4</v>
      </c>
      <c r="BC375" s="21">
        <f t="shared" si="379"/>
        <v>1.6424475251934749E-3</v>
      </c>
      <c r="BD375" s="21">
        <f t="shared" si="380"/>
        <v>0</v>
      </c>
      <c r="BE375" s="21">
        <f t="shared" si="381"/>
        <v>1.662349520151646E-3</v>
      </c>
      <c r="BF375" s="21">
        <f t="shared" si="382"/>
        <v>0.29222110868192891</v>
      </c>
      <c r="BG375" s="21">
        <f t="shared" si="383"/>
        <v>2.537448510940632E-4</v>
      </c>
      <c r="BH375" s="21">
        <f t="shared" si="384"/>
        <v>3.6148062463851936E-4</v>
      </c>
      <c r="BI375" s="21">
        <f t="shared" si="385"/>
        <v>7.4218806722933114E-2</v>
      </c>
      <c r="BJ375" s="21">
        <f t="shared" si="386"/>
        <v>2.1232324090194913E-4</v>
      </c>
      <c r="BK375" s="21">
        <f t="shared" si="387"/>
        <v>1.8287456656995336</v>
      </c>
      <c r="BL375" s="21">
        <f t="shared" si="388"/>
        <v>2.7401077958898474</v>
      </c>
    </row>
    <row r="376" spans="1:64" s="21" customFormat="1" x14ac:dyDescent="0.2">
      <c r="A376" s="21" t="s">
        <v>485</v>
      </c>
      <c r="B376" s="27">
        <v>496.29704112698187</v>
      </c>
      <c r="C376" s="22">
        <v>47.994999999999997</v>
      </c>
      <c r="D376" s="22">
        <v>0</v>
      </c>
      <c r="E376" s="22">
        <v>33.618000000000002</v>
      </c>
      <c r="F376" s="22">
        <v>0</v>
      </c>
      <c r="G376" s="22">
        <v>8.8999999999999996E-2</v>
      </c>
      <c r="H376" s="22">
        <v>4.5999999999999999E-2</v>
      </c>
      <c r="I376" s="22">
        <v>16.423999999999999</v>
      </c>
      <c r="J376" s="22">
        <v>2.5000000000000001E-2</v>
      </c>
      <c r="K376" s="22">
        <v>0</v>
      </c>
      <c r="L376" s="22">
        <v>2.1240000000000001</v>
      </c>
      <c r="M376" s="22">
        <v>8.0000000000000002E-3</v>
      </c>
      <c r="N376" s="21">
        <f t="shared" si="346"/>
        <v>100.32899999999999</v>
      </c>
      <c r="P376" s="22"/>
      <c r="Q376" s="26">
        <v>16</v>
      </c>
      <c r="R376" s="26">
        <v>5</v>
      </c>
      <c r="S376" s="25">
        <v>0</v>
      </c>
      <c r="U376" s="24">
        <f t="shared" si="347"/>
        <v>2.1910176100468135</v>
      </c>
      <c r="V376" s="24">
        <f t="shared" si="348"/>
        <v>0</v>
      </c>
      <c r="W376" s="24">
        <f t="shared" si="349"/>
        <v>1.8086387771751562</v>
      </c>
      <c r="X376" s="24">
        <f t="shared" si="350"/>
        <v>0</v>
      </c>
      <c r="Y376" s="24">
        <f t="shared" si="351"/>
        <v>0</v>
      </c>
      <c r="Z376" s="24">
        <f t="shared" si="352"/>
        <v>3.3976551593034457E-3</v>
      </c>
      <c r="AA376" s="24">
        <f t="shared" si="353"/>
        <v>3.1302942791284864E-3</v>
      </c>
      <c r="AB376" s="24">
        <f t="shared" si="354"/>
        <v>0.80328722994143897</v>
      </c>
      <c r="AC376" s="24">
        <f t="shared" si="355"/>
        <v>9.6659498637949586E-4</v>
      </c>
      <c r="AD376" s="24">
        <f t="shared" si="356"/>
        <v>0</v>
      </c>
      <c r="AE376" s="24">
        <f t="shared" si="357"/>
        <v>0.18798380679457879</v>
      </c>
      <c r="AF376" s="24">
        <f t="shared" si="358"/>
        <v>4.6587276019735422E-4</v>
      </c>
      <c r="AG376" s="24">
        <f t="shared" si="359"/>
        <v>4.9988878411429969</v>
      </c>
      <c r="AH376" s="24">
        <f t="shared" si="360"/>
        <v>0.47952183279783633</v>
      </c>
      <c r="AI376" s="23">
        <f t="shared" si="361"/>
        <v>0</v>
      </c>
      <c r="AK376" s="21">
        <f t="shared" si="362"/>
        <v>47.994999999999997</v>
      </c>
      <c r="AL376" s="21">
        <f t="shared" si="363"/>
        <v>0</v>
      </c>
      <c r="AM376" s="21">
        <f t="shared" si="364"/>
        <v>33.618000000000002</v>
      </c>
      <c r="AN376" s="21">
        <f t="shared" si="365"/>
        <v>0</v>
      </c>
      <c r="AO376" s="21">
        <f t="shared" si="366"/>
        <v>0</v>
      </c>
      <c r="AP376" s="21">
        <f t="shared" si="367"/>
        <v>8.8999999999999996E-2</v>
      </c>
      <c r="AQ376" s="21">
        <f t="shared" si="368"/>
        <v>4.5999999999999999E-2</v>
      </c>
      <c r="AR376" s="21">
        <f t="shared" si="369"/>
        <v>16.423999999999999</v>
      </c>
      <c r="AS376" s="21">
        <f t="shared" si="370"/>
        <v>2.5000000000000001E-2</v>
      </c>
      <c r="AT376" s="21">
        <f t="shared" si="371"/>
        <v>0</v>
      </c>
      <c r="AU376" s="21">
        <f t="shared" si="372"/>
        <v>2.1240000000000001</v>
      </c>
      <c r="AV376" s="21">
        <f t="shared" si="373"/>
        <v>8.0000000000000002E-3</v>
      </c>
      <c r="AW376" s="21">
        <f t="shared" si="374"/>
        <v>100.32899999999999</v>
      </c>
      <c r="AY376" s="21">
        <f t="shared" si="375"/>
        <v>0.79885153129161113</v>
      </c>
      <c r="AZ376" s="21">
        <f t="shared" si="376"/>
        <v>0</v>
      </c>
      <c r="BA376" s="21">
        <f t="shared" si="377"/>
        <v>0.65943507257748146</v>
      </c>
      <c r="BB376" s="21">
        <f t="shared" si="378"/>
        <v>0</v>
      </c>
      <c r="BC376" s="21">
        <f t="shared" si="379"/>
        <v>1.2387951673069428E-3</v>
      </c>
      <c r="BD376" s="21">
        <f t="shared" si="380"/>
        <v>0</v>
      </c>
      <c r="BE376" s="21">
        <f t="shared" si="381"/>
        <v>1.1413145959250106E-3</v>
      </c>
      <c r="BF376" s="21">
        <f t="shared" si="382"/>
        <v>0.29288091102654545</v>
      </c>
      <c r="BG376" s="21">
        <f t="shared" si="383"/>
        <v>3.5242340429731008E-4</v>
      </c>
      <c r="BH376" s="21">
        <f t="shared" si="384"/>
        <v>0</v>
      </c>
      <c r="BI376" s="21">
        <f t="shared" si="385"/>
        <v>6.8539454556308679E-2</v>
      </c>
      <c r="BJ376" s="21">
        <f t="shared" si="386"/>
        <v>1.6985859272155931E-4</v>
      </c>
      <c r="BK376" s="21">
        <f t="shared" si="387"/>
        <v>1.8226093612121976</v>
      </c>
      <c r="BL376" s="21">
        <f t="shared" si="388"/>
        <v>2.7427094074718736</v>
      </c>
    </row>
    <row r="377" spans="1:64" s="21" customFormat="1" x14ac:dyDescent="0.2">
      <c r="A377" s="21" t="s">
        <v>486</v>
      </c>
      <c r="B377" s="27">
        <v>501.51719438143283</v>
      </c>
      <c r="C377" s="22">
        <v>47.569000000000003</v>
      </c>
      <c r="D377" s="22">
        <v>0</v>
      </c>
      <c r="E377" s="22">
        <v>33.622</v>
      </c>
      <c r="F377" s="22">
        <v>0</v>
      </c>
      <c r="G377" s="22">
        <v>9.1999999999999998E-2</v>
      </c>
      <c r="H377" s="22">
        <v>5.0999999999999997E-2</v>
      </c>
      <c r="I377" s="22">
        <v>16.568000000000001</v>
      </c>
      <c r="J377" s="22">
        <v>1.0999999999999999E-2</v>
      </c>
      <c r="K377" s="22">
        <v>2.4E-2</v>
      </c>
      <c r="L377" s="22">
        <v>2.16</v>
      </c>
      <c r="M377" s="22">
        <v>1.4E-2</v>
      </c>
      <c r="N377" s="21">
        <f t="shared" si="346"/>
        <v>100.11099999999999</v>
      </c>
      <c r="P377" s="22"/>
      <c r="Q377" s="26">
        <v>16</v>
      </c>
      <c r="R377" s="26">
        <v>5</v>
      </c>
      <c r="S377" s="25">
        <v>0</v>
      </c>
      <c r="U377" s="24">
        <f t="shared" si="347"/>
        <v>2.1794616768156296</v>
      </c>
      <c r="V377" s="24">
        <f t="shared" si="348"/>
        <v>0</v>
      </c>
      <c r="W377" s="24">
        <f t="shared" si="349"/>
        <v>1.8154272575350032</v>
      </c>
      <c r="X377" s="24">
        <f t="shared" si="350"/>
        <v>0</v>
      </c>
      <c r="Y377" s="24">
        <f t="shared" si="351"/>
        <v>0</v>
      </c>
      <c r="Z377" s="24">
        <f t="shared" si="352"/>
        <v>3.5249459516069255E-3</v>
      </c>
      <c r="AA377" s="24">
        <f t="shared" si="353"/>
        <v>3.4831554328920082E-3</v>
      </c>
      <c r="AB377" s="24">
        <f t="shared" si="354"/>
        <v>0.81327487473873539</v>
      </c>
      <c r="AC377" s="24">
        <f t="shared" si="355"/>
        <v>4.2684731866156811E-4</v>
      </c>
      <c r="AD377" s="24">
        <f t="shared" si="356"/>
        <v>8.8447923371433009E-4</v>
      </c>
      <c r="AE377" s="24">
        <f t="shared" si="357"/>
        <v>0.1918646747753831</v>
      </c>
      <c r="AF377" s="24">
        <f t="shared" si="358"/>
        <v>8.1824000586692297E-4</v>
      </c>
      <c r="AG377" s="24">
        <f t="shared" si="359"/>
        <v>5.0091661518074924</v>
      </c>
      <c r="AH377" s="24">
        <f t="shared" si="360"/>
        <v>0.4970184136599855</v>
      </c>
      <c r="AI377" s="23">
        <f t="shared" si="361"/>
        <v>0</v>
      </c>
      <c r="AK377" s="21">
        <f t="shared" si="362"/>
        <v>47.569000000000003</v>
      </c>
      <c r="AL377" s="21">
        <f t="shared" si="363"/>
        <v>0</v>
      </c>
      <c r="AM377" s="21">
        <f t="shared" si="364"/>
        <v>33.622</v>
      </c>
      <c r="AN377" s="21">
        <f t="shared" si="365"/>
        <v>0</v>
      </c>
      <c r="AO377" s="21">
        <f t="shared" si="366"/>
        <v>0</v>
      </c>
      <c r="AP377" s="21">
        <f t="shared" si="367"/>
        <v>9.1999999999999998E-2</v>
      </c>
      <c r="AQ377" s="21">
        <f t="shared" si="368"/>
        <v>5.0999999999999997E-2</v>
      </c>
      <c r="AR377" s="21">
        <f t="shared" si="369"/>
        <v>16.568000000000001</v>
      </c>
      <c r="AS377" s="21">
        <f t="shared" si="370"/>
        <v>1.0999999999999999E-2</v>
      </c>
      <c r="AT377" s="21">
        <f t="shared" si="371"/>
        <v>2.4E-2</v>
      </c>
      <c r="AU377" s="21">
        <f t="shared" si="372"/>
        <v>2.16</v>
      </c>
      <c r="AV377" s="21">
        <f t="shared" si="373"/>
        <v>1.4E-2</v>
      </c>
      <c r="AW377" s="21">
        <f t="shared" si="374"/>
        <v>100.11099999999999</v>
      </c>
      <c r="AY377" s="21">
        <f t="shared" si="375"/>
        <v>0.79176098535286288</v>
      </c>
      <c r="AZ377" s="21">
        <f t="shared" si="376"/>
        <v>0</v>
      </c>
      <c r="BA377" s="21">
        <f t="shared" si="377"/>
        <v>0.65951353471949792</v>
      </c>
      <c r="BB377" s="21">
        <f t="shared" si="378"/>
        <v>0</v>
      </c>
      <c r="BC377" s="21">
        <f t="shared" si="379"/>
        <v>1.2805523077779634E-3</v>
      </c>
      <c r="BD377" s="21">
        <f t="shared" si="380"/>
        <v>0</v>
      </c>
      <c r="BE377" s="21">
        <f t="shared" si="381"/>
        <v>1.2653705302646857E-3</v>
      </c>
      <c r="BF377" s="21">
        <f t="shared" si="382"/>
        <v>0.29544879042180988</v>
      </c>
      <c r="BG377" s="21">
        <f t="shared" si="383"/>
        <v>1.5506629789081641E-4</v>
      </c>
      <c r="BH377" s="21">
        <f t="shared" si="384"/>
        <v>3.2131611078979497E-4</v>
      </c>
      <c r="BI377" s="21">
        <f t="shared" si="385"/>
        <v>6.9701140226754596E-2</v>
      </c>
      <c r="BJ377" s="21">
        <f t="shared" si="386"/>
        <v>2.9725253726272879E-4</v>
      </c>
      <c r="BK377" s="21">
        <f t="shared" si="387"/>
        <v>1.8197440085049115</v>
      </c>
      <c r="BL377" s="21">
        <f t="shared" si="388"/>
        <v>2.7526762711657384</v>
      </c>
    </row>
    <row r="378" spans="1:64" s="21" customFormat="1" x14ac:dyDescent="0.2">
      <c r="A378" s="21" t="s">
        <v>487</v>
      </c>
      <c r="B378" s="27">
        <v>506.44162328232267</v>
      </c>
      <c r="C378" s="22">
        <v>47.764000000000003</v>
      </c>
      <c r="D378" s="22">
        <v>0</v>
      </c>
      <c r="E378" s="22">
        <v>33.848999999999997</v>
      </c>
      <c r="F378" s="22">
        <v>1.9E-2</v>
      </c>
      <c r="G378" s="22">
        <v>0.10299999999999999</v>
      </c>
      <c r="H378" s="22">
        <v>4.2000000000000003E-2</v>
      </c>
      <c r="I378" s="22">
        <v>16.62</v>
      </c>
      <c r="J378" s="22">
        <v>0</v>
      </c>
      <c r="K378" s="22">
        <v>0</v>
      </c>
      <c r="L378" s="22">
        <v>2.0470000000000002</v>
      </c>
      <c r="M378" s="22">
        <v>2.5999999999999999E-2</v>
      </c>
      <c r="N378" s="21">
        <f t="shared" si="346"/>
        <v>100.47</v>
      </c>
      <c r="P378" s="22"/>
      <c r="Q378" s="26">
        <v>16</v>
      </c>
      <c r="R378" s="26">
        <v>5</v>
      </c>
      <c r="S378" s="25">
        <v>0</v>
      </c>
      <c r="U378" s="24">
        <f t="shared" si="347"/>
        <v>2.1792251712717481</v>
      </c>
      <c r="V378" s="24">
        <f t="shared" si="348"/>
        <v>0</v>
      </c>
      <c r="W378" s="24">
        <f t="shared" si="349"/>
        <v>1.820024996365694</v>
      </c>
      <c r="X378" s="24">
        <f t="shared" si="350"/>
        <v>6.8533028290638652E-4</v>
      </c>
      <c r="Y378" s="24">
        <f t="shared" si="351"/>
        <v>0</v>
      </c>
      <c r="Z378" s="24">
        <f t="shared" si="352"/>
        <v>3.9298688895351456E-3</v>
      </c>
      <c r="AA378" s="24">
        <f t="shared" si="353"/>
        <v>2.8564601588200317E-3</v>
      </c>
      <c r="AB378" s="24">
        <f t="shared" si="354"/>
        <v>0.81240856012188944</v>
      </c>
      <c r="AC378" s="24">
        <f t="shared" si="355"/>
        <v>0</v>
      </c>
      <c r="AD378" s="24">
        <f t="shared" si="356"/>
        <v>0</v>
      </c>
      <c r="AE378" s="24">
        <f t="shared" si="357"/>
        <v>0.18106533610099876</v>
      </c>
      <c r="AF378" s="24">
        <f t="shared" si="358"/>
        <v>1.5132205257193199E-3</v>
      </c>
      <c r="AG378" s="24">
        <f t="shared" si="359"/>
        <v>5.0017089437173112</v>
      </c>
      <c r="AH378" s="24">
        <f t="shared" si="360"/>
        <v>0.42091389003784901</v>
      </c>
      <c r="AI378" s="23">
        <f t="shared" si="361"/>
        <v>0</v>
      </c>
      <c r="AK378" s="21">
        <f t="shared" si="362"/>
        <v>47.764000000000003</v>
      </c>
      <c r="AL378" s="21">
        <f t="shared" si="363"/>
        <v>0</v>
      </c>
      <c r="AM378" s="21">
        <f t="shared" si="364"/>
        <v>33.848999999999997</v>
      </c>
      <c r="AN378" s="21">
        <f t="shared" si="365"/>
        <v>1.9E-2</v>
      </c>
      <c r="AO378" s="21">
        <f t="shared" si="366"/>
        <v>0</v>
      </c>
      <c r="AP378" s="21">
        <f t="shared" si="367"/>
        <v>0.10299999999999999</v>
      </c>
      <c r="AQ378" s="21">
        <f t="shared" si="368"/>
        <v>4.2000000000000003E-2</v>
      </c>
      <c r="AR378" s="21">
        <f t="shared" si="369"/>
        <v>16.62</v>
      </c>
      <c r="AS378" s="21">
        <f t="shared" si="370"/>
        <v>0</v>
      </c>
      <c r="AT378" s="21">
        <f t="shared" si="371"/>
        <v>0</v>
      </c>
      <c r="AU378" s="21">
        <f t="shared" si="372"/>
        <v>2.0470000000000002</v>
      </c>
      <c r="AV378" s="21">
        <f t="shared" si="373"/>
        <v>2.5999999999999999E-2</v>
      </c>
      <c r="AW378" s="21">
        <f t="shared" si="374"/>
        <v>100.47</v>
      </c>
      <c r="AY378" s="21">
        <f t="shared" si="375"/>
        <v>0.79500665778961388</v>
      </c>
      <c r="AZ378" s="21">
        <f t="shared" si="376"/>
        <v>0</v>
      </c>
      <c r="BA378" s="21">
        <f t="shared" si="377"/>
        <v>0.66396626127893288</v>
      </c>
      <c r="BB378" s="21">
        <f t="shared" si="378"/>
        <v>2.5001644845055592E-4</v>
      </c>
      <c r="BC378" s="21">
        <f t="shared" si="379"/>
        <v>1.433661822838372E-3</v>
      </c>
      <c r="BD378" s="21">
        <f t="shared" si="380"/>
        <v>0</v>
      </c>
      <c r="BE378" s="21">
        <f t="shared" si="381"/>
        <v>1.0420698484532706E-3</v>
      </c>
      <c r="BF378" s="21">
        <f t="shared" si="382"/>
        <v>0.29637608020343315</v>
      </c>
      <c r="BG378" s="21">
        <f t="shared" si="383"/>
        <v>0</v>
      </c>
      <c r="BH378" s="21">
        <f t="shared" si="384"/>
        <v>0</v>
      </c>
      <c r="BI378" s="21">
        <f t="shared" si="385"/>
        <v>6.605473798341048E-2</v>
      </c>
      <c r="BJ378" s="21">
        <f t="shared" si="386"/>
        <v>5.5204042634506771E-4</v>
      </c>
      <c r="BK378" s="21">
        <f t="shared" si="387"/>
        <v>1.8246815258014775</v>
      </c>
      <c r="BL378" s="21">
        <f t="shared" si="388"/>
        <v>2.7411407815510973</v>
      </c>
    </row>
    <row r="379" spans="1:64" x14ac:dyDescent="0.2">
      <c r="A379" s="21" t="s">
        <v>488</v>
      </c>
      <c r="B379" s="27">
        <v>511.66177653678722</v>
      </c>
      <c r="C379" s="22">
        <v>47.619</v>
      </c>
      <c r="D379" s="22">
        <v>0</v>
      </c>
      <c r="E379" s="22">
        <v>33.945999999999998</v>
      </c>
      <c r="F379" s="22">
        <v>0</v>
      </c>
      <c r="G379" s="22">
        <v>0.152</v>
      </c>
      <c r="H379" s="22">
        <v>6.6000000000000003E-2</v>
      </c>
      <c r="I379" s="22">
        <v>16.678999999999998</v>
      </c>
      <c r="J379" s="22">
        <v>0</v>
      </c>
      <c r="K379" s="22">
        <v>8.9999999999999993E-3</v>
      </c>
      <c r="L379" s="22">
        <v>2.0819999999999999</v>
      </c>
      <c r="M379" s="22">
        <v>1E-3</v>
      </c>
      <c r="N379" s="21">
        <f t="shared" ref="N379:N380" si="389">SUM(C379:M379)</f>
        <v>100.554</v>
      </c>
      <c r="O379" s="21"/>
      <c r="P379" s="22"/>
      <c r="Q379" s="26">
        <v>16</v>
      </c>
      <c r="R379" s="26">
        <v>5</v>
      </c>
      <c r="S379" s="25">
        <v>0</v>
      </c>
      <c r="T379" s="21"/>
      <c r="U379" s="24">
        <f t="shared" ref="U379:U380" si="390">IFERROR(AY379*$BL379,"NA")</f>
        <v>2.1723106805433319</v>
      </c>
      <c r="V379" s="24">
        <f t="shared" ref="V379:V380" si="391">IFERROR(AZ379*$BL379,"NA")</f>
        <v>0</v>
      </c>
      <c r="W379" s="24">
        <f t="shared" ref="W379:W380" si="392">IFERROR(BA379*$BL379,"NA")</f>
        <v>1.8249894838717882</v>
      </c>
      <c r="X379" s="24">
        <f t="shared" ref="X379:X380" si="393">IFERROR(BB379*$BL379,"NA")</f>
        <v>0</v>
      </c>
      <c r="Y379" s="24">
        <f t="shared" ref="Y379:Y380" si="394">IFERROR(IF(OR($S379="spinel", $S379="Spinel", $S379="SPINEL"),((BC379+BD379)*BL379-Z379),BD379*$BL379),"NA")</f>
        <v>0</v>
      </c>
      <c r="Z379" s="24">
        <f t="shared" ref="Z379:Z380" si="395">IFERROR(IF(OR($S379="spinel", $S379="Spinel", $S379="SPINEL"),(1-AA379-AB379-AC379-AD379),BC379*$BL379),"NA")</f>
        <v>5.7986203355759958E-3</v>
      </c>
      <c r="AA379" s="24">
        <f t="shared" ref="AA379:AA380" si="396">IFERROR(BE379*$BL379,"NA")</f>
        <v>4.4881055887854683E-3</v>
      </c>
      <c r="AB379" s="24">
        <f t="shared" ref="AB379:AB380" si="397">IFERROR(BF379*$BL379,"NA")</f>
        <v>0.8151804010513245</v>
      </c>
      <c r="AC379" s="24">
        <f t="shared" ref="AC379:AC380" si="398">IFERROR(BG379*$BL379,"NA")</f>
        <v>0</v>
      </c>
      <c r="AD379" s="24">
        <f t="shared" ref="AD379:AD380" si="399">IFERROR(BH379*$BL379,"NA")</f>
        <v>3.3024432236740782E-4</v>
      </c>
      <c r="AE379" s="24">
        <f t="shared" ref="AE379:AE380" si="400">IFERROR(BI379*$BL379,"NA")</f>
        <v>0.18413589083248952</v>
      </c>
      <c r="AF379" s="24">
        <f t="shared" ref="AF379:AF380" si="401">IFERROR(BJ379*$BL379,"NA")</f>
        <v>5.819278271246319E-5</v>
      </c>
      <c r="AG379" s="24">
        <f t="shared" ref="AG379:AG380" si="402">IFERROR(SUM(U379:AF379),"NA")</f>
        <v>5.0072916193283756</v>
      </c>
      <c r="AH379" s="24">
        <f t="shared" ref="AH379:AH380" si="403">IFERROR(AA379/(AA379+Z379),"NA")</f>
        <v>0.43630068709778153</v>
      </c>
      <c r="AI379" s="23">
        <f t="shared" ref="AI379:AI380" si="404">IFERROR(Y379/(Y379+Z379),"NA")</f>
        <v>0</v>
      </c>
      <c r="AJ379" s="21"/>
      <c r="AK379" s="21">
        <f t="shared" ref="AK379:AK380" si="405">C379</f>
        <v>47.619</v>
      </c>
      <c r="AL379" s="21">
        <f t="shared" ref="AL379:AL380" si="406">D379</f>
        <v>0</v>
      </c>
      <c r="AM379" s="21">
        <f t="shared" ref="AM379:AM380" si="407">E379</f>
        <v>33.945999999999998</v>
      </c>
      <c r="AN379" s="21">
        <f t="shared" ref="AN379:AN380" si="408">F379</f>
        <v>0</v>
      </c>
      <c r="AO379" s="21">
        <f t="shared" ref="AO379:AO380" si="409">BD379*AO$3/2</f>
        <v>0</v>
      </c>
      <c r="AP379" s="21">
        <f t="shared" ref="AP379:AP380" si="410">BC379*AP$3</f>
        <v>0.15199999999999997</v>
      </c>
      <c r="AQ379" s="21">
        <f t="shared" ref="AQ379:AQ380" si="411">H379</f>
        <v>6.6000000000000003E-2</v>
      </c>
      <c r="AR379" s="21">
        <f t="shared" ref="AR379:AR380" si="412">I379</f>
        <v>16.678999999999998</v>
      </c>
      <c r="AS379" s="21">
        <f t="shared" ref="AS379:AS380" si="413">J379</f>
        <v>0</v>
      </c>
      <c r="AT379" s="21">
        <f t="shared" ref="AT379:AT380" si="414">K379</f>
        <v>8.9999999999999993E-3</v>
      </c>
      <c r="AU379" s="21">
        <f t="shared" ref="AU379:AU380" si="415">L379</f>
        <v>2.0819999999999999</v>
      </c>
      <c r="AV379" s="21">
        <f t="shared" ref="AV379:AV380" si="416">M379</f>
        <v>1E-3</v>
      </c>
      <c r="AW379" s="21">
        <f t="shared" ref="AW379:AW380" si="417">SUM(AK379:AV379)</f>
        <v>100.554</v>
      </c>
      <c r="AX379" s="21"/>
      <c r="AY379" s="21">
        <f t="shared" ref="AY379:AY380" si="418">C379/AK$3</f>
        <v>0.79259320905459385</v>
      </c>
      <c r="AZ379" s="21">
        <f t="shared" ref="AZ379:AZ380" si="419">D379/AL$3</f>
        <v>0</v>
      </c>
      <c r="BA379" s="21">
        <f t="shared" ref="BA379:BA380" si="420">E379/AM$3*2</f>
        <v>0.66586896822283248</v>
      </c>
      <c r="BB379" s="21">
        <f t="shared" ref="BB379:BB380" si="421">F379/AN$3*2</f>
        <v>0</v>
      </c>
      <c r="BC379" s="21">
        <f t="shared" ref="BC379:BC380" si="422">IF(OR($S379="spinel", $S379="Spinel", $S379="SPINEL"),G379/AP$3,G379/AP$3*(1-$S379))</f>
        <v>2.1156951171983742E-3</v>
      </c>
      <c r="BD379" s="21">
        <f t="shared" ref="BD379:BD380" si="423">IF(OR($S379="spinel", $S379="Spinel", $S379="SPINEL"),0,G379/AP$3*$S379)</f>
        <v>0</v>
      </c>
      <c r="BE379" s="21">
        <f t="shared" ref="BE379:BE380" si="424">H379/AQ$3</f>
        <v>1.637538333283711E-3</v>
      </c>
      <c r="BF379" s="21">
        <f t="shared" ref="BF379:BF380" si="425">I379/AR$3</f>
        <v>0.29742819745565946</v>
      </c>
      <c r="BG379" s="21">
        <f t="shared" ref="BG379:BG380" si="426">J379/AS$3</f>
        <v>0</v>
      </c>
      <c r="BH379" s="21">
        <f t="shared" ref="BH379:BH380" si="427">K379/AT$3</f>
        <v>1.2049354154617311E-4</v>
      </c>
      <c r="BI379" s="21">
        <f t="shared" ref="BI379:BI380" si="428">L379/AU$3*2</f>
        <v>6.718415460745511E-2</v>
      </c>
      <c r="BJ379" s="21">
        <f t="shared" ref="BJ379:BJ380" si="429">M379/AV$3*2</f>
        <v>2.1232324090194913E-5</v>
      </c>
      <c r="BK379" s="21">
        <f t="shared" ref="BK379:BK380" si="430">SUM(AY379:BJ379)</f>
        <v>1.8269694886566594</v>
      </c>
      <c r="BL379" s="21">
        <f t="shared" ref="BL379:BL380" si="431">IFERROR(IF(OR($P379="Total",$P379="total", $P379="TOTAL"),$R379/$BK379,Q379/(AY379*4+AZ379*4+BA379*3+BB379*3+BC379*2+BD379*3+BE379*2+BF379*2+BG379*2+BH379*2+BI379+BJ379)),"NA")</f>
        <v>2.7407636801915913</v>
      </c>
    </row>
    <row r="380" spans="1:64" x14ac:dyDescent="0.2">
      <c r="A380" s="21" t="s">
        <v>489</v>
      </c>
      <c r="B380" s="27">
        <v>516.27154876543489</v>
      </c>
      <c r="C380" s="22">
        <v>47.305999999999997</v>
      </c>
      <c r="D380" s="22">
        <v>0</v>
      </c>
      <c r="E380" s="22">
        <v>34.055</v>
      </c>
      <c r="F380" s="22">
        <v>0</v>
      </c>
      <c r="G380" s="22">
        <v>0.11799999999999999</v>
      </c>
      <c r="H380" s="22">
        <v>4.3999999999999997E-2</v>
      </c>
      <c r="I380" s="22">
        <v>16.960999999999999</v>
      </c>
      <c r="J380" s="22">
        <v>0</v>
      </c>
      <c r="K380" s="22">
        <v>0</v>
      </c>
      <c r="L380" s="22">
        <v>1.9419999999999999</v>
      </c>
      <c r="M380" s="22">
        <v>1.7999999999999999E-2</v>
      </c>
      <c r="N380" s="21">
        <f t="shared" si="389"/>
        <v>100.44399999999997</v>
      </c>
      <c r="O380" s="21"/>
      <c r="P380" s="22"/>
      <c r="Q380" s="26">
        <v>16</v>
      </c>
      <c r="R380" s="26">
        <v>5</v>
      </c>
      <c r="S380" s="25">
        <v>0</v>
      </c>
      <c r="T380" s="21"/>
      <c r="U380" s="24">
        <f t="shared" si="390"/>
        <v>2.1620329607915818</v>
      </c>
      <c r="V380" s="24">
        <f t="shared" si="391"/>
        <v>0</v>
      </c>
      <c r="W380" s="24">
        <f t="shared" si="392"/>
        <v>1.8342438036427509</v>
      </c>
      <c r="X380" s="24">
        <f t="shared" si="393"/>
        <v>0</v>
      </c>
      <c r="Y380" s="24">
        <f t="shared" si="394"/>
        <v>0</v>
      </c>
      <c r="Z380" s="24">
        <f t="shared" si="395"/>
        <v>4.5099062107385613E-3</v>
      </c>
      <c r="AA380" s="24">
        <f t="shared" si="396"/>
        <v>2.9976175540133757E-3</v>
      </c>
      <c r="AB380" s="24">
        <f t="shared" si="397"/>
        <v>0.83049991381505694</v>
      </c>
      <c r="AC380" s="24">
        <f t="shared" si="398"/>
        <v>0</v>
      </c>
      <c r="AD380" s="24">
        <f t="shared" si="399"/>
        <v>0</v>
      </c>
      <c r="AE380" s="24">
        <f t="shared" si="400"/>
        <v>0.17207245869540261</v>
      </c>
      <c r="AF380" s="24">
        <f t="shared" si="401"/>
        <v>1.0494120504014747E-3</v>
      </c>
      <c r="AG380" s="24">
        <f t="shared" si="402"/>
        <v>5.0074060727599461</v>
      </c>
      <c r="AH380" s="24">
        <f t="shared" si="403"/>
        <v>0.3992817935638493</v>
      </c>
      <c r="AI380" s="23">
        <f t="shared" si="404"/>
        <v>0</v>
      </c>
      <c r="AJ380" s="21"/>
      <c r="AK380" s="21">
        <f t="shared" si="405"/>
        <v>47.305999999999997</v>
      </c>
      <c r="AL380" s="21">
        <f t="shared" si="406"/>
        <v>0</v>
      </c>
      <c r="AM380" s="21">
        <f t="shared" si="407"/>
        <v>34.055</v>
      </c>
      <c r="AN380" s="21">
        <f t="shared" si="408"/>
        <v>0</v>
      </c>
      <c r="AO380" s="21">
        <f t="shared" si="409"/>
        <v>0</v>
      </c>
      <c r="AP380" s="21">
        <f t="shared" si="410"/>
        <v>0.11799999999999999</v>
      </c>
      <c r="AQ380" s="21">
        <f t="shared" si="411"/>
        <v>4.3999999999999997E-2</v>
      </c>
      <c r="AR380" s="21">
        <f t="shared" si="412"/>
        <v>16.960999999999999</v>
      </c>
      <c r="AS380" s="21">
        <f t="shared" si="413"/>
        <v>0</v>
      </c>
      <c r="AT380" s="21">
        <f t="shared" si="414"/>
        <v>0</v>
      </c>
      <c r="AU380" s="21">
        <f t="shared" si="415"/>
        <v>1.9419999999999999</v>
      </c>
      <c r="AV380" s="21">
        <f t="shared" si="416"/>
        <v>1.7999999999999999E-2</v>
      </c>
      <c r="AW380" s="21">
        <f t="shared" si="417"/>
        <v>100.44399999999997</v>
      </c>
      <c r="AX380" s="21"/>
      <c r="AY380" s="21">
        <f t="shared" si="418"/>
        <v>0.78738348868175767</v>
      </c>
      <c r="AZ380" s="21">
        <f t="shared" si="419"/>
        <v>0</v>
      </c>
      <c r="BA380" s="21">
        <f t="shared" si="420"/>
        <v>0.66800706159278156</v>
      </c>
      <c r="BB380" s="21">
        <f t="shared" si="421"/>
        <v>0</v>
      </c>
      <c r="BC380" s="21">
        <f t="shared" si="422"/>
        <v>1.6424475251934749E-3</v>
      </c>
      <c r="BD380" s="21">
        <f t="shared" si="423"/>
        <v>0</v>
      </c>
      <c r="BE380" s="21">
        <f t="shared" si="424"/>
        <v>1.0916922221891406E-3</v>
      </c>
      <c r="BF380" s="21">
        <f t="shared" si="425"/>
        <v>0.3024569612713856</v>
      </c>
      <c r="BG380" s="21">
        <f t="shared" si="426"/>
        <v>0</v>
      </c>
      <c r="BH380" s="21">
        <f t="shared" si="427"/>
        <v>0</v>
      </c>
      <c r="BI380" s="21">
        <f t="shared" si="428"/>
        <v>6.2666488111276578E-2</v>
      </c>
      <c r="BJ380" s="21">
        <f t="shared" si="429"/>
        <v>3.8218183362350843E-4</v>
      </c>
      <c r="BK380" s="21">
        <f t="shared" si="430"/>
        <v>1.8236303212382077</v>
      </c>
      <c r="BL380" s="21">
        <f t="shared" si="431"/>
        <v>2.7458449305449251</v>
      </c>
    </row>
  </sheetData>
  <mergeCells count="2">
    <mergeCell ref="Q3:R3"/>
    <mergeCell ref="D4:M4"/>
  </mergeCells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L276"/>
  <sheetViews>
    <sheetView zoomScale="80" zoomScaleNormal="80" workbookViewId="0">
      <selection sqref="A1:A2"/>
    </sheetView>
  </sheetViews>
  <sheetFormatPr baseColWidth="10" defaultColWidth="8.83203125" defaultRowHeight="15" x14ac:dyDescent="0.2"/>
  <cols>
    <col min="1" max="1" width="31.83203125" customWidth="1"/>
    <col min="2" max="2" width="12.1640625" customWidth="1"/>
    <col min="3" max="13" width="9" style="1"/>
    <col min="15" max="15" width="4" customWidth="1"/>
    <col min="16" max="16" width="6.6640625" style="1" customWidth="1"/>
    <col min="17" max="17" width="9.6640625" style="1" customWidth="1"/>
    <col min="18" max="18" width="10.1640625" style="1" customWidth="1"/>
    <col min="19" max="19" width="9.6640625" style="1" customWidth="1"/>
    <col min="20" max="20" width="4" customWidth="1"/>
    <col min="21" max="34" width="9" style="5"/>
    <col min="35" max="35" width="9" style="6"/>
    <col min="62" max="62" width="9" customWidth="1"/>
  </cols>
  <sheetData>
    <row r="1" spans="1:64" s="28" customFormat="1" ht="16" x14ac:dyDescent="0.2">
      <c r="A1" s="37" t="s">
        <v>2404</v>
      </c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P1" s="29"/>
      <c r="Q1" s="29"/>
      <c r="R1" s="29"/>
      <c r="S1" s="29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6"/>
    </row>
    <row r="2" spans="1:64" s="28" customFormat="1" ht="16" x14ac:dyDescent="0.2">
      <c r="A2" s="37" t="s">
        <v>2405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P2" s="29"/>
      <c r="Q2" s="29"/>
      <c r="R2" s="29"/>
      <c r="S2" s="29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6"/>
    </row>
    <row r="3" spans="1:64" x14ac:dyDescent="0.2">
      <c r="P3" s="2" t="s">
        <v>12</v>
      </c>
      <c r="Q3" s="35" t="s">
        <v>13</v>
      </c>
      <c r="R3" s="35"/>
      <c r="S3" s="3" t="s">
        <v>14</v>
      </c>
      <c r="T3" s="4"/>
      <c r="AJ3" t="s">
        <v>15</v>
      </c>
      <c r="AK3" s="6">
        <v>60.08</v>
      </c>
      <c r="AL3" s="6">
        <v>79.866</v>
      </c>
      <c r="AM3" s="6">
        <v>101.96</v>
      </c>
      <c r="AN3">
        <v>151.99</v>
      </c>
      <c r="AO3">
        <v>159.69</v>
      </c>
      <c r="AP3">
        <v>71.843999999999994</v>
      </c>
      <c r="AQ3">
        <v>40.304400000000001</v>
      </c>
      <c r="AR3">
        <v>56.077399999999997</v>
      </c>
      <c r="AS3">
        <v>70.937399999999997</v>
      </c>
      <c r="AT3" s="6">
        <v>74.692800000000005</v>
      </c>
      <c r="AU3">
        <v>61.978900000000003</v>
      </c>
      <c r="AV3">
        <v>94.195999999999998</v>
      </c>
    </row>
    <row r="4" spans="1:64" x14ac:dyDescent="0.2">
      <c r="C4" s="7" t="s">
        <v>16</v>
      </c>
      <c r="D4" s="36" t="s">
        <v>17</v>
      </c>
      <c r="E4" s="36"/>
      <c r="F4" s="36"/>
      <c r="G4" s="36"/>
      <c r="H4" s="36"/>
      <c r="I4" s="36"/>
      <c r="J4" s="36"/>
      <c r="K4" s="36"/>
      <c r="L4" s="36"/>
      <c r="M4" s="36"/>
      <c r="P4" s="8" t="s">
        <v>18</v>
      </c>
      <c r="Q4" s="9" t="s">
        <v>18</v>
      </c>
      <c r="R4" s="9" t="s">
        <v>19</v>
      </c>
      <c r="S4" s="10" t="s">
        <v>20</v>
      </c>
      <c r="T4" s="4"/>
      <c r="U4" s="5" t="s">
        <v>21</v>
      </c>
      <c r="AK4" t="s">
        <v>22</v>
      </c>
      <c r="AY4" t="s">
        <v>23</v>
      </c>
    </row>
    <row r="5" spans="1:64" s="11" customFormat="1" x14ac:dyDescent="0.2">
      <c r="A5" s="11" t="s">
        <v>24</v>
      </c>
      <c r="B5" s="11" t="s">
        <v>68</v>
      </c>
      <c r="C5" s="9" t="s">
        <v>25</v>
      </c>
      <c r="D5" s="9" t="s">
        <v>26</v>
      </c>
      <c r="E5" s="9" t="s">
        <v>27</v>
      </c>
      <c r="F5" s="9" t="s">
        <v>28</v>
      </c>
      <c r="G5" s="9" t="s">
        <v>29</v>
      </c>
      <c r="H5" s="9" t="s">
        <v>30</v>
      </c>
      <c r="I5" s="9" t="s">
        <v>31</v>
      </c>
      <c r="J5" s="9" t="s">
        <v>32</v>
      </c>
      <c r="K5" s="9" t="s">
        <v>33</v>
      </c>
      <c r="L5" s="9" t="s">
        <v>34</v>
      </c>
      <c r="M5" s="9" t="s">
        <v>35</v>
      </c>
      <c r="N5" s="11" t="s">
        <v>36</v>
      </c>
      <c r="P5" s="9" t="s">
        <v>37</v>
      </c>
      <c r="Q5" s="12" t="s">
        <v>38</v>
      </c>
      <c r="R5" s="12" t="s">
        <v>39</v>
      </c>
      <c r="S5" s="9" t="s">
        <v>40</v>
      </c>
      <c r="T5" s="13"/>
      <c r="U5" s="14" t="s">
        <v>41</v>
      </c>
      <c r="V5" s="14" t="s">
        <v>42</v>
      </c>
      <c r="W5" s="14" t="s">
        <v>43</v>
      </c>
      <c r="X5" s="14" t="s">
        <v>44</v>
      </c>
      <c r="Y5" s="14" t="s">
        <v>45</v>
      </c>
      <c r="Z5" s="14" t="s">
        <v>46</v>
      </c>
      <c r="AA5" s="14" t="s">
        <v>47</v>
      </c>
      <c r="AB5" s="14" t="s">
        <v>48</v>
      </c>
      <c r="AC5" s="14" t="s">
        <v>49</v>
      </c>
      <c r="AD5" s="14" t="s">
        <v>50</v>
      </c>
      <c r="AE5" s="14" t="s">
        <v>51</v>
      </c>
      <c r="AF5" s="14" t="s">
        <v>52</v>
      </c>
      <c r="AG5" s="14" t="s">
        <v>36</v>
      </c>
      <c r="AH5" s="14" t="s">
        <v>53</v>
      </c>
      <c r="AI5" s="15" t="s">
        <v>40</v>
      </c>
      <c r="AK5" s="11" t="s">
        <v>1</v>
      </c>
      <c r="AL5" s="11" t="s">
        <v>2</v>
      </c>
      <c r="AM5" s="11" t="s">
        <v>3</v>
      </c>
      <c r="AN5" s="11" t="s">
        <v>4</v>
      </c>
      <c r="AO5" s="11" t="s">
        <v>54</v>
      </c>
      <c r="AP5" s="11" t="s">
        <v>55</v>
      </c>
      <c r="AQ5" s="11" t="s">
        <v>5</v>
      </c>
      <c r="AR5" s="11" t="s">
        <v>6</v>
      </c>
      <c r="AS5" s="11" t="s">
        <v>7</v>
      </c>
      <c r="AT5" s="11" t="s">
        <v>8</v>
      </c>
      <c r="AU5" s="11" t="s">
        <v>9</v>
      </c>
      <c r="AV5" s="11" t="s">
        <v>10</v>
      </c>
      <c r="AW5" s="11" t="s">
        <v>11</v>
      </c>
      <c r="AY5" s="11" t="s">
        <v>1</v>
      </c>
      <c r="AZ5" s="11" t="s">
        <v>2</v>
      </c>
      <c r="BA5" s="11" t="s">
        <v>3</v>
      </c>
      <c r="BB5" s="11" t="s">
        <v>4</v>
      </c>
      <c r="BC5" s="11" t="s">
        <v>29</v>
      </c>
      <c r="BD5" s="11" t="s">
        <v>56</v>
      </c>
      <c r="BE5" s="11" t="s">
        <v>5</v>
      </c>
      <c r="BF5" s="11" t="s">
        <v>6</v>
      </c>
      <c r="BG5" s="11" t="s">
        <v>7</v>
      </c>
      <c r="BH5" s="11" t="s">
        <v>8</v>
      </c>
      <c r="BI5" s="11" t="s">
        <v>9</v>
      </c>
      <c r="BJ5" s="11" t="s">
        <v>10</v>
      </c>
      <c r="BK5" s="11" t="s">
        <v>11</v>
      </c>
      <c r="BL5" s="11" t="s">
        <v>57</v>
      </c>
    </row>
    <row r="6" spans="1:64" x14ac:dyDescent="0.2">
      <c r="A6" s="21" t="s">
        <v>111</v>
      </c>
      <c r="N6">
        <f t="shared" ref="N6:N64" si="0">SUM(C6:M6)</f>
        <v>0</v>
      </c>
      <c r="Q6" s="16">
        <v>12</v>
      </c>
      <c r="R6" s="16">
        <v>4</v>
      </c>
      <c r="S6" s="17">
        <v>0</v>
      </c>
      <c r="U6" s="18" t="str">
        <f t="shared" ref="U6:X13" si="1">IFERROR(AY6*$BL6,"NA")</f>
        <v>NA</v>
      </c>
      <c r="V6" s="18" t="str">
        <f t="shared" si="1"/>
        <v>NA</v>
      </c>
      <c r="W6" s="18" t="str">
        <f t="shared" si="1"/>
        <v>NA</v>
      </c>
      <c r="X6" s="18" t="str">
        <f t="shared" si="1"/>
        <v>NA</v>
      </c>
      <c r="Y6" s="18" t="str">
        <f t="shared" ref="Y6:Y13" si="2">IFERROR(IF(OR($S6="spinel", $S6="Spinel", $S6="SPINEL"),((BC6+BD6)*BL6-Z6),BD6*$BL6),"NA")</f>
        <v>NA</v>
      </c>
      <c r="Z6" s="18" t="str">
        <f t="shared" ref="Z6:Z13" si="3">IFERROR(IF(OR($S6="spinel", $S6="Spinel", $S6="SPINEL"),(1-AA6-AB6-AC6-AD6),BC6*$BL6),"NA")</f>
        <v>NA</v>
      </c>
      <c r="AA6" s="18" t="str">
        <f t="shared" ref="AA6:AF13" si="4">IFERROR(BE6*$BL6,"NA")</f>
        <v>NA</v>
      </c>
      <c r="AB6" s="18" t="str">
        <f t="shared" si="4"/>
        <v>NA</v>
      </c>
      <c r="AC6" s="18" t="str">
        <f t="shared" si="4"/>
        <v>NA</v>
      </c>
      <c r="AD6" s="18" t="str">
        <f t="shared" si="4"/>
        <v>NA</v>
      </c>
      <c r="AE6" s="18" t="str">
        <f t="shared" si="4"/>
        <v>NA</v>
      </c>
      <c r="AF6" s="18" t="str">
        <f t="shared" si="4"/>
        <v>NA</v>
      </c>
      <c r="AG6" s="18">
        <f t="shared" ref="AG6:AG49" si="5">IFERROR(SUM(U6:AF6),"NA")</f>
        <v>0</v>
      </c>
      <c r="AH6" s="18" t="str">
        <f t="shared" ref="AH6:AH49" si="6">IFERROR(AA6/(AA6+Z6),"NA")</f>
        <v>NA</v>
      </c>
      <c r="AI6" s="19" t="str">
        <f t="shared" ref="AI6:AI49" si="7">IFERROR(Y6/(Y6+Z6),"NA")</f>
        <v>NA</v>
      </c>
      <c r="AJ6" s="20"/>
      <c r="AK6">
        <f t="shared" ref="AK6:AN21" si="8">C6</f>
        <v>0</v>
      </c>
      <c r="AL6">
        <f t="shared" si="8"/>
        <v>0</v>
      </c>
      <c r="AM6">
        <f t="shared" si="8"/>
        <v>0</v>
      </c>
      <c r="AN6">
        <f t="shared" si="8"/>
        <v>0</v>
      </c>
      <c r="AO6">
        <f t="shared" ref="AO6:AO49" si="9">BD6*AO$3/2</f>
        <v>0</v>
      </c>
      <c r="AP6">
        <f t="shared" ref="AP6:AP49" si="10">BC6*AP$3</f>
        <v>0</v>
      </c>
      <c r="AQ6">
        <f t="shared" ref="AQ6:AV21" si="11">H6</f>
        <v>0</v>
      </c>
      <c r="AR6">
        <f t="shared" si="11"/>
        <v>0</v>
      </c>
      <c r="AS6">
        <f t="shared" si="11"/>
        <v>0</v>
      </c>
      <c r="AT6">
        <f t="shared" si="11"/>
        <v>0</v>
      </c>
      <c r="AU6">
        <f t="shared" si="11"/>
        <v>0</v>
      </c>
      <c r="AV6">
        <f t="shared" si="11"/>
        <v>0</v>
      </c>
      <c r="AW6">
        <f t="shared" ref="AW6:AW49" si="12">SUM(AK6:AV6)</f>
        <v>0</v>
      </c>
      <c r="AY6">
        <f t="shared" ref="AY6:AZ21" si="13">C6/AK$3</f>
        <v>0</v>
      </c>
      <c r="AZ6">
        <f t="shared" si="13"/>
        <v>0</v>
      </c>
      <c r="BA6">
        <f t="shared" ref="BA6:BB21" si="14">E6/AM$3*2</f>
        <v>0</v>
      </c>
      <c r="BB6">
        <f t="shared" si="14"/>
        <v>0</v>
      </c>
      <c r="BC6">
        <f t="shared" ref="BC6:BC13" si="15">IF(OR($S6="spinel", $S6="Spinel", $S6="SPINEL"),G6/AP$3,G6/AP$3*(1-$S6))</f>
        <v>0</v>
      </c>
      <c r="BD6">
        <f t="shared" ref="BD6:BD13" si="16">IF(OR($S6="spinel", $S6="Spinel", $S6="SPINEL"),0,G6/AP$3*$S6)</f>
        <v>0</v>
      </c>
      <c r="BE6">
        <f t="shared" ref="BE6:BH21" si="17">H6/AQ$3</f>
        <v>0</v>
      </c>
      <c r="BF6">
        <f t="shared" si="17"/>
        <v>0</v>
      </c>
      <c r="BG6">
        <f t="shared" si="17"/>
        <v>0</v>
      </c>
      <c r="BH6">
        <f t="shared" si="17"/>
        <v>0</v>
      </c>
      <c r="BI6">
        <f t="shared" ref="BI6:BJ21" si="18">L6/AU$3*2</f>
        <v>0</v>
      </c>
      <c r="BJ6">
        <f t="shared" si="18"/>
        <v>0</v>
      </c>
      <c r="BK6">
        <f t="shared" ref="BK6:BK49" si="19">SUM(AY6:BJ6)</f>
        <v>0</v>
      </c>
      <c r="BL6" t="str">
        <f t="shared" ref="BL6:BL13" si="20">IFERROR(IF(OR($P6="Total",$P6="total", $P6="TOTAL"),$R6/$BK6,Q6/(AY6*4+AZ6*4+BA6*3+BB6*3+BC6*2+BD6*3+BE6*2+BF6*2+BG6*2+BH6*2+BI6+BJ6)),"NA")</f>
        <v>NA</v>
      </c>
    </row>
    <row r="7" spans="1:64" x14ac:dyDescent="0.2">
      <c r="A7" t="s">
        <v>71</v>
      </c>
      <c r="C7" s="1">
        <v>40.597000000000001</v>
      </c>
      <c r="D7" s="1">
        <v>3.5000000000000003E-2</v>
      </c>
      <c r="E7" s="1">
        <v>4.0000000000000001E-3</v>
      </c>
      <c r="F7" s="1">
        <v>3.5999999999999997E-2</v>
      </c>
      <c r="G7" s="1">
        <v>11.598000000000001</v>
      </c>
      <c r="H7" s="1">
        <v>47.725999999999999</v>
      </c>
      <c r="I7" s="1">
        <v>4.5999999999999999E-2</v>
      </c>
      <c r="J7" s="1">
        <v>0.19500000000000001</v>
      </c>
      <c r="K7" s="1">
        <v>0.28599999999999998</v>
      </c>
      <c r="L7" s="1">
        <v>0.01</v>
      </c>
      <c r="M7" s="1">
        <v>0</v>
      </c>
      <c r="N7" s="21">
        <f t="shared" si="0"/>
        <v>100.533</v>
      </c>
      <c r="Q7" s="16">
        <v>8</v>
      </c>
      <c r="R7" s="16">
        <v>3</v>
      </c>
      <c r="S7" s="17">
        <v>0</v>
      </c>
      <c r="U7" s="18">
        <f t="shared" si="1"/>
        <v>0.99874192826175423</v>
      </c>
      <c r="V7" s="18">
        <f t="shared" si="1"/>
        <v>6.4773203306686352E-4</v>
      </c>
      <c r="W7" s="18">
        <f t="shared" si="1"/>
        <v>1.1597100611537995E-4</v>
      </c>
      <c r="X7" s="18">
        <f t="shared" si="1"/>
        <v>7.0017523555311037E-4</v>
      </c>
      <c r="Y7" s="18">
        <f t="shared" si="2"/>
        <v>0</v>
      </c>
      <c r="Z7" s="18">
        <f t="shared" si="3"/>
        <v>0.23860627728361622</v>
      </c>
      <c r="AA7" s="18">
        <f t="shared" si="4"/>
        <v>1.750216772152895</v>
      </c>
      <c r="AB7" s="18">
        <f t="shared" si="4"/>
        <v>1.2124371271717983E-3</v>
      </c>
      <c r="AC7" s="18">
        <f t="shared" si="4"/>
        <v>4.0630167192961817E-3</v>
      </c>
      <c r="AD7" s="18">
        <f t="shared" si="4"/>
        <v>5.6594803684021479E-3</v>
      </c>
      <c r="AE7" s="18">
        <f t="shared" si="4"/>
        <v>4.7695279294744425E-4</v>
      </c>
      <c r="AF7" s="18">
        <f t="shared" si="4"/>
        <v>0</v>
      </c>
      <c r="AG7" s="18">
        <f t="shared" si="5"/>
        <v>3.0004407429808184</v>
      </c>
      <c r="AH7" s="18">
        <f t="shared" si="6"/>
        <v>0.88002639181438491</v>
      </c>
      <c r="AI7" s="19">
        <f t="shared" si="7"/>
        <v>0</v>
      </c>
      <c r="AK7">
        <f t="shared" si="8"/>
        <v>40.597000000000001</v>
      </c>
      <c r="AL7">
        <f>D7</f>
        <v>3.5000000000000003E-2</v>
      </c>
      <c r="AM7">
        <f t="shared" si="8"/>
        <v>4.0000000000000001E-3</v>
      </c>
      <c r="AN7">
        <f t="shared" si="8"/>
        <v>3.5999999999999997E-2</v>
      </c>
      <c r="AO7">
        <f t="shared" si="9"/>
        <v>0</v>
      </c>
      <c r="AP7">
        <f t="shared" si="10"/>
        <v>11.598000000000001</v>
      </c>
      <c r="AQ7">
        <f t="shared" si="11"/>
        <v>47.725999999999999</v>
      </c>
      <c r="AR7">
        <f t="shared" si="11"/>
        <v>4.5999999999999999E-2</v>
      </c>
      <c r="AS7">
        <f t="shared" si="11"/>
        <v>0.19500000000000001</v>
      </c>
      <c r="AT7">
        <f t="shared" si="11"/>
        <v>0.28599999999999998</v>
      </c>
      <c r="AU7">
        <f t="shared" si="11"/>
        <v>0.01</v>
      </c>
      <c r="AV7">
        <f t="shared" si="11"/>
        <v>0</v>
      </c>
      <c r="AW7">
        <f t="shared" si="12"/>
        <v>100.533</v>
      </c>
      <c r="AY7">
        <f t="shared" si="13"/>
        <v>0.67571571238348871</v>
      </c>
      <c r="AZ7">
        <f t="shared" si="13"/>
        <v>4.3823404202038421E-4</v>
      </c>
      <c r="BA7">
        <f t="shared" si="14"/>
        <v>7.8462142016477051E-5</v>
      </c>
      <c r="BB7">
        <f t="shared" si="14"/>
        <v>4.7371537601157966E-4</v>
      </c>
      <c r="BC7">
        <f t="shared" si="15"/>
        <v>0.16143310506096545</v>
      </c>
      <c r="BD7">
        <f t="shared" si="16"/>
        <v>0</v>
      </c>
      <c r="BE7">
        <f t="shared" si="17"/>
        <v>1.1841387044590665</v>
      </c>
      <c r="BF7">
        <f t="shared" si="17"/>
        <v>8.2029480682057297E-4</v>
      </c>
      <c r="BG7">
        <f t="shared" si="17"/>
        <v>2.7489025535190185E-3</v>
      </c>
      <c r="BH7">
        <f t="shared" si="17"/>
        <v>3.8290169869117231E-3</v>
      </c>
      <c r="BI7">
        <f t="shared" si="18"/>
        <v>3.2269046401275274E-4</v>
      </c>
      <c r="BJ7">
        <f t="shared" si="18"/>
        <v>0</v>
      </c>
      <c r="BK7">
        <f t="shared" si="19"/>
        <v>2.0299988382748331</v>
      </c>
      <c r="BL7">
        <f t="shared" si="20"/>
        <v>1.4780504729405175</v>
      </c>
    </row>
    <row r="8" spans="1:64" x14ac:dyDescent="0.2">
      <c r="A8" t="s">
        <v>72</v>
      </c>
      <c r="C8" s="1">
        <v>40.347999999999999</v>
      </c>
      <c r="D8" s="1">
        <v>1E-3</v>
      </c>
      <c r="E8" s="1">
        <v>0</v>
      </c>
      <c r="F8" s="1">
        <v>5.0000000000000001E-3</v>
      </c>
      <c r="G8" s="1">
        <v>11.577999999999999</v>
      </c>
      <c r="H8" s="1">
        <v>47.009</v>
      </c>
      <c r="I8" s="1">
        <v>2.5999999999999999E-2</v>
      </c>
      <c r="J8" s="1">
        <v>0.19800000000000001</v>
      </c>
      <c r="K8" s="1">
        <v>0.29099999999999998</v>
      </c>
      <c r="L8" s="1">
        <v>0</v>
      </c>
      <c r="M8" s="1">
        <v>8.0000000000000002E-3</v>
      </c>
      <c r="N8" s="21">
        <f t="shared" si="0"/>
        <v>99.463999999999984</v>
      </c>
      <c r="Q8" s="30">
        <v>8</v>
      </c>
      <c r="R8" s="30">
        <v>3</v>
      </c>
      <c r="S8" s="17">
        <v>0</v>
      </c>
      <c r="U8" s="18">
        <f t="shared" si="1"/>
        <v>1.0030915583661637</v>
      </c>
      <c r="V8" s="18">
        <f t="shared" si="1"/>
        <v>1.8701935445772454E-5</v>
      </c>
      <c r="W8" s="18">
        <f t="shared" si="1"/>
        <v>0</v>
      </c>
      <c r="X8" s="18">
        <f t="shared" si="1"/>
        <v>9.8272832180542328E-5</v>
      </c>
      <c r="Y8" s="18">
        <f t="shared" si="2"/>
        <v>0</v>
      </c>
      <c r="Z8" s="18">
        <f t="shared" si="3"/>
        <v>0.24070855648545553</v>
      </c>
      <c r="AA8" s="18">
        <f t="shared" si="4"/>
        <v>1.7421158812847668</v>
      </c>
      <c r="AB8" s="18">
        <f t="shared" si="4"/>
        <v>6.9252262380412857E-4</v>
      </c>
      <c r="AC8" s="18">
        <f t="shared" si="4"/>
        <v>4.1690625496534758E-3</v>
      </c>
      <c r="AD8" s="18">
        <f t="shared" si="4"/>
        <v>5.8191926652476572E-3</v>
      </c>
      <c r="AE8" s="18">
        <f t="shared" si="4"/>
        <v>0</v>
      </c>
      <c r="AF8" s="18">
        <f t="shared" si="4"/>
        <v>2.5370907916464616E-4</v>
      </c>
      <c r="AG8" s="18">
        <f t="shared" si="5"/>
        <v>2.9969674578218819</v>
      </c>
      <c r="AH8" s="18">
        <f t="shared" si="6"/>
        <v>0.87860319254681807</v>
      </c>
      <c r="AI8" s="19">
        <f t="shared" si="7"/>
        <v>0</v>
      </c>
      <c r="AK8">
        <f t="shared" si="8"/>
        <v>40.347999999999999</v>
      </c>
      <c r="AL8">
        <f>D8</f>
        <v>1E-3</v>
      </c>
      <c r="AM8">
        <f t="shared" si="8"/>
        <v>0</v>
      </c>
      <c r="AN8">
        <f t="shared" si="8"/>
        <v>5.0000000000000001E-3</v>
      </c>
      <c r="AO8">
        <f t="shared" si="9"/>
        <v>0</v>
      </c>
      <c r="AP8">
        <f t="shared" si="10"/>
        <v>11.577999999999999</v>
      </c>
      <c r="AQ8">
        <f t="shared" si="11"/>
        <v>47.009</v>
      </c>
      <c r="AR8">
        <f t="shared" si="11"/>
        <v>2.5999999999999999E-2</v>
      </c>
      <c r="AS8">
        <f t="shared" si="11"/>
        <v>0.19800000000000001</v>
      </c>
      <c r="AT8">
        <f t="shared" si="11"/>
        <v>0.29099999999999998</v>
      </c>
      <c r="AU8">
        <f t="shared" si="11"/>
        <v>0</v>
      </c>
      <c r="AV8">
        <f t="shared" si="11"/>
        <v>8.0000000000000002E-3</v>
      </c>
      <c r="AW8">
        <f t="shared" si="12"/>
        <v>99.463999999999984</v>
      </c>
      <c r="AY8">
        <f t="shared" si="13"/>
        <v>0.67157123834886823</v>
      </c>
      <c r="AZ8">
        <f t="shared" si="13"/>
        <v>1.2520972629153833E-5</v>
      </c>
      <c r="BA8">
        <f t="shared" si="14"/>
        <v>0</v>
      </c>
      <c r="BB8">
        <f t="shared" si="14"/>
        <v>6.5793802223830508E-5</v>
      </c>
      <c r="BC8">
        <f t="shared" si="15"/>
        <v>0.16115472412449197</v>
      </c>
      <c r="BD8">
        <f t="shared" si="16"/>
        <v>0</v>
      </c>
      <c r="BE8">
        <f t="shared" si="17"/>
        <v>1.166349083474757</v>
      </c>
      <c r="BF8">
        <f t="shared" si="17"/>
        <v>4.6364489081162822E-4</v>
      </c>
      <c r="BG8">
        <f t="shared" si="17"/>
        <v>2.7911933620346956E-3</v>
      </c>
      <c r="BH8">
        <f t="shared" si="17"/>
        <v>3.8959578433262637E-3</v>
      </c>
      <c r="BI8">
        <f t="shared" si="18"/>
        <v>0</v>
      </c>
      <c r="BJ8">
        <f t="shared" si="18"/>
        <v>1.6985859272155931E-4</v>
      </c>
      <c r="BK8">
        <f t="shared" si="19"/>
        <v>2.0064740154118641</v>
      </c>
      <c r="BL8">
        <f t="shared" si="20"/>
        <v>1.4936487763120629</v>
      </c>
    </row>
    <row r="9" spans="1:64" x14ac:dyDescent="0.2">
      <c r="A9" t="s">
        <v>73</v>
      </c>
      <c r="C9" s="1">
        <v>40.957000000000001</v>
      </c>
      <c r="D9" s="1">
        <v>0</v>
      </c>
      <c r="E9" s="1">
        <v>0</v>
      </c>
      <c r="F9" s="1">
        <v>0</v>
      </c>
      <c r="G9" s="1">
        <v>11.316000000000001</v>
      </c>
      <c r="H9" s="1">
        <v>48.029000000000003</v>
      </c>
      <c r="I9" s="1">
        <v>5.7000000000000002E-2</v>
      </c>
      <c r="J9" s="1">
        <v>0.11</v>
      </c>
      <c r="K9" s="1">
        <v>0.27700000000000002</v>
      </c>
      <c r="L9" s="1">
        <v>1.4999999999999999E-2</v>
      </c>
      <c r="M9" s="1">
        <v>3.0000000000000001E-3</v>
      </c>
      <c r="N9" s="21">
        <f t="shared" si="0"/>
        <v>100.76400000000001</v>
      </c>
      <c r="Q9" s="30">
        <v>8</v>
      </c>
      <c r="R9" s="30">
        <v>3</v>
      </c>
      <c r="S9" s="17">
        <v>0</v>
      </c>
      <c r="U9" s="18">
        <f t="shared" si="1"/>
        <v>1.0028323452262036</v>
      </c>
      <c r="V9" s="18">
        <f t="shared" si="1"/>
        <v>0</v>
      </c>
      <c r="W9" s="18">
        <f t="shared" si="1"/>
        <v>0</v>
      </c>
      <c r="X9" s="18">
        <f t="shared" si="1"/>
        <v>0</v>
      </c>
      <c r="Y9" s="18">
        <f t="shared" si="2"/>
        <v>0</v>
      </c>
      <c r="Z9" s="18">
        <f t="shared" si="3"/>
        <v>0.23170347843177874</v>
      </c>
      <c r="AA9" s="18">
        <f t="shared" si="4"/>
        <v>1.7529971221982317</v>
      </c>
      <c r="AB9" s="18">
        <f t="shared" si="4"/>
        <v>1.4952613413179441E-3</v>
      </c>
      <c r="AC9" s="18">
        <f t="shared" si="4"/>
        <v>2.2811168764064515E-3</v>
      </c>
      <c r="AD9" s="18">
        <f t="shared" si="4"/>
        <v>5.45545713855168E-3</v>
      </c>
      <c r="AE9" s="18">
        <f t="shared" si="4"/>
        <v>7.1204511231048721E-4</v>
      </c>
      <c r="AF9" s="18">
        <f t="shared" si="4"/>
        <v>9.3702010300608231E-5</v>
      </c>
      <c r="AG9" s="18">
        <f t="shared" si="5"/>
        <v>2.9975705283351015</v>
      </c>
      <c r="AH9" s="18">
        <f t="shared" si="6"/>
        <v>0.88325519810986697</v>
      </c>
      <c r="AI9" s="19">
        <f t="shared" si="7"/>
        <v>0</v>
      </c>
      <c r="AK9">
        <f t="shared" si="8"/>
        <v>40.957000000000001</v>
      </c>
      <c r="AL9">
        <f>D9</f>
        <v>0</v>
      </c>
      <c r="AM9">
        <f t="shared" si="8"/>
        <v>0</v>
      </c>
      <c r="AN9">
        <f t="shared" si="8"/>
        <v>0</v>
      </c>
      <c r="AO9">
        <f t="shared" si="9"/>
        <v>0</v>
      </c>
      <c r="AP9">
        <f t="shared" si="10"/>
        <v>11.316000000000001</v>
      </c>
      <c r="AQ9">
        <f t="shared" si="11"/>
        <v>48.029000000000003</v>
      </c>
      <c r="AR9">
        <f t="shared" si="11"/>
        <v>5.7000000000000002E-2</v>
      </c>
      <c r="AS9">
        <f t="shared" si="11"/>
        <v>0.11</v>
      </c>
      <c r="AT9">
        <f t="shared" si="11"/>
        <v>0.27700000000000002</v>
      </c>
      <c r="AU9">
        <f t="shared" si="11"/>
        <v>1.4999999999999999E-2</v>
      </c>
      <c r="AV9">
        <f t="shared" si="11"/>
        <v>3.0000000000000001E-3</v>
      </c>
      <c r="AW9">
        <f t="shared" si="12"/>
        <v>100.76400000000001</v>
      </c>
      <c r="AY9">
        <f t="shared" si="13"/>
        <v>0.68170772303595206</v>
      </c>
      <c r="AZ9">
        <f t="shared" si="13"/>
        <v>0</v>
      </c>
      <c r="BA9">
        <f t="shared" si="14"/>
        <v>0</v>
      </c>
      <c r="BB9">
        <f t="shared" si="14"/>
        <v>0</v>
      </c>
      <c r="BC9">
        <f t="shared" si="15"/>
        <v>0.15750793385668951</v>
      </c>
      <c r="BD9">
        <f t="shared" si="16"/>
        <v>0</v>
      </c>
      <c r="BE9">
        <f t="shared" si="17"/>
        <v>1.1916564940800509</v>
      </c>
      <c r="BF9">
        <f t="shared" si="17"/>
        <v>1.0164522606254927E-3</v>
      </c>
      <c r="BG9">
        <f t="shared" si="17"/>
        <v>1.5506629789081641E-3</v>
      </c>
      <c r="BH9">
        <f t="shared" si="17"/>
        <v>3.7085234453655509E-3</v>
      </c>
      <c r="BI9">
        <f t="shared" si="18"/>
        <v>4.8403569601912906E-4</v>
      </c>
      <c r="BJ9">
        <f t="shared" si="18"/>
        <v>6.3696972270584743E-5</v>
      </c>
      <c r="BK9">
        <f t="shared" si="19"/>
        <v>2.0376955223258815</v>
      </c>
      <c r="BL9">
        <f t="shared" si="20"/>
        <v>1.471059093712682</v>
      </c>
    </row>
    <row r="10" spans="1:64" x14ac:dyDescent="0.2">
      <c r="A10" t="s">
        <v>74</v>
      </c>
      <c r="C10" s="1">
        <v>40.776000000000003</v>
      </c>
      <c r="D10" s="1">
        <v>1E-3</v>
      </c>
      <c r="E10" s="1">
        <v>8.9999999999999993E-3</v>
      </c>
      <c r="F10" s="1">
        <v>0</v>
      </c>
      <c r="G10" s="1">
        <v>11.343999999999999</v>
      </c>
      <c r="H10" s="1">
        <v>48.02</v>
      </c>
      <c r="I10" s="1">
        <v>3.5000000000000003E-2</v>
      </c>
      <c r="J10" s="1">
        <v>0.156</v>
      </c>
      <c r="K10" s="1">
        <v>0.26900000000000002</v>
      </c>
      <c r="L10" s="1">
        <v>3.1E-2</v>
      </c>
      <c r="M10" s="1">
        <v>4.0000000000000001E-3</v>
      </c>
      <c r="N10" s="21">
        <f t="shared" si="0"/>
        <v>100.64500000000002</v>
      </c>
      <c r="Q10" s="30">
        <v>8</v>
      </c>
      <c r="R10" s="30">
        <v>3</v>
      </c>
      <c r="S10" s="17">
        <v>0</v>
      </c>
      <c r="U10" s="18">
        <f t="shared" si="1"/>
        <v>1.0002955520796146</v>
      </c>
      <c r="V10" s="18">
        <f t="shared" si="1"/>
        <v>1.8454050607648687E-5</v>
      </c>
      <c r="W10" s="18">
        <f t="shared" si="1"/>
        <v>2.6019342590180913E-4</v>
      </c>
      <c r="X10" s="18">
        <f t="shared" si="1"/>
        <v>0</v>
      </c>
      <c r="Y10" s="18">
        <f t="shared" si="2"/>
        <v>0</v>
      </c>
      <c r="Z10" s="18">
        <f t="shared" si="3"/>
        <v>0.23271766715301004</v>
      </c>
      <c r="AA10" s="18">
        <f t="shared" si="4"/>
        <v>1.7559952487564428</v>
      </c>
      <c r="AB10" s="18">
        <f t="shared" si="4"/>
        <v>9.1988559034595859E-4</v>
      </c>
      <c r="AC10" s="18">
        <f t="shared" si="4"/>
        <v>3.2411786745715704E-3</v>
      </c>
      <c r="AD10" s="18">
        <f t="shared" si="4"/>
        <v>5.307954372689154E-3</v>
      </c>
      <c r="AE10" s="18">
        <f t="shared" si="4"/>
        <v>1.4743529614350873E-3</v>
      </c>
      <c r="AF10" s="18">
        <f t="shared" si="4"/>
        <v>1.2517314585166843E-4</v>
      </c>
      <c r="AG10" s="18">
        <f t="shared" si="5"/>
        <v>3.0003556602104702</v>
      </c>
      <c r="AH10" s="18">
        <f t="shared" si="6"/>
        <v>0.88298076344187337</v>
      </c>
      <c r="AI10" s="19">
        <f t="shared" si="7"/>
        <v>0</v>
      </c>
      <c r="AK10">
        <f t="shared" si="8"/>
        <v>40.776000000000003</v>
      </c>
      <c r="AL10">
        <f>D10</f>
        <v>1E-3</v>
      </c>
      <c r="AM10">
        <f t="shared" si="8"/>
        <v>8.9999999999999993E-3</v>
      </c>
      <c r="AN10">
        <f t="shared" si="8"/>
        <v>0</v>
      </c>
      <c r="AO10">
        <f t="shared" si="9"/>
        <v>0</v>
      </c>
      <c r="AP10">
        <f t="shared" si="10"/>
        <v>11.343999999999999</v>
      </c>
      <c r="AQ10">
        <f t="shared" si="11"/>
        <v>48.02</v>
      </c>
      <c r="AR10">
        <f t="shared" si="11"/>
        <v>3.5000000000000003E-2</v>
      </c>
      <c r="AS10">
        <f t="shared" si="11"/>
        <v>0.156</v>
      </c>
      <c r="AT10">
        <f t="shared" si="11"/>
        <v>0.26900000000000002</v>
      </c>
      <c r="AU10">
        <f t="shared" si="11"/>
        <v>3.1E-2</v>
      </c>
      <c r="AV10">
        <f t="shared" si="11"/>
        <v>4.0000000000000001E-3</v>
      </c>
      <c r="AW10">
        <f t="shared" si="12"/>
        <v>100.64500000000002</v>
      </c>
      <c r="AY10">
        <f t="shared" si="13"/>
        <v>0.67869507323568579</v>
      </c>
      <c r="AZ10">
        <f t="shared" si="13"/>
        <v>1.2520972629153833E-5</v>
      </c>
      <c r="BA10">
        <f t="shared" si="14"/>
        <v>1.7653981953707335E-4</v>
      </c>
      <c r="BB10">
        <f t="shared" si="14"/>
        <v>0</v>
      </c>
      <c r="BC10">
        <f t="shared" si="15"/>
        <v>0.15789766716775236</v>
      </c>
      <c r="BD10">
        <f t="shared" si="16"/>
        <v>0</v>
      </c>
      <c r="BE10">
        <f t="shared" si="17"/>
        <v>1.1914331933982394</v>
      </c>
      <c r="BF10">
        <f t="shared" si="17"/>
        <v>6.2413735301565347E-4</v>
      </c>
      <c r="BG10">
        <f t="shared" si="17"/>
        <v>2.1991220428152145E-3</v>
      </c>
      <c r="BH10">
        <f t="shared" si="17"/>
        <v>3.6014180751022854E-3</v>
      </c>
      <c r="BI10">
        <f t="shared" si="18"/>
        <v>1.0003404384395333E-3</v>
      </c>
      <c r="BJ10">
        <f t="shared" si="18"/>
        <v>8.4929296360779653E-5</v>
      </c>
      <c r="BK10">
        <f t="shared" si="19"/>
        <v>2.0357249417995775</v>
      </c>
      <c r="BL10">
        <f t="shared" si="20"/>
        <v>1.47385120583047</v>
      </c>
    </row>
    <row r="11" spans="1:64" x14ac:dyDescent="0.2">
      <c r="A11" t="s">
        <v>75</v>
      </c>
      <c r="C11" s="1">
        <v>40.973999999999997</v>
      </c>
      <c r="D11" s="1">
        <v>0</v>
      </c>
      <c r="E11" s="1">
        <v>0.02</v>
      </c>
      <c r="F11" s="1">
        <v>2.3E-2</v>
      </c>
      <c r="G11" s="1">
        <v>11.596</v>
      </c>
      <c r="H11" s="1">
        <v>47.738</v>
      </c>
      <c r="I11" s="1">
        <v>5.1999999999999998E-2</v>
      </c>
      <c r="J11" s="1">
        <v>0.158</v>
      </c>
      <c r="K11" s="1">
        <v>0.26700000000000002</v>
      </c>
      <c r="L11" s="1">
        <v>0</v>
      </c>
      <c r="M11" s="1">
        <v>4.0000000000000001E-3</v>
      </c>
      <c r="N11" s="21">
        <f t="shared" si="0"/>
        <v>100.83200000000001</v>
      </c>
      <c r="Q11" s="30">
        <v>8</v>
      </c>
      <c r="R11" s="30">
        <v>3</v>
      </c>
      <c r="S11" s="17">
        <v>0</v>
      </c>
      <c r="U11" s="18">
        <f t="shared" si="1"/>
        <v>1.0037994391117508</v>
      </c>
      <c r="V11" s="18">
        <f t="shared" si="1"/>
        <v>0</v>
      </c>
      <c r="W11" s="18">
        <f t="shared" si="1"/>
        <v>5.7742910982459415E-4</v>
      </c>
      <c r="X11" s="18">
        <f t="shared" si="1"/>
        <v>4.4546268072486969E-4</v>
      </c>
      <c r="Y11" s="18">
        <f t="shared" si="2"/>
        <v>0</v>
      </c>
      <c r="Z11" s="18">
        <f t="shared" si="3"/>
        <v>0.23756705394651967</v>
      </c>
      <c r="AA11" s="18">
        <f t="shared" si="4"/>
        <v>1.7433326719517397</v>
      </c>
      <c r="AB11" s="18">
        <f t="shared" si="4"/>
        <v>1.3648470444248537E-3</v>
      </c>
      <c r="AC11" s="18">
        <f t="shared" si="4"/>
        <v>3.2783123507342626E-3</v>
      </c>
      <c r="AD11" s="18">
        <f t="shared" si="4"/>
        <v>5.2613964913854044E-3</v>
      </c>
      <c r="AE11" s="18">
        <f t="shared" si="4"/>
        <v>0</v>
      </c>
      <c r="AF11" s="18">
        <f t="shared" si="4"/>
        <v>1.250046117408714E-4</v>
      </c>
      <c r="AG11" s="18">
        <f t="shared" si="5"/>
        <v>2.9957516172988452</v>
      </c>
      <c r="AH11" s="18">
        <f t="shared" si="6"/>
        <v>0.88007113593859865</v>
      </c>
      <c r="AI11" s="19">
        <f t="shared" si="7"/>
        <v>0</v>
      </c>
      <c r="AK11">
        <f t="shared" si="8"/>
        <v>40.973999999999997</v>
      </c>
      <c r="AL11">
        <f>D11</f>
        <v>0</v>
      </c>
      <c r="AM11">
        <f t="shared" si="8"/>
        <v>0.02</v>
      </c>
      <c r="AN11">
        <f t="shared" si="8"/>
        <v>2.3E-2</v>
      </c>
      <c r="AO11">
        <f t="shared" si="9"/>
        <v>0</v>
      </c>
      <c r="AP11">
        <f t="shared" si="10"/>
        <v>11.596000000000002</v>
      </c>
      <c r="AQ11">
        <f t="shared" si="11"/>
        <v>47.738</v>
      </c>
      <c r="AR11">
        <f t="shared" si="11"/>
        <v>5.1999999999999998E-2</v>
      </c>
      <c r="AS11">
        <f t="shared" si="11"/>
        <v>0.158</v>
      </c>
      <c r="AT11">
        <f t="shared" si="11"/>
        <v>0.26700000000000002</v>
      </c>
      <c r="AU11">
        <f t="shared" si="11"/>
        <v>0</v>
      </c>
      <c r="AV11">
        <f t="shared" si="11"/>
        <v>4.0000000000000001E-3</v>
      </c>
      <c r="AW11">
        <f t="shared" si="12"/>
        <v>100.83200000000001</v>
      </c>
      <c r="AY11">
        <f t="shared" si="13"/>
        <v>0.68199067909454059</v>
      </c>
      <c r="AZ11">
        <f t="shared" si="13"/>
        <v>0</v>
      </c>
      <c r="BA11">
        <f t="shared" si="14"/>
        <v>3.923107100823853E-4</v>
      </c>
      <c r="BB11">
        <f t="shared" si="14"/>
        <v>3.0265149022962033E-4</v>
      </c>
      <c r="BC11">
        <f t="shared" si="15"/>
        <v>0.16140526696731811</v>
      </c>
      <c r="BD11">
        <f t="shared" si="16"/>
        <v>0</v>
      </c>
      <c r="BE11">
        <f t="shared" si="17"/>
        <v>1.1844364387014816</v>
      </c>
      <c r="BF11">
        <f t="shared" si="17"/>
        <v>9.2728978162325644E-4</v>
      </c>
      <c r="BG11">
        <f t="shared" si="17"/>
        <v>2.2273159151589995E-3</v>
      </c>
      <c r="BH11">
        <f t="shared" si="17"/>
        <v>3.5746417325364693E-3</v>
      </c>
      <c r="BI11">
        <f t="shared" si="18"/>
        <v>0</v>
      </c>
      <c r="BJ11">
        <f t="shared" si="18"/>
        <v>8.4929296360779653E-5</v>
      </c>
      <c r="BK11">
        <f t="shared" si="19"/>
        <v>2.0353415236893313</v>
      </c>
      <c r="BL11">
        <f t="shared" si="20"/>
        <v>1.4718668009428904</v>
      </c>
    </row>
    <row r="12" spans="1:64" x14ac:dyDescent="0.2">
      <c r="A12" t="s">
        <v>76</v>
      </c>
      <c r="C12" s="1">
        <v>40.53</v>
      </c>
      <c r="D12" s="1">
        <v>0</v>
      </c>
      <c r="E12" s="1">
        <v>0</v>
      </c>
      <c r="F12" s="1">
        <v>0</v>
      </c>
      <c r="G12" s="1">
        <v>11.907</v>
      </c>
      <c r="H12" s="1">
        <v>47.749000000000002</v>
      </c>
      <c r="I12" s="1">
        <v>3.5999999999999997E-2</v>
      </c>
      <c r="J12" s="1">
        <v>0.17699999999999999</v>
      </c>
      <c r="K12" s="1">
        <v>0.27500000000000002</v>
      </c>
      <c r="L12" s="1">
        <v>2.1000000000000001E-2</v>
      </c>
      <c r="M12" s="1">
        <v>6.0000000000000001E-3</v>
      </c>
      <c r="N12" s="21">
        <f t="shared" si="0"/>
        <v>100.70100000000002</v>
      </c>
      <c r="Q12" s="30">
        <v>8</v>
      </c>
      <c r="R12" s="30">
        <v>3</v>
      </c>
      <c r="S12" s="17">
        <v>0</v>
      </c>
      <c r="U12" s="18">
        <f t="shared" si="1"/>
        <v>0.99687321650863314</v>
      </c>
      <c r="V12" s="18">
        <f t="shared" si="1"/>
        <v>0</v>
      </c>
      <c r="W12" s="18">
        <f t="shared" si="1"/>
        <v>0</v>
      </c>
      <c r="X12" s="18">
        <f t="shared" si="1"/>
        <v>0</v>
      </c>
      <c r="Y12" s="18">
        <f t="shared" si="2"/>
        <v>0</v>
      </c>
      <c r="Z12" s="18">
        <f t="shared" si="3"/>
        <v>0.24490919873546205</v>
      </c>
      <c r="AA12" s="18">
        <f t="shared" si="4"/>
        <v>1.7506731390950845</v>
      </c>
      <c r="AB12" s="18">
        <f t="shared" si="4"/>
        <v>9.4865408066368857E-4</v>
      </c>
      <c r="AC12" s="18">
        <f t="shared" si="4"/>
        <v>3.6871537513328487E-3</v>
      </c>
      <c r="AD12" s="18">
        <f t="shared" si="4"/>
        <v>5.4406050681099901E-3</v>
      </c>
      <c r="AE12" s="18">
        <f t="shared" si="4"/>
        <v>1.0013794490304213E-3</v>
      </c>
      <c r="AF12" s="18">
        <f t="shared" si="4"/>
        <v>1.8825305512976465E-4</v>
      </c>
      <c r="AG12" s="18">
        <f t="shared" si="5"/>
        <v>3.0037215997434461</v>
      </c>
      <c r="AH12" s="18">
        <f t="shared" si="6"/>
        <v>0.87727432033613317</v>
      </c>
      <c r="AI12" s="19">
        <f t="shared" si="7"/>
        <v>0</v>
      </c>
      <c r="AK12">
        <f t="shared" si="8"/>
        <v>40.53</v>
      </c>
      <c r="AL12">
        <f t="shared" si="8"/>
        <v>0</v>
      </c>
      <c r="AM12">
        <f t="shared" si="8"/>
        <v>0</v>
      </c>
      <c r="AN12">
        <f t="shared" si="8"/>
        <v>0</v>
      </c>
      <c r="AO12">
        <f t="shared" si="9"/>
        <v>0</v>
      </c>
      <c r="AP12">
        <f t="shared" si="10"/>
        <v>11.907</v>
      </c>
      <c r="AQ12">
        <f t="shared" si="11"/>
        <v>47.749000000000002</v>
      </c>
      <c r="AR12">
        <f t="shared" si="11"/>
        <v>3.5999999999999997E-2</v>
      </c>
      <c r="AS12">
        <f t="shared" si="11"/>
        <v>0.17699999999999999</v>
      </c>
      <c r="AT12">
        <f t="shared" si="11"/>
        <v>0.27500000000000002</v>
      </c>
      <c r="AU12">
        <f t="shared" si="11"/>
        <v>2.1000000000000001E-2</v>
      </c>
      <c r="AV12">
        <f t="shared" si="11"/>
        <v>6.0000000000000001E-3</v>
      </c>
      <c r="AW12">
        <f t="shared" si="12"/>
        <v>100.70100000000002</v>
      </c>
      <c r="AY12">
        <f t="shared" si="13"/>
        <v>0.6746005326231691</v>
      </c>
      <c r="AZ12">
        <f t="shared" si="13"/>
        <v>0</v>
      </c>
      <c r="BA12">
        <f t="shared" si="14"/>
        <v>0</v>
      </c>
      <c r="BB12">
        <f t="shared" si="14"/>
        <v>0</v>
      </c>
      <c r="BC12">
        <f t="shared" si="15"/>
        <v>0.16573409052948054</v>
      </c>
      <c r="BD12">
        <f t="shared" si="16"/>
        <v>0</v>
      </c>
      <c r="BE12">
        <f t="shared" si="17"/>
        <v>1.184709361757029</v>
      </c>
      <c r="BF12">
        <f t="shared" si="17"/>
        <v>6.4196984881610057E-4</v>
      </c>
      <c r="BG12">
        <f t="shared" si="17"/>
        <v>2.495157702424955E-3</v>
      </c>
      <c r="BH12">
        <f t="shared" si="17"/>
        <v>3.6817471027997344E-3</v>
      </c>
      <c r="BI12">
        <f t="shared" si="18"/>
        <v>6.776499744267807E-4</v>
      </c>
      <c r="BJ12">
        <f t="shared" si="18"/>
        <v>1.2739394454116949E-4</v>
      </c>
      <c r="BK12">
        <f t="shared" si="19"/>
        <v>2.0326679034826873</v>
      </c>
      <c r="BL12">
        <f t="shared" si="20"/>
        <v>1.4777237317502758</v>
      </c>
    </row>
    <row r="13" spans="1:64" x14ac:dyDescent="0.2">
      <c r="A13" t="s">
        <v>77</v>
      </c>
      <c r="C13" s="1">
        <v>41.103000000000002</v>
      </c>
      <c r="D13" s="1">
        <v>3.3000000000000002E-2</v>
      </c>
      <c r="E13" s="1">
        <v>0.01</v>
      </c>
      <c r="F13" s="1">
        <v>1.2E-2</v>
      </c>
      <c r="G13" s="1">
        <v>11.55</v>
      </c>
      <c r="H13" s="1">
        <v>47.783000000000001</v>
      </c>
      <c r="I13" s="1">
        <v>3.3000000000000002E-2</v>
      </c>
      <c r="J13" s="1">
        <v>0.19</v>
      </c>
      <c r="K13" s="1">
        <v>0.30499999999999999</v>
      </c>
      <c r="L13" s="1">
        <v>0</v>
      </c>
      <c r="M13" s="1">
        <v>0</v>
      </c>
      <c r="N13" s="21">
        <f t="shared" si="0"/>
        <v>101.01900000000001</v>
      </c>
      <c r="Q13" s="30">
        <v>8</v>
      </c>
      <c r="R13" s="30">
        <v>3</v>
      </c>
      <c r="S13" s="17">
        <v>0</v>
      </c>
      <c r="U13" s="18">
        <f t="shared" si="1"/>
        <v>1.0048653970332422</v>
      </c>
      <c r="V13" s="18">
        <f t="shared" si="1"/>
        <v>6.0689883018413284E-4</v>
      </c>
      <c r="W13" s="18">
        <f t="shared" si="1"/>
        <v>2.8811406714151697E-4</v>
      </c>
      <c r="X13" s="18">
        <f t="shared" si="1"/>
        <v>2.3193191882952085E-4</v>
      </c>
      <c r="Y13" s="18">
        <f t="shared" si="2"/>
        <v>0</v>
      </c>
      <c r="Z13" s="18">
        <f t="shared" si="3"/>
        <v>0.23613250501113645</v>
      </c>
      <c r="AA13" s="18">
        <f t="shared" si="4"/>
        <v>1.7413466988516733</v>
      </c>
      <c r="AB13" s="18">
        <f t="shared" si="4"/>
        <v>8.6435144945175703E-4</v>
      </c>
      <c r="AC13" s="18">
        <f t="shared" si="4"/>
        <v>3.9340749409284264E-3</v>
      </c>
      <c r="AD13" s="18">
        <f t="shared" si="4"/>
        <v>5.9977090410009166E-3</v>
      </c>
      <c r="AE13" s="18">
        <f t="shared" si="4"/>
        <v>0</v>
      </c>
      <c r="AF13" s="18">
        <f t="shared" si="4"/>
        <v>0</v>
      </c>
      <c r="AG13" s="18">
        <f t="shared" si="5"/>
        <v>2.994267681143588</v>
      </c>
      <c r="AH13" s="18">
        <f t="shared" si="6"/>
        <v>0.88058913360510949</v>
      </c>
      <c r="AI13" s="19">
        <f t="shared" si="7"/>
        <v>0</v>
      </c>
      <c r="AK13">
        <f t="shared" si="8"/>
        <v>41.103000000000002</v>
      </c>
      <c r="AL13">
        <f t="shared" si="8"/>
        <v>3.3000000000000002E-2</v>
      </c>
      <c r="AM13">
        <f t="shared" si="8"/>
        <v>0.01</v>
      </c>
      <c r="AN13">
        <f t="shared" si="8"/>
        <v>1.2E-2</v>
      </c>
      <c r="AO13">
        <f t="shared" si="9"/>
        <v>0</v>
      </c>
      <c r="AP13">
        <f t="shared" si="10"/>
        <v>11.55</v>
      </c>
      <c r="AQ13">
        <f t="shared" si="11"/>
        <v>47.783000000000001</v>
      </c>
      <c r="AR13">
        <f t="shared" si="11"/>
        <v>3.3000000000000002E-2</v>
      </c>
      <c r="AS13">
        <f t="shared" si="11"/>
        <v>0.19</v>
      </c>
      <c r="AT13">
        <f t="shared" si="11"/>
        <v>0.30499999999999999</v>
      </c>
      <c r="AU13">
        <f t="shared" si="11"/>
        <v>0</v>
      </c>
      <c r="AV13">
        <f t="shared" si="11"/>
        <v>0</v>
      </c>
      <c r="AW13">
        <f t="shared" si="12"/>
        <v>101.01900000000001</v>
      </c>
      <c r="AY13">
        <f t="shared" si="13"/>
        <v>0.68413781624500669</v>
      </c>
      <c r="AZ13">
        <f t="shared" si="13"/>
        <v>4.1319209676207648E-4</v>
      </c>
      <c r="BA13">
        <f t="shared" si="14"/>
        <v>1.9615535504119265E-4</v>
      </c>
      <c r="BB13">
        <f t="shared" si="14"/>
        <v>1.5790512533719322E-4</v>
      </c>
      <c r="BC13">
        <f t="shared" si="15"/>
        <v>0.16076499081342913</v>
      </c>
      <c r="BD13">
        <f t="shared" si="16"/>
        <v>0</v>
      </c>
      <c r="BE13">
        <f t="shared" si="17"/>
        <v>1.1855529421105389</v>
      </c>
      <c r="BF13">
        <f t="shared" si="17"/>
        <v>5.8847236141475895E-4</v>
      </c>
      <c r="BG13">
        <f t="shared" si="17"/>
        <v>2.6784178726595564E-3</v>
      </c>
      <c r="BH13">
        <f t="shared" si="17"/>
        <v>4.0833922412869782E-3</v>
      </c>
      <c r="BI13">
        <f t="shared" si="18"/>
        <v>0</v>
      </c>
      <c r="BJ13">
        <f t="shared" si="18"/>
        <v>0</v>
      </c>
      <c r="BK13">
        <f t="shared" si="19"/>
        <v>2.0385732842214765</v>
      </c>
      <c r="BL13">
        <f t="shared" si="20"/>
        <v>1.4688055142874532</v>
      </c>
    </row>
    <row r="14" spans="1:64" x14ac:dyDescent="0.2">
      <c r="A14" t="s">
        <v>78</v>
      </c>
      <c r="C14" s="1">
        <v>40.744</v>
      </c>
      <c r="D14" s="1">
        <v>0</v>
      </c>
      <c r="E14" s="1">
        <v>0</v>
      </c>
      <c r="F14" s="1">
        <v>8.0000000000000002E-3</v>
      </c>
      <c r="G14" s="1">
        <v>11.686</v>
      </c>
      <c r="H14" s="1">
        <v>47.716999999999999</v>
      </c>
      <c r="I14" s="1">
        <v>3.6999999999999998E-2</v>
      </c>
      <c r="J14" s="1">
        <v>0.16</v>
      </c>
      <c r="K14" s="1">
        <v>0.27700000000000002</v>
      </c>
      <c r="L14" s="1">
        <v>5.0000000000000001E-3</v>
      </c>
      <c r="M14" s="1">
        <v>0</v>
      </c>
      <c r="N14" s="21">
        <f t="shared" si="0"/>
        <v>100.634</v>
      </c>
      <c r="Q14" s="30">
        <v>8</v>
      </c>
      <c r="R14" s="30">
        <v>3</v>
      </c>
      <c r="S14" s="17">
        <v>0</v>
      </c>
      <c r="U14" s="18">
        <f t="shared" ref="U14:X49" si="21">IFERROR(AY14*$BL14,"NA")</f>
        <v>1.0010661833929917</v>
      </c>
      <c r="V14" s="18">
        <f t="shared" si="21"/>
        <v>0</v>
      </c>
      <c r="W14" s="18">
        <f t="shared" si="21"/>
        <v>0</v>
      </c>
      <c r="X14" s="18">
        <f t="shared" si="21"/>
        <v>1.5539391890932847E-4</v>
      </c>
      <c r="Y14" s="18">
        <f t="shared" ref="Y14:Y49" si="22">IFERROR(IF(OR($S14="spinel", $S14="Spinel", $S14="SPINEL"),((BC14+BD14)*BL14-Z14),BD14*$BL14),"NA")</f>
        <v>0</v>
      </c>
      <c r="Z14" s="18">
        <f t="shared" ref="Z14:Z49" si="23">IFERROR(IF(OR($S14="spinel", $S14="Spinel", $S14="SPINEL"),(1-AA14-AB14-AC14-AD14),BC14*$BL14),"NA")</f>
        <v>0.24010678326960758</v>
      </c>
      <c r="AA14" s="18">
        <f t="shared" ref="AA14:AF49" si="24">IFERROR(BE14*$BL14,"NA")</f>
        <v>1.7476309320917365</v>
      </c>
      <c r="AB14" s="18">
        <f t="shared" si="24"/>
        <v>9.7396400354249997E-4</v>
      </c>
      <c r="AC14" s="18">
        <f t="shared" si="24"/>
        <v>3.3294597398592055E-3</v>
      </c>
      <c r="AD14" s="18">
        <f t="shared" si="24"/>
        <v>5.4743187434088255E-3</v>
      </c>
      <c r="AE14" s="18">
        <f t="shared" si="24"/>
        <v>2.3816897499621682E-4</v>
      </c>
      <c r="AF14" s="18">
        <f t="shared" si="24"/>
        <v>0</v>
      </c>
      <c r="AG14" s="18">
        <f t="shared" si="5"/>
        <v>2.9989752041350517</v>
      </c>
      <c r="AH14" s="18">
        <f t="shared" si="6"/>
        <v>0.87920600317936848</v>
      </c>
      <c r="AI14" s="19">
        <f t="shared" si="7"/>
        <v>0</v>
      </c>
      <c r="AK14">
        <f t="shared" si="8"/>
        <v>40.744</v>
      </c>
      <c r="AL14">
        <f t="shared" si="8"/>
        <v>0</v>
      </c>
      <c r="AM14">
        <f t="shared" si="8"/>
        <v>0</v>
      </c>
      <c r="AN14">
        <f t="shared" si="8"/>
        <v>8.0000000000000002E-3</v>
      </c>
      <c r="AO14">
        <f t="shared" si="9"/>
        <v>0</v>
      </c>
      <c r="AP14">
        <f t="shared" si="10"/>
        <v>11.686</v>
      </c>
      <c r="AQ14">
        <f t="shared" si="11"/>
        <v>47.716999999999999</v>
      </c>
      <c r="AR14">
        <f t="shared" si="11"/>
        <v>3.6999999999999998E-2</v>
      </c>
      <c r="AS14">
        <f t="shared" si="11"/>
        <v>0.16</v>
      </c>
      <c r="AT14">
        <f t="shared" si="11"/>
        <v>0.27700000000000002</v>
      </c>
      <c r="AU14">
        <f t="shared" si="11"/>
        <v>5.0000000000000001E-3</v>
      </c>
      <c r="AV14">
        <f t="shared" si="11"/>
        <v>0</v>
      </c>
      <c r="AW14">
        <f t="shared" si="12"/>
        <v>100.634</v>
      </c>
      <c r="AY14">
        <f t="shared" si="13"/>
        <v>0.67816245006657794</v>
      </c>
      <c r="AZ14">
        <f t="shared" si="13"/>
        <v>0</v>
      </c>
      <c r="BA14">
        <f t="shared" si="14"/>
        <v>0</v>
      </c>
      <c r="BB14">
        <f t="shared" si="14"/>
        <v>1.0527008355812881E-4</v>
      </c>
      <c r="BC14">
        <f t="shared" ref="BC14:BC49" si="25">IF(OR($S14="spinel", $S14="Spinel", $S14="SPINEL"),G14/AP$3,G14/AP$3*(1-$S14))</f>
        <v>0.1626579811814487</v>
      </c>
      <c r="BD14">
        <f t="shared" ref="BD14:BD49" si="26">IF(OR($S14="spinel", $S14="Spinel", $S14="SPINEL"),0,G14/AP$3*$S14)</f>
        <v>0</v>
      </c>
      <c r="BE14">
        <f t="shared" si="17"/>
        <v>1.183915403777255</v>
      </c>
      <c r="BF14">
        <f t="shared" si="17"/>
        <v>6.5980234461654789E-4</v>
      </c>
      <c r="BG14">
        <f t="shared" si="17"/>
        <v>2.2555097875027845E-3</v>
      </c>
      <c r="BH14">
        <f t="shared" si="17"/>
        <v>3.7085234453655509E-3</v>
      </c>
      <c r="BI14">
        <f t="shared" si="18"/>
        <v>1.6134523200637637E-4</v>
      </c>
      <c r="BJ14">
        <f t="shared" si="18"/>
        <v>0</v>
      </c>
      <c r="BK14">
        <f t="shared" si="19"/>
        <v>2.0316262859183314</v>
      </c>
      <c r="BL14">
        <f t="shared" ref="BL14:BL49" si="27">IFERROR(IF(OR($P14="Total",$P14="total", $P14="TOTAL"),$R14/$BK14,Q14/(AY14*4+AZ14*4+BA14*3+BB14*3+BC14*2+BD14*3+BE14*2+BF14*2+BG14*2+BH14*2+BI14+BJ14)),"NA")</f>
        <v>1.4761451084393022</v>
      </c>
    </row>
    <row r="15" spans="1:64" x14ac:dyDescent="0.2">
      <c r="A15" t="s">
        <v>79</v>
      </c>
      <c r="C15" s="1">
        <v>40.622</v>
      </c>
      <c r="D15" s="1">
        <v>8.0000000000000002E-3</v>
      </c>
      <c r="E15" s="1">
        <v>2E-3</v>
      </c>
      <c r="F15" s="1">
        <v>3.0000000000000001E-3</v>
      </c>
      <c r="G15" s="1">
        <v>11.364000000000001</v>
      </c>
      <c r="H15" s="1">
        <v>48.220999999999997</v>
      </c>
      <c r="I15" s="1">
        <v>3.9E-2</v>
      </c>
      <c r="J15" s="1">
        <v>0.17199999999999999</v>
      </c>
      <c r="K15" s="1">
        <v>0.27300000000000002</v>
      </c>
      <c r="L15" s="1">
        <v>2E-3</v>
      </c>
      <c r="M15" s="1">
        <v>0</v>
      </c>
      <c r="N15" s="21">
        <f t="shared" si="0"/>
        <v>100.70599999999999</v>
      </c>
      <c r="Q15" s="30">
        <v>8</v>
      </c>
      <c r="R15" s="30">
        <v>3</v>
      </c>
      <c r="S15" s="17">
        <v>0</v>
      </c>
      <c r="U15" s="18">
        <f t="shared" si="21"/>
        <v>0.99651493436537442</v>
      </c>
      <c r="V15" s="18">
        <f t="shared" si="21"/>
        <v>1.4763199447813134E-4</v>
      </c>
      <c r="W15" s="18">
        <f t="shared" si="21"/>
        <v>5.7820600583515285E-5</v>
      </c>
      <c r="X15" s="18">
        <f t="shared" si="21"/>
        <v>5.8182003113644494E-5</v>
      </c>
      <c r="Y15" s="18">
        <f t="shared" si="22"/>
        <v>0</v>
      </c>
      <c r="Z15" s="18">
        <f t="shared" si="23"/>
        <v>0.23312731119149707</v>
      </c>
      <c r="AA15" s="18">
        <f t="shared" si="24"/>
        <v>1.7633405146089192</v>
      </c>
      <c r="AB15" s="18">
        <f t="shared" si="24"/>
        <v>1.0250125228002435E-3</v>
      </c>
      <c r="AC15" s="18">
        <f t="shared" si="24"/>
        <v>3.5735973227986138E-3</v>
      </c>
      <c r="AD15" s="18">
        <f t="shared" si="24"/>
        <v>5.3868680879890513E-3</v>
      </c>
      <c r="AE15" s="18">
        <f t="shared" si="24"/>
        <v>9.5119281489268413E-5</v>
      </c>
      <c r="AF15" s="18">
        <f t="shared" si="24"/>
        <v>0</v>
      </c>
      <c r="AG15" s="18">
        <f t="shared" si="5"/>
        <v>3.0033269919790433</v>
      </c>
      <c r="AH15" s="18">
        <f t="shared" si="6"/>
        <v>0.88323011862310752</v>
      </c>
      <c r="AI15" s="19">
        <f t="shared" si="7"/>
        <v>0</v>
      </c>
      <c r="AK15">
        <f t="shared" si="8"/>
        <v>40.622</v>
      </c>
      <c r="AL15">
        <f t="shared" si="8"/>
        <v>8.0000000000000002E-3</v>
      </c>
      <c r="AM15">
        <f t="shared" si="8"/>
        <v>2E-3</v>
      </c>
      <c r="AN15">
        <f t="shared" si="8"/>
        <v>3.0000000000000001E-3</v>
      </c>
      <c r="AO15">
        <f t="shared" si="9"/>
        <v>0</v>
      </c>
      <c r="AP15">
        <f t="shared" si="10"/>
        <v>11.364000000000001</v>
      </c>
      <c r="AQ15">
        <f t="shared" si="11"/>
        <v>48.220999999999997</v>
      </c>
      <c r="AR15">
        <f t="shared" si="11"/>
        <v>3.9E-2</v>
      </c>
      <c r="AS15">
        <f t="shared" si="11"/>
        <v>0.17199999999999999</v>
      </c>
      <c r="AT15">
        <f t="shared" si="11"/>
        <v>0.27300000000000002</v>
      </c>
      <c r="AU15">
        <f t="shared" si="11"/>
        <v>2E-3</v>
      </c>
      <c r="AV15">
        <f t="shared" si="11"/>
        <v>0</v>
      </c>
      <c r="AW15">
        <f t="shared" si="12"/>
        <v>100.70599999999999</v>
      </c>
      <c r="AY15">
        <f t="shared" si="13"/>
        <v>0.67613182423435425</v>
      </c>
      <c r="AZ15">
        <f t="shared" si="13"/>
        <v>1.0016778103323066E-4</v>
      </c>
      <c r="BA15">
        <f t="shared" si="14"/>
        <v>3.9231071008238526E-5</v>
      </c>
      <c r="BB15">
        <f t="shared" si="14"/>
        <v>3.9476281334298305E-5</v>
      </c>
      <c r="BC15">
        <f t="shared" si="25"/>
        <v>0.15817604810422584</v>
      </c>
      <c r="BD15">
        <f t="shared" si="26"/>
        <v>0</v>
      </c>
      <c r="BE15">
        <f t="shared" si="17"/>
        <v>1.1964202419586942</v>
      </c>
      <c r="BF15">
        <f t="shared" si="17"/>
        <v>6.954673362174423E-4</v>
      </c>
      <c r="BG15">
        <f t="shared" si="17"/>
        <v>2.4246730215654929E-3</v>
      </c>
      <c r="BH15">
        <f t="shared" si="17"/>
        <v>3.6549707602339179E-3</v>
      </c>
      <c r="BI15">
        <f t="shared" si="18"/>
        <v>6.453809280255054E-5</v>
      </c>
      <c r="BJ15">
        <f t="shared" si="18"/>
        <v>0</v>
      </c>
      <c r="BK15">
        <f t="shared" si="19"/>
        <v>2.0377466386414698</v>
      </c>
      <c r="BL15">
        <f t="shared" si="27"/>
        <v>1.4738471088738045</v>
      </c>
    </row>
    <row r="16" spans="1:64" x14ac:dyDescent="0.2">
      <c r="A16" s="21" t="s">
        <v>69</v>
      </c>
      <c r="B16" s="21"/>
      <c r="C16" s="22">
        <f>AVERAGE(C7:C15)</f>
        <v>40.739000000000004</v>
      </c>
      <c r="D16" s="22">
        <f t="shared" ref="D16:M16" si="28">AVERAGE(D7:D15)</f>
        <v>8.666666666666668E-3</v>
      </c>
      <c r="E16" s="22">
        <f t="shared" si="28"/>
        <v>5.000000000000001E-3</v>
      </c>
      <c r="F16" s="22">
        <f t="shared" si="28"/>
        <v>9.6666666666666654E-3</v>
      </c>
      <c r="G16" s="22">
        <f t="shared" si="28"/>
        <v>11.548777777777778</v>
      </c>
      <c r="H16" s="22">
        <f t="shared" si="28"/>
        <v>47.776888888888891</v>
      </c>
      <c r="I16" s="22">
        <f t="shared" si="28"/>
        <v>4.0111111111111111E-2</v>
      </c>
      <c r="J16" s="22">
        <f t="shared" si="28"/>
        <v>0.16844444444444442</v>
      </c>
      <c r="K16" s="22">
        <f t="shared" si="28"/>
        <v>0.28000000000000003</v>
      </c>
      <c r="L16" s="22">
        <f t="shared" si="28"/>
        <v>9.3333333333333341E-3</v>
      </c>
      <c r="M16" s="22">
        <f t="shared" si="28"/>
        <v>2.7777777777777779E-3</v>
      </c>
      <c r="N16" s="21">
        <f t="shared" si="0"/>
        <v>100.5886666666667</v>
      </c>
      <c r="Q16" s="30">
        <v>8</v>
      </c>
      <c r="R16" s="30">
        <v>3</v>
      </c>
      <c r="S16" s="17">
        <v>0</v>
      </c>
      <c r="U16" s="18">
        <f t="shared" si="21"/>
        <v>1.0008987891237853</v>
      </c>
      <c r="V16" s="18">
        <f t="shared" si="21"/>
        <v>1.6017689949959763E-4</v>
      </c>
      <c r="W16" s="18">
        <f t="shared" si="21"/>
        <v>1.4477044076977621E-4</v>
      </c>
      <c r="X16" s="18">
        <f t="shared" si="21"/>
        <v>1.8775929560528321E-4</v>
      </c>
      <c r="Y16" s="18">
        <f t="shared" si="22"/>
        <v>0</v>
      </c>
      <c r="Z16" s="18">
        <f t="shared" si="23"/>
        <v>0.23727678213437595</v>
      </c>
      <c r="AA16" s="18">
        <f t="shared" si="24"/>
        <v>1.749746483214961</v>
      </c>
      <c r="AB16" s="18">
        <f t="shared" si="24"/>
        <v>1.0558118847759194E-3</v>
      </c>
      <c r="AC16" s="18">
        <f t="shared" si="24"/>
        <v>3.5050252315709579E-3</v>
      </c>
      <c r="AD16" s="18">
        <f t="shared" si="24"/>
        <v>5.5333611264381391E-3</v>
      </c>
      <c r="AE16" s="18">
        <f t="shared" si="24"/>
        <v>4.4456230098180579E-4</v>
      </c>
      <c r="AF16" s="18">
        <f t="shared" si="24"/>
        <v>8.7057212507763831E-5</v>
      </c>
      <c r="AG16" s="18">
        <f t="shared" si="5"/>
        <v>2.9990405788652716</v>
      </c>
      <c r="AH16" s="18">
        <f t="shared" si="6"/>
        <v>0.88058681230757485</v>
      </c>
      <c r="AI16" s="19">
        <f t="shared" si="7"/>
        <v>0</v>
      </c>
      <c r="AK16">
        <f t="shared" si="8"/>
        <v>40.739000000000004</v>
      </c>
      <c r="AL16">
        <f t="shared" si="8"/>
        <v>8.666666666666668E-3</v>
      </c>
      <c r="AM16">
        <f t="shared" si="8"/>
        <v>5.000000000000001E-3</v>
      </c>
      <c r="AN16">
        <f t="shared" si="8"/>
        <v>9.6666666666666654E-3</v>
      </c>
      <c r="AO16">
        <f t="shared" si="9"/>
        <v>0</v>
      </c>
      <c r="AP16">
        <f t="shared" si="10"/>
        <v>11.548777777777778</v>
      </c>
      <c r="AQ16">
        <f t="shared" si="11"/>
        <v>47.776888888888891</v>
      </c>
      <c r="AR16">
        <f t="shared" si="11"/>
        <v>4.0111111111111111E-2</v>
      </c>
      <c r="AS16">
        <f t="shared" si="11"/>
        <v>0.16844444444444442</v>
      </c>
      <c r="AT16">
        <f t="shared" si="11"/>
        <v>0.28000000000000003</v>
      </c>
      <c r="AU16">
        <f t="shared" si="11"/>
        <v>9.3333333333333341E-3</v>
      </c>
      <c r="AV16">
        <f t="shared" si="11"/>
        <v>2.7777777777777779E-3</v>
      </c>
      <c r="AW16">
        <f t="shared" si="12"/>
        <v>100.5886666666667</v>
      </c>
      <c r="AY16">
        <f t="shared" si="13"/>
        <v>0.67807922769640483</v>
      </c>
      <c r="AZ16">
        <f t="shared" si="13"/>
        <v>1.0851509611933324E-4</v>
      </c>
      <c r="BA16">
        <f t="shared" si="14"/>
        <v>9.8077677520596338E-5</v>
      </c>
      <c r="BB16">
        <f t="shared" si="14"/>
        <v>1.272013509660723E-4</v>
      </c>
      <c r="BC16">
        <f t="shared" si="25"/>
        <v>0.16074797864508905</v>
      </c>
      <c r="BD16">
        <f t="shared" si="26"/>
        <v>0</v>
      </c>
      <c r="BE16">
        <f t="shared" si="17"/>
        <v>1.1854013181907903</v>
      </c>
      <c r="BF16">
        <f t="shared" si="17"/>
        <v>7.1528122044016147E-4</v>
      </c>
      <c r="BG16">
        <f t="shared" si="17"/>
        <v>2.3745505818432086E-3</v>
      </c>
      <c r="BH16">
        <f t="shared" si="17"/>
        <v>3.748687959214275E-3</v>
      </c>
      <c r="BI16">
        <f t="shared" si="18"/>
        <v>3.0117776641190255E-4</v>
      </c>
      <c r="BJ16">
        <f t="shared" si="18"/>
        <v>5.8978678028319203E-5</v>
      </c>
      <c r="BK16">
        <f t="shared" si="19"/>
        <v>2.0317609948628284</v>
      </c>
      <c r="BL16">
        <f t="shared" si="27"/>
        <v>1.476079414088638</v>
      </c>
    </row>
    <row r="17" spans="1:64" x14ac:dyDescent="0.2">
      <c r="A17" s="21" t="s">
        <v>80</v>
      </c>
      <c r="B17" s="21"/>
      <c r="C17" s="22">
        <f>_xlfn.STDEV.S(C7:C15)</f>
        <v>0.24162315700280057</v>
      </c>
      <c r="D17" s="22">
        <f t="shared" ref="D17:M17" si="29">_xlfn.STDEV.S(D7:D15)</f>
        <v>1.4594519519326424E-2</v>
      </c>
      <c r="E17" s="22">
        <f t="shared" si="29"/>
        <v>6.8556546004010441E-3</v>
      </c>
      <c r="F17" s="22">
        <f t="shared" si="29"/>
        <v>1.2379418403139945E-2</v>
      </c>
      <c r="G17" s="22">
        <f t="shared" si="29"/>
        <v>0.18805702444855499</v>
      </c>
      <c r="H17" s="22">
        <f t="shared" si="29"/>
        <v>0.33875782073792937</v>
      </c>
      <c r="I17" s="22">
        <f t="shared" si="29"/>
        <v>9.7780934292484231E-3</v>
      </c>
      <c r="J17" s="22">
        <f t="shared" si="29"/>
        <v>2.711139571799626E-2</v>
      </c>
      <c r="K17" s="22">
        <f t="shared" si="29"/>
        <v>1.2062338081814806E-2</v>
      </c>
      <c r="L17" s="22">
        <f t="shared" si="29"/>
        <v>1.10227038425243E-2</v>
      </c>
      <c r="M17" s="22">
        <f t="shared" si="29"/>
        <v>2.9907264074877263E-3</v>
      </c>
      <c r="N17" s="21">
        <f t="shared" si="0"/>
        <v>0.86523285219122392</v>
      </c>
      <c r="Q17" s="16">
        <v>12</v>
      </c>
      <c r="R17" s="16">
        <v>4</v>
      </c>
      <c r="S17" s="17">
        <v>0</v>
      </c>
      <c r="U17" s="18">
        <f t="shared" si="21"/>
        <v>1.1598174459618922</v>
      </c>
      <c r="V17" s="18">
        <f t="shared" si="21"/>
        <v>5.2699788780211518E-2</v>
      </c>
      <c r="W17" s="18">
        <f t="shared" si="21"/>
        <v>3.8781991291833191E-2</v>
      </c>
      <c r="X17" s="18">
        <f t="shared" si="21"/>
        <v>4.6978184471410438E-2</v>
      </c>
      <c r="Y17" s="18">
        <f t="shared" si="22"/>
        <v>0</v>
      </c>
      <c r="Z17" s="18">
        <f t="shared" si="23"/>
        <v>0.75488372566923256</v>
      </c>
      <c r="AA17" s="18">
        <f t="shared" si="24"/>
        <v>2.4239177372960401</v>
      </c>
      <c r="AB17" s="18">
        <f t="shared" si="24"/>
        <v>5.0286026476224308E-2</v>
      </c>
      <c r="AC17" s="18">
        <f t="shared" si="24"/>
        <v>0.11021929175837232</v>
      </c>
      <c r="AD17" s="18">
        <f t="shared" si="24"/>
        <v>4.6572951670897658E-2</v>
      </c>
      <c r="AE17" s="18">
        <f t="shared" si="24"/>
        <v>0.1025782479956904</v>
      </c>
      <c r="AF17" s="18">
        <f t="shared" si="24"/>
        <v>1.8312820004631355E-2</v>
      </c>
      <c r="AG17" s="18">
        <f t="shared" si="5"/>
        <v>4.8050482113764357</v>
      </c>
      <c r="AH17" s="18">
        <f t="shared" si="6"/>
        <v>0.76252567690557926</v>
      </c>
      <c r="AI17" s="19">
        <f t="shared" si="7"/>
        <v>0</v>
      </c>
      <c r="AK17">
        <f t="shared" si="8"/>
        <v>0.24162315700280057</v>
      </c>
      <c r="AL17">
        <f t="shared" si="8"/>
        <v>1.4594519519326424E-2</v>
      </c>
      <c r="AM17">
        <f t="shared" si="8"/>
        <v>6.8556546004010441E-3</v>
      </c>
      <c r="AN17">
        <f t="shared" si="8"/>
        <v>1.2379418403139945E-2</v>
      </c>
      <c r="AO17">
        <f t="shared" si="9"/>
        <v>0</v>
      </c>
      <c r="AP17">
        <f t="shared" si="10"/>
        <v>0.18805702444855496</v>
      </c>
      <c r="AQ17">
        <f t="shared" si="11"/>
        <v>0.33875782073792937</v>
      </c>
      <c r="AR17">
        <f t="shared" si="11"/>
        <v>9.7780934292484231E-3</v>
      </c>
      <c r="AS17">
        <f t="shared" si="11"/>
        <v>2.711139571799626E-2</v>
      </c>
      <c r="AT17">
        <f t="shared" si="11"/>
        <v>1.2062338081814806E-2</v>
      </c>
      <c r="AU17">
        <f t="shared" si="11"/>
        <v>1.10227038425243E-2</v>
      </c>
      <c r="AV17">
        <f t="shared" si="11"/>
        <v>2.9907264074877263E-3</v>
      </c>
      <c r="AW17">
        <f t="shared" si="12"/>
        <v>0.86523285219122392</v>
      </c>
      <c r="AY17">
        <f t="shared" si="13"/>
        <v>4.0216903628961477E-3</v>
      </c>
      <c r="AZ17">
        <f t="shared" si="13"/>
        <v>1.8273757943713749E-4</v>
      </c>
      <c r="BA17">
        <f t="shared" si="14"/>
        <v>1.3447733621814524E-4</v>
      </c>
      <c r="BB17">
        <f t="shared" si="14"/>
        <v>1.6289780121244744E-4</v>
      </c>
      <c r="BC17">
        <f t="shared" si="25"/>
        <v>2.6175745288201518E-3</v>
      </c>
      <c r="BD17">
        <f t="shared" si="26"/>
        <v>0</v>
      </c>
      <c r="BE17">
        <f t="shared" si="17"/>
        <v>8.4049835933031961E-3</v>
      </c>
      <c r="BF17">
        <f t="shared" si="17"/>
        <v>1.7436781001345326E-4</v>
      </c>
      <c r="BG17">
        <f t="shared" si="17"/>
        <v>3.8218761496751022E-4</v>
      </c>
      <c r="BH17">
        <f t="shared" si="17"/>
        <v>1.6149264831168204E-4</v>
      </c>
      <c r="BI17">
        <f t="shared" si="18"/>
        <v>3.556921417619319E-4</v>
      </c>
      <c r="BJ17">
        <f t="shared" si="18"/>
        <v>6.3500072348883732E-5</v>
      </c>
      <c r="BK17">
        <f t="shared" si="19"/>
        <v>1.6661601489290689E-2</v>
      </c>
      <c r="BL17">
        <f t="shared" si="27"/>
        <v>288.39053763618705</v>
      </c>
    </row>
    <row r="18" spans="1:64" x14ac:dyDescent="0.2">
      <c r="N18" s="21">
        <f t="shared" si="0"/>
        <v>0</v>
      </c>
      <c r="Q18" s="16">
        <v>12</v>
      </c>
      <c r="R18" s="16">
        <v>4</v>
      </c>
      <c r="S18" s="17">
        <v>0</v>
      </c>
      <c r="U18" s="18" t="str">
        <f t="shared" si="21"/>
        <v>NA</v>
      </c>
      <c r="V18" s="18" t="str">
        <f t="shared" si="21"/>
        <v>NA</v>
      </c>
      <c r="W18" s="18" t="str">
        <f t="shared" si="21"/>
        <v>NA</v>
      </c>
      <c r="X18" s="18" t="str">
        <f t="shared" si="21"/>
        <v>NA</v>
      </c>
      <c r="Y18" s="18" t="str">
        <f t="shared" si="22"/>
        <v>NA</v>
      </c>
      <c r="Z18" s="18" t="str">
        <f t="shared" si="23"/>
        <v>NA</v>
      </c>
      <c r="AA18" s="18" t="str">
        <f t="shared" si="24"/>
        <v>NA</v>
      </c>
      <c r="AB18" s="18" t="str">
        <f t="shared" si="24"/>
        <v>NA</v>
      </c>
      <c r="AC18" s="18" t="str">
        <f t="shared" si="24"/>
        <v>NA</v>
      </c>
      <c r="AD18" s="18" t="str">
        <f t="shared" si="24"/>
        <v>NA</v>
      </c>
      <c r="AE18" s="18" t="str">
        <f t="shared" si="24"/>
        <v>NA</v>
      </c>
      <c r="AF18" s="18" t="str">
        <f t="shared" si="24"/>
        <v>NA</v>
      </c>
      <c r="AG18" s="18">
        <f t="shared" si="5"/>
        <v>0</v>
      </c>
      <c r="AH18" s="18" t="str">
        <f t="shared" si="6"/>
        <v>NA</v>
      </c>
      <c r="AI18" s="19" t="str">
        <f t="shared" si="7"/>
        <v>NA</v>
      </c>
      <c r="AK18">
        <f t="shared" si="8"/>
        <v>0</v>
      </c>
      <c r="AL18">
        <f t="shared" si="8"/>
        <v>0</v>
      </c>
      <c r="AM18">
        <f t="shared" si="8"/>
        <v>0</v>
      </c>
      <c r="AN18">
        <f t="shared" si="8"/>
        <v>0</v>
      </c>
      <c r="AO18">
        <f t="shared" si="9"/>
        <v>0</v>
      </c>
      <c r="AP18">
        <f t="shared" si="10"/>
        <v>0</v>
      </c>
      <c r="AQ18">
        <f t="shared" si="11"/>
        <v>0</v>
      </c>
      <c r="AR18">
        <f t="shared" si="11"/>
        <v>0</v>
      </c>
      <c r="AS18">
        <f t="shared" si="11"/>
        <v>0</v>
      </c>
      <c r="AT18">
        <f t="shared" si="11"/>
        <v>0</v>
      </c>
      <c r="AU18">
        <f t="shared" si="11"/>
        <v>0</v>
      </c>
      <c r="AV18">
        <f t="shared" si="11"/>
        <v>0</v>
      </c>
      <c r="AW18">
        <f t="shared" si="12"/>
        <v>0</v>
      </c>
      <c r="AY18">
        <f t="shared" si="13"/>
        <v>0</v>
      </c>
      <c r="AZ18">
        <f t="shared" si="13"/>
        <v>0</v>
      </c>
      <c r="BA18">
        <f t="shared" si="14"/>
        <v>0</v>
      </c>
      <c r="BB18">
        <f t="shared" si="14"/>
        <v>0</v>
      </c>
      <c r="BC18">
        <f t="shared" si="25"/>
        <v>0</v>
      </c>
      <c r="BD18">
        <f t="shared" si="26"/>
        <v>0</v>
      </c>
      <c r="BE18">
        <f t="shared" si="17"/>
        <v>0</v>
      </c>
      <c r="BF18">
        <f t="shared" si="17"/>
        <v>0</v>
      </c>
      <c r="BG18">
        <f t="shared" si="17"/>
        <v>0</v>
      </c>
      <c r="BH18">
        <f t="shared" si="17"/>
        <v>0</v>
      </c>
      <c r="BI18">
        <f t="shared" si="18"/>
        <v>0</v>
      </c>
      <c r="BJ18">
        <f t="shared" si="18"/>
        <v>0</v>
      </c>
      <c r="BK18">
        <f t="shared" si="19"/>
        <v>0</v>
      </c>
      <c r="BL18" t="str">
        <f t="shared" si="27"/>
        <v>NA</v>
      </c>
    </row>
    <row r="19" spans="1:64" x14ac:dyDescent="0.2">
      <c r="A19" t="s">
        <v>156</v>
      </c>
      <c r="N19" s="21">
        <f t="shared" si="0"/>
        <v>0</v>
      </c>
      <c r="Q19" s="16">
        <v>12</v>
      </c>
      <c r="R19" s="16">
        <v>4</v>
      </c>
      <c r="S19" s="17">
        <v>0</v>
      </c>
      <c r="U19" s="18" t="str">
        <f t="shared" si="21"/>
        <v>NA</v>
      </c>
      <c r="V19" s="18" t="str">
        <f t="shared" si="21"/>
        <v>NA</v>
      </c>
      <c r="W19" s="18" t="str">
        <f t="shared" si="21"/>
        <v>NA</v>
      </c>
      <c r="X19" s="18" t="str">
        <f t="shared" si="21"/>
        <v>NA</v>
      </c>
      <c r="Y19" s="18" t="str">
        <f t="shared" si="22"/>
        <v>NA</v>
      </c>
      <c r="Z19" s="18" t="str">
        <f t="shared" si="23"/>
        <v>NA</v>
      </c>
      <c r="AA19" s="18" t="str">
        <f t="shared" si="24"/>
        <v>NA</v>
      </c>
      <c r="AB19" s="18" t="str">
        <f t="shared" si="24"/>
        <v>NA</v>
      </c>
      <c r="AC19" s="18" t="str">
        <f t="shared" si="24"/>
        <v>NA</v>
      </c>
      <c r="AD19" s="18" t="str">
        <f t="shared" si="24"/>
        <v>NA</v>
      </c>
      <c r="AE19" s="18" t="str">
        <f t="shared" si="24"/>
        <v>NA</v>
      </c>
      <c r="AF19" s="18" t="str">
        <f t="shared" si="24"/>
        <v>NA</v>
      </c>
      <c r="AG19" s="18">
        <f t="shared" si="5"/>
        <v>0</v>
      </c>
      <c r="AH19" s="18" t="str">
        <f t="shared" si="6"/>
        <v>NA</v>
      </c>
      <c r="AI19" s="19" t="str">
        <f t="shared" si="7"/>
        <v>NA</v>
      </c>
      <c r="AK19">
        <f t="shared" si="8"/>
        <v>0</v>
      </c>
      <c r="AL19">
        <f t="shared" si="8"/>
        <v>0</v>
      </c>
      <c r="AM19">
        <f t="shared" si="8"/>
        <v>0</v>
      </c>
      <c r="AN19">
        <f t="shared" si="8"/>
        <v>0</v>
      </c>
      <c r="AO19">
        <f t="shared" si="9"/>
        <v>0</v>
      </c>
      <c r="AP19">
        <f t="shared" si="10"/>
        <v>0</v>
      </c>
      <c r="AQ19">
        <f t="shared" si="11"/>
        <v>0</v>
      </c>
      <c r="AR19">
        <f t="shared" si="11"/>
        <v>0</v>
      </c>
      <c r="AS19">
        <f t="shared" si="11"/>
        <v>0</v>
      </c>
      <c r="AT19">
        <f t="shared" si="11"/>
        <v>0</v>
      </c>
      <c r="AU19">
        <f t="shared" si="11"/>
        <v>0</v>
      </c>
      <c r="AV19">
        <f t="shared" si="11"/>
        <v>0</v>
      </c>
      <c r="AW19">
        <f t="shared" si="12"/>
        <v>0</v>
      </c>
      <c r="AY19">
        <f t="shared" si="13"/>
        <v>0</v>
      </c>
      <c r="AZ19">
        <f t="shared" si="13"/>
        <v>0</v>
      </c>
      <c r="BA19">
        <f t="shared" si="14"/>
        <v>0</v>
      </c>
      <c r="BB19">
        <f t="shared" si="14"/>
        <v>0</v>
      </c>
      <c r="BC19">
        <f t="shared" si="25"/>
        <v>0</v>
      </c>
      <c r="BD19">
        <f t="shared" si="26"/>
        <v>0</v>
      </c>
      <c r="BE19">
        <f t="shared" si="17"/>
        <v>0</v>
      </c>
      <c r="BF19">
        <f t="shared" si="17"/>
        <v>0</v>
      </c>
      <c r="BG19">
        <f t="shared" si="17"/>
        <v>0</v>
      </c>
      <c r="BH19">
        <f t="shared" si="17"/>
        <v>0</v>
      </c>
      <c r="BI19">
        <f t="shared" si="18"/>
        <v>0</v>
      </c>
      <c r="BJ19">
        <f t="shared" si="18"/>
        <v>0</v>
      </c>
      <c r="BK19">
        <f t="shared" si="19"/>
        <v>0</v>
      </c>
      <c r="BL19" t="str">
        <f t="shared" si="27"/>
        <v>NA</v>
      </c>
    </row>
    <row r="20" spans="1:64" x14ac:dyDescent="0.2">
      <c r="A20" s="21" t="s">
        <v>491</v>
      </c>
      <c r="B20" s="21"/>
      <c r="C20" s="22">
        <v>55.822000000000003</v>
      </c>
      <c r="D20" s="22">
        <v>6.2E-2</v>
      </c>
      <c r="E20" s="22">
        <v>1.69</v>
      </c>
      <c r="F20" s="22">
        <v>0.48899999999999999</v>
      </c>
      <c r="G20" s="22">
        <v>7.7530000000000001</v>
      </c>
      <c r="H20" s="22">
        <v>33.274000000000001</v>
      </c>
      <c r="I20" s="22">
        <v>0.67200000000000004</v>
      </c>
      <c r="J20" s="22">
        <v>0.189</v>
      </c>
      <c r="K20" s="22">
        <v>6.6000000000000003E-2</v>
      </c>
      <c r="L20" s="22">
        <v>3.1E-2</v>
      </c>
      <c r="M20" s="22">
        <v>0</v>
      </c>
      <c r="N20" s="21">
        <f t="shared" si="0"/>
        <v>100.048</v>
      </c>
      <c r="Q20" s="16">
        <v>12</v>
      </c>
      <c r="R20" s="16">
        <v>4</v>
      </c>
      <c r="S20" s="17">
        <v>0</v>
      </c>
      <c r="U20" s="18">
        <f t="shared" si="21"/>
        <v>1.943308478533476</v>
      </c>
      <c r="V20" s="18">
        <f t="shared" si="21"/>
        <v>1.6236635183299966E-3</v>
      </c>
      <c r="W20" s="18">
        <f t="shared" si="21"/>
        <v>6.9335100683966672E-2</v>
      </c>
      <c r="X20" s="18">
        <f t="shared" si="21"/>
        <v>1.345829726942294E-2</v>
      </c>
      <c r="Y20" s="18">
        <f t="shared" si="22"/>
        <v>0</v>
      </c>
      <c r="Z20" s="18">
        <f t="shared" si="23"/>
        <v>0.22570727466241308</v>
      </c>
      <c r="AA20" s="18">
        <f t="shared" si="24"/>
        <v>1.7267077132558288</v>
      </c>
      <c r="AB20" s="18">
        <f t="shared" si="24"/>
        <v>2.5063844100763625E-2</v>
      </c>
      <c r="AC20" s="18">
        <f t="shared" si="24"/>
        <v>5.5725351245365E-3</v>
      </c>
      <c r="AD20" s="18">
        <f t="shared" si="24"/>
        <v>1.8481255559602823E-3</v>
      </c>
      <c r="AE20" s="18">
        <f t="shared" si="24"/>
        <v>2.0922525336032663E-3</v>
      </c>
      <c r="AF20" s="18">
        <f t="shared" si="24"/>
        <v>0</v>
      </c>
      <c r="AG20" s="18">
        <f t="shared" si="5"/>
        <v>4.0147172852383006</v>
      </c>
      <c r="AH20" s="18">
        <f t="shared" si="6"/>
        <v>0.88439585023721157</v>
      </c>
      <c r="AI20" s="19">
        <f t="shared" si="7"/>
        <v>0</v>
      </c>
      <c r="AK20">
        <f t="shared" si="8"/>
        <v>55.822000000000003</v>
      </c>
      <c r="AL20">
        <f t="shared" si="8"/>
        <v>6.2E-2</v>
      </c>
      <c r="AM20">
        <f t="shared" si="8"/>
        <v>1.69</v>
      </c>
      <c r="AN20">
        <f t="shared" si="8"/>
        <v>0.48899999999999999</v>
      </c>
      <c r="AO20">
        <f t="shared" si="9"/>
        <v>0</v>
      </c>
      <c r="AP20">
        <f t="shared" si="10"/>
        <v>7.7530000000000001</v>
      </c>
      <c r="AQ20">
        <f t="shared" si="11"/>
        <v>33.274000000000001</v>
      </c>
      <c r="AR20">
        <f t="shared" si="11"/>
        <v>0.67200000000000004</v>
      </c>
      <c r="AS20">
        <f t="shared" si="11"/>
        <v>0.189</v>
      </c>
      <c r="AT20">
        <f t="shared" si="11"/>
        <v>6.6000000000000003E-2</v>
      </c>
      <c r="AU20">
        <f t="shared" si="11"/>
        <v>3.1E-2</v>
      </c>
      <c r="AV20">
        <f t="shared" si="11"/>
        <v>0</v>
      </c>
      <c r="AW20">
        <f t="shared" si="12"/>
        <v>100.048</v>
      </c>
      <c r="AY20">
        <f t="shared" si="13"/>
        <v>0.92912782956058593</v>
      </c>
      <c r="AZ20">
        <f t="shared" si="13"/>
        <v>7.7630030300753763E-4</v>
      </c>
      <c r="BA20">
        <f t="shared" si="14"/>
        <v>3.3150255001961552E-2</v>
      </c>
      <c r="BB20">
        <f t="shared" si="14"/>
        <v>6.434633857490624E-3</v>
      </c>
      <c r="BC20">
        <f t="shared" si="25"/>
        <v>0.10791437002394078</v>
      </c>
      <c r="BD20">
        <f t="shared" si="26"/>
        <v>0</v>
      </c>
      <c r="BE20">
        <f t="shared" si="17"/>
        <v>0.82556743184366965</v>
      </c>
      <c r="BF20">
        <f t="shared" si="17"/>
        <v>1.1983437177900546E-2</v>
      </c>
      <c r="BG20">
        <f t="shared" si="17"/>
        <v>2.6643209364876639E-3</v>
      </c>
      <c r="BH20">
        <f t="shared" si="17"/>
        <v>8.8361930467193621E-4</v>
      </c>
      <c r="BI20">
        <f t="shared" si="18"/>
        <v>1.0003404384395333E-3</v>
      </c>
      <c r="BJ20">
        <f t="shared" si="18"/>
        <v>0</v>
      </c>
      <c r="BK20">
        <f t="shared" si="19"/>
        <v>1.9195025384481559</v>
      </c>
      <c r="BL20">
        <f t="shared" si="27"/>
        <v>2.0915404928216694</v>
      </c>
    </row>
    <row r="21" spans="1:64" x14ac:dyDescent="0.2">
      <c r="A21" s="21" t="s">
        <v>492</v>
      </c>
      <c r="B21" s="21"/>
      <c r="C21" s="22">
        <v>55.933</v>
      </c>
      <c r="D21" s="22">
        <v>0.04</v>
      </c>
      <c r="E21" s="22">
        <v>1.6419999999999999</v>
      </c>
      <c r="F21" s="22">
        <v>0.35599999999999998</v>
      </c>
      <c r="G21" s="22">
        <v>6.8639999999999999</v>
      </c>
      <c r="H21" s="22">
        <v>31.213999999999999</v>
      </c>
      <c r="I21" s="22">
        <v>1.532</v>
      </c>
      <c r="J21" s="22">
        <v>0.193</v>
      </c>
      <c r="K21" s="22">
        <v>7.5999999999999998E-2</v>
      </c>
      <c r="L21" s="22">
        <v>1.2E-2</v>
      </c>
      <c r="M21" s="22">
        <v>0</v>
      </c>
      <c r="N21" s="21">
        <f t="shared" si="0"/>
        <v>97.861999999999995</v>
      </c>
      <c r="Q21" s="16">
        <v>12</v>
      </c>
      <c r="R21" s="16">
        <v>4</v>
      </c>
      <c r="S21" s="17">
        <v>0</v>
      </c>
      <c r="U21" s="18">
        <f t="shared" si="21"/>
        <v>1.9811216838521382</v>
      </c>
      <c r="V21" s="18">
        <f t="shared" si="21"/>
        <v>1.0657884743120727E-3</v>
      </c>
      <c r="W21" s="18">
        <f t="shared" si="21"/>
        <v>6.8540344585723792E-2</v>
      </c>
      <c r="X21" s="18">
        <f t="shared" si="21"/>
        <v>9.968686550111603E-3</v>
      </c>
      <c r="Y21" s="18">
        <f t="shared" si="22"/>
        <v>0</v>
      </c>
      <c r="Z21" s="18">
        <f t="shared" si="23"/>
        <v>0.20331046446275844</v>
      </c>
      <c r="AA21" s="18">
        <f t="shared" si="24"/>
        <v>1.6480482696067809</v>
      </c>
      <c r="AB21" s="18">
        <f t="shared" si="24"/>
        <v>5.8135827368678415E-2</v>
      </c>
      <c r="AC21" s="18">
        <f t="shared" si="24"/>
        <v>5.789685913867631E-3</v>
      </c>
      <c r="AD21" s="18">
        <f t="shared" si="24"/>
        <v>2.1652488372356535E-3</v>
      </c>
      <c r="AE21" s="18">
        <f t="shared" si="24"/>
        <v>8.2402490805168866E-4</v>
      </c>
      <c r="AF21" s="18">
        <f t="shared" si="24"/>
        <v>0</v>
      </c>
      <c r="AG21" s="18">
        <f t="shared" si="5"/>
        <v>3.9789700245596582</v>
      </c>
      <c r="AH21" s="18">
        <f t="shared" si="6"/>
        <v>0.89018310675216672</v>
      </c>
      <c r="AI21" s="19">
        <f t="shared" si="7"/>
        <v>0</v>
      </c>
      <c r="AK21">
        <f t="shared" si="8"/>
        <v>55.933</v>
      </c>
      <c r="AL21">
        <f t="shared" si="8"/>
        <v>0.04</v>
      </c>
      <c r="AM21">
        <f t="shared" si="8"/>
        <v>1.6419999999999999</v>
      </c>
      <c r="AN21">
        <f t="shared" si="8"/>
        <v>0.35599999999999998</v>
      </c>
      <c r="AO21">
        <f t="shared" si="9"/>
        <v>0</v>
      </c>
      <c r="AP21">
        <f t="shared" si="10"/>
        <v>6.8640000000000008</v>
      </c>
      <c r="AQ21">
        <f t="shared" si="11"/>
        <v>31.213999999999999</v>
      </c>
      <c r="AR21">
        <f t="shared" si="11"/>
        <v>1.532</v>
      </c>
      <c r="AS21">
        <f t="shared" si="11"/>
        <v>0.193</v>
      </c>
      <c r="AT21">
        <f t="shared" si="11"/>
        <v>7.5999999999999998E-2</v>
      </c>
      <c r="AU21">
        <f t="shared" si="11"/>
        <v>1.2E-2</v>
      </c>
      <c r="AV21">
        <f t="shared" si="11"/>
        <v>0</v>
      </c>
      <c r="AW21">
        <f t="shared" si="12"/>
        <v>97.861999999999995</v>
      </c>
      <c r="AY21">
        <f t="shared" si="13"/>
        <v>0.9309753661784288</v>
      </c>
      <c r="AZ21">
        <f t="shared" si="13"/>
        <v>5.0083890516615327E-4</v>
      </c>
      <c r="BA21">
        <f t="shared" si="14"/>
        <v>3.220870929776383E-2</v>
      </c>
      <c r="BB21">
        <f t="shared" si="14"/>
        <v>4.6845187183367325E-3</v>
      </c>
      <c r="BC21">
        <f t="shared" si="25"/>
        <v>9.5540337397695019E-2</v>
      </c>
      <c r="BD21">
        <f t="shared" si="26"/>
        <v>0</v>
      </c>
      <c r="BE21">
        <f t="shared" si="17"/>
        <v>0.77445638689572349</v>
      </c>
      <c r="BF21">
        <f t="shared" si="17"/>
        <v>2.7319383566285171E-2</v>
      </c>
      <c r="BG21">
        <f t="shared" si="17"/>
        <v>2.7207086811752335E-3</v>
      </c>
      <c r="BH21">
        <f t="shared" si="17"/>
        <v>1.0175010175010174E-3</v>
      </c>
      <c r="BI21">
        <f t="shared" si="18"/>
        <v>3.8722855681530327E-4</v>
      </c>
      <c r="BJ21">
        <f t="shared" si="18"/>
        <v>0</v>
      </c>
      <c r="BK21">
        <f t="shared" si="19"/>
        <v>1.8698109792148909</v>
      </c>
      <c r="BL21">
        <f t="shared" si="27"/>
        <v>2.1280065572352003</v>
      </c>
    </row>
    <row r="22" spans="1:64" x14ac:dyDescent="0.2">
      <c r="A22" s="21" t="s">
        <v>493</v>
      </c>
      <c r="B22" s="21"/>
      <c r="C22" s="22">
        <v>55.508000000000003</v>
      </c>
      <c r="D22" s="22">
        <v>9.9000000000000005E-2</v>
      </c>
      <c r="E22" s="22">
        <v>1.6910000000000001</v>
      </c>
      <c r="F22" s="22">
        <v>0.38500000000000001</v>
      </c>
      <c r="G22" s="22">
        <v>7.4240000000000004</v>
      </c>
      <c r="H22" s="22">
        <v>33.128999999999998</v>
      </c>
      <c r="I22" s="22">
        <v>0.53800000000000003</v>
      </c>
      <c r="J22" s="22">
        <v>0.21099999999999999</v>
      </c>
      <c r="K22" s="22">
        <v>8.1000000000000003E-2</v>
      </c>
      <c r="L22" s="22">
        <v>1.9E-2</v>
      </c>
      <c r="M22" s="22">
        <v>2.7E-2</v>
      </c>
      <c r="N22" s="21">
        <f t="shared" si="0"/>
        <v>99.111999999999995</v>
      </c>
      <c r="Q22" s="16">
        <v>12</v>
      </c>
      <c r="R22" s="16">
        <v>4</v>
      </c>
      <c r="S22" s="17">
        <v>0</v>
      </c>
      <c r="U22" s="18">
        <f t="shared" si="21"/>
        <v>1.9469775146610053</v>
      </c>
      <c r="V22" s="18">
        <f t="shared" si="21"/>
        <v>2.6122127272977416E-3</v>
      </c>
      <c r="W22" s="18">
        <f t="shared" si="21"/>
        <v>6.9900302756499708E-2</v>
      </c>
      <c r="X22" s="18">
        <f t="shared" si="21"/>
        <v>1.0676059621967306E-2</v>
      </c>
      <c r="Y22" s="18">
        <f t="shared" si="22"/>
        <v>0</v>
      </c>
      <c r="Z22" s="18">
        <f t="shared" si="23"/>
        <v>0.21776232229034898</v>
      </c>
      <c r="AA22" s="18">
        <f t="shared" si="24"/>
        <v>1.7321725296810551</v>
      </c>
      <c r="AB22" s="18">
        <f t="shared" si="24"/>
        <v>2.0217604027838159E-2</v>
      </c>
      <c r="AC22" s="18">
        <f t="shared" si="24"/>
        <v>6.2681945715139789E-3</v>
      </c>
      <c r="AD22" s="18">
        <f t="shared" si="24"/>
        <v>2.2852912622285762E-3</v>
      </c>
      <c r="AE22" s="18">
        <f t="shared" si="24"/>
        <v>1.2920371847919593E-3</v>
      </c>
      <c r="AF22" s="18">
        <f t="shared" si="24"/>
        <v>1.2080824606238525E-3</v>
      </c>
      <c r="AG22" s="18">
        <f t="shared" si="5"/>
        <v>4.0113721512451708</v>
      </c>
      <c r="AH22" s="18">
        <f t="shared" si="6"/>
        <v>0.8883232831752359</v>
      </c>
      <c r="AI22" s="19">
        <f t="shared" si="7"/>
        <v>0</v>
      </c>
      <c r="AK22">
        <f t="shared" ref="AK22:AN49" si="30">C22</f>
        <v>55.508000000000003</v>
      </c>
      <c r="AL22">
        <f t="shared" si="30"/>
        <v>9.9000000000000005E-2</v>
      </c>
      <c r="AM22">
        <f t="shared" si="30"/>
        <v>1.6910000000000001</v>
      </c>
      <c r="AN22">
        <f t="shared" si="30"/>
        <v>0.38500000000000001</v>
      </c>
      <c r="AO22">
        <f t="shared" si="9"/>
        <v>0</v>
      </c>
      <c r="AP22">
        <f t="shared" si="10"/>
        <v>7.4240000000000004</v>
      </c>
      <c r="AQ22">
        <f t="shared" ref="AQ22:AV49" si="31">H22</f>
        <v>33.128999999999998</v>
      </c>
      <c r="AR22">
        <f t="shared" si="31"/>
        <v>0.53800000000000003</v>
      </c>
      <c r="AS22">
        <f t="shared" si="31"/>
        <v>0.21099999999999999</v>
      </c>
      <c r="AT22">
        <f t="shared" si="31"/>
        <v>8.1000000000000003E-2</v>
      </c>
      <c r="AU22">
        <f t="shared" si="31"/>
        <v>1.9E-2</v>
      </c>
      <c r="AV22">
        <f t="shared" si="31"/>
        <v>2.7E-2</v>
      </c>
      <c r="AW22">
        <f t="shared" si="12"/>
        <v>99.111999999999995</v>
      </c>
      <c r="AY22">
        <f t="shared" ref="AY22:AZ49" si="32">C22/AK$3</f>
        <v>0.92390146471371515</v>
      </c>
      <c r="AZ22">
        <f t="shared" si="32"/>
        <v>1.2395762902862296E-3</v>
      </c>
      <c r="BA22">
        <f t="shared" ref="BA22:BB49" si="33">E22/AM$3*2</f>
        <v>3.3169870537465673E-2</v>
      </c>
      <c r="BB22">
        <f t="shared" si="33"/>
        <v>5.0661227712349493E-3</v>
      </c>
      <c r="BC22">
        <f t="shared" si="25"/>
        <v>0.10333500361895219</v>
      </c>
      <c r="BD22">
        <f t="shared" si="26"/>
        <v>0</v>
      </c>
      <c r="BE22">
        <f t="shared" ref="BE22:BH49" si="34">H22/AQ$3</f>
        <v>0.82196980974781897</v>
      </c>
      <c r="BF22">
        <f t="shared" si="34"/>
        <v>9.5938827406406163E-3</v>
      </c>
      <c r="BG22">
        <f t="shared" si="34"/>
        <v>2.9744535322692965E-3</v>
      </c>
      <c r="BH22">
        <f t="shared" si="34"/>
        <v>1.084441873915558E-3</v>
      </c>
      <c r="BI22">
        <f t="shared" ref="BI22:BJ49" si="35">L22/AU$3*2</f>
        <v>6.1311188162423017E-4</v>
      </c>
      <c r="BJ22">
        <f t="shared" si="35"/>
        <v>5.7327275043526265E-4</v>
      </c>
      <c r="BK22">
        <f t="shared" si="19"/>
        <v>1.903521010458358</v>
      </c>
      <c r="BL22">
        <f t="shared" si="27"/>
        <v>2.1073432492763779</v>
      </c>
    </row>
    <row r="23" spans="1:64" x14ac:dyDescent="0.2">
      <c r="A23" s="21" t="s">
        <v>494</v>
      </c>
      <c r="B23" s="21"/>
      <c r="C23" s="22">
        <v>56.418999999999997</v>
      </c>
      <c r="D23" s="22">
        <v>8.3000000000000004E-2</v>
      </c>
      <c r="E23" s="22">
        <v>1.706</v>
      </c>
      <c r="F23" s="22">
        <v>0.433</v>
      </c>
      <c r="G23" s="22">
        <v>7.5289999999999999</v>
      </c>
      <c r="H23" s="22">
        <v>32.892000000000003</v>
      </c>
      <c r="I23" s="22">
        <v>0.73099999999999998</v>
      </c>
      <c r="J23" s="22">
        <v>0.191</v>
      </c>
      <c r="K23" s="22">
        <v>7.3999999999999996E-2</v>
      </c>
      <c r="L23" s="22">
        <v>1.2999999999999999E-2</v>
      </c>
      <c r="M23" s="22">
        <v>8.0000000000000002E-3</v>
      </c>
      <c r="N23" s="21">
        <f t="shared" si="0"/>
        <v>100.07900000000001</v>
      </c>
      <c r="Q23" s="16">
        <v>12</v>
      </c>
      <c r="R23" s="16">
        <v>4</v>
      </c>
      <c r="S23" s="17">
        <v>0</v>
      </c>
      <c r="U23" s="18">
        <f t="shared" si="21"/>
        <v>1.9585267175759939</v>
      </c>
      <c r="V23" s="18">
        <f t="shared" si="21"/>
        <v>2.1674555449630413E-3</v>
      </c>
      <c r="W23" s="18">
        <f t="shared" si="21"/>
        <v>6.9793220060112196E-2</v>
      </c>
      <c r="X23" s="18">
        <f t="shared" si="21"/>
        <v>1.188329605893379E-2</v>
      </c>
      <c r="Y23" s="18">
        <f t="shared" si="22"/>
        <v>0</v>
      </c>
      <c r="Z23" s="18">
        <f t="shared" si="23"/>
        <v>0.21856510865362291</v>
      </c>
      <c r="AA23" s="18">
        <f t="shared" si="24"/>
        <v>1.7020482267865544</v>
      </c>
      <c r="AB23" s="18">
        <f t="shared" si="24"/>
        <v>2.7187141500550665E-2</v>
      </c>
      <c r="AC23" s="18">
        <f t="shared" si="24"/>
        <v>5.6155479609558837E-3</v>
      </c>
      <c r="AD23" s="18">
        <f t="shared" si="24"/>
        <v>2.0662697601338694E-3</v>
      </c>
      <c r="AE23" s="18">
        <f t="shared" si="24"/>
        <v>8.7491028931094901E-4</v>
      </c>
      <c r="AF23" s="18">
        <f t="shared" si="24"/>
        <v>3.5425954608671534E-4</v>
      </c>
      <c r="AG23" s="18">
        <f t="shared" si="5"/>
        <v>3.9990821537372185</v>
      </c>
      <c r="AH23" s="18">
        <f t="shared" si="6"/>
        <v>0.88620035869763925</v>
      </c>
      <c r="AI23" s="19">
        <f t="shared" si="7"/>
        <v>0</v>
      </c>
      <c r="AK23">
        <f t="shared" si="30"/>
        <v>56.418999999999997</v>
      </c>
      <c r="AL23">
        <f t="shared" si="30"/>
        <v>8.3000000000000004E-2</v>
      </c>
      <c r="AM23">
        <f t="shared" si="30"/>
        <v>1.706</v>
      </c>
      <c r="AN23">
        <f t="shared" si="30"/>
        <v>0.433</v>
      </c>
      <c r="AO23">
        <f t="shared" si="9"/>
        <v>0</v>
      </c>
      <c r="AP23">
        <f t="shared" si="10"/>
        <v>7.5289999999999999</v>
      </c>
      <c r="AQ23">
        <f t="shared" si="31"/>
        <v>32.892000000000003</v>
      </c>
      <c r="AR23">
        <f t="shared" si="31"/>
        <v>0.73099999999999998</v>
      </c>
      <c r="AS23">
        <f t="shared" si="31"/>
        <v>0.191</v>
      </c>
      <c r="AT23">
        <f t="shared" si="31"/>
        <v>7.3999999999999996E-2</v>
      </c>
      <c r="AU23">
        <f t="shared" si="31"/>
        <v>1.2999999999999999E-2</v>
      </c>
      <c r="AV23">
        <f t="shared" si="31"/>
        <v>8.0000000000000002E-3</v>
      </c>
      <c r="AW23">
        <f t="shared" si="12"/>
        <v>100.07900000000001</v>
      </c>
      <c r="AY23">
        <f t="shared" si="32"/>
        <v>0.93906458055925435</v>
      </c>
      <c r="AZ23">
        <f t="shared" si="32"/>
        <v>1.0392407282197682E-3</v>
      </c>
      <c r="BA23">
        <f t="shared" si="33"/>
        <v>3.3464103570027465E-2</v>
      </c>
      <c r="BB23">
        <f t="shared" si="33"/>
        <v>5.697743272583722E-3</v>
      </c>
      <c r="BC23">
        <f t="shared" si="25"/>
        <v>0.1047965035354379</v>
      </c>
      <c r="BD23">
        <f t="shared" si="26"/>
        <v>0</v>
      </c>
      <c r="BE23">
        <f t="shared" si="34"/>
        <v>0.81608955846011855</v>
      </c>
      <c r="BF23">
        <f t="shared" si="34"/>
        <v>1.3035554430126932E-2</v>
      </c>
      <c r="BG23">
        <f t="shared" si="34"/>
        <v>2.6925148088314489E-3</v>
      </c>
      <c r="BH23">
        <f t="shared" si="34"/>
        <v>9.9072467493520116E-4</v>
      </c>
      <c r="BI23">
        <f t="shared" si="35"/>
        <v>4.1949760321657848E-4</v>
      </c>
      <c r="BJ23">
        <f t="shared" si="35"/>
        <v>1.6985859272155931E-4</v>
      </c>
      <c r="BK23">
        <f t="shared" si="19"/>
        <v>1.9174598802354734</v>
      </c>
      <c r="BL23">
        <f t="shared" si="27"/>
        <v>2.0856145126990149</v>
      </c>
    </row>
    <row r="24" spans="1:64" x14ac:dyDescent="0.2">
      <c r="A24" s="21" t="s">
        <v>495</v>
      </c>
      <c r="B24" s="21"/>
      <c r="C24" s="22">
        <v>56.595999999999997</v>
      </c>
      <c r="D24" s="22">
        <v>7.0000000000000007E-2</v>
      </c>
      <c r="E24" s="22">
        <v>1.6419999999999999</v>
      </c>
      <c r="F24" s="22">
        <v>0.41499999999999998</v>
      </c>
      <c r="G24" s="22">
        <v>7.508</v>
      </c>
      <c r="H24" s="22">
        <v>32.652000000000001</v>
      </c>
      <c r="I24" s="22">
        <v>0.59</v>
      </c>
      <c r="J24" s="22">
        <v>0.2</v>
      </c>
      <c r="K24" s="22">
        <v>7.8E-2</v>
      </c>
      <c r="L24" s="22">
        <v>0</v>
      </c>
      <c r="M24" s="22"/>
      <c r="N24" s="21">
        <f t="shared" si="0"/>
        <v>99.751000000000005</v>
      </c>
      <c r="Q24" s="16">
        <v>12</v>
      </c>
      <c r="R24" s="16">
        <v>4</v>
      </c>
      <c r="S24" s="17">
        <v>0</v>
      </c>
      <c r="U24" s="18">
        <f t="shared" si="21"/>
        <v>1.9684668616024779</v>
      </c>
      <c r="V24" s="18">
        <f t="shared" si="21"/>
        <v>1.8315062299717826E-3</v>
      </c>
      <c r="W24" s="18">
        <f t="shared" si="21"/>
        <v>6.7304734550334894E-2</v>
      </c>
      <c r="X24" s="18">
        <f t="shared" si="21"/>
        <v>1.1411306528364543E-2</v>
      </c>
      <c r="Y24" s="18">
        <f t="shared" si="22"/>
        <v>0</v>
      </c>
      <c r="Z24" s="18">
        <f t="shared" si="23"/>
        <v>0.21837657679624331</v>
      </c>
      <c r="AA24" s="18">
        <f t="shared" si="24"/>
        <v>1.6928934380552114</v>
      </c>
      <c r="AB24" s="18">
        <f t="shared" si="24"/>
        <v>2.1985504517512928E-2</v>
      </c>
      <c r="AC24" s="18">
        <f t="shared" si="24"/>
        <v>5.8915154795607071E-3</v>
      </c>
      <c r="AD24" s="18">
        <f t="shared" si="24"/>
        <v>2.1821678685243818E-3</v>
      </c>
      <c r="AE24" s="18">
        <f t="shared" si="24"/>
        <v>0</v>
      </c>
      <c r="AF24" s="18">
        <f t="shared" si="24"/>
        <v>0</v>
      </c>
      <c r="AG24" s="18">
        <f t="shared" si="5"/>
        <v>3.9903436116282025</v>
      </c>
      <c r="AH24" s="18">
        <f t="shared" si="6"/>
        <v>0.88574268674789225</v>
      </c>
      <c r="AI24" s="19">
        <f t="shared" si="7"/>
        <v>0</v>
      </c>
      <c r="AK24">
        <f t="shared" si="30"/>
        <v>56.595999999999997</v>
      </c>
      <c r="AL24">
        <f t="shared" si="30"/>
        <v>7.0000000000000007E-2</v>
      </c>
      <c r="AM24">
        <f t="shared" si="30"/>
        <v>1.6419999999999999</v>
      </c>
      <c r="AN24">
        <f t="shared" si="30"/>
        <v>0.41499999999999998</v>
      </c>
      <c r="AO24">
        <f t="shared" si="9"/>
        <v>0</v>
      </c>
      <c r="AP24">
        <f t="shared" si="10"/>
        <v>7.508</v>
      </c>
      <c r="AQ24">
        <f t="shared" si="31"/>
        <v>32.652000000000001</v>
      </c>
      <c r="AR24">
        <f t="shared" si="31"/>
        <v>0.59</v>
      </c>
      <c r="AS24">
        <f t="shared" si="31"/>
        <v>0.2</v>
      </c>
      <c r="AT24">
        <f t="shared" si="31"/>
        <v>7.8E-2</v>
      </c>
      <c r="AU24">
        <f t="shared" si="31"/>
        <v>0</v>
      </c>
      <c r="AV24">
        <f t="shared" si="31"/>
        <v>0</v>
      </c>
      <c r="AW24">
        <f t="shared" si="12"/>
        <v>99.751000000000005</v>
      </c>
      <c r="AY24">
        <f t="shared" si="32"/>
        <v>0.94201065246338211</v>
      </c>
      <c r="AZ24">
        <f t="shared" si="32"/>
        <v>8.7646808404076842E-4</v>
      </c>
      <c r="BA24">
        <f t="shared" si="33"/>
        <v>3.220870929776383E-2</v>
      </c>
      <c r="BB24">
        <f t="shared" si="33"/>
        <v>5.4608855845779325E-3</v>
      </c>
      <c r="BC24">
        <f t="shared" si="25"/>
        <v>0.10450420355214075</v>
      </c>
      <c r="BD24">
        <f t="shared" si="26"/>
        <v>0</v>
      </c>
      <c r="BE24">
        <f t="shared" si="34"/>
        <v>0.81013487361181413</v>
      </c>
      <c r="BF24">
        <f t="shared" si="34"/>
        <v>1.0521172522263872E-2</v>
      </c>
      <c r="BG24">
        <f t="shared" si="34"/>
        <v>2.8193872343784806E-3</v>
      </c>
      <c r="BH24">
        <f t="shared" si="34"/>
        <v>1.0442773600668337E-3</v>
      </c>
      <c r="BI24">
        <f t="shared" si="35"/>
        <v>0</v>
      </c>
      <c r="BJ24">
        <f t="shared" si="35"/>
        <v>0</v>
      </c>
      <c r="BK24">
        <f t="shared" si="19"/>
        <v>1.9095806297104285</v>
      </c>
      <c r="BL24">
        <f t="shared" si="27"/>
        <v>2.0896439508989482</v>
      </c>
    </row>
    <row r="25" spans="1:64" x14ac:dyDescent="0.2">
      <c r="A25" t="s">
        <v>69</v>
      </c>
      <c r="C25" s="1">
        <f t="shared" ref="C25:M25" si="36">AVERAGE(C20:C24)</f>
        <v>56.055600000000005</v>
      </c>
      <c r="D25" s="22">
        <f t="shared" si="36"/>
        <v>7.0800000000000002E-2</v>
      </c>
      <c r="E25" s="22">
        <f t="shared" si="36"/>
        <v>1.6741999999999997</v>
      </c>
      <c r="F25" s="22">
        <f t="shared" si="36"/>
        <v>0.41559999999999997</v>
      </c>
      <c r="G25" s="22">
        <f t="shared" si="36"/>
        <v>7.4156000000000004</v>
      </c>
      <c r="H25" s="22">
        <f t="shared" si="36"/>
        <v>32.632199999999997</v>
      </c>
      <c r="I25" s="22">
        <f t="shared" si="36"/>
        <v>0.81259999999999999</v>
      </c>
      <c r="J25" s="22">
        <f t="shared" si="36"/>
        <v>0.1968</v>
      </c>
      <c r="K25" s="22">
        <f t="shared" si="36"/>
        <v>7.5000000000000011E-2</v>
      </c>
      <c r="L25" s="22">
        <f t="shared" si="36"/>
        <v>1.4999999999999999E-2</v>
      </c>
      <c r="M25" s="22">
        <f t="shared" si="36"/>
        <v>8.7500000000000008E-3</v>
      </c>
      <c r="N25" s="21">
        <f t="shared" si="0"/>
        <v>99.372150000000005</v>
      </c>
      <c r="Q25" s="16">
        <v>12</v>
      </c>
      <c r="R25" s="16">
        <v>4</v>
      </c>
      <c r="S25" s="17">
        <v>0</v>
      </c>
      <c r="U25" s="18">
        <f t="shared" si="21"/>
        <v>1.9596137882970339</v>
      </c>
      <c r="V25" s="18">
        <f t="shared" si="21"/>
        <v>1.8618844678349234E-3</v>
      </c>
      <c r="W25" s="18">
        <f t="shared" si="21"/>
        <v>6.8974555688490799E-2</v>
      </c>
      <c r="X25" s="18">
        <f t="shared" si="21"/>
        <v>1.1486082323994704E-2</v>
      </c>
      <c r="Y25" s="18">
        <f t="shared" si="22"/>
        <v>0</v>
      </c>
      <c r="Z25" s="18">
        <f t="shared" si="23"/>
        <v>0.2167889773520075</v>
      </c>
      <c r="AA25" s="18">
        <f t="shared" si="24"/>
        <v>1.70049476335869</v>
      </c>
      <c r="AB25" s="18">
        <f t="shared" si="24"/>
        <v>3.0434793087416694E-2</v>
      </c>
      <c r="AC25" s="18">
        <f t="shared" si="24"/>
        <v>5.8268150402479603E-3</v>
      </c>
      <c r="AD25" s="18">
        <f t="shared" si="24"/>
        <v>2.1089385641682116E-3</v>
      </c>
      <c r="AE25" s="18">
        <f t="shared" si="24"/>
        <v>1.016620342637274E-3</v>
      </c>
      <c r="AF25" s="18">
        <f t="shared" si="24"/>
        <v>3.901997553682123E-4</v>
      </c>
      <c r="AG25" s="18">
        <f t="shared" si="5"/>
        <v>3.9989974182778902</v>
      </c>
      <c r="AH25" s="18">
        <f t="shared" si="6"/>
        <v>0.88692911083069614</v>
      </c>
      <c r="AI25" s="19">
        <f t="shared" si="7"/>
        <v>0</v>
      </c>
      <c r="AK25">
        <f t="shared" si="30"/>
        <v>56.055600000000005</v>
      </c>
      <c r="AL25">
        <f t="shared" si="30"/>
        <v>7.0800000000000002E-2</v>
      </c>
      <c r="AM25">
        <f t="shared" si="30"/>
        <v>1.6741999999999997</v>
      </c>
      <c r="AN25">
        <f t="shared" si="30"/>
        <v>0.41559999999999997</v>
      </c>
      <c r="AO25">
        <f t="shared" si="9"/>
        <v>0</v>
      </c>
      <c r="AP25">
        <f t="shared" si="10"/>
        <v>7.4156000000000004</v>
      </c>
      <c r="AQ25">
        <f t="shared" si="31"/>
        <v>32.632199999999997</v>
      </c>
      <c r="AR25">
        <f t="shared" si="31"/>
        <v>0.81259999999999999</v>
      </c>
      <c r="AS25">
        <f t="shared" si="31"/>
        <v>0.1968</v>
      </c>
      <c r="AT25">
        <f t="shared" si="31"/>
        <v>7.5000000000000011E-2</v>
      </c>
      <c r="AU25">
        <f t="shared" si="31"/>
        <v>1.4999999999999999E-2</v>
      </c>
      <c r="AV25">
        <f t="shared" si="31"/>
        <v>8.7500000000000008E-3</v>
      </c>
      <c r="AW25">
        <f t="shared" si="12"/>
        <v>99.372150000000005</v>
      </c>
      <c r="AY25">
        <f t="shared" si="32"/>
        <v>0.93301597869507336</v>
      </c>
      <c r="AZ25">
        <f t="shared" si="32"/>
        <v>8.8648486214409135E-4</v>
      </c>
      <c r="BA25">
        <f t="shared" si="33"/>
        <v>3.2840329540996464E-2</v>
      </c>
      <c r="BB25">
        <f t="shared" si="33"/>
        <v>5.4687808408447917E-3</v>
      </c>
      <c r="BC25">
        <f t="shared" si="25"/>
        <v>0.10321808362563333</v>
      </c>
      <c r="BD25">
        <f t="shared" si="26"/>
        <v>0</v>
      </c>
      <c r="BE25">
        <f t="shared" si="34"/>
        <v>0.80964361211182889</v>
      </c>
      <c r="BF25">
        <f t="shared" si="34"/>
        <v>1.4490686087443427E-2</v>
      </c>
      <c r="BG25">
        <f t="shared" si="34"/>
        <v>2.7742770386284246E-3</v>
      </c>
      <c r="BH25">
        <f t="shared" si="34"/>
        <v>1.0041128462181094E-3</v>
      </c>
      <c r="BI25">
        <f t="shared" si="35"/>
        <v>4.8403569601912906E-4</v>
      </c>
      <c r="BJ25">
        <f t="shared" si="35"/>
        <v>1.8578283578920551E-4</v>
      </c>
      <c r="BK25">
        <f t="shared" si="19"/>
        <v>1.9040121641806191</v>
      </c>
      <c r="BL25">
        <f t="shared" si="27"/>
        <v>2.1003003518093784</v>
      </c>
    </row>
    <row r="26" spans="1:64" x14ac:dyDescent="0.2">
      <c r="A26" t="s">
        <v>80</v>
      </c>
      <c r="C26" s="1">
        <f t="shared" ref="C26:M26" si="37">_xlfn.STDEV.S(C20:C24)</f>
        <v>0.44540913775987745</v>
      </c>
      <c r="D26" s="22">
        <f t="shared" si="37"/>
        <v>2.2196846622887647E-2</v>
      </c>
      <c r="E26" s="22">
        <f t="shared" si="37"/>
        <v>3.0069918523334953E-2</v>
      </c>
      <c r="F26" s="22">
        <f t="shared" si="37"/>
        <v>5.0446010744161343E-2</v>
      </c>
      <c r="G26" s="22">
        <f t="shared" si="37"/>
        <v>0.33150007541477278</v>
      </c>
      <c r="H26" s="22">
        <f t="shared" si="37"/>
        <v>0.8273295594864245</v>
      </c>
      <c r="I26" s="22">
        <f t="shared" si="37"/>
        <v>0.40893740352283758</v>
      </c>
      <c r="J26" s="22">
        <f t="shared" si="37"/>
        <v>8.9554452708952414E-3</v>
      </c>
      <c r="K26" s="22">
        <f t="shared" si="37"/>
        <v>5.6568542494923792E-3</v>
      </c>
      <c r="L26" s="22">
        <f t="shared" si="37"/>
        <v>1.1291589790636212E-2</v>
      </c>
      <c r="M26" s="22">
        <f t="shared" si="37"/>
        <v>1.2737739202856996E-2</v>
      </c>
      <c r="N26" s="21">
        <f t="shared" si="0"/>
        <v>2.1545305805881774</v>
      </c>
      <c r="Q26" s="16">
        <v>12</v>
      </c>
      <c r="R26" s="16">
        <v>4</v>
      </c>
      <c r="S26" s="17">
        <v>0</v>
      </c>
      <c r="U26" s="18">
        <f t="shared" si="21"/>
        <v>0.88579698532746154</v>
      </c>
      <c r="V26" s="18">
        <f t="shared" si="21"/>
        <v>3.3207359718534321E-2</v>
      </c>
      <c r="W26" s="18">
        <f t="shared" si="21"/>
        <v>7.0475378918640155E-2</v>
      </c>
      <c r="X26" s="18">
        <f t="shared" si="21"/>
        <v>7.931344392247458E-2</v>
      </c>
      <c r="Y26" s="18">
        <f t="shared" si="22"/>
        <v>0</v>
      </c>
      <c r="Z26" s="18">
        <f t="shared" si="23"/>
        <v>0.55131286470092877</v>
      </c>
      <c r="AA26" s="18">
        <f t="shared" si="24"/>
        <v>2.4526246029084242</v>
      </c>
      <c r="AB26" s="18">
        <f t="shared" si="24"/>
        <v>0.8713125409739656</v>
      </c>
      <c r="AC26" s="18">
        <f t="shared" si="24"/>
        <v>1.5084013654036296E-2</v>
      </c>
      <c r="AD26" s="18">
        <f t="shared" si="24"/>
        <v>9.0490137565009694E-3</v>
      </c>
      <c r="AE26" s="18">
        <f t="shared" si="24"/>
        <v>4.3535769321599686E-2</v>
      </c>
      <c r="AF26" s="18">
        <f t="shared" si="24"/>
        <v>3.2314309983361836E-2</v>
      </c>
      <c r="AG26" s="18">
        <f t="shared" si="5"/>
        <v>5.0440262831859277</v>
      </c>
      <c r="AH26" s="18">
        <f t="shared" si="6"/>
        <v>0.81646992633981674</v>
      </c>
      <c r="AI26" s="19">
        <f t="shared" si="7"/>
        <v>0</v>
      </c>
      <c r="AK26">
        <f t="shared" si="30"/>
        <v>0.44540913775987745</v>
      </c>
      <c r="AL26">
        <f t="shared" si="30"/>
        <v>2.2196846622887647E-2</v>
      </c>
      <c r="AM26">
        <f t="shared" si="30"/>
        <v>3.0069918523334953E-2</v>
      </c>
      <c r="AN26">
        <f t="shared" si="30"/>
        <v>5.0446010744161343E-2</v>
      </c>
      <c r="AO26">
        <f t="shared" si="9"/>
        <v>0</v>
      </c>
      <c r="AP26">
        <f t="shared" si="10"/>
        <v>0.33150007541477278</v>
      </c>
      <c r="AQ26">
        <f t="shared" si="31"/>
        <v>0.8273295594864245</v>
      </c>
      <c r="AR26">
        <f t="shared" si="31"/>
        <v>0.40893740352283758</v>
      </c>
      <c r="AS26">
        <f t="shared" si="31"/>
        <v>8.9554452708952414E-3</v>
      </c>
      <c r="AT26">
        <f t="shared" si="31"/>
        <v>5.6568542494923792E-3</v>
      </c>
      <c r="AU26">
        <f t="shared" si="31"/>
        <v>1.1291589790636212E-2</v>
      </c>
      <c r="AV26">
        <f t="shared" si="31"/>
        <v>1.2737739202856996E-2</v>
      </c>
      <c r="AW26">
        <f t="shared" si="12"/>
        <v>2.1545305805881774</v>
      </c>
      <c r="AY26">
        <f t="shared" si="32"/>
        <v>7.4136008282269881E-3</v>
      </c>
      <c r="AZ26">
        <f t="shared" si="32"/>
        <v>2.779261090187019E-4</v>
      </c>
      <c r="BA26">
        <f t="shared" si="33"/>
        <v>5.8983755440045031E-4</v>
      </c>
      <c r="BB26">
        <f t="shared" si="33"/>
        <v>6.6380697077651611E-4</v>
      </c>
      <c r="BC26">
        <f t="shared" si="25"/>
        <v>4.6141650717495238E-3</v>
      </c>
      <c r="BD26">
        <f t="shared" si="26"/>
        <v>0</v>
      </c>
      <c r="BE26">
        <f t="shared" si="34"/>
        <v>2.0527028301784035E-2</v>
      </c>
      <c r="BF26">
        <f t="shared" si="34"/>
        <v>7.2923745309667999E-3</v>
      </c>
      <c r="BG26">
        <f t="shared" si="34"/>
        <v>1.2624434037468587E-4</v>
      </c>
      <c r="BH26">
        <f t="shared" si="34"/>
        <v>7.5734933614650667E-5</v>
      </c>
      <c r="BI26">
        <f t="shared" si="35"/>
        <v>3.6436883489820608E-4</v>
      </c>
      <c r="BJ26">
        <f t="shared" si="35"/>
        <v>2.7045180693144078E-4</v>
      </c>
      <c r="BK26">
        <f t="shared" si="19"/>
        <v>4.2215539282742E-2</v>
      </c>
      <c r="BL26">
        <f t="shared" si="27"/>
        <v>119.48269212915066</v>
      </c>
    </row>
    <row r="27" spans="1:64" x14ac:dyDescent="0.2">
      <c r="N27" s="21">
        <f t="shared" si="0"/>
        <v>0</v>
      </c>
      <c r="Q27" s="16">
        <v>12</v>
      </c>
      <c r="R27" s="16">
        <v>4</v>
      </c>
      <c r="S27" s="17">
        <v>0</v>
      </c>
      <c r="U27" s="18" t="str">
        <f t="shared" si="21"/>
        <v>NA</v>
      </c>
      <c r="V27" s="18" t="str">
        <f t="shared" si="21"/>
        <v>NA</v>
      </c>
      <c r="W27" s="18" t="str">
        <f t="shared" si="21"/>
        <v>NA</v>
      </c>
      <c r="X27" s="18" t="str">
        <f t="shared" si="21"/>
        <v>NA</v>
      </c>
      <c r="Y27" s="18" t="str">
        <f t="shared" si="22"/>
        <v>NA</v>
      </c>
      <c r="Z27" s="18" t="str">
        <f t="shared" si="23"/>
        <v>NA</v>
      </c>
      <c r="AA27" s="18" t="str">
        <f t="shared" si="24"/>
        <v>NA</v>
      </c>
      <c r="AB27" s="18" t="str">
        <f t="shared" si="24"/>
        <v>NA</v>
      </c>
      <c r="AC27" s="18" t="str">
        <f t="shared" si="24"/>
        <v>NA</v>
      </c>
      <c r="AD27" s="18" t="str">
        <f t="shared" si="24"/>
        <v>NA</v>
      </c>
      <c r="AE27" s="18" t="str">
        <f t="shared" si="24"/>
        <v>NA</v>
      </c>
      <c r="AF27" s="18" t="str">
        <f t="shared" si="24"/>
        <v>NA</v>
      </c>
      <c r="AG27" s="18">
        <f t="shared" si="5"/>
        <v>0</v>
      </c>
      <c r="AH27" s="18" t="str">
        <f t="shared" si="6"/>
        <v>NA</v>
      </c>
      <c r="AI27" s="19" t="str">
        <f t="shared" si="7"/>
        <v>NA</v>
      </c>
      <c r="AK27">
        <f t="shared" si="30"/>
        <v>0</v>
      </c>
      <c r="AL27">
        <f t="shared" si="30"/>
        <v>0</v>
      </c>
      <c r="AM27">
        <f t="shared" si="30"/>
        <v>0</v>
      </c>
      <c r="AN27">
        <f t="shared" si="30"/>
        <v>0</v>
      </c>
      <c r="AO27">
        <f t="shared" si="9"/>
        <v>0</v>
      </c>
      <c r="AP27">
        <f t="shared" si="10"/>
        <v>0</v>
      </c>
      <c r="AQ27">
        <f t="shared" si="31"/>
        <v>0</v>
      </c>
      <c r="AR27">
        <f t="shared" si="31"/>
        <v>0</v>
      </c>
      <c r="AS27">
        <f t="shared" si="31"/>
        <v>0</v>
      </c>
      <c r="AT27">
        <f t="shared" si="31"/>
        <v>0</v>
      </c>
      <c r="AU27">
        <f t="shared" si="31"/>
        <v>0</v>
      </c>
      <c r="AV27">
        <f t="shared" si="31"/>
        <v>0</v>
      </c>
      <c r="AW27">
        <f t="shared" si="12"/>
        <v>0</v>
      </c>
      <c r="AY27">
        <f t="shared" si="32"/>
        <v>0</v>
      </c>
      <c r="AZ27">
        <f t="shared" si="32"/>
        <v>0</v>
      </c>
      <c r="BA27">
        <f t="shared" si="33"/>
        <v>0</v>
      </c>
      <c r="BB27">
        <f t="shared" si="33"/>
        <v>0</v>
      </c>
      <c r="BC27">
        <f t="shared" si="25"/>
        <v>0</v>
      </c>
      <c r="BD27">
        <f t="shared" si="26"/>
        <v>0</v>
      </c>
      <c r="BE27">
        <f t="shared" si="34"/>
        <v>0</v>
      </c>
      <c r="BF27">
        <f t="shared" si="34"/>
        <v>0</v>
      </c>
      <c r="BG27">
        <f t="shared" si="34"/>
        <v>0</v>
      </c>
      <c r="BH27">
        <f t="shared" si="34"/>
        <v>0</v>
      </c>
      <c r="BI27">
        <f t="shared" si="35"/>
        <v>0</v>
      </c>
      <c r="BJ27">
        <f t="shared" si="35"/>
        <v>0</v>
      </c>
      <c r="BK27">
        <f t="shared" si="19"/>
        <v>0</v>
      </c>
      <c r="BL27" t="str">
        <f t="shared" si="27"/>
        <v>NA</v>
      </c>
    </row>
    <row r="28" spans="1:64" x14ac:dyDescent="0.2">
      <c r="A28" t="s">
        <v>496</v>
      </c>
      <c r="N28" s="21">
        <f t="shared" si="0"/>
        <v>0</v>
      </c>
      <c r="Q28" s="16">
        <v>12</v>
      </c>
      <c r="R28" s="16">
        <v>4</v>
      </c>
      <c r="S28" s="17">
        <v>0</v>
      </c>
      <c r="U28" s="18" t="str">
        <f t="shared" si="21"/>
        <v>NA</v>
      </c>
      <c r="V28" s="18" t="str">
        <f t="shared" si="21"/>
        <v>NA</v>
      </c>
      <c r="W28" s="18" t="str">
        <f t="shared" si="21"/>
        <v>NA</v>
      </c>
      <c r="X28" s="18" t="str">
        <f t="shared" si="21"/>
        <v>NA</v>
      </c>
      <c r="Y28" s="18" t="str">
        <f t="shared" si="22"/>
        <v>NA</v>
      </c>
      <c r="Z28" s="18" t="str">
        <f t="shared" si="23"/>
        <v>NA</v>
      </c>
      <c r="AA28" s="18" t="str">
        <f t="shared" si="24"/>
        <v>NA</v>
      </c>
      <c r="AB28" s="18" t="str">
        <f t="shared" si="24"/>
        <v>NA</v>
      </c>
      <c r="AC28" s="18" t="str">
        <f t="shared" si="24"/>
        <v>NA</v>
      </c>
      <c r="AD28" s="18" t="str">
        <f t="shared" si="24"/>
        <v>NA</v>
      </c>
      <c r="AE28" s="18" t="str">
        <f t="shared" si="24"/>
        <v>NA</v>
      </c>
      <c r="AF28" s="18" t="str">
        <f t="shared" si="24"/>
        <v>NA</v>
      </c>
      <c r="AG28" s="18">
        <f t="shared" si="5"/>
        <v>0</v>
      </c>
      <c r="AH28" s="18" t="str">
        <f t="shared" si="6"/>
        <v>NA</v>
      </c>
      <c r="AI28" s="19" t="str">
        <f t="shared" si="7"/>
        <v>NA</v>
      </c>
      <c r="AK28">
        <f t="shared" si="30"/>
        <v>0</v>
      </c>
      <c r="AL28">
        <f t="shared" si="30"/>
        <v>0</v>
      </c>
      <c r="AM28">
        <f t="shared" si="30"/>
        <v>0</v>
      </c>
      <c r="AN28">
        <f t="shared" si="30"/>
        <v>0</v>
      </c>
      <c r="AO28">
        <f t="shared" si="9"/>
        <v>0</v>
      </c>
      <c r="AP28">
        <f t="shared" si="10"/>
        <v>0</v>
      </c>
      <c r="AQ28">
        <f t="shared" si="31"/>
        <v>0</v>
      </c>
      <c r="AR28">
        <f t="shared" si="31"/>
        <v>0</v>
      </c>
      <c r="AS28">
        <f t="shared" si="31"/>
        <v>0</v>
      </c>
      <c r="AT28">
        <f t="shared" si="31"/>
        <v>0</v>
      </c>
      <c r="AU28">
        <f t="shared" si="31"/>
        <v>0</v>
      </c>
      <c r="AV28">
        <f t="shared" si="31"/>
        <v>0</v>
      </c>
      <c r="AW28">
        <f t="shared" si="12"/>
        <v>0</v>
      </c>
      <c r="AY28">
        <f t="shared" si="32"/>
        <v>0</v>
      </c>
      <c r="AZ28">
        <f t="shared" si="32"/>
        <v>0</v>
      </c>
      <c r="BA28">
        <f t="shared" si="33"/>
        <v>0</v>
      </c>
      <c r="BB28">
        <f t="shared" si="33"/>
        <v>0</v>
      </c>
      <c r="BC28">
        <f t="shared" si="25"/>
        <v>0</v>
      </c>
      <c r="BD28">
        <f t="shared" si="26"/>
        <v>0</v>
      </c>
      <c r="BE28">
        <f t="shared" si="34"/>
        <v>0</v>
      </c>
      <c r="BF28">
        <f t="shared" si="34"/>
        <v>0</v>
      </c>
      <c r="BG28">
        <f t="shared" si="34"/>
        <v>0</v>
      </c>
      <c r="BH28">
        <f t="shared" si="34"/>
        <v>0</v>
      </c>
      <c r="BI28">
        <f t="shared" si="35"/>
        <v>0</v>
      </c>
      <c r="BJ28">
        <f t="shared" si="35"/>
        <v>0</v>
      </c>
      <c r="BK28">
        <f t="shared" si="19"/>
        <v>0</v>
      </c>
      <c r="BL28" t="str">
        <f t="shared" si="27"/>
        <v>NA</v>
      </c>
    </row>
    <row r="29" spans="1:64" x14ac:dyDescent="0.2">
      <c r="A29" s="21" t="s">
        <v>497</v>
      </c>
      <c r="B29" s="21"/>
      <c r="C29" s="22">
        <v>57.223999999999997</v>
      </c>
      <c r="D29" s="22">
        <v>0.115</v>
      </c>
      <c r="E29" s="22">
        <v>0.98399999999999999</v>
      </c>
      <c r="F29" s="22">
        <v>0.14000000000000001</v>
      </c>
      <c r="G29" s="22">
        <v>7.4169999999999998</v>
      </c>
      <c r="H29" s="22">
        <v>33.478999999999999</v>
      </c>
      <c r="I29" s="22">
        <v>0.45100000000000001</v>
      </c>
      <c r="J29" s="22">
        <v>0.15</v>
      </c>
      <c r="K29" s="22">
        <v>6.9000000000000006E-2</v>
      </c>
      <c r="L29" s="22">
        <v>2.7E-2</v>
      </c>
      <c r="M29" s="22"/>
      <c r="N29" s="21">
        <f t="shared" si="0"/>
        <v>100.056</v>
      </c>
      <c r="Q29" s="16">
        <v>12</v>
      </c>
      <c r="R29" s="16">
        <v>4</v>
      </c>
      <c r="S29" s="17">
        <v>0</v>
      </c>
      <c r="U29" s="18">
        <f t="shared" si="21"/>
        <v>1.980907670214296</v>
      </c>
      <c r="V29" s="18">
        <f t="shared" si="21"/>
        <v>2.9946898602001932E-3</v>
      </c>
      <c r="W29" s="18">
        <f t="shared" si="21"/>
        <v>4.0143128246158365E-2</v>
      </c>
      <c r="X29" s="18">
        <f t="shared" si="21"/>
        <v>3.8314129422089903E-3</v>
      </c>
      <c r="Y29" s="18">
        <f t="shared" si="22"/>
        <v>0</v>
      </c>
      <c r="Z29" s="18">
        <f t="shared" si="23"/>
        <v>0.21471071610222034</v>
      </c>
      <c r="AA29" s="18">
        <f t="shared" si="24"/>
        <v>1.7275712287419278</v>
      </c>
      <c r="AB29" s="18">
        <f t="shared" si="24"/>
        <v>1.6726482398940788E-2</v>
      </c>
      <c r="AC29" s="18">
        <f t="shared" si="24"/>
        <v>4.3977641837809351E-3</v>
      </c>
      <c r="AD29" s="18">
        <f t="shared" si="24"/>
        <v>1.9212606867710029E-3</v>
      </c>
      <c r="AE29" s="18">
        <f t="shared" si="24"/>
        <v>1.8120319096304547E-3</v>
      </c>
      <c r="AF29" s="18">
        <f t="shared" si="24"/>
        <v>0</v>
      </c>
      <c r="AG29" s="18">
        <f t="shared" si="5"/>
        <v>3.9950163852861351</v>
      </c>
      <c r="AH29" s="18">
        <f t="shared" si="6"/>
        <v>0.88945440353179561</v>
      </c>
      <c r="AI29" s="19">
        <f t="shared" si="7"/>
        <v>0</v>
      </c>
      <c r="AK29">
        <f t="shared" si="30"/>
        <v>57.223999999999997</v>
      </c>
      <c r="AL29">
        <f t="shared" si="30"/>
        <v>0.115</v>
      </c>
      <c r="AM29">
        <f t="shared" si="30"/>
        <v>0.98399999999999999</v>
      </c>
      <c r="AN29">
        <f t="shared" si="30"/>
        <v>0.14000000000000001</v>
      </c>
      <c r="AO29">
        <f t="shared" si="9"/>
        <v>0</v>
      </c>
      <c r="AP29">
        <f t="shared" si="10"/>
        <v>7.4169999999999998</v>
      </c>
      <c r="AQ29">
        <f t="shared" si="31"/>
        <v>33.478999999999999</v>
      </c>
      <c r="AR29">
        <f t="shared" si="31"/>
        <v>0.45100000000000001</v>
      </c>
      <c r="AS29">
        <f t="shared" si="31"/>
        <v>0.15</v>
      </c>
      <c r="AT29">
        <f t="shared" si="31"/>
        <v>6.9000000000000006E-2</v>
      </c>
      <c r="AU29">
        <f t="shared" si="31"/>
        <v>2.7E-2</v>
      </c>
      <c r="AV29">
        <f t="shared" si="31"/>
        <v>0</v>
      </c>
      <c r="AW29">
        <f t="shared" si="12"/>
        <v>100.056</v>
      </c>
      <c r="AY29">
        <f t="shared" si="32"/>
        <v>0.95246338215712378</v>
      </c>
      <c r="AZ29">
        <f t="shared" si="32"/>
        <v>1.4399118523526909E-3</v>
      </c>
      <c r="BA29">
        <f t="shared" si="33"/>
        <v>1.9301686936053355E-2</v>
      </c>
      <c r="BB29">
        <f t="shared" si="33"/>
        <v>1.8422264622672544E-3</v>
      </c>
      <c r="BC29">
        <f t="shared" si="25"/>
        <v>0.10323757029118646</v>
      </c>
      <c r="BD29">
        <f t="shared" si="26"/>
        <v>0</v>
      </c>
      <c r="BE29">
        <f t="shared" si="34"/>
        <v>0.8306537251515963</v>
      </c>
      <c r="BF29">
        <f t="shared" si="34"/>
        <v>8.0424556060017059E-3</v>
      </c>
      <c r="BG29">
        <f t="shared" si="34"/>
        <v>2.1145404257838602E-3</v>
      </c>
      <c r="BH29">
        <f t="shared" si="34"/>
        <v>9.2378381852066061E-4</v>
      </c>
      <c r="BI29">
        <f t="shared" si="35"/>
        <v>8.7126425283443228E-4</v>
      </c>
      <c r="BJ29">
        <f t="shared" si="35"/>
        <v>0</v>
      </c>
      <c r="BK29">
        <f t="shared" si="19"/>
        <v>1.9208905469537205</v>
      </c>
      <c r="BL29">
        <f t="shared" si="27"/>
        <v>2.0797730467369444</v>
      </c>
    </row>
    <row r="30" spans="1:64" x14ac:dyDescent="0.2">
      <c r="N30" s="21">
        <f t="shared" si="0"/>
        <v>0</v>
      </c>
      <c r="Q30" s="16">
        <v>12</v>
      </c>
      <c r="R30" s="16">
        <v>4</v>
      </c>
      <c r="S30" s="17">
        <v>0</v>
      </c>
      <c r="U30" s="18" t="str">
        <f t="shared" si="21"/>
        <v>NA</v>
      </c>
      <c r="V30" s="18" t="str">
        <f t="shared" si="21"/>
        <v>NA</v>
      </c>
      <c r="W30" s="18" t="str">
        <f t="shared" si="21"/>
        <v>NA</v>
      </c>
      <c r="X30" s="18" t="str">
        <f t="shared" si="21"/>
        <v>NA</v>
      </c>
      <c r="Y30" s="18" t="str">
        <f t="shared" si="22"/>
        <v>NA</v>
      </c>
      <c r="Z30" s="18" t="str">
        <f t="shared" si="23"/>
        <v>NA</v>
      </c>
      <c r="AA30" s="18" t="str">
        <f t="shared" si="24"/>
        <v>NA</v>
      </c>
      <c r="AB30" s="18" t="str">
        <f t="shared" si="24"/>
        <v>NA</v>
      </c>
      <c r="AC30" s="18" t="str">
        <f t="shared" si="24"/>
        <v>NA</v>
      </c>
      <c r="AD30" s="18" t="str">
        <f t="shared" si="24"/>
        <v>NA</v>
      </c>
      <c r="AE30" s="18" t="str">
        <f t="shared" si="24"/>
        <v>NA</v>
      </c>
      <c r="AF30" s="18" t="str">
        <f t="shared" si="24"/>
        <v>NA</v>
      </c>
      <c r="AG30" s="18">
        <f t="shared" si="5"/>
        <v>0</v>
      </c>
      <c r="AH30" s="18" t="str">
        <f t="shared" si="6"/>
        <v>NA</v>
      </c>
      <c r="AI30" s="19" t="str">
        <f t="shared" si="7"/>
        <v>NA</v>
      </c>
      <c r="AK30">
        <f t="shared" si="30"/>
        <v>0</v>
      </c>
      <c r="AL30">
        <f t="shared" si="30"/>
        <v>0</v>
      </c>
      <c r="AM30">
        <f t="shared" si="30"/>
        <v>0</v>
      </c>
      <c r="AN30">
        <f t="shared" si="30"/>
        <v>0</v>
      </c>
      <c r="AO30">
        <f t="shared" si="9"/>
        <v>0</v>
      </c>
      <c r="AP30">
        <f t="shared" si="10"/>
        <v>0</v>
      </c>
      <c r="AQ30">
        <f t="shared" si="31"/>
        <v>0</v>
      </c>
      <c r="AR30">
        <f t="shared" si="31"/>
        <v>0</v>
      </c>
      <c r="AS30">
        <f t="shared" si="31"/>
        <v>0</v>
      </c>
      <c r="AT30">
        <f t="shared" si="31"/>
        <v>0</v>
      </c>
      <c r="AU30">
        <f t="shared" si="31"/>
        <v>0</v>
      </c>
      <c r="AV30">
        <f t="shared" si="31"/>
        <v>0</v>
      </c>
      <c r="AW30">
        <f t="shared" si="12"/>
        <v>0</v>
      </c>
      <c r="AY30">
        <f t="shared" si="32"/>
        <v>0</v>
      </c>
      <c r="AZ30">
        <f t="shared" si="32"/>
        <v>0</v>
      </c>
      <c r="BA30">
        <f t="shared" si="33"/>
        <v>0</v>
      </c>
      <c r="BB30">
        <f t="shared" si="33"/>
        <v>0</v>
      </c>
      <c r="BC30">
        <f t="shared" si="25"/>
        <v>0</v>
      </c>
      <c r="BD30">
        <f t="shared" si="26"/>
        <v>0</v>
      </c>
      <c r="BE30">
        <f t="shared" si="34"/>
        <v>0</v>
      </c>
      <c r="BF30">
        <f t="shared" si="34"/>
        <v>0</v>
      </c>
      <c r="BG30">
        <f t="shared" si="34"/>
        <v>0</v>
      </c>
      <c r="BH30">
        <f t="shared" si="34"/>
        <v>0</v>
      </c>
      <c r="BI30">
        <f t="shared" si="35"/>
        <v>0</v>
      </c>
      <c r="BJ30">
        <f t="shared" si="35"/>
        <v>0</v>
      </c>
      <c r="BK30">
        <f t="shared" si="19"/>
        <v>0</v>
      </c>
      <c r="BL30" t="str">
        <f t="shared" si="27"/>
        <v>NA</v>
      </c>
    </row>
    <row r="31" spans="1:64" x14ac:dyDescent="0.2">
      <c r="A31" t="s">
        <v>164</v>
      </c>
      <c r="N31" s="21">
        <f t="shared" si="0"/>
        <v>0</v>
      </c>
      <c r="Q31" s="16">
        <v>12</v>
      </c>
      <c r="R31" s="16">
        <v>4</v>
      </c>
      <c r="S31" s="17">
        <v>0</v>
      </c>
      <c r="U31" s="18" t="str">
        <f t="shared" si="21"/>
        <v>NA</v>
      </c>
      <c r="V31" s="18" t="str">
        <f t="shared" si="21"/>
        <v>NA</v>
      </c>
      <c r="W31" s="18" t="str">
        <f t="shared" si="21"/>
        <v>NA</v>
      </c>
      <c r="X31" s="18" t="str">
        <f t="shared" si="21"/>
        <v>NA</v>
      </c>
      <c r="Y31" s="18" t="str">
        <f t="shared" si="22"/>
        <v>NA</v>
      </c>
      <c r="Z31" s="18" t="str">
        <f t="shared" si="23"/>
        <v>NA</v>
      </c>
      <c r="AA31" s="18" t="str">
        <f t="shared" si="24"/>
        <v>NA</v>
      </c>
      <c r="AB31" s="18" t="str">
        <f t="shared" si="24"/>
        <v>NA</v>
      </c>
      <c r="AC31" s="18" t="str">
        <f t="shared" si="24"/>
        <v>NA</v>
      </c>
      <c r="AD31" s="18" t="str">
        <f t="shared" si="24"/>
        <v>NA</v>
      </c>
      <c r="AE31" s="18" t="str">
        <f t="shared" si="24"/>
        <v>NA</v>
      </c>
      <c r="AF31" s="18" t="str">
        <f t="shared" si="24"/>
        <v>NA</v>
      </c>
      <c r="AG31" s="18">
        <f t="shared" si="5"/>
        <v>0</v>
      </c>
      <c r="AH31" s="18" t="str">
        <f t="shared" si="6"/>
        <v>NA</v>
      </c>
      <c r="AI31" s="19" t="str">
        <f t="shared" si="7"/>
        <v>NA</v>
      </c>
      <c r="AK31">
        <f t="shared" si="30"/>
        <v>0</v>
      </c>
      <c r="AL31">
        <f t="shared" si="30"/>
        <v>0</v>
      </c>
      <c r="AM31">
        <f t="shared" si="30"/>
        <v>0</v>
      </c>
      <c r="AN31">
        <f t="shared" si="30"/>
        <v>0</v>
      </c>
      <c r="AO31">
        <f t="shared" si="9"/>
        <v>0</v>
      </c>
      <c r="AP31">
        <f t="shared" si="10"/>
        <v>0</v>
      </c>
      <c r="AQ31">
        <f t="shared" si="31"/>
        <v>0</v>
      </c>
      <c r="AR31">
        <f t="shared" si="31"/>
        <v>0</v>
      </c>
      <c r="AS31">
        <f t="shared" si="31"/>
        <v>0</v>
      </c>
      <c r="AT31">
        <f t="shared" si="31"/>
        <v>0</v>
      </c>
      <c r="AU31">
        <f t="shared" si="31"/>
        <v>0</v>
      </c>
      <c r="AV31">
        <f t="shared" si="31"/>
        <v>0</v>
      </c>
      <c r="AW31">
        <f t="shared" si="12"/>
        <v>0</v>
      </c>
      <c r="AY31">
        <f t="shared" si="32"/>
        <v>0</v>
      </c>
      <c r="AZ31">
        <f t="shared" si="32"/>
        <v>0</v>
      </c>
      <c r="BA31">
        <f t="shared" si="33"/>
        <v>0</v>
      </c>
      <c r="BB31">
        <f t="shared" si="33"/>
        <v>0</v>
      </c>
      <c r="BC31">
        <f t="shared" si="25"/>
        <v>0</v>
      </c>
      <c r="BD31">
        <f t="shared" si="26"/>
        <v>0</v>
      </c>
      <c r="BE31">
        <f t="shared" si="34"/>
        <v>0</v>
      </c>
      <c r="BF31">
        <f t="shared" si="34"/>
        <v>0</v>
      </c>
      <c r="BG31">
        <f t="shared" si="34"/>
        <v>0</v>
      </c>
      <c r="BH31">
        <f t="shared" si="34"/>
        <v>0</v>
      </c>
      <c r="BI31">
        <f t="shared" si="35"/>
        <v>0</v>
      </c>
      <c r="BJ31">
        <f t="shared" si="35"/>
        <v>0</v>
      </c>
      <c r="BK31">
        <f t="shared" si="19"/>
        <v>0</v>
      </c>
      <c r="BL31" t="str">
        <f t="shared" si="27"/>
        <v>NA</v>
      </c>
    </row>
    <row r="32" spans="1:64" x14ac:dyDescent="0.2">
      <c r="A32" s="21" t="s">
        <v>498</v>
      </c>
      <c r="C32" s="22">
        <v>57.21</v>
      </c>
      <c r="D32" s="22">
        <v>0.06</v>
      </c>
      <c r="E32" s="22">
        <v>1.1359999999999999</v>
      </c>
      <c r="F32" s="22">
        <v>0.20300000000000001</v>
      </c>
      <c r="G32" s="22">
        <v>7.1230000000000002</v>
      </c>
      <c r="H32" s="22">
        <v>34.149000000000001</v>
      </c>
      <c r="I32" s="22">
        <v>0.52800000000000002</v>
      </c>
      <c r="J32" s="22">
        <v>0.17499999999999999</v>
      </c>
      <c r="K32" s="22">
        <v>6.0999999999999999E-2</v>
      </c>
      <c r="L32" s="22">
        <v>5.0000000000000001E-3</v>
      </c>
      <c r="N32" s="21">
        <f t="shared" si="0"/>
        <v>100.65000000000002</v>
      </c>
      <c r="Q32" s="16">
        <v>12</v>
      </c>
      <c r="R32" s="16">
        <v>4</v>
      </c>
      <c r="S32" s="17">
        <v>0</v>
      </c>
      <c r="U32" s="18">
        <f t="shared" si="21"/>
        <v>1.9683687888804595</v>
      </c>
      <c r="V32" s="18">
        <f t="shared" si="21"/>
        <v>1.5529367332119003E-3</v>
      </c>
      <c r="W32" s="18">
        <f t="shared" si="21"/>
        <v>4.6062016500922273E-2</v>
      </c>
      <c r="X32" s="18">
        <f t="shared" si="21"/>
        <v>5.5217337900178584E-3</v>
      </c>
      <c r="Y32" s="18">
        <f t="shared" si="22"/>
        <v>0</v>
      </c>
      <c r="Z32" s="18">
        <f t="shared" si="23"/>
        <v>0.2049447919321678</v>
      </c>
      <c r="AA32" s="18">
        <f t="shared" si="24"/>
        <v>1.7514186765815998</v>
      </c>
      <c r="AB32" s="18">
        <f t="shared" si="24"/>
        <v>1.9463032116064125E-2</v>
      </c>
      <c r="AC32" s="18">
        <f t="shared" si="24"/>
        <v>5.0994956817731274E-3</v>
      </c>
      <c r="AD32" s="18">
        <f t="shared" si="24"/>
        <v>1.6881675237811406E-3</v>
      </c>
      <c r="AE32" s="18">
        <f t="shared" si="24"/>
        <v>3.3351900172128913E-4</v>
      </c>
      <c r="AF32" s="18">
        <f t="shared" si="24"/>
        <v>0</v>
      </c>
      <c r="AG32" s="18">
        <f t="shared" si="5"/>
        <v>4.0044531587417183</v>
      </c>
      <c r="AH32" s="18">
        <f t="shared" si="6"/>
        <v>0.89524196539620393</v>
      </c>
      <c r="AI32" s="19">
        <f t="shared" si="7"/>
        <v>0</v>
      </c>
      <c r="AK32">
        <f t="shared" si="30"/>
        <v>57.21</v>
      </c>
      <c r="AL32">
        <f t="shared" si="30"/>
        <v>0.06</v>
      </c>
      <c r="AM32">
        <f t="shared" si="30"/>
        <v>1.1359999999999999</v>
      </c>
      <c r="AN32">
        <f t="shared" si="30"/>
        <v>0.20300000000000001</v>
      </c>
      <c r="AO32">
        <f t="shared" si="9"/>
        <v>0</v>
      </c>
      <c r="AP32">
        <f t="shared" si="10"/>
        <v>7.1230000000000002</v>
      </c>
      <c r="AQ32">
        <f t="shared" si="31"/>
        <v>34.149000000000001</v>
      </c>
      <c r="AR32">
        <f t="shared" si="31"/>
        <v>0.52800000000000002</v>
      </c>
      <c r="AS32">
        <f t="shared" si="31"/>
        <v>0.17499999999999999</v>
      </c>
      <c r="AT32">
        <f t="shared" si="31"/>
        <v>6.0999999999999999E-2</v>
      </c>
      <c r="AU32">
        <f t="shared" si="31"/>
        <v>5.0000000000000001E-3</v>
      </c>
      <c r="AV32">
        <f t="shared" si="31"/>
        <v>0</v>
      </c>
      <c r="AW32">
        <f t="shared" si="12"/>
        <v>100.65000000000002</v>
      </c>
      <c r="AY32">
        <f t="shared" si="32"/>
        <v>0.95223035952063917</v>
      </c>
      <c r="AZ32">
        <f t="shared" si="32"/>
        <v>7.5125835774922996E-4</v>
      </c>
      <c r="BA32">
        <f t="shared" si="33"/>
        <v>2.2283248332679483E-2</v>
      </c>
      <c r="BB32">
        <f t="shared" si="33"/>
        <v>2.6712283702875188E-3</v>
      </c>
      <c r="BC32">
        <f t="shared" si="25"/>
        <v>9.9145370525026463E-2</v>
      </c>
      <c r="BD32">
        <f t="shared" si="26"/>
        <v>0</v>
      </c>
      <c r="BE32">
        <f t="shared" si="34"/>
        <v>0.84727722035311281</v>
      </c>
      <c r="BF32">
        <f t="shared" si="34"/>
        <v>9.4155577826361431E-3</v>
      </c>
      <c r="BG32">
        <f t="shared" si="34"/>
        <v>2.46696383008117E-3</v>
      </c>
      <c r="BH32">
        <f t="shared" si="34"/>
        <v>8.1667844825739555E-4</v>
      </c>
      <c r="BI32">
        <f t="shared" si="35"/>
        <v>1.6134523200637637E-4</v>
      </c>
      <c r="BJ32">
        <f t="shared" si="35"/>
        <v>0</v>
      </c>
      <c r="BK32">
        <f t="shared" si="19"/>
        <v>1.937219230752476</v>
      </c>
      <c r="BL32">
        <f t="shared" si="27"/>
        <v>2.0671140855783605</v>
      </c>
    </row>
    <row r="33" spans="1:64" x14ac:dyDescent="0.2">
      <c r="A33" s="21" t="s">
        <v>499</v>
      </c>
      <c r="C33" s="22">
        <v>57.16</v>
      </c>
      <c r="D33" s="22">
        <v>4.1000000000000002E-2</v>
      </c>
      <c r="E33" s="22">
        <v>1.226</v>
      </c>
      <c r="F33" s="22">
        <v>0.26</v>
      </c>
      <c r="G33" s="22">
        <v>7.4740000000000002</v>
      </c>
      <c r="H33" s="22">
        <v>33.482999999999997</v>
      </c>
      <c r="I33" s="22">
        <v>0.50700000000000001</v>
      </c>
      <c r="J33" s="22">
        <v>0.219</v>
      </c>
      <c r="K33" s="22">
        <v>6.9000000000000006E-2</v>
      </c>
      <c r="L33" s="22">
        <v>1.2999999999999999E-2</v>
      </c>
      <c r="N33" s="21">
        <f t="shared" si="0"/>
        <v>100.45199999999998</v>
      </c>
      <c r="Q33" s="16">
        <v>12</v>
      </c>
      <c r="R33" s="16">
        <v>4</v>
      </c>
      <c r="S33" s="17">
        <v>0</v>
      </c>
      <c r="U33" s="18">
        <f t="shared" si="21"/>
        <v>1.9731225416263207</v>
      </c>
      <c r="V33" s="18">
        <f t="shared" si="21"/>
        <v>1.0646667348917912E-3</v>
      </c>
      <c r="W33" s="18">
        <f t="shared" si="21"/>
        <v>4.9874941702777717E-2</v>
      </c>
      <c r="X33" s="18">
        <f t="shared" si="21"/>
        <v>7.0954523955220504E-3</v>
      </c>
      <c r="Y33" s="18">
        <f t="shared" si="22"/>
        <v>0</v>
      </c>
      <c r="Z33" s="18">
        <f t="shared" si="23"/>
        <v>0.21575176206877708</v>
      </c>
      <c r="AA33" s="18">
        <f t="shared" si="24"/>
        <v>1.7229142561015793</v>
      </c>
      <c r="AB33" s="18">
        <f t="shared" si="24"/>
        <v>1.8750456767887089E-2</v>
      </c>
      <c r="AC33" s="18">
        <f t="shared" si="24"/>
        <v>6.4026625073491618E-3</v>
      </c>
      <c r="AD33" s="18">
        <f t="shared" si="24"/>
        <v>1.9158526880482547E-3</v>
      </c>
      <c r="AE33" s="18">
        <f t="shared" si="24"/>
        <v>8.700039929680878E-4</v>
      </c>
      <c r="AF33" s="18">
        <f t="shared" si="24"/>
        <v>0</v>
      </c>
      <c r="AG33" s="18">
        <f t="shared" si="5"/>
        <v>3.9977625965861203</v>
      </c>
      <c r="AH33" s="18">
        <f t="shared" si="6"/>
        <v>0.88871122718063844</v>
      </c>
      <c r="AI33" s="19">
        <f t="shared" si="7"/>
        <v>0</v>
      </c>
      <c r="AK33">
        <f t="shared" si="30"/>
        <v>57.16</v>
      </c>
      <c r="AL33">
        <f t="shared" si="30"/>
        <v>4.1000000000000002E-2</v>
      </c>
      <c r="AM33">
        <f t="shared" si="30"/>
        <v>1.226</v>
      </c>
      <c r="AN33">
        <f t="shared" si="30"/>
        <v>0.26</v>
      </c>
      <c r="AO33">
        <f t="shared" si="9"/>
        <v>0</v>
      </c>
      <c r="AP33">
        <f t="shared" si="10"/>
        <v>7.4740000000000011</v>
      </c>
      <c r="AQ33">
        <f t="shared" si="31"/>
        <v>33.482999999999997</v>
      </c>
      <c r="AR33">
        <f t="shared" si="31"/>
        <v>0.50700000000000001</v>
      </c>
      <c r="AS33">
        <f t="shared" si="31"/>
        <v>0.219</v>
      </c>
      <c r="AT33">
        <f t="shared" si="31"/>
        <v>6.9000000000000006E-2</v>
      </c>
      <c r="AU33">
        <f t="shared" si="31"/>
        <v>1.2999999999999999E-2</v>
      </c>
      <c r="AV33">
        <f t="shared" si="31"/>
        <v>0</v>
      </c>
      <c r="AW33">
        <f t="shared" si="12"/>
        <v>100.45199999999998</v>
      </c>
      <c r="AY33">
        <f t="shared" si="32"/>
        <v>0.95139813581890809</v>
      </c>
      <c r="AZ33">
        <f t="shared" si="32"/>
        <v>5.1335987779530716E-4</v>
      </c>
      <c r="BA33">
        <f t="shared" si="33"/>
        <v>2.4048646528050218E-2</v>
      </c>
      <c r="BB33">
        <f t="shared" si="33"/>
        <v>3.4212777156391867E-3</v>
      </c>
      <c r="BC33">
        <f t="shared" si="25"/>
        <v>0.10403095596013587</v>
      </c>
      <c r="BD33">
        <f t="shared" si="26"/>
        <v>0</v>
      </c>
      <c r="BE33">
        <f t="shared" si="34"/>
        <v>0.83075296989906799</v>
      </c>
      <c r="BF33">
        <f t="shared" si="34"/>
        <v>9.0410753708267504E-3</v>
      </c>
      <c r="BG33">
        <f t="shared" si="34"/>
        <v>3.0872290216444357E-3</v>
      </c>
      <c r="BH33">
        <f t="shared" si="34"/>
        <v>9.2378381852066061E-4</v>
      </c>
      <c r="BI33">
        <f t="shared" si="35"/>
        <v>4.1949760321657848E-4</v>
      </c>
      <c r="BJ33">
        <f t="shared" si="35"/>
        <v>0</v>
      </c>
      <c r="BK33">
        <f t="shared" si="19"/>
        <v>1.9276369316138051</v>
      </c>
      <c r="BL33">
        <f t="shared" si="27"/>
        <v>2.0739188646065316</v>
      </c>
    </row>
    <row r="34" spans="1:64" x14ac:dyDescent="0.2">
      <c r="A34" s="21" t="s">
        <v>500</v>
      </c>
      <c r="C34" s="22">
        <v>57.011000000000003</v>
      </c>
      <c r="D34" s="22">
        <v>5.2999999999999999E-2</v>
      </c>
      <c r="E34" s="22">
        <v>1.258</v>
      </c>
      <c r="F34" s="22">
        <v>0.24099999999999999</v>
      </c>
      <c r="G34" s="22">
        <v>7.5839999999999996</v>
      </c>
      <c r="H34" s="22">
        <v>33.735999999999997</v>
      </c>
      <c r="I34" s="22">
        <v>0.51500000000000001</v>
      </c>
      <c r="J34" s="22">
        <v>0.20399999999999999</v>
      </c>
      <c r="K34" s="22">
        <v>7.3999999999999996E-2</v>
      </c>
      <c r="L34" s="22">
        <v>1.2999999999999999E-2</v>
      </c>
      <c r="N34" s="21">
        <f t="shared" si="0"/>
        <v>100.68900000000001</v>
      </c>
      <c r="Q34" s="16">
        <v>12</v>
      </c>
      <c r="R34" s="16">
        <v>4</v>
      </c>
      <c r="S34" s="17">
        <v>0</v>
      </c>
      <c r="U34" s="18">
        <f t="shared" si="21"/>
        <v>1.9654563798178897</v>
      </c>
      <c r="V34" s="18">
        <f t="shared" si="21"/>
        <v>1.3745122374128926E-3</v>
      </c>
      <c r="W34" s="18">
        <f t="shared" si="21"/>
        <v>5.1111130260608435E-2</v>
      </c>
      <c r="X34" s="18">
        <f t="shared" si="21"/>
        <v>6.5685074711036243E-3</v>
      </c>
      <c r="Y34" s="18">
        <f t="shared" si="22"/>
        <v>0</v>
      </c>
      <c r="Z34" s="18">
        <f t="shared" si="23"/>
        <v>0.21864648257146405</v>
      </c>
      <c r="AA34" s="18">
        <f t="shared" si="24"/>
        <v>1.7337073990985976</v>
      </c>
      <c r="AB34" s="18">
        <f t="shared" si="24"/>
        <v>1.9021906141688975E-2</v>
      </c>
      <c r="AC34" s="18">
        <f t="shared" si="24"/>
        <v>5.9564784619446001E-3</v>
      </c>
      <c r="AD34" s="18">
        <f t="shared" si="24"/>
        <v>2.052048658509819E-3</v>
      </c>
      <c r="AE34" s="18">
        <f t="shared" si="24"/>
        <v>8.6888871924479649E-4</v>
      </c>
      <c r="AF34" s="18">
        <f t="shared" si="24"/>
        <v>0</v>
      </c>
      <c r="AG34" s="18">
        <f t="shared" si="5"/>
        <v>4.0047637334384651</v>
      </c>
      <c r="AH34" s="18">
        <f t="shared" si="6"/>
        <v>0.88800878538247796</v>
      </c>
      <c r="AI34" s="19">
        <f t="shared" si="7"/>
        <v>0</v>
      </c>
      <c r="AK34">
        <f t="shared" si="30"/>
        <v>57.011000000000003</v>
      </c>
      <c r="AL34">
        <f t="shared" si="30"/>
        <v>5.2999999999999999E-2</v>
      </c>
      <c r="AM34">
        <f t="shared" si="30"/>
        <v>1.258</v>
      </c>
      <c r="AN34">
        <f t="shared" si="30"/>
        <v>0.24099999999999999</v>
      </c>
      <c r="AO34">
        <f t="shared" si="9"/>
        <v>0</v>
      </c>
      <c r="AP34">
        <f t="shared" si="10"/>
        <v>7.5839999999999996</v>
      </c>
      <c r="AQ34">
        <f t="shared" si="31"/>
        <v>33.735999999999997</v>
      </c>
      <c r="AR34">
        <f t="shared" si="31"/>
        <v>0.51500000000000001</v>
      </c>
      <c r="AS34">
        <f t="shared" si="31"/>
        <v>0.20399999999999999</v>
      </c>
      <c r="AT34">
        <f t="shared" si="31"/>
        <v>7.3999999999999996E-2</v>
      </c>
      <c r="AU34">
        <f t="shared" si="31"/>
        <v>1.2999999999999999E-2</v>
      </c>
      <c r="AV34">
        <f t="shared" si="31"/>
        <v>0</v>
      </c>
      <c r="AW34">
        <f t="shared" si="12"/>
        <v>100.68900000000001</v>
      </c>
      <c r="AY34">
        <f t="shared" si="32"/>
        <v>0.94891810918774977</v>
      </c>
      <c r="AZ34">
        <f t="shared" si="32"/>
        <v>6.6361154934515307E-4</v>
      </c>
      <c r="BA34">
        <f t="shared" si="33"/>
        <v>2.4676343664182032E-2</v>
      </c>
      <c r="BB34">
        <f t="shared" si="33"/>
        <v>3.1712612671886305E-3</v>
      </c>
      <c r="BC34">
        <f t="shared" si="25"/>
        <v>0.10556205111073994</v>
      </c>
      <c r="BD34">
        <f t="shared" si="26"/>
        <v>0</v>
      </c>
      <c r="BE34">
        <f t="shared" si="34"/>
        <v>0.83703020017665553</v>
      </c>
      <c r="BF34">
        <f t="shared" si="34"/>
        <v>9.1837353372303289E-3</v>
      </c>
      <c r="BG34">
        <f t="shared" si="34"/>
        <v>2.8757749790660498E-3</v>
      </c>
      <c r="BH34">
        <f t="shared" si="34"/>
        <v>9.9072467493520116E-4</v>
      </c>
      <c r="BI34">
        <f t="shared" si="35"/>
        <v>4.1949760321657848E-4</v>
      </c>
      <c r="BJ34">
        <f t="shared" si="35"/>
        <v>0</v>
      </c>
      <c r="BK34">
        <f t="shared" si="19"/>
        <v>1.9334913095503092</v>
      </c>
      <c r="BL34">
        <f t="shared" si="27"/>
        <v>2.0712602708154355</v>
      </c>
    </row>
    <row r="35" spans="1:64" x14ac:dyDescent="0.2">
      <c r="A35" s="21" t="s">
        <v>501</v>
      </c>
      <c r="C35" s="22">
        <v>57.301000000000002</v>
      </c>
      <c r="D35" s="22">
        <v>7.0999999999999994E-2</v>
      </c>
      <c r="E35" s="22">
        <v>1.256</v>
      </c>
      <c r="F35" s="22">
        <v>0.222</v>
      </c>
      <c r="G35" s="22">
        <v>7.1710000000000003</v>
      </c>
      <c r="H35" s="22">
        <v>34.378999999999998</v>
      </c>
      <c r="I35" s="22">
        <v>0.51600000000000001</v>
      </c>
      <c r="J35" s="22">
        <v>0.2</v>
      </c>
      <c r="K35" s="22">
        <v>7.0999999999999994E-2</v>
      </c>
      <c r="L35" s="22">
        <v>1.2E-2</v>
      </c>
      <c r="N35" s="21">
        <f t="shared" si="0"/>
        <v>101.19900000000001</v>
      </c>
      <c r="Q35" s="16">
        <v>12</v>
      </c>
      <c r="R35" s="16">
        <v>4</v>
      </c>
      <c r="S35" s="17">
        <v>0</v>
      </c>
      <c r="U35" s="18">
        <f t="shared" si="21"/>
        <v>1.9620561451570608</v>
      </c>
      <c r="V35" s="18">
        <f t="shared" si="21"/>
        <v>1.8288393956881253E-3</v>
      </c>
      <c r="W35" s="18">
        <f t="shared" si="21"/>
        <v>5.0683775878165686E-2</v>
      </c>
      <c r="X35" s="18">
        <f t="shared" si="21"/>
        <v>6.0096213433385951E-3</v>
      </c>
      <c r="Y35" s="18">
        <f t="shared" si="22"/>
        <v>0</v>
      </c>
      <c r="Z35" s="18">
        <f t="shared" si="23"/>
        <v>0.20533754808722807</v>
      </c>
      <c r="AA35" s="18">
        <f t="shared" si="24"/>
        <v>1.7547689180493697</v>
      </c>
      <c r="AB35" s="18">
        <f t="shared" si="24"/>
        <v>1.8929580323722179E-2</v>
      </c>
      <c r="AC35" s="18">
        <f t="shared" si="24"/>
        <v>5.8000786480390089E-3</v>
      </c>
      <c r="AD35" s="18">
        <f t="shared" si="24"/>
        <v>1.9555042410517188E-3</v>
      </c>
      <c r="AE35" s="18">
        <f t="shared" si="24"/>
        <v>7.9661142567048272E-4</v>
      </c>
      <c r="AF35" s="18">
        <f t="shared" si="24"/>
        <v>0</v>
      </c>
      <c r="AG35" s="18">
        <f t="shared" si="5"/>
        <v>4.0081666225493349</v>
      </c>
      <c r="AH35" s="18">
        <f t="shared" si="6"/>
        <v>0.89524163527099021</v>
      </c>
      <c r="AI35" s="19">
        <f t="shared" si="7"/>
        <v>0</v>
      </c>
      <c r="AK35">
        <f t="shared" si="30"/>
        <v>57.301000000000002</v>
      </c>
      <c r="AL35">
        <f t="shared" si="30"/>
        <v>7.0999999999999994E-2</v>
      </c>
      <c r="AM35">
        <f t="shared" si="30"/>
        <v>1.256</v>
      </c>
      <c r="AN35">
        <f t="shared" si="30"/>
        <v>0.222</v>
      </c>
      <c r="AO35">
        <f t="shared" si="9"/>
        <v>0</v>
      </c>
      <c r="AP35">
        <f t="shared" si="10"/>
        <v>7.1710000000000003</v>
      </c>
      <c r="AQ35">
        <f t="shared" si="31"/>
        <v>34.378999999999998</v>
      </c>
      <c r="AR35">
        <f t="shared" si="31"/>
        <v>0.51600000000000001</v>
      </c>
      <c r="AS35">
        <f t="shared" si="31"/>
        <v>0.2</v>
      </c>
      <c r="AT35">
        <f t="shared" si="31"/>
        <v>7.0999999999999994E-2</v>
      </c>
      <c r="AU35">
        <f t="shared" si="31"/>
        <v>1.2E-2</v>
      </c>
      <c r="AV35">
        <f t="shared" si="31"/>
        <v>0</v>
      </c>
      <c r="AW35">
        <f t="shared" si="12"/>
        <v>101.19900000000001</v>
      </c>
      <c r="AY35">
        <f t="shared" si="32"/>
        <v>0.95374500665778972</v>
      </c>
      <c r="AZ35">
        <f t="shared" si="32"/>
        <v>8.8898905666992209E-4</v>
      </c>
      <c r="BA35">
        <f t="shared" si="33"/>
        <v>2.4637112593173794E-2</v>
      </c>
      <c r="BB35">
        <f t="shared" si="33"/>
        <v>2.9212448187380747E-3</v>
      </c>
      <c r="BC35">
        <f t="shared" si="25"/>
        <v>9.9813484772562786E-2</v>
      </c>
      <c r="BD35">
        <f t="shared" si="26"/>
        <v>0</v>
      </c>
      <c r="BE35">
        <f t="shared" si="34"/>
        <v>0.85298379333273777</v>
      </c>
      <c r="BF35">
        <f t="shared" si="34"/>
        <v>9.2015678330307753E-3</v>
      </c>
      <c r="BG35">
        <f t="shared" si="34"/>
        <v>2.8193872343784806E-3</v>
      </c>
      <c r="BH35">
        <f t="shared" si="34"/>
        <v>9.5056016108647676E-4</v>
      </c>
      <c r="BI35">
        <f t="shared" si="35"/>
        <v>3.8722855681530327E-4</v>
      </c>
      <c r="BJ35">
        <f t="shared" si="35"/>
        <v>0</v>
      </c>
      <c r="BK35">
        <f t="shared" si="19"/>
        <v>1.9483483750169832</v>
      </c>
      <c r="BL35">
        <f t="shared" si="27"/>
        <v>2.0572124954370117</v>
      </c>
    </row>
    <row r="36" spans="1:64" x14ac:dyDescent="0.2">
      <c r="A36" t="s">
        <v>69</v>
      </c>
      <c r="C36" s="1">
        <f>AVERAGE(C32:C35)</f>
        <v>57.170500000000004</v>
      </c>
      <c r="D36" s="22">
        <f t="shared" ref="D36:L36" si="38">AVERAGE(D32:D35)</f>
        <v>5.6249999999999994E-2</v>
      </c>
      <c r="E36" s="22">
        <f t="shared" si="38"/>
        <v>1.2190000000000001</v>
      </c>
      <c r="F36" s="22">
        <f t="shared" si="38"/>
        <v>0.23149999999999998</v>
      </c>
      <c r="G36" s="22">
        <f t="shared" si="38"/>
        <v>7.3380000000000001</v>
      </c>
      <c r="H36" s="22">
        <f t="shared" si="38"/>
        <v>33.936749999999996</v>
      </c>
      <c r="I36" s="22">
        <f t="shared" si="38"/>
        <v>0.51650000000000007</v>
      </c>
      <c r="J36" s="22">
        <f t="shared" si="38"/>
        <v>0.19950000000000001</v>
      </c>
      <c r="K36" s="22">
        <f t="shared" si="38"/>
        <v>6.8750000000000006E-2</v>
      </c>
      <c r="L36" s="22">
        <f t="shared" si="38"/>
        <v>1.0749999999999999E-2</v>
      </c>
      <c r="N36" s="21">
        <f t="shared" si="0"/>
        <v>100.74749999999999</v>
      </c>
      <c r="Q36" s="16">
        <v>12</v>
      </c>
      <c r="R36" s="16">
        <v>4</v>
      </c>
      <c r="S36" s="17">
        <v>0</v>
      </c>
      <c r="U36" s="18">
        <f t="shared" si="21"/>
        <v>1.9672407936137883</v>
      </c>
      <c r="V36" s="18">
        <f t="shared" si="21"/>
        <v>1.4560491932271854E-3</v>
      </c>
      <c r="W36" s="18">
        <f t="shared" si="21"/>
        <v>4.9433268824200599E-2</v>
      </c>
      <c r="X36" s="18">
        <f t="shared" si="21"/>
        <v>6.2976922064274686E-3</v>
      </c>
      <c r="Y36" s="18">
        <f t="shared" si="22"/>
        <v>0</v>
      </c>
      <c r="Z36" s="18">
        <f t="shared" si="23"/>
        <v>0.21115562654115527</v>
      </c>
      <c r="AA36" s="18">
        <f t="shared" si="24"/>
        <v>1.7407373343437809</v>
      </c>
      <c r="AB36" s="18">
        <f t="shared" si="24"/>
        <v>1.9041357692818971E-2</v>
      </c>
      <c r="AC36" s="18">
        <f t="shared" si="24"/>
        <v>5.814107915698653E-3</v>
      </c>
      <c r="AD36" s="18">
        <f t="shared" si="24"/>
        <v>1.9028713068418707E-3</v>
      </c>
      <c r="AE36" s="18">
        <f t="shared" si="24"/>
        <v>7.1715007946254706E-4</v>
      </c>
      <c r="AF36" s="18">
        <f t="shared" si="24"/>
        <v>0</v>
      </c>
      <c r="AG36" s="18">
        <f t="shared" si="5"/>
        <v>4.0037962517174019</v>
      </c>
      <c r="AH36" s="18">
        <f t="shared" si="6"/>
        <v>0.89182007888105563</v>
      </c>
      <c r="AI36" s="19">
        <f t="shared" si="7"/>
        <v>0</v>
      </c>
      <c r="AK36">
        <f t="shared" si="30"/>
        <v>57.170500000000004</v>
      </c>
      <c r="AL36">
        <f t="shared" si="30"/>
        <v>5.6249999999999994E-2</v>
      </c>
      <c r="AM36">
        <f t="shared" si="30"/>
        <v>1.2190000000000001</v>
      </c>
      <c r="AN36">
        <f t="shared" si="30"/>
        <v>0.23149999999999998</v>
      </c>
      <c r="AO36">
        <f t="shared" si="9"/>
        <v>0</v>
      </c>
      <c r="AP36">
        <f t="shared" si="10"/>
        <v>7.3380000000000001</v>
      </c>
      <c r="AQ36">
        <f t="shared" si="31"/>
        <v>33.936749999999996</v>
      </c>
      <c r="AR36">
        <f t="shared" si="31"/>
        <v>0.51650000000000007</v>
      </c>
      <c r="AS36">
        <f t="shared" si="31"/>
        <v>0.19950000000000001</v>
      </c>
      <c r="AT36">
        <f t="shared" si="31"/>
        <v>6.8750000000000006E-2</v>
      </c>
      <c r="AU36">
        <f t="shared" si="31"/>
        <v>1.0749999999999999E-2</v>
      </c>
      <c r="AV36">
        <f t="shared" si="31"/>
        <v>0</v>
      </c>
      <c r="AW36">
        <f t="shared" si="12"/>
        <v>100.74749999999999</v>
      </c>
      <c r="AY36">
        <f t="shared" si="32"/>
        <v>0.95157290279627171</v>
      </c>
      <c r="AZ36">
        <f t="shared" si="32"/>
        <v>7.0430471038990304E-4</v>
      </c>
      <c r="BA36">
        <f t="shared" si="33"/>
        <v>2.3911337779521383E-2</v>
      </c>
      <c r="BB36">
        <f t="shared" si="33"/>
        <v>3.0462530429633526E-3</v>
      </c>
      <c r="BC36">
        <f t="shared" si="25"/>
        <v>0.10213796559211626</v>
      </c>
      <c r="BD36">
        <f t="shared" si="26"/>
        <v>0</v>
      </c>
      <c r="BE36">
        <f t="shared" si="34"/>
        <v>0.84201104594039344</v>
      </c>
      <c r="BF36">
        <f t="shared" si="34"/>
        <v>9.2104840809310012E-3</v>
      </c>
      <c r="BG36">
        <f t="shared" si="34"/>
        <v>2.8123387662925344E-3</v>
      </c>
      <c r="BH36">
        <f t="shared" si="34"/>
        <v>9.204367756999336E-4</v>
      </c>
      <c r="BI36">
        <f t="shared" si="35"/>
        <v>3.4689224881370912E-4</v>
      </c>
      <c r="BJ36">
        <f t="shared" si="35"/>
        <v>0</v>
      </c>
      <c r="BK36">
        <f t="shared" si="19"/>
        <v>1.9366739617333935</v>
      </c>
      <c r="BL36">
        <f t="shared" si="27"/>
        <v>2.0673568865116869</v>
      </c>
    </row>
    <row r="37" spans="1:64" x14ac:dyDescent="0.2">
      <c r="A37" t="s">
        <v>80</v>
      </c>
      <c r="C37" s="1">
        <f>_xlfn.STDEV.S(C32:C35)</f>
        <v>0.12129990381969222</v>
      </c>
      <c r="D37" s="22">
        <f t="shared" ref="D37:L37" si="39">_xlfn.STDEV.S(D32:D35)</f>
        <v>1.2579745625409164E-2</v>
      </c>
      <c r="E37" s="22">
        <f t="shared" si="39"/>
        <v>5.723635208501679E-2</v>
      </c>
      <c r="F37" s="22">
        <f t="shared" si="39"/>
        <v>2.4528894525980303E-2</v>
      </c>
      <c r="G37" s="22">
        <f t="shared" si="39"/>
        <v>0.22592476623867491</v>
      </c>
      <c r="H37" s="22">
        <f t="shared" si="39"/>
        <v>0.40283360915726418</v>
      </c>
      <c r="I37" s="22">
        <f t="shared" si="39"/>
        <v>8.6602540378443935E-3</v>
      </c>
      <c r="J37" s="22">
        <f t="shared" si="39"/>
        <v>1.8266545011760348E-2</v>
      </c>
      <c r="K37" s="22">
        <f t="shared" si="39"/>
        <v>5.5602757725374237E-3</v>
      </c>
      <c r="L37" s="22">
        <f t="shared" si="39"/>
        <v>3.862210075418824E-3</v>
      </c>
      <c r="N37" s="21">
        <f t="shared" si="0"/>
        <v>0.88075255634959859</v>
      </c>
      <c r="Q37" s="16">
        <v>12</v>
      </c>
      <c r="R37" s="16">
        <v>4</v>
      </c>
      <c r="S37" s="17">
        <v>0</v>
      </c>
      <c r="U37" s="18">
        <f t="shared" si="21"/>
        <v>0.59941796366455535</v>
      </c>
      <c r="V37" s="18">
        <f t="shared" si="21"/>
        <v>4.6763730281800614E-2</v>
      </c>
      <c r="W37" s="18">
        <f t="shared" si="21"/>
        <v>0.33332764721089042</v>
      </c>
      <c r="X37" s="18">
        <f t="shared" si="21"/>
        <v>9.5827945647999041E-2</v>
      </c>
      <c r="Y37" s="18">
        <f t="shared" si="22"/>
        <v>0</v>
      </c>
      <c r="Z37" s="18">
        <f t="shared" si="23"/>
        <v>0.93362518575051401</v>
      </c>
      <c r="AA37" s="18">
        <f t="shared" si="24"/>
        <v>2.967375171264925</v>
      </c>
      <c r="AB37" s="18">
        <f t="shared" si="24"/>
        <v>4.5850279090547709E-2</v>
      </c>
      <c r="AC37" s="18">
        <f t="shared" si="24"/>
        <v>7.6450506347463365E-2</v>
      </c>
      <c r="AD37" s="18">
        <f t="shared" si="24"/>
        <v>2.210124877804465E-2</v>
      </c>
      <c r="AE37" s="18">
        <f t="shared" si="24"/>
        <v>3.7001663174918251E-2</v>
      </c>
      <c r="AF37" s="18">
        <f t="shared" si="24"/>
        <v>0</v>
      </c>
      <c r="AG37" s="18">
        <f t="shared" si="5"/>
        <v>5.1577413412116586</v>
      </c>
      <c r="AH37" s="18">
        <f t="shared" si="6"/>
        <v>0.7606703152252956</v>
      </c>
      <c r="AI37" s="19">
        <f t="shared" si="7"/>
        <v>0</v>
      </c>
      <c r="AK37">
        <f t="shared" si="30"/>
        <v>0.12129990381969222</v>
      </c>
      <c r="AL37">
        <f t="shared" si="30"/>
        <v>1.2579745625409164E-2</v>
      </c>
      <c r="AM37">
        <f t="shared" si="30"/>
        <v>5.723635208501679E-2</v>
      </c>
      <c r="AN37">
        <f t="shared" si="30"/>
        <v>2.4528894525980303E-2</v>
      </c>
      <c r="AO37">
        <f t="shared" si="9"/>
        <v>0</v>
      </c>
      <c r="AP37">
        <f t="shared" si="10"/>
        <v>0.22592476623867491</v>
      </c>
      <c r="AQ37">
        <f t="shared" si="31"/>
        <v>0.40283360915726418</v>
      </c>
      <c r="AR37">
        <f t="shared" si="31"/>
        <v>8.6602540378443935E-3</v>
      </c>
      <c r="AS37">
        <f t="shared" si="31"/>
        <v>1.8266545011760348E-2</v>
      </c>
      <c r="AT37">
        <f t="shared" si="31"/>
        <v>5.5602757725374237E-3</v>
      </c>
      <c r="AU37">
        <f t="shared" si="31"/>
        <v>3.862210075418824E-3</v>
      </c>
      <c r="AV37">
        <f t="shared" si="31"/>
        <v>0</v>
      </c>
      <c r="AW37">
        <f t="shared" si="12"/>
        <v>0.88075255634959859</v>
      </c>
      <c r="AY37">
        <f t="shared" si="32"/>
        <v>2.0189730995288321E-3</v>
      </c>
      <c r="AZ37">
        <f t="shared" si="32"/>
        <v>1.5751065065746579E-4</v>
      </c>
      <c r="BA37">
        <f t="shared" si="33"/>
        <v>1.1227216964499174E-3</v>
      </c>
      <c r="BB37">
        <f t="shared" si="33"/>
        <v>3.2276984704230938E-4</v>
      </c>
      <c r="BC37">
        <f t="shared" si="25"/>
        <v>3.1446573999036097E-3</v>
      </c>
      <c r="BD37">
        <f t="shared" si="26"/>
        <v>0</v>
      </c>
      <c r="BE37">
        <f t="shared" si="34"/>
        <v>9.9947799534855792E-3</v>
      </c>
      <c r="BF37">
        <f t="shared" si="34"/>
        <v>1.5443394376066639E-4</v>
      </c>
      <c r="BG37">
        <f t="shared" si="34"/>
        <v>2.5750231911178518E-4</v>
      </c>
      <c r="BH37">
        <f t="shared" si="34"/>
        <v>7.4441924422935323E-5</v>
      </c>
      <c r="BI37">
        <f t="shared" si="35"/>
        <v>1.2462983613516289E-4</v>
      </c>
      <c r="BJ37">
        <f t="shared" si="35"/>
        <v>0</v>
      </c>
      <c r="BK37">
        <f t="shared" si="19"/>
        <v>1.7372420670498264E-2</v>
      </c>
      <c r="BL37">
        <f t="shared" si="27"/>
        <v>296.89249639058664</v>
      </c>
    </row>
    <row r="38" spans="1:64" x14ac:dyDescent="0.2">
      <c r="N38" s="21">
        <f t="shared" si="0"/>
        <v>0</v>
      </c>
      <c r="Q38" s="16">
        <v>12</v>
      </c>
      <c r="R38" s="16">
        <v>4</v>
      </c>
      <c r="S38" s="17">
        <v>0</v>
      </c>
      <c r="U38" s="18" t="str">
        <f t="shared" si="21"/>
        <v>NA</v>
      </c>
      <c r="V38" s="18" t="str">
        <f t="shared" si="21"/>
        <v>NA</v>
      </c>
      <c r="W38" s="18" t="str">
        <f t="shared" si="21"/>
        <v>NA</v>
      </c>
      <c r="X38" s="18" t="str">
        <f t="shared" si="21"/>
        <v>NA</v>
      </c>
      <c r="Y38" s="18" t="str">
        <f t="shared" si="22"/>
        <v>NA</v>
      </c>
      <c r="Z38" s="18" t="str">
        <f t="shared" si="23"/>
        <v>NA</v>
      </c>
      <c r="AA38" s="18" t="str">
        <f t="shared" si="24"/>
        <v>NA</v>
      </c>
      <c r="AB38" s="18" t="str">
        <f t="shared" si="24"/>
        <v>NA</v>
      </c>
      <c r="AC38" s="18" t="str">
        <f t="shared" si="24"/>
        <v>NA</v>
      </c>
      <c r="AD38" s="18" t="str">
        <f t="shared" si="24"/>
        <v>NA</v>
      </c>
      <c r="AE38" s="18" t="str">
        <f t="shared" si="24"/>
        <v>NA</v>
      </c>
      <c r="AF38" s="18" t="str">
        <f t="shared" si="24"/>
        <v>NA</v>
      </c>
      <c r="AG38" s="18">
        <f t="shared" si="5"/>
        <v>0</v>
      </c>
      <c r="AH38" s="18" t="str">
        <f t="shared" si="6"/>
        <v>NA</v>
      </c>
      <c r="AI38" s="19" t="str">
        <f t="shared" si="7"/>
        <v>NA</v>
      </c>
      <c r="AK38">
        <f t="shared" si="30"/>
        <v>0</v>
      </c>
      <c r="AL38">
        <f t="shared" si="30"/>
        <v>0</v>
      </c>
      <c r="AM38">
        <f t="shared" si="30"/>
        <v>0</v>
      </c>
      <c r="AN38">
        <f t="shared" si="30"/>
        <v>0</v>
      </c>
      <c r="AO38">
        <f t="shared" si="9"/>
        <v>0</v>
      </c>
      <c r="AP38">
        <f t="shared" si="10"/>
        <v>0</v>
      </c>
      <c r="AQ38">
        <f t="shared" si="31"/>
        <v>0</v>
      </c>
      <c r="AR38">
        <f t="shared" si="31"/>
        <v>0</v>
      </c>
      <c r="AS38">
        <f t="shared" si="31"/>
        <v>0</v>
      </c>
      <c r="AT38">
        <f t="shared" si="31"/>
        <v>0</v>
      </c>
      <c r="AU38">
        <f t="shared" si="31"/>
        <v>0</v>
      </c>
      <c r="AV38">
        <f t="shared" si="31"/>
        <v>0</v>
      </c>
      <c r="AW38">
        <f t="shared" si="12"/>
        <v>0</v>
      </c>
      <c r="AY38">
        <f t="shared" si="32"/>
        <v>0</v>
      </c>
      <c r="AZ38">
        <f t="shared" si="32"/>
        <v>0</v>
      </c>
      <c r="BA38">
        <f t="shared" si="33"/>
        <v>0</v>
      </c>
      <c r="BB38">
        <f t="shared" si="33"/>
        <v>0</v>
      </c>
      <c r="BC38">
        <f t="shared" si="25"/>
        <v>0</v>
      </c>
      <c r="BD38">
        <f t="shared" si="26"/>
        <v>0</v>
      </c>
      <c r="BE38">
        <f t="shared" si="34"/>
        <v>0</v>
      </c>
      <c r="BF38">
        <f t="shared" si="34"/>
        <v>0</v>
      </c>
      <c r="BG38">
        <f t="shared" si="34"/>
        <v>0</v>
      </c>
      <c r="BH38">
        <f t="shared" si="34"/>
        <v>0</v>
      </c>
      <c r="BI38">
        <f t="shared" si="35"/>
        <v>0</v>
      </c>
      <c r="BJ38">
        <f t="shared" si="35"/>
        <v>0</v>
      </c>
      <c r="BK38">
        <f t="shared" si="19"/>
        <v>0</v>
      </c>
      <c r="BL38" t="str">
        <f t="shared" si="27"/>
        <v>NA</v>
      </c>
    </row>
    <row r="39" spans="1:64" x14ac:dyDescent="0.2">
      <c r="A39" t="s">
        <v>169</v>
      </c>
      <c r="N39" s="21">
        <f t="shared" si="0"/>
        <v>0</v>
      </c>
      <c r="Q39" s="16">
        <v>12</v>
      </c>
      <c r="R39" s="16">
        <v>4</v>
      </c>
      <c r="S39" s="17">
        <v>0</v>
      </c>
      <c r="U39" s="18" t="str">
        <f t="shared" si="21"/>
        <v>NA</v>
      </c>
      <c r="V39" s="18" t="str">
        <f t="shared" si="21"/>
        <v>NA</v>
      </c>
      <c r="W39" s="18" t="str">
        <f t="shared" si="21"/>
        <v>NA</v>
      </c>
      <c r="X39" s="18" t="str">
        <f t="shared" si="21"/>
        <v>NA</v>
      </c>
      <c r="Y39" s="18" t="str">
        <f t="shared" si="22"/>
        <v>NA</v>
      </c>
      <c r="Z39" s="18" t="str">
        <f t="shared" si="23"/>
        <v>NA</v>
      </c>
      <c r="AA39" s="18" t="str">
        <f t="shared" si="24"/>
        <v>NA</v>
      </c>
      <c r="AB39" s="18" t="str">
        <f t="shared" si="24"/>
        <v>NA</v>
      </c>
      <c r="AC39" s="18" t="str">
        <f t="shared" si="24"/>
        <v>NA</v>
      </c>
      <c r="AD39" s="18" t="str">
        <f t="shared" si="24"/>
        <v>NA</v>
      </c>
      <c r="AE39" s="18" t="str">
        <f t="shared" si="24"/>
        <v>NA</v>
      </c>
      <c r="AF39" s="18" t="str">
        <f t="shared" si="24"/>
        <v>NA</v>
      </c>
      <c r="AG39" s="18">
        <f t="shared" si="5"/>
        <v>0</v>
      </c>
      <c r="AH39" s="18" t="str">
        <f t="shared" si="6"/>
        <v>NA</v>
      </c>
      <c r="AI39" s="19" t="str">
        <f t="shared" si="7"/>
        <v>NA</v>
      </c>
      <c r="AK39">
        <f t="shared" si="30"/>
        <v>0</v>
      </c>
      <c r="AL39">
        <f t="shared" si="30"/>
        <v>0</v>
      </c>
      <c r="AM39">
        <f t="shared" si="30"/>
        <v>0</v>
      </c>
      <c r="AN39">
        <f t="shared" si="30"/>
        <v>0</v>
      </c>
      <c r="AO39">
        <f t="shared" si="9"/>
        <v>0</v>
      </c>
      <c r="AP39">
        <f t="shared" si="10"/>
        <v>0</v>
      </c>
      <c r="AQ39">
        <f t="shared" si="31"/>
        <v>0</v>
      </c>
      <c r="AR39">
        <f t="shared" si="31"/>
        <v>0</v>
      </c>
      <c r="AS39">
        <f t="shared" si="31"/>
        <v>0</v>
      </c>
      <c r="AT39">
        <f t="shared" si="31"/>
        <v>0</v>
      </c>
      <c r="AU39">
        <f t="shared" si="31"/>
        <v>0</v>
      </c>
      <c r="AV39">
        <f t="shared" si="31"/>
        <v>0</v>
      </c>
      <c r="AW39">
        <f t="shared" si="12"/>
        <v>0</v>
      </c>
      <c r="AY39">
        <f t="shared" si="32"/>
        <v>0</v>
      </c>
      <c r="AZ39">
        <f t="shared" si="32"/>
        <v>0</v>
      </c>
      <c r="BA39">
        <f t="shared" si="33"/>
        <v>0</v>
      </c>
      <c r="BB39">
        <f t="shared" si="33"/>
        <v>0</v>
      </c>
      <c r="BC39">
        <f t="shared" si="25"/>
        <v>0</v>
      </c>
      <c r="BD39">
        <f t="shared" si="26"/>
        <v>0</v>
      </c>
      <c r="BE39">
        <f t="shared" si="34"/>
        <v>0</v>
      </c>
      <c r="BF39">
        <f t="shared" si="34"/>
        <v>0</v>
      </c>
      <c r="BG39">
        <f t="shared" si="34"/>
        <v>0</v>
      </c>
      <c r="BH39">
        <f t="shared" si="34"/>
        <v>0</v>
      </c>
      <c r="BI39">
        <f t="shared" si="35"/>
        <v>0</v>
      </c>
      <c r="BJ39">
        <f t="shared" si="35"/>
        <v>0</v>
      </c>
      <c r="BK39">
        <f t="shared" si="19"/>
        <v>0</v>
      </c>
      <c r="BL39" t="str">
        <f t="shared" si="27"/>
        <v>NA</v>
      </c>
    </row>
    <row r="40" spans="1:64" x14ac:dyDescent="0.2">
      <c r="A40" s="21" t="s">
        <v>502</v>
      </c>
      <c r="B40" s="21"/>
      <c r="C40" s="22">
        <v>54.021000000000001</v>
      </c>
      <c r="D40" s="22">
        <v>0.112</v>
      </c>
      <c r="E40" s="22">
        <v>1.248</v>
      </c>
      <c r="F40" s="22">
        <v>0.499</v>
      </c>
      <c r="G40" s="22">
        <v>2.7429999999999999</v>
      </c>
      <c r="H40" s="22">
        <v>17.170999999999999</v>
      </c>
      <c r="I40" s="22">
        <v>22.905999999999999</v>
      </c>
      <c r="J40" s="22">
        <v>6.9000000000000006E-2</v>
      </c>
      <c r="K40" s="22">
        <v>5.3999999999999999E-2</v>
      </c>
      <c r="L40" s="22">
        <v>0.24299999999999999</v>
      </c>
      <c r="M40" s="22">
        <v>0</v>
      </c>
      <c r="N40" s="21">
        <f t="shared" si="0"/>
        <v>99.066000000000017</v>
      </c>
      <c r="Q40" s="16">
        <v>12</v>
      </c>
      <c r="R40" s="16">
        <v>4</v>
      </c>
      <c r="S40" s="17">
        <v>0</v>
      </c>
      <c r="U40" s="18">
        <f t="shared" si="21"/>
        <v>1.9790728207232957</v>
      </c>
      <c r="V40" s="18">
        <f t="shared" si="21"/>
        <v>3.0866342299315859E-3</v>
      </c>
      <c r="W40" s="18">
        <f t="shared" si="21"/>
        <v>5.3882015619015441E-2</v>
      </c>
      <c r="X40" s="18">
        <f t="shared" si="21"/>
        <v>1.4452554159396095E-2</v>
      </c>
      <c r="Y40" s="18">
        <f t="shared" si="22"/>
        <v>0</v>
      </c>
      <c r="Z40" s="18">
        <f t="shared" si="23"/>
        <v>8.4035808483530428E-2</v>
      </c>
      <c r="AA40" s="18">
        <f t="shared" si="24"/>
        <v>0.93771790182512238</v>
      </c>
      <c r="AB40" s="18">
        <f t="shared" si="24"/>
        <v>0.89906370579724626</v>
      </c>
      <c r="AC40" s="18">
        <f t="shared" si="24"/>
        <v>2.1409321469568854E-3</v>
      </c>
      <c r="AD40" s="18">
        <f t="shared" si="24"/>
        <v>1.591270820042784E-3</v>
      </c>
      <c r="AE40" s="18">
        <f t="shared" si="24"/>
        <v>1.7259232706060043E-2</v>
      </c>
      <c r="AF40" s="18">
        <f t="shared" si="24"/>
        <v>0</v>
      </c>
      <c r="AG40" s="18">
        <f t="shared" si="5"/>
        <v>3.9923028765105975</v>
      </c>
      <c r="AH40" s="18">
        <f t="shared" si="6"/>
        <v>0.91775336107353633</v>
      </c>
      <c r="AI40" s="19">
        <f t="shared" si="7"/>
        <v>0</v>
      </c>
      <c r="AK40">
        <f t="shared" si="30"/>
        <v>54.021000000000001</v>
      </c>
      <c r="AL40">
        <f t="shared" si="30"/>
        <v>0.112</v>
      </c>
      <c r="AM40">
        <f t="shared" si="30"/>
        <v>1.248</v>
      </c>
      <c r="AN40">
        <f t="shared" si="30"/>
        <v>0.499</v>
      </c>
      <c r="AO40">
        <f t="shared" si="9"/>
        <v>0</v>
      </c>
      <c r="AP40">
        <f t="shared" si="10"/>
        <v>2.7429999999999999</v>
      </c>
      <c r="AQ40">
        <f t="shared" si="31"/>
        <v>17.170999999999999</v>
      </c>
      <c r="AR40">
        <f t="shared" si="31"/>
        <v>22.905999999999999</v>
      </c>
      <c r="AS40">
        <f t="shared" si="31"/>
        <v>6.9000000000000006E-2</v>
      </c>
      <c r="AT40">
        <f t="shared" si="31"/>
        <v>5.3999999999999999E-2</v>
      </c>
      <c r="AU40">
        <f t="shared" si="31"/>
        <v>0.24299999999999999</v>
      </c>
      <c r="AV40">
        <f t="shared" si="31"/>
        <v>0</v>
      </c>
      <c r="AW40">
        <f t="shared" si="12"/>
        <v>99.066000000000017</v>
      </c>
      <c r="AY40">
        <f t="shared" si="32"/>
        <v>0.89915113182423434</v>
      </c>
      <c r="AZ40">
        <f t="shared" si="32"/>
        <v>1.4023489344652292E-3</v>
      </c>
      <c r="BA40">
        <f t="shared" si="33"/>
        <v>2.4480188309140841E-2</v>
      </c>
      <c r="BB40">
        <f t="shared" si="33"/>
        <v>6.5662214619382851E-3</v>
      </c>
      <c r="BC40">
        <f t="shared" si="25"/>
        <v>3.8179945437336452E-2</v>
      </c>
      <c r="BD40">
        <f t="shared" si="26"/>
        <v>0</v>
      </c>
      <c r="BE40">
        <f t="shared" si="34"/>
        <v>0.42603288970931213</v>
      </c>
      <c r="BF40">
        <f t="shared" si="34"/>
        <v>0.40847114880504448</v>
      </c>
      <c r="BG40">
        <f t="shared" si="34"/>
        <v>9.7268859586057581E-4</v>
      </c>
      <c r="BH40">
        <f t="shared" si="34"/>
        <v>7.2296124927703873E-4</v>
      </c>
      <c r="BI40">
        <f t="shared" si="35"/>
        <v>7.8413782755098905E-3</v>
      </c>
      <c r="BJ40">
        <f t="shared" si="35"/>
        <v>0</v>
      </c>
      <c r="BK40">
        <f t="shared" si="19"/>
        <v>1.8138209026021193</v>
      </c>
      <c r="BL40">
        <f t="shared" si="27"/>
        <v>2.2010457982831788</v>
      </c>
    </row>
    <row r="41" spans="1:64" x14ac:dyDescent="0.2">
      <c r="A41" s="21" t="s">
        <v>503</v>
      </c>
      <c r="B41" s="21"/>
      <c r="C41" s="22">
        <v>53.067</v>
      </c>
      <c r="D41" s="22">
        <v>0.128</v>
      </c>
      <c r="E41" s="22">
        <v>1.3460000000000001</v>
      </c>
      <c r="F41" s="22">
        <v>0.38800000000000001</v>
      </c>
      <c r="G41" s="22">
        <v>2.6869999999999998</v>
      </c>
      <c r="H41" s="22">
        <v>17.105</v>
      </c>
      <c r="I41" s="22">
        <v>23.677</v>
      </c>
      <c r="J41" s="22">
        <v>9.6000000000000002E-2</v>
      </c>
      <c r="K41" s="22">
        <v>4.3999999999999997E-2</v>
      </c>
      <c r="L41" s="22">
        <v>0.23300000000000001</v>
      </c>
      <c r="M41" s="22">
        <v>0</v>
      </c>
      <c r="N41" s="21">
        <f t="shared" si="0"/>
        <v>98.771000000000001</v>
      </c>
      <c r="Q41" s="16">
        <v>12</v>
      </c>
      <c r="R41" s="16">
        <v>4</v>
      </c>
      <c r="S41" s="17">
        <v>0</v>
      </c>
      <c r="U41" s="18">
        <f t="shared" si="21"/>
        <v>1.9579471916544329</v>
      </c>
      <c r="V41" s="18">
        <f t="shared" si="21"/>
        <v>3.5526661442001005E-3</v>
      </c>
      <c r="W41" s="18">
        <f t="shared" si="21"/>
        <v>5.8526370226534043E-2</v>
      </c>
      <c r="X41" s="18">
        <f t="shared" si="21"/>
        <v>1.1317566831884691E-2</v>
      </c>
      <c r="Y41" s="18">
        <f t="shared" si="22"/>
        <v>0</v>
      </c>
      <c r="Z41" s="18">
        <f t="shared" si="23"/>
        <v>8.2905534527359756E-2</v>
      </c>
      <c r="AA41" s="18">
        <f t="shared" si="24"/>
        <v>0.94075596279389628</v>
      </c>
      <c r="AB41" s="18">
        <f t="shared" si="24"/>
        <v>0.93593387441319487</v>
      </c>
      <c r="AC41" s="18">
        <f t="shared" si="24"/>
        <v>2.9998692608484935E-3</v>
      </c>
      <c r="AD41" s="18">
        <f t="shared" si="24"/>
        <v>1.3058109252998351E-3</v>
      </c>
      <c r="AE41" s="18">
        <f t="shared" si="24"/>
        <v>1.6666653789015207E-2</v>
      </c>
      <c r="AF41" s="18">
        <f t="shared" si="24"/>
        <v>0</v>
      </c>
      <c r="AG41" s="18">
        <f t="shared" si="5"/>
        <v>4.0119115005666659</v>
      </c>
      <c r="AH41" s="18">
        <f t="shared" si="6"/>
        <v>0.91901079141463349</v>
      </c>
      <c r="AI41" s="19">
        <f t="shared" si="7"/>
        <v>0</v>
      </c>
      <c r="AK41">
        <f t="shared" si="30"/>
        <v>53.067</v>
      </c>
      <c r="AL41">
        <f t="shared" si="30"/>
        <v>0.128</v>
      </c>
      <c r="AM41">
        <f t="shared" si="30"/>
        <v>1.3460000000000001</v>
      </c>
      <c r="AN41">
        <f t="shared" si="30"/>
        <v>0.38800000000000001</v>
      </c>
      <c r="AO41">
        <f t="shared" si="9"/>
        <v>0</v>
      </c>
      <c r="AP41">
        <f t="shared" si="10"/>
        <v>2.6869999999999998</v>
      </c>
      <c r="AQ41">
        <f t="shared" si="31"/>
        <v>17.105</v>
      </c>
      <c r="AR41">
        <f t="shared" si="31"/>
        <v>23.677</v>
      </c>
      <c r="AS41">
        <f t="shared" si="31"/>
        <v>9.6000000000000002E-2</v>
      </c>
      <c r="AT41">
        <f t="shared" si="31"/>
        <v>4.3999999999999997E-2</v>
      </c>
      <c r="AU41">
        <f t="shared" si="31"/>
        <v>0.23300000000000001</v>
      </c>
      <c r="AV41">
        <f t="shared" si="31"/>
        <v>0</v>
      </c>
      <c r="AW41">
        <f t="shared" si="12"/>
        <v>98.771000000000001</v>
      </c>
      <c r="AY41">
        <f t="shared" si="32"/>
        <v>0.88327230359520637</v>
      </c>
      <c r="AZ41">
        <f t="shared" si="32"/>
        <v>1.6026844965316906E-3</v>
      </c>
      <c r="BA41">
        <f t="shared" si="33"/>
        <v>2.6402510788544529E-2</v>
      </c>
      <c r="BB41">
        <f t="shared" si="33"/>
        <v>5.1055990525692482E-3</v>
      </c>
      <c r="BC41">
        <f t="shared" si="25"/>
        <v>3.7400478815210733E-2</v>
      </c>
      <c r="BD41">
        <f t="shared" si="26"/>
        <v>0</v>
      </c>
      <c r="BE41">
        <f t="shared" si="34"/>
        <v>0.42439535137602841</v>
      </c>
      <c r="BF41">
        <f t="shared" si="34"/>
        <v>0.42222000306718926</v>
      </c>
      <c r="BG41">
        <f t="shared" si="34"/>
        <v>1.3533058725016705E-3</v>
      </c>
      <c r="BH41">
        <f t="shared" si="34"/>
        <v>5.890795364479574E-4</v>
      </c>
      <c r="BI41">
        <f t="shared" si="35"/>
        <v>7.5186878114971382E-3</v>
      </c>
      <c r="BJ41">
        <f t="shared" si="35"/>
        <v>0</v>
      </c>
      <c r="BK41">
        <f t="shared" si="19"/>
        <v>1.809860004411727</v>
      </c>
      <c r="BL41">
        <f t="shared" si="27"/>
        <v>2.2166971427553532</v>
      </c>
    </row>
    <row r="42" spans="1:64" x14ac:dyDescent="0.2">
      <c r="A42" s="21" t="s">
        <v>504</v>
      </c>
      <c r="B42" s="21"/>
      <c r="C42" s="22">
        <v>54.392000000000003</v>
      </c>
      <c r="D42" s="22">
        <v>0.104</v>
      </c>
      <c r="E42" s="22">
        <v>1.29</v>
      </c>
      <c r="F42" s="22">
        <v>0.43</v>
      </c>
      <c r="G42" s="22">
        <v>2.702</v>
      </c>
      <c r="H42" s="22">
        <v>16.405000000000001</v>
      </c>
      <c r="I42" s="22">
        <v>23.498999999999999</v>
      </c>
      <c r="J42" s="22">
        <v>0.104</v>
      </c>
      <c r="K42" s="22">
        <v>5.5E-2</v>
      </c>
      <c r="L42" s="22">
        <v>0.22900000000000001</v>
      </c>
      <c r="M42" s="22">
        <v>8.0000000000000002E-3</v>
      </c>
      <c r="N42" s="21">
        <f t="shared" si="0"/>
        <v>99.218000000000004</v>
      </c>
      <c r="Q42" s="16">
        <v>12</v>
      </c>
      <c r="R42" s="16">
        <v>4</v>
      </c>
      <c r="S42" s="17">
        <v>0</v>
      </c>
      <c r="U42" s="18">
        <f t="shared" si="21"/>
        <v>1.99019085991413</v>
      </c>
      <c r="V42" s="18">
        <f t="shared" si="21"/>
        <v>2.8626023844155243E-3</v>
      </c>
      <c r="W42" s="18">
        <f t="shared" si="21"/>
        <v>5.562621401747142E-2</v>
      </c>
      <c r="X42" s="18">
        <f t="shared" si="21"/>
        <v>1.2438644606490306E-2</v>
      </c>
      <c r="Y42" s="18">
        <f t="shared" si="22"/>
        <v>0</v>
      </c>
      <c r="Z42" s="18">
        <f t="shared" si="23"/>
        <v>8.2676953202978687E-2</v>
      </c>
      <c r="AA42" s="18">
        <f t="shared" si="24"/>
        <v>0.89477408564176264</v>
      </c>
      <c r="AB42" s="18">
        <f t="shared" si="24"/>
        <v>0.92119407269626574</v>
      </c>
      <c r="AC42" s="18">
        <f t="shared" si="24"/>
        <v>3.2229064221937971E-3</v>
      </c>
      <c r="AD42" s="18">
        <f t="shared" si="24"/>
        <v>1.6187268580123628E-3</v>
      </c>
      <c r="AE42" s="18">
        <f t="shared" si="24"/>
        <v>1.6244682857244168E-2</v>
      </c>
      <c r="AF42" s="18">
        <f t="shared" si="24"/>
        <v>3.7340243425938431E-4</v>
      </c>
      <c r="AG42" s="18">
        <f t="shared" si="5"/>
        <v>3.9812231510352238</v>
      </c>
      <c r="AH42" s="18">
        <f t="shared" si="6"/>
        <v>0.91541576005618108</v>
      </c>
      <c r="AI42" s="19">
        <f t="shared" si="7"/>
        <v>0</v>
      </c>
      <c r="AK42">
        <f t="shared" si="30"/>
        <v>54.392000000000003</v>
      </c>
      <c r="AL42">
        <f t="shared" si="30"/>
        <v>0.104</v>
      </c>
      <c r="AM42">
        <f t="shared" si="30"/>
        <v>1.29</v>
      </c>
      <c r="AN42">
        <f t="shared" si="30"/>
        <v>0.43</v>
      </c>
      <c r="AO42">
        <f t="shared" si="9"/>
        <v>0</v>
      </c>
      <c r="AP42">
        <f t="shared" si="10"/>
        <v>2.702</v>
      </c>
      <c r="AQ42">
        <f t="shared" si="31"/>
        <v>16.405000000000001</v>
      </c>
      <c r="AR42">
        <f t="shared" si="31"/>
        <v>23.498999999999999</v>
      </c>
      <c r="AS42">
        <f t="shared" si="31"/>
        <v>0.104</v>
      </c>
      <c r="AT42">
        <f t="shared" si="31"/>
        <v>5.5E-2</v>
      </c>
      <c r="AU42">
        <f t="shared" si="31"/>
        <v>0.22900000000000001</v>
      </c>
      <c r="AV42">
        <f t="shared" si="31"/>
        <v>8.0000000000000002E-3</v>
      </c>
      <c r="AW42">
        <f t="shared" si="12"/>
        <v>99.218000000000004</v>
      </c>
      <c r="AY42">
        <f t="shared" si="32"/>
        <v>0.90532623169107862</v>
      </c>
      <c r="AZ42">
        <f t="shared" si="32"/>
        <v>1.3021811534319986E-3</v>
      </c>
      <c r="BA42">
        <f t="shared" si="33"/>
        <v>2.530404080031385E-2</v>
      </c>
      <c r="BB42">
        <f t="shared" si="33"/>
        <v>5.658266991249424E-3</v>
      </c>
      <c r="BC42">
        <f t="shared" si="25"/>
        <v>3.7609264517565841E-2</v>
      </c>
      <c r="BD42">
        <f t="shared" si="26"/>
        <v>0</v>
      </c>
      <c r="BE42">
        <f t="shared" si="34"/>
        <v>0.40702752056847391</v>
      </c>
      <c r="BF42">
        <f t="shared" si="34"/>
        <v>0.41904581881470965</v>
      </c>
      <c r="BG42">
        <f t="shared" si="34"/>
        <v>1.4660813618768097E-3</v>
      </c>
      <c r="BH42">
        <f t="shared" si="34"/>
        <v>7.3634942055994686E-4</v>
      </c>
      <c r="BI42">
        <f t="shared" si="35"/>
        <v>7.3896116258920378E-3</v>
      </c>
      <c r="BJ42">
        <f t="shared" si="35"/>
        <v>1.6985859272155931E-4</v>
      </c>
      <c r="BK42">
        <f t="shared" si="19"/>
        <v>1.8110352255378734</v>
      </c>
      <c r="BL42">
        <f t="shared" si="27"/>
        <v>2.1983134810935603</v>
      </c>
    </row>
    <row r="43" spans="1:64" x14ac:dyDescent="0.2">
      <c r="A43" s="21" t="s">
        <v>505</v>
      </c>
      <c r="B43" s="21"/>
      <c r="C43" s="22">
        <v>53.698</v>
      </c>
      <c r="D43" s="22">
        <v>0.125</v>
      </c>
      <c r="E43" s="22">
        <v>1.6519999999999999</v>
      </c>
      <c r="F43" s="22">
        <v>0.66800000000000004</v>
      </c>
      <c r="G43" s="22">
        <v>2.7909999999999999</v>
      </c>
      <c r="H43" s="22">
        <v>16.905000000000001</v>
      </c>
      <c r="I43" s="22">
        <v>23.472999999999999</v>
      </c>
      <c r="J43" s="22">
        <v>0.106</v>
      </c>
      <c r="K43" s="22">
        <v>1.7000000000000001E-2</v>
      </c>
      <c r="L43" s="22">
        <v>0.24099999999999999</v>
      </c>
      <c r="M43" s="22">
        <v>0</v>
      </c>
      <c r="N43" s="21">
        <f t="shared" si="0"/>
        <v>99.675999999999988</v>
      </c>
      <c r="Q43" s="16">
        <v>12</v>
      </c>
      <c r="R43" s="16">
        <v>4</v>
      </c>
      <c r="S43" s="17">
        <v>0</v>
      </c>
      <c r="U43" s="18">
        <f t="shared" si="21"/>
        <v>1.9607880452130082</v>
      </c>
      <c r="V43" s="18">
        <f t="shared" si="21"/>
        <v>3.4336066627637485E-3</v>
      </c>
      <c r="W43" s="18">
        <f t="shared" si="21"/>
        <v>7.1090681194371813E-2</v>
      </c>
      <c r="X43" s="18">
        <f t="shared" si="21"/>
        <v>1.9283857207289683E-2</v>
      </c>
      <c r="Y43" s="18">
        <f t="shared" si="22"/>
        <v>0</v>
      </c>
      <c r="Z43" s="18">
        <f t="shared" si="23"/>
        <v>8.5225939242988269E-2</v>
      </c>
      <c r="AA43" s="18">
        <f t="shared" si="24"/>
        <v>0.92016387383148934</v>
      </c>
      <c r="AB43" s="18">
        <f t="shared" si="24"/>
        <v>0.91829705813923468</v>
      </c>
      <c r="AC43" s="18">
        <f t="shared" si="24"/>
        <v>3.2781820084974854E-3</v>
      </c>
      <c r="AD43" s="18">
        <f t="shared" si="24"/>
        <v>4.9931273754695734E-4</v>
      </c>
      <c r="AE43" s="18">
        <f t="shared" si="24"/>
        <v>1.7061045372413586E-2</v>
      </c>
      <c r="AF43" s="18">
        <f t="shared" si="24"/>
        <v>0</v>
      </c>
      <c r="AG43" s="18">
        <f t="shared" si="5"/>
        <v>3.9991216016096036</v>
      </c>
      <c r="AH43" s="18">
        <f t="shared" si="6"/>
        <v>0.91523095009052491</v>
      </c>
      <c r="AI43" s="19">
        <f t="shared" si="7"/>
        <v>0</v>
      </c>
      <c r="AK43">
        <f t="shared" si="30"/>
        <v>53.698</v>
      </c>
      <c r="AL43">
        <f t="shared" si="30"/>
        <v>0.125</v>
      </c>
      <c r="AM43">
        <f t="shared" si="30"/>
        <v>1.6519999999999999</v>
      </c>
      <c r="AN43">
        <f t="shared" si="30"/>
        <v>0.66800000000000004</v>
      </c>
      <c r="AO43">
        <f t="shared" si="9"/>
        <v>0</v>
      </c>
      <c r="AP43">
        <f t="shared" si="10"/>
        <v>2.7909999999999999</v>
      </c>
      <c r="AQ43">
        <f t="shared" si="31"/>
        <v>16.905000000000001</v>
      </c>
      <c r="AR43">
        <f t="shared" si="31"/>
        <v>23.472999999999999</v>
      </c>
      <c r="AS43">
        <f t="shared" si="31"/>
        <v>0.106</v>
      </c>
      <c r="AT43">
        <f t="shared" si="31"/>
        <v>1.7000000000000001E-2</v>
      </c>
      <c r="AU43">
        <f t="shared" si="31"/>
        <v>0.24099999999999999</v>
      </c>
      <c r="AV43">
        <f t="shared" si="31"/>
        <v>0</v>
      </c>
      <c r="AW43">
        <f t="shared" si="12"/>
        <v>99.675999999999988</v>
      </c>
      <c r="AY43">
        <f t="shared" si="32"/>
        <v>0.89377496671105194</v>
      </c>
      <c r="AZ43">
        <f t="shared" si="32"/>
        <v>1.5651215786442292E-3</v>
      </c>
      <c r="BA43">
        <f t="shared" si="33"/>
        <v>3.2404864652805024E-2</v>
      </c>
      <c r="BB43">
        <f t="shared" si="33"/>
        <v>8.7900519771037574E-3</v>
      </c>
      <c r="BC43">
        <f t="shared" si="25"/>
        <v>3.8848059684872781E-2</v>
      </c>
      <c r="BD43">
        <f t="shared" si="26"/>
        <v>0</v>
      </c>
      <c r="BE43">
        <f t="shared" si="34"/>
        <v>0.41943311400244143</v>
      </c>
      <c r="BF43">
        <f t="shared" si="34"/>
        <v>0.41858217392389802</v>
      </c>
      <c r="BG43">
        <f t="shared" si="34"/>
        <v>1.4942752342205945E-3</v>
      </c>
      <c r="BH43">
        <f t="shared" si="34"/>
        <v>2.2759891180943812E-4</v>
      </c>
      <c r="BI43">
        <f t="shared" si="35"/>
        <v>7.7768401827073399E-3</v>
      </c>
      <c r="BJ43">
        <f t="shared" si="35"/>
        <v>0</v>
      </c>
      <c r="BK43">
        <f t="shared" si="19"/>
        <v>1.8228970668595545</v>
      </c>
      <c r="BL43">
        <f t="shared" si="27"/>
        <v>2.1938274378263163</v>
      </c>
    </row>
    <row r="44" spans="1:64" x14ac:dyDescent="0.2">
      <c r="A44" s="21" t="s">
        <v>506</v>
      </c>
      <c r="B44" s="21"/>
      <c r="C44" s="22">
        <v>54.417999999999999</v>
      </c>
      <c r="D44" s="22">
        <v>8.1000000000000003E-2</v>
      </c>
      <c r="E44" s="22">
        <v>1.365</v>
      </c>
      <c r="F44" s="22">
        <v>0.43</v>
      </c>
      <c r="G44" s="22">
        <v>2.7519999999999998</v>
      </c>
      <c r="H44" s="22">
        <v>17.097999999999999</v>
      </c>
      <c r="I44" s="22">
        <v>23.687999999999999</v>
      </c>
      <c r="J44" s="22">
        <v>0.10100000000000001</v>
      </c>
      <c r="K44" s="22">
        <v>4.8000000000000001E-2</v>
      </c>
      <c r="L44" s="22">
        <v>0.247</v>
      </c>
      <c r="M44" s="22"/>
      <c r="N44" s="21">
        <f t="shared" si="0"/>
        <v>100.22800000000001</v>
      </c>
      <c r="Q44" s="16">
        <v>12</v>
      </c>
      <c r="R44" s="16">
        <v>4</v>
      </c>
      <c r="S44" s="17">
        <v>0</v>
      </c>
      <c r="U44" s="18">
        <f t="shared" si="21"/>
        <v>1.9739107706390326</v>
      </c>
      <c r="V44" s="18">
        <f t="shared" si="21"/>
        <v>2.2102324434469852E-3</v>
      </c>
      <c r="W44" s="18">
        <f t="shared" si="21"/>
        <v>5.8350916895073816E-2</v>
      </c>
      <c r="X44" s="18">
        <f t="shared" si="21"/>
        <v>1.2331000083856212E-2</v>
      </c>
      <c r="Y44" s="18">
        <f t="shared" si="22"/>
        <v>0</v>
      </c>
      <c r="Z44" s="18">
        <f t="shared" si="23"/>
        <v>8.3478144991717865E-2</v>
      </c>
      <c r="AA44" s="18">
        <f t="shared" si="24"/>
        <v>0.92450170595775549</v>
      </c>
      <c r="AB44" s="18">
        <f t="shared" si="24"/>
        <v>0.92056697198313364</v>
      </c>
      <c r="AC44" s="18">
        <f t="shared" si="24"/>
        <v>3.1028513606801422E-3</v>
      </c>
      <c r="AD44" s="18">
        <f t="shared" si="24"/>
        <v>1.400481453144867E-3</v>
      </c>
      <c r="AE44" s="18">
        <f t="shared" si="24"/>
        <v>1.7369925240427488E-2</v>
      </c>
      <c r="AF44" s="18">
        <f t="shared" si="24"/>
        <v>0</v>
      </c>
      <c r="AG44" s="18">
        <f t="shared" si="5"/>
        <v>3.997223001048269</v>
      </c>
      <c r="AH44" s="18">
        <f t="shared" si="6"/>
        <v>0.91718272452263305</v>
      </c>
      <c r="AI44" s="19">
        <f t="shared" si="7"/>
        <v>0</v>
      </c>
      <c r="AK44">
        <f t="shared" si="30"/>
        <v>54.417999999999999</v>
      </c>
      <c r="AL44">
        <f t="shared" si="30"/>
        <v>8.1000000000000003E-2</v>
      </c>
      <c r="AM44">
        <f t="shared" si="30"/>
        <v>1.365</v>
      </c>
      <c r="AN44">
        <f t="shared" si="30"/>
        <v>0.43</v>
      </c>
      <c r="AO44">
        <f t="shared" si="9"/>
        <v>0</v>
      </c>
      <c r="AP44">
        <f t="shared" si="10"/>
        <v>2.7519999999999998</v>
      </c>
      <c r="AQ44">
        <f t="shared" si="31"/>
        <v>17.097999999999999</v>
      </c>
      <c r="AR44">
        <f t="shared" si="31"/>
        <v>23.687999999999999</v>
      </c>
      <c r="AS44">
        <f t="shared" si="31"/>
        <v>0.10100000000000001</v>
      </c>
      <c r="AT44">
        <f t="shared" si="31"/>
        <v>4.8000000000000001E-2</v>
      </c>
      <c r="AU44">
        <f t="shared" si="31"/>
        <v>0.247</v>
      </c>
      <c r="AV44">
        <f t="shared" si="31"/>
        <v>0</v>
      </c>
      <c r="AW44">
        <f t="shared" si="12"/>
        <v>100.22800000000001</v>
      </c>
      <c r="AY44">
        <f t="shared" si="32"/>
        <v>0.90575898801597876</v>
      </c>
      <c r="AZ44">
        <f t="shared" si="32"/>
        <v>1.0141987829614604E-3</v>
      </c>
      <c r="BA44">
        <f t="shared" si="33"/>
        <v>2.6775205963122793E-2</v>
      </c>
      <c r="BB44">
        <f t="shared" si="33"/>
        <v>5.658266991249424E-3</v>
      </c>
      <c r="BC44">
        <f t="shared" si="25"/>
        <v>3.8305216858749512E-2</v>
      </c>
      <c r="BD44">
        <f t="shared" si="26"/>
        <v>0</v>
      </c>
      <c r="BE44">
        <f t="shared" si="34"/>
        <v>0.42422167306795283</v>
      </c>
      <c r="BF44">
        <f t="shared" si="34"/>
        <v>0.42241616052099418</v>
      </c>
      <c r="BG44">
        <f t="shared" si="34"/>
        <v>1.4237905533611326E-3</v>
      </c>
      <c r="BH44">
        <f t="shared" si="34"/>
        <v>6.4263222157958993E-4</v>
      </c>
      <c r="BI44">
        <f t="shared" si="35"/>
        <v>7.9704544611149918E-3</v>
      </c>
      <c r="BJ44">
        <f t="shared" si="35"/>
        <v>0</v>
      </c>
      <c r="BK44">
        <f t="shared" si="19"/>
        <v>1.8341865874370646</v>
      </c>
      <c r="BL44">
        <f t="shared" si="27"/>
        <v>2.1792891892387276</v>
      </c>
    </row>
    <row r="45" spans="1:64" x14ac:dyDescent="0.2">
      <c r="A45" t="s">
        <v>69</v>
      </c>
      <c r="C45" s="1">
        <f>AVERAGE(C40:C44)</f>
        <v>53.919200000000004</v>
      </c>
      <c r="D45" s="22">
        <f t="shared" ref="D45:M45" si="40">AVERAGE(D40:D44)</f>
        <v>0.10999999999999999</v>
      </c>
      <c r="E45" s="22">
        <f t="shared" si="40"/>
        <v>1.3802000000000001</v>
      </c>
      <c r="F45" s="22">
        <f t="shared" si="40"/>
        <v>0.48299999999999998</v>
      </c>
      <c r="G45" s="22">
        <f t="shared" si="40"/>
        <v>2.7350000000000003</v>
      </c>
      <c r="H45" s="22">
        <f t="shared" si="40"/>
        <v>16.936799999999998</v>
      </c>
      <c r="I45" s="22">
        <f t="shared" si="40"/>
        <v>23.448599999999999</v>
      </c>
      <c r="J45" s="22">
        <f t="shared" si="40"/>
        <v>9.5199999999999993E-2</v>
      </c>
      <c r="K45" s="22">
        <f t="shared" si="40"/>
        <v>4.3599999999999993E-2</v>
      </c>
      <c r="L45" s="22">
        <f t="shared" si="40"/>
        <v>0.23860000000000001</v>
      </c>
      <c r="M45" s="22">
        <f t="shared" si="40"/>
        <v>2E-3</v>
      </c>
      <c r="N45" s="21">
        <f t="shared" si="0"/>
        <v>99.392200000000003</v>
      </c>
      <c r="Q45" s="16">
        <v>12</v>
      </c>
      <c r="R45" s="16">
        <v>4</v>
      </c>
      <c r="S45" s="17">
        <v>0</v>
      </c>
      <c r="U45" s="18">
        <f t="shared" si="21"/>
        <v>1.9723990733679022</v>
      </c>
      <c r="V45" s="18">
        <f t="shared" si="21"/>
        <v>3.0269972417549295E-3</v>
      </c>
      <c r="W45" s="18">
        <f t="shared" si="21"/>
        <v>5.9500890543910445E-2</v>
      </c>
      <c r="X45" s="18">
        <f t="shared" si="21"/>
        <v>1.3968294577505652E-2</v>
      </c>
      <c r="Y45" s="18">
        <f t="shared" si="22"/>
        <v>0</v>
      </c>
      <c r="Z45" s="18">
        <f t="shared" si="23"/>
        <v>8.3665825485122816E-2</v>
      </c>
      <c r="AA45" s="18">
        <f t="shared" si="24"/>
        <v>0.92354948975792273</v>
      </c>
      <c r="AB45" s="18">
        <f t="shared" si="24"/>
        <v>0.91898902009026617</v>
      </c>
      <c r="AC45" s="18">
        <f t="shared" si="24"/>
        <v>2.9494630214029842E-3</v>
      </c>
      <c r="AD45" s="18">
        <f t="shared" si="24"/>
        <v>1.2828888278578103E-3</v>
      </c>
      <c r="AE45" s="18">
        <f t="shared" si="24"/>
        <v>1.6921460509949447E-2</v>
      </c>
      <c r="AF45" s="18">
        <f t="shared" si="24"/>
        <v>9.3327322028728969E-5</v>
      </c>
      <c r="AG45" s="18">
        <f t="shared" si="5"/>
        <v>3.9963467307456235</v>
      </c>
      <c r="AH45" s="18">
        <f t="shared" si="6"/>
        <v>0.91693352531585171</v>
      </c>
      <c r="AI45" s="19">
        <f t="shared" si="7"/>
        <v>0</v>
      </c>
      <c r="AK45">
        <f t="shared" si="30"/>
        <v>53.919200000000004</v>
      </c>
      <c r="AL45">
        <f t="shared" si="30"/>
        <v>0.10999999999999999</v>
      </c>
      <c r="AM45">
        <f t="shared" si="30"/>
        <v>1.3802000000000001</v>
      </c>
      <c r="AN45">
        <f t="shared" si="30"/>
        <v>0.48299999999999998</v>
      </c>
      <c r="AO45">
        <f t="shared" si="9"/>
        <v>0</v>
      </c>
      <c r="AP45">
        <f t="shared" si="10"/>
        <v>2.7350000000000003</v>
      </c>
      <c r="AQ45">
        <f t="shared" si="31"/>
        <v>16.936799999999998</v>
      </c>
      <c r="AR45">
        <f t="shared" si="31"/>
        <v>23.448599999999999</v>
      </c>
      <c r="AS45">
        <f t="shared" si="31"/>
        <v>9.5199999999999993E-2</v>
      </c>
      <c r="AT45">
        <f t="shared" si="31"/>
        <v>4.3599999999999993E-2</v>
      </c>
      <c r="AU45">
        <f t="shared" si="31"/>
        <v>0.23860000000000001</v>
      </c>
      <c r="AV45">
        <f t="shared" si="31"/>
        <v>2E-3</v>
      </c>
      <c r="AW45">
        <f t="shared" si="12"/>
        <v>99.392200000000003</v>
      </c>
      <c r="AY45">
        <f t="shared" si="32"/>
        <v>0.89745672436751012</v>
      </c>
      <c r="AZ45">
        <f t="shared" si="32"/>
        <v>1.3773069892069215E-3</v>
      </c>
      <c r="BA45">
        <f t="shared" si="33"/>
        <v>2.7073362102785409E-2</v>
      </c>
      <c r="BB45">
        <f t="shared" si="33"/>
        <v>6.3556812948220272E-3</v>
      </c>
      <c r="BC45">
        <f t="shared" si="25"/>
        <v>3.8068593062747069E-2</v>
      </c>
      <c r="BD45">
        <f t="shared" si="26"/>
        <v>0</v>
      </c>
      <c r="BE45">
        <f t="shared" si="34"/>
        <v>0.4202221097448417</v>
      </c>
      <c r="BF45">
        <f t="shared" si="34"/>
        <v>0.41814706102636712</v>
      </c>
      <c r="BG45">
        <f t="shared" si="34"/>
        <v>1.3420283235641565E-3</v>
      </c>
      <c r="BH45">
        <f t="shared" si="34"/>
        <v>5.8372426793479413E-4</v>
      </c>
      <c r="BI45">
        <f t="shared" si="35"/>
        <v>7.6993944713442796E-3</v>
      </c>
      <c r="BJ45">
        <f t="shared" si="35"/>
        <v>4.2464648180389826E-5</v>
      </c>
      <c r="BK45">
        <f t="shared" si="19"/>
        <v>1.8183684502993041</v>
      </c>
      <c r="BL45">
        <f t="shared" si="27"/>
        <v>2.1977651064545385</v>
      </c>
    </row>
    <row r="46" spans="1:64" x14ac:dyDescent="0.2">
      <c r="A46" t="s">
        <v>80</v>
      </c>
      <c r="C46" s="1">
        <f>_xlfn.STDEV.S(C40:C44)</f>
        <v>0.56077598022739916</v>
      </c>
      <c r="D46" s="22">
        <f t="shared" ref="D46:M46" si="41">_xlfn.STDEV.S(D40:D44)</f>
        <v>1.8907670401189132E-2</v>
      </c>
      <c r="E46" s="22">
        <f t="shared" si="41"/>
        <v>0.1588149866983577</v>
      </c>
      <c r="F46" s="22">
        <f t="shared" si="41"/>
        <v>0.11081967334368047</v>
      </c>
      <c r="G46" s="22">
        <f t="shared" si="41"/>
        <v>4.1478910303912278E-2</v>
      </c>
      <c r="H46" s="22">
        <f t="shared" si="41"/>
        <v>0.31342814168481997</v>
      </c>
      <c r="I46" s="22">
        <f t="shared" si="41"/>
        <v>0.3189942005742426</v>
      </c>
      <c r="J46" s="22">
        <f t="shared" si="41"/>
        <v>1.512283042290701E-2</v>
      </c>
      <c r="K46" s="22">
        <f t="shared" si="41"/>
        <v>1.5533834040570934E-2</v>
      </c>
      <c r="L46" s="22">
        <f t="shared" si="41"/>
        <v>7.4027022093286913E-3</v>
      </c>
      <c r="M46" s="22">
        <f t="shared" si="41"/>
        <v>4.0000000000000001E-3</v>
      </c>
      <c r="N46" s="21">
        <f t="shared" si="0"/>
        <v>1.5652789299064076</v>
      </c>
      <c r="Q46" s="16">
        <v>12</v>
      </c>
      <c r="R46" s="16">
        <v>4</v>
      </c>
      <c r="S46" s="17">
        <v>0</v>
      </c>
      <c r="U46" s="18">
        <f t="shared" si="21"/>
        <v>1.3784740181408077</v>
      </c>
      <c r="V46" s="18">
        <f t="shared" si="21"/>
        <v>3.4963523665503954E-2</v>
      </c>
      <c r="W46" s="18">
        <f t="shared" si="21"/>
        <v>0.46007724825265744</v>
      </c>
      <c r="X46" s="18">
        <f t="shared" si="21"/>
        <v>0.21536293041955956</v>
      </c>
      <c r="Y46" s="18">
        <f t="shared" si="22"/>
        <v>0</v>
      </c>
      <c r="Z46" s="18">
        <f t="shared" si="23"/>
        <v>8.5266009833836559E-2</v>
      </c>
      <c r="AA46" s="18">
        <f t="shared" si="24"/>
        <v>1.148483163907194</v>
      </c>
      <c r="AB46" s="18">
        <f t="shared" si="24"/>
        <v>0.84010587836843675</v>
      </c>
      <c r="AC46" s="18">
        <f t="shared" si="24"/>
        <v>3.1484508739349541E-2</v>
      </c>
      <c r="AD46" s="18">
        <f t="shared" si="24"/>
        <v>3.0714187169913199E-2</v>
      </c>
      <c r="AE46" s="18">
        <f t="shared" si="24"/>
        <v>3.5278939080669799E-2</v>
      </c>
      <c r="AF46" s="18">
        <f t="shared" si="24"/>
        <v>1.2542861639971941E-2</v>
      </c>
      <c r="AG46" s="18">
        <f t="shared" si="5"/>
        <v>4.2727532692179002</v>
      </c>
      <c r="AH46" s="18">
        <f t="shared" si="6"/>
        <v>0.93088869954393649</v>
      </c>
      <c r="AI46" s="19">
        <f t="shared" si="7"/>
        <v>0</v>
      </c>
      <c r="AK46">
        <f t="shared" si="30"/>
        <v>0.56077598022739916</v>
      </c>
      <c r="AL46">
        <f t="shared" si="30"/>
        <v>1.8907670401189132E-2</v>
      </c>
      <c r="AM46">
        <f t="shared" si="30"/>
        <v>0.1588149866983577</v>
      </c>
      <c r="AN46">
        <f t="shared" si="30"/>
        <v>0.11081967334368047</v>
      </c>
      <c r="AO46">
        <f t="shared" si="9"/>
        <v>0</v>
      </c>
      <c r="AP46">
        <f t="shared" si="10"/>
        <v>4.1478910303912271E-2</v>
      </c>
      <c r="AQ46">
        <f t="shared" si="31"/>
        <v>0.31342814168481997</v>
      </c>
      <c r="AR46">
        <f t="shared" si="31"/>
        <v>0.3189942005742426</v>
      </c>
      <c r="AS46">
        <f t="shared" si="31"/>
        <v>1.512283042290701E-2</v>
      </c>
      <c r="AT46">
        <f t="shared" si="31"/>
        <v>1.5533834040570934E-2</v>
      </c>
      <c r="AU46">
        <f t="shared" si="31"/>
        <v>7.4027022093286913E-3</v>
      </c>
      <c r="AV46">
        <f t="shared" si="31"/>
        <v>4.0000000000000001E-3</v>
      </c>
      <c r="AW46">
        <f t="shared" si="12"/>
        <v>1.5652789299064076</v>
      </c>
      <c r="AY46">
        <f t="shared" si="32"/>
        <v>9.3338212421338086E-3</v>
      </c>
      <c r="AZ46">
        <f t="shared" si="32"/>
        <v>2.3674242357435118E-4</v>
      </c>
      <c r="BA46">
        <f t="shared" si="33"/>
        <v>3.1152410101678639E-3</v>
      </c>
      <c r="BB46">
        <f t="shared" si="33"/>
        <v>1.458249534096723E-3</v>
      </c>
      <c r="BC46">
        <f t="shared" si="25"/>
        <v>5.7734689471510882E-4</v>
      </c>
      <c r="BD46">
        <f t="shared" si="26"/>
        <v>0</v>
      </c>
      <c r="BE46">
        <f t="shared" si="34"/>
        <v>7.7765241930116804E-3</v>
      </c>
      <c r="BF46">
        <f t="shared" si="34"/>
        <v>5.6884627421072056E-3</v>
      </c>
      <c r="BG46">
        <f t="shared" si="34"/>
        <v>2.131855752100727E-4</v>
      </c>
      <c r="BH46">
        <f t="shared" si="34"/>
        <v>2.0796963081543246E-4</v>
      </c>
      <c r="BI46">
        <f t="shared" si="35"/>
        <v>2.388781410876505E-4</v>
      </c>
      <c r="BJ46">
        <f t="shared" si="35"/>
        <v>8.4929296360779653E-5</v>
      </c>
      <c r="BK46">
        <f t="shared" si="19"/>
        <v>2.8931350683280677E-2</v>
      </c>
      <c r="BL46">
        <f t="shared" si="27"/>
        <v>147.68592437984961</v>
      </c>
    </row>
    <row r="47" spans="1:64" x14ac:dyDescent="0.2">
      <c r="N47" s="21">
        <f t="shared" si="0"/>
        <v>0</v>
      </c>
      <c r="Q47" s="16">
        <v>12</v>
      </c>
      <c r="R47" s="16">
        <v>4</v>
      </c>
      <c r="S47" s="17">
        <v>0</v>
      </c>
      <c r="U47" s="18" t="str">
        <f t="shared" si="21"/>
        <v>NA</v>
      </c>
      <c r="V47" s="18" t="str">
        <f t="shared" si="21"/>
        <v>NA</v>
      </c>
      <c r="W47" s="18" t="str">
        <f t="shared" si="21"/>
        <v>NA</v>
      </c>
      <c r="X47" s="18" t="str">
        <f t="shared" si="21"/>
        <v>NA</v>
      </c>
      <c r="Y47" s="18" t="str">
        <f t="shared" si="22"/>
        <v>NA</v>
      </c>
      <c r="Z47" s="18" t="str">
        <f t="shared" si="23"/>
        <v>NA</v>
      </c>
      <c r="AA47" s="18" t="str">
        <f t="shared" si="24"/>
        <v>NA</v>
      </c>
      <c r="AB47" s="18" t="str">
        <f t="shared" si="24"/>
        <v>NA</v>
      </c>
      <c r="AC47" s="18" t="str">
        <f t="shared" si="24"/>
        <v>NA</v>
      </c>
      <c r="AD47" s="18" t="str">
        <f t="shared" si="24"/>
        <v>NA</v>
      </c>
      <c r="AE47" s="18" t="str">
        <f t="shared" si="24"/>
        <v>NA</v>
      </c>
      <c r="AF47" s="18" t="str">
        <f t="shared" si="24"/>
        <v>NA</v>
      </c>
      <c r="AG47" s="18">
        <f t="shared" si="5"/>
        <v>0</v>
      </c>
      <c r="AH47" s="18" t="str">
        <f t="shared" si="6"/>
        <v>NA</v>
      </c>
      <c r="AI47" s="19" t="str">
        <f t="shared" si="7"/>
        <v>NA</v>
      </c>
      <c r="AK47">
        <f t="shared" si="30"/>
        <v>0</v>
      </c>
      <c r="AL47">
        <f t="shared" si="30"/>
        <v>0</v>
      </c>
      <c r="AM47">
        <f t="shared" si="30"/>
        <v>0</v>
      </c>
      <c r="AN47">
        <f t="shared" si="30"/>
        <v>0</v>
      </c>
      <c r="AO47">
        <f t="shared" si="9"/>
        <v>0</v>
      </c>
      <c r="AP47">
        <f t="shared" si="10"/>
        <v>0</v>
      </c>
      <c r="AQ47">
        <f t="shared" si="31"/>
        <v>0</v>
      </c>
      <c r="AR47">
        <f t="shared" si="31"/>
        <v>0</v>
      </c>
      <c r="AS47">
        <f t="shared" si="31"/>
        <v>0</v>
      </c>
      <c r="AT47">
        <f t="shared" si="31"/>
        <v>0</v>
      </c>
      <c r="AU47">
        <f t="shared" si="31"/>
        <v>0</v>
      </c>
      <c r="AV47">
        <f t="shared" si="31"/>
        <v>0</v>
      </c>
      <c r="AW47">
        <f t="shared" si="12"/>
        <v>0</v>
      </c>
      <c r="AY47">
        <f t="shared" si="32"/>
        <v>0</v>
      </c>
      <c r="AZ47">
        <f t="shared" si="32"/>
        <v>0</v>
      </c>
      <c r="BA47">
        <f t="shared" si="33"/>
        <v>0</v>
      </c>
      <c r="BB47">
        <f t="shared" si="33"/>
        <v>0</v>
      </c>
      <c r="BC47">
        <f t="shared" si="25"/>
        <v>0</v>
      </c>
      <c r="BD47">
        <f t="shared" si="26"/>
        <v>0</v>
      </c>
      <c r="BE47">
        <f t="shared" si="34"/>
        <v>0</v>
      </c>
      <c r="BF47">
        <f t="shared" si="34"/>
        <v>0</v>
      </c>
      <c r="BG47">
        <f t="shared" si="34"/>
        <v>0</v>
      </c>
      <c r="BH47">
        <f t="shared" si="34"/>
        <v>0</v>
      </c>
      <c r="BI47">
        <f t="shared" si="35"/>
        <v>0</v>
      </c>
      <c r="BJ47">
        <f t="shared" si="35"/>
        <v>0</v>
      </c>
      <c r="BK47">
        <f t="shared" si="19"/>
        <v>0</v>
      </c>
      <c r="BL47" t="str">
        <f t="shared" si="27"/>
        <v>NA</v>
      </c>
    </row>
    <row r="48" spans="1:64" x14ac:dyDescent="0.2">
      <c r="A48" t="s">
        <v>174</v>
      </c>
      <c r="N48" s="21">
        <f t="shared" si="0"/>
        <v>0</v>
      </c>
      <c r="Q48" s="16">
        <v>12</v>
      </c>
      <c r="R48" s="16">
        <v>4</v>
      </c>
      <c r="S48" s="17">
        <v>0</v>
      </c>
      <c r="U48" s="18" t="str">
        <f t="shared" si="21"/>
        <v>NA</v>
      </c>
      <c r="V48" s="18" t="str">
        <f t="shared" si="21"/>
        <v>NA</v>
      </c>
      <c r="W48" s="18" t="str">
        <f t="shared" si="21"/>
        <v>NA</v>
      </c>
      <c r="X48" s="18" t="str">
        <f t="shared" si="21"/>
        <v>NA</v>
      </c>
      <c r="Y48" s="18" t="str">
        <f t="shared" si="22"/>
        <v>NA</v>
      </c>
      <c r="Z48" s="18" t="str">
        <f t="shared" si="23"/>
        <v>NA</v>
      </c>
      <c r="AA48" s="18" t="str">
        <f t="shared" si="24"/>
        <v>NA</v>
      </c>
      <c r="AB48" s="18" t="str">
        <f t="shared" si="24"/>
        <v>NA</v>
      </c>
      <c r="AC48" s="18" t="str">
        <f t="shared" si="24"/>
        <v>NA</v>
      </c>
      <c r="AD48" s="18" t="str">
        <f t="shared" si="24"/>
        <v>NA</v>
      </c>
      <c r="AE48" s="18" t="str">
        <f t="shared" si="24"/>
        <v>NA</v>
      </c>
      <c r="AF48" s="18" t="str">
        <f t="shared" si="24"/>
        <v>NA</v>
      </c>
      <c r="AG48" s="18">
        <f t="shared" si="5"/>
        <v>0</v>
      </c>
      <c r="AH48" s="18" t="str">
        <f t="shared" si="6"/>
        <v>NA</v>
      </c>
      <c r="AI48" s="19" t="str">
        <f t="shared" si="7"/>
        <v>NA</v>
      </c>
      <c r="AK48">
        <f t="shared" si="30"/>
        <v>0</v>
      </c>
      <c r="AL48">
        <f t="shared" si="30"/>
        <v>0</v>
      </c>
      <c r="AM48">
        <f t="shared" si="30"/>
        <v>0</v>
      </c>
      <c r="AN48">
        <f t="shared" si="30"/>
        <v>0</v>
      </c>
      <c r="AO48">
        <f t="shared" si="9"/>
        <v>0</v>
      </c>
      <c r="AP48">
        <f t="shared" si="10"/>
        <v>0</v>
      </c>
      <c r="AQ48">
        <f t="shared" si="31"/>
        <v>0</v>
      </c>
      <c r="AR48">
        <f t="shared" si="31"/>
        <v>0</v>
      </c>
      <c r="AS48">
        <f t="shared" si="31"/>
        <v>0</v>
      </c>
      <c r="AT48">
        <f t="shared" si="31"/>
        <v>0</v>
      </c>
      <c r="AU48">
        <f t="shared" si="31"/>
        <v>0</v>
      </c>
      <c r="AV48">
        <f t="shared" si="31"/>
        <v>0</v>
      </c>
      <c r="AW48">
        <f t="shared" si="12"/>
        <v>0</v>
      </c>
      <c r="AY48">
        <f t="shared" si="32"/>
        <v>0</v>
      </c>
      <c r="AZ48">
        <f t="shared" si="32"/>
        <v>0</v>
      </c>
      <c r="BA48">
        <f t="shared" si="33"/>
        <v>0</v>
      </c>
      <c r="BB48">
        <f t="shared" si="33"/>
        <v>0</v>
      </c>
      <c r="BC48">
        <f t="shared" si="25"/>
        <v>0</v>
      </c>
      <c r="BD48">
        <f t="shared" si="26"/>
        <v>0</v>
      </c>
      <c r="BE48">
        <f t="shared" si="34"/>
        <v>0</v>
      </c>
      <c r="BF48">
        <f t="shared" si="34"/>
        <v>0</v>
      </c>
      <c r="BG48">
        <f t="shared" si="34"/>
        <v>0</v>
      </c>
      <c r="BH48">
        <f t="shared" si="34"/>
        <v>0</v>
      </c>
      <c r="BI48">
        <f t="shared" si="35"/>
        <v>0</v>
      </c>
      <c r="BJ48">
        <f t="shared" si="35"/>
        <v>0</v>
      </c>
      <c r="BK48">
        <f t="shared" si="19"/>
        <v>0</v>
      </c>
      <c r="BL48" t="str">
        <f t="shared" si="27"/>
        <v>NA</v>
      </c>
    </row>
    <row r="49" spans="1:64" x14ac:dyDescent="0.2">
      <c r="A49" s="21" t="s">
        <v>507</v>
      </c>
      <c r="C49" s="22">
        <v>53.85</v>
      </c>
      <c r="D49" s="22">
        <v>7.5999999999999998E-2</v>
      </c>
      <c r="E49" s="22">
        <v>1.2769999999999999</v>
      </c>
      <c r="F49" s="22">
        <v>0.34499999999999997</v>
      </c>
      <c r="G49" s="22">
        <v>2.859</v>
      </c>
      <c r="H49" s="22">
        <v>17.506</v>
      </c>
      <c r="I49" s="22">
        <v>23.603000000000002</v>
      </c>
      <c r="J49" s="22">
        <v>8.5999999999999993E-2</v>
      </c>
      <c r="K49" s="22">
        <v>3.1E-2</v>
      </c>
      <c r="L49" s="22">
        <v>0.22600000000000001</v>
      </c>
      <c r="N49" s="21">
        <f t="shared" si="0"/>
        <v>99.859000000000023</v>
      </c>
      <c r="Q49" s="16">
        <v>12</v>
      </c>
      <c r="R49" s="16">
        <v>4</v>
      </c>
      <c r="S49" s="17">
        <v>0</v>
      </c>
      <c r="U49" s="18">
        <f t="shared" si="21"/>
        <v>1.9632778447454804</v>
      </c>
      <c r="V49" s="18">
        <f t="shared" si="21"/>
        <v>2.0843835665536998E-3</v>
      </c>
      <c r="W49" s="18">
        <f t="shared" si="21"/>
        <v>5.4867736989733955E-2</v>
      </c>
      <c r="X49" s="18">
        <f t="shared" si="21"/>
        <v>9.9439757782887935E-3</v>
      </c>
      <c r="Y49" s="18">
        <f t="shared" si="22"/>
        <v>0</v>
      </c>
      <c r="Z49" s="18">
        <f t="shared" si="23"/>
        <v>8.7166505039338538E-2</v>
      </c>
      <c r="AA49" s="18">
        <f t="shared" si="24"/>
        <v>0.95139408247289736</v>
      </c>
      <c r="AB49" s="18">
        <f t="shared" si="24"/>
        <v>0.92194564852289096</v>
      </c>
      <c r="AC49" s="18">
        <f t="shared" si="24"/>
        <v>2.6555174929007992E-3</v>
      </c>
      <c r="AD49" s="18">
        <f t="shared" si="24"/>
        <v>9.090943021418732E-4</v>
      </c>
      <c r="AE49" s="18">
        <f t="shared" si="24"/>
        <v>1.5974252787456008E-2</v>
      </c>
      <c r="AF49" s="18">
        <f t="shared" si="24"/>
        <v>0</v>
      </c>
      <c r="AG49" s="18">
        <f t="shared" si="5"/>
        <v>4.010219041697682</v>
      </c>
      <c r="AH49" s="18">
        <f t="shared" si="6"/>
        <v>0.91606988933776423</v>
      </c>
      <c r="AI49" s="19">
        <f t="shared" si="7"/>
        <v>0</v>
      </c>
      <c r="AK49">
        <f t="shared" si="30"/>
        <v>53.85</v>
      </c>
      <c r="AL49">
        <f t="shared" si="30"/>
        <v>7.5999999999999998E-2</v>
      </c>
      <c r="AM49">
        <f t="shared" si="30"/>
        <v>1.2769999999999999</v>
      </c>
      <c r="AN49">
        <f t="shared" si="30"/>
        <v>0.34499999999999997</v>
      </c>
      <c r="AO49">
        <f t="shared" si="9"/>
        <v>0</v>
      </c>
      <c r="AP49">
        <f t="shared" si="10"/>
        <v>2.859</v>
      </c>
      <c r="AQ49">
        <f t="shared" si="31"/>
        <v>17.506</v>
      </c>
      <c r="AR49">
        <f t="shared" si="31"/>
        <v>23.603000000000002</v>
      </c>
      <c r="AS49">
        <f t="shared" si="31"/>
        <v>8.5999999999999993E-2</v>
      </c>
      <c r="AT49">
        <f t="shared" si="31"/>
        <v>3.1E-2</v>
      </c>
      <c r="AU49">
        <f t="shared" si="31"/>
        <v>0.22600000000000001</v>
      </c>
      <c r="AV49">
        <f t="shared" si="31"/>
        <v>0</v>
      </c>
      <c r="AW49">
        <f t="shared" si="12"/>
        <v>99.859000000000023</v>
      </c>
      <c r="AY49">
        <f t="shared" si="32"/>
        <v>0.89630492676431428</v>
      </c>
      <c r="AZ49">
        <f t="shared" si="32"/>
        <v>9.5159391981569131E-4</v>
      </c>
      <c r="BA49">
        <f t="shared" si="33"/>
        <v>2.5049038838760296E-2</v>
      </c>
      <c r="BB49">
        <f t="shared" si="33"/>
        <v>4.5397723534443052E-3</v>
      </c>
      <c r="BC49">
        <f t="shared" si="25"/>
        <v>3.979455486888258E-2</v>
      </c>
      <c r="BD49">
        <f t="shared" si="26"/>
        <v>0</v>
      </c>
      <c r="BE49">
        <f t="shared" si="34"/>
        <v>0.43434463731007034</v>
      </c>
      <c r="BF49">
        <f t="shared" si="34"/>
        <v>0.42090039837795623</v>
      </c>
      <c r="BG49">
        <f t="shared" si="34"/>
        <v>1.2123365107827465E-3</v>
      </c>
      <c r="BH49">
        <f t="shared" si="34"/>
        <v>4.1503330977015184E-4</v>
      </c>
      <c r="BI49">
        <f t="shared" si="35"/>
        <v>7.2928044866882114E-3</v>
      </c>
      <c r="BJ49">
        <f t="shared" si="35"/>
        <v>0</v>
      </c>
      <c r="BK49">
        <f t="shared" si="19"/>
        <v>1.8308050967404847</v>
      </c>
      <c r="BL49">
        <f t="shared" si="27"/>
        <v>2.1904128674523391</v>
      </c>
    </row>
    <row r="50" spans="1:64" x14ac:dyDescent="0.2">
      <c r="A50" s="21" t="s">
        <v>508</v>
      </c>
      <c r="C50" s="22">
        <v>53.968000000000004</v>
      </c>
      <c r="D50" s="22">
        <v>0.09</v>
      </c>
      <c r="E50" s="22">
        <v>1.1910000000000001</v>
      </c>
      <c r="F50" s="22">
        <v>0.32</v>
      </c>
      <c r="G50" s="22">
        <v>2.66</v>
      </c>
      <c r="H50" s="22">
        <v>17.922999999999998</v>
      </c>
      <c r="I50" s="22">
        <v>23.579000000000001</v>
      </c>
      <c r="J50" s="22">
        <v>9.1999999999999998E-2</v>
      </c>
      <c r="K50" s="22">
        <v>0.04</v>
      </c>
      <c r="L50" s="22">
        <v>0.19800000000000001</v>
      </c>
      <c r="N50" s="21">
        <f t="shared" si="0"/>
        <v>100.06100000000002</v>
      </c>
      <c r="O50" s="21"/>
      <c r="P50" s="22"/>
      <c r="Q50" s="26">
        <v>12</v>
      </c>
      <c r="R50" s="26">
        <v>4</v>
      </c>
      <c r="S50" s="25">
        <v>0</v>
      </c>
      <c r="T50" s="21"/>
      <c r="U50" s="24">
        <f t="shared" ref="U50:U109" si="42">IFERROR(AY50*$BL50,"NA")</f>
        <v>1.9617384632837955</v>
      </c>
      <c r="V50" s="24">
        <f t="shared" ref="V50:V109" si="43">IFERROR(AZ50*$BL50,"NA")</f>
        <v>2.461020792939494E-3</v>
      </c>
      <c r="W50" s="24">
        <f t="shared" ref="W50:W109" si="44">IFERROR(BA50*$BL50,"NA")</f>
        <v>5.1020726428413453E-2</v>
      </c>
      <c r="X50" s="24">
        <f t="shared" ref="X50:X109" si="45">IFERROR(BB50*$BL50,"NA")</f>
        <v>9.1960149026836246E-3</v>
      </c>
      <c r="Y50" s="24">
        <f t="shared" ref="Y50:Y109" si="46">IFERROR(IF(OR($S50="spinel", $S50="Spinel", $S50="SPINEL"),((BC50+BD50)*BL50-Z50),BD50*$BL50),"NA")</f>
        <v>0</v>
      </c>
      <c r="Z50" s="24">
        <f t="shared" ref="Z50:Z109" si="47">IFERROR(IF(OR($S50="spinel", $S50="Spinel", $S50="SPINEL"),(1-AA50-AB50-AC50-AD50),BC50*$BL50),"NA")</f>
        <v>8.0858529667070161E-2</v>
      </c>
      <c r="AA50" s="24">
        <f t="shared" ref="AA50:AA109" si="48">IFERROR(BE50*$BL50,"NA")</f>
        <v>0.97116484232996203</v>
      </c>
      <c r="AB50" s="24">
        <f t="shared" ref="AB50:AB109" si="49">IFERROR(BF50*$BL50,"NA")</f>
        <v>0.91827385706472875</v>
      </c>
      <c r="AC50" s="24">
        <f t="shared" ref="AC50:AC109" si="50">IFERROR(BG50*$BL50,"NA")</f>
        <v>2.8323522761225339E-3</v>
      </c>
      <c r="AD50" s="24">
        <f t="shared" ref="AD50:AD109" si="51">IFERROR(BH50*$BL50,"NA")</f>
        <v>1.1695423664152404E-3</v>
      </c>
      <c r="AE50" s="24">
        <f t="shared" ref="AE50:AE109" si="52">IFERROR(BI50*$BL50,"NA")</f>
        <v>1.3953592291169813E-2</v>
      </c>
      <c r="AF50" s="24">
        <f t="shared" ref="AF50:AF109" si="53">IFERROR(BJ50*$BL50,"NA")</f>
        <v>0</v>
      </c>
      <c r="AG50" s="24">
        <f t="shared" ref="AG50:AG109" si="54">IFERROR(SUM(U50:AF50),"NA")</f>
        <v>4.0126689414033008</v>
      </c>
      <c r="AH50" s="24">
        <f t="shared" ref="AH50:AH109" si="55">IFERROR(AA50/(AA50+Z50),"NA")</f>
        <v>0.92313998736208847</v>
      </c>
      <c r="AI50" s="23">
        <f t="shared" ref="AI50:AI109" si="56">IFERROR(Y50/(Y50+Z50),"NA")</f>
        <v>0</v>
      </c>
      <c r="AJ50" s="21"/>
      <c r="AK50" s="21">
        <f t="shared" ref="AK50:AK109" si="57">C50</f>
        <v>53.968000000000004</v>
      </c>
      <c r="AL50" s="21">
        <f t="shared" ref="AL50:AL109" si="58">D50</f>
        <v>0.09</v>
      </c>
      <c r="AM50" s="21">
        <f t="shared" ref="AM50:AM109" si="59">E50</f>
        <v>1.1910000000000001</v>
      </c>
      <c r="AN50" s="21">
        <f t="shared" ref="AN50:AN109" si="60">F50</f>
        <v>0.32</v>
      </c>
      <c r="AO50" s="21">
        <f t="shared" ref="AO50:AO109" si="61">BD50*AO$3/2</f>
        <v>0</v>
      </c>
      <c r="AP50" s="21">
        <f t="shared" ref="AP50:AP109" si="62">BC50*AP$3</f>
        <v>2.66</v>
      </c>
      <c r="AQ50" s="21">
        <f t="shared" ref="AQ50:AQ109" si="63">H50</f>
        <v>17.922999999999998</v>
      </c>
      <c r="AR50" s="21">
        <f t="shared" ref="AR50:AR109" si="64">I50</f>
        <v>23.579000000000001</v>
      </c>
      <c r="AS50" s="21">
        <f t="shared" ref="AS50:AS109" si="65">J50</f>
        <v>9.1999999999999998E-2</v>
      </c>
      <c r="AT50" s="21">
        <f t="shared" ref="AT50:AT109" si="66">K50</f>
        <v>0.04</v>
      </c>
      <c r="AU50" s="21">
        <f t="shared" ref="AU50:AU109" si="67">L50</f>
        <v>0.19800000000000001</v>
      </c>
      <c r="AV50" s="21">
        <f t="shared" ref="AV50:AV109" si="68">M50</f>
        <v>0</v>
      </c>
      <c r="AW50" s="21">
        <f t="shared" ref="AW50:AW109" si="69">SUM(AK50:AV50)</f>
        <v>100.06100000000002</v>
      </c>
      <c r="AX50" s="21"/>
      <c r="AY50" s="21">
        <f t="shared" ref="AY50:AY109" si="70">C50/AK$3</f>
        <v>0.89826897470039957</v>
      </c>
      <c r="AZ50" s="21">
        <f t="shared" ref="AZ50:AZ109" si="71">D50/AL$3</f>
        <v>1.126887536623845E-3</v>
      </c>
      <c r="BA50" s="21">
        <f t="shared" ref="BA50:BA109" si="72">E50/AM$3*2</f>
        <v>2.3362102785406045E-2</v>
      </c>
      <c r="BB50" s="21">
        <f t="shared" ref="BB50:BB109" si="73">F50/AN$3*2</f>
        <v>4.2108033423251525E-3</v>
      </c>
      <c r="BC50" s="21">
        <f t="shared" ref="BC50:BC109" si="74">IF(OR($S50="spinel", $S50="Spinel", $S50="SPINEL"),G50/AP$3,G50/AP$3*(1-$S50))</f>
        <v>3.7024664550971552E-2</v>
      </c>
      <c r="BD50" s="21">
        <f t="shared" ref="BD50:BD109" si="75">IF(OR($S50="spinel", $S50="Spinel", $S50="SPINEL"),0,G50/AP$3*$S50)</f>
        <v>0</v>
      </c>
      <c r="BE50" s="21">
        <f t="shared" ref="BE50:BE109" si="76">H50/AQ$3</f>
        <v>0.44469090223399921</v>
      </c>
      <c r="BF50" s="21">
        <f t="shared" ref="BF50:BF109" si="77">I50/AR$3</f>
        <v>0.4204724184787455</v>
      </c>
      <c r="BG50" s="21">
        <f t="shared" ref="BG50:BG109" si="78">J50/AS$3</f>
        <v>1.2969181278141009E-3</v>
      </c>
      <c r="BH50" s="21">
        <f t="shared" ref="BH50:BH109" si="79">K50/AT$3</f>
        <v>5.3552685131632498E-4</v>
      </c>
      <c r="BI50" s="21">
        <f t="shared" ref="BI50:BI109" si="80">L50/AU$3*2</f>
        <v>6.3892711874525042E-3</v>
      </c>
      <c r="BJ50" s="21">
        <f t="shared" ref="BJ50:BJ109" si="81">M50/AV$3*2</f>
        <v>0</v>
      </c>
      <c r="BK50" s="21">
        <f t="shared" ref="BK50:BK109" si="82">SUM(AY50:BJ50)</f>
        <v>1.8373784697950539</v>
      </c>
      <c r="BL50" s="21">
        <f t="shared" ref="BL50:BL109" si="83">IFERROR(IF(OR($P50="Total",$P50="total", $P50="TOTAL"),$R50/$BK50,Q50/(AY50*4+AZ50*4+BA50*3+BB50*3+BC50*2+BD50*3+BE50*2+BF50*2+BG50*2+BH50*2+BI50+BJ50)),"NA")</f>
        <v>2.1839098516545068</v>
      </c>
    </row>
    <row r="51" spans="1:64" x14ac:dyDescent="0.2">
      <c r="A51" s="21" t="s">
        <v>509</v>
      </c>
      <c r="C51" s="22">
        <v>54.021999999999998</v>
      </c>
      <c r="D51" s="22">
        <v>8.1000000000000003E-2</v>
      </c>
      <c r="E51" s="22">
        <v>1.222</v>
      </c>
      <c r="F51" s="22">
        <v>0.30199999999999999</v>
      </c>
      <c r="G51" s="22">
        <v>2.8650000000000002</v>
      </c>
      <c r="H51" s="22">
        <v>17.821000000000002</v>
      </c>
      <c r="I51" s="22">
        <v>23.481000000000002</v>
      </c>
      <c r="J51" s="22">
        <v>8.8999999999999996E-2</v>
      </c>
      <c r="K51" s="22">
        <v>2.5000000000000001E-2</v>
      </c>
      <c r="L51" s="22">
        <v>0.182</v>
      </c>
      <c r="N51" s="21">
        <f t="shared" si="0"/>
        <v>100.09000000000002</v>
      </c>
      <c r="O51" s="21"/>
      <c r="P51" s="22"/>
      <c r="Q51" s="26">
        <v>12</v>
      </c>
      <c r="R51" s="26">
        <v>4</v>
      </c>
      <c r="S51" s="25">
        <v>0</v>
      </c>
      <c r="T51" s="21"/>
      <c r="U51" s="24">
        <f t="shared" si="42"/>
        <v>1.9635563693406082</v>
      </c>
      <c r="V51" s="24">
        <f t="shared" si="43"/>
        <v>2.2147551686737448E-3</v>
      </c>
      <c r="W51" s="24">
        <f t="shared" si="44"/>
        <v>5.2344856506348486E-2</v>
      </c>
      <c r="X51" s="24">
        <f t="shared" si="45"/>
        <v>8.6780982444413235E-3</v>
      </c>
      <c r="Y51" s="24">
        <f t="shared" si="46"/>
        <v>0</v>
      </c>
      <c r="Z51" s="24">
        <f t="shared" si="47"/>
        <v>8.7083677529574854E-2</v>
      </c>
      <c r="AA51" s="24">
        <f t="shared" si="48"/>
        <v>0.96556663130779075</v>
      </c>
      <c r="AB51" s="24">
        <f t="shared" si="49"/>
        <v>0.91438976824905249</v>
      </c>
      <c r="AC51" s="24">
        <f t="shared" si="50"/>
        <v>2.7397906474130123E-3</v>
      </c>
      <c r="AD51" s="24">
        <f t="shared" si="51"/>
        <v>7.3091000615598564E-4</v>
      </c>
      <c r="AE51" s="24">
        <f t="shared" si="52"/>
        <v>1.2825082230528159E-2</v>
      </c>
      <c r="AF51" s="24">
        <f t="shared" si="53"/>
        <v>0</v>
      </c>
      <c r="AG51" s="24">
        <f t="shared" si="54"/>
        <v>4.0101299392305876</v>
      </c>
      <c r="AH51" s="24">
        <f t="shared" si="55"/>
        <v>0.91727197835931173</v>
      </c>
      <c r="AI51" s="23">
        <f t="shared" si="56"/>
        <v>0</v>
      </c>
      <c r="AJ51" s="21"/>
      <c r="AK51" s="21">
        <f t="shared" si="57"/>
        <v>54.021999999999998</v>
      </c>
      <c r="AL51" s="21">
        <f t="shared" si="58"/>
        <v>8.1000000000000003E-2</v>
      </c>
      <c r="AM51" s="21">
        <f t="shared" si="59"/>
        <v>1.222</v>
      </c>
      <c r="AN51" s="21">
        <f t="shared" si="60"/>
        <v>0.30199999999999999</v>
      </c>
      <c r="AO51" s="21">
        <f t="shared" si="61"/>
        <v>0</v>
      </c>
      <c r="AP51" s="21">
        <f t="shared" si="62"/>
        <v>2.8650000000000002</v>
      </c>
      <c r="AQ51" s="21">
        <f t="shared" si="63"/>
        <v>17.821000000000002</v>
      </c>
      <c r="AR51" s="21">
        <f t="shared" si="64"/>
        <v>23.481000000000002</v>
      </c>
      <c r="AS51" s="21">
        <f t="shared" si="65"/>
        <v>8.8999999999999996E-2</v>
      </c>
      <c r="AT51" s="21">
        <f t="shared" si="66"/>
        <v>2.5000000000000001E-2</v>
      </c>
      <c r="AU51" s="21">
        <f t="shared" si="67"/>
        <v>0.182</v>
      </c>
      <c r="AV51" s="21">
        <f t="shared" si="68"/>
        <v>0</v>
      </c>
      <c r="AW51" s="21">
        <f t="shared" si="69"/>
        <v>100.09000000000002</v>
      </c>
      <c r="AX51" s="21"/>
      <c r="AY51" s="21">
        <f t="shared" si="70"/>
        <v>0.89916777629826894</v>
      </c>
      <c r="AZ51" s="21">
        <f t="shared" si="71"/>
        <v>1.0141987829614604E-3</v>
      </c>
      <c r="BA51" s="21">
        <f t="shared" si="72"/>
        <v>2.3970184386033738E-2</v>
      </c>
      <c r="BB51" s="21">
        <f t="shared" si="73"/>
        <v>3.973945654319363E-3</v>
      </c>
      <c r="BC51" s="21">
        <f t="shared" si="74"/>
        <v>3.9878069149824627E-2</v>
      </c>
      <c r="BD51" s="21">
        <f t="shared" si="75"/>
        <v>0</v>
      </c>
      <c r="BE51" s="21">
        <f t="shared" si="76"/>
        <v>0.4421601611734699</v>
      </c>
      <c r="BF51" s="21">
        <f t="shared" si="77"/>
        <v>0.41872483389030168</v>
      </c>
      <c r="BG51" s="21">
        <f t="shared" si="78"/>
        <v>1.2546273192984238E-3</v>
      </c>
      <c r="BH51" s="21">
        <f t="shared" si="79"/>
        <v>3.347042820727031E-4</v>
      </c>
      <c r="BI51" s="21">
        <f t="shared" si="80"/>
        <v>5.8729664450320991E-3</v>
      </c>
      <c r="BJ51" s="21">
        <f t="shared" si="81"/>
        <v>0</v>
      </c>
      <c r="BK51" s="21">
        <f t="shared" si="82"/>
        <v>1.8363514673815831</v>
      </c>
      <c r="BL51" s="21">
        <f t="shared" si="83"/>
        <v>2.1837485963123124</v>
      </c>
    </row>
    <row r="52" spans="1:64" x14ac:dyDescent="0.2">
      <c r="A52" s="21" t="s">
        <v>510</v>
      </c>
      <c r="C52" s="22">
        <v>54.033000000000001</v>
      </c>
      <c r="D52" s="22">
        <v>7.0999999999999994E-2</v>
      </c>
      <c r="E52" s="22">
        <v>1.242</v>
      </c>
      <c r="F52" s="22">
        <v>0.28299999999999997</v>
      </c>
      <c r="G52" s="22">
        <v>2.8650000000000002</v>
      </c>
      <c r="H52" s="22">
        <v>17.306999999999999</v>
      </c>
      <c r="I52" s="22">
        <v>23.667000000000002</v>
      </c>
      <c r="J52" s="22">
        <v>0.105</v>
      </c>
      <c r="K52" s="22">
        <v>0.03</v>
      </c>
      <c r="L52" s="22">
        <v>0.19800000000000001</v>
      </c>
      <c r="N52" s="21">
        <f t="shared" si="0"/>
        <v>99.801000000000002</v>
      </c>
      <c r="O52" s="21"/>
      <c r="P52" s="22"/>
      <c r="Q52" s="26">
        <v>12</v>
      </c>
      <c r="R52" s="26">
        <v>4</v>
      </c>
      <c r="S52" s="25">
        <v>0</v>
      </c>
      <c r="T52" s="21"/>
      <c r="U52" s="24">
        <f t="shared" si="42"/>
        <v>1.9700912920016018</v>
      </c>
      <c r="V52" s="24">
        <f t="shared" si="43"/>
        <v>1.9473930213341165E-3</v>
      </c>
      <c r="W52" s="24">
        <f t="shared" si="44"/>
        <v>5.3367758102874717E-2</v>
      </c>
      <c r="X52" s="24">
        <f t="shared" si="45"/>
        <v>8.1575287041399797E-3</v>
      </c>
      <c r="Y52" s="24">
        <f t="shared" si="46"/>
        <v>0</v>
      </c>
      <c r="Z52" s="24">
        <f t="shared" si="47"/>
        <v>8.735571375597033E-2</v>
      </c>
      <c r="AA52" s="24">
        <f t="shared" si="48"/>
        <v>0.94064668173147881</v>
      </c>
      <c r="AB52" s="24">
        <f t="shared" si="49"/>
        <v>0.92451196389375478</v>
      </c>
      <c r="AC52" s="24">
        <f t="shared" si="50"/>
        <v>3.2424346130286606E-3</v>
      </c>
      <c r="AD52" s="24">
        <f t="shared" si="51"/>
        <v>8.7983191004931149E-4</v>
      </c>
      <c r="AE52" s="24">
        <f t="shared" si="52"/>
        <v>1.3996147678650189E-2</v>
      </c>
      <c r="AF52" s="24">
        <f t="shared" si="53"/>
        <v>0</v>
      </c>
      <c r="AG52" s="24">
        <f t="shared" si="54"/>
        <v>4.0041967454128828</v>
      </c>
      <c r="AH52" s="24">
        <f t="shared" si="55"/>
        <v>0.91502382276594918</v>
      </c>
      <c r="AI52" s="23">
        <f t="shared" si="56"/>
        <v>0</v>
      </c>
      <c r="AJ52" s="21"/>
      <c r="AK52" s="21">
        <f t="shared" si="57"/>
        <v>54.033000000000001</v>
      </c>
      <c r="AL52" s="21">
        <f t="shared" si="58"/>
        <v>7.0999999999999994E-2</v>
      </c>
      <c r="AM52" s="21">
        <f t="shared" si="59"/>
        <v>1.242</v>
      </c>
      <c r="AN52" s="21">
        <f t="shared" si="60"/>
        <v>0.28299999999999997</v>
      </c>
      <c r="AO52" s="21">
        <f t="shared" si="61"/>
        <v>0</v>
      </c>
      <c r="AP52" s="21">
        <f t="shared" si="62"/>
        <v>2.8650000000000002</v>
      </c>
      <c r="AQ52" s="21">
        <f t="shared" si="63"/>
        <v>17.306999999999999</v>
      </c>
      <c r="AR52" s="21">
        <f t="shared" si="64"/>
        <v>23.667000000000002</v>
      </c>
      <c r="AS52" s="21">
        <f t="shared" si="65"/>
        <v>0.105</v>
      </c>
      <c r="AT52" s="21">
        <f t="shared" si="66"/>
        <v>0.03</v>
      </c>
      <c r="AU52" s="21">
        <f t="shared" si="67"/>
        <v>0.19800000000000001</v>
      </c>
      <c r="AV52" s="21">
        <f t="shared" si="68"/>
        <v>0</v>
      </c>
      <c r="AW52" s="21">
        <f t="shared" si="69"/>
        <v>99.801000000000002</v>
      </c>
      <c r="AX52" s="21"/>
      <c r="AY52" s="21">
        <f t="shared" si="70"/>
        <v>0.89935086551264987</v>
      </c>
      <c r="AZ52" s="21">
        <f t="shared" si="71"/>
        <v>8.8898905666992209E-4</v>
      </c>
      <c r="BA52" s="21">
        <f t="shared" si="72"/>
        <v>2.4362495096116127E-2</v>
      </c>
      <c r="BB52" s="21">
        <f t="shared" si="73"/>
        <v>3.7239292058688068E-3</v>
      </c>
      <c r="BC52" s="21">
        <f t="shared" si="74"/>
        <v>3.9878069149824627E-2</v>
      </c>
      <c r="BD52" s="21">
        <f t="shared" si="75"/>
        <v>0</v>
      </c>
      <c r="BE52" s="21">
        <f t="shared" si="76"/>
        <v>0.42940721112335123</v>
      </c>
      <c r="BF52" s="21">
        <f t="shared" si="77"/>
        <v>0.42204167810918486</v>
      </c>
      <c r="BG52" s="21">
        <f t="shared" si="78"/>
        <v>1.4801782980487022E-3</v>
      </c>
      <c r="BH52" s="21">
        <f t="shared" si="79"/>
        <v>4.0164513848724371E-4</v>
      </c>
      <c r="BI52" s="21">
        <f t="shared" si="80"/>
        <v>6.3892711874525042E-3</v>
      </c>
      <c r="BJ52" s="21">
        <f t="shared" si="81"/>
        <v>0</v>
      </c>
      <c r="BK52" s="21">
        <f t="shared" si="82"/>
        <v>1.8279243318776537</v>
      </c>
      <c r="BL52" s="21">
        <f t="shared" si="83"/>
        <v>2.1905702963643741</v>
      </c>
    </row>
    <row r="53" spans="1:64" x14ac:dyDescent="0.2">
      <c r="A53" t="s">
        <v>69</v>
      </c>
      <c r="C53" s="1">
        <f>AVERAGE(C49:C52)</f>
        <v>53.968249999999998</v>
      </c>
      <c r="D53" s="22">
        <f t="shared" ref="D53:L53" si="84">AVERAGE(D49:D52)</f>
        <v>7.9500000000000001E-2</v>
      </c>
      <c r="E53" s="22">
        <f t="shared" si="84"/>
        <v>1.2330000000000001</v>
      </c>
      <c r="F53" s="22">
        <f t="shared" si="84"/>
        <v>0.3125</v>
      </c>
      <c r="G53" s="22">
        <f t="shared" si="84"/>
        <v>2.8122500000000001</v>
      </c>
      <c r="H53" s="22">
        <f t="shared" si="84"/>
        <v>17.639250000000001</v>
      </c>
      <c r="I53" s="22">
        <f t="shared" si="84"/>
        <v>23.582500000000003</v>
      </c>
      <c r="J53" s="22">
        <f t="shared" si="84"/>
        <v>9.2999999999999999E-2</v>
      </c>
      <c r="K53" s="22">
        <f t="shared" si="84"/>
        <v>3.15E-2</v>
      </c>
      <c r="L53" s="22">
        <f t="shared" si="84"/>
        <v>0.20100000000000001</v>
      </c>
      <c r="N53" s="21">
        <f t="shared" si="0"/>
        <v>99.952749999999995</v>
      </c>
      <c r="O53" s="21"/>
      <c r="P53" s="22"/>
      <c r="Q53" s="26">
        <v>12</v>
      </c>
      <c r="R53" s="26">
        <v>4</v>
      </c>
      <c r="S53" s="25">
        <v>0</v>
      </c>
      <c r="T53" s="21"/>
      <c r="U53" s="24">
        <f t="shared" si="42"/>
        <v>1.9646628736167</v>
      </c>
      <c r="V53" s="24">
        <f t="shared" si="43"/>
        <v>2.1771323022697847E-3</v>
      </c>
      <c r="W53" s="24">
        <f t="shared" si="44"/>
        <v>5.2898440908543731E-2</v>
      </c>
      <c r="X53" s="24">
        <f t="shared" si="45"/>
        <v>8.9938290613437531E-3</v>
      </c>
      <c r="Y53" s="24">
        <f t="shared" si="46"/>
        <v>0</v>
      </c>
      <c r="Z53" s="24">
        <f t="shared" si="47"/>
        <v>8.5613656906905991E-2</v>
      </c>
      <c r="AA53" s="24">
        <f t="shared" si="48"/>
        <v>0.95721012078459256</v>
      </c>
      <c r="AB53" s="24">
        <f t="shared" si="49"/>
        <v>0.91977499823631625</v>
      </c>
      <c r="AC53" s="24">
        <f t="shared" si="50"/>
        <v>2.8673935802581603E-3</v>
      </c>
      <c r="AD53" s="24">
        <f t="shared" si="51"/>
        <v>9.2238331918598985E-4</v>
      </c>
      <c r="AE53" s="24">
        <f t="shared" si="52"/>
        <v>1.4186060759943067E-2</v>
      </c>
      <c r="AF53" s="24">
        <f t="shared" si="53"/>
        <v>0</v>
      </c>
      <c r="AG53" s="24">
        <f t="shared" si="54"/>
        <v>4.0093068894760595</v>
      </c>
      <c r="AH53" s="24">
        <f t="shared" si="55"/>
        <v>0.9179020859148137</v>
      </c>
      <c r="AI53" s="23">
        <f t="shared" si="56"/>
        <v>0</v>
      </c>
      <c r="AJ53" s="21"/>
      <c r="AK53" s="21">
        <f t="shared" si="57"/>
        <v>53.968249999999998</v>
      </c>
      <c r="AL53" s="21">
        <f t="shared" si="58"/>
        <v>7.9500000000000001E-2</v>
      </c>
      <c r="AM53" s="21">
        <f t="shared" si="59"/>
        <v>1.2330000000000001</v>
      </c>
      <c r="AN53" s="21">
        <f t="shared" si="60"/>
        <v>0.3125</v>
      </c>
      <c r="AO53" s="21">
        <f t="shared" si="61"/>
        <v>0</v>
      </c>
      <c r="AP53" s="21">
        <f t="shared" si="62"/>
        <v>2.8122500000000001</v>
      </c>
      <c r="AQ53" s="21">
        <f t="shared" si="63"/>
        <v>17.639250000000001</v>
      </c>
      <c r="AR53" s="21">
        <f t="shared" si="64"/>
        <v>23.582500000000003</v>
      </c>
      <c r="AS53" s="21">
        <f t="shared" si="65"/>
        <v>9.2999999999999999E-2</v>
      </c>
      <c r="AT53" s="21">
        <f t="shared" si="66"/>
        <v>3.15E-2</v>
      </c>
      <c r="AU53" s="21">
        <f t="shared" si="67"/>
        <v>0.20100000000000001</v>
      </c>
      <c r="AV53" s="21">
        <f t="shared" si="68"/>
        <v>0</v>
      </c>
      <c r="AW53" s="21">
        <f t="shared" si="69"/>
        <v>99.952749999999995</v>
      </c>
      <c r="AX53" s="21"/>
      <c r="AY53" s="21">
        <f t="shared" si="70"/>
        <v>0.89827313581890811</v>
      </c>
      <c r="AZ53" s="21">
        <f t="shared" si="71"/>
        <v>9.9541732401772971E-4</v>
      </c>
      <c r="BA53" s="21">
        <f t="shared" si="72"/>
        <v>2.4185955276579053E-2</v>
      </c>
      <c r="BB53" s="21">
        <f t="shared" si="73"/>
        <v>4.1121126389894068E-3</v>
      </c>
      <c r="BC53" s="21">
        <f t="shared" si="74"/>
        <v>3.914383942987585E-2</v>
      </c>
      <c r="BD53" s="21">
        <f t="shared" si="75"/>
        <v>0</v>
      </c>
      <c r="BE53" s="21">
        <f t="shared" si="76"/>
        <v>0.4376507279602227</v>
      </c>
      <c r="BF53" s="21">
        <f t="shared" si="77"/>
        <v>0.42053483221404708</v>
      </c>
      <c r="BG53" s="21">
        <f t="shared" si="78"/>
        <v>1.3110150639859934E-3</v>
      </c>
      <c r="BH53" s="21">
        <f t="shared" si="79"/>
        <v>4.2172739541160591E-4</v>
      </c>
      <c r="BI53" s="21">
        <f t="shared" si="80"/>
        <v>6.4860783266563297E-3</v>
      </c>
      <c r="BJ53" s="21">
        <f t="shared" si="81"/>
        <v>0</v>
      </c>
      <c r="BK53" s="21">
        <f t="shared" si="82"/>
        <v>1.8331148414486937</v>
      </c>
      <c r="BL53" s="21">
        <f t="shared" si="83"/>
        <v>2.1871553264538193</v>
      </c>
    </row>
    <row r="54" spans="1:64" x14ac:dyDescent="0.2">
      <c r="A54" t="s">
        <v>80</v>
      </c>
      <c r="C54" s="1">
        <f>_xlfn.STDEV.S(C49:C52)</f>
        <v>8.3794888467812995E-2</v>
      </c>
      <c r="D54" s="22">
        <f t="shared" ref="D54:L54" si="85">_xlfn.STDEV.S(D49:D52)</f>
        <v>8.1034971874288132E-3</v>
      </c>
      <c r="E54" s="22">
        <f t="shared" si="85"/>
        <v>3.6064756572957241E-2</v>
      </c>
      <c r="F54" s="22">
        <f t="shared" si="85"/>
        <v>2.6413380447543374E-2</v>
      </c>
      <c r="G54" s="22">
        <f t="shared" si="85"/>
        <v>0.10153940121942812</v>
      </c>
      <c r="H54" s="22">
        <f t="shared" si="85"/>
        <v>0.2838384223462358</v>
      </c>
      <c r="I54" s="22">
        <f t="shared" si="85"/>
        <v>7.719024117939606E-2</v>
      </c>
      <c r="J54" s="22">
        <f t="shared" si="85"/>
        <v>8.3666002653407564E-3</v>
      </c>
      <c r="K54" s="22">
        <f t="shared" si="85"/>
        <v>6.2449979983983956E-3</v>
      </c>
      <c r="L54" s="22">
        <f t="shared" si="85"/>
        <v>1.8293896978682993E-2</v>
      </c>
      <c r="N54" s="21">
        <f t="shared" si="0"/>
        <v>0.64985008266322453</v>
      </c>
      <c r="O54" s="21"/>
      <c r="P54" s="22"/>
      <c r="Q54" s="26">
        <v>12</v>
      </c>
      <c r="R54" s="26">
        <v>4</v>
      </c>
      <c r="S54" s="25">
        <v>0</v>
      </c>
      <c r="T54" s="21"/>
      <c r="U54" s="24">
        <f t="shared" si="42"/>
        <v>0.56149063999596849</v>
      </c>
      <c r="V54" s="24">
        <f t="shared" si="43"/>
        <v>4.0847498890949373E-2</v>
      </c>
      <c r="W54" s="24">
        <f t="shared" si="44"/>
        <v>0.28479875850297792</v>
      </c>
      <c r="X54" s="24">
        <f t="shared" si="45"/>
        <v>0.13992453915678241</v>
      </c>
      <c r="Y54" s="24">
        <f t="shared" si="46"/>
        <v>0</v>
      </c>
      <c r="Z54" s="24">
        <f t="shared" si="47"/>
        <v>0.56898263420412576</v>
      </c>
      <c r="AA54" s="24">
        <f t="shared" si="48"/>
        <v>2.8351343356580205</v>
      </c>
      <c r="AB54" s="24">
        <f t="shared" si="49"/>
        <v>0.55415269037328785</v>
      </c>
      <c r="AC54" s="24">
        <f t="shared" si="50"/>
        <v>4.7481963639150158E-2</v>
      </c>
      <c r="AD54" s="24">
        <f t="shared" si="51"/>
        <v>3.3659563613745842E-2</v>
      </c>
      <c r="AE54" s="24">
        <f t="shared" si="52"/>
        <v>0.23765517649638615</v>
      </c>
      <c r="AF54" s="24">
        <f t="shared" si="53"/>
        <v>0</v>
      </c>
      <c r="AG54" s="24">
        <f t="shared" si="54"/>
        <v>5.3041278005313952</v>
      </c>
      <c r="AH54" s="24">
        <f t="shared" si="55"/>
        <v>0.83285455839457612</v>
      </c>
      <c r="AI54" s="23">
        <f t="shared" si="56"/>
        <v>0</v>
      </c>
      <c r="AJ54" s="21"/>
      <c r="AK54" s="21">
        <f t="shared" si="57"/>
        <v>8.3794888467812995E-2</v>
      </c>
      <c r="AL54" s="21">
        <f t="shared" si="58"/>
        <v>8.1034971874288132E-3</v>
      </c>
      <c r="AM54" s="21">
        <f t="shared" si="59"/>
        <v>3.6064756572957241E-2</v>
      </c>
      <c r="AN54" s="21">
        <f t="shared" si="60"/>
        <v>2.6413380447543374E-2</v>
      </c>
      <c r="AO54" s="21">
        <f t="shared" si="61"/>
        <v>0</v>
      </c>
      <c r="AP54" s="21">
        <f t="shared" si="62"/>
        <v>0.10153940121942812</v>
      </c>
      <c r="AQ54" s="21">
        <f t="shared" si="63"/>
        <v>0.2838384223462358</v>
      </c>
      <c r="AR54" s="21">
        <f t="shared" si="64"/>
        <v>7.719024117939606E-2</v>
      </c>
      <c r="AS54" s="21">
        <f t="shared" si="65"/>
        <v>8.3666002653407564E-3</v>
      </c>
      <c r="AT54" s="21">
        <f t="shared" si="66"/>
        <v>6.2449979983983956E-3</v>
      </c>
      <c r="AU54" s="21">
        <f t="shared" si="67"/>
        <v>1.8293896978682993E-2</v>
      </c>
      <c r="AV54" s="21">
        <f t="shared" si="68"/>
        <v>0</v>
      </c>
      <c r="AW54" s="21">
        <f t="shared" si="69"/>
        <v>0.64985008266322453</v>
      </c>
      <c r="AX54" s="21"/>
      <c r="AY54" s="21">
        <f t="shared" si="70"/>
        <v>1.3947218453364348E-3</v>
      </c>
      <c r="AZ54" s="21">
        <f t="shared" si="71"/>
        <v>1.0146366648422123E-4</v>
      </c>
      <c r="BA54" s="21">
        <f t="shared" si="72"/>
        <v>7.0742951300426134E-4</v>
      </c>
      <c r="BB54" s="21">
        <f t="shared" si="73"/>
        <v>3.4756734584569211E-4</v>
      </c>
      <c r="BC54" s="21">
        <f t="shared" si="74"/>
        <v>1.4133316800209916E-3</v>
      </c>
      <c r="BD54" s="21">
        <f t="shared" si="75"/>
        <v>0</v>
      </c>
      <c r="BE54" s="21">
        <f t="shared" si="76"/>
        <v>7.0423681371323179E-3</v>
      </c>
      <c r="BF54" s="21">
        <f t="shared" si="77"/>
        <v>1.3764946516670899E-3</v>
      </c>
      <c r="BG54" s="21">
        <f t="shared" si="78"/>
        <v>1.1794342991624668E-4</v>
      </c>
      <c r="BH54" s="21">
        <f t="shared" si="79"/>
        <v>8.3609102863976118E-5</v>
      </c>
      <c r="BI54" s="21">
        <f t="shared" si="80"/>
        <v>5.9032661046527096E-4</v>
      </c>
      <c r="BJ54" s="21">
        <f t="shared" si="81"/>
        <v>0</v>
      </c>
      <c r="BK54" s="21">
        <f t="shared" si="82"/>
        <v>1.3175255982736504E-2</v>
      </c>
      <c r="BL54" s="21">
        <f t="shared" si="83"/>
        <v>402.58252344253327</v>
      </c>
    </row>
    <row r="55" spans="1:64" x14ac:dyDescent="0.2">
      <c r="N55" s="21">
        <f t="shared" si="0"/>
        <v>0</v>
      </c>
      <c r="O55" s="21"/>
      <c r="P55" s="22"/>
      <c r="Q55" s="26">
        <v>12</v>
      </c>
      <c r="R55" s="26">
        <v>4</v>
      </c>
      <c r="S55" s="25">
        <v>0</v>
      </c>
      <c r="T55" s="21"/>
      <c r="U55" s="24" t="str">
        <f t="shared" si="42"/>
        <v>NA</v>
      </c>
      <c r="V55" s="24" t="str">
        <f t="shared" si="43"/>
        <v>NA</v>
      </c>
      <c r="W55" s="24" t="str">
        <f t="shared" si="44"/>
        <v>NA</v>
      </c>
      <c r="X55" s="24" t="str">
        <f t="shared" si="45"/>
        <v>NA</v>
      </c>
      <c r="Y55" s="24" t="str">
        <f t="shared" si="46"/>
        <v>NA</v>
      </c>
      <c r="Z55" s="24" t="str">
        <f t="shared" si="47"/>
        <v>NA</v>
      </c>
      <c r="AA55" s="24" t="str">
        <f t="shared" si="48"/>
        <v>NA</v>
      </c>
      <c r="AB55" s="24" t="str">
        <f t="shared" si="49"/>
        <v>NA</v>
      </c>
      <c r="AC55" s="24" t="str">
        <f t="shared" si="50"/>
        <v>NA</v>
      </c>
      <c r="AD55" s="24" t="str">
        <f t="shared" si="51"/>
        <v>NA</v>
      </c>
      <c r="AE55" s="24" t="str">
        <f t="shared" si="52"/>
        <v>NA</v>
      </c>
      <c r="AF55" s="24" t="str">
        <f t="shared" si="53"/>
        <v>NA</v>
      </c>
      <c r="AG55" s="24">
        <f t="shared" si="54"/>
        <v>0</v>
      </c>
      <c r="AH55" s="24" t="str">
        <f t="shared" si="55"/>
        <v>NA</v>
      </c>
      <c r="AI55" s="23" t="str">
        <f t="shared" si="56"/>
        <v>NA</v>
      </c>
      <c r="AJ55" s="21"/>
      <c r="AK55" s="21">
        <f t="shared" si="57"/>
        <v>0</v>
      </c>
      <c r="AL55" s="21">
        <f t="shared" si="58"/>
        <v>0</v>
      </c>
      <c r="AM55" s="21">
        <f t="shared" si="59"/>
        <v>0</v>
      </c>
      <c r="AN55" s="21">
        <f t="shared" si="60"/>
        <v>0</v>
      </c>
      <c r="AO55" s="21">
        <f t="shared" si="61"/>
        <v>0</v>
      </c>
      <c r="AP55" s="21">
        <f t="shared" si="62"/>
        <v>0</v>
      </c>
      <c r="AQ55" s="21">
        <f t="shared" si="63"/>
        <v>0</v>
      </c>
      <c r="AR55" s="21">
        <f t="shared" si="64"/>
        <v>0</v>
      </c>
      <c r="AS55" s="21">
        <f t="shared" si="65"/>
        <v>0</v>
      </c>
      <c r="AT55" s="21">
        <f t="shared" si="66"/>
        <v>0</v>
      </c>
      <c r="AU55" s="21">
        <f t="shared" si="67"/>
        <v>0</v>
      </c>
      <c r="AV55" s="21">
        <f t="shared" si="68"/>
        <v>0</v>
      </c>
      <c r="AW55" s="21">
        <f t="shared" si="69"/>
        <v>0</v>
      </c>
      <c r="AX55" s="21"/>
      <c r="AY55" s="21">
        <f t="shared" si="70"/>
        <v>0</v>
      </c>
      <c r="AZ55" s="21">
        <f t="shared" si="71"/>
        <v>0</v>
      </c>
      <c r="BA55" s="21">
        <f t="shared" si="72"/>
        <v>0</v>
      </c>
      <c r="BB55" s="21">
        <f t="shared" si="73"/>
        <v>0</v>
      </c>
      <c r="BC55" s="21">
        <f t="shared" si="74"/>
        <v>0</v>
      </c>
      <c r="BD55" s="21">
        <f t="shared" si="75"/>
        <v>0</v>
      </c>
      <c r="BE55" s="21">
        <f t="shared" si="76"/>
        <v>0</v>
      </c>
      <c r="BF55" s="21">
        <f t="shared" si="77"/>
        <v>0</v>
      </c>
      <c r="BG55" s="21">
        <f t="shared" si="78"/>
        <v>0</v>
      </c>
      <c r="BH55" s="21">
        <f t="shared" si="79"/>
        <v>0</v>
      </c>
      <c r="BI55" s="21">
        <f t="shared" si="80"/>
        <v>0</v>
      </c>
      <c r="BJ55" s="21">
        <f t="shared" si="81"/>
        <v>0</v>
      </c>
      <c r="BK55" s="21">
        <f t="shared" si="82"/>
        <v>0</v>
      </c>
      <c r="BL55" s="21" t="str">
        <f t="shared" si="83"/>
        <v>NA</v>
      </c>
    </row>
    <row r="56" spans="1:64" x14ac:dyDescent="0.2">
      <c r="A56" t="s">
        <v>511</v>
      </c>
      <c r="N56" s="21">
        <f t="shared" si="0"/>
        <v>0</v>
      </c>
      <c r="O56" s="21"/>
      <c r="P56" s="22"/>
      <c r="Q56" s="26">
        <v>12</v>
      </c>
      <c r="R56" s="26">
        <v>4</v>
      </c>
      <c r="S56" s="25">
        <v>0</v>
      </c>
      <c r="T56" s="21"/>
      <c r="U56" s="24" t="str">
        <f t="shared" si="42"/>
        <v>NA</v>
      </c>
      <c r="V56" s="24" t="str">
        <f t="shared" si="43"/>
        <v>NA</v>
      </c>
      <c r="W56" s="24" t="str">
        <f t="shared" si="44"/>
        <v>NA</v>
      </c>
      <c r="X56" s="24" t="str">
        <f t="shared" si="45"/>
        <v>NA</v>
      </c>
      <c r="Y56" s="24" t="str">
        <f t="shared" si="46"/>
        <v>NA</v>
      </c>
      <c r="Z56" s="24" t="str">
        <f t="shared" si="47"/>
        <v>NA</v>
      </c>
      <c r="AA56" s="24" t="str">
        <f t="shared" si="48"/>
        <v>NA</v>
      </c>
      <c r="AB56" s="24" t="str">
        <f t="shared" si="49"/>
        <v>NA</v>
      </c>
      <c r="AC56" s="24" t="str">
        <f t="shared" si="50"/>
        <v>NA</v>
      </c>
      <c r="AD56" s="24" t="str">
        <f t="shared" si="51"/>
        <v>NA</v>
      </c>
      <c r="AE56" s="24" t="str">
        <f t="shared" si="52"/>
        <v>NA</v>
      </c>
      <c r="AF56" s="24" t="str">
        <f t="shared" si="53"/>
        <v>NA</v>
      </c>
      <c r="AG56" s="24">
        <f t="shared" si="54"/>
        <v>0</v>
      </c>
      <c r="AH56" s="24" t="str">
        <f t="shared" si="55"/>
        <v>NA</v>
      </c>
      <c r="AI56" s="23" t="str">
        <f t="shared" si="56"/>
        <v>NA</v>
      </c>
      <c r="AJ56" s="21"/>
      <c r="AK56" s="21">
        <f t="shared" si="57"/>
        <v>0</v>
      </c>
      <c r="AL56" s="21">
        <f t="shared" si="58"/>
        <v>0</v>
      </c>
      <c r="AM56" s="21">
        <f t="shared" si="59"/>
        <v>0</v>
      </c>
      <c r="AN56" s="21">
        <f t="shared" si="60"/>
        <v>0</v>
      </c>
      <c r="AO56" s="21">
        <f t="shared" si="61"/>
        <v>0</v>
      </c>
      <c r="AP56" s="21">
        <f t="shared" si="62"/>
        <v>0</v>
      </c>
      <c r="AQ56" s="21">
        <f t="shared" si="63"/>
        <v>0</v>
      </c>
      <c r="AR56" s="21">
        <f t="shared" si="64"/>
        <v>0</v>
      </c>
      <c r="AS56" s="21">
        <f t="shared" si="65"/>
        <v>0</v>
      </c>
      <c r="AT56" s="21">
        <f t="shared" si="66"/>
        <v>0</v>
      </c>
      <c r="AU56" s="21">
        <f t="shared" si="67"/>
        <v>0</v>
      </c>
      <c r="AV56" s="21">
        <f t="shared" si="68"/>
        <v>0</v>
      </c>
      <c r="AW56" s="21">
        <f t="shared" si="69"/>
        <v>0</v>
      </c>
      <c r="AX56" s="21"/>
      <c r="AY56" s="21">
        <f t="shared" si="70"/>
        <v>0</v>
      </c>
      <c r="AZ56" s="21">
        <f t="shared" si="71"/>
        <v>0</v>
      </c>
      <c r="BA56" s="21">
        <f t="shared" si="72"/>
        <v>0</v>
      </c>
      <c r="BB56" s="21">
        <f t="shared" si="73"/>
        <v>0</v>
      </c>
      <c r="BC56" s="21">
        <f t="shared" si="74"/>
        <v>0</v>
      </c>
      <c r="BD56" s="21">
        <f t="shared" si="75"/>
        <v>0</v>
      </c>
      <c r="BE56" s="21">
        <f t="shared" si="76"/>
        <v>0</v>
      </c>
      <c r="BF56" s="21">
        <f t="shared" si="77"/>
        <v>0</v>
      </c>
      <c r="BG56" s="21">
        <f t="shared" si="78"/>
        <v>0</v>
      </c>
      <c r="BH56" s="21">
        <f t="shared" si="79"/>
        <v>0</v>
      </c>
      <c r="BI56" s="21">
        <f t="shared" si="80"/>
        <v>0</v>
      </c>
      <c r="BJ56" s="21">
        <f t="shared" si="81"/>
        <v>0</v>
      </c>
      <c r="BK56" s="21">
        <f t="shared" si="82"/>
        <v>0</v>
      </c>
      <c r="BL56" s="21" t="str">
        <f t="shared" si="83"/>
        <v>NA</v>
      </c>
    </row>
    <row r="57" spans="1:64" x14ac:dyDescent="0.2">
      <c r="A57" s="21" t="s">
        <v>512</v>
      </c>
      <c r="B57" s="21"/>
      <c r="C57" s="22">
        <v>51.661000000000001</v>
      </c>
      <c r="D57" s="22">
        <v>0.63300000000000001</v>
      </c>
      <c r="E57" s="22">
        <v>6.282</v>
      </c>
      <c r="F57" s="22">
        <v>2.3420000000000001</v>
      </c>
      <c r="G57" s="22">
        <v>3.177</v>
      </c>
      <c r="H57" s="22">
        <v>15.000999999999999</v>
      </c>
      <c r="I57" s="22">
        <v>21.105</v>
      </c>
      <c r="J57" s="22">
        <v>6.5000000000000002E-2</v>
      </c>
      <c r="K57" s="22">
        <v>4.8000000000000001E-2</v>
      </c>
      <c r="L57" s="22">
        <v>0.52700000000000002</v>
      </c>
      <c r="N57" s="21">
        <f t="shared" si="0"/>
        <v>100.84100000000002</v>
      </c>
      <c r="O57" s="21"/>
      <c r="P57" s="22"/>
      <c r="Q57" s="26">
        <v>12</v>
      </c>
      <c r="R57" s="26">
        <v>4</v>
      </c>
      <c r="S57" s="25">
        <v>0</v>
      </c>
      <c r="T57" s="21"/>
      <c r="U57" s="24">
        <f t="shared" si="42"/>
        <v>1.8628804197810906</v>
      </c>
      <c r="V57" s="24">
        <f t="shared" si="43"/>
        <v>1.7170932051140252E-2</v>
      </c>
      <c r="W57" s="24">
        <f t="shared" si="44"/>
        <v>0.26696245924497786</v>
      </c>
      <c r="X57" s="24">
        <f t="shared" si="45"/>
        <v>6.6765785805894401E-2</v>
      </c>
      <c r="Y57" s="24">
        <f t="shared" si="46"/>
        <v>0</v>
      </c>
      <c r="Z57" s="24">
        <f t="shared" si="47"/>
        <v>9.5802932755630427E-2</v>
      </c>
      <c r="AA57" s="24">
        <f t="shared" si="48"/>
        <v>0.80634304465939566</v>
      </c>
      <c r="AB57" s="24">
        <f t="shared" si="49"/>
        <v>0.81536033485729142</v>
      </c>
      <c r="AC57" s="24">
        <f t="shared" si="50"/>
        <v>1.98513562590501E-3</v>
      </c>
      <c r="AD57" s="24">
        <f t="shared" si="51"/>
        <v>1.3922415501186303E-3</v>
      </c>
      <c r="AE57" s="24">
        <f t="shared" si="52"/>
        <v>3.6842478621775143E-2</v>
      </c>
      <c r="AF57" s="24">
        <f t="shared" si="53"/>
        <v>0</v>
      </c>
      <c r="AG57" s="24">
        <f t="shared" si="54"/>
        <v>3.9715057649532195</v>
      </c>
      <c r="AH57" s="24">
        <f t="shared" si="55"/>
        <v>0.89380550913706847</v>
      </c>
      <c r="AI57" s="23">
        <f t="shared" si="56"/>
        <v>0</v>
      </c>
      <c r="AJ57" s="21"/>
      <c r="AK57" s="21">
        <f t="shared" si="57"/>
        <v>51.661000000000001</v>
      </c>
      <c r="AL57" s="21">
        <f t="shared" si="58"/>
        <v>0.63300000000000001</v>
      </c>
      <c r="AM57" s="21">
        <f t="shared" si="59"/>
        <v>6.282</v>
      </c>
      <c r="AN57" s="21">
        <f t="shared" si="60"/>
        <v>2.3420000000000001</v>
      </c>
      <c r="AO57" s="21">
        <f t="shared" si="61"/>
        <v>0</v>
      </c>
      <c r="AP57" s="21">
        <f t="shared" si="62"/>
        <v>3.177</v>
      </c>
      <c r="AQ57" s="21">
        <f t="shared" si="63"/>
        <v>15.000999999999999</v>
      </c>
      <c r="AR57" s="21">
        <f t="shared" si="64"/>
        <v>21.105</v>
      </c>
      <c r="AS57" s="21">
        <f t="shared" si="65"/>
        <v>6.5000000000000002E-2</v>
      </c>
      <c r="AT57" s="21">
        <f t="shared" si="66"/>
        <v>4.8000000000000001E-2</v>
      </c>
      <c r="AU57" s="21">
        <f t="shared" si="67"/>
        <v>0.52700000000000002</v>
      </c>
      <c r="AV57" s="21">
        <f t="shared" si="68"/>
        <v>0</v>
      </c>
      <c r="AW57" s="21">
        <f t="shared" si="69"/>
        <v>100.84100000000002</v>
      </c>
      <c r="AX57" s="21"/>
      <c r="AY57" s="21">
        <f t="shared" si="70"/>
        <v>0.85987017310253</v>
      </c>
      <c r="AZ57" s="21">
        <f t="shared" si="71"/>
        <v>7.9257756742543758E-3</v>
      </c>
      <c r="BA57" s="21">
        <f t="shared" si="72"/>
        <v>0.12322479403687721</v>
      </c>
      <c r="BB57" s="21">
        <f t="shared" si="73"/>
        <v>3.0817816961642212E-2</v>
      </c>
      <c r="BC57" s="21">
        <f t="shared" si="74"/>
        <v>4.4220811758810763E-2</v>
      </c>
      <c r="BD57" s="21">
        <f t="shared" si="75"/>
        <v>0</v>
      </c>
      <c r="BE57" s="21">
        <f t="shared" si="76"/>
        <v>0.37219261420589311</v>
      </c>
      <c r="BF57" s="21">
        <f t="shared" si="77"/>
        <v>0.37635482386843899</v>
      </c>
      <c r="BG57" s="21">
        <f t="shared" si="78"/>
        <v>9.1630085117300609E-4</v>
      </c>
      <c r="BH57" s="21">
        <f t="shared" si="79"/>
        <v>6.4263222157958993E-4</v>
      </c>
      <c r="BI57" s="21">
        <f t="shared" si="80"/>
        <v>1.700578745347207E-2</v>
      </c>
      <c r="BJ57" s="21">
        <f t="shared" si="81"/>
        <v>0</v>
      </c>
      <c r="BK57" s="21">
        <f t="shared" si="82"/>
        <v>1.8331715301346716</v>
      </c>
      <c r="BL57" s="21">
        <f t="shared" si="83"/>
        <v>2.1664670761396008</v>
      </c>
    </row>
    <row r="58" spans="1:64" x14ac:dyDescent="0.2">
      <c r="A58" s="21" t="s">
        <v>513</v>
      </c>
      <c r="B58" s="21"/>
      <c r="C58" s="22">
        <v>49.529000000000003</v>
      </c>
      <c r="D58" s="22">
        <v>0.60399999999999998</v>
      </c>
      <c r="E58" s="22">
        <v>6.649</v>
      </c>
      <c r="F58" s="22">
        <v>2.2850000000000001</v>
      </c>
      <c r="G58" s="22">
        <v>3.5059999999999998</v>
      </c>
      <c r="H58" s="22">
        <v>16.244</v>
      </c>
      <c r="I58" s="22">
        <v>20.646999999999998</v>
      </c>
      <c r="J58" s="22">
        <v>9.4E-2</v>
      </c>
      <c r="K58" s="22">
        <v>0.03</v>
      </c>
      <c r="L58" s="22">
        <v>0.58499999999999996</v>
      </c>
      <c r="N58" s="21">
        <f t="shared" si="0"/>
        <v>100.17299999999999</v>
      </c>
      <c r="O58" s="21"/>
      <c r="P58" s="22"/>
      <c r="Q58" s="26">
        <v>12</v>
      </c>
      <c r="R58" s="26">
        <v>4</v>
      </c>
      <c r="S58" s="25">
        <v>0</v>
      </c>
      <c r="T58" s="21"/>
      <c r="U58" s="24">
        <f t="shared" si="42"/>
        <v>1.8079809624744019</v>
      </c>
      <c r="V58" s="24">
        <f t="shared" si="43"/>
        <v>1.658590686599146E-2</v>
      </c>
      <c r="W58" s="24">
        <f t="shared" si="44"/>
        <v>0.28603601532679396</v>
      </c>
      <c r="X58" s="24">
        <f t="shared" si="45"/>
        <v>6.5942499185854875E-2</v>
      </c>
      <c r="Y58" s="24">
        <f t="shared" si="46"/>
        <v>0</v>
      </c>
      <c r="Z58" s="24">
        <f t="shared" si="47"/>
        <v>0.10702509577373526</v>
      </c>
      <c r="AA58" s="24">
        <f t="shared" si="48"/>
        <v>0.88390326491893567</v>
      </c>
      <c r="AB58" s="24">
        <f t="shared" si="49"/>
        <v>0.80748284737151876</v>
      </c>
      <c r="AC58" s="24">
        <f t="shared" si="50"/>
        <v>2.9061418229212091E-3</v>
      </c>
      <c r="AD58" s="24">
        <f t="shared" si="51"/>
        <v>8.8085968189231161E-4</v>
      </c>
      <c r="AE58" s="24">
        <f t="shared" si="52"/>
        <v>4.1400559962474257E-2</v>
      </c>
      <c r="AF58" s="24">
        <f t="shared" si="53"/>
        <v>0</v>
      </c>
      <c r="AG58" s="24">
        <f t="shared" si="54"/>
        <v>4.0201441533845204</v>
      </c>
      <c r="AH58" s="24">
        <f t="shared" si="55"/>
        <v>0.89199512293812711</v>
      </c>
      <c r="AI58" s="23">
        <f t="shared" si="56"/>
        <v>0</v>
      </c>
      <c r="AJ58" s="21"/>
      <c r="AK58" s="21">
        <f t="shared" si="57"/>
        <v>49.529000000000003</v>
      </c>
      <c r="AL58" s="21">
        <f t="shared" si="58"/>
        <v>0.60399999999999998</v>
      </c>
      <c r="AM58" s="21">
        <f t="shared" si="59"/>
        <v>6.649</v>
      </c>
      <c r="AN58" s="21">
        <f t="shared" si="60"/>
        <v>2.2850000000000001</v>
      </c>
      <c r="AO58" s="21">
        <f t="shared" si="61"/>
        <v>0</v>
      </c>
      <c r="AP58" s="21">
        <f t="shared" si="62"/>
        <v>3.5059999999999998</v>
      </c>
      <c r="AQ58" s="21">
        <f t="shared" si="63"/>
        <v>16.244</v>
      </c>
      <c r="AR58" s="21">
        <f t="shared" si="64"/>
        <v>20.646999999999998</v>
      </c>
      <c r="AS58" s="21">
        <f t="shared" si="65"/>
        <v>9.4E-2</v>
      </c>
      <c r="AT58" s="21">
        <f t="shared" si="66"/>
        <v>0.03</v>
      </c>
      <c r="AU58" s="21">
        <f t="shared" si="67"/>
        <v>0.58499999999999996</v>
      </c>
      <c r="AV58" s="21">
        <f t="shared" si="68"/>
        <v>0</v>
      </c>
      <c r="AW58" s="21">
        <f t="shared" si="69"/>
        <v>100.17299999999999</v>
      </c>
      <c r="AX58" s="21"/>
      <c r="AY58" s="21">
        <f t="shared" si="70"/>
        <v>0.82438415446071911</v>
      </c>
      <c r="AZ58" s="21">
        <f t="shared" si="71"/>
        <v>7.562667468008915E-3</v>
      </c>
      <c r="BA58" s="21">
        <f t="shared" si="72"/>
        <v>0.13042369556688899</v>
      </c>
      <c r="BB58" s="21">
        <f t="shared" si="73"/>
        <v>3.0067767616290545E-2</v>
      </c>
      <c r="BC58" s="21">
        <f t="shared" si="74"/>
        <v>4.8800178163799342E-2</v>
      </c>
      <c r="BD58" s="21">
        <f t="shared" si="75"/>
        <v>0</v>
      </c>
      <c r="BE58" s="21">
        <f t="shared" si="76"/>
        <v>0.40303291948273634</v>
      </c>
      <c r="BF58" s="21">
        <f t="shared" si="77"/>
        <v>0.36818754079183413</v>
      </c>
      <c r="BG58" s="21">
        <f t="shared" si="78"/>
        <v>1.3251120001578857E-3</v>
      </c>
      <c r="BH58" s="21">
        <f t="shared" si="79"/>
        <v>4.0164513848724371E-4</v>
      </c>
      <c r="BI58" s="21">
        <f t="shared" si="80"/>
        <v>1.8877392144746031E-2</v>
      </c>
      <c r="BJ58" s="21">
        <f t="shared" si="81"/>
        <v>0</v>
      </c>
      <c r="BK58" s="21">
        <f t="shared" si="82"/>
        <v>1.8330630728336685</v>
      </c>
      <c r="BL58" s="21">
        <f t="shared" si="83"/>
        <v>2.193129201588202</v>
      </c>
    </row>
    <row r="59" spans="1:64" x14ac:dyDescent="0.2">
      <c r="A59" s="21" t="s">
        <v>514</v>
      </c>
      <c r="B59" s="21"/>
      <c r="C59" s="22">
        <v>48.884999999999998</v>
      </c>
      <c r="D59" s="22">
        <v>0.73099999999999998</v>
      </c>
      <c r="E59" s="22">
        <v>6.8010000000000002</v>
      </c>
      <c r="F59" s="22">
        <v>2.6659999999999999</v>
      </c>
      <c r="G59" s="22">
        <v>3.4620000000000002</v>
      </c>
      <c r="H59" s="22">
        <v>15.491</v>
      </c>
      <c r="I59" s="22">
        <v>20.798999999999999</v>
      </c>
      <c r="J59" s="22">
        <v>7.5999999999999998E-2</v>
      </c>
      <c r="K59" s="22">
        <v>3.7999999999999999E-2</v>
      </c>
      <c r="L59" s="22">
        <v>0.627</v>
      </c>
      <c r="N59" s="21">
        <f t="shared" si="0"/>
        <v>99.575999999999993</v>
      </c>
      <c r="O59" s="21"/>
      <c r="P59" s="22"/>
      <c r="Q59" s="26">
        <v>12</v>
      </c>
      <c r="R59" s="26">
        <v>4</v>
      </c>
      <c r="S59" s="25">
        <v>0</v>
      </c>
      <c r="T59" s="21"/>
      <c r="U59" s="24">
        <f t="shared" si="42"/>
        <v>1.7991502530474852</v>
      </c>
      <c r="V59" s="24">
        <f t="shared" si="43"/>
        <v>2.0238446909430642E-2</v>
      </c>
      <c r="W59" s="24">
        <f t="shared" si="44"/>
        <v>0.29498143392804099</v>
      </c>
      <c r="X59" s="24">
        <f t="shared" si="45"/>
        <v>7.7570548878101456E-2</v>
      </c>
      <c r="Y59" s="24">
        <f t="shared" si="46"/>
        <v>0</v>
      </c>
      <c r="Z59" s="24">
        <f t="shared" si="47"/>
        <v>0.10655118843919867</v>
      </c>
      <c r="AA59" s="24">
        <f t="shared" si="48"/>
        <v>0.8498626288165696</v>
      </c>
      <c r="AB59" s="24">
        <f t="shared" si="49"/>
        <v>0.82011796247849089</v>
      </c>
      <c r="AC59" s="24">
        <f t="shared" si="50"/>
        <v>2.3689727458092243E-3</v>
      </c>
      <c r="AD59" s="24">
        <f t="shared" si="51"/>
        <v>1.1249328399696307E-3</v>
      </c>
      <c r="AE59" s="24">
        <f t="shared" si="52"/>
        <v>4.4737881113836475E-2</v>
      </c>
      <c r="AF59" s="24">
        <f t="shared" si="53"/>
        <v>0</v>
      </c>
      <c r="AG59" s="24">
        <f t="shared" si="54"/>
        <v>4.0167042491969323</v>
      </c>
      <c r="AH59" s="24">
        <f t="shared" si="55"/>
        <v>0.88859300595956958</v>
      </c>
      <c r="AI59" s="23">
        <f t="shared" si="56"/>
        <v>0</v>
      </c>
      <c r="AJ59" s="21"/>
      <c r="AK59" s="21">
        <f t="shared" si="57"/>
        <v>48.884999999999998</v>
      </c>
      <c r="AL59" s="21">
        <f t="shared" si="58"/>
        <v>0.73099999999999998</v>
      </c>
      <c r="AM59" s="21">
        <f t="shared" si="59"/>
        <v>6.8010000000000002</v>
      </c>
      <c r="AN59" s="21">
        <f t="shared" si="60"/>
        <v>2.6659999999999999</v>
      </c>
      <c r="AO59" s="21">
        <f t="shared" si="61"/>
        <v>0</v>
      </c>
      <c r="AP59" s="21">
        <f t="shared" si="62"/>
        <v>3.4620000000000002</v>
      </c>
      <c r="AQ59" s="21">
        <f t="shared" si="63"/>
        <v>15.491</v>
      </c>
      <c r="AR59" s="21">
        <f t="shared" si="64"/>
        <v>20.798999999999999</v>
      </c>
      <c r="AS59" s="21">
        <f t="shared" si="65"/>
        <v>7.5999999999999998E-2</v>
      </c>
      <c r="AT59" s="21">
        <f t="shared" si="66"/>
        <v>3.7999999999999999E-2</v>
      </c>
      <c r="AU59" s="21">
        <f t="shared" si="67"/>
        <v>0.627</v>
      </c>
      <c r="AV59" s="21">
        <f t="shared" si="68"/>
        <v>0</v>
      </c>
      <c r="AW59" s="21">
        <f t="shared" si="69"/>
        <v>99.575999999999993</v>
      </c>
      <c r="AX59" s="21"/>
      <c r="AY59" s="21">
        <f t="shared" si="70"/>
        <v>0.81366511318242341</v>
      </c>
      <c r="AZ59" s="21">
        <f t="shared" si="71"/>
        <v>9.1528309919114512E-3</v>
      </c>
      <c r="BA59" s="21">
        <f t="shared" si="72"/>
        <v>0.13340525696351513</v>
      </c>
      <c r="BB59" s="21">
        <f t="shared" si="73"/>
        <v>3.508125534574643E-2</v>
      </c>
      <c r="BC59" s="21">
        <f t="shared" si="74"/>
        <v>4.8187740103557718E-2</v>
      </c>
      <c r="BD59" s="21">
        <f t="shared" si="75"/>
        <v>0</v>
      </c>
      <c r="BE59" s="21">
        <f t="shared" si="76"/>
        <v>0.38435009577118129</v>
      </c>
      <c r="BF59" s="21">
        <f t="shared" si="77"/>
        <v>0.37089808015350212</v>
      </c>
      <c r="BG59" s="21">
        <f t="shared" si="78"/>
        <v>1.0713671490638224E-3</v>
      </c>
      <c r="BH59" s="21">
        <f t="shared" si="79"/>
        <v>5.0875050875050871E-4</v>
      </c>
      <c r="BI59" s="21">
        <f t="shared" si="80"/>
        <v>2.0232692093599593E-2</v>
      </c>
      <c r="BJ59" s="21">
        <f t="shared" si="81"/>
        <v>0</v>
      </c>
      <c r="BK59" s="21">
        <f t="shared" si="82"/>
        <v>1.8165531822632512</v>
      </c>
      <c r="BL59" s="21">
        <f t="shared" si="83"/>
        <v>2.2111679902443062</v>
      </c>
    </row>
    <row r="60" spans="1:64" x14ac:dyDescent="0.2">
      <c r="A60" s="21" t="s">
        <v>515</v>
      </c>
      <c r="B60" s="21"/>
      <c r="C60" s="22">
        <v>50.183999999999997</v>
      </c>
      <c r="D60" s="22">
        <v>0.56899999999999995</v>
      </c>
      <c r="E60" s="22">
        <v>7.31</v>
      </c>
      <c r="F60" s="22">
        <v>1.77</v>
      </c>
      <c r="G60" s="22">
        <v>3.86</v>
      </c>
      <c r="H60" s="22">
        <v>15.65</v>
      </c>
      <c r="I60" s="22">
        <v>19.393000000000001</v>
      </c>
      <c r="J60" s="22">
        <v>6.2E-2</v>
      </c>
      <c r="K60" s="22">
        <v>4.4999999999999998E-2</v>
      </c>
      <c r="L60" s="22">
        <v>0.78800000000000003</v>
      </c>
      <c r="N60" s="21">
        <f t="shared" si="0"/>
        <v>99.631</v>
      </c>
      <c r="O60" s="21"/>
      <c r="P60" s="22"/>
      <c r="Q60" s="26">
        <v>12</v>
      </c>
      <c r="R60" s="26">
        <v>4</v>
      </c>
      <c r="S60" s="25">
        <v>0</v>
      </c>
      <c r="T60" s="21"/>
      <c r="U60" s="24">
        <f t="shared" si="42"/>
        <v>1.831178550109082</v>
      </c>
      <c r="V60" s="24">
        <f t="shared" si="43"/>
        <v>1.5618728460360463E-2</v>
      </c>
      <c r="W60" s="24">
        <f t="shared" si="44"/>
        <v>0.31434958243188305</v>
      </c>
      <c r="X60" s="24">
        <f t="shared" si="45"/>
        <v>5.1060326671912751E-2</v>
      </c>
      <c r="Y60" s="24">
        <f t="shared" si="46"/>
        <v>0</v>
      </c>
      <c r="Z60" s="24">
        <f t="shared" si="47"/>
        <v>0.11778558477586212</v>
      </c>
      <c r="AA60" s="24">
        <f t="shared" si="48"/>
        <v>0.85125019327509388</v>
      </c>
      <c r="AB60" s="24">
        <f t="shared" si="49"/>
        <v>0.75814533990543387</v>
      </c>
      <c r="AC60" s="24">
        <f t="shared" si="50"/>
        <v>1.9160717367499003E-3</v>
      </c>
      <c r="AD60" s="24">
        <f t="shared" si="51"/>
        <v>1.3207758386595595E-3</v>
      </c>
      <c r="AE60" s="24">
        <f t="shared" si="52"/>
        <v>5.5745227347244256E-2</v>
      </c>
      <c r="AF60" s="24">
        <f t="shared" si="53"/>
        <v>0</v>
      </c>
      <c r="AG60" s="24">
        <f t="shared" si="54"/>
        <v>3.9983703805522817</v>
      </c>
      <c r="AH60" s="24">
        <f t="shared" si="55"/>
        <v>0.87845073686260899</v>
      </c>
      <c r="AI60" s="23">
        <f t="shared" si="56"/>
        <v>0</v>
      </c>
      <c r="AJ60" s="21"/>
      <c r="AK60" s="21">
        <f t="shared" si="57"/>
        <v>50.183999999999997</v>
      </c>
      <c r="AL60" s="21">
        <f t="shared" si="58"/>
        <v>0.56899999999999995</v>
      </c>
      <c r="AM60" s="21">
        <f t="shared" si="59"/>
        <v>7.31</v>
      </c>
      <c r="AN60" s="21">
        <f t="shared" si="60"/>
        <v>1.77</v>
      </c>
      <c r="AO60" s="21">
        <f t="shared" si="61"/>
        <v>0</v>
      </c>
      <c r="AP60" s="21">
        <f t="shared" si="62"/>
        <v>3.8599999999999994</v>
      </c>
      <c r="AQ60" s="21">
        <f t="shared" si="63"/>
        <v>15.65</v>
      </c>
      <c r="AR60" s="21">
        <f t="shared" si="64"/>
        <v>19.393000000000001</v>
      </c>
      <c r="AS60" s="21">
        <f t="shared" si="65"/>
        <v>6.2E-2</v>
      </c>
      <c r="AT60" s="21">
        <f t="shared" si="66"/>
        <v>4.4999999999999998E-2</v>
      </c>
      <c r="AU60" s="21">
        <f t="shared" si="67"/>
        <v>0.78800000000000003</v>
      </c>
      <c r="AV60" s="21">
        <f t="shared" si="68"/>
        <v>0</v>
      </c>
      <c r="AW60" s="21">
        <f t="shared" si="69"/>
        <v>99.631</v>
      </c>
      <c r="AX60" s="21"/>
      <c r="AY60" s="21">
        <f t="shared" si="70"/>
        <v>0.83528628495339541</v>
      </c>
      <c r="AZ60" s="21">
        <f t="shared" si="71"/>
        <v>7.1244334259885304E-3</v>
      </c>
      <c r="BA60" s="21">
        <f t="shared" si="72"/>
        <v>0.14338956453511181</v>
      </c>
      <c r="BB60" s="21">
        <f t="shared" si="73"/>
        <v>2.3291005987236001E-2</v>
      </c>
      <c r="BC60" s="21">
        <f t="shared" si="74"/>
        <v>5.3727520739379767E-2</v>
      </c>
      <c r="BD60" s="21">
        <f t="shared" si="75"/>
        <v>0</v>
      </c>
      <c r="BE60" s="21">
        <f t="shared" si="76"/>
        <v>0.38829507448318296</v>
      </c>
      <c r="BF60" s="21">
        <f t="shared" si="77"/>
        <v>0.34582559105807331</v>
      </c>
      <c r="BG60" s="21">
        <f t="shared" si="78"/>
        <v>8.7401004265732888E-4</v>
      </c>
      <c r="BH60" s="21">
        <f t="shared" si="79"/>
        <v>6.0246770773086553E-4</v>
      </c>
      <c r="BI60" s="21">
        <f t="shared" si="80"/>
        <v>2.5428008564204914E-2</v>
      </c>
      <c r="BJ60" s="21">
        <f t="shared" si="81"/>
        <v>0</v>
      </c>
      <c r="BK60" s="21">
        <f t="shared" si="82"/>
        <v>1.8238439614969608</v>
      </c>
      <c r="BL60" s="21">
        <f t="shared" si="83"/>
        <v>2.1922765680406835</v>
      </c>
    </row>
    <row r="61" spans="1:64" x14ac:dyDescent="0.2">
      <c r="A61" s="21" t="s">
        <v>516</v>
      </c>
      <c r="B61" s="21"/>
      <c r="C61" s="22">
        <v>49.103000000000002</v>
      </c>
      <c r="D61" s="22">
        <v>0.56799999999999995</v>
      </c>
      <c r="E61" s="22">
        <v>6.7270000000000003</v>
      </c>
      <c r="F61" s="22">
        <v>2.9729999999999999</v>
      </c>
      <c r="G61" s="22">
        <v>3.7610000000000001</v>
      </c>
      <c r="H61" s="22">
        <v>15.13</v>
      </c>
      <c r="I61" s="22">
        <v>20.361999999999998</v>
      </c>
      <c r="J61" s="22">
        <v>9.5000000000000001E-2</v>
      </c>
      <c r="K61" s="22">
        <v>4.1000000000000002E-2</v>
      </c>
      <c r="L61" s="22">
        <v>0.58299999999999996</v>
      </c>
      <c r="N61" s="21">
        <f t="shared" si="0"/>
        <v>99.342999999999989</v>
      </c>
      <c r="O61" s="21"/>
      <c r="P61" s="22"/>
      <c r="Q61" s="26">
        <v>12</v>
      </c>
      <c r="R61" s="26">
        <v>4</v>
      </c>
      <c r="S61" s="25">
        <v>0</v>
      </c>
      <c r="T61" s="21"/>
      <c r="U61" s="24">
        <f t="shared" si="42"/>
        <v>1.8111330108979515</v>
      </c>
      <c r="V61" s="24">
        <f t="shared" si="43"/>
        <v>1.5760088272547827E-2</v>
      </c>
      <c r="W61" s="24">
        <f t="shared" si="44"/>
        <v>0.29241109042706181</v>
      </c>
      <c r="X61" s="24">
        <f t="shared" si="45"/>
        <v>8.6692621068856945E-2</v>
      </c>
      <c r="Y61" s="24">
        <f t="shared" si="46"/>
        <v>0</v>
      </c>
      <c r="Z61" s="24">
        <f t="shared" si="47"/>
        <v>0.11600723429512774</v>
      </c>
      <c r="AA61" s="24">
        <f t="shared" si="48"/>
        <v>0.83187622330186828</v>
      </c>
      <c r="AB61" s="24">
        <f t="shared" si="49"/>
        <v>0.80464590846686512</v>
      </c>
      <c r="AC61" s="24">
        <f t="shared" si="50"/>
        <v>2.9677040023141105E-3</v>
      </c>
      <c r="AD61" s="24">
        <f t="shared" si="51"/>
        <v>1.2164026577977831E-3</v>
      </c>
      <c r="AE61" s="24">
        <f t="shared" si="52"/>
        <v>4.1689523382298879E-2</v>
      </c>
      <c r="AF61" s="24">
        <f t="shared" si="53"/>
        <v>0</v>
      </c>
      <c r="AG61" s="24">
        <f t="shared" si="54"/>
        <v>4.0043998067726907</v>
      </c>
      <c r="AH61" s="24">
        <f t="shared" si="55"/>
        <v>0.87761445421864348</v>
      </c>
      <c r="AI61" s="23">
        <f t="shared" si="56"/>
        <v>0</v>
      </c>
      <c r="AJ61" s="21"/>
      <c r="AK61" s="21">
        <f t="shared" si="57"/>
        <v>49.103000000000002</v>
      </c>
      <c r="AL61" s="21">
        <f t="shared" si="58"/>
        <v>0.56799999999999995</v>
      </c>
      <c r="AM61" s="21">
        <f t="shared" si="59"/>
        <v>6.7270000000000003</v>
      </c>
      <c r="AN61" s="21">
        <f t="shared" si="60"/>
        <v>2.9729999999999999</v>
      </c>
      <c r="AO61" s="21">
        <f t="shared" si="61"/>
        <v>0</v>
      </c>
      <c r="AP61" s="21">
        <f t="shared" si="62"/>
        <v>3.7610000000000001</v>
      </c>
      <c r="AQ61" s="21">
        <f t="shared" si="63"/>
        <v>15.13</v>
      </c>
      <c r="AR61" s="21">
        <f t="shared" si="64"/>
        <v>20.361999999999998</v>
      </c>
      <c r="AS61" s="21">
        <f t="shared" si="65"/>
        <v>9.5000000000000001E-2</v>
      </c>
      <c r="AT61" s="21">
        <f t="shared" si="66"/>
        <v>4.1000000000000002E-2</v>
      </c>
      <c r="AU61" s="21">
        <f t="shared" si="67"/>
        <v>0.58299999999999996</v>
      </c>
      <c r="AV61" s="21">
        <f t="shared" si="68"/>
        <v>0</v>
      </c>
      <c r="AW61" s="21">
        <f t="shared" si="69"/>
        <v>99.342999999999989</v>
      </c>
      <c r="AX61" s="21"/>
      <c r="AY61" s="21">
        <f t="shared" si="70"/>
        <v>0.81729360852197075</v>
      </c>
      <c r="AZ61" s="21">
        <f t="shared" si="71"/>
        <v>7.1119124533593767E-3</v>
      </c>
      <c r="BA61" s="21">
        <f t="shared" si="72"/>
        <v>0.13195370733621029</v>
      </c>
      <c r="BB61" s="21">
        <f t="shared" si="73"/>
        <v>3.9120994802289623E-2</v>
      </c>
      <c r="BC61" s="21">
        <f t="shared" si="74"/>
        <v>5.2349535103836095E-2</v>
      </c>
      <c r="BD61" s="21">
        <f t="shared" si="75"/>
        <v>0</v>
      </c>
      <c r="BE61" s="21">
        <f t="shared" si="76"/>
        <v>0.3753932573118568</v>
      </c>
      <c r="BF61" s="21">
        <f t="shared" si="77"/>
        <v>0.36310527948870669</v>
      </c>
      <c r="BG61" s="21">
        <f t="shared" si="78"/>
        <v>1.3392089363297782E-3</v>
      </c>
      <c r="BH61" s="21">
        <f t="shared" si="79"/>
        <v>5.4891502259923311E-4</v>
      </c>
      <c r="BI61" s="21">
        <f t="shared" si="80"/>
        <v>1.8812854051943481E-2</v>
      </c>
      <c r="BJ61" s="21">
        <f t="shared" si="81"/>
        <v>0</v>
      </c>
      <c r="BK61" s="21">
        <f t="shared" si="82"/>
        <v>1.807029273029102</v>
      </c>
      <c r="BL61" s="21">
        <f t="shared" si="83"/>
        <v>2.2160126936184943</v>
      </c>
    </row>
    <row r="62" spans="1:64" x14ac:dyDescent="0.2">
      <c r="A62" t="s">
        <v>69</v>
      </c>
      <c r="C62" s="1">
        <f t="shared" ref="C62:L62" si="86">AVERAGE(C57:C61)</f>
        <v>49.872399999999999</v>
      </c>
      <c r="D62" s="22">
        <f t="shared" si="86"/>
        <v>0.621</v>
      </c>
      <c r="E62" s="22">
        <f t="shared" si="86"/>
        <v>6.7538</v>
      </c>
      <c r="F62" s="22">
        <f t="shared" si="86"/>
        <v>2.4072000000000005</v>
      </c>
      <c r="G62" s="22">
        <f t="shared" si="86"/>
        <v>3.5531999999999995</v>
      </c>
      <c r="H62" s="22">
        <f t="shared" si="86"/>
        <v>15.503199999999998</v>
      </c>
      <c r="I62" s="22">
        <f t="shared" si="86"/>
        <v>20.461199999999998</v>
      </c>
      <c r="J62" s="22">
        <f t="shared" si="86"/>
        <v>7.8399999999999997E-2</v>
      </c>
      <c r="K62" s="22">
        <f t="shared" si="86"/>
        <v>4.0399999999999998E-2</v>
      </c>
      <c r="L62" s="22">
        <f t="shared" si="86"/>
        <v>0.62200000000000011</v>
      </c>
      <c r="N62" s="21">
        <f t="shared" si="0"/>
        <v>99.912800000000004</v>
      </c>
      <c r="O62" s="21"/>
      <c r="P62" s="22"/>
      <c r="Q62" s="26">
        <v>12</v>
      </c>
      <c r="R62" s="26">
        <v>4</v>
      </c>
      <c r="S62" s="25">
        <v>0</v>
      </c>
      <c r="T62" s="21"/>
      <c r="U62" s="24">
        <f t="shared" si="42"/>
        <v>1.8226264245712354</v>
      </c>
      <c r="V62" s="24">
        <f t="shared" si="43"/>
        <v>1.7072494621754877E-2</v>
      </c>
      <c r="W62" s="24">
        <f t="shared" si="44"/>
        <v>0.29088121985929277</v>
      </c>
      <c r="X62" s="24">
        <f t="shared" si="45"/>
        <v>6.9549573902298226E-2</v>
      </c>
      <c r="Y62" s="24">
        <f t="shared" si="46"/>
        <v>0</v>
      </c>
      <c r="Z62" s="24">
        <f t="shared" si="47"/>
        <v>0.10859165884699304</v>
      </c>
      <c r="AA62" s="24">
        <f t="shared" si="48"/>
        <v>0.84457108288309757</v>
      </c>
      <c r="AB62" s="24">
        <f t="shared" si="49"/>
        <v>0.80114393470442269</v>
      </c>
      <c r="AC62" s="24">
        <f t="shared" si="50"/>
        <v>2.4266554337046423E-3</v>
      </c>
      <c r="AD62" s="24">
        <f t="shared" si="51"/>
        <v>1.1875993281713767E-3</v>
      </c>
      <c r="AE62" s="24">
        <f t="shared" si="52"/>
        <v>4.4070079550489208E-2</v>
      </c>
      <c r="AF62" s="24">
        <f t="shared" si="53"/>
        <v>0</v>
      </c>
      <c r="AG62" s="24">
        <f t="shared" si="54"/>
        <v>4.0021207237014593</v>
      </c>
      <c r="AH62" s="24">
        <f t="shared" si="55"/>
        <v>0.88607227906339714</v>
      </c>
      <c r="AI62" s="23">
        <f t="shared" si="56"/>
        <v>0</v>
      </c>
      <c r="AJ62" s="21"/>
      <c r="AK62" s="21">
        <f t="shared" si="57"/>
        <v>49.872399999999999</v>
      </c>
      <c r="AL62" s="21">
        <f t="shared" si="58"/>
        <v>0.621</v>
      </c>
      <c r="AM62" s="21">
        <f t="shared" si="59"/>
        <v>6.7538</v>
      </c>
      <c r="AN62" s="21">
        <f t="shared" si="60"/>
        <v>2.4072000000000005</v>
      </c>
      <c r="AO62" s="21">
        <f t="shared" si="61"/>
        <v>0</v>
      </c>
      <c r="AP62" s="21">
        <f t="shared" si="62"/>
        <v>3.5531999999999995</v>
      </c>
      <c r="AQ62" s="21">
        <f t="shared" si="63"/>
        <v>15.503199999999998</v>
      </c>
      <c r="AR62" s="21">
        <f t="shared" si="64"/>
        <v>20.461199999999998</v>
      </c>
      <c r="AS62" s="21">
        <f t="shared" si="65"/>
        <v>7.8399999999999997E-2</v>
      </c>
      <c r="AT62" s="21">
        <f t="shared" si="66"/>
        <v>4.0399999999999998E-2</v>
      </c>
      <c r="AU62" s="21">
        <f t="shared" si="67"/>
        <v>0.62200000000000011</v>
      </c>
      <c r="AV62" s="21">
        <f t="shared" si="68"/>
        <v>0</v>
      </c>
      <c r="AW62" s="21">
        <f t="shared" si="69"/>
        <v>99.912800000000004</v>
      </c>
      <c r="AX62" s="21"/>
      <c r="AY62" s="21">
        <f t="shared" si="70"/>
        <v>0.83009986684420778</v>
      </c>
      <c r="AZ62" s="21">
        <f t="shared" si="71"/>
        <v>7.77552400270453E-3</v>
      </c>
      <c r="BA62" s="21">
        <f t="shared" si="72"/>
        <v>0.13247940368772068</v>
      </c>
      <c r="BB62" s="21">
        <f t="shared" si="73"/>
        <v>3.1675768142640968E-2</v>
      </c>
      <c r="BC62" s="21">
        <f t="shared" si="74"/>
        <v>4.9457157173876727E-2</v>
      </c>
      <c r="BD62" s="21">
        <f t="shared" si="75"/>
        <v>0</v>
      </c>
      <c r="BE62" s="21">
        <f t="shared" si="76"/>
        <v>0.38465279225097004</v>
      </c>
      <c r="BF62" s="21">
        <f t="shared" si="77"/>
        <v>0.36487426307211102</v>
      </c>
      <c r="BG62" s="21">
        <f t="shared" si="78"/>
        <v>1.1051997958763642E-3</v>
      </c>
      <c r="BH62" s="21">
        <f t="shared" si="79"/>
        <v>5.4088211982948815E-4</v>
      </c>
      <c r="BI62" s="21">
        <f t="shared" si="80"/>
        <v>2.0071346861593221E-2</v>
      </c>
      <c r="BJ62" s="21">
        <f t="shared" si="81"/>
        <v>0</v>
      </c>
      <c r="BK62" s="21">
        <f t="shared" si="82"/>
        <v>1.8227322039515308</v>
      </c>
      <c r="BL62" s="21">
        <f t="shared" si="83"/>
        <v>2.1956712648326491</v>
      </c>
    </row>
    <row r="63" spans="1:64" x14ac:dyDescent="0.2">
      <c r="A63" t="s">
        <v>80</v>
      </c>
      <c r="C63" s="1">
        <f t="shared" ref="C63:L63" si="87">_xlfn.STDEV.S(C57:C61)</f>
        <v>1.1159125413758915</v>
      </c>
      <c r="D63" s="22">
        <f t="shared" si="87"/>
        <v>6.7167700571033412E-2</v>
      </c>
      <c r="E63" s="22">
        <f t="shared" si="87"/>
        <v>0.36941940934390527</v>
      </c>
      <c r="F63" s="22">
        <f t="shared" si="87"/>
        <v>0.45064254126746406</v>
      </c>
      <c r="G63" s="22">
        <f t="shared" si="87"/>
        <v>0.26896970089584438</v>
      </c>
      <c r="H63" s="22">
        <f t="shared" si="87"/>
        <v>0.4903995309948817</v>
      </c>
      <c r="I63" s="22">
        <f t="shared" si="87"/>
        <v>0.65459926672736168</v>
      </c>
      <c r="J63" s="22">
        <f t="shared" si="87"/>
        <v>1.5598076804529409E-2</v>
      </c>
      <c r="K63" s="22">
        <f t="shared" si="87"/>
        <v>6.9498201415576395E-3</v>
      </c>
      <c r="L63" s="22">
        <f t="shared" si="87"/>
        <v>9.9368002898316737E-2</v>
      </c>
      <c r="N63" s="21">
        <f t="shared" si="0"/>
        <v>3.5390265910207859</v>
      </c>
      <c r="O63" s="21"/>
      <c r="P63" s="22"/>
      <c r="Q63" s="26">
        <v>12</v>
      </c>
      <c r="R63" s="26">
        <v>4</v>
      </c>
      <c r="S63" s="25">
        <v>0</v>
      </c>
      <c r="T63" s="21"/>
      <c r="U63" s="24">
        <f t="shared" si="42"/>
        <v>1.2650358567650317</v>
      </c>
      <c r="V63" s="24">
        <f t="shared" si="43"/>
        <v>5.7279754517288388E-2</v>
      </c>
      <c r="W63" s="24">
        <f t="shared" si="44"/>
        <v>0.49354013947334918</v>
      </c>
      <c r="X63" s="24">
        <f t="shared" si="45"/>
        <v>0.4038776020034609</v>
      </c>
      <c r="Y63" s="24">
        <f t="shared" si="46"/>
        <v>0</v>
      </c>
      <c r="Z63" s="24">
        <f t="shared" si="47"/>
        <v>0.25498548373503571</v>
      </c>
      <c r="AA63" s="24">
        <f t="shared" si="48"/>
        <v>0.82870543448052592</v>
      </c>
      <c r="AB63" s="24">
        <f t="shared" si="49"/>
        <v>0.79504231855714402</v>
      </c>
      <c r="AC63" s="24">
        <f t="shared" si="50"/>
        <v>1.497608818993109E-2</v>
      </c>
      <c r="AD63" s="24">
        <f t="shared" si="51"/>
        <v>6.337200186416969E-3</v>
      </c>
      <c r="AE63" s="24">
        <f t="shared" si="52"/>
        <v>0.21839128014218145</v>
      </c>
      <c r="AF63" s="24">
        <f t="shared" si="53"/>
        <v>0</v>
      </c>
      <c r="AG63" s="24">
        <f t="shared" si="54"/>
        <v>4.3381711580503648</v>
      </c>
      <c r="AH63" s="24">
        <f t="shared" si="55"/>
        <v>0.76470644955214484</v>
      </c>
      <c r="AI63" s="23">
        <f t="shared" si="56"/>
        <v>0</v>
      </c>
      <c r="AJ63" s="21"/>
      <c r="AK63" s="21">
        <f t="shared" si="57"/>
        <v>1.1159125413758915</v>
      </c>
      <c r="AL63" s="21">
        <f t="shared" si="58"/>
        <v>6.7167700571033412E-2</v>
      </c>
      <c r="AM63" s="21">
        <f t="shared" si="59"/>
        <v>0.36941940934390527</v>
      </c>
      <c r="AN63" s="21">
        <f t="shared" si="60"/>
        <v>0.45064254126746406</v>
      </c>
      <c r="AO63" s="21">
        <f t="shared" si="61"/>
        <v>0</v>
      </c>
      <c r="AP63" s="21">
        <f t="shared" si="62"/>
        <v>0.26896970089584438</v>
      </c>
      <c r="AQ63" s="21">
        <f t="shared" si="63"/>
        <v>0.4903995309948817</v>
      </c>
      <c r="AR63" s="21">
        <f t="shared" si="64"/>
        <v>0.65459926672736168</v>
      </c>
      <c r="AS63" s="21">
        <f t="shared" si="65"/>
        <v>1.5598076804529409E-2</v>
      </c>
      <c r="AT63" s="21">
        <f t="shared" si="66"/>
        <v>6.9498201415576395E-3</v>
      </c>
      <c r="AU63" s="21">
        <f t="shared" si="67"/>
        <v>9.9368002898316737E-2</v>
      </c>
      <c r="AV63" s="21">
        <f t="shared" si="68"/>
        <v>0</v>
      </c>
      <c r="AW63" s="21">
        <f t="shared" si="69"/>
        <v>3.5390265910207859</v>
      </c>
      <c r="AX63" s="21"/>
      <c r="AY63" s="21">
        <f t="shared" si="70"/>
        <v>1.8573777319838405E-2</v>
      </c>
      <c r="AZ63" s="21">
        <f t="shared" si="71"/>
        <v>8.4100494041310959E-4</v>
      </c>
      <c r="BA63" s="21">
        <f t="shared" si="72"/>
        <v>7.2463595398961416E-3</v>
      </c>
      <c r="BB63" s="21">
        <f t="shared" si="73"/>
        <v>5.9298972467591816E-3</v>
      </c>
      <c r="BC63" s="21">
        <f t="shared" si="74"/>
        <v>3.7438018609187184E-3</v>
      </c>
      <c r="BD63" s="21">
        <f t="shared" si="75"/>
        <v>0</v>
      </c>
      <c r="BE63" s="21">
        <f t="shared" si="76"/>
        <v>1.21673944034617E-2</v>
      </c>
      <c r="BF63" s="21">
        <f t="shared" si="77"/>
        <v>1.1673138674891521E-2</v>
      </c>
      <c r="BG63" s="21">
        <f t="shared" si="78"/>
        <v>2.1988509311772646E-4</v>
      </c>
      <c r="BH63" s="21">
        <f t="shared" si="79"/>
        <v>9.3045382440578461E-5</v>
      </c>
      <c r="BI63" s="21">
        <f t="shared" si="80"/>
        <v>3.2065106963278384E-3</v>
      </c>
      <c r="BJ63" s="21">
        <f t="shared" si="81"/>
        <v>0</v>
      </c>
      <c r="BK63" s="21">
        <f t="shared" si="82"/>
        <v>6.369481515806491E-2</v>
      </c>
      <c r="BL63" s="21">
        <f t="shared" si="83"/>
        <v>68.108701584026406</v>
      </c>
    </row>
    <row r="64" spans="1:64" x14ac:dyDescent="0.2">
      <c r="N64" s="21">
        <f t="shared" si="0"/>
        <v>0</v>
      </c>
      <c r="O64" s="21"/>
      <c r="P64" s="22"/>
      <c r="Q64" s="26">
        <v>12</v>
      </c>
      <c r="R64" s="26">
        <v>4</v>
      </c>
      <c r="S64" s="25">
        <v>0</v>
      </c>
      <c r="T64" s="21"/>
      <c r="U64" s="24" t="str">
        <f t="shared" si="42"/>
        <v>NA</v>
      </c>
      <c r="V64" s="24" t="str">
        <f t="shared" si="43"/>
        <v>NA</v>
      </c>
      <c r="W64" s="24" t="str">
        <f t="shared" si="44"/>
        <v>NA</v>
      </c>
      <c r="X64" s="24" t="str">
        <f t="shared" si="45"/>
        <v>NA</v>
      </c>
      <c r="Y64" s="24" t="str">
        <f t="shared" si="46"/>
        <v>NA</v>
      </c>
      <c r="Z64" s="24" t="str">
        <f t="shared" si="47"/>
        <v>NA</v>
      </c>
      <c r="AA64" s="24" t="str">
        <f t="shared" si="48"/>
        <v>NA</v>
      </c>
      <c r="AB64" s="24" t="str">
        <f t="shared" si="49"/>
        <v>NA</v>
      </c>
      <c r="AC64" s="24" t="str">
        <f t="shared" si="50"/>
        <v>NA</v>
      </c>
      <c r="AD64" s="24" t="str">
        <f t="shared" si="51"/>
        <v>NA</v>
      </c>
      <c r="AE64" s="24" t="str">
        <f t="shared" si="52"/>
        <v>NA</v>
      </c>
      <c r="AF64" s="24" t="str">
        <f t="shared" si="53"/>
        <v>NA</v>
      </c>
      <c r="AG64" s="24">
        <f t="shared" si="54"/>
        <v>0</v>
      </c>
      <c r="AH64" s="24" t="str">
        <f t="shared" si="55"/>
        <v>NA</v>
      </c>
      <c r="AI64" s="23" t="str">
        <f t="shared" si="56"/>
        <v>NA</v>
      </c>
      <c r="AJ64" s="21"/>
      <c r="AK64" s="21">
        <f t="shared" si="57"/>
        <v>0</v>
      </c>
      <c r="AL64" s="21">
        <f t="shared" si="58"/>
        <v>0</v>
      </c>
      <c r="AM64" s="21">
        <f t="shared" si="59"/>
        <v>0</v>
      </c>
      <c r="AN64" s="21">
        <f t="shared" si="60"/>
        <v>0</v>
      </c>
      <c r="AO64" s="21">
        <f t="shared" si="61"/>
        <v>0</v>
      </c>
      <c r="AP64" s="21">
        <f t="shared" si="62"/>
        <v>0</v>
      </c>
      <c r="AQ64" s="21">
        <f t="shared" si="63"/>
        <v>0</v>
      </c>
      <c r="AR64" s="21">
        <f t="shared" si="64"/>
        <v>0</v>
      </c>
      <c r="AS64" s="21">
        <f t="shared" si="65"/>
        <v>0</v>
      </c>
      <c r="AT64" s="21">
        <f t="shared" si="66"/>
        <v>0</v>
      </c>
      <c r="AU64" s="21">
        <f t="shared" si="67"/>
        <v>0</v>
      </c>
      <c r="AV64" s="21">
        <f t="shared" si="68"/>
        <v>0</v>
      </c>
      <c r="AW64" s="21">
        <f t="shared" si="69"/>
        <v>0</v>
      </c>
      <c r="AX64" s="21"/>
      <c r="AY64" s="21">
        <f t="shared" si="70"/>
        <v>0</v>
      </c>
      <c r="AZ64" s="21">
        <f t="shared" si="71"/>
        <v>0</v>
      </c>
      <c r="BA64" s="21">
        <f t="shared" si="72"/>
        <v>0</v>
      </c>
      <c r="BB64" s="21">
        <f t="shared" si="73"/>
        <v>0</v>
      </c>
      <c r="BC64" s="21">
        <f t="shared" si="74"/>
        <v>0</v>
      </c>
      <c r="BD64" s="21">
        <f t="shared" si="75"/>
        <v>0</v>
      </c>
      <c r="BE64" s="21">
        <f t="shared" si="76"/>
        <v>0</v>
      </c>
      <c r="BF64" s="21">
        <f t="shared" si="77"/>
        <v>0</v>
      </c>
      <c r="BG64" s="21">
        <f t="shared" si="78"/>
        <v>0</v>
      </c>
      <c r="BH64" s="21">
        <f t="shared" si="79"/>
        <v>0</v>
      </c>
      <c r="BI64" s="21">
        <f t="shared" si="80"/>
        <v>0</v>
      </c>
      <c r="BJ64" s="21">
        <f t="shared" si="81"/>
        <v>0</v>
      </c>
      <c r="BK64" s="21">
        <f t="shared" si="82"/>
        <v>0</v>
      </c>
      <c r="BL64" s="21" t="str">
        <f t="shared" si="83"/>
        <v>NA</v>
      </c>
    </row>
    <row r="65" spans="1:64" x14ac:dyDescent="0.2">
      <c r="A65" t="s">
        <v>522</v>
      </c>
      <c r="B65" t="s">
        <v>184</v>
      </c>
      <c r="N65" s="21">
        <f t="shared" ref="N65:N91" si="88">SUM(C65:M65)</f>
        <v>0</v>
      </c>
      <c r="O65" s="21"/>
      <c r="P65" s="22"/>
      <c r="Q65" s="26">
        <v>12</v>
      </c>
      <c r="R65" s="26">
        <v>4</v>
      </c>
      <c r="S65" s="25">
        <v>0</v>
      </c>
      <c r="T65" s="21"/>
      <c r="U65" s="24" t="str">
        <f t="shared" si="42"/>
        <v>NA</v>
      </c>
      <c r="V65" s="24" t="str">
        <f t="shared" si="43"/>
        <v>NA</v>
      </c>
      <c r="W65" s="24" t="str">
        <f t="shared" si="44"/>
        <v>NA</v>
      </c>
      <c r="X65" s="24" t="str">
        <f t="shared" si="45"/>
        <v>NA</v>
      </c>
      <c r="Y65" s="24" t="str">
        <f t="shared" si="46"/>
        <v>NA</v>
      </c>
      <c r="Z65" s="24" t="str">
        <f t="shared" si="47"/>
        <v>NA</v>
      </c>
      <c r="AA65" s="24" t="str">
        <f t="shared" si="48"/>
        <v>NA</v>
      </c>
      <c r="AB65" s="24" t="str">
        <f t="shared" si="49"/>
        <v>NA</v>
      </c>
      <c r="AC65" s="24" t="str">
        <f t="shared" si="50"/>
        <v>NA</v>
      </c>
      <c r="AD65" s="24" t="str">
        <f t="shared" si="51"/>
        <v>NA</v>
      </c>
      <c r="AE65" s="24" t="str">
        <f t="shared" si="52"/>
        <v>NA</v>
      </c>
      <c r="AF65" s="24" t="str">
        <f t="shared" si="53"/>
        <v>NA</v>
      </c>
      <c r="AG65" s="24">
        <f t="shared" si="54"/>
        <v>0</v>
      </c>
      <c r="AH65" s="24" t="str">
        <f t="shared" si="55"/>
        <v>NA</v>
      </c>
      <c r="AI65" s="23" t="str">
        <f t="shared" si="56"/>
        <v>NA</v>
      </c>
      <c r="AJ65" s="21"/>
      <c r="AK65" s="21">
        <f t="shared" si="57"/>
        <v>0</v>
      </c>
      <c r="AL65" s="21">
        <f t="shared" si="58"/>
        <v>0</v>
      </c>
      <c r="AM65" s="21">
        <f t="shared" si="59"/>
        <v>0</v>
      </c>
      <c r="AN65" s="21">
        <f t="shared" si="60"/>
        <v>0</v>
      </c>
      <c r="AO65" s="21">
        <f t="shared" si="61"/>
        <v>0</v>
      </c>
      <c r="AP65" s="21">
        <f t="shared" si="62"/>
        <v>0</v>
      </c>
      <c r="AQ65" s="21">
        <f t="shared" si="63"/>
        <v>0</v>
      </c>
      <c r="AR65" s="21">
        <f t="shared" si="64"/>
        <v>0</v>
      </c>
      <c r="AS65" s="21">
        <f t="shared" si="65"/>
        <v>0</v>
      </c>
      <c r="AT65" s="21">
        <f t="shared" si="66"/>
        <v>0</v>
      </c>
      <c r="AU65" s="21">
        <f t="shared" si="67"/>
        <v>0</v>
      </c>
      <c r="AV65" s="21">
        <f t="shared" si="68"/>
        <v>0</v>
      </c>
      <c r="AW65" s="21">
        <f t="shared" si="69"/>
        <v>0</v>
      </c>
      <c r="AX65" s="21"/>
      <c r="AY65" s="21">
        <f t="shared" si="70"/>
        <v>0</v>
      </c>
      <c r="AZ65" s="21">
        <f t="shared" si="71"/>
        <v>0</v>
      </c>
      <c r="BA65" s="21">
        <f t="shared" si="72"/>
        <v>0</v>
      </c>
      <c r="BB65" s="21">
        <f t="shared" si="73"/>
        <v>0</v>
      </c>
      <c r="BC65" s="21">
        <f t="shared" si="74"/>
        <v>0</v>
      </c>
      <c r="BD65" s="21">
        <f t="shared" si="75"/>
        <v>0</v>
      </c>
      <c r="BE65" s="21">
        <f t="shared" si="76"/>
        <v>0</v>
      </c>
      <c r="BF65" s="21">
        <f t="shared" si="77"/>
        <v>0</v>
      </c>
      <c r="BG65" s="21">
        <f t="shared" si="78"/>
        <v>0</v>
      </c>
      <c r="BH65" s="21">
        <f t="shared" si="79"/>
        <v>0</v>
      </c>
      <c r="BI65" s="21">
        <f t="shared" si="80"/>
        <v>0</v>
      </c>
      <c r="BJ65" s="21">
        <f t="shared" si="81"/>
        <v>0</v>
      </c>
      <c r="BK65" s="21">
        <f t="shared" si="82"/>
        <v>0</v>
      </c>
      <c r="BL65" s="21" t="str">
        <f t="shared" si="83"/>
        <v>NA</v>
      </c>
    </row>
    <row r="66" spans="1:64" x14ac:dyDescent="0.2">
      <c r="A66" t="s">
        <v>517</v>
      </c>
      <c r="B66" s="27">
        <v>296.93457943925233</v>
      </c>
      <c r="C66" s="1">
        <v>0</v>
      </c>
      <c r="D66" s="1">
        <v>0.55700000000000005</v>
      </c>
      <c r="E66" s="1">
        <v>18.753</v>
      </c>
      <c r="F66" s="1">
        <v>38.6</v>
      </c>
      <c r="G66" s="1">
        <v>30.376999999999999</v>
      </c>
      <c r="H66" s="1">
        <v>10.89</v>
      </c>
      <c r="I66" s="1">
        <v>0</v>
      </c>
      <c r="J66" s="1">
        <v>0.35599999999999998</v>
      </c>
      <c r="K66" s="1">
        <v>0.156</v>
      </c>
      <c r="L66" s="1">
        <v>0</v>
      </c>
      <c r="N66" s="21">
        <f t="shared" si="88"/>
        <v>99.688999999999993</v>
      </c>
      <c r="O66" s="21"/>
      <c r="P66" s="22" t="s">
        <v>12</v>
      </c>
      <c r="Q66" s="26">
        <v>8</v>
      </c>
      <c r="R66" s="26">
        <v>3</v>
      </c>
      <c r="S66" s="25" t="s">
        <v>2396</v>
      </c>
      <c r="T66" s="21"/>
      <c r="U66" s="24">
        <f t="shared" si="42"/>
        <v>0</v>
      </c>
      <c r="V66" s="24">
        <f t="shared" si="43"/>
        <v>1.3218088388675638E-2</v>
      </c>
      <c r="W66" s="24">
        <f t="shared" si="44"/>
        <v>0.69718223584278338</v>
      </c>
      <c r="X66" s="24">
        <f t="shared" si="45"/>
        <v>0.96267052681815102</v>
      </c>
      <c r="Y66" s="24">
        <f t="shared" si="46"/>
        <v>0.32692914895038977</v>
      </c>
      <c r="Z66" s="24">
        <f t="shared" si="47"/>
        <v>0.47443473801296326</v>
      </c>
      <c r="AA66" s="24">
        <f t="shared" si="48"/>
        <v>0.51209532337511876</v>
      </c>
      <c r="AB66" s="24">
        <f t="shared" si="49"/>
        <v>0</v>
      </c>
      <c r="AC66" s="24">
        <f t="shared" si="50"/>
        <v>9.5115242964690858E-3</v>
      </c>
      <c r="AD66" s="24">
        <f t="shared" si="51"/>
        <v>3.958414315448887E-3</v>
      </c>
      <c r="AE66" s="24">
        <f t="shared" si="52"/>
        <v>0</v>
      </c>
      <c r="AF66" s="24">
        <f t="shared" si="53"/>
        <v>0</v>
      </c>
      <c r="AG66" s="24">
        <f t="shared" si="54"/>
        <v>3</v>
      </c>
      <c r="AH66" s="24">
        <f t="shared" si="55"/>
        <v>0.51908739877078136</v>
      </c>
      <c r="AI66" s="23">
        <f t="shared" si="56"/>
        <v>0.40796591195198256</v>
      </c>
      <c r="AJ66" s="21"/>
      <c r="AK66" s="21">
        <f t="shared" si="57"/>
        <v>0</v>
      </c>
      <c r="AL66" s="21">
        <f t="shared" si="58"/>
        <v>0.55700000000000005</v>
      </c>
      <c r="AM66" s="21">
        <f t="shared" si="59"/>
        <v>18.753</v>
      </c>
      <c r="AN66" s="21">
        <f t="shared" si="60"/>
        <v>38.6</v>
      </c>
      <c r="AO66" s="21">
        <f t="shared" si="61"/>
        <v>0</v>
      </c>
      <c r="AP66" s="21">
        <f t="shared" si="62"/>
        <v>30.376999999999999</v>
      </c>
      <c r="AQ66" s="21">
        <f t="shared" si="63"/>
        <v>10.89</v>
      </c>
      <c r="AR66" s="21">
        <f t="shared" si="64"/>
        <v>0</v>
      </c>
      <c r="AS66" s="21">
        <f t="shared" si="65"/>
        <v>0.35599999999999998</v>
      </c>
      <c r="AT66" s="21">
        <f t="shared" si="66"/>
        <v>0.156</v>
      </c>
      <c r="AU66" s="21">
        <f t="shared" si="67"/>
        <v>0</v>
      </c>
      <c r="AV66" s="21">
        <f t="shared" si="68"/>
        <v>0</v>
      </c>
      <c r="AW66" s="21">
        <f t="shared" si="69"/>
        <v>99.688999999999993</v>
      </c>
      <c r="AX66" s="21"/>
      <c r="AY66" s="21">
        <f t="shared" si="70"/>
        <v>0</v>
      </c>
      <c r="AZ66" s="21">
        <f t="shared" si="71"/>
        <v>6.9741817544386854E-3</v>
      </c>
      <c r="BA66" s="21">
        <f t="shared" si="72"/>
        <v>0.36785013730874855</v>
      </c>
      <c r="BB66" s="21">
        <f t="shared" si="73"/>
        <v>0.50792815316797157</v>
      </c>
      <c r="BC66" s="21">
        <f t="shared" si="74"/>
        <v>0.42281888536273038</v>
      </c>
      <c r="BD66" s="21">
        <f t="shared" si="75"/>
        <v>0</v>
      </c>
      <c r="BE66" s="21">
        <f t="shared" si="76"/>
        <v>0.27019382499181233</v>
      </c>
      <c r="BF66" s="21">
        <f t="shared" si="77"/>
        <v>0</v>
      </c>
      <c r="BG66" s="21">
        <f t="shared" si="78"/>
        <v>5.0185092771936951E-3</v>
      </c>
      <c r="BH66" s="21">
        <f t="shared" si="79"/>
        <v>2.0885547201336674E-3</v>
      </c>
      <c r="BI66" s="21">
        <f t="shared" si="80"/>
        <v>0</v>
      </c>
      <c r="BJ66" s="21">
        <f t="shared" si="81"/>
        <v>0</v>
      </c>
      <c r="BK66" s="21">
        <f t="shared" si="82"/>
        <v>1.5828722465830289</v>
      </c>
      <c r="BL66" s="21">
        <f t="shared" si="83"/>
        <v>1.8952887742369271</v>
      </c>
    </row>
    <row r="67" spans="1:64" x14ac:dyDescent="0.2">
      <c r="A67" t="s">
        <v>518</v>
      </c>
      <c r="B67" s="27">
        <v>258.86604361370712</v>
      </c>
      <c r="C67" s="1">
        <v>8.0000000000000002E-3</v>
      </c>
      <c r="D67" s="1">
        <v>0.504</v>
      </c>
      <c r="E67" s="1">
        <v>18.527999999999999</v>
      </c>
      <c r="F67" s="1">
        <v>39.496000000000002</v>
      </c>
      <c r="G67" s="1">
        <v>29.821999999999999</v>
      </c>
      <c r="H67" s="1">
        <v>10.760999999999999</v>
      </c>
      <c r="I67" s="1">
        <v>0</v>
      </c>
      <c r="J67" s="1">
        <v>0.34200000000000003</v>
      </c>
      <c r="K67" s="1">
        <v>0.14499999999999999</v>
      </c>
      <c r="L67" s="1">
        <v>0</v>
      </c>
      <c r="N67" s="21">
        <f t="shared" si="88"/>
        <v>99.605999999999995</v>
      </c>
      <c r="O67" s="21"/>
      <c r="P67" s="29" t="s">
        <v>12</v>
      </c>
      <c r="Q67" s="30">
        <v>8</v>
      </c>
      <c r="R67" s="30">
        <v>3</v>
      </c>
      <c r="S67" s="33" t="s">
        <v>2396</v>
      </c>
      <c r="T67" s="21"/>
      <c r="U67" s="24">
        <f t="shared" si="42"/>
        <v>2.5307601219772338E-4</v>
      </c>
      <c r="V67" s="24">
        <f t="shared" si="43"/>
        <v>1.1993875105913291E-2</v>
      </c>
      <c r="W67" s="24">
        <f t="shared" si="44"/>
        <v>0.69074799094812933</v>
      </c>
      <c r="X67" s="24">
        <f t="shared" si="45"/>
        <v>0.98777723843657128</v>
      </c>
      <c r="Y67" s="24">
        <f t="shared" si="46"/>
        <v>0.30922781949718858</v>
      </c>
      <c r="Z67" s="24">
        <f t="shared" si="47"/>
        <v>0.479699837600988</v>
      </c>
      <c r="AA67" s="24">
        <f t="shared" si="48"/>
        <v>0.50744746886494652</v>
      </c>
      <c r="AB67" s="24">
        <f t="shared" si="49"/>
        <v>0</v>
      </c>
      <c r="AC67" s="24">
        <f t="shared" si="50"/>
        <v>9.1630859215149803E-3</v>
      </c>
      <c r="AD67" s="24">
        <f t="shared" si="51"/>
        <v>3.6896076125504844E-3</v>
      </c>
      <c r="AE67" s="24">
        <f t="shared" si="52"/>
        <v>0</v>
      </c>
      <c r="AF67" s="24">
        <f t="shared" si="53"/>
        <v>0</v>
      </c>
      <c r="AG67" s="24">
        <f t="shared" si="54"/>
        <v>3.0000000000000004</v>
      </c>
      <c r="AH67" s="24">
        <f t="shared" si="55"/>
        <v>0.51405445321190069</v>
      </c>
      <c r="AI67" s="23">
        <f t="shared" si="56"/>
        <v>0.39195966412761635</v>
      </c>
      <c r="AJ67" s="21"/>
      <c r="AK67" s="21">
        <f t="shared" si="57"/>
        <v>8.0000000000000002E-3</v>
      </c>
      <c r="AL67" s="21">
        <f t="shared" si="58"/>
        <v>0.504</v>
      </c>
      <c r="AM67" s="21">
        <f t="shared" si="59"/>
        <v>18.527999999999999</v>
      </c>
      <c r="AN67" s="21">
        <f t="shared" si="60"/>
        <v>39.496000000000002</v>
      </c>
      <c r="AO67" s="21">
        <f t="shared" si="61"/>
        <v>0</v>
      </c>
      <c r="AP67" s="21">
        <f t="shared" si="62"/>
        <v>29.821999999999999</v>
      </c>
      <c r="AQ67" s="21">
        <f t="shared" si="63"/>
        <v>10.760999999999999</v>
      </c>
      <c r="AR67" s="21">
        <f t="shared" si="64"/>
        <v>0</v>
      </c>
      <c r="AS67" s="21">
        <f t="shared" si="65"/>
        <v>0.34200000000000003</v>
      </c>
      <c r="AT67" s="21">
        <f t="shared" si="66"/>
        <v>0.14499999999999999</v>
      </c>
      <c r="AU67" s="21">
        <f t="shared" si="67"/>
        <v>0</v>
      </c>
      <c r="AV67" s="21">
        <f t="shared" si="68"/>
        <v>0</v>
      </c>
      <c r="AW67" s="21">
        <f t="shared" si="69"/>
        <v>99.605999999999995</v>
      </c>
      <c r="AX67" s="21"/>
      <c r="AY67" s="21">
        <f t="shared" si="70"/>
        <v>1.3315579227696407E-4</v>
      </c>
      <c r="AZ67" s="21">
        <f t="shared" si="71"/>
        <v>6.3105702050935322E-3</v>
      </c>
      <c r="BA67" s="21">
        <f t="shared" si="72"/>
        <v>0.3634366418203217</v>
      </c>
      <c r="BB67" s="21">
        <f t="shared" si="73"/>
        <v>0.51971840252648205</v>
      </c>
      <c r="BC67" s="21">
        <f t="shared" si="74"/>
        <v>0.41509381437559156</v>
      </c>
      <c r="BD67" s="21">
        <f t="shared" si="75"/>
        <v>0</v>
      </c>
      <c r="BE67" s="21">
        <f t="shared" si="76"/>
        <v>0.26699318188584864</v>
      </c>
      <c r="BF67" s="21">
        <f t="shared" si="77"/>
        <v>0</v>
      </c>
      <c r="BG67" s="21">
        <f t="shared" si="78"/>
        <v>4.8211521707872016E-3</v>
      </c>
      <c r="BH67" s="21">
        <f t="shared" si="79"/>
        <v>1.9412848360216778E-3</v>
      </c>
      <c r="BI67" s="21">
        <f t="shared" si="80"/>
        <v>0</v>
      </c>
      <c r="BJ67" s="21">
        <f t="shared" si="81"/>
        <v>0</v>
      </c>
      <c r="BK67" s="21">
        <f t="shared" si="82"/>
        <v>1.5784482036124232</v>
      </c>
      <c r="BL67" s="21">
        <f t="shared" si="83"/>
        <v>1.9006008516049024</v>
      </c>
    </row>
    <row r="68" spans="1:64" x14ac:dyDescent="0.2">
      <c r="A68" t="s">
        <v>519</v>
      </c>
      <c r="B68" s="27">
        <v>487.27725856697816</v>
      </c>
      <c r="C68" s="1">
        <v>2E-3</v>
      </c>
      <c r="D68" s="1">
        <v>0.45900000000000002</v>
      </c>
      <c r="E68" s="1">
        <v>18.497</v>
      </c>
      <c r="F68" s="1">
        <v>39.56</v>
      </c>
      <c r="G68" s="1">
        <v>29.738</v>
      </c>
      <c r="H68" s="1">
        <v>10.757999999999999</v>
      </c>
      <c r="I68" s="1">
        <v>0</v>
      </c>
      <c r="J68" s="1">
        <v>0.373</v>
      </c>
      <c r="K68" s="1">
        <v>0.16500000000000001</v>
      </c>
      <c r="L68" s="1">
        <v>0</v>
      </c>
      <c r="N68" s="21">
        <f t="shared" si="88"/>
        <v>99.552000000000007</v>
      </c>
      <c r="O68" s="21"/>
      <c r="P68" s="29" t="s">
        <v>12</v>
      </c>
      <c r="Q68" s="30">
        <v>8</v>
      </c>
      <c r="R68" s="30">
        <v>3</v>
      </c>
      <c r="S68" s="33" t="s">
        <v>2396</v>
      </c>
      <c r="T68" s="21"/>
      <c r="U68" s="24">
        <f t="shared" si="42"/>
        <v>6.3307831118277088E-5</v>
      </c>
      <c r="V68" s="24">
        <f t="shared" si="43"/>
        <v>1.0929696820649674E-2</v>
      </c>
      <c r="W68" s="24">
        <f t="shared" si="44"/>
        <v>0.6900154720268914</v>
      </c>
      <c r="X68" s="24">
        <f t="shared" si="45"/>
        <v>0.98998502905629049</v>
      </c>
      <c r="Y68" s="24">
        <f t="shared" si="46"/>
        <v>0.30900649426505</v>
      </c>
      <c r="Z68" s="24">
        <f t="shared" si="47"/>
        <v>0.47818178012295076</v>
      </c>
      <c r="AA68" s="24">
        <f t="shared" si="48"/>
        <v>0.50761733311994617</v>
      </c>
      <c r="AB68" s="24">
        <f t="shared" si="49"/>
        <v>0</v>
      </c>
      <c r="AC68" s="24">
        <f t="shared" si="50"/>
        <v>9.9997911264552292E-3</v>
      </c>
      <c r="AD68" s="24">
        <f t="shared" si="51"/>
        <v>4.2010956306478284E-3</v>
      </c>
      <c r="AE68" s="24">
        <f t="shared" si="52"/>
        <v>0</v>
      </c>
      <c r="AF68" s="24">
        <f t="shared" si="53"/>
        <v>0</v>
      </c>
      <c r="AG68" s="24">
        <f t="shared" si="54"/>
        <v>3</v>
      </c>
      <c r="AH68" s="24">
        <f t="shared" si="55"/>
        <v>0.51492979279529061</v>
      </c>
      <c r="AI68" s="23">
        <f t="shared" si="56"/>
        <v>0.39254458471867737</v>
      </c>
      <c r="AJ68" s="21"/>
      <c r="AK68" s="21">
        <f t="shared" si="57"/>
        <v>2E-3</v>
      </c>
      <c r="AL68" s="21">
        <f t="shared" si="58"/>
        <v>0.45900000000000002</v>
      </c>
      <c r="AM68" s="21">
        <f t="shared" si="59"/>
        <v>18.497</v>
      </c>
      <c r="AN68" s="21">
        <f t="shared" si="60"/>
        <v>39.56</v>
      </c>
      <c r="AO68" s="21">
        <f t="shared" si="61"/>
        <v>0</v>
      </c>
      <c r="AP68" s="21">
        <f t="shared" si="62"/>
        <v>29.738</v>
      </c>
      <c r="AQ68" s="21">
        <f t="shared" si="63"/>
        <v>10.757999999999999</v>
      </c>
      <c r="AR68" s="21">
        <f t="shared" si="64"/>
        <v>0</v>
      </c>
      <c r="AS68" s="21">
        <f t="shared" si="65"/>
        <v>0.373</v>
      </c>
      <c r="AT68" s="21">
        <f t="shared" si="66"/>
        <v>0.16500000000000001</v>
      </c>
      <c r="AU68" s="21">
        <f t="shared" si="67"/>
        <v>0</v>
      </c>
      <c r="AV68" s="21">
        <f t="shared" si="68"/>
        <v>0</v>
      </c>
      <c r="AW68" s="21">
        <f t="shared" si="69"/>
        <v>99.552000000000007</v>
      </c>
      <c r="AX68" s="21"/>
      <c r="AY68" s="21">
        <f t="shared" si="70"/>
        <v>3.3288948069241017E-5</v>
      </c>
      <c r="AZ68" s="21">
        <f t="shared" si="71"/>
        <v>5.7471264367816091E-3</v>
      </c>
      <c r="BA68" s="21">
        <f t="shared" si="72"/>
        <v>0.36282856021969401</v>
      </c>
      <c r="BB68" s="21">
        <f t="shared" si="73"/>
        <v>0.52056056319494703</v>
      </c>
      <c r="BC68" s="21">
        <f t="shared" si="74"/>
        <v>0.41392461444240303</v>
      </c>
      <c r="BD68" s="21">
        <f t="shared" si="75"/>
        <v>0</v>
      </c>
      <c r="BE68" s="21">
        <f t="shared" si="76"/>
        <v>0.26691874832524487</v>
      </c>
      <c r="BF68" s="21">
        <f t="shared" si="77"/>
        <v>0</v>
      </c>
      <c r="BG68" s="21">
        <f t="shared" si="78"/>
        <v>5.258157192115866E-3</v>
      </c>
      <c r="BH68" s="21">
        <f t="shared" si="79"/>
        <v>2.2090482616798405E-3</v>
      </c>
      <c r="BI68" s="21">
        <f t="shared" si="80"/>
        <v>0</v>
      </c>
      <c r="BJ68" s="21">
        <f t="shared" si="81"/>
        <v>0</v>
      </c>
      <c r="BK68" s="21">
        <f t="shared" si="82"/>
        <v>1.5774801070209357</v>
      </c>
      <c r="BL68" s="21">
        <f t="shared" si="83"/>
        <v>1.9017672467930433</v>
      </c>
    </row>
    <row r="69" spans="1:64" x14ac:dyDescent="0.2">
      <c r="A69" t="s">
        <v>520</v>
      </c>
      <c r="B69" s="27">
        <v>300.74143302180681</v>
      </c>
      <c r="C69" s="1">
        <v>1.4999999999999999E-2</v>
      </c>
      <c r="D69" s="1">
        <v>0.50700000000000001</v>
      </c>
      <c r="E69" s="1">
        <v>18.870999999999999</v>
      </c>
      <c r="F69" s="1">
        <v>38.768000000000001</v>
      </c>
      <c r="G69" s="1">
        <v>30.143999999999998</v>
      </c>
      <c r="H69" s="1">
        <v>10.888</v>
      </c>
      <c r="I69" s="1">
        <v>0</v>
      </c>
      <c r="J69" s="1">
        <v>0.34499999999999997</v>
      </c>
      <c r="K69" s="1">
        <v>0.17100000000000001</v>
      </c>
      <c r="L69" s="1">
        <v>0</v>
      </c>
      <c r="N69" s="21">
        <f t="shared" si="88"/>
        <v>99.709000000000017</v>
      </c>
      <c r="O69" s="21"/>
      <c r="P69" s="29" t="s">
        <v>12</v>
      </c>
      <c r="Q69" s="30">
        <v>8</v>
      </c>
      <c r="R69" s="30">
        <v>3</v>
      </c>
      <c r="S69" s="33" t="s">
        <v>2396</v>
      </c>
      <c r="T69" s="21"/>
      <c r="U69" s="24">
        <f t="shared" si="42"/>
        <v>4.7292180137806412E-4</v>
      </c>
      <c r="V69" s="24">
        <f t="shared" si="43"/>
        <v>1.202469378390855E-2</v>
      </c>
      <c r="W69" s="24">
        <f t="shared" si="44"/>
        <v>0.70116960822993502</v>
      </c>
      <c r="X69" s="24">
        <f t="shared" si="45"/>
        <v>0.96630978559216896</v>
      </c>
      <c r="Y69" s="24">
        <f t="shared" si="46"/>
        <v>0.32002299059260919</v>
      </c>
      <c r="Z69" s="24">
        <f t="shared" si="47"/>
        <v>0.4747413573713879</v>
      </c>
      <c r="AA69" s="24">
        <f t="shared" si="48"/>
        <v>0.51170970284490702</v>
      </c>
      <c r="AB69" s="24">
        <f t="shared" si="49"/>
        <v>0</v>
      </c>
      <c r="AC69" s="24">
        <f t="shared" si="50"/>
        <v>9.2123796758305787E-3</v>
      </c>
      <c r="AD69" s="24">
        <f t="shared" si="51"/>
        <v>4.3365601078745562E-3</v>
      </c>
      <c r="AE69" s="24">
        <f t="shared" si="52"/>
        <v>0</v>
      </c>
      <c r="AF69" s="24">
        <f t="shared" si="53"/>
        <v>0</v>
      </c>
      <c r="AG69" s="24">
        <f t="shared" si="54"/>
        <v>2.9999999999999996</v>
      </c>
      <c r="AH69" s="24">
        <f t="shared" si="55"/>
        <v>0.51873805349523028</v>
      </c>
      <c r="AI69" s="23">
        <f t="shared" si="56"/>
        <v>0.40266399897332367</v>
      </c>
      <c r="AJ69" s="21"/>
      <c r="AK69" s="21">
        <f t="shared" si="57"/>
        <v>1.4999999999999999E-2</v>
      </c>
      <c r="AL69" s="21">
        <f t="shared" si="58"/>
        <v>0.50700000000000001</v>
      </c>
      <c r="AM69" s="21">
        <f t="shared" si="59"/>
        <v>18.870999999999999</v>
      </c>
      <c r="AN69" s="21">
        <f t="shared" si="60"/>
        <v>38.768000000000001</v>
      </c>
      <c r="AO69" s="21">
        <f t="shared" si="61"/>
        <v>0</v>
      </c>
      <c r="AP69" s="21">
        <f t="shared" si="62"/>
        <v>30.143999999999998</v>
      </c>
      <c r="AQ69" s="21">
        <f t="shared" si="63"/>
        <v>10.888</v>
      </c>
      <c r="AR69" s="21">
        <f t="shared" si="64"/>
        <v>0</v>
      </c>
      <c r="AS69" s="21">
        <f t="shared" si="65"/>
        <v>0.34499999999999997</v>
      </c>
      <c r="AT69" s="21">
        <f t="shared" si="66"/>
        <v>0.17100000000000001</v>
      </c>
      <c r="AU69" s="21">
        <f t="shared" si="67"/>
        <v>0</v>
      </c>
      <c r="AV69" s="21">
        <f t="shared" si="68"/>
        <v>0</v>
      </c>
      <c r="AW69" s="21">
        <f t="shared" si="69"/>
        <v>99.709000000000017</v>
      </c>
      <c r="AX69" s="21"/>
      <c r="AY69" s="21">
        <f t="shared" si="70"/>
        <v>2.4966711051930759E-4</v>
      </c>
      <c r="AZ69" s="21">
        <f t="shared" si="71"/>
        <v>6.3481331229809932E-3</v>
      </c>
      <c r="BA69" s="21">
        <f t="shared" si="72"/>
        <v>0.3701647704982346</v>
      </c>
      <c r="BB69" s="21">
        <f t="shared" si="73"/>
        <v>0.51013882492269225</v>
      </c>
      <c r="BC69" s="21">
        <f t="shared" si="74"/>
        <v>0.41957574745281445</v>
      </c>
      <c r="BD69" s="21">
        <f t="shared" si="75"/>
        <v>0</v>
      </c>
      <c r="BE69" s="21">
        <f t="shared" si="76"/>
        <v>0.27014420261807642</v>
      </c>
      <c r="BF69" s="21">
        <f t="shared" si="77"/>
        <v>0</v>
      </c>
      <c r="BG69" s="21">
        <f t="shared" si="78"/>
        <v>4.8634429793028783E-3</v>
      </c>
      <c r="BH69" s="21">
        <f t="shared" si="79"/>
        <v>2.2893772893772895E-3</v>
      </c>
      <c r="BI69" s="21">
        <f t="shared" si="80"/>
        <v>0</v>
      </c>
      <c r="BJ69" s="21">
        <f t="shared" si="81"/>
        <v>0</v>
      </c>
      <c r="BK69" s="21">
        <f t="shared" si="82"/>
        <v>1.5837741659939983</v>
      </c>
      <c r="BL69" s="21">
        <f t="shared" si="83"/>
        <v>1.894209455119606</v>
      </c>
    </row>
    <row r="70" spans="1:64" x14ac:dyDescent="0.2">
      <c r="A70" t="s">
        <v>521</v>
      </c>
      <c r="B70" s="27">
        <v>465</v>
      </c>
      <c r="C70" s="1">
        <v>1E-3</v>
      </c>
      <c r="D70" s="1">
        <v>0.48899999999999999</v>
      </c>
      <c r="E70" s="1">
        <v>18.393000000000001</v>
      </c>
      <c r="F70" s="1">
        <v>39.122</v>
      </c>
      <c r="G70" s="1">
        <v>29.95</v>
      </c>
      <c r="H70" s="1">
        <v>10.88</v>
      </c>
      <c r="I70" s="1">
        <v>2E-3</v>
      </c>
      <c r="J70" s="1">
        <v>0.35</v>
      </c>
      <c r="K70" s="1">
        <v>0.16800000000000001</v>
      </c>
      <c r="L70" s="1">
        <v>0</v>
      </c>
      <c r="N70" s="21">
        <f t="shared" si="88"/>
        <v>99.35499999999999</v>
      </c>
      <c r="O70" s="21"/>
      <c r="P70" s="29" t="s">
        <v>12</v>
      </c>
      <c r="Q70" s="30">
        <v>8</v>
      </c>
      <c r="R70" s="30">
        <v>3</v>
      </c>
      <c r="S70" s="33" t="s">
        <v>2396</v>
      </c>
      <c r="T70" s="21"/>
      <c r="U70" s="24">
        <f t="shared" si="42"/>
        <v>3.1688369745914264E-5</v>
      </c>
      <c r="V70" s="24">
        <f t="shared" si="43"/>
        <v>1.1656730240272263E-2</v>
      </c>
      <c r="W70" s="24">
        <f t="shared" si="44"/>
        <v>0.68688267200814013</v>
      </c>
      <c r="X70" s="24">
        <f t="shared" si="45"/>
        <v>0.98008975674814691</v>
      </c>
      <c r="Y70" s="24">
        <f t="shared" si="46"/>
        <v>0.32133915263369522</v>
      </c>
      <c r="Z70" s="24">
        <f t="shared" si="47"/>
        <v>0.47232386400400778</v>
      </c>
      <c r="AA70" s="24">
        <f t="shared" si="48"/>
        <v>0.51393270529172186</v>
      </c>
      <c r="AB70" s="24">
        <f t="shared" si="49"/>
        <v>6.7900339685310977E-5</v>
      </c>
      <c r="AC70" s="24">
        <f t="shared" si="50"/>
        <v>9.3933952896086536E-3</v>
      </c>
      <c r="AD70" s="24">
        <f t="shared" si="51"/>
        <v>4.2821350749764472E-3</v>
      </c>
      <c r="AE70" s="24">
        <f t="shared" si="52"/>
        <v>0</v>
      </c>
      <c r="AF70" s="24">
        <f t="shared" si="53"/>
        <v>0</v>
      </c>
      <c r="AG70" s="24">
        <f t="shared" si="54"/>
        <v>3.0000000000000009</v>
      </c>
      <c r="AH70" s="24">
        <f t="shared" si="55"/>
        <v>0.52109432909401365</v>
      </c>
      <c r="AI70" s="23">
        <f t="shared" si="56"/>
        <v>0.4048810967594606</v>
      </c>
      <c r="AJ70" s="21"/>
      <c r="AK70" s="21">
        <f t="shared" si="57"/>
        <v>1E-3</v>
      </c>
      <c r="AL70" s="21">
        <f t="shared" si="58"/>
        <v>0.48899999999999999</v>
      </c>
      <c r="AM70" s="21">
        <f t="shared" si="59"/>
        <v>18.393000000000001</v>
      </c>
      <c r="AN70" s="21">
        <f t="shared" si="60"/>
        <v>39.122</v>
      </c>
      <c r="AO70" s="21">
        <f t="shared" si="61"/>
        <v>0</v>
      </c>
      <c r="AP70" s="21">
        <f t="shared" si="62"/>
        <v>29.95</v>
      </c>
      <c r="AQ70" s="21">
        <f t="shared" si="63"/>
        <v>10.88</v>
      </c>
      <c r="AR70" s="21">
        <f t="shared" si="64"/>
        <v>2E-3</v>
      </c>
      <c r="AS70" s="21">
        <f t="shared" si="65"/>
        <v>0.35</v>
      </c>
      <c r="AT70" s="21">
        <f t="shared" si="66"/>
        <v>0.16800000000000001</v>
      </c>
      <c r="AU70" s="21">
        <f t="shared" si="67"/>
        <v>0</v>
      </c>
      <c r="AV70" s="21">
        <f t="shared" si="68"/>
        <v>0</v>
      </c>
      <c r="AW70" s="21">
        <f t="shared" si="69"/>
        <v>99.35499999999999</v>
      </c>
      <c r="AX70" s="21"/>
      <c r="AY70" s="21">
        <f t="shared" si="70"/>
        <v>1.6644474034620508E-5</v>
      </c>
      <c r="AZ70" s="21">
        <f t="shared" si="71"/>
        <v>6.1227556156562245E-3</v>
      </c>
      <c r="BA70" s="21">
        <f t="shared" si="72"/>
        <v>0.36078854452726561</v>
      </c>
      <c r="BB70" s="21">
        <f t="shared" si="73"/>
        <v>0.51479702612013944</v>
      </c>
      <c r="BC70" s="21">
        <f t="shared" si="74"/>
        <v>0.41687545236902179</v>
      </c>
      <c r="BD70" s="21">
        <f t="shared" si="75"/>
        <v>0</v>
      </c>
      <c r="BE70" s="21">
        <f t="shared" si="76"/>
        <v>0.26994571312313298</v>
      </c>
      <c r="BF70" s="21">
        <f t="shared" si="77"/>
        <v>3.5664991600894484E-5</v>
      </c>
      <c r="BG70" s="21">
        <f t="shared" si="78"/>
        <v>4.93392766016234E-3</v>
      </c>
      <c r="BH70" s="21">
        <f t="shared" si="79"/>
        <v>2.249212775528565E-3</v>
      </c>
      <c r="BI70" s="21">
        <f t="shared" si="80"/>
        <v>0</v>
      </c>
      <c r="BJ70" s="21">
        <f t="shared" si="81"/>
        <v>0</v>
      </c>
      <c r="BK70" s="21">
        <f t="shared" si="82"/>
        <v>1.5757649416565422</v>
      </c>
      <c r="BL70" s="21">
        <f t="shared" si="83"/>
        <v>1.9038372543345286</v>
      </c>
    </row>
    <row r="71" spans="1:64" x14ac:dyDescent="0.2">
      <c r="A71" t="s">
        <v>69</v>
      </c>
      <c r="C71" s="1">
        <f>AVERAGE(C66:C70)</f>
        <v>5.2000000000000006E-3</v>
      </c>
      <c r="D71" s="22">
        <f t="shared" ref="D71:L71" si="89">AVERAGE(D66:D70)</f>
        <v>0.50319999999999998</v>
      </c>
      <c r="E71" s="22">
        <f t="shared" si="89"/>
        <v>18.6084</v>
      </c>
      <c r="F71" s="22">
        <f t="shared" si="89"/>
        <v>39.109200000000001</v>
      </c>
      <c r="G71" s="22">
        <f t="shared" si="89"/>
        <v>30.006199999999996</v>
      </c>
      <c r="H71" s="22">
        <f t="shared" si="89"/>
        <v>10.8354</v>
      </c>
      <c r="I71" s="22">
        <f t="shared" si="89"/>
        <v>4.0000000000000002E-4</v>
      </c>
      <c r="J71" s="22">
        <f t="shared" si="89"/>
        <v>0.35320000000000001</v>
      </c>
      <c r="K71" s="22">
        <f t="shared" si="89"/>
        <v>0.161</v>
      </c>
      <c r="L71" s="22">
        <f t="shared" si="89"/>
        <v>0</v>
      </c>
      <c r="N71" s="21">
        <f t="shared" si="88"/>
        <v>99.5822</v>
      </c>
      <c r="O71" s="21"/>
      <c r="P71" s="29" t="s">
        <v>12</v>
      </c>
      <c r="Q71" s="30">
        <v>8</v>
      </c>
      <c r="R71" s="30">
        <v>3</v>
      </c>
      <c r="S71" s="33" t="s">
        <v>2396</v>
      </c>
      <c r="T71" s="21"/>
      <c r="U71" s="24">
        <f t="shared" si="42"/>
        <v>1.6437239088049185E-4</v>
      </c>
      <c r="V71" s="24">
        <f t="shared" si="43"/>
        <v>1.1965590923525496E-2</v>
      </c>
      <c r="W71" s="24">
        <f t="shared" si="44"/>
        <v>0.69320973716506284</v>
      </c>
      <c r="X71" s="24">
        <f t="shared" si="45"/>
        <v>0.97734830829496289</v>
      </c>
      <c r="Y71" s="24">
        <f t="shared" si="46"/>
        <v>0.3173119912255683</v>
      </c>
      <c r="Z71" s="24">
        <f t="shared" si="47"/>
        <v>0.4758756669191937</v>
      </c>
      <c r="AA71" s="24">
        <f t="shared" si="48"/>
        <v>0.51056135642911571</v>
      </c>
      <c r="AB71" s="24">
        <f t="shared" si="49"/>
        <v>1.3546514754058264E-5</v>
      </c>
      <c r="AC71" s="24">
        <f t="shared" si="50"/>
        <v>9.4558566746501468E-3</v>
      </c>
      <c r="AD71" s="24">
        <f t="shared" si="51"/>
        <v>4.0935734622863755E-3</v>
      </c>
      <c r="AE71" s="24">
        <f t="shared" si="52"/>
        <v>0</v>
      </c>
      <c r="AF71" s="24">
        <f t="shared" si="53"/>
        <v>0</v>
      </c>
      <c r="AG71" s="24">
        <f t="shared" si="54"/>
        <v>3</v>
      </c>
      <c r="AH71" s="24">
        <f t="shared" si="55"/>
        <v>0.51758129950971765</v>
      </c>
      <c r="AI71" s="23">
        <f t="shared" si="56"/>
        <v>0.40004655640728182</v>
      </c>
      <c r="AJ71" s="21"/>
      <c r="AK71" s="21">
        <f t="shared" si="57"/>
        <v>5.2000000000000006E-3</v>
      </c>
      <c r="AL71" s="21">
        <f t="shared" si="58"/>
        <v>0.50319999999999998</v>
      </c>
      <c r="AM71" s="21">
        <f t="shared" si="59"/>
        <v>18.6084</v>
      </c>
      <c r="AN71" s="21">
        <f t="shared" si="60"/>
        <v>39.109200000000001</v>
      </c>
      <c r="AO71" s="21">
        <f t="shared" si="61"/>
        <v>0</v>
      </c>
      <c r="AP71" s="21">
        <f t="shared" si="62"/>
        <v>30.006199999999993</v>
      </c>
      <c r="AQ71" s="21">
        <f t="shared" si="63"/>
        <v>10.8354</v>
      </c>
      <c r="AR71" s="21">
        <f t="shared" si="64"/>
        <v>4.0000000000000002E-4</v>
      </c>
      <c r="AS71" s="21">
        <f t="shared" si="65"/>
        <v>0.35320000000000001</v>
      </c>
      <c r="AT71" s="21">
        <f t="shared" si="66"/>
        <v>0.161</v>
      </c>
      <c r="AU71" s="21">
        <f t="shared" si="67"/>
        <v>0</v>
      </c>
      <c r="AV71" s="21">
        <f t="shared" si="68"/>
        <v>0</v>
      </c>
      <c r="AW71" s="21">
        <f t="shared" si="69"/>
        <v>99.5822</v>
      </c>
      <c r="AX71" s="21"/>
      <c r="AY71" s="21">
        <f t="shared" si="70"/>
        <v>8.6551264980026641E-5</v>
      </c>
      <c r="AZ71" s="21">
        <f t="shared" si="71"/>
        <v>6.3005534269902084E-3</v>
      </c>
      <c r="BA71" s="21">
        <f t="shared" si="72"/>
        <v>0.36501373087485289</v>
      </c>
      <c r="BB71" s="21">
        <f t="shared" si="73"/>
        <v>0.51462859398644645</v>
      </c>
      <c r="BC71" s="21">
        <f t="shared" si="74"/>
        <v>0.41765770280051218</v>
      </c>
      <c r="BD71" s="21">
        <f t="shared" si="75"/>
        <v>0</v>
      </c>
      <c r="BE71" s="21">
        <f t="shared" si="76"/>
        <v>0.26883913418882305</v>
      </c>
      <c r="BF71" s="21">
        <f t="shared" si="77"/>
        <v>7.1329983201788959E-6</v>
      </c>
      <c r="BG71" s="21">
        <f t="shared" si="78"/>
        <v>4.979037855912396E-3</v>
      </c>
      <c r="BH71" s="21">
        <f t="shared" si="79"/>
        <v>2.1554955765482079E-3</v>
      </c>
      <c r="BI71" s="21">
        <f t="shared" si="80"/>
        <v>0</v>
      </c>
      <c r="BJ71" s="21">
        <f t="shared" si="81"/>
        <v>0</v>
      </c>
      <c r="BK71" s="21">
        <f t="shared" si="82"/>
        <v>1.5796679329733856</v>
      </c>
      <c r="BL71" s="21">
        <f t="shared" si="83"/>
        <v>1.899133316173067</v>
      </c>
    </row>
    <row r="72" spans="1:64" x14ac:dyDescent="0.2">
      <c r="A72" t="s">
        <v>80</v>
      </c>
      <c r="C72" s="1">
        <f>_xlfn.STDEV.S(C66:C70)</f>
        <v>6.3007936008093448E-3</v>
      </c>
      <c r="D72" s="22">
        <f t="shared" ref="D72:L72" si="90">_xlfn.STDEV.S(D66:D70)</f>
        <v>3.5583704135460671E-2</v>
      </c>
      <c r="E72" s="22">
        <f t="shared" si="90"/>
        <v>0.19693856910214366</v>
      </c>
      <c r="F72" s="22">
        <f t="shared" si="90"/>
        <v>0.42681986832854962</v>
      </c>
      <c r="G72" s="22">
        <f t="shared" si="90"/>
        <v>0.25763384870781214</v>
      </c>
      <c r="H72" s="22">
        <f t="shared" si="90"/>
        <v>6.9395965300585685E-2</v>
      </c>
      <c r="I72" s="22">
        <f t="shared" si="90"/>
        <v>8.9442719099991591E-4</v>
      </c>
      <c r="J72" s="22">
        <f t="shared" si="90"/>
        <v>1.2275992831539123E-2</v>
      </c>
      <c r="K72" s="22">
        <f t="shared" si="90"/>
        <v>1.0559356040971447E-2</v>
      </c>
      <c r="L72" s="22">
        <f t="shared" si="90"/>
        <v>0</v>
      </c>
      <c r="N72" s="21">
        <f t="shared" si="88"/>
        <v>1.0164025252388715</v>
      </c>
      <c r="O72" s="21"/>
      <c r="P72" s="22"/>
      <c r="Q72" s="26">
        <v>12</v>
      </c>
      <c r="R72" s="26">
        <v>4</v>
      </c>
      <c r="S72" s="25">
        <v>0</v>
      </c>
      <c r="T72" s="21"/>
      <c r="U72" s="24">
        <f t="shared" si="42"/>
        <v>3.0023539964554185E-2</v>
      </c>
      <c r="V72" s="24">
        <f t="shared" si="43"/>
        <v>0.12755156405853621</v>
      </c>
      <c r="W72" s="24">
        <f t="shared" si="44"/>
        <v>1.1059296829509504</v>
      </c>
      <c r="X72" s="24">
        <f t="shared" si="45"/>
        <v>1.6078894133969095</v>
      </c>
      <c r="Y72" s="24">
        <f t="shared" si="46"/>
        <v>0</v>
      </c>
      <c r="Z72" s="24">
        <f t="shared" si="47"/>
        <v>1.0266182603698497</v>
      </c>
      <c r="AA72" s="24">
        <f t="shared" si="48"/>
        <v>0.4929221436186022</v>
      </c>
      <c r="AB72" s="24">
        <f t="shared" si="49"/>
        <v>4.5661869814865178E-3</v>
      </c>
      <c r="AC72" s="24">
        <f t="shared" si="50"/>
        <v>4.9542501032539057E-2</v>
      </c>
      <c r="AD72" s="24">
        <f t="shared" si="51"/>
        <v>4.0472055429550992E-2</v>
      </c>
      <c r="AE72" s="24">
        <f t="shared" si="52"/>
        <v>0</v>
      </c>
      <c r="AF72" s="24">
        <f t="shared" si="53"/>
        <v>0</v>
      </c>
      <c r="AG72" s="24">
        <f t="shared" si="54"/>
        <v>4.4855153478029788</v>
      </c>
      <c r="AH72" s="24">
        <f t="shared" si="55"/>
        <v>0.32438896808850387</v>
      </c>
      <c r="AI72" s="23">
        <f t="shared" si="56"/>
        <v>0</v>
      </c>
      <c r="AJ72" s="21"/>
      <c r="AK72" s="21">
        <f t="shared" si="57"/>
        <v>6.3007936008093448E-3</v>
      </c>
      <c r="AL72" s="21">
        <f t="shared" si="58"/>
        <v>3.5583704135460671E-2</v>
      </c>
      <c r="AM72" s="21">
        <f t="shared" si="59"/>
        <v>0.19693856910214366</v>
      </c>
      <c r="AN72" s="21">
        <f t="shared" si="60"/>
        <v>0.42681986832854962</v>
      </c>
      <c r="AO72" s="21">
        <f t="shared" si="61"/>
        <v>0</v>
      </c>
      <c r="AP72" s="21">
        <f t="shared" si="62"/>
        <v>0.25763384870781214</v>
      </c>
      <c r="AQ72" s="21">
        <f t="shared" si="63"/>
        <v>6.9395965300585685E-2</v>
      </c>
      <c r="AR72" s="21">
        <f t="shared" si="64"/>
        <v>8.9442719099991591E-4</v>
      </c>
      <c r="AS72" s="21">
        <f t="shared" si="65"/>
        <v>1.2275992831539123E-2</v>
      </c>
      <c r="AT72" s="21">
        <f t="shared" si="66"/>
        <v>1.0559356040971447E-2</v>
      </c>
      <c r="AU72" s="21">
        <f t="shared" si="67"/>
        <v>0</v>
      </c>
      <c r="AV72" s="21">
        <f t="shared" si="68"/>
        <v>0</v>
      </c>
      <c r="AW72" s="21">
        <f t="shared" si="69"/>
        <v>1.0164025252388715</v>
      </c>
      <c r="AX72" s="21"/>
      <c r="AY72" s="21">
        <f t="shared" si="70"/>
        <v>1.0487339548617419E-4</v>
      </c>
      <c r="AZ72" s="21">
        <f t="shared" si="71"/>
        <v>4.4554258552401111E-4</v>
      </c>
      <c r="BA72" s="21">
        <f t="shared" si="72"/>
        <v>3.863055494353544E-3</v>
      </c>
      <c r="BB72" s="21">
        <f t="shared" si="73"/>
        <v>5.616420400401995E-3</v>
      </c>
      <c r="BC72" s="21">
        <f t="shared" si="74"/>
        <v>3.5860176035272559E-3</v>
      </c>
      <c r="BD72" s="21">
        <f t="shared" si="75"/>
        <v>0</v>
      </c>
      <c r="BE72" s="21">
        <f t="shared" si="76"/>
        <v>1.7217962629535654E-3</v>
      </c>
      <c r="BF72" s="21">
        <f t="shared" si="77"/>
        <v>1.5949869127311823E-5</v>
      </c>
      <c r="BG72" s="21">
        <f t="shared" si="78"/>
        <v>1.7305388739281569E-4</v>
      </c>
      <c r="BH72" s="21">
        <f t="shared" si="79"/>
        <v>1.4137046731373636E-4</v>
      </c>
      <c r="BI72" s="21">
        <f t="shared" si="80"/>
        <v>0</v>
      </c>
      <c r="BJ72" s="21">
        <f t="shared" si="81"/>
        <v>0</v>
      </c>
      <c r="BK72" s="21">
        <f t="shared" si="82"/>
        <v>1.5668079966080408E-2</v>
      </c>
      <c r="BL72" s="21">
        <f t="shared" si="83"/>
        <v>286.2836644639039</v>
      </c>
    </row>
    <row r="73" spans="1:64" x14ac:dyDescent="0.2">
      <c r="N73" s="21">
        <f t="shared" si="88"/>
        <v>0</v>
      </c>
      <c r="O73" s="21"/>
      <c r="P73" s="22"/>
      <c r="Q73" s="26">
        <v>12</v>
      </c>
      <c r="R73" s="26">
        <v>4</v>
      </c>
      <c r="S73" s="25">
        <v>0</v>
      </c>
      <c r="T73" s="21"/>
      <c r="U73" s="24" t="str">
        <f t="shared" si="42"/>
        <v>NA</v>
      </c>
      <c r="V73" s="24" t="str">
        <f t="shared" si="43"/>
        <v>NA</v>
      </c>
      <c r="W73" s="24" t="str">
        <f t="shared" si="44"/>
        <v>NA</v>
      </c>
      <c r="X73" s="24" t="str">
        <f t="shared" si="45"/>
        <v>NA</v>
      </c>
      <c r="Y73" s="24" t="str">
        <f t="shared" si="46"/>
        <v>NA</v>
      </c>
      <c r="Z73" s="24" t="str">
        <f t="shared" si="47"/>
        <v>NA</v>
      </c>
      <c r="AA73" s="24" t="str">
        <f t="shared" si="48"/>
        <v>NA</v>
      </c>
      <c r="AB73" s="24" t="str">
        <f t="shared" si="49"/>
        <v>NA</v>
      </c>
      <c r="AC73" s="24" t="str">
        <f t="shared" si="50"/>
        <v>NA</v>
      </c>
      <c r="AD73" s="24" t="str">
        <f t="shared" si="51"/>
        <v>NA</v>
      </c>
      <c r="AE73" s="24" t="str">
        <f t="shared" si="52"/>
        <v>NA</v>
      </c>
      <c r="AF73" s="24" t="str">
        <f t="shared" si="53"/>
        <v>NA</v>
      </c>
      <c r="AG73" s="24">
        <f t="shared" si="54"/>
        <v>0</v>
      </c>
      <c r="AH73" s="24" t="str">
        <f t="shared" si="55"/>
        <v>NA</v>
      </c>
      <c r="AI73" s="23" t="str">
        <f t="shared" si="56"/>
        <v>NA</v>
      </c>
      <c r="AJ73" s="21"/>
      <c r="AK73" s="21">
        <f t="shared" si="57"/>
        <v>0</v>
      </c>
      <c r="AL73" s="21">
        <f t="shared" si="58"/>
        <v>0</v>
      </c>
      <c r="AM73" s="21">
        <f t="shared" si="59"/>
        <v>0</v>
      </c>
      <c r="AN73" s="21">
        <f t="shared" si="60"/>
        <v>0</v>
      </c>
      <c r="AO73" s="21">
        <f t="shared" si="61"/>
        <v>0</v>
      </c>
      <c r="AP73" s="21">
        <f t="shared" si="62"/>
        <v>0</v>
      </c>
      <c r="AQ73" s="21">
        <f t="shared" si="63"/>
        <v>0</v>
      </c>
      <c r="AR73" s="21">
        <f t="shared" si="64"/>
        <v>0</v>
      </c>
      <c r="AS73" s="21">
        <f t="shared" si="65"/>
        <v>0</v>
      </c>
      <c r="AT73" s="21">
        <f t="shared" si="66"/>
        <v>0</v>
      </c>
      <c r="AU73" s="21">
        <f t="shared" si="67"/>
        <v>0</v>
      </c>
      <c r="AV73" s="21">
        <f t="shared" si="68"/>
        <v>0</v>
      </c>
      <c r="AW73" s="21">
        <f t="shared" si="69"/>
        <v>0</v>
      </c>
      <c r="AX73" s="21"/>
      <c r="AY73" s="21">
        <f t="shared" si="70"/>
        <v>0</v>
      </c>
      <c r="AZ73" s="21">
        <f t="shared" si="71"/>
        <v>0</v>
      </c>
      <c r="BA73" s="21">
        <f t="shared" si="72"/>
        <v>0</v>
      </c>
      <c r="BB73" s="21">
        <f t="shared" si="73"/>
        <v>0</v>
      </c>
      <c r="BC73" s="21">
        <f t="shared" si="74"/>
        <v>0</v>
      </c>
      <c r="BD73" s="21">
        <f t="shared" si="75"/>
        <v>0</v>
      </c>
      <c r="BE73" s="21">
        <f t="shared" si="76"/>
        <v>0</v>
      </c>
      <c r="BF73" s="21">
        <f t="shared" si="77"/>
        <v>0</v>
      </c>
      <c r="BG73" s="21">
        <f t="shared" si="78"/>
        <v>0</v>
      </c>
      <c r="BH73" s="21">
        <f t="shared" si="79"/>
        <v>0</v>
      </c>
      <c r="BI73" s="21">
        <f t="shared" si="80"/>
        <v>0</v>
      </c>
      <c r="BJ73" s="21">
        <f t="shared" si="81"/>
        <v>0</v>
      </c>
      <c r="BK73" s="21">
        <f t="shared" si="82"/>
        <v>0</v>
      </c>
      <c r="BL73" s="21" t="str">
        <f t="shared" si="83"/>
        <v>NA</v>
      </c>
    </row>
    <row r="74" spans="1:64" x14ac:dyDescent="0.2">
      <c r="A74" t="s">
        <v>194</v>
      </c>
      <c r="B74" t="s">
        <v>292</v>
      </c>
      <c r="N74" s="21">
        <f t="shared" si="88"/>
        <v>0</v>
      </c>
      <c r="O74" s="21"/>
      <c r="P74" s="22"/>
      <c r="Q74" s="26">
        <v>12</v>
      </c>
      <c r="R74" s="26">
        <v>4</v>
      </c>
      <c r="S74" s="25">
        <v>0</v>
      </c>
      <c r="T74" s="21"/>
      <c r="U74" s="24" t="str">
        <f t="shared" si="42"/>
        <v>NA</v>
      </c>
      <c r="V74" s="24" t="str">
        <f t="shared" si="43"/>
        <v>NA</v>
      </c>
      <c r="W74" s="24" t="str">
        <f t="shared" si="44"/>
        <v>NA</v>
      </c>
      <c r="X74" s="24" t="str">
        <f t="shared" si="45"/>
        <v>NA</v>
      </c>
      <c r="Y74" s="24" t="str">
        <f t="shared" si="46"/>
        <v>NA</v>
      </c>
      <c r="Z74" s="24" t="str">
        <f t="shared" si="47"/>
        <v>NA</v>
      </c>
      <c r="AA74" s="24" t="str">
        <f t="shared" si="48"/>
        <v>NA</v>
      </c>
      <c r="AB74" s="24" t="str">
        <f t="shared" si="49"/>
        <v>NA</v>
      </c>
      <c r="AC74" s="24" t="str">
        <f t="shared" si="50"/>
        <v>NA</v>
      </c>
      <c r="AD74" s="24" t="str">
        <f t="shared" si="51"/>
        <v>NA</v>
      </c>
      <c r="AE74" s="24" t="str">
        <f t="shared" si="52"/>
        <v>NA</v>
      </c>
      <c r="AF74" s="24" t="str">
        <f t="shared" si="53"/>
        <v>NA</v>
      </c>
      <c r="AG74" s="24">
        <f t="shared" si="54"/>
        <v>0</v>
      </c>
      <c r="AH74" s="24" t="str">
        <f t="shared" si="55"/>
        <v>NA</v>
      </c>
      <c r="AI74" s="23" t="str">
        <f t="shared" si="56"/>
        <v>NA</v>
      </c>
      <c r="AJ74" s="21"/>
      <c r="AK74" s="21">
        <f t="shared" si="57"/>
        <v>0</v>
      </c>
      <c r="AL74" s="21">
        <f t="shared" si="58"/>
        <v>0</v>
      </c>
      <c r="AM74" s="21">
        <f t="shared" si="59"/>
        <v>0</v>
      </c>
      <c r="AN74" s="21">
        <f t="shared" si="60"/>
        <v>0</v>
      </c>
      <c r="AO74" s="21">
        <f t="shared" si="61"/>
        <v>0</v>
      </c>
      <c r="AP74" s="21">
        <f t="shared" si="62"/>
        <v>0</v>
      </c>
      <c r="AQ74" s="21">
        <f t="shared" si="63"/>
        <v>0</v>
      </c>
      <c r="AR74" s="21">
        <f t="shared" si="64"/>
        <v>0</v>
      </c>
      <c r="AS74" s="21">
        <f t="shared" si="65"/>
        <v>0</v>
      </c>
      <c r="AT74" s="21">
        <f t="shared" si="66"/>
        <v>0</v>
      </c>
      <c r="AU74" s="21">
        <f t="shared" si="67"/>
        <v>0</v>
      </c>
      <c r="AV74" s="21">
        <f t="shared" si="68"/>
        <v>0</v>
      </c>
      <c r="AW74" s="21">
        <f t="shared" si="69"/>
        <v>0</v>
      </c>
      <c r="AX74" s="21"/>
      <c r="AY74" s="21">
        <f t="shared" si="70"/>
        <v>0</v>
      </c>
      <c r="AZ74" s="21">
        <f t="shared" si="71"/>
        <v>0</v>
      </c>
      <c r="BA74" s="21">
        <f t="shared" si="72"/>
        <v>0</v>
      </c>
      <c r="BB74" s="21">
        <f t="shared" si="73"/>
        <v>0</v>
      </c>
      <c r="BC74" s="21">
        <f t="shared" si="74"/>
        <v>0</v>
      </c>
      <c r="BD74" s="21">
        <f t="shared" si="75"/>
        <v>0</v>
      </c>
      <c r="BE74" s="21">
        <f t="shared" si="76"/>
        <v>0</v>
      </c>
      <c r="BF74" s="21">
        <f t="shared" si="77"/>
        <v>0</v>
      </c>
      <c r="BG74" s="21">
        <f t="shared" si="78"/>
        <v>0</v>
      </c>
      <c r="BH74" s="21">
        <f t="shared" si="79"/>
        <v>0</v>
      </c>
      <c r="BI74" s="21">
        <f t="shared" si="80"/>
        <v>0</v>
      </c>
      <c r="BJ74" s="21">
        <f t="shared" si="81"/>
        <v>0</v>
      </c>
      <c r="BK74" s="21">
        <f t="shared" si="82"/>
        <v>0</v>
      </c>
      <c r="BL74" s="21" t="str">
        <f t="shared" si="83"/>
        <v>NA</v>
      </c>
    </row>
    <row r="75" spans="1:64" x14ac:dyDescent="0.2">
      <c r="A75" s="21" t="s">
        <v>523</v>
      </c>
      <c r="B75" s="27">
        <v>0</v>
      </c>
      <c r="C75" s="22">
        <v>57.429000000000002</v>
      </c>
      <c r="D75" s="22">
        <v>8.1000000000000003E-2</v>
      </c>
      <c r="E75" s="22">
        <v>1.2210000000000001</v>
      </c>
      <c r="F75" s="22">
        <v>0.224</v>
      </c>
      <c r="G75" s="22">
        <v>7.3730000000000002</v>
      </c>
      <c r="H75" s="22">
        <v>33.475000000000001</v>
      </c>
      <c r="I75" s="22">
        <v>0.48899999999999999</v>
      </c>
      <c r="J75" s="22">
        <v>0.24099999999999999</v>
      </c>
      <c r="K75" s="22">
        <v>3.9E-2</v>
      </c>
      <c r="L75" s="22">
        <v>1.6E-2</v>
      </c>
      <c r="M75" s="22"/>
      <c r="N75" s="21">
        <f t="shared" si="88"/>
        <v>100.58800000000001</v>
      </c>
      <c r="O75" s="21"/>
      <c r="P75" s="22"/>
      <c r="Q75" s="26">
        <v>12</v>
      </c>
      <c r="R75" s="26">
        <v>4</v>
      </c>
      <c r="S75" s="25">
        <v>0</v>
      </c>
      <c r="T75" s="21"/>
      <c r="U75" s="24">
        <f t="shared" si="42"/>
        <v>1.9775343725182397</v>
      </c>
      <c r="V75" s="24">
        <f t="shared" si="43"/>
        <v>2.0981947494934099E-3</v>
      </c>
      <c r="W75" s="24">
        <f t="shared" si="44"/>
        <v>4.9549416400227801E-2</v>
      </c>
      <c r="X75" s="24">
        <f t="shared" si="45"/>
        <v>6.0979759872637988E-3</v>
      </c>
      <c r="Y75" s="24">
        <f t="shared" si="46"/>
        <v>0</v>
      </c>
      <c r="Z75" s="24">
        <f t="shared" si="47"/>
        <v>0.21231292842245286</v>
      </c>
      <c r="AA75" s="24">
        <f t="shared" si="48"/>
        <v>1.7182677392528312</v>
      </c>
      <c r="AB75" s="24">
        <f t="shared" si="49"/>
        <v>1.8040297717926396E-2</v>
      </c>
      <c r="AC75" s="24">
        <f t="shared" si="50"/>
        <v>7.0285297395044225E-3</v>
      </c>
      <c r="AD75" s="24">
        <f t="shared" si="51"/>
        <v>1.0802109560361852E-3</v>
      </c>
      <c r="AE75" s="24">
        <f t="shared" si="52"/>
        <v>1.0681415890894492E-3</v>
      </c>
      <c r="AF75" s="24">
        <f t="shared" si="53"/>
        <v>0</v>
      </c>
      <c r="AG75" s="24">
        <f t="shared" si="54"/>
        <v>3.9930778073330648</v>
      </c>
      <c r="AH75" s="24">
        <f t="shared" si="55"/>
        <v>0.89002638844503179</v>
      </c>
      <c r="AI75" s="23">
        <f t="shared" si="56"/>
        <v>0</v>
      </c>
      <c r="AJ75" s="21"/>
      <c r="AK75" s="21">
        <f t="shared" si="57"/>
        <v>57.429000000000002</v>
      </c>
      <c r="AL75" s="21">
        <f t="shared" si="58"/>
        <v>8.1000000000000003E-2</v>
      </c>
      <c r="AM75" s="21">
        <f t="shared" si="59"/>
        <v>1.2210000000000001</v>
      </c>
      <c r="AN75" s="21">
        <f t="shared" si="60"/>
        <v>0.224</v>
      </c>
      <c r="AO75" s="21">
        <f t="shared" si="61"/>
        <v>0</v>
      </c>
      <c r="AP75" s="21">
        <f t="shared" si="62"/>
        <v>7.3730000000000002</v>
      </c>
      <c r="AQ75" s="21">
        <f t="shared" si="63"/>
        <v>33.475000000000001</v>
      </c>
      <c r="AR75" s="21">
        <f t="shared" si="64"/>
        <v>0.48899999999999999</v>
      </c>
      <c r="AS75" s="21">
        <f t="shared" si="65"/>
        <v>0.24099999999999999</v>
      </c>
      <c r="AT75" s="21">
        <f t="shared" si="66"/>
        <v>3.9E-2</v>
      </c>
      <c r="AU75" s="21">
        <f t="shared" si="67"/>
        <v>1.6E-2</v>
      </c>
      <c r="AV75" s="21">
        <f t="shared" si="68"/>
        <v>0</v>
      </c>
      <c r="AW75" s="21">
        <f t="shared" si="69"/>
        <v>100.58800000000001</v>
      </c>
      <c r="AX75" s="21"/>
      <c r="AY75" s="21">
        <f t="shared" si="70"/>
        <v>0.95587549933422111</v>
      </c>
      <c r="AZ75" s="21">
        <f t="shared" si="71"/>
        <v>1.0141987829614604E-3</v>
      </c>
      <c r="BA75" s="21">
        <f t="shared" si="72"/>
        <v>2.3950568850529621E-2</v>
      </c>
      <c r="BB75" s="21">
        <f t="shared" si="73"/>
        <v>2.9475623396276068E-3</v>
      </c>
      <c r="BC75" s="21">
        <f t="shared" si="74"/>
        <v>0.10262513223094484</v>
      </c>
      <c r="BD75" s="21">
        <f t="shared" si="75"/>
        <v>0</v>
      </c>
      <c r="BE75" s="21">
        <f t="shared" si="76"/>
        <v>0.83055448040412461</v>
      </c>
      <c r="BF75" s="21">
        <f t="shared" si="77"/>
        <v>8.7200904464187004E-3</v>
      </c>
      <c r="BG75" s="21">
        <f t="shared" si="78"/>
        <v>3.3973616174260688E-3</v>
      </c>
      <c r="BH75" s="21">
        <f t="shared" si="79"/>
        <v>5.2213868003341685E-4</v>
      </c>
      <c r="BI75" s="21">
        <f t="shared" si="80"/>
        <v>5.1630474242040432E-4</v>
      </c>
      <c r="BJ75" s="21">
        <f t="shared" si="81"/>
        <v>0</v>
      </c>
      <c r="BK75" s="21">
        <f t="shared" si="82"/>
        <v>1.9301233374287079</v>
      </c>
      <c r="BL75" s="21">
        <f t="shared" si="83"/>
        <v>2.0688200230005021</v>
      </c>
    </row>
    <row r="76" spans="1:64" x14ac:dyDescent="0.2">
      <c r="A76" s="21" t="s">
        <v>524</v>
      </c>
      <c r="B76" s="27">
        <v>14.142135623738184</v>
      </c>
      <c r="C76" s="22">
        <v>57.417999999999999</v>
      </c>
      <c r="D76" s="22">
        <v>6.5000000000000002E-2</v>
      </c>
      <c r="E76" s="22">
        <v>1.1819999999999999</v>
      </c>
      <c r="F76" s="22">
        <v>0.21199999999999999</v>
      </c>
      <c r="G76" s="22">
        <v>7.5620000000000003</v>
      </c>
      <c r="H76" s="22">
        <v>33.466000000000001</v>
      </c>
      <c r="I76" s="22">
        <v>0.48299999999999998</v>
      </c>
      <c r="J76" s="22">
        <v>0.19</v>
      </c>
      <c r="K76" s="22">
        <v>6.9000000000000006E-2</v>
      </c>
      <c r="L76" s="22">
        <v>0</v>
      </c>
      <c r="M76" s="22"/>
      <c r="N76" s="21">
        <f t="shared" si="88"/>
        <v>100.64700000000001</v>
      </c>
      <c r="O76" s="21"/>
      <c r="P76" s="22"/>
      <c r="Q76" s="26">
        <v>12</v>
      </c>
      <c r="R76" s="26">
        <v>4</v>
      </c>
      <c r="S76" s="25">
        <v>0</v>
      </c>
      <c r="T76" s="21"/>
      <c r="U76" s="24">
        <f t="shared" si="42"/>
        <v>1.9774462327117526</v>
      </c>
      <c r="V76" s="24">
        <f t="shared" si="43"/>
        <v>1.6839840340467495E-3</v>
      </c>
      <c r="W76" s="24">
        <f t="shared" si="44"/>
        <v>4.7973807947694729E-2</v>
      </c>
      <c r="X76" s="24">
        <f t="shared" si="45"/>
        <v>5.7721470742495545E-3</v>
      </c>
      <c r="Y76" s="24">
        <f t="shared" si="46"/>
        <v>0</v>
      </c>
      <c r="Z76" s="24">
        <f t="shared" si="47"/>
        <v>0.21778738265030423</v>
      </c>
      <c r="AA76" s="24">
        <f t="shared" si="48"/>
        <v>1.7180582851328712</v>
      </c>
      <c r="AB76" s="24">
        <f t="shared" si="49"/>
        <v>1.7821563729064259E-2</v>
      </c>
      <c r="AC76" s="24">
        <f t="shared" si="50"/>
        <v>5.5419790675687326E-3</v>
      </c>
      <c r="AD76" s="24">
        <f t="shared" si="51"/>
        <v>1.9114233956767453E-3</v>
      </c>
      <c r="AE76" s="24">
        <f t="shared" si="52"/>
        <v>0</v>
      </c>
      <c r="AF76" s="24">
        <f t="shared" si="53"/>
        <v>0</v>
      </c>
      <c r="AG76" s="24">
        <f t="shared" si="54"/>
        <v>3.9939968057432291</v>
      </c>
      <c r="AH76" s="24">
        <f t="shared" si="55"/>
        <v>0.88749754886209375</v>
      </c>
      <c r="AI76" s="23">
        <f t="shared" si="56"/>
        <v>0</v>
      </c>
      <c r="AJ76" s="21"/>
      <c r="AK76" s="21">
        <f t="shared" si="57"/>
        <v>57.417999999999999</v>
      </c>
      <c r="AL76" s="21">
        <f t="shared" si="58"/>
        <v>6.5000000000000002E-2</v>
      </c>
      <c r="AM76" s="21">
        <f t="shared" si="59"/>
        <v>1.1819999999999999</v>
      </c>
      <c r="AN76" s="21">
        <f t="shared" si="60"/>
        <v>0.21199999999999999</v>
      </c>
      <c r="AO76" s="21">
        <f t="shared" si="61"/>
        <v>0</v>
      </c>
      <c r="AP76" s="21">
        <f t="shared" si="62"/>
        <v>7.5620000000000003</v>
      </c>
      <c r="AQ76" s="21">
        <f t="shared" si="63"/>
        <v>33.466000000000001</v>
      </c>
      <c r="AR76" s="21">
        <f t="shared" si="64"/>
        <v>0.48299999999999998</v>
      </c>
      <c r="AS76" s="21">
        <f t="shared" si="65"/>
        <v>0.19</v>
      </c>
      <c r="AT76" s="21">
        <f t="shared" si="66"/>
        <v>6.9000000000000006E-2</v>
      </c>
      <c r="AU76" s="21">
        <f t="shared" si="67"/>
        <v>0</v>
      </c>
      <c r="AV76" s="21">
        <f t="shared" si="68"/>
        <v>0</v>
      </c>
      <c r="AW76" s="21">
        <f t="shared" si="69"/>
        <v>100.64700000000001</v>
      </c>
      <c r="AX76" s="21"/>
      <c r="AY76" s="21">
        <f t="shared" si="70"/>
        <v>0.95569241011984019</v>
      </c>
      <c r="AZ76" s="21">
        <f t="shared" si="71"/>
        <v>8.1386322089499919E-4</v>
      </c>
      <c r="BA76" s="21">
        <f t="shared" si="72"/>
        <v>2.3185562965868968E-2</v>
      </c>
      <c r="BB76" s="21">
        <f t="shared" si="73"/>
        <v>2.7896572142904136E-3</v>
      </c>
      <c r="BC76" s="21">
        <f t="shared" si="74"/>
        <v>0.10525583208061913</v>
      </c>
      <c r="BD76" s="21">
        <f t="shared" si="75"/>
        <v>0</v>
      </c>
      <c r="BE76" s="21">
        <f t="shared" si="76"/>
        <v>0.83033117972231318</v>
      </c>
      <c r="BF76" s="21">
        <f t="shared" si="77"/>
        <v>8.6130954716160165E-3</v>
      </c>
      <c r="BG76" s="21">
        <f t="shared" si="78"/>
        <v>2.6784178726595564E-3</v>
      </c>
      <c r="BH76" s="21">
        <f t="shared" si="79"/>
        <v>9.2378381852066061E-4</v>
      </c>
      <c r="BI76" s="21">
        <f t="shared" si="80"/>
        <v>0</v>
      </c>
      <c r="BJ76" s="21">
        <f t="shared" si="81"/>
        <v>0</v>
      </c>
      <c r="BK76" s="21">
        <f t="shared" si="82"/>
        <v>1.9302838024866231</v>
      </c>
      <c r="BL76" s="21">
        <f t="shared" si="83"/>
        <v>2.0691241363565798</v>
      </c>
    </row>
    <row r="77" spans="1:64" x14ac:dyDescent="0.2">
      <c r="A77" s="21" t="s">
        <v>525</v>
      </c>
      <c r="B77" s="27">
        <v>28.284271247466322</v>
      </c>
      <c r="C77" s="22">
        <v>57.21</v>
      </c>
      <c r="D77" s="22">
        <v>3.6999999999999998E-2</v>
      </c>
      <c r="E77" s="22">
        <v>1.1639999999999999</v>
      </c>
      <c r="F77" s="22">
        <v>0.19900000000000001</v>
      </c>
      <c r="G77" s="22">
        <v>7.5819999999999999</v>
      </c>
      <c r="H77" s="22">
        <v>33.265000000000001</v>
      </c>
      <c r="I77" s="22">
        <v>0.48799999999999999</v>
      </c>
      <c r="J77" s="22">
        <v>0.13400000000000001</v>
      </c>
      <c r="K77" s="22">
        <v>0.04</v>
      </c>
      <c r="L77" s="22">
        <v>4.2000000000000003E-2</v>
      </c>
      <c r="M77" s="22"/>
      <c r="N77" s="21">
        <f t="shared" si="88"/>
        <v>100.161</v>
      </c>
      <c r="O77" s="21"/>
      <c r="P77" s="22"/>
      <c r="Q77" s="26">
        <v>12</v>
      </c>
      <c r="R77" s="26">
        <v>4</v>
      </c>
      <c r="S77" s="25">
        <v>0</v>
      </c>
      <c r="T77" s="21"/>
      <c r="U77" s="24">
        <f t="shared" si="42"/>
        <v>1.9795197158259841</v>
      </c>
      <c r="V77" s="24">
        <f t="shared" si="43"/>
        <v>9.630694311706003E-4</v>
      </c>
      <c r="W77" s="24">
        <f t="shared" si="44"/>
        <v>4.7464723692921464E-2</v>
      </c>
      <c r="X77" s="24">
        <f t="shared" si="45"/>
        <v>5.4435957325728625E-3</v>
      </c>
      <c r="Y77" s="24">
        <f t="shared" si="46"/>
        <v>0</v>
      </c>
      <c r="Z77" s="24">
        <f t="shared" si="47"/>
        <v>0.21938709816674989</v>
      </c>
      <c r="AA77" s="24">
        <f t="shared" si="48"/>
        <v>1.7157455269527706</v>
      </c>
      <c r="AB77" s="24">
        <f t="shared" si="49"/>
        <v>1.809046625453542E-2</v>
      </c>
      <c r="AC77" s="24">
        <f t="shared" si="50"/>
        <v>3.92687737374031E-3</v>
      </c>
      <c r="AD77" s="24">
        <f t="shared" si="51"/>
        <v>1.1132662910144262E-3</v>
      </c>
      <c r="AE77" s="24">
        <f t="shared" si="52"/>
        <v>2.8174306172764102E-3</v>
      </c>
      <c r="AF77" s="24">
        <f t="shared" si="53"/>
        <v>0</v>
      </c>
      <c r="AG77" s="24">
        <f t="shared" si="54"/>
        <v>3.9944717703387354</v>
      </c>
      <c r="AH77" s="24">
        <f t="shared" si="55"/>
        <v>0.88662942512624954</v>
      </c>
      <c r="AI77" s="23">
        <f t="shared" si="56"/>
        <v>0</v>
      </c>
      <c r="AJ77" s="21"/>
      <c r="AK77" s="21">
        <f t="shared" si="57"/>
        <v>57.21</v>
      </c>
      <c r="AL77" s="21">
        <f t="shared" si="58"/>
        <v>3.6999999999999998E-2</v>
      </c>
      <c r="AM77" s="21">
        <f t="shared" si="59"/>
        <v>1.1639999999999999</v>
      </c>
      <c r="AN77" s="21">
        <f t="shared" si="60"/>
        <v>0.19900000000000001</v>
      </c>
      <c r="AO77" s="21">
        <f t="shared" si="61"/>
        <v>0</v>
      </c>
      <c r="AP77" s="21">
        <f t="shared" si="62"/>
        <v>7.5819999999999999</v>
      </c>
      <c r="AQ77" s="21">
        <f t="shared" si="63"/>
        <v>33.265000000000001</v>
      </c>
      <c r="AR77" s="21">
        <f t="shared" si="64"/>
        <v>0.48799999999999999</v>
      </c>
      <c r="AS77" s="21">
        <f t="shared" si="65"/>
        <v>0.13400000000000001</v>
      </c>
      <c r="AT77" s="21">
        <f t="shared" si="66"/>
        <v>0.04</v>
      </c>
      <c r="AU77" s="21">
        <f t="shared" si="67"/>
        <v>4.2000000000000003E-2</v>
      </c>
      <c r="AV77" s="21">
        <f t="shared" si="68"/>
        <v>0</v>
      </c>
      <c r="AW77" s="21">
        <f t="shared" si="69"/>
        <v>100.161</v>
      </c>
      <c r="AX77" s="21"/>
      <c r="AY77" s="21">
        <f t="shared" si="70"/>
        <v>0.95223035952063917</v>
      </c>
      <c r="AZ77" s="21">
        <f t="shared" si="71"/>
        <v>4.6327598727869177E-4</v>
      </c>
      <c r="BA77" s="21">
        <f t="shared" si="72"/>
        <v>2.2832483326794821E-2</v>
      </c>
      <c r="BB77" s="21">
        <f t="shared" si="73"/>
        <v>2.6185933285084546E-3</v>
      </c>
      <c r="BC77" s="21">
        <f t="shared" si="74"/>
        <v>0.10553421301709259</v>
      </c>
      <c r="BD77" s="21">
        <f t="shared" si="75"/>
        <v>0</v>
      </c>
      <c r="BE77" s="21">
        <f t="shared" si="76"/>
        <v>0.82534413116185823</v>
      </c>
      <c r="BF77" s="21">
        <f t="shared" si="77"/>
        <v>8.7022579506182522E-3</v>
      </c>
      <c r="BG77" s="21">
        <f t="shared" si="78"/>
        <v>1.888989447033582E-3</v>
      </c>
      <c r="BH77" s="21">
        <f t="shared" si="79"/>
        <v>5.3552685131632498E-4</v>
      </c>
      <c r="BI77" s="21">
        <f t="shared" si="80"/>
        <v>1.3552999488535614E-3</v>
      </c>
      <c r="BJ77" s="21">
        <f t="shared" si="81"/>
        <v>0</v>
      </c>
      <c r="BK77" s="21">
        <f t="shared" si="82"/>
        <v>1.9215051305399933</v>
      </c>
      <c r="BL77" s="21">
        <f t="shared" si="83"/>
        <v>2.0788244105370586</v>
      </c>
    </row>
    <row r="78" spans="1:64" x14ac:dyDescent="0.2">
      <c r="A78" s="21" t="s">
        <v>526</v>
      </c>
      <c r="B78" s="27">
        <v>42.426406871194459</v>
      </c>
      <c r="C78" s="22">
        <v>57.011000000000003</v>
      </c>
      <c r="D78" s="22">
        <v>4.4999999999999998E-2</v>
      </c>
      <c r="E78" s="22">
        <v>1.119</v>
      </c>
      <c r="F78" s="22">
        <v>0.184</v>
      </c>
      <c r="G78" s="22">
        <v>7.34</v>
      </c>
      <c r="H78" s="22">
        <v>33.334000000000003</v>
      </c>
      <c r="I78" s="22">
        <v>0.46300000000000002</v>
      </c>
      <c r="J78" s="22">
        <v>0.24299999999999999</v>
      </c>
      <c r="K78" s="22">
        <v>4.7E-2</v>
      </c>
      <c r="L78" s="22">
        <v>3.2000000000000001E-2</v>
      </c>
      <c r="M78" s="22"/>
      <c r="N78" s="21">
        <f t="shared" si="88"/>
        <v>99.817999999999984</v>
      </c>
      <c r="O78" s="21"/>
      <c r="P78" s="22"/>
      <c r="Q78" s="26">
        <v>12</v>
      </c>
      <c r="R78" s="26">
        <v>4</v>
      </c>
      <c r="S78" s="25">
        <v>0</v>
      </c>
      <c r="T78" s="21"/>
      <c r="U78" s="24">
        <f t="shared" si="42"/>
        <v>1.9785828047580958</v>
      </c>
      <c r="V78" s="24">
        <f t="shared" si="43"/>
        <v>1.1748328339779843E-3</v>
      </c>
      <c r="W78" s="24">
        <f t="shared" si="44"/>
        <v>4.5767348334242404E-2</v>
      </c>
      <c r="X78" s="24">
        <f t="shared" si="45"/>
        <v>5.0484527893798169E-3</v>
      </c>
      <c r="Y78" s="24">
        <f t="shared" si="46"/>
        <v>0</v>
      </c>
      <c r="Z78" s="24">
        <f t="shared" si="47"/>
        <v>0.21302523415848074</v>
      </c>
      <c r="AA78" s="24">
        <f t="shared" si="48"/>
        <v>1.7244891505728088</v>
      </c>
      <c r="AB78" s="24">
        <f t="shared" si="49"/>
        <v>1.7215459423288712E-2</v>
      </c>
      <c r="AC78" s="24">
        <f t="shared" si="50"/>
        <v>7.1426028475786076E-3</v>
      </c>
      <c r="AD78" s="24">
        <f t="shared" si="51"/>
        <v>1.312032561986884E-3</v>
      </c>
      <c r="AE78" s="24">
        <f t="shared" si="52"/>
        <v>2.1530871325503367E-3</v>
      </c>
      <c r="AF78" s="24">
        <f t="shared" si="53"/>
        <v>0</v>
      </c>
      <c r="AG78" s="24">
        <f t="shared" si="54"/>
        <v>3.9959110054123892</v>
      </c>
      <c r="AH78" s="24">
        <f t="shared" si="55"/>
        <v>0.89005230834039717</v>
      </c>
      <c r="AI78" s="23">
        <f t="shared" si="56"/>
        <v>0</v>
      </c>
      <c r="AJ78" s="21"/>
      <c r="AK78" s="21">
        <f t="shared" si="57"/>
        <v>57.011000000000003</v>
      </c>
      <c r="AL78" s="21">
        <f t="shared" si="58"/>
        <v>4.4999999999999998E-2</v>
      </c>
      <c r="AM78" s="21">
        <f t="shared" si="59"/>
        <v>1.119</v>
      </c>
      <c r="AN78" s="21">
        <f t="shared" si="60"/>
        <v>0.184</v>
      </c>
      <c r="AO78" s="21">
        <f t="shared" si="61"/>
        <v>0</v>
      </c>
      <c r="AP78" s="21">
        <f t="shared" si="62"/>
        <v>7.3400000000000007</v>
      </c>
      <c r="AQ78" s="21">
        <f t="shared" si="63"/>
        <v>33.334000000000003</v>
      </c>
      <c r="AR78" s="21">
        <f t="shared" si="64"/>
        <v>0.46300000000000002</v>
      </c>
      <c r="AS78" s="21">
        <f t="shared" si="65"/>
        <v>0.24299999999999999</v>
      </c>
      <c r="AT78" s="21">
        <f t="shared" si="66"/>
        <v>4.7E-2</v>
      </c>
      <c r="AU78" s="21">
        <f t="shared" si="67"/>
        <v>3.2000000000000001E-2</v>
      </c>
      <c r="AV78" s="21">
        <f t="shared" si="68"/>
        <v>0</v>
      </c>
      <c r="AW78" s="21">
        <f t="shared" si="69"/>
        <v>99.817999999999984</v>
      </c>
      <c r="AX78" s="21"/>
      <c r="AY78" s="21">
        <f t="shared" si="70"/>
        <v>0.94891810918774977</v>
      </c>
      <c r="AZ78" s="21">
        <f t="shared" si="71"/>
        <v>5.634437683119225E-4</v>
      </c>
      <c r="BA78" s="21">
        <f t="shared" si="72"/>
        <v>2.1949784229109457E-2</v>
      </c>
      <c r="BB78" s="21">
        <f t="shared" si="73"/>
        <v>2.4212119218369626E-3</v>
      </c>
      <c r="BC78" s="21">
        <f t="shared" si="74"/>
        <v>0.10216580368576361</v>
      </c>
      <c r="BD78" s="21">
        <f t="shared" si="75"/>
        <v>0</v>
      </c>
      <c r="BE78" s="21">
        <f t="shared" si="76"/>
        <v>0.82705610305574584</v>
      </c>
      <c r="BF78" s="21">
        <f t="shared" si="77"/>
        <v>8.2564455556070719E-3</v>
      </c>
      <c r="BG78" s="21">
        <f t="shared" si="78"/>
        <v>3.4255554897698534E-3</v>
      </c>
      <c r="BH78" s="21">
        <f t="shared" si="79"/>
        <v>6.292440502966818E-4</v>
      </c>
      <c r="BI78" s="21">
        <f t="shared" si="80"/>
        <v>1.0326094848408086E-3</v>
      </c>
      <c r="BJ78" s="21">
        <f t="shared" si="81"/>
        <v>0</v>
      </c>
      <c r="BK78" s="21">
        <f t="shared" si="82"/>
        <v>1.916418310429032</v>
      </c>
      <c r="BL78" s="21">
        <f t="shared" si="83"/>
        <v>2.0850933137441263</v>
      </c>
    </row>
    <row r="79" spans="1:64" x14ac:dyDescent="0.2">
      <c r="A79" s="21" t="s">
        <v>527</v>
      </c>
      <c r="B79" s="27">
        <v>56.56854249492762</v>
      </c>
      <c r="C79" s="22">
        <v>57.213999999999999</v>
      </c>
      <c r="D79" s="22">
        <v>0.04</v>
      </c>
      <c r="E79" s="22">
        <v>1.0780000000000001</v>
      </c>
      <c r="F79" s="22">
        <v>0.16600000000000001</v>
      </c>
      <c r="G79" s="22">
        <v>7.4909999999999997</v>
      </c>
      <c r="H79" s="22">
        <v>33.256</v>
      </c>
      <c r="I79" s="22">
        <v>0.47899999999999998</v>
      </c>
      <c r="J79" s="22">
        <v>0.20300000000000001</v>
      </c>
      <c r="K79" s="22">
        <v>5.7000000000000002E-2</v>
      </c>
      <c r="L79" s="22">
        <v>1.7000000000000001E-2</v>
      </c>
      <c r="M79" s="22"/>
      <c r="N79" s="21">
        <f t="shared" si="88"/>
        <v>100.001</v>
      </c>
      <c r="O79" s="21"/>
      <c r="P79" s="22"/>
      <c r="Q79" s="26">
        <v>12</v>
      </c>
      <c r="R79" s="26">
        <v>4</v>
      </c>
      <c r="S79" s="25">
        <v>0</v>
      </c>
      <c r="T79" s="21"/>
      <c r="U79" s="24">
        <f t="shared" si="42"/>
        <v>1.9822865078715521</v>
      </c>
      <c r="V79" s="24">
        <f t="shared" si="43"/>
        <v>1.0425384828193758E-3</v>
      </c>
      <c r="W79" s="24">
        <f t="shared" si="44"/>
        <v>4.4016242638987228E-2</v>
      </c>
      <c r="X79" s="24">
        <f t="shared" si="45"/>
        <v>4.54691783203812E-3</v>
      </c>
      <c r="Y79" s="24">
        <f t="shared" si="46"/>
        <v>0</v>
      </c>
      <c r="Z79" s="24">
        <f t="shared" si="47"/>
        <v>0.21704177388166457</v>
      </c>
      <c r="AA79" s="24">
        <f t="shared" si="48"/>
        <v>1.717558699769846</v>
      </c>
      <c r="AB79" s="24">
        <f t="shared" si="49"/>
        <v>1.7780406316350365E-2</v>
      </c>
      <c r="AC79" s="24">
        <f t="shared" si="50"/>
        <v>5.9568245485375178E-3</v>
      </c>
      <c r="AD79" s="24">
        <f t="shared" si="51"/>
        <v>1.5885107308618032E-3</v>
      </c>
      <c r="AE79" s="24">
        <f t="shared" si="52"/>
        <v>1.1419026749187938E-3</v>
      </c>
      <c r="AF79" s="24">
        <f t="shared" si="53"/>
        <v>0</v>
      </c>
      <c r="AG79" s="24">
        <f t="shared" si="54"/>
        <v>3.9929603247475765</v>
      </c>
      <c r="AH79" s="24">
        <f t="shared" si="55"/>
        <v>0.88781054443142793</v>
      </c>
      <c r="AI79" s="23">
        <f t="shared" si="56"/>
        <v>0</v>
      </c>
      <c r="AJ79" s="21"/>
      <c r="AK79" s="21">
        <f t="shared" si="57"/>
        <v>57.213999999999999</v>
      </c>
      <c r="AL79" s="21">
        <f t="shared" si="58"/>
        <v>0.04</v>
      </c>
      <c r="AM79" s="21">
        <f t="shared" si="59"/>
        <v>1.0780000000000001</v>
      </c>
      <c r="AN79" s="21">
        <f t="shared" si="60"/>
        <v>0.16600000000000001</v>
      </c>
      <c r="AO79" s="21">
        <f t="shared" si="61"/>
        <v>0</v>
      </c>
      <c r="AP79" s="21">
        <f t="shared" si="62"/>
        <v>7.4909999999999997</v>
      </c>
      <c r="AQ79" s="21">
        <f t="shared" si="63"/>
        <v>33.256</v>
      </c>
      <c r="AR79" s="21">
        <f t="shared" si="64"/>
        <v>0.47899999999999998</v>
      </c>
      <c r="AS79" s="21">
        <f t="shared" si="65"/>
        <v>0.20300000000000001</v>
      </c>
      <c r="AT79" s="21">
        <f t="shared" si="66"/>
        <v>5.7000000000000002E-2</v>
      </c>
      <c r="AU79" s="21">
        <f t="shared" si="67"/>
        <v>1.7000000000000001E-2</v>
      </c>
      <c r="AV79" s="21">
        <f t="shared" si="68"/>
        <v>0</v>
      </c>
      <c r="AW79" s="21">
        <f t="shared" si="69"/>
        <v>100.001</v>
      </c>
      <c r="AX79" s="21"/>
      <c r="AY79" s="21">
        <f t="shared" si="70"/>
        <v>0.95229693741677768</v>
      </c>
      <c r="AZ79" s="21">
        <f t="shared" si="71"/>
        <v>5.0083890516615327E-4</v>
      </c>
      <c r="BA79" s="21">
        <f t="shared" si="72"/>
        <v>2.1145547273440566E-2</v>
      </c>
      <c r="BB79" s="21">
        <f t="shared" si="73"/>
        <v>2.1843542338311731E-3</v>
      </c>
      <c r="BC79" s="21">
        <f t="shared" si="74"/>
        <v>0.1042675797561383</v>
      </c>
      <c r="BD79" s="21">
        <f t="shared" si="75"/>
        <v>0</v>
      </c>
      <c r="BE79" s="21">
        <f t="shared" si="76"/>
        <v>0.82512083048004681</v>
      </c>
      <c r="BF79" s="21">
        <f t="shared" si="77"/>
        <v>8.5417654884142272E-3</v>
      </c>
      <c r="BG79" s="21">
        <f t="shared" si="78"/>
        <v>2.8616780428941577E-3</v>
      </c>
      <c r="BH79" s="21">
        <f t="shared" si="79"/>
        <v>7.6312576312576313E-4</v>
      </c>
      <c r="BI79" s="21">
        <f t="shared" si="80"/>
        <v>5.4857378882167964E-4</v>
      </c>
      <c r="BJ79" s="21">
        <f t="shared" si="81"/>
        <v>0</v>
      </c>
      <c r="BK79" s="21">
        <f t="shared" si="82"/>
        <v>1.9182312311486562</v>
      </c>
      <c r="BL79" s="21">
        <f t="shared" si="83"/>
        <v>2.0815844617213068</v>
      </c>
    </row>
    <row r="80" spans="1:64" x14ac:dyDescent="0.2">
      <c r="A80" s="21" t="s">
        <v>528</v>
      </c>
      <c r="B80" s="27">
        <v>70.71067811866078</v>
      </c>
      <c r="C80" s="22">
        <v>57.277000000000001</v>
      </c>
      <c r="D80" s="22">
        <v>4.7E-2</v>
      </c>
      <c r="E80" s="22">
        <v>1.044</v>
      </c>
      <c r="F80" s="22">
        <v>0.16600000000000001</v>
      </c>
      <c r="G80" s="22">
        <v>7.4930000000000003</v>
      </c>
      <c r="H80" s="22">
        <v>33.517000000000003</v>
      </c>
      <c r="I80" s="22">
        <v>0.439</v>
      </c>
      <c r="J80" s="22">
        <v>0.246</v>
      </c>
      <c r="K80" s="22">
        <v>4.4999999999999998E-2</v>
      </c>
      <c r="L80" s="22">
        <v>5.0000000000000001E-3</v>
      </c>
      <c r="M80" s="22"/>
      <c r="N80" s="21">
        <f t="shared" si="88"/>
        <v>100.27899999999997</v>
      </c>
      <c r="O80" s="21"/>
      <c r="P80" s="22"/>
      <c r="Q80" s="26">
        <v>12</v>
      </c>
      <c r="R80" s="26">
        <v>4</v>
      </c>
      <c r="S80" s="25">
        <v>0</v>
      </c>
      <c r="T80" s="21"/>
      <c r="U80" s="24">
        <f t="shared" si="42"/>
        <v>1.9794463343731654</v>
      </c>
      <c r="V80" s="24">
        <f t="shared" si="43"/>
        <v>1.2218821409036562E-3</v>
      </c>
      <c r="W80" s="24">
        <f t="shared" si="44"/>
        <v>4.2520078789466675E-2</v>
      </c>
      <c r="X80" s="24">
        <f t="shared" si="45"/>
        <v>4.535409044228356E-3</v>
      </c>
      <c r="Y80" s="24">
        <f t="shared" si="46"/>
        <v>0</v>
      </c>
      <c r="Z80" s="24">
        <f t="shared" si="47"/>
        <v>0.21655021610567807</v>
      </c>
      <c r="AA80" s="24">
        <f t="shared" si="48"/>
        <v>1.7266569939755241</v>
      </c>
      <c r="AB80" s="24">
        <f t="shared" si="49"/>
        <v>1.6254366343401057E-2</v>
      </c>
      <c r="AC80" s="24">
        <f t="shared" si="50"/>
        <v>7.2003438003058039E-3</v>
      </c>
      <c r="AD80" s="24">
        <f t="shared" si="51"/>
        <v>1.2509131752433892E-3</v>
      </c>
      <c r="AE80" s="24">
        <f t="shared" si="52"/>
        <v>3.3500364233569608E-4</v>
      </c>
      <c r="AF80" s="24">
        <f t="shared" si="53"/>
        <v>0</v>
      </c>
      <c r="AG80" s="24">
        <f t="shared" si="54"/>
        <v>3.9959715413902517</v>
      </c>
      <c r="AH80" s="24">
        <f t="shared" si="55"/>
        <v>0.8885604093159839</v>
      </c>
      <c r="AI80" s="23">
        <f t="shared" si="56"/>
        <v>0</v>
      </c>
      <c r="AJ80" s="21"/>
      <c r="AK80" s="21">
        <f t="shared" si="57"/>
        <v>57.277000000000001</v>
      </c>
      <c r="AL80" s="21">
        <f t="shared" si="58"/>
        <v>4.7E-2</v>
      </c>
      <c r="AM80" s="21">
        <f t="shared" si="59"/>
        <v>1.044</v>
      </c>
      <c r="AN80" s="21">
        <f t="shared" si="60"/>
        <v>0.16600000000000001</v>
      </c>
      <c r="AO80" s="21">
        <f t="shared" si="61"/>
        <v>0</v>
      </c>
      <c r="AP80" s="21">
        <f t="shared" si="62"/>
        <v>7.4930000000000003</v>
      </c>
      <c r="AQ80" s="21">
        <f t="shared" si="63"/>
        <v>33.517000000000003</v>
      </c>
      <c r="AR80" s="21">
        <f t="shared" si="64"/>
        <v>0.439</v>
      </c>
      <c r="AS80" s="21">
        <f t="shared" si="65"/>
        <v>0.246</v>
      </c>
      <c r="AT80" s="21">
        <f t="shared" si="66"/>
        <v>4.4999999999999998E-2</v>
      </c>
      <c r="AU80" s="21">
        <f t="shared" si="67"/>
        <v>5.0000000000000001E-3</v>
      </c>
      <c r="AV80" s="21">
        <f t="shared" si="68"/>
        <v>0</v>
      </c>
      <c r="AW80" s="21">
        <f t="shared" si="69"/>
        <v>100.27899999999997</v>
      </c>
      <c r="AX80" s="21"/>
      <c r="AY80" s="21">
        <f t="shared" si="70"/>
        <v>0.95334553928095878</v>
      </c>
      <c r="AZ80" s="21">
        <f t="shared" si="71"/>
        <v>5.8848571357023017E-4</v>
      </c>
      <c r="BA80" s="21">
        <f t="shared" si="72"/>
        <v>2.0478619066300514E-2</v>
      </c>
      <c r="BB80" s="21">
        <f t="shared" si="73"/>
        <v>2.1843542338311731E-3</v>
      </c>
      <c r="BC80" s="21">
        <f t="shared" si="74"/>
        <v>0.10429541784978566</v>
      </c>
      <c r="BD80" s="21">
        <f t="shared" si="75"/>
        <v>0</v>
      </c>
      <c r="BE80" s="21">
        <f t="shared" si="76"/>
        <v>0.83159655025257795</v>
      </c>
      <c r="BF80" s="21">
        <f t="shared" si="77"/>
        <v>7.8284656563963381E-3</v>
      </c>
      <c r="BG80" s="21">
        <f t="shared" si="78"/>
        <v>3.4678462982855309E-3</v>
      </c>
      <c r="BH80" s="21">
        <f t="shared" si="79"/>
        <v>6.0246770773086553E-4</v>
      </c>
      <c r="BI80" s="21">
        <f t="shared" si="80"/>
        <v>1.6134523200637637E-4</v>
      </c>
      <c r="BJ80" s="21">
        <f t="shared" si="81"/>
        <v>0</v>
      </c>
      <c r="BK80" s="21">
        <f t="shared" si="82"/>
        <v>1.9245490912914431</v>
      </c>
      <c r="BL80" s="21">
        <f t="shared" si="83"/>
        <v>2.0763157247959874</v>
      </c>
    </row>
    <row r="81" spans="1:64" x14ac:dyDescent="0.2">
      <c r="A81" s="21" t="s">
        <v>497</v>
      </c>
      <c r="B81" s="27">
        <v>84.852813742388918</v>
      </c>
      <c r="C81" s="22">
        <v>57.223999999999997</v>
      </c>
      <c r="D81" s="22">
        <v>0.115</v>
      </c>
      <c r="E81" s="22">
        <v>0.98399999999999999</v>
      </c>
      <c r="F81" s="22">
        <v>0.14000000000000001</v>
      </c>
      <c r="G81" s="22">
        <v>7.4169999999999998</v>
      </c>
      <c r="H81" s="22">
        <v>33.478999999999999</v>
      </c>
      <c r="I81" s="22">
        <v>0.45100000000000001</v>
      </c>
      <c r="J81" s="22">
        <v>0.15</v>
      </c>
      <c r="K81" s="22">
        <v>6.9000000000000006E-2</v>
      </c>
      <c r="L81" s="22">
        <v>2.7E-2</v>
      </c>
      <c r="M81" s="22"/>
      <c r="N81" s="21">
        <f t="shared" si="88"/>
        <v>100.056</v>
      </c>
      <c r="O81" s="21"/>
      <c r="P81" s="22"/>
      <c r="Q81" s="26">
        <v>12</v>
      </c>
      <c r="R81" s="26">
        <v>4</v>
      </c>
      <c r="S81" s="25">
        <v>0</v>
      </c>
      <c r="T81" s="21"/>
      <c r="U81" s="24">
        <f t="shared" si="42"/>
        <v>1.980907670214296</v>
      </c>
      <c r="V81" s="24">
        <f t="shared" si="43"/>
        <v>2.9946898602001932E-3</v>
      </c>
      <c r="W81" s="24">
        <f t="shared" si="44"/>
        <v>4.0143128246158365E-2</v>
      </c>
      <c r="X81" s="24">
        <f t="shared" si="45"/>
        <v>3.8314129422089903E-3</v>
      </c>
      <c r="Y81" s="24">
        <f t="shared" si="46"/>
        <v>0</v>
      </c>
      <c r="Z81" s="24">
        <f t="shared" si="47"/>
        <v>0.21471071610222034</v>
      </c>
      <c r="AA81" s="24">
        <f t="shared" si="48"/>
        <v>1.7275712287419278</v>
      </c>
      <c r="AB81" s="24">
        <f t="shared" si="49"/>
        <v>1.6726482398940788E-2</v>
      </c>
      <c r="AC81" s="24">
        <f t="shared" si="50"/>
        <v>4.3977641837809351E-3</v>
      </c>
      <c r="AD81" s="24">
        <f t="shared" si="51"/>
        <v>1.9212606867710029E-3</v>
      </c>
      <c r="AE81" s="24">
        <f t="shared" si="52"/>
        <v>1.8120319096304547E-3</v>
      </c>
      <c r="AF81" s="24">
        <f t="shared" si="53"/>
        <v>0</v>
      </c>
      <c r="AG81" s="24">
        <f t="shared" si="54"/>
        <v>3.9950163852861351</v>
      </c>
      <c r="AH81" s="24">
        <f t="shared" si="55"/>
        <v>0.88945440353179561</v>
      </c>
      <c r="AI81" s="23">
        <f t="shared" si="56"/>
        <v>0</v>
      </c>
      <c r="AJ81" s="21"/>
      <c r="AK81" s="21">
        <f t="shared" si="57"/>
        <v>57.223999999999997</v>
      </c>
      <c r="AL81" s="21">
        <f t="shared" si="58"/>
        <v>0.115</v>
      </c>
      <c r="AM81" s="21">
        <f t="shared" si="59"/>
        <v>0.98399999999999999</v>
      </c>
      <c r="AN81" s="21">
        <f t="shared" si="60"/>
        <v>0.14000000000000001</v>
      </c>
      <c r="AO81" s="21">
        <f t="shared" si="61"/>
        <v>0</v>
      </c>
      <c r="AP81" s="21">
        <f t="shared" si="62"/>
        <v>7.4169999999999998</v>
      </c>
      <c r="AQ81" s="21">
        <f t="shared" si="63"/>
        <v>33.478999999999999</v>
      </c>
      <c r="AR81" s="21">
        <f t="shared" si="64"/>
        <v>0.45100000000000001</v>
      </c>
      <c r="AS81" s="21">
        <f t="shared" si="65"/>
        <v>0.15</v>
      </c>
      <c r="AT81" s="21">
        <f t="shared" si="66"/>
        <v>6.9000000000000006E-2</v>
      </c>
      <c r="AU81" s="21">
        <f t="shared" si="67"/>
        <v>2.7E-2</v>
      </c>
      <c r="AV81" s="21">
        <f t="shared" si="68"/>
        <v>0</v>
      </c>
      <c r="AW81" s="21">
        <f t="shared" si="69"/>
        <v>100.056</v>
      </c>
      <c r="AX81" s="21"/>
      <c r="AY81" s="21">
        <f t="shared" si="70"/>
        <v>0.95246338215712378</v>
      </c>
      <c r="AZ81" s="21">
        <f t="shared" si="71"/>
        <v>1.4399118523526909E-3</v>
      </c>
      <c r="BA81" s="21">
        <f t="shared" si="72"/>
        <v>1.9301686936053355E-2</v>
      </c>
      <c r="BB81" s="21">
        <f t="shared" si="73"/>
        <v>1.8422264622672544E-3</v>
      </c>
      <c r="BC81" s="21">
        <f t="shared" si="74"/>
        <v>0.10323757029118646</v>
      </c>
      <c r="BD81" s="21">
        <f t="shared" si="75"/>
        <v>0</v>
      </c>
      <c r="BE81" s="21">
        <f t="shared" si="76"/>
        <v>0.8306537251515963</v>
      </c>
      <c r="BF81" s="21">
        <f t="shared" si="77"/>
        <v>8.0424556060017059E-3</v>
      </c>
      <c r="BG81" s="21">
        <f t="shared" si="78"/>
        <v>2.1145404257838602E-3</v>
      </c>
      <c r="BH81" s="21">
        <f t="shared" si="79"/>
        <v>9.2378381852066061E-4</v>
      </c>
      <c r="BI81" s="21">
        <f t="shared" si="80"/>
        <v>8.7126425283443228E-4</v>
      </c>
      <c r="BJ81" s="21">
        <f t="shared" si="81"/>
        <v>0</v>
      </c>
      <c r="BK81" s="21">
        <f t="shared" si="82"/>
        <v>1.9208905469537205</v>
      </c>
      <c r="BL81" s="21">
        <f t="shared" si="83"/>
        <v>2.0797730467369444</v>
      </c>
    </row>
    <row r="82" spans="1:64" x14ac:dyDescent="0.2">
      <c r="A82" s="21" t="s">
        <v>529</v>
      </c>
      <c r="B82" s="27">
        <v>98.994949366117055</v>
      </c>
      <c r="C82" s="22">
        <v>57.127000000000002</v>
      </c>
      <c r="D82" s="22">
        <v>2.3E-2</v>
      </c>
      <c r="E82" s="22">
        <v>0.98</v>
      </c>
      <c r="F82" s="22">
        <v>0.13100000000000001</v>
      </c>
      <c r="G82" s="22">
        <v>7.3140000000000001</v>
      </c>
      <c r="H82" s="22">
        <v>33.463000000000001</v>
      </c>
      <c r="I82" s="22">
        <v>0.45900000000000002</v>
      </c>
      <c r="J82" s="22">
        <v>0.247</v>
      </c>
      <c r="K82" s="22">
        <v>7.1999999999999995E-2</v>
      </c>
      <c r="L82" s="22">
        <v>1.2999999999999999E-2</v>
      </c>
      <c r="M82" s="22"/>
      <c r="N82" s="21">
        <f t="shared" si="88"/>
        <v>99.829000000000022</v>
      </c>
      <c r="O82" s="21"/>
      <c r="P82" s="22"/>
      <c r="Q82" s="26">
        <v>12</v>
      </c>
      <c r="R82" s="26">
        <v>4</v>
      </c>
      <c r="S82" s="25">
        <v>0</v>
      </c>
      <c r="T82" s="21"/>
      <c r="U82" s="24">
        <f t="shared" si="42"/>
        <v>1.9819015631478349</v>
      </c>
      <c r="V82" s="24">
        <f t="shared" si="43"/>
        <v>6.0025597053040187E-4</v>
      </c>
      <c r="W82" s="24">
        <f t="shared" si="44"/>
        <v>4.0067923035063589E-2</v>
      </c>
      <c r="X82" s="24">
        <f t="shared" si="45"/>
        <v>3.5929970666559417E-3</v>
      </c>
      <c r="Y82" s="24">
        <f t="shared" si="46"/>
        <v>0</v>
      </c>
      <c r="Z82" s="24">
        <f t="shared" si="47"/>
        <v>0.21219494714766973</v>
      </c>
      <c r="AA82" s="24">
        <f t="shared" si="48"/>
        <v>1.7305454085346363</v>
      </c>
      <c r="AB82" s="24">
        <f t="shared" si="49"/>
        <v>1.7060643274065545E-2</v>
      </c>
      <c r="AC82" s="24">
        <f t="shared" si="50"/>
        <v>7.2575873728521487E-3</v>
      </c>
      <c r="AD82" s="24">
        <f t="shared" si="51"/>
        <v>2.0092054275480118E-3</v>
      </c>
      <c r="AE82" s="24">
        <f t="shared" si="52"/>
        <v>8.7437970783598926E-4</v>
      </c>
      <c r="AF82" s="24">
        <f t="shared" si="53"/>
        <v>0</v>
      </c>
      <c r="AG82" s="24">
        <f t="shared" si="54"/>
        <v>3.9961049106846924</v>
      </c>
      <c r="AH82" s="24">
        <f t="shared" si="55"/>
        <v>0.890775446895401</v>
      </c>
      <c r="AI82" s="23">
        <f t="shared" si="56"/>
        <v>0</v>
      </c>
      <c r="AJ82" s="21"/>
      <c r="AK82" s="21">
        <f t="shared" si="57"/>
        <v>57.127000000000002</v>
      </c>
      <c r="AL82" s="21">
        <f t="shared" si="58"/>
        <v>2.3E-2</v>
      </c>
      <c r="AM82" s="21">
        <f t="shared" si="59"/>
        <v>0.98</v>
      </c>
      <c r="AN82" s="21">
        <f t="shared" si="60"/>
        <v>0.13100000000000001</v>
      </c>
      <c r="AO82" s="21">
        <f t="shared" si="61"/>
        <v>0</v>
      </c>
      <c r="AP82" s="21">
        <f t="shared" si="62"/>
        <v>7.3140000000000001</v>
      </c>
      <c r="AQ82" s="21">
        <f t="shared" si="63"/>
        <v>33.463000000000001</v>
      </c>
      <c r="AR82" s="21">
        <f t="shared" si="64"/>
        <v>0.45900000000000002</v>
      </c>
      <c r="AS82" s="21">
        <f t="shared" si="65"/>
        <v>0.247</v>
      </c>
      <c r="AT82" s="21">
        <f t="shared" si="66"/>
        <v>7.1999999999999995E-2</v>
      </c>
      <c r="AU82" s="21">
        <f t="shared" si="67"/>
        <v>1.2999999999999999E-2</v>
      </c>
      <c r="AV82" s="21">
        <f t="shared" si="68"/>
        <v>0</v>
      </c>
      <c r="AW82" s="21">
        <f t="shared" si="69"/>
        <v>99.829000000000022</v>
      </c>
      <c r="AX82" s="21"/>
      <c r="AY82" s="21">
        <f t="shared" si="70"/>
        <v>0.95084886817576575</v>
      </c>
      <c r="AZ82" s="21">
        <f t="shared" si="71"/>
        <v>2.8798237047053814E-4</v>
      </c>
      <c r="BA82" s="21">
        <f t="shared" si="72"/>
        <v>1.9223224794036878E-2</v>
      </c>
      <c r="BB82" s="21">
        <f t="shared" si="73"/>
        <v>1.7237976182643594E-3</v>
      </c>
      <c r="BC82" s="21">
        <f t="shared" si="74"/>
        <v>0.10180390846834809</v>
      </c>
      <c r="BD82" s="21">
        <f t="shared" si="75"/>
        <v>0</v>
      </c>
      <c r="BE82" s="21">
        <f t="shared" si="76"/>
        <v>0.83025674616170941</v>
      </c>
      <c r="BF82" s="21">
        <f t="shared" si="77"/>
        <v>8.1851155724052826E-3</v>
      </c>
      <c r="BG82" s="21">
        <f t="shared" si="78"/>
        <v>3.481943234457423E-3</v>
      </c>
      <c r="BH82" s="21">
        <f t="shared" si="79"/>
        <v>9.639483323693849E-4</v>
      </c>
      <c r="BI82" s="21">
        <f t="shared" si="80"/>
        <v>4.1949760321657848E-4</v>
      </c>
      <c r="BJ82" s="21">
        <f t="shared" si="81"/>
        <v>0</v>
      </c>
      <c r="BK82" s="21">
        <f t="shared" si="82"/>
        <v>1.9171950323310438</v>
      </c>
      <c r="BL82" s="21">
        <f t="shared" si="83"/>
        <v>2.0843497105383078</v>
      </c>
    </row>
    <row r="83" spans="1:64" x14ac:dyDescent="0.2">
      <c r="A83" s="21" t="s">
        <v>530</v>
      </c>
      <c r="B83" s="27">
        <v>113.13708498985524</v>
      </c>
      <c r="C83" s="22">
        <v>57.183999999999997</v>
      </c>
      <c r="D83" s="22">
        <v>7.5999999999999998E-2</v>
      </c>
      <c r="E83" s="22">
        <v>1.034</v>
      </c>
      <c r="F83" s="22">
        <v>0.16600000000000001</v>
      </c>
      <c r="G83" s="22">
        <v>7.3739999999999997</v>
      </c>
      <c r="H83" s="22">
        <v>33.619</v>
      </c>
      <c r="I83" s="22">
        <v>0.46800000000000003</v>
      </c>
      <c r="J83" s="22">
        <v>0.187</v>
      </c>
      <c r="K83" s="22">
        <v>8.8999999999999996E-2</v>
      </c>
      <c r="L83" s="22">
        <v>2.1000000000000001E-2</v>
      </c>
      <c r="M83" s="22"/>
      <c r="N83" s="21">
        <f t="shared" si="88"/>
        <v>100.21799999999999</v>
      </c>
      <c r="O83" s="21"/>
      <c r="P83" s="22"/>
      <c r="Q83" s="26">
        <v>12</v>
      </c>
      <c r="R83" s="26">
        <v>4</v>
      </c>
      <c r="S83" s="25">
        <v>0</v>
      </c>
      <c r="T83" s="21"/>
      <c r="U83" s="24">
        <f t="shared" si="42"/>
        <v>1.9770922457277487</v>
      </c>
      <c r="V83" s="24">
        <f t="shared" si="43"/>
        <v>1.9766691507021638E-3</v>
      </c>
      <c r="W83" s="24">
        <f t="shared" si="44"/>
        <v>4.2131122828157147E-2</v>
      </c>
      <c r="X83" s="24">
        <f t="shared" si="45"/>
        <v>4.5373825308341808E-3</v>
      </c>
      <c r="Y83" s="24">
        <f t="shared" si="46"/>
        <v>0</v>
      </c>
      <c r="Z83" s="24">
        <f t="shared" si="47"/>
        <v>0.21320380689002066</v>
      </c>
      <c r="AA83" s="24">
        <f t="shared" si="48"/>
        <v>1.7326652158693081</v>
      </c>
      <c r="AB83" s="24">
        <f t="shared" si="49"/>
        <v>1.7335657156215802E-2</v>
      </c>
      <c r="AC83" s="24">
        <f t="shared" si="50"/>
        <v>5.4758137231830043E-3</v>
      </c>
      <c r="AD83" s="24">
        <f t="shared" si="51"/>
        <v>2.4751048006156251E-3</v>
      </c>
      <c r="AE83" s="24">
        <f t="shared" si="52"/>
        <v>1.4076275305363085E-3</v>
      </c>
      <c r="AF83" s="24">
        <f t="shared" si="53"/>
        <v>0</v>
      </c>
      <c r="AG83" s="24">
        <f t="shared" si="54"/>
        <v>3.9983006462073218</v>
      </c>
      <c r="AH83" s="24">
        <f t="shared" si="55"/>
        <v>0.89043260137432678</v>
      </c>
      <c r="AI83" s="23">
        <f t="shared" si="56"/>
        <v>0</v>
      </c>
      <c r="AJ83" s="21"/>
      <c r="AK83" s="21">
        <f t="shared" si="57"/>
        <v>57.183999999999997</v>
      </c>
      <c r="AL83" s="21">
        <f t="shared" si="58"/>
        <v>7.5999999999999998E-2</v>
      </c>
      <c r="AM83" s="21">
        <f t="shared" si="59"/>
        <v>1.034</v>
      </c>
      <c r="AN83" s="21">
        <f t="shared" si="60"/>
        <v>0.16600000000000001</v>
      </c>
      <c r="AO83" s="21">
        <f t="shared" si="61"/>
        <v>0</v>
      </c>
      <c r="AP83" s="21">
        <f t="shared" si="62"/>
        <v>7.3739999999999997</v>
      </c>
      <c r="AQ83" s="21">
        <f t="shared" si="63"/>
        <v>33.619</v>
      </c>
      <c r="AR83" s="21">
        <f t="shared" si="64"/>
        <v>0.46800000000000003</v>
      </c>
      <c r="AS83" s="21">
        <f t="shared" si="65"/>
        <v>0.187</v>
      </c>
      <c r="AT83" s="21">
        <f t="shared" si="66"/>
        <v>8.8999999999999996E-2</v>
      </c>
      <c r="AU83" s="21">
        <f t="shared" si="67"/>
        <v>2.1000000000000001E-2</v>
      </c>
      <c r="AV83" s="21">
        <f t="shared" si="68"/>
        <v>0</v>
      </c>
      <c r="AW83" s="21">
        <f t="shared" si="69"/>
        <v>100.21799999999999</v>
      </c>
      <c r="AX83" s="21"/>
      <c r="AY83" s="21">
        <f t="shared" si="70"/>
        <v>0.95179760319573903</v>
      </c>
      <c r="AZ83" s="21">
        <f t="shared" si="71"/>
        <v>9.5159391981569131E-4</v>
      </c>
      <c r="BA83" s="21">
        <f t="shared" si="72"/>
        <v>2.0282463711259319E-2</v>
      </c>
      <c r="BB83" s="21">
        <f t="shared" si="73"/>
        <v>2.1843542338311731E-3</v>
      </c>
      <c r="BC83" s="21">
        <f t="shared" si="74"/>
        <v>0.1026390512777685</v>
      </c>
      <c r="BD83" s="21">
        <f t="shared" si="75"/>
        <v>0</v>
      </c>
      <c r="BE83" s="21">
        <f t="shared" si="76"/>
        <v>0.83412729131310726</v>
      </c>
      <c r="BF83" s="21">
        <f t="shared" si="77"/>
        <v>8.3456080346093094E-3</v>
      </c>
      <c r="BG83" s="21">
        <f t="shared" si="78"/>
        <v>2.6361270641438793E-3</v>
      </c>
      <c r="BH83" s="21">
        <f t="shared" si="79"/>
        <v>1.191547244178823E-3</v>
      </c>
      <c r="BI83" s="21">
        <f t="shared" si="80"/>
        <v>6.776499744267807E-4</v>
      </c>
      <c r="BJ83" s="21">
        <f t="shared" si="81"/>
        <v>0</v>
      </c>
      <c r="BK83" s="21">
        <f t="shared" si="82"/>
        <v>1.9248332899688798</v>
      </c>
      <c r="BL83" s="21">
        <f t="shared" si="83"/>
        <v>2.0772191893418288</v>
      </c>
    </row>
    <row r="84" spans="1:64" x14ac:dyDescent="0.2">
      <c r="A84" s="21" t="s">
        <v>531</v>
      </c>
      <c r="B84" s="27">
        <v>124.31742487735038</v>
      </c>
      <c r="C84" s="22">
        <v>56.975000000000001</v>
      </c>
      <c r="D84" s="22">
        <v>2.9000000000000001E-2</v>
      </c>
      <c r="E84" s="22">
        <v>1.133</v>
      </c>
      <c r="F84" s="22">
        <v>0.22900000000000001</v>
      </c>
      <c r="G84" s="22">
        <v>7.3890000000000002</v>
      </c>
      <c r="H84" s="22">
        <v>33.451999999999998</v>
      </c>
      <c r="I84" s="22">
        <v>0.47199999999999998</v>
      </c>
      <c r="J84" s="22">
        <v>0.22700000000000001</v>
      </c>
      <c r="K84" s="22">
        <v>6.8000000000000005E-2</v>
      </c>
      <c r="L84" s="22">
        <v>1.7999999999999999E-2</v>
      </c>
      <c r="M84" s="22"/>
      <c r="N84" s="21">
        <f t="shared" si="88"/>
        <v>99.992000000000004</v>
      </c>
      <c r="O84" s="21"/>
      <c r="P84" s="22"/>
      <c r="Q84" s="26">
        <v>12</v>
      </c>
      <c r="R84" s="26">
        <v>4</v>
      </c>
      <c r="S84" s="25">
        <v>0</v>
      </c>
      <c r="T84" s="21"/>
      <c r="U84" s="24">
        <f t="shared" si="42"/>
        <v>1.9750676957580486</v>
      </c>
      <c r="V84" s="24">
        <f t="shared" si="43"/>
        <v>7.5624695666978985E-4</v>
      </c>
      <c r="W84" s="24">
        <f t="shared" si="44"/>
        <v>4.6286853010033845E-2</v>
      </c>
      <c r="X84" s="24">
        <f t="shared" si="45"/>
        <v>6.2759292476493155E-3</v>
      </c>
      <c r="Y84" s="24">
        <f t="shared" si="46"/>
        <v>0</v>
      </c>
      <c r="Z84" s="24">
        <f t="shared" si="47"/>
        <v>0.21420161367466034</v>
      </c>
      <c r="AA84" s="24">
        <f t="shared" si="48"/>
        <v>1.7286107268115154</v>
      </c>
      <c r="AB84" s="24">
        <f t="shared" si="49"/>
        <v>1.7529991476273505E-2</v>
      </c>
      <c r="AC84" s="24">
        <f t="shared" si="50"/>
        <v>6.6646625748585731E-3</v>
      </c>
      <c r="AD84" s="24">
        <f t="shared" si="51"/>
        <v>1.8960847641200341E-3</v>
      </c>
      <c r="AE84" s="24">
        <f t="shared" si="52"/>
        <v>1.2097237652179957E-3</v>
      </c>
      <c r="AF84" s="24">
        <f t="shared" si="53"/>
        <v>0</v>
      </c>
      <c r="AG84" s="24">
        <f t="shared" si="54"/>
        <v>3.9984995280390478</v>
      </c>
      <c r="AH84" s="24">
        <f t="shared" si="55"/>
        <v>0.88974662698454043</v>
      </c>
      <c r="AI84" s="23">
        <f t="shared" si="56"/>
        <v>0</v>
      </c>
      <c r="AJ84" s="21"/>
      <c r="AK84" s="21">
        <f t="shared" si="57"/>
        <v>56.975000000000001</v>
      </c>
      <c r="AL84" s="21">
        <f t="shared" si="58"/>
        <v>2.9000000000000001E-2</v>
      </c>
      <c r="AM84" s="21">
        <f t="shared" si="59"/>
        <v>1.133</v>
      </c>
      <c r="AN84" s="21">
        <f t="shared" si="60"/>
        <v>0.22900000000000001</v>
      </c>
      <c r="AO84" s="21">
        <f t="shared" si="61"/>
        <v>0</v>
      </c>
      <c r="AP84" s="21">
        <f t="shared" si="62"/>
        <v>7.3890000000000011</v>
      </c>
      <c r="AQ84" s="21">
        <f t="shared" si="63"/>
        <v>33.451999999999998</v>
      </c>
      <c r="AR84" s="21">
        <f t="shared" si="64"/>
        <v>0.47199999999999998</v>
      </c>
      <c r="AS84" s="21">
        <f t="shared" si="65"/>
        <v>0.22700000000000001</v>
      </c>
      <c r="AT84" s="21">
        <f t="shared" si="66"/>
        <v>6.8000000000000005E-2</v>
      </c>
      <c r="AU84" s="21">
        <f t="shared" si="67"/>
        <v>1.7999999999999999E-2</v>
      </c>
      <c r="AV84" s="21">
        <f t="shared" si="68"/>
        <v>0</v>
      </c>
      <c r="AW84" s="21">
        <f t="shared" si="69"/>
        <v>99.992000000000004</v>
      </c>
      <c r="AX84" s="21"/>
      <c r="AY84" s="21">
        <f t="shared" si="70"/>
        <v>0.94831890812250341</v>
      </c>
      <c r="AZ84" s="21">
        <f t="shared" si="71"/>
        <v>3.6310820624546115E-4</v>
      </c>
      <c r="BA84" s="21">
        <f t="shared" si="72"/>
        <v>2.2224401726167124E-2</v>
      </c>
      <c r="BB84" s="21">
        <f t="shared" si="73"/>
        <v>3.0133561418514377E-3</v>
      </c>
      <c r="BC84" s="21">
        <f t="shared" si="74"/>
        <v>0.10284783698012362</v>
      </c>
      <c r="BD84" s="21">
        <f t="shared" si="75"/>
        <v>0</v>
      </c>
      <c r="BE84" s="21">
        <f t="shared" si="76"/>
        <v>0.82998382310616203</v>
      </c>
      <c r="BF84" s="21">
        <f t="shared" si="77"/>
        <v>8.4169380178110969E-3</v>
      </c>
      <c r="BG84" s="21">
        <f t="shared" si="78"/>
        <v>3.2000045110195754E-3</v>
      </c>
      <c r="BH84" s="21">
        <f t="shared" si="79"/>
        <v>9.1039564723775248E-4</v>
      </c>
      <c r="BI84" s="21">
        <f t="shared" si="80"/>
        <v>5.8084283522295485E-4</v>
      </c>
      <c r="BJ84" s="21">
        <f t="shared" si="81"/>
        <v>0</v>
      </c>
      <c r="BK84" s="21">
        <f t="shared" si="82"/>
        <v>1.9198596152943446</v>
      </c>
      <c r="BL84" s="21">
        <f t="shared" si="83"/>
        <v>2.0827041186686013</v>
      </c>
    </row>
    <row r="85" spans="1:64" x14ac:dyDescent="0.2">
      <c r="A85" s="21" t="s">
        <v>532</v>
      </c>
      <c r="B85" s="27">
        <v>142.34518125466968</v>
      </c>
      <c r="C85" s="22">
        <v>57.087000000000003</v>
      </c>
      <c r="D85" s="22">
        <v>8.8999999999999996E-2</v>
      </c>
      <c r="E85" s="22">
        <v>1.256</v>
      </c>
      <c r="F85" s="22">
        <v>0.29699999999999999</v>
      </c>
      <c r="G85" s="22">
        <v>7.4320000000000004</v>
      </c>
      <c r="H85" s="22">
        <v>33.273000000000003</v>
      </c>
      <c r="I85" s="22">
        <v>0.49299999999999999</v>
      </c>
      <c r="J85" s="22">
        <v>0.14699999999999999</v>
      </c>
      <c r="K85" s="22">
        <v>6.6000000000000003E-2</v>
      </c>
      <c r="L85" s="22">
        <v>0</v>
      </c>
      <c r="M85" s="22"/>
      <c r="N85" s="21">
        <f t="shared" si="88"/>
        <v>100.14</v>
      </c>
      <c r="O85" s="21"/>
      <c r="P85" s="22"/>
      <c r="Q85" s="26">
        <v>12</v>
      </c>
      <c r="R85" s="26">
        <v>4</v>
      </c>
      <c r="S85" s="25">
        <v>0</v>
      </c>
      <c r="T85" s="21"/>
      <c r="U85" s="24">
        <f t="shared" si="42"/>
        <v>1.9753305836477231</v>
      </c>
      <c r="V85" s="24">
        <f t="shared" si="43"/>
        <v>2.3166507384099482E-3</v>
      </c>
      <c r="W85" s="24">
        <f t="shared" si="44"/>
        <v>5.121796267528448E-2</v>
      </c>
      <c r="X85" s="24">
        <f t="shared" si="45"/>
        <v>8.1246361534035166E-3</v>
      </c>
      <c r="Y85" s="24">
        <f t="shared" si="46"/>
        <v>0</v>
      </c>
      <c r="Z85" s="24">
        <f t="shared" si="47"/>
        <v>0.21505408071396345</v>
      </c>
      <c r="AA85" s="24">
        <f t="shared" si="48"/>
        <v>1.7162161747546607</v>
      </c>
      <c r="AB85" s="24">
        <f t="shared" si="49"/>
        <v>1.8276437294514551E-2</v>
      </c>
      <c r="AC85" s="24">
        <f t="shared" si="50"/>
        <v>4.3079887364934778E-3</v>
      </c>
      <c r="AD85" s="24">
        <f t="shared" si="51"/>
        <v>1.8369514850692147E-3</v>
      </c>
      <c r="AE85" s="24">
        <f t="shared" si="52"/>
        <v>0</v>
      </c>
      <c r="AF85" s="24">
        <f t="shared" si="53"/>
        <v>0</v>
      </c>
      <c r="AG85" s="24">
        <f t="shared" si="54"/>
        <v>3.9926814661995222</v>
      </c>
      <c r="AH85" s="24">
        <f t="shared" si="55"/>
        <v>0.88864630410735534</v>
      </c>
      <c r="AI85" s="23">
        <f t="shared" si="56"/>
        <v>0</v>
      </c>
      <c r="AJ85" s="21"/>
      <c r="AK85" s="21">
        <f t="shared" si="57"/>
        <v>57.087000000000003</v>
      </c>
      <c r="AL85" s="21">
        <f t="shared" si="58"/>
        <v>8.8999999999999996E-2</v>
      </c>
      <c r="AM85" s="21">
        <f t="shared" si="59"/>
        <v>1.256</v>
      </c>
      <c r="AN85" s="21">
        <f t="shared" si="60"/>
        <v>0.29699999999999999</v>
      </c>
      <c r="AO85" s="21">
        <f t="shared" si="61"/>
        <v>0</v>
      </c>
      <c r="AP85" s="21">
        <f t="shared" si="62"/>
        <v>7.4320000000000004</v>
      </c>
      <c r="AQ85" s="21">
        <f t="shared" si="63"/>
        <v>33.273000000000003</v>
      </c>
      <c r="AR85" s="21">
        <f t="shared" si="64"/>
        <v>0.49299999999999999</v>
      </c>
      <c r="AS85" s="21">
        <f t="shared" si="65"/>
        <v>0.14699999999999999</v>
      </c>
      <c r="AT85" s="21">
        <f t="shared" si="66"/>
        <v>6.6000000000000003E-2</v>
      </c>
      <c r="AU85" s="21">
        <f t="shared" si="67"/>
        <v>0</v>
      </c>
      <c r="AV85" s="21">
        <f t="shared" si="68"/>
        <v>0</v>
      </c>
      <c r="AW85" s="21">
        <f t="shared" si="69"/>
        <v>100.14</v>
      </c>
      <c r="AX85" s="21"/>
      <c r="AY85" s="21">
        <f t="shared" si="70"/>
        <v>0.95018308921438088</v>
      </c>
      <c r="AZ85" s="21">
        <f t="shared" si="71"/>
        <v>1.1143665639946911E-3</v>
      </c>
      <c r="BA85" s="21">
        <f t="shared" si="72"/>
        <v>2.4637112593173794E-2</v>
      </c>
      <c r="BB85" s="21">
        <f t="shared" si="73"/>
        <v>3.9081518520955325E-3</v>
      </c>
      <c r="BC85" s="21">
        <f t="shared" si="74"/>
        <v>0.10344635599354157</v>
      </c>
      <c r="BD85" s="21">
        <f t="shared" si="75"/>
        <v>0</v>
      </c>
      <c r="BE85" s="21">
        <f t="shared" si="76"/>
        <v>0.82554262065680184</v>
      </c>
      <c r="BF85" s="21">
        <f t="shared" si="77"/>
        <v>8.7914204296204897E-3</v>
      </c>
      <c r="BG85" s="21">
        <f t="shared" si="78"/>
        <v>2.0722496172681827E-3</v>
      </c>
      <c r="BH85" s="21">
        <f t="shared" si="79"/>
        <v>8.8361930467193621E-4</v>
      </c>
      <c r="BI85" s="21">
        <f t="shared" si="80"/>
        <v>0</v>
      </c>
      <c r="BJ85" s="21">
        <f t="shared" si="81"/>
        <v>0</v>
      </c>
      <c r="BK85" s="21">
        <f t="shared" si="82"/>
        <v>1.9205789862255491</v>
      </c>
      <c r="BL85" s="21">
        <f t="shared" si="83"/>
        <v>2.0788946952117855</v>
      </c>
    </row>
    <row r="86" spans="1:64" x14ac:dyDescent="0.2">
      <c r="A86" s="21" t="s">
        <v>533</v>
      </c>
      <c r="B86" s="27">
        <v>156.48731687839782</v>
      </c>
      <c r="C86" s="22">
        <v>57.033000000000001</v>
      </c>
      <c r="D86" s="22">
        <v>6.7000000000000004E-2</v>
      </c>
      <c r="E86" s="22">
        <v>1.35</v>
      </c>
      <c r="F86" s="22">
        <v>0.32</v>
      </c>
      <c r="G86" s="22">
        <v>7.5049999999999999</v>
      </c>
      <c r="H86" s="22">
        <v>33.49</v>
      </c>
      <c r="I86" s="22">
        <v>0.52200000000000002</v>
      </c>
      <c r="J86" s="22">
        <v>0.24099999999999999</v>
      </c>
      <c r="K86" s="22">
        <v>7.5999999999999998E-2</v>
      </c>
      <c r="L86" s="22">
        <v>2E-3</v>
      </c>
      <c r="M86" s="22"/>
      <c r="N86" s="21">
        <f t="shared" si="88"/>
        <v>100.60600000000001</v>
      </c>
      <c r="O86" s="21"/>
      <c r="P86" s="22"/>
      <c r="Q86" s="26">
        <v>12</v>
      </c>
      <c r="R86" s="26">
        <v>4</v>
      </c>
      <c r="S86" s="25">
        <v>0</v>
      </c>
      <c r="T86" s="21"/>
      <c r="U86" s="24">
        <f t="shared" si="42"/>
        <v>1.967137181483505</v>
      </c>
      <c r="V86" s="24">
        <f t="shared" si="43"/>
        <v>1.7384060450660556E-3</v>
      </c>
      <c r="W86" s="24">
        <f t="shared" si="44"/>
        <v>5.4874716808342036E-2</v>
      </c>
      <c r="X86" s="24">
        <f t="shared" si="45"/>
        <v>8.7257610040092151E-3</v>
      </c>
      <c r="Y86" s="24">
        <f t="shared" si="46"/>
        <v>0</v>
      </c>
      <c r="Z86" s="24">
        <f t="shared" si="47"/>
        <v>0.21647041364297565</v>
      </c>
      <c r="AA86" s="24">
        <f t="shared" si="48"/>
        <v>1.7218727056757681</v>
      </c>
      <c r="AB86" s="24">
        <f t="shared" si="49"/>
        <v>1.9289500778992136E-2</v>
      </c>
      <c r="AC86" s="24">
        <f t="shared" si="50"/>
        <v>7.0401211141541244E-3</v>
      </c>
      <c r="AD86" s="24">
        <f t="shared" si="51"/>
        <v>2.108498065157205E-3</v>
      </c>
      <c r="AE86" s="24">
        <f t="shared" si="52"/>
        <v>1.3373789456970039E-4</v>
      </c>
      <c r="AF86" s="24">
        <f t="shared" si="53"/>
        <v>0</v>
      </c>
      <c r="AG86" s="24">
        <f t="shared" si="54"/>
        <v>3.9993910425125394</v>
      </c>
      <c r="AH86" s="24">
        <f t="shared" si="55"/>
        <v>0.88832193253841607</v>
      </c>
      <c r="AI86" s="23">
        <f t="shared" si="56"/>
        <v>0</v>
      </c>
      <c r="AJ86" s="21"/>
      <c r="AK86" s="21">
        <f t="shared" si="57"/>
        <v>57.033000000000001</v>
      </c>
      <c r="AL86" s="21">
        <f t="shared" si="58"/>
        <v>6.7000000000000004E-2</v>
      </c>
      <c r="AM86" s="21">
        <f t="shared" si="59"/>
        <v>1.35</v>
      </c>
      <c r="AN86" s="21">
        <f t="shared" si="60"/>
        <v>0.32</v>
      </c>
      <c r="AO86" s="21">
        <f t="shared" si="61"/>
        <v>0</v>
      </c>
      <c r="AP86" s="21">
        <f t="shared" si="62"/>
        <v>7.5049999999999999</v>
      </c>
      <c r="AQ86" s="21">
        <f t="shared" si="63"/>
        <v>33.49</v>
      </c>
      <c r="AR86" s="21">
        <f t="shared" si="64"/>
        <v>0.52200000000000002</v>
      </c>
      <c r="AS86" s="21">
        <f t="shared" si="65"/>
        <v>0.24099999999999999</v>
      </c>
      <c r="AT86" s="21">
        <f t="shared" si="66"/>
        <v>7.5999999999999998E-2</v>
      </c>
      <c r="AU86" s="21">
        <f t="shared" si="67"/>
        <v>2E-3</v>
      </c>
      <c r="AV86" s="21">
        <f t="shared" si="68"/>
        <v>0</v>
      </c>
      <c r="AW86" s="21">
        <f t="shared" si="69"/>
        <v>100.60600000000001</v>
      </c>
      <c r="AX86" s="21"/>
      <c r="AY86" s="21">
        <f t="shared" si="70"/>
        <v>0.9492842876165114</v>
      </c>
      <c r="AZ86" s="21">
        <f t="shared" si="71"/>
        <v>8.3890516615330686E-4</v>
      </c>
      <c r="BA86" s="21">
        <f t="shared" si="72"/>
        <v>2.6480972930561009E-2</v>
      </c>
      <c r="BB86" s="21">
        <f t="shared" si="73"/>
        <v>4.2108033423251525E-3</v>
      </c>
      <c r="BC86" s="21">
        <f t="shared" si="74"/>
        <v>0.10446244641166974</v>
      </c>
      <c r="BD86" s="21">
        <f t="shared" si="75"/>
        <v>0</v>
      </c>
      <c r="BE86" s="21">
        <f t="shared" si="76"/>
        <v>0.83092664820714368</v>
      </c>
      <c r="BF86" s="21">
        <f t="shared" si="77"/>
        <v>9.3085628078334592E-3</v>
      </c>
      <c r="BG86" s="21">
        <f t="shared" si="78"/>
        <v>3.3973616174260688E-3</v>
      </c>
      <c r="BH86" s="21">
        <f t="shared" si="79"/>
        <v>1.0175010175010174E-3</v>
      </c>
      <c r="BI86" s="21">
        <f t="shared" si="80"/>
        <v>6.453809280255054E-5</v>
      </c>
      <c r="BJ86" s="21">
        <f t="shared" si="81"/>
        <v>0</v>
      </c>
      <c r="BK86" s="21">
        <f t="shared" si="82"/>
        <v>1.9299920272099274</v>
      </c>
      <c r="BL86" s="21">
        <f t="shared" si="83"/>
        <v>2.0722318984365011</v>
      </c>
    </row>
    <row r="87" spans="1:64" x14ac:dyDescent="0.2">
      <c r="A87" s="21" t="s">
        <v>534</v>
      </c>
      <c r="B87" s="27">
        <v>174.51507325572106</v>
      </c>
      <c r="C87" s="22">
        <v>56.869</v>
      </c>
      <c r="D87" s="22">
        <v>6.7000000000000004E-2</v>
      </c>
      <c r="E87" s="22">
        <v>1.4390000000000001</v>
      </c>
      <c r="F87" s="22">
        <v>0.32</v>
      </c>
      <c r="G87" s="22">
        <v>7.6379999999999999</v>
      </c>
      <c r="H87" s="22">
        <v>33.17</v>
      </c>
      <c r="I87" s="22">
        <v>0.55400000000000005</v>
      </c>
      <c r="J87" s="22">
        <v>0.251</v>
      </c>
      <c r="K87" s="22">
        <v>5.8000000000000003E-2</v>
      </c>
      <c r="L87" s="22">
        <v>1.9E-2</v>
      </c>
      <c r="M87" s="22"/>
      <c r="N87" s="21">
        <f t="shared" si="88"/>
        <v>100.38500000000002</v>
      </c>
      <c r="O87" s="21"/>
      <c r="P87" s="22"/>
      <c r="Q87" s="26">
        <v>12</v>
      </c>
      <c r="R87" s="26">
        <v>4</v>
      </c>
      <c r="S87" s="25">
        <v>0</v>
      </c>
      <c r="T87" s="21"/>
      <c r="U87" s="24">
        <f t="shared" si="42"/>
        <v>1.9670406137520342</v>
      </c>
      <c r="V87" s="24">
        <f t="shared" si="43"/>
        <v>1.743333711112029E-3</v>
      </c>
      <c r="W87" s="24">
        <f t="shared" si="44"/>
        <v>5.8658185169787942E-2</v>
      </c>
      <c r="X87" s="24">
        <f t="shared" si="45"/>
        <v>8.7504949471215107E-3</v>
      </c>
      <c r="Y87" s="24">
        <f t="shared" si="46"/>
        <v>0</v>
      </c>
      <c r="Z87" s="24">
        <f t="shared" si="47"/>
        <v>0.2209310767714876</v>
      </c>
      <c r="AA87" s="24">
        <f t="shared" si="48"/>
        <v>1.7102542194920547</v>
      </c>
      <c r="AB87" s="24">
        <f t="shared" si="49"/>
        <v>2.0530028606811784E-2</v>
      </c>
      <c r="AC87" s="24">
        <f t="shared" si="50"/>
        <v>7.3530262130823846E-3</v>
      </c>
      <c r="AD87" s="24">
        <f t="shared" si="51"/>
        <v>1.6136781290907959E-3</v>
      </c>
      <c r="AE87" s="24">
        <f t="shared" si="52"/>
        <v>1.2741113716344882E-3</v>
      </c>
      <c r="AF87" s="24">
        <f t="shared" si="53"/>
        <v>0</v>
      </c>
      <c r="AG87" s="24">
        <f t="shared" si="54"/>
        <v>3.998148768164218</v>
      </c>
      <c r="AH87" s="24">
        <f t="shared" si="55"/>
        <v>0.8855981985783834</v>
      </c>
      <c r="AI87" s="23">
        <f t="shared" si="56"/>
        <v>0</v>
      </c>
      <c r="AJ87" s="21"/>
      <c r="AK87" s="21">
        <f t="shared" si="57"/>
        <v>56.869</v>
      </c>
      <c r="AL87" s="21">
        <f t="shared" si="58"/>
        <v>6.7000000000000004E-2</v>
      </c>
      <c r="AM87" s="21">
        <f t="shared" si="59"/>
        <v>1.4390000000000001</v>
      </c>
      <c r="AN87" s="21">
        <f t="shared" si="60"/>
        <v>0.32</v>
      </c>
      <c r="AO87" s="21">
        <f t="shared" si="61"/>
        <v>0</v>
      </c>
      <c r="AP87" s="21">
        <f t="shared" si="62"/>
        <v>7.6379999999999999</v>
      </c>
      <c r="AQ87" s="21">
        <f t="shared" si="63"/>
        <v>33.17</v>
      </c>
      <c r="AR87" s="21">
        <f t="shared" si="64"/>
        <v>0.55400000000000005</v>
      </c>
      <c r="AS87" s="21">
        <f t="shared" si="65"/>
        <v>0.251</v>
      </c>
      <c r="AT87" s="21">
        <f t="shared" si="66"/>
        <v>5.8000000000000003E-2</v>
      </c>
      <c r="AU87" s="21">
        <f t="shared" si="67"/>
        <v>1.9E-2</v>
      </c>
      <c r="AV87" s="21">
        <f t="shared" si="68"/>
        <v>0</v>
      </c>
      <c r="AW87" s="21">
        <f t="shared" si="69"/>
        <v>100.38500000000002</v>
      </c>
      <c r="AX87" s="21"/>
      <c r="AY87" s="21">
        <f t="shared" si="70"/>
        <v>0.94655459387483354</v>
      </c>
      <c r="AZ87" s="21">
        <f t="shared" si="71"/>
        <v>8.3890516615330686E-4</v>
      </c>
      <c r="BA87" s="21">
        <f t="shared" si="72"/>
        <v>2.8226755590427623E-2</v>
      </c>
      <c r="BB87" s="21">
        <f t="shared" si="73"/>
        <v>4.2108033423251525E-3</v>
      </c>
      <c r="BC87" s="21">
        <f t="shared" si="74"/>
        <v>0.10631367963921831</v>
      </c>
      <c r="BD87" s="21">
        <f t="shared" si="75"/>
        <v>0</v>
      </c>
      <c r="BE87" s="21">
        <f t="shared" si="76"/>
        <v>0.8229870684094045</v>
      </c>
      <c r="BF87" s="21">
        <f t="shared" si="77"/>
        <v>9.8792026734477716E-3</v>
      </c>
      <c r="BG87" s="21">
        <f t="shared" si="78"/>
        <v>3.5383309791449926E-3</v>
      </c>
      <c r="BH87" s="21">
        <f t="shared" si="79"/>
        <v>7.7651393440867126E-4</v>
      </c>
      <c r="BI87" s="21">
        <f t="shared" si="80"/>
        <v>6.1311188162423017E-4</v>
      </c>
      <c r="BJ87" s="21">
        <f t="shared" si="81"/>
        <v>0</v>
      </c>
      <c r="BK87" s="21">
        <f t="shared" si="82"/>
        <v>1.923938965490988</v>
      </c>
      <c r="BL87" s="21">
        <f t="shared" si="83"/>
        <v>2.0781058234578103</v>
      </c>
    </row>
    <row r="88" spans="1:64" x14ac:dyDescent="0.2">
      <c r="A88" s="21" t="s">
        <v>535</v>
      </c>
      <c r="B88" s="27">
        <v>185.69541314321938</v>
      </c>
      <c r="C88" s="22">
        <v>57.014000000000003</v>
      </c>
      <c r="D88" s="22">
        <v>6.2E-2</v>
      </c>
      <c r="E88" s="22">
        <v>1.476</v>
      </c>
      <c r="F88" s="22">
        <v>0.33900000000000002</v>
      </c>
      <c r="G88" s="22">
        <v>7.5659999999999998</v>
      </c>
      <c r="H88" s="22">
        <v>33.145000000000003</v>
      </c>
      <c r="I88" s="22">
        <v>0.55600000000000005</v>
      </c>
      <c r="J88" s="22">
        <v>0.27700000000000002</v>
      </c>
      <c r="K88" s="22">
        <v>4.2000000000000003E-2</v>
      </c>
      <c r="L88" s="22">
        <v>2.1999999999999999E-2</v>
      </c>
      <c r="M88" s="22"/>
      <c r="N88" s="21">
        <f t="shared" si="88"/>
        <v>100.49900000000001</v>
      </c>
      <c r="O88" s="21"/>
      <c r="P88" s="22"/>
      <c r="Q88" s="26">
        <v>12</v>
      </c>
      <c r="R88" s="26">
        <v>4</v>
      </c>
      <c r="S88" s="25">
        <v>0</v>
      </c>
      <c r="T88" s="21"/>
      <c r="U88" s="24">
        <f t="shared" si="42"/>
        <v>1.9687970347812036</v>
      </c>
      <c r="V88" s="24">
        <f t="shared" si="43"/>
        <v>1.6105681814717837E-3</v>
      </c>
      <c r="W88" s="24">
        <f t="shared" si="44"/>
        <v>6.0066992195226467E-2</v>
      </c>
      <c r="X88" s="24">
        <f t="shared" si="45"/>
        <v>9.2547360737449281E-3</v>
      </c>
      <c r="Y88" s="24">
        <f t="shared" si="46"/>
        <v>0</v>
      </c>
      <c r="Z88" s="24">
        <f t="shared" si="47"/>
        <v>0.21848679396619761</v>
      </c>
      <c r="AA88" s="24">
        <f t="shared" si="48"/>
        <v>1.7061410105197621</v>
      </c>
      <c r="AB88" s="24">
        <f t="shared" si="49"/>
        <v>2.0570094231530618E-2</v>
      </c>
      <c r="AC88" s="24">
        <f t="shared" si="50"/>
        <v>8.1012840834710654E-3</v>
      </c>
      <c r="AD88" s="24">
        <f t="shared" si="51"/>
        <v>1.1665944595125872E-3</v>
      </c>
      <c r="AE88" s="24">
        <f t="shared" si="52"/>
        <v>1.4728488214388465E-3</v>
      </c>
      <c r="AF88" s="24">
        <f t="shared" si="53"/>
        <v>0</v>
      </c>
      <c r="AG88" s="24">
        <f t="shared" si="54"/>
        <v>3.9956679573135601</v>
      </c>
      <c r="AH88" s="24">
        <f t="shared" si="55"/>
        <v>0.88647841756367418</v>
      </c>
      <c r="AI88" s="23">
        <f t="shared" si="56"/>
        <v>0</v>
      </c>
      <c r="AJ88" s="21"/>
      <c r="AK88" s="21">
        <f t="shared" si="57"/>
        <v>57.014000000000003</v>
      </c>
      <c r="AL88" s="21">
        <f t="shared" si="58"/>
        <v>6.2E-2</v>
      </c>
      <c r="AM88" s="21">
        <f t="shared" si="59"/>
        <v>1.476</v>
      </c>
      <c r="AN88" s="21">
        <f t="shared" si="60"/>
        <v>0.33900000000000002</v>
      </c>
      <c r="AO88" s="21">
        <f t="shared" si="61"/>
        <v>0</v>
      </c>
      <c r="AP88" s="21">
        <f t="shared" si="62"/>
        <v>7.5659999999999998</v>
      </c>
      <c r="AQ88" s="21">
        <f t="shared" si="63"/>
        <v>33.145000000000003</v>
      </c>
      <c r="AR88" s="21">
        <f t="shared" si="64"/>
        <v>0.55600000000000005</v>
      </c>
      <c r="AS88" s="21">
        <f t="shared" si="65"/>
        <v>0.27700000000000002</v>
      </c>
      <c r="AT88" s="21">
        <f t="shared" si="66"/>
        <v>4.2000000000000003E-2</v>
      </c>
      <c r="AU88" s="21">
        <f t="shared" si="67"/>
        <v>2.1999999999999999E-2</v>
      </c>
      <c r="AV88" s="21">
        <f t="shared" si="68"/>
        <v>0</v>
      </c>
      <c r="AW88" s="21">
        <f t="shared" si="69"/>
        <v>100.49900000000001</v>
      </c>
      <c r="AX88" s="21"/>
      <c r="AY88" s="21">
        <f t="shared" si="70"/>
        <v>0.94896804260985357</v>
      </c>
      <c r="AZ88" s="21">
        <f t="shared" si="71"/>
        <v>7.7630030300753763E-4</v>
      </c>
      <c r="BA88" s="21">
        <f t="shared" si="72"/>
        <v>2.8952530404080034E-2</v>
      </c>
      <c r="BB88" s="21">
        <f t="shared" si="73"/>
        <v>4.4608197907757092E-3</v>
      </c>
      <c r="BC88" s="21">
        <f t="shared" si="74"/>
        <v>0.10531150826791381</v>
      </c>
      <c r="BD88" s="21">
        <f t="shared" si="75"/>
        <v>0</v>
      </c>
      <c r="BE88" s="21">
        <f t="shared" si="76"/>
        <v>0.82236678873770608</v>
      </c>
      <c r="BF88" s="21">
        <f t="shared" si="77"/>
        <v>9.9148676650486663E-3</v>
      </c>
      <c r="BG88" s="21">
        <f t="shared" si="78"/>
        <v>3.9048513196141958E-3</v>
      </c>
      <c r="BH88" s="21">
        <f t="shared" si="79"/>
        <v>5.6230319388214124E-4</v>
      </c>
      <c r="BI88" s="21">
        <f t="shared" si="80"/>
        <v>7.099190208280559E-4</v>
      </c>
      <c r="BJ88" s="21">
        <f t="shared" si="81"/>
        <v>0</v>
      </c>
      <c r="BK88" s="21">
        <f t="shared" si="82"/>
        <v>1.9259279313127098</v>
      </c>
      <c r="BL88" s="21">
        <f t="shared" si="83"/>
        <v>2.074671586797185</v>
      </c>
    </row>
    <row r="89" spans="1:64" x14ac:dyDescent="0.2">
      <c r="A89" s="21" t="s">
        <v>536</v>
      </c>
      <c r="B89" s="27">
        <v>199.83754876694752</v>
      </c>
      <c r="C89" s="22">
        <v>56.988</v>
      </c>
      <c r="D89" s="22">
        <v>2.5999999999999999E-2</v>
      </c>
      <c r="E89" s="22">
        <v>1.5069999999999999</v>
      </c>
      <c r="F89" s="22">
        <v>0.33700000000000002</v>
      </c>
      <c r="G89" s="22">
        <v>7.5979999999999999</v>
      </c>
      <c r="H89" s="22">
        <v>32.835999999999999</v>
      </c>
      <c r="I89" s="22">
        <v>0.57099999999999995</v>
      </c>
      <c r="J89" s="22">
        <v>0.17699999999999999</v>
      </c>
      <c r="K89" s="22">
        <v>0.05</v>
      </c>
      <c r="L89" s="22">
        <v>2.5999999999999999E-2</v>
      </c>
      <c r="M89" s="22"/>
      <c r="N89" s="21">
        <f t="shared" si="88"/>
        <v>100.116</v>
      </c>
      <c r="O89" s="21"/>
      <c r="P89" s="22"/>
      <c r="Q89" s="26">
        <v>12</v>
      </c>
      <c r="R89" s="26">
        <v>4</v>
      </c>
      <c r="S89" s="25">
        <v>0</v>
      </c>
      <c r="T89" s="21"/>
      <c r="U89" s="24">
        <f t="shared" si="42"/>
        <v>1.9741014569272708</v>
      </c>
      <c r="V89" s="24">
        <f t="shared" si="43"/>
        <v>6.7752822413216112E-4</v>
      </c>
      <c r="W89" s="24">
        <f t="shared" si="44"/>
        <v>6.152185171171843E-2</v>
      </c>
      <c r="X89" s="24">
        <f t="shared" si="45"/>
        <v>9.22913202946434E-3</v>
      </c>
      <c r="Y89" s="24">
        <f t="shared" si="46"/>
        <v>0</v>
      </c>
      <c r="Z89" s="24">
        <f t="shared" si="47"/>
        <v>0.22010239203669957</v>
      </c>
      <c r="AA89" s="24">
        <f t="shared" si="48"/>
        <v>1.6955623483763869</v>
      </c>
      <c r="AB89" s="24">
        <f t="shared" si="49"/>
        <v>2.1191622844782303E-2</v>
      </c>
      <c r="AC89" s="24">
        <f t="shared" si="50"/>
        <v>5.1929480398272259E-3</v>
      </c>
      <c r="AD89" s="24">
        <f t="shared" si="51"/>
        <v>1.3931800333277715E-3</v>
      </c>
      <c r="AE89" s="24">
        <f t="shared" si="52"/>
        <v>1.7461255087953859E-3</v>
      </c>
      <c r="AF89" s="24">
        <f t="shared" si="53"/>
        <v>0</v>
      </c>
      <c r="AG89" s="24">
        <f t="shared" si="54"/>
        <v>3.9907185857324055</v>
      </c>
      <c r="AH89" s="24">
        <f t="shared" si="55"/>
        <v>0.88510390811429895</v>
      </c>
      <c r="AI89" s="23">
        <f t="shared" si="56"/>
        <v>0</v>
      </c>
      <c r="AJ89" s="21"/>
      <c r="AK89" s="21">
        <f t="shared" si="57"/>
        <v>56.988</v>
      </c>
      <c r="AL89" s="21">
        <f t="shared" si="58"/>
        <v>2.5999999999999999E-2</v>
      </c>
      <c r="AM89" s="21">
        <f t="shared" si="59"/>
        <v>1.5069999999999999</v>
      </c>
      <c r="AN89" s="21">
        <f t="shared" si="60"/>
        <v>0.33700000000000002</v>
      </c>
      <c r="AO89" s="21">
        <f t="shared" si="61"/>
        <v>0</v>
      </c>
      <c r="AP89" s="21">
        <f t="shared" si="62"/>
        <v>7.5979999999999999</v>
      </c>
      <c r="AQ89" s="21">
        <f t="shared" si="63"/>
        <v>32.835999999999999</v>
      </c>
      <c r="AR89" s="21">
        <f t="shared" si="64"/>
        <v>0.57099999999999995</v>
      </c>
      <c r="AS89" s="21">
        <f t="shared" si="65"/>
        <v>0.17699999999999999</v>
      </c>
      <c r="AT89" s="21">
        <f t="shared" si="66"/>
        <v>0.05</v>
      </c>
      <c r="AU89" s="21">
        <f t="shared" si="67"/>
        <v>2.5999999999999999E-2</v>
      </c>
      <c r="AV89" s="21">
        <f t="shared" si="68"/>
        <v>0</v>
      </c>
      <c r="AW89" s="21">
        <f t="shared" si="69"/>
        <v>100.116</v>
      </c>
      <c r="AX89" s="21"/>
      <c r="AY89" s="21">
        <f t="shared" si="70"/>
        <v>0.94853528628495343</v>
      </c>
      <c r="AZ89" s="21">
        <f t="shared" si="71"/>
        <v>3.2554528835799964E-4</v>
      </c>
      <c r="BA89" s="21">
        <f t="shared" si="72"/>
        <v>2.9560612004707727E-2</v>
      </c>
      <c r="BB89" s="21">
        <f t="shared" si="73"/>
        <v>4.4345022698861767E-3</v>
      </c>
      <c r="BC89" s="21">
        <f t="shared" si="74"/>
        <v>0.10575691776627137</v>
      </c>
      <c r="BD89" s="21">
        <f t="shared" si="75"/>
        <v>0</v>
      </c>
      <c r="BE89" s="21">
        <f t="shared" si="76"/>
        <v>0.81470013199551405</v>
      </c>
      <c r="BF89" s="21">
        <f t="shared" si="77"/>
        <v>1.0182355102055373E-2</v>
      </c>
      <c r="BG89" s="21">
        <f t="shared" si="78"/>
        <v>2.495157702424955E-3</v>
      </c>
      <c r="BH89" s="21">
        <f t="shared" si="79"/>
        <v>6.694085641454062E-4</v>
      </c>
      <c r="BI89" s="21">
        <f t="shared" si="80"/>
        <v>8.3899520643315696E-4</v>
      </c>
      <c r="BJ89" s="21">
        <f t="shared" si="81"/>
        <v>0</v>
      </c>
      <c r="BK89" s="21">
        <f t="shared" si="82"/>
        <v>1.9174989121847499</v>
      </c>
      <c r="BL89" s="21">
        <f t="shared" si="83"/>
        <v>2.0812103518668916</v>
      </c>
    </row>
    <row r="90" spans="1:64" x14ac:dyDescent="0.2">
      <c r="A90" s="21" t="s">
        <v>537</v>
      </c>
      <c r="B90" s="27">
        <v>213.97968439068569</v>
      </c>
      <c r="C90" s="22">
        <v>56.972999999999999</v>
      </c>
      <c r="D90" s="22">
        <v>8.7999999999999995E-2</v>
      </c>
      <c r="E90" s="22">
        <v>1.546</v>
      </c>
      <c r="F90" s="22">
        <v>0.36299999999999999</v>
      </c>
      <c r="G90" s="22">
        <v>7.5</v>
      </c>
      <c r="H90" s="22">
        <v>32.883000000000003</v>
      </c>
      <c r="I90" s="22">
        <v>0.54200000000000004</v>
      </c>
      <c r="J90" s="22">
        <v>0.22700000000000001</v>
      </c>
      <c r="K90" s="22">
        <v>7.1999999999999995E-2</v>
      </c>
      <c r="L90" s="22">
        <v>1.9E-2</v>
      </c>
      <c r="M90" s="22"/>
      <c r="N90" s="21">
        <f t="shared" si="88"/>
        <v>100.21300000000002</v>
      </c>
      <c r="O90" s="21"/>
      <c r="P90" s="22"/>
      <c r="Q90" s="26">
        <v>12</v>
      </c>
      <c r="R90" s="26">
        <v>4</v>
      </c>
      <c r="S90" s="25">
        <v>0</v>
      </c>
      <c r="T90" s="21"/>
      <c r="U90" s="24">
        <f t="shared" si="42"/>
        <v>1.971608603510242</v>
      </c>
      <c r="V90" s="24">
        <f t="shared" si="43"/>
        <v>2.2908796714300019E-3</v>
      </c>
      <c r="W90" s="24">
        <f t="shared" si="44"/>
        <v>6.3050886703834519E-2</v>
      </c>
      <c r="X90" s="24">
        <f t="shared" si="45"/>
        <v>9.9312324209950339E-3</v>
      </c>
      <c r="Y90" s="24">
        <f t="shared" si="46"/>
        <v>0</v>
      </c>
      <c r="Z90" s="24">
        <f t="shared" si="47"/>
        <v>0.21704625628068741</v>
      </c>
      <c r="AA90" s="24">
        <f t="shared" si="48"/>
        <v>1.6962916031035202</v>
      </c>
      <c r="AB90" s="24">
        <f t="shared" si="49"/>
        <v>2.0095228880170384E-2</v>
      </c>
      <c r="AC90" s="24">
        <f t="shared" si="50"/>
        <v>6.6532237731185403E-3</v>
      </c>
      <c r="AD90" s="24">
        <f t="shared" si="51"/>
        <v>2.004173412535146E-3</v>
      </c>
      <c r="AE90" s="24">
        <f t="shared" si="52"/>
        <v>1.2747389987597473E-3</v>
      </c>
      <c r="AF90" s="24">
        <f t="shared" si="53"/>
        <v>0</v>
      </c>
      <c r="AG90" s="24">
        <f t="shared" si="54"/>
        <v>3.9902468267552944</v>
      </c>
      <c r="AH90" s="24">
        <f t="shared" si="55"/>
        <v>0.88656145843968093</v>
      </c>
      <c r="AI90" s="23">
        <f t="shared" si="56"/>
        <v>0</v>
      </c>
      <c r="AJ90" s="21"/>
      <c r="AK90" s="21">
        <f t="shared" si="57"/>
        <v>56.972999999999999</v>
      </c>
      <c r="AL90" s="21">
        <f t="shared" si="58"/>
        <v>8.7999999999999995E-2</v>
      </c>
      <c r="AM90" s="21">
        <f t="shared" si="59"/>
        <v>1.546</v>
      </c>
      <c r="AN90" s="21">
        <f t="shared" si="60"/>
        <v>0.36299999999999999</v>
      </c>
      <c r="AO90" s="21">
        <f t="shared" si="61"/>
        <v>0</v>
      </c>
      <c r="AP90" s="21">
        <f t="shared" si="62"/>
        <v>7.5</v>
      </c>
      <c r="AQ90" s="21">
        <f t="shared" si="63"/>
        <v>32.883000000000003</v>
      </c>
      <c r="AR90" s="21">
        <f t="shared" si="64"/>
        <v>0.54200000000000004</v>
      </c>
      <c r="AS90" s="21">
        <f t="shared" si="65"/>
        <v>0.22700000000000001</v>
      </c>
      <c r="AT90" s="21">
        <f t="shared" si="66"/>
        <v>7.1999999999999995E-2</v>
      </c>
      <c r="AU90" s="21">
        <f t="shared" si="67"/>
        <v>1.9E-2</v>
      </c>
      <c r="AV90" s="21">
        <f t="shared" si="68"/>
        <v>0</v>
      </c>
      <c r="AW90" s="21">
        <f t="shared" si="69"/>
        <v>100.21300000000002</v>
      </c>
      <c r="AX90" s="21"/>
      <c r="AY90" s="21">
        <f t="shared" si="70"/>
        <v>0.9482856191744341</v>
      </c>
      <c r="AZ90" s="21">
        <f t="shared" si="71"/>
        <v>1.1018455913655372E-3</v>
      </c>
      <c r="BA90" s="21">
        <f t="shared" si="72"/>
        <v>3.0325617889368384E-2</v>
      </c>
      <c r="BB90" s="21">
        <f t="shared" si="73"/>
        <v>4.7766300414500947E-3</v>
      </c>
      <c r="BC90" s="21">
        <f t="shared" si="74"/>
        <v>0.10439285117755137</v>
      </c>
      <c r="BD90" s="21">
        <f t="shared" si="75"/>
        <v>0</v>
      </c>
      <c r="BE90" s="21">
        <f t="shared" si="76"/>
        <v>0.81586625777830712</v>
      </c>
      <c r="BF90" s="21">
        <f t="shared" si="77"/>
        <v>9.6652127238424038E-3</v>
      </c>
      <c r="BG90" s="21">
        <f t="shared" si="78"/>
        <v>3.2000045110195754E-3</v>
      </c>
      <c r="BH90" s="21">
        <f t="shared" si="79"/>
        <v>9.639483323693849E-4</v>
      </c>
      <c r="BI90" s="21">
        <f t="shared" si="80"/>
        <v>6.1311188162423017E-4</v>
      </c>
      <c r="BJ90" s="21">
        <f t="shared" si="81"/>
        <v>0</v>
      </c>
      <c r="BK90" s="21">
        <f t="shared" si="82"/>
        <v>1.9191910991013321</v>
      </c>
      <c r="BL90" s="21">
        <f t="shared" si="83"/>
        <v>2.0791294981639608</v>
      </c>
    </row>
    <row r="91" spans="1:64" x14ac:dyDescent="0.2">
      <c r="A91" s="21" t="s">
        <v>538</v>
      </c>
      <c r="B91" s="27">
        <v>225.16002427818083</v>
      </c>
      <c r="C91" s="22">
        <v>56.834000000000003</v>
      </c>
      <c r="D91" s="22">
        <v>9.8000000000000004E-2</v>
      </c>
      <c r="E91" s="22">
        <v>1.5580000000000001</v>
      </c>
      <c r="F91" s="22">
        <v>0.36699999999999999</v>
      </c>
      <c r="G91" s="22">
        <v>7.6059999999999999</v>
      </c>
      <c r="H91" s="22">
        <v>33.158999999999999</v>
      </c>
      <c r="I91" s="22">
        <v>0.52200000000000002</v>
      </c>
      <c r="J91" s="22">
        <v>0.23699999999999999</v>
      </c>
      <c r="K91" s="22">
        <v>2.4E-2</v>
      </c>
      <c r="L91" s="22">
        <v>0</v>
      </c>
      <c r="M91" s="22"/>
      <c r="N91" s="21">
        <f t="shared" si="88"/>
        <v>100.40499999999999</v>
      </c>
      <c r="O91" s="21"/>
      <c r="P91" s="22"/>
      <c r="Q91" s="26">
        <v>12</v>
      </c>
      <c r="R91" s="26">
        <v>4</v>
      </c>
      <c r="S91" s="25">
        <v>0</v>
      </c>
      <c r="T91" s="21"/>
      <c r="U91" s="24">
        <f t="shared" si="42"/>
        <v>1.9646105271370977</v>
      </c>
      <c r="V91" s="24">
        <f t="shared" si="43"/>
        <v>2.5483689786127083E-3</v>
      </c>
      <c r="W91" s="24">
        <f t="shared" si="44"/>
        <v>6.3469604207709515E-2</v>
      </c>
      <c r="X91" s="24">
        <f t="shared" si="45"/>
        <v>1.0029498385693862E-2</v>
      </c>
      <c r="Y91" s="24">
        <f t="shared" si="46"/>
        <v>0</v>
      </c>
      <c r="Z91" s="24">
        <f t="shared" si="47"/>
        <v>0.21986899169427504</v>
      </c>
      <c r="AA91" s="24">
        <f t="shared" si="48"/>
        <v>1.7086264784613123</v>
      </c>
      <c r="AB91" s="24">
        <f t="shared" si="49"/>
        <v>1.9332178715662656E-2</v>
      </c>
      <c r="AC91" s="24">
        <f t="shared" si="50"/>
        <v>6.9385903415495123E-3</v>
      </c>
      <c r="AD91" s="24">
        <f t="shared" si="51"/>
        <v>6.6731466567348033E-4</v>
      </c>
      <c r="AE91" s="24">
        <f t="shared" si="52"/>
        <v>0</v>
      </c>
      <c r="AF91" s="24">
        <f t="shared" si="53"/>
        <v>0</v>
      </c>
      <c r="AG91" s="24">
        <f t="shared" si="54"/>
        <v>3.9960915525875866</v>
      </c>
      <c r="AH91" s="24">
        <f t="shared" si="55"/>
        <v>0.88598936575332665</v>
      </c>
      <c r="AI91" s="23">
        <f t="shared" si="56"/>
        <v>0</v>
      </c>
      <c r="AJ91" s="21"/>
      <c r="AK91" s="21">
        <f t="shared" si="57"/>
        <v>56.834000000000003</v>
      </c>
      <c r="AL91" s="21">
        <f t="shared" si="58"/>
        <v>9.8000000000000004E-2</v>
      </c>
      <c r="AM91" s="21">
        <f t="shared" si="59"/>
        <v>1.5580000000000001</v>
      </c>
      <c r="AN91" s="21">
        <f t="shared" si="60"/>
        <v>0.36699999999999999</v>
      </c>
      <c r="AO91" s="21">
        <f t="shared" si="61"/>
        <v>0</v>
      </c>
      <c r="AP91" s="21">
        <f t="shared" si="62"/>
        <v>7.605999999999999</v>
      </c>
      <c r="AQ91" s="21">
        <f t="shared" si="63"/>
        <v>33.158999999999999</v>
      </c>
      <c r="AR91" s="21">
        <f t="shared" si="64"/>
        <v>0.52200000000000002</v>
      </c>
      <c r="AS91" s="21">
        <f t="shared" si="65"/>
        <v>0.23699999999999999</v>
      </c>
      <c r="AT91" s="21">
        <f t="shared" si="66"/>
        <v>2.4E-2</v>
      </c>
      <c r="AU91" s="21">
        <f t="shared" si="67"/>
        <v>0</v>
      </c>
      <c r="AV91" s="21">
        <f t="shared" si="68"/>
        <v>0</v>
      </c>
      <c r="AW91" s="21">
        <f t="shared" si="69"/>
        <v>100.40499999999999</v>
      </c>
      <c r="AX91" s="21"/>
      <c r="AY91" s="21">
        <f t="shared" si="70"/>
        <v>0.94597203728362189</v>
      </c>
      <c r="AZ91" s="21">
        <f t="shared" si="71"/>
        <v>1.2270553176570757E-3</v>
      </c>
      <c r="BA91" s="21">
        <f t="shared" si="72"/>
        <v>3.0561004315417813E-2</v>
      </c>
      <c r="BB91" s="21">
        <f t="shared" si="73"/>
        <v>4.8292650832291598E-3</v>
      </c>
      <c r="BC91" s="21">
        <f t="shared" si="74"/>
        <v>0.10586827014086075</v>
      </c>
      <c r="BD91" s="21">
        <f t="shared" si="75"/>
        <v>0</v>
      </c>
      <c r="BE91" s="21">
        <f t="shared" si="76"/>
        <v>0.82271414535385712</v>
      </c>
      <c r="BF91" s="21">
        <f t="shared" si="77"/>
        <v>9.3085628078334592E-3</v>
      </c>
      <c r="BG91" s="21">
        <f t="shared" si="78"/>
        <v>3.3409738727384992E-3</v>
      </c>
      <c r="BH91" s="21">
        <f t="shared" si="79"/>
        <v>3.2131611078979497E-4</v>
      </c>
      <c r="BI91" s="21">
        <f t="shared" si="80"/>
        <v>0</v>
      </c>
      <c r="BJ91" s="21">
        <f t="shared" si="81"/>
        <v>0</v>
      </c>
      <c r="BK91" s="21">
        <f t="shared" si="82"/>
        <v>1.9241426302860059</v>
      </c>
      <c r="BL91" s="21">
        <f t="shared" si="83"/>
        <v>2.0768167025090056</v>
      </c>
    </row>
    <row r="92" spans="1:64" x14ac:dyDescent="0.2">
      <c r="A92" s="21" t="s">
        <v>539</v>
      </c>
      <c r="B92" s="27">
        <v>247.52070405318062</v>
      </c>
      <c r="C92" s="22">
        <v>56.808999999999997</v>
      </c>
      <c r="D92" s="22">
        <v>7.0999999999999994E-2</v>
      </c>
      <c r="E92" s="22">
        <v>1.61</v>
      </c>
      <c r="F92" s="22">
        <v>0.36199999999999999</v>
      </c>
      <c r="G92" s="22">
        <v>7.4909999999999997</v>
      </c>
      <c r="H92" s="22">
        <v>33.142000000000003</v>
      </c>
      <c r="I92" s="22">
        <v>0.52900000000000003</v>
      </c>
      <c r="J92" s="22">
        <v>0.25700000000000001</v>
      </c>
      <c r="K92" s="22">
        <v>8.2000000000000003E-2</v>
      </c>
      <c r="L92" s="22">
        <v>5.0000000000000001E-3</v>
      </c>
      <c r="M92" s="22"/>
      <c r="N92" s="21">
        <f t="shared" ref="N92:N109" si="91">SUM(C92:M92)</f>
        <v>100.35799999999998</v>
      </c>
      <c r="O92" s="21"/>
      <c r="P92" s="22"/>
      <c r="Q92" s="26">
        <v>12</v>
      </c>
      <c r="R92" s="26">
        <v>4</v>
      </c>
      <c r="S92" s="25">
        <v>0</v>
      </c>
      <c r="T92" s="21"/>
      <c r="U92" s="24">
        <f t="shared" si="42"/>
        <v>1.9643144552218477</v>
      </c>
      <c r="V92" s="24">
        <f t="shared" si="43"/>
        <v>1.8468014504288018E-3</v>
      </c>
      <c r="W92" s="24">
        <f t="shared" si="44"/>
        <v>6.5606948284141861E-2</v>
      </c>
      <c r="X92" s="24">
        <f t="shared" si="45"/>
        <v>9.8957187434793609E-3</v>
      </c>
      <c r="Y92" s="24">
        <f t="shared" si="46"/>
        <v>0</v>
      </c>
      <c r="Z92" s="24">
        <f t="shared" si="47"/>
        <v>0.21660729801068213</v>
      </c>
      <c r="AA92" s="24">
        <f t="shared" si="48"/>
        <v>1.708244553545097</v>
      </c>
      <c r="AB92" s="24">
        <f t="shared" si="49"/>
        <v>1.9597090333077313E-2</v>
      </c>
      <c r="AC92" s="24">
        <f t="shared" si="50"/>
        <v>7.5263021374621037E-3</v>
      </c>
      <c r="AD92" s="24">
        <f t="shared" si="51"/>
        <v>2.2806513810097856E-3</v>
      </c>
      <c r="AE92" s="24">
        <f t="shared" si="52"/>
        <v>3.3518141337456688E-4</v>
      </c>
      <c r="AF92" s="24">
        <f t="shared" si="53"/>
        <v>0</v>
      </c>
      <c r="AG92" s="24">
        <f t="shared" si="54"/>
        <v>3.9962550005206001</v>
      </c>
      <c r="AH92" s="24">
        <f t="shared" si="55"/>
        <v>0.8874680678226704</v>
      </c>
      <c r="AI92" s="23">
        <f t="shared" si="56"/>
        <v>0</v>
      </c>
      <c r="AJ92" s="21"/>
      <c r="AK92" s="21">
        <f t="shared" si="57"/>
        <v>56.808999999999997</v>
      </c>
      <c r="AL92" s="21">
        <f t="shared" si="58"/>
        <v>7.0999999999999994E-2</v>
      </c>
      <c r="AM92" s="21">
        <f t="shared" si="59"/>
        <v>1.61</v>
      </c>
      <c r="AN92" s="21">
        <f t="shared" si="60"/>
        <v>0.36199999999999999</v>
      </c>
      <c r="AO92" s="21">
        <f t="shared" si="61"/>
        <v>0</v>
      </c>
      <c r="AP92" s="21">
        <f t="shared" si="62"/>
        <v>7.4909999999999997</v>
      </c>
      <c r="AQ92" s="21">
        <f t="shared" si="63"/>
        <v>33.142000000000003</v>
      </c>
      <c r="AR92" s="21">
        <f t="shared" si="64"/>
        <v>0.52900000000000003</v>
      </c>
      <c r="AS92" s="21">
        <f t="shared" si="65"/>
        <v>0.25700000000000001</v>
      </c>
      <c r="AT92" s="21">
        <f t="shared" si="66"/>
        <v>8.2000000000000003E-2</v>
      </c>
      <c r="AU92" s="21">
        <f t="shared" si="67"/>
        <v>5.0000000000000001E-3</v>
      </c>
      <c r="AV92" s="21">
        <f t="shared" si="68"/>
        <v>0</v>
      </c>
      <c r="AW92" s="21">
        <f t="shared" si="69"/>
        <v>100.35799999999998</v>
      </c>
      <c r="AX92" s="21"/>
      <c r="AY92" s="21">
        <f t="shared" si="70"/>
        <v>0.94555592543275635</v>
      </c>
      <c r="AZ92" s="21">
        <f t="shared" si="71"/>
        <v>8.8898905666992209E-4</v>
      </c>
      <c r="BA92" s="21">
        <f t="shared" si="72"/>
        <v>3.1581012161632019E-2</v>
      </c>
      <c r="BB92" s="21">
        <f t="shared" si="73"/>
        <v>4.7634712810053293E-3</v>
      </c>
      <c r="BC92" s="21">
        <f t="shared" si="74"/>
        <v>0.1042675797561383</v>
      </c>
      <c r="BD92" s="21">
        <f t="shared" si="75"/>
        <v>0</v>
      </c>
      <c r="BE92" s="21">
        <f t="shared" si="76"/>
        <v>0.82229235517710231</v>
      </c>
      <c r="BF92" s="21">
        <f t="shared" si="77"/>
        <v>9.4333902784365896E-3</v>
      </c>
      <c r="BG92" s="21">
        <f t="shared" si="78"/>
        <v>3.6229125961763473E-3</v>
      </c>
      <c r="BH92" s="21">
        <f t="shared" si="79"/>
        <v>1.0978300451984662E-3</v>
      </c>
      <c r="BI92" s="21">
        <f t="shared" si="80"/>
        <v>1.6134523200637637E-4</v>
      </c>
      <c r="BJ92" s="21">
        <f t="shared" si="81"/>
        <v>0</v>
      </c>
      <c r="BK92" s="21">
        <f t="shared" si="82"/>
        <v>1.9236648110171217</v>
      </c>
      <c r="BL92" s="21">
        <f t="shared" si="83"/>
        <v>2.0774175301400941</v>
      </c>
    </row>
    <row r="93" spans="1:64" x14ac:dyDescent="0.2">
      <c r="A93" s="21" t="s">
        <v>540</v>
      </c>
      <c r="B93" s="27">
        <v>258.70104394067573</v>
      </c>
      <c r="C93" s="22">
        <v>56.613</v>
      </c>
      <c r="D93" s="22">
        <v>7.0000000000000007E-2</v>
      </c>
      <c r="E93" s="22">
        <v>1.5640000000000001</v>
      </c>
      <c r="F93" s="22">
        <v>0.35799999999999998</v>
      </c>
      <c r="G93" s="22">
        <v>7.577</v>
      </c>
      <c r="H93" s="22">
        <v>33.151000000000003</v>
      </c>
      <c r="I93" s="22">
        <v>0.55100000000000005</v>
      </c>
      <c r="J93" s="22">
        <v>0.22700000000000001</v>
      </c>
      <c r="K93" s="22">
        <v>6.9000000000000006E-2</v>
      </c>
      <c r="L93" s="22">
        <v>1.4E-2</v>
      </c>
      <c r="M93" s="22"/>
      <c r="N93" s="21">
        <f t="shared" si="91"/>
        <v>100.194</v>
      </c>
      <c r="O93" s="21"/>
      <c r="P93" s="22"/>
      <c r="Q93" s="26">
        <v>12</v>
      </c>
      <c r="R93" s="26">
        <v>4</v>
      </c>
      <c r="S93" s="25">
        <v>0</v>
      </c>
      <c r="T93" s="21"/>
      <c r="U93" s="24">
        <f t="shared" si="42"/>
        <v>1.9620352190123724</v>
      </c>
      <c r="V93" s="24">
        <f t="shared" si="43"/>
        <v>1.8249739080005523E-3</v>
      </c>
      <c r="W93" s="24">
        <f t="shared" si="44"/>
        <v>6.3878906192144244E-2</v>
      </c>
      <c r="X93" s="24">
        <f t="shared" si="45"/>
        <v>9.8088605597776539E-3</v>
      </c>
      <c r="Y93" s="24">
        <f t="shared" si="46"/>
        <v>0</v>
      </c>
      <c r="Z93" s="24">
        <f t="shared" si="47"/>
        <v>0.21959747214506259</v>
      </c>
      <c r="AA93" s="24">
        <f t="shared" si="48"/>
        <v>1.7126346505900354</v>
      </c>
      <c r="AB93" s="24">
        <f t="shared" si="49"/>
        <v>2.0458994364712504E-2</v>
      </c>
      <c r="AC93" s="24">
        <f t="shared" si="50"/>
        <v>6.6630204161811212E-3</v>
      </c>
      <c r="AD93" s="24">
        <f t="shared" si="51"/>
        <v>1.9234943018813964E-3</v>
      </c>
      <c r="AE93" s="24">
        <f t="shared" si="52"/>
        <v>9.4066442699933099E-4</v>
      </c>
      <c r="AF93" s="24">
        <f t="shared" si="53"/>
        <v>0</v>
      </c>
      <c r="AG93" s="24">
        <f t="shared" si="54"/>
        <v>3.9997662559171672</v>
      </c>
      <c r="AH93" s="24">
        <f t="shared" si="55"/>
        <v>0.88635036672808243</v>
      </c>
      <c r="AI93" s="23">
        <f t="shared" si="56"/>
        <v>0</v>
      </c>
      <c r="AJ93" s="21"/>
      <c r="AK93" s="21">
        <f t="shared" si="57"/>
        <v>56.613</v>
      </c>
      <c r="AL93" s="21">
        <f t="shared" si="58"/>
        <v>7.0000000000000007E-2</v>
      </c>
      <c r="AM93" s="21">
        <f t="shared" si="59"/>
        <v>1.5640000000000001</v>
      </c>
      <c r="AN93" s="21">
        <f t="shared" si="60"/>
        <v>0.35799999999999998</v>
      </c>
      <c r="AO93" s="21">
        <f t="shared" si="61"/>
        <v>0</v>
      </c>
      <c r="AP93" s="21">
        <f t="shared" si="62"/>
        <v>7.5769999999999991</v>
      </c>
      <c r="AQ93" s="21">
        <f t="shared" si="63"/>
        <v>33.151000000000003</v>
      </c>
      <c r="AR93" s="21">
        <f t="shared" si="64"/>
        <v>0.55100000000000005</v>
      </c>
      <c r="AS93" s="21">
        <f t="shared" si="65"/>
        <v>0.22700000000000001</v>
      </c>
      <c r="AT93" s="21">
        <f t="shared" si="66"/>
        <v>6.9000000000000006E-2</v>
      </c>
      <c r="AU93" s="21">
        <f t="shared" si="67"/>
        <v>1.4E-2</v>
      </c>
      <c r="AV93" s="21">
        <f t="shared" si="68"/>
        <v>0</v>
      </c>
      <c r="AW93" s="21">
        <f t="shared" si="69"/>
        <v>100.194</v>
      </c>
      <c r="AX93" s="21"/>
      <c r="AY93" s="21">
        <f t="shared" si="70"/>
        <v>0.94229360852197075</v>
      </c>
      <c r="AZ93" s="21">
        <f t="shared" si="71"/>
        <v>8.7646808404076842E-4</v>
      </c>
      <c r="BA93" s="21">
        <f t="shared" si="72"/>
        <v>3.0678697528442531E-2</v>
      </c>
      <c r="BB93" s="21">
        <f t="shared" si="73"/>
        <v>4.7108362392262642E-3</v>
      </c>
      <c r="BC93" s="21">
        <f t="shared" si="74"/>
        <v>0.10546461778297422</v>
      </c>
      <c r="BD93" s="21">
        <f t="shared" si="75"/>
        <v>0</v>
      </c>
      <c r="BE93" s="21">
        <f t="shared" si="76"/>
        <v>0.82251565585891373</v>
      </c>
      <c r="BF93" s="21">
        <f t="shared" si="77"/>
        <v>9.8257051860464305E-3</v>
      </c>
      <c r="BG93" s="21">
        <f t="shared" si="78"/>
        <v>3.2000045110195754E-3</v>
      </c>
      <c r="BH93" s="21">
        <f t="shared" si="79"/>
        <v>9.2378381852066061E-4</v>
      </c>
      <c r="BI93" s="21">
        <f t="shared" si="80"/>
        <v>4.517666496178538E-4</v>
      </c>
      <c r="BJ93" s="21">
        <f t="shared" si="81"/>
        <v>0</v>
      </c>
      <c r="BK93" s="21">
        <f t="shared" si="82"/>
        <v>1.9209411441807729</v>
      </c>
      <c r="BL93" s="21">
        <f t="shared" si="83"/>
        <v>2.0821909448053155</v>
      </c>
    </row>
    <row r="94" spans="1:64" x14ac:dyDescent="0.2">
      <c r="A94" s="21" t="s">
        <v>541</v>
      </c>
      <c r="B94" s="27">
        <v>272.8431795644139</v>
      </c>
      <c r="C94" s="22">
        <v>56.761000000000003</v>
      </c>
      <c r="D94" s="22">
        <v>8.7999999999999995E-2</v>
      </c>
      <c r="E94" s="22">
        <v>1.589</v>
      </c>
      <c r="F94" s="22">
        <v>0.38400000000000001</v>
      </c>
      <c r="G94" s="22">
        <v>7.4790000000000001</v>
      </c>
      <c r="H94" s="22">
        <v>32.558</v>
      </c>
      <c r="I94" s="22">
        <v>1.046</v>
      </c>
      <c r="J94" s="22">
        <v>0.217</v>
      </c>
      <c r="K94" s="22">
        <v>5.6000000000000001E-2</v>
      </c>
      <c r="L94" s="22">
        <v>0</v>
      </c>
      <c r="M94" s="22"/>
      <c r="N94" s="21">
        <f t="shared" si="91"/>
        <v>100.17800000000001</v>
      </c>
      <c r="O94" s="21"/>
      <c r="P94" s="22"/>
      <c r="Q94" s="26">
        <v>12</v>
      </c>
      <c r="R94" s="26">
        <v>4</v>
      </c>
      <c r="S94" s="25">
        <v>0</v>
      </c>
      <c r="T94" s="21"/>
      <c r="U94" s="24">
        <f t="shared" si="42"/>
        <v>1.9679598222973147</v>
      </c>
      <c r="V94" s="24">
        <f t="shared" si="43"/>
        <v>2.2951805338049499E-3</v>
      </c>
      <c r="W94" s="24">
        <f t="shared" si="44"/>
        <v>6.4926229057505683E-2</v>
      </c>
      <c r="X94" s="24">
        <f t="shared" si="45"/>
        <v>1.0525489893016375E-2</v>
      </c>
      <c r="Y94" s="24">
        <f t="shared" si="46"/>
        <v>0</v>
      </c>
      <c r="Z94" s="24">
        <f t="shared" si="47"/>
        <v>0.21684486513514853</v>
      </c>
      <c r="AA94" s="24">
        <f t="shared" si="48"/>
        <v>1.68267937704351</v>
      </c>
      <c r="AB94" s="24">
        <f t="shared" si="49"/>
        <v>3.8854375094321339E-2</v>
      </c>
      <c r="AC94" s="24">
        <f t="shared" si="50"/>
        <v>6.3720706257931053E-3</v>
      </c>
      <c r="AD94" s="24">
        <f t="shared" si="51"/>
        <v>1.5617280132027608E-3</v>
      </c>
      <c r="AE94" s="24">
        <f t="shared" si="52"/>
        <v>0</v>
      </c>
      <c r="AF94" s="24">
        <f t="shared" si="53"/>
        <v>0</v>
      </c>
      <c r="AG94" s="24">
        <f t="shared" si="54"/>
        <v>3.9920191376936174</v>
      </c>
      <c r="AH94" s="24">
        <f t="shared" si="55"/>
        <v>0.8858425387156742</v>
      </c>
      <c r="AI94" s="23">
        <f t="shared" si="56"/>
        <v>0</v>
      </c>
      <c r="AJ94" s="21"/>
      <c r="AK94" s="21">
        <f t="shared" si="57"/>
        <v>56.761000000000003</v>
      </c>
      <c r="AL94" s="21">
        <f t="shared" si="58"/>
        <v>8.7999999999999995E-2</v>
      </c>
      <c r="AM94" s="21">
        <f t="shared" si="59"/>
        <v>1.589</v>
      </c>
      <c r="AN94" s="21">
        <f t="shared" si="60"/>
        <v>0.38400000000000001</v>
      </c>
      <c r="AO94" s="21">
        <f t="shared" si="61"/>
        <v>0</v>
      </c>
      <c r="AP94" s="21">
        <f t="shared" si="62"/>
        <v>7.4790000000000001</v>
      </c>
      <c r="AQ94" s="21">
        <f t="shared" si="63"/>
        <v>32.558</v>
      </c>
      <c r="AR94" s="21">
        <f t="shared" si="64"/>
        <v>1.046</v>
      </c>
      <c r="AS94" s="21">
        <f t="shared" si="65"/>
        <v>0.217</v>
      </c>
      <c r="AT94" s="21">
        <f t="shared" si="66"/>
        <v>5.6000000000000001E-2</v>
      </c>
      <c r="AU94" s="21">
        <f t="shared" si="67"/>
        <v>0</v>
      </c>
      <c r="AV94" s="21">
        <f t="shared" si="68"/>
        <v>0</v>
      </c>
      <c r="AW94" s="21">
        <f t="shared" si="69"/>
        <v>100.17800000000001</v>
      </c>
      <c r="AX94" s="21"/>
      <c r="AY94" s="21">
        <f t="shared" si="70"/>
        <v>0.94475699067909458</v>
      </c>
      <c r="AZ94" s="21">
        <f t="shared" si="71"/>
        <v>1.1018455913655372E-3</v>
      </c>
      <c r="BA94" s="21">
        <f t="shared" si="72"/>
        <v>3.1169085916045509E-2</v>
      </c>
      <c r="BB94" s="21">
        <f t="shared" si="73"/>
        <v>5.052964010790183E-3</v>
      </c>
      <c r="BC94" s="21">
        <f t="shared" si="74"/>
        <v>0.10410055119425422</v>
      </c>
      <c r="BD94" s="21">
        <f t="shared" si="75"/>
        <v>0</v>
      </c>
      <c r="BE94" s="21">
        <f t="shared" si="76"/>
        <v>0.80780262204622821</v>
      </c>
      <c r="BF94" s="21">
        <f t="shared" si="77"/>
        <v>1.8652790607267815E-2</v>
      </c>
      <c r="BG94" s="21">
        <f t="shared" si="78"/>
        <v>3.0590351493006511E-3</v>
      </c>
      <c r="BH94" s="21">
        <f t="shared" si="79"/>
        <v>7.4973759184285499E-4</v>
      </c>
      <c r="BI94" s="21">
        <f t="shared" si="80"/>
        <v>0</v>
      </c>
      <c r="BJ94" s="21">
        <f t="shared" si="81"/>
        <v>0</v>
      </c>
      <c r="BK94" s="21">
        <f t="shared" si="82"/>
        <v>1.9164456227861895</v>
      </c>
      <c r="BL94" s="21">
        <f t="shared" si="83"/>
        <v>2.0830328240098424</v>
      </c>
    </row>
    <row r="95" spans="1:64" x14ac:dyDescent="0.2">
      <c r="A95" s="21" t="s">
        <v>542</v>
      </c>
      <c r="B95" s="27">
        <v>284.02351945190901</v>
      </c>
      <c r="C95" s="22">
        <v>57.146000000000001</v>
      </c>
      <c r="D95" s="22">
        <v>4.2999999999999997E-2</v>
      </c>
      <c r="E95" s="22">
        <v>1.6120000000000001</v>
      </c>
      <c r="F95" s="22">
        <v>0.38300000000000001</v>
      </c>
      <c r="G95" s="22">
        <v>7.5110000000000001</v>
      </c>
      <c r="H95" s="22">
        <v>33.076999999999998</v>
      </c>
      <c r="I95" s="22">
        <v>0.56000000000000005</v>
      </c>
      <c r="J95" s="22">
        <v>0.14399999999999999</v>
      </c>
      <c r="K95" s="22">
        <v>6.2E-2</v>
      </c>
      <c r="L95" s="22">
        <v>2.5000000000000001E-2</v>
      </c>
      <c r="M95" s="22"/>
      <c r="N95" s="21">
        <f t="shared" si="91"/>
        <v>100.56300000000002</v>
      </c>
      <c r="O95" s="21"/>
      <c r="P95" s="22"/>
      <c r="Q95" s="26">
        <v>12</v>
      </c>
      <c r="R95" s="26">
        <v>4</v>
      </c>
      <c r="S95" s="25">
        <v>0</v>
      </c>
      <c r="T95" s="21"/>
      <c r="U95" s="24">
        <f t="shared" si="42"/>
        <v>1.9700525712485144</v>
      </c>
      <c r="V95" s="24">
        <f t="shared" si="43"/>
        <v>1.1151375099564171E-3</v>
      </c>
      <c r="W95" s="24">
        <f t="shared" si="44"/>
        <v>6.5491827465731622E-2</v>
      </c>
      <c r="X95" s="24">
        <f t="shared" si="45"/>
        <v>1.0438441396168549E-2</v>
      </c>
      <c r="Y95" s="24">
        <f t="shared" si="46"/>
        <v>0</v>
      </c>
      <c r="Z95" s="24">
        <f t="shared" si="47"/>
        <v>0.21653552661011527</v>
      </c>
      <c r="AA95" s="24">
        <f t="shared" si="48"/>
        <v>1.6997911182462031</v>
      </c>
      <c r="AB95" s="24">
        <f t="shared" si="49"/>
        <v>2.0683406152385383E-2</v>
      </c>
      <c r="AC95" s="24">
        <f t="shared" si="50"/>
        <v>4.2044493803300945E-3</v>
      </c>
      <c r="AD95" s="24">
        <f t="shared" si="51"/>
        <v>1.7192334490292737E-3</v>
      </c>
      <c r="AE95" s="24">
        <f t="shared" si="52"/>
        <v>1.6708907042929356E-3</v>
      </c>
      <c r="AF95" s="24">
        <f t="shared" si="53"/>
        <v>0</v>
      </c>
      <c r="AG95" s="24">
        <f t="shared" si="54"/>
        <v>3.9917026021627273</v>
      </c>
      <c r="AH95" s="24">
        <f t="shared" si="55"/>
        <v>0.88700489700368879</v>
      </c>
      <c r="AI95" s="23">
        <f t="shared" si="56"/>
        <v>0</v>
      </c>
      <c r="AJ95" s="21"/>
      <c r="AK95" s="21">
        <f t="shared" si="57"/>
        <v>57.146000000000001</v>
      </c>
      <c r="AL95" s="21">
        <f t="shared" si="58"/>
        <v>4.2999999999999997E-2</v>
      </c>
      <c r="AM95" s="21">
        <f t="shared" si="59"/>
        <v>1.6120000000000001</v>
      </c>
      <c r="AN95" s="21">
        <f t="shared" si="60"/>
        <v>0.38300000000000001</v>
      </c>
      <c r="AO95" s="21">
        <f t="shared" si="61"/>
        <v>0</v>
      </c>
      <c r="AP95" s="21">
        <f t="shared" si="62"/>
        <v>7.5110000000000001</v>
      </c>
      <c r="AQ95" s="21">
        <f t="shared" si="63"/>
        <v>33.076999999999998</v>
      </c>
      <c r="AR95" s="21">
        <f t="shared" si="64"/>
        <v>0.56000000000000005</v>
      </c>
      <c r="AS95" s="21">
        <f t="shared" si="65"/>
        <v>0.14399999999999999</v>
      </c>
      <c r="AT95" s="21">
        <f t="shared" si="66"/>
        <v>6.2E-2</v>
      </c>
      <c r="AU95" s="21">
        <f t="shared" si="67"/>
        <v>2.5000000000000001E-2</v>
      </c>
      <c r="AV95" s="21">
        <f t="shared" si="68"/>
        <v>0</v>
      </c>
      <c r="AW95" s="21">
        <f t="shared" si="69"/>
        <v>100.56300000000002</v>
      </c>
      <c r="AX95" s="21"/>
      <c r="AY95" s="21">
        <f t="shared" si="70"/>
        <v>0.95116511318242347</v>
      </c>
      <c r="AZ95" s="21">
        <f t="shared" si="71"/>
        <v>5.3840182305361472E-4</v>
      </c>
      <c r="BA95" s="21">
        <f t="shared" si="72"/>
        <v>3.1620243232640254E-2</v>
      </c>
      <c r="BB95" s="21">
        <f t="shared" si="73"/>
        <v>5.0398052503454176E-3</v>
      </c>
      <c r="BC95" s="21">
        <f t="shared" si="74"/>
        <v>0.10454596069261178</v>
      </c>
      <c r="BD95" s="21">
        <f t="shared" si="75"/>
        <v>0</v>
      </c>
      <c r="BE95" s="21">
        <f t="shared" si="76"/>
        <v>0.82067962803068639</v>
      </c>
      <c r="BF95" s="21">
        <f t="shared" si="77"/>
        <v>9.9861976482504555E-3</v>
      </c>
      <c r="BG95" s="21">
        <f t="shared" si="78"/>
        <v>2.0299588087525056E-3</v>
      </c>
      <c r="BH95" s="21">
        <f t="shared" si="79"/>
        <v>8.3006661954030368E-4</v>
      </c>
      <c r="BI95" s="21">
        <f t="shared" si="80"/>
        <v>8.0672616003188186E-4</v>
      </c>
      <c r="BJ95" s="21">
        <f t="shared" si="81"/>
        <v>0</v>
      </c>
      <c r="BK95" s="21">
        <f t="shared" si="82"/>
        <v>1.9272421014483361</v>
      </c>
      <c r="BL95" s="21">
        <f t="shared" si="83"/>
        <v>2.0711993574460283</v>
      </c>
    </row>
    <row r="96" spans="1:64" x14ac:dyDescent="0.2">
      <c r="A96" s="21" t="s">
        <v>543</v>
      </c>
      <c r="B96" s="27">
        <v>309.02351945191185</v>
      </c>
      <c r="C96" s="22">
        <v>56.939</v>
      </c>
      <c r="D96" s="22">
        <v>4.4999999999999998E-2</v>
      </c>
      <c r="E96" s="22">
        <v>1.6419999999999999</v>
      </c>
      <c r="F96" s="22">
        <v>0.39500000000000002</v>
      </c>
      <c r="G96" s="22">
        <v>7.56</v>
      </c>
      <c r="H96" s="22">
        <v>33.012</v>
      </c>
      <c r="I96" s="22">
        <v>0.57199999999999995</v>
      </c>
      <c r="J96" s="22">
        <v>0.14000000000000001</v>
      </c>
      <c r="K96" s="22">
        <v>0.08</v>
      </c>
      <c r="L96" s="22">
        <v>2.1999999999999999E-2</v>
      </c>
      <c r="M96" s="22"/>
      <c r="N96" s="21">
        <f t="shared" si="91"/>
        <v>100.40700000000001</v>
      </c>
      <c r="O96" s="21"/>
      <c r="P96" s="22"/>
      <c r="Q96" s="26">
        <v>12</v>
      </c>
      <c r="R96" s="26">
        <v>4</v>
      </c>
      <c r="S96" s="25">
        <v>0</v>
      </c>
      <c r="T96" s="21"/>
      <c r="U96" s="24">
        <f t="shared" si="42"/>
        <v>1.9671957662822235</v>
      </c>
      <c r="V96" s="24">
        <f t="shared" si="43"/>
        <v>1.1695485356139703E-3</v>
      </c>
      <c r="W96" s="24">
        <f t="shared" si="44"/>
        <v>6.6856092678199322E-2</v>
      </c>
      <c r="X96" s="24">
        <f t="shared" si="45"/>
        <v>1.0788964046292931E-2</v>
      </c>
      <c r="Y96" s="24">
        <f t="shared" si="46"/>
        <v>0</v>
      </c>
      <c r="Z96" s="24">
        <f t="shared" si="47"/>
        <v>0.21842329828542423</v>
      </c>
      <c r="AA96" s="24">
        <f t="shared" si="48"/>
        <v>1.7001492400369524</v>
      </c>
      <c r="AB96" s="24">
        <f t="shared" si="49"/>
        <v>2.1172679757912986E-2</v>
      </c>
      <c r="AC96" s="24">
        <f t="shared" si="50"/>
        <v>4.0965705501057898E-3</v>
      </c>
      <c r="AD96" s="24">
        <f t="shared" si="51"/>
        <v>2.2232019589654415E-3</v>
      </c>
      <c r="AE96" s="24">
        <f t="shared" si="52"/>
        <v>1.4735893764545299E-3</v>
      </c>
      <c r="AF96" s="24">
        <f t="shared" si="53"/>
        <v>0</v>
      </c>
      <c r="AG96" s="24">
        <f t="shared" si="54"/>
        <v>3.9935489515081453</v>
      </c>
      <c r="AH96" s="24">
        <f t="shared" si="55"/>
        <v>0.88615322385651563</v>
      </c>
      <c r="AI96" s="23">
        <f t="shared" si="56"/>
        <v>0</v>
      </c>
      <c r="AJ96" s="21"/>
      <c r="AK96" s="21">
        <f t="shared" si="57"/>
        <v>56.939</v>
      </c>
      <c r="AL96" s="21">
        <f t="shared" si="58"/>
        <v>4.4999999999999998E-2</v>
      </c>
      <c r="AM96" s="21">
        <f t="shared" si="59"/>
        <v>1.6419999999999999</v>
      </c>
      <c r="AN96" s="21">
        <f t="shared" si="60"/>
        <v>0.39500000000000002</v>
      </c>
      <c r="AO96" s="21">
        <f t="shared" si="61"/>
        <v>0</v>
      </c>
      <c r="AP96" s="21">
        <f t="shared" si="62"/>
        <v>7.56</v>
      </c>
      <c r="AQ96" s="21">
        <f t="shared" si="63"/>
        <v>33.012</v>
      </c>
      <c r="AR96" s="21">
        <f t="shared" si="64"/>
        <v>0.57199999999999995</v>
      </c>
      <c r="AS96" s="21">
        <f t="shared" si="65"/>
        <v>0.14000000000000001</v>
      </c>
      <c r="AT96" s="21">
        <f t="shared" si="66"/>
        <v>0.08</v>
      </c>
      <c r="AU96" s="21">
        <f t="shared" si="67"/>
        <v>2.1999999999999999E-2</v>
      </c>
      <c r="AV96" s="21">
        <f t="shared" si="68"/>
        <v>0</v>
      </c>
      <c r="AW96" s="21">
        <f t="shared" si="69"/>
        <v>100.40700000000001</v>
      </c>
      <c r="AX96" s="21"/>
      <c r="AY96" s="21">
        <f t="shared" si="70"/>
        <v>0.94771970705725705</v>
      </c>
      <c r="AZ96" s="21">
        <f t="shared" si="71"/>
        <v>5.634437683119225E-4</v>
      </c>
      <c r="BA96" s="21">
        <f t="shared" si="72"/>
        <v>3.220870929776383E-2</v>
      </c>
      <c r="BB96" s="21">
        <f t="shared" si="73"/>
        <v>5.1977103756826104E-3</v>
      </c>
      <c r="BC96" s="21">
        <f t="shared" si="74"/>
        <v>0.10522799398697177</v>
      </c>
      <c r="BD96" s="21">
        <f t="shared" si="75"/>
        <v>0</v>
      </c>
      <c r="BE96" s="21">
        <f t="shared" si="76"/>
        <v>0.8190669008842707</v>
      </c>
      <c r="BF96" s="21">
        <f t="shared" si="77"/>
        <v>1.020018759785582E-2</v>
      </c>
      <c r="BG96" s="21">
        <f t="shared" si="78"/>
        <v>1.9735710640649364E-3</v>
      </c>
      <c r="BH96" s="21">
        <f t="shared" si="79"/>
        <v>1.07105370263265E-3</v>
      </c>
      <c r="BI96" s="21">
        <f t="shared" si="80"/>
        <v>7.099190208280559E-4</v>
      </c>
      <c r="BJ96" s="21">
        <f t="shared" si="81"/>
        <v>0</v>
      </c>
      <c r="BK96" s="21">
        <f t="shared" si="82"/>
        <v>1.9239391967556394</v>
      </c>
      <c r="BL96" s="21">
        <f t="shared" si="83"/>
        <v>2.0757147410076744</v>
      </c>
    </row>
    <row r="97" spans="1:64" x14ac:dyDescent="0.2">
      <c r="A97" s="21" t="s">
        <v>544</v>
      </c>
      <c r="B97" s="27">
        <v>319.02351945191697</v>
      </c>
      <c r="C97" s="22">
        <v>56.981000000000002</v>
      </c>
      <c r="D97" s="22">
        <v>5.3999999999999999E-2</v>
      </c>
      <c r="E97" s="22">
        <v>1.6479999999999999</v>
      </c>
      <c r="F97" s="22">
        <v>0.39300000000000002</v>
      </c>
      <c r="G97" s="22">
        <v>7.516</v>
      </c>
      <c r="H97" s="22">
        <v>32.421999999999997</v>
      </c>
      <c r="I97" s="22">
        <v>1.286</v>
      </c>
      <c r="J97" s="22">
        <v>0.157</v>
      </c>
      <c r="K97" s="22">
        <v>6.8000000000000005E-2</v>
      </c>
      <c r="L97" s="22">
        <v>0</v>
      </c>
      <c r="M97" s="22"/>
      <c r="N97" s="21">
        <f t="shared" si="91"/>
        <v>100.52500000000001</v>
      </c>
      <c r="O97" s="21"/>
      <c r="P97" s="22"/>
      <c r="Q97" s="26">
        <v>12</v>
      </c>
      <c r="R97" s="26">
        <v>4</v>
      </c>
      <c r="S97" s="25">
        <v>0</v>
      </c>
      <c r="T97" s="21"/>
      <c r="U97" s="24">
        <f t="shared" si="42"/>
        <v>1.9693513178631539</v>
      </c>
      <c r="V97" s="24">
        <f t="shared" si="43"/>
        <v>1.4039604743663742E-3</v>
      </c>
      <c r="W97" s="24">
        <f t="shared" si="44"/>
        <v>6.7124402285931847E-2</v>
      </c>
      <c r="X97" s="24">
        <f t="shared" si="45"/>
        <v>1.0738177693848701E-2</v>
      </c>
      <c r="Y97" s="24">
        <f t="shared" si="46"/>
        <v>0</v>
      </c>
      <c r="Z97" s="24">
        <f t="shared" si="47"/>
        <v>0.21722976007146613</v>
      </c>
      <c r="AA97" s="24">
        <f t="shared" si="48"/>
        <v>1.6703612115144211</v>
      </c>
      <c r="AB97" s="24">
        <f t="shared" si="49"/>
        <v>4.761854862176202E-2</v>
      </c>
      <c r="AC97" s="24">
        <f t="shared" si="50"/>
        <v>4.5956552401031784E-3</v>
      </c>
      <c r="AD97" s="24">
        <f t="shared" si="51"/>
        <v>1.890397907535599E-3</v>
      </c>
      <c r="AE97" s="24">
        <f t="shared" si="52"/>
        <v>0</v>
      </c>
      <c r="AF97" s="24">
        <f t="shared" si="53"/>
        <v>0</v>
      </c>
      <c r="AG97" s="24">
        <f t="shared" si="54"/>
        <v>3.9903134316725897</v>
      </c>
      <c r="AH97" s="24">
        <f t="shared" si="55"/>
        <v>0.88491693203588628</v>
      </c>
      <c r="AI97" s="23">
        <f t="shared" si="56"/>
        <v>0</v>
      </c>
      <c r="AJ97" s="21"/>
      <c r="AK97" s="21">
        <f t="shared" si="57"/>
        <v>56.981000000000002</v>
      </c>
      <c r="AL97" s="21">
        <f t="shared" si="58"/>
        <v>5.3999999999999999E-2</v>
      </c>
      <c r="AM97" s="21">
        <f t="shared" si="59"/>
        <v>1.6479999999999999</v>
      </c>
      <c r="AN97" s="21">
        <f t="shared" si="60"/>
        <v>0.39300000000000002</v>
      </c>
      <c r="AO97" s="21">
        <f t="shared" si="61"/>
        <v>0</v>
      </c>
      <c r="AP97" s="21">
        <f t="shared" si="62"/>
        <v>7.516</v>
      </c>
      <c r="AQ97" s="21">
        <f t="shared" si="63"/>
        <v>32.421999999999997</v>
      </c>
      <c r="AR97" s="21">
        <f t="shared" si="64"/>
        <v>1.286</v>
      </c>
      <c r="AS97" s="21">
        <f t="shared" si="65"/>
        <v>0.157</v>
      </c>
      <c r="AT97" s="21">
        <f t="shared" si="66"/>
        <v>6.8000000000000005E-2</v>
      </c>
      <c r="AU97" s="21">
        <f t="shared" si="67"/>
        <v>0</v>
      </c>
      <c r="AV97" s="21">
        <f t="shared" si="68"/>
        <v>0</v>
      </c>
      <c r="AW97" s="21">
        <f t="shared" si="69"/>
        <v>100.52500000000001</v>
      </c>
      <c r="AX97" s="21"/>
      <c r="AY97" s="21">
        <f t="shared" si="70"/>
        <v>0.94841877496671112</v>
      </c>
      <c r="AZ97" s="21">
        <f t="shared" si="71"/>
        <v>6.7613252197430695E-4</v>
      </c>
      <c r="BA97" s="21">
        <f t="shared" si="72"/>
        <v>3.2326402510788547E-2</v>
      </c>
      <c r="BB97" s="21">
        <f t="shared" si="73"/>
        <v>5.1713928547930787E-3</v>
      </c>
      <c r="BC97" s="21">
        <f t="shared" si="74"/>
        <v>0.10461555592673015</v>
      </c>
      <c r="BD97" s="21">
        <f t="shared" si="75"/>
        <v>0</v>
      </c>
      <c r="BE97" s="21">
        <f t="shared" si="76"/>
        <v>0.80442830063218895</v>
      </c>
      <c r="BF97" s="21">
        <f t="shared" si="77"/>
        <v>2.293258959937515E-2</v>
      </c>
      <c r="BG97" s="21">
        <f t="shared" si="78"/>
        <v>2.213218978987107E-3</v>
      </c>
      <c r="BH97" s="21">
        <f t="shared" si="79"/>
        <v>9.1039564723775248E-4</v>
      </c>
      <c r="BI97" s="21">
        <f t="shared" si="80"/>
        <v>0</v>
      </c>
      <c r="BJ97" s="21">
        <f t="shared" si="81"/>
        <v>0</v>
      </c>
      <c r="BK97" s="21">
        <f t="shared" si="82"/>
        <v>1.9216927636387862</v>
      </c>
      <c r="BL97" s="21">
        <f t="shared" si="83"/>
        <v>2.0764575415878674</v>
      </c>
    </row>
    <row r="98" spans="1:64" x14ac:dyDescent="0.2">
      <c r="A98" s="21" t="s">
        <v>545</v>
      </c>
      <c r="B98" s="27">
        <v>333.16565507564508</v>
      </c>
      <c r="C98" s="22">
        <v>57.287999999999997</v>
      </c>
      <c r="D98" s="22">
        <v>8.5999999999999993E-2</v>
      </c>
      <c r="E98" s="22">
        <v>1.696</v>
      </c>
      <c r="F98" s="22">
        <v>0.39700000000000002</v>
      </c>
      <c r="G98" s="22">
        <v>7.4029999999999996</v>
      </c>
      <c r="H98" s="22">
        <v>32.363</v>
      </c>
      <c r="I98" s="22">
        <v>1.236</v>
      </c>
      <c r="J98" s="22">
        <v>0.217</v>
      </c>
      <c r="K98" s="22">
        <v>6.7000000000000004E-2</v>
      </c>
      <c r="L98" s="22">
        <v>4.1000000000000002E-2</v>
      </c>
      <c r="M98" s="22"/>
      <c r="N98" s="21">
        <f t="shared" si="91"/>
        <v>100.79399999999998</v>
      </c>
      <c r="O98" s="21"/>
      <c r="P98" s="22"/>
      <c r="Q98" s="26">
        <v>12</v>
      </c>
      <c r="R98" s="26">
        <v>4</v>
      </c>
      <c r="S98" s="25">
        <v>0</v>
      </c>
      <c r="T98" s="21"/>
      <c r="U98" s="24">
        <f t="shared" si="42"/>
        <v>1.9730801386514014</v>
      </c>
      <c r="V98" s="24">
        <f t="shared" si="43"/>
        <v>2.2281658084185893E-3</v>
      </c>
      <c r="W98" s="24">
        <f t="shared" si="44"/>
        <v>6.8839388682280747E-2</v>
      </c>
      <c r="X98" s="24">
        <f t="shared" si="45"/>
        <v>1.0809770549576877E-2</v>
      </c>
      <c r="Y98" s="24">
        <f t="shared" si="46"/>
        <v>0</v>
      </c>
      <c r="Z98" s="24">
        <f t="shared" si="47"/>
        <v>0.21322014452494983</v>
      </c>
      <c r="AA98" s="24">
        <f t="shared" si="48"/>
        <v>1.6615266101711073</v>
      </c>
      <c r="AB98" s="24">
        <f t="shared" si="49"/>
        <v>4.560805895327244E-2</v>
      </c>
      <c r="AC98" s="24">
        <f t="shared" si="50"/>
        <v>6.3298796870377757E-3</v>
      </c>
      <c r="AD98" s="24">
        <f t="shared" si="51"/>
        <v>1.8561242758082311E-3</v>
      </c>
      <c r="AE98" s="24">
        <f t="shared" si="52"/>
        <v>2.7376692407965852E-3</v>
      </c>
      <c r="AF98" s="24">
        <f t="shared" si="53"/>
        <v>0</v>
      </c>
      <c r="AG98" s="24">
        <f t="shared" si="54"/>
        <v>3.9862359505446503</v>
      </c>
      <c r="AH98" s="24">
        <f t="shared" si="55"/>
        <v>0.88626722836518901</v>
      </c>
      <c r="AI98" s="23">
        <f t="shared" si="56"/>
        <v>0</v>
      </c>
      <c r="AJ98" s="21"/>
      <c r="AK98" s="21">
        <f t="shared" si="57"/>
        <v>57.287999999999997</v>
      </c>
      <c r="AL98" s="21">
        <f t="shared" si="58"/>
        <v>8.5999999999999993E-2</v>
      </c>
      <c r="AM98" s="21">
        <f t="shared" si="59"/>
        <v>1.696</v>
      </c>
      <c r="AN98" s="21">
        <f t="shared" si="60"/>
        <v>0.39700000000000002</v>
      </c>
      <c r="AO98" s="21">
        <f t="shared" si="61"/>
        <v>0</v>
      </c>
      <c r="AP98" s="21">
        <f t="shared" si="62"/>
        <v>7.4029999999999996</v>
      </c>
      <c r="AQ98" s="21">
        <f t="shared" si="63"/>
        <v>32.363</v>
      </c>
      <c r="AR98" s="21">
        <f t="shared" si="64"/>
        <v>1.236</v>
      </c>
      <c r="AS98" s="21">
        <f t="shared" si="65"/>
        <v>0.217</v>
      </c>
      <c r="AT98" s="21">
        <f t="shared" si="66"/>
        <v>6.7000000000000004E-2</v>
      </c>
      <c r="AU98" s="21">
        <f t="shared" si="67"/>
        <v>4.1000000000000002E-2</v>
      </c>
      <c r="AV98" s="21">
        <f t="shared" si="68"/>
        <v>0</v>
      </c>
      <c r="AW98" s="21">
        <f t="shared" si="69"/>
        <v>100.79399999999998</v>
      </c>
      <c r="AX98" s="21"/>
      <c r="AY98" s="21">
        <f t="shared" si="70"/>
        <v>0.95352862849533948</v>
      </c>
      <c r="AZ98" s="21">
        <f t="shared" si="71"/>
        <v>1.0768036461072294E-3</v>
      </c>
      <c r="BA98" s="21">
        <f t="shared" si="72"/>
        <v>3.326794821498627E-2</v>
      </c>
      <c r="BB98" s="21">
        <f t="shared" si="73"/>
        <v>5.2240278965721429E-3</v>
      </c>
      <c r="BC98" s="21">
        <f t="shared" si="74"/>
        <v>0.10304270363565503</v>
      </c>
      <c r="BD98" s="21">
        <f t="shared" si="75"/>
        <v>0</v>
      </c>
      <c r="BE98" s="21">
        <f t="shared" si="76"/>
        <v>0.8029644406069808</v>
      </c>
      <c r="BF98" s="21">
        <f t="shared" si="77"/>
        <v>2.2040964809352789E-2</v>
      </c>
      <c r="BG98" s="21">
        <f t="shared" si="78"/>
        <v>3.0590351493006511E-3</v>
      </c>
      <c r="BH98" s="21">
        <f t="shared" si="79"/>
        <v>8.9700747595484434E-4</v>
      </c>
      <c r="BI98" s="21">
        <f t="shared" si="80"/>
        <v>1.3230309024522861E-3</v>
      </c>
      <c r="BJ98" s="21">
        <f t="shared" si="81"/>
        <v>0</v>
      </c>
      <c r="BK98" s="21">
        <f t="shared" si="82"/>
        <v>1.9264245908327013</v>
      </c>
      <c r="BL98" s="21">
        <f t="shared" si="83"/>
        <v>2.0692405866878962</v>
      </c>
    </row>
    <row r="99" spans="1:64" x14ac:dyDescent="0.2">
      <c r="A99" s="21" t="s">
        <v>546</v>
      </c>
      <c r="B99" s="27">
        <v>347.30779069937319</v>
      </c>
      <c r="C99" s="22">
        <v>57.067</v>
      </c>
      <c r="D99" s="22">
        <v>7.2999999999999995E-2</v>
      </c>
      <c r="E99" s="22">
        <v>1.587</v>
      </c>
      <c r="F99" s="22">
        <v>0.34899999999999998</v>
      </c>
      <c r="G99" s="22">
        <v>7.601</v>
      </c>
      <c r="H99" s="22">
        <v>32.914000000000001</v>
      </c>
      <c r="I99" s="22">
        <v>0.628</v>
      </c>
      <c r="J99" s="22">
        <v>0.224</v>
      </c>
      <c r="K99" s="22">
        <v>6.8000000000000005E-2</v>
      </c>
      <c r="L99" s="22">
        <v>0</v>
      </c>
      <c r="M99" s="22"/>
      <c r="N99" s="21">
        <f t="shared" si="91"/>
        <v>100.51100000000001</v>
      </c>
      <c r="O99" s="21"/>
      <c r="P99" s="22"/>
      <c r="Q99" s="26">
        <v>12</v>
      </c>
      <c r="R99" s="26">
        <v>4</v>
      </c>
      <c r="S99" s="25">
        <v>0</v>
      </c>
      <c r="T99" s="21"/>
      <c r="U99" s="24">
        <f t="shared" si="42"/>
        <v>1.9700898370901159</v>
      </c>
      <c r="V99" s="24">
        <f t="shared" si="43"/>
        <v>1.8957970300885068E-3</v>
      </c>
      <c r="W99" s="24">
        <f t="shared" si="44"/>
        <v>6.4566613427562855E-2</v>
      </c>
      <c r="X99" s="24">
        <f t="shared" si="45"/>
        <v>9.5251389531146122E-3</v>
      </c>
      <c r="Y99" s="24">
        <f t="shared" si="46"/>
        <v>0</v>
      </c>
      <c r="Z99" s="24">
        <f t="shared" si="47"/>
        <v>0.21943764845215913</v>
      </c>
      <c r="AA99" s="24">
        <f t="shared" si="48"/>
        <v>1.6937882537739082</v>
      </c>
      <c r="AB99" s="24">
        <f t="shared" si="49"/>
        <v>2.3227511642291903E-2</v>
      </c>
      <c r="AC99" s="24">
        <f t="shared" si="50"/>
        <v>6.5494324004851711E-3</v>
      </c>
      <c r="AD99" s="24">
        <f t="shared" si="51"/>
        <v>1.8882569197301205E-3</v>
      </c>
      <c r="AE99" s="24">
        <f t="shared" si="52"/>
        <v>0</v>
      </c>
      <c r="AF99" s="24">
        <f t="shared" si="53"/>
        <v>0</v>
      </c>
      <c r="AG99" s="24">
        <f t="shared" si="54"/>
        <v>3.9909684896894566</v>
      </c>
      <c r="AH99" s="24">
        <f t="shared" si="55"/>
        <v>0.88530489358478781</v>
      </c>
      <c r="AI99" s="23">
        <f t="shared" si="56"/>
        <v>0</v>
      </c>
      <c r="AJ99" s="21"/>
      <c r="AK99" s="21">
        <f t="shared" si="57"/>
        <v>57.067</v>
      </c>
      <c r="AL99" s="21">
        <f t="shared" si="58"/>
        <v>7.2999999999999995E-2</v>
      </c>
      <c r="AM99" s="21">
        <f t="shared" si="59"/>
        <v>1.587</v>
      </c>
      <c r="AN99" s="21">
        <f t="shared" si="60"/>
        <v>0.34899999999999998</v>
      </c>
      <c r="AO99" s="21">
        <f t="shared" si="61"/>
        <v>0</v>
      </c>
      <c r="AP99" s="21">
        <f t="shared" si="62"/>
        <v>7.601</v>
      </c>
      <c r="AQ99" s="21">
        <f t="shared" si="63"/>
        <v>32.914000000000001</v>
      </c>
      <c r="AR99" s="21">
        <f t="shared" si="64"/>
        <v>0.628</v>
      </c>
      <c r="AS99" s="21">
        <f t="shared" si="65"/>
        <v>0.224</v>
      </c>
      <c r="AT99" s="21">
        <f t="shared" si="66"/>
        <v>6.8000000000000005E-2</v>
      </c>
      <c r="AU99" s="21">
        <f t="shared" si="67"/>
        <v>0</v>
      </c>
      <c r="AV99" s="21">
        <f t="shared" si="68"/>
        <v>0</v>
      </c>
      <c r="AW99" s="21">
        <f t="shared" si="69"/>
        <v>100.51100000000001</v>
      </c>
      <c r="AX99" s="21"/>
      <c r="AY99" s="21">
        <f t="shared" si="70"/>
        <v>0.94985019973368845</v>
      </c>
      <c r="AZ99" s="21">
        <f t="shared" si="71"/>
        <v>9.1403100192822976E-4</v>
      </c>
      <c r="BA99" s="21">
        <f t="shared" si="72"/>
        <v>3.1129854845037271E-2</v>
      </c>
      <c r="BB99" s="21">
        <f t="shared" si="73"/>
        <v>4.5924073952233694E-3</v>
      </c>
      <c r="BC99" s="21">
        <f t="shared" si="74"/>
        <v>0.1057986749067424</v>
      </c>
      <c r="BD99" s="21">
        <f t="shared" si="75"/>
        <v>0</v>
      </c>
      <c r="BE99" s="21">
        <f t="shared" si="76"/>
        <v>0.81663540457121309</v>
      </c>
      <c r="BF99" s="21">
        <f t="shared" si="77"/>
        <v>1.1198807362680866E-2</v>
      </c>
      <c r="BG99" s="21">
        <f t="shared" si="78"/>
        <v>3.1577137025038979E-3</v>
      </c>
      <c r="BH99" s="21">
        <f t="shared" si="79"/>
        <v>9.1039564723775248E-4</v>
      </c>
      <c r="BI99" s="21">
        <f t="shared" si="80"/>
        <v>0</v>
      </c>
      <c r="BJ99" s="21">
        <f t="shared" si="81"/>
        <v>0</v>
      </c>
      <c r="BK99" s="21">
        <f t="shared" si="82"/>
        <v>1.9241874891662556</v>
      </c>
      <c r="BL99" s="21">
        <f t="shared" si="83"/>
        <v>2.0741058302061464</v>
      </c>
    </row>
    <row r="100" spans="1:64" x14ac:dyDescent="0.2">
      <c r="A100" s="21" t="s">
        <v>547</v>
      </c>
      <c r="B100" s="27">
        <v>361.44992632310129</v>
      </c>
      <c r="C100" s="22">
        <v>57.006</v>
      </c>
      <c r="D100" s="22">
        <v>6.8000000000000005E-2</v>
      </c>
      <c r="E100" s="22">
        <v>1.585</v>
      </c>
      <c r="F100" s="22">
        <v>0.33700000000000002</v>
      </c>
      <c r="G100" s="22">
        <v>7.6029999999999998</v>
      </c>
      <c r="H100" s="22">
        <v>32.905999999999999</v>
      </c>
      <c r="I100" s="22">
        <v>0.71299999999999997</v>
      </c>
      <c r="J100" s="22">
        <v>0.247</v>
      </c>
      <c r="K100" s="22">
        <v>0.09</v>
      </c>
      <c r="L100" s="22">
        <v>1.7999999999999999E-2</v>
      </c>
      <c r="M100" s="22"/>
      <c r="N100" s="21">
        <f t="shared" si="91"/>
        <v>100.57299999999999</v>
      </c>
      <c r="O100" s="21"/>
      <c r="P100" s="22"/>
      <c r="Q100" s="26">
        <v>12</v>
      </c>
      <c r="R100" s="26">
        <v>4</v>
      </c>
      <c r="S100" s="25">
        <v>0</v>
      </c>
      <c r="T100" s="21"/>
      <c r="U100" s="24">
        <f t="shared" si="42"/>
        <v>1.9681181613108494</v>
      </c>
      <c r="V100" s="24">
        <f t="shared" si="43"/>
        <v>1.7660683328928912E-3</v>
      </c>
      <c r="W100" s="24">
        <f t="shared" si="44"/>
        <v>6.4489641081160856E-2</v>
      </c>
      <c r="X100" s="24">
        <f t="shared" si="45"/>
        <v>9.1982541693949611E-3</v>
      </c>
      <c r="Y100" s="24">
        <f t="shared" si="46"/>
        <v>0</v>
      </c>
      <c r="Z100" s="24">
        <f t="shared" si="47"/>
        <v>0.21951035430710253</v>
      </c>
      <c r="AA100" s="24">
        <f t="shared" si="48"/>
        <v>1.6934920315963702</v>
      </c>
      <c r="AB100" s="24">
        <f t="shared" si="49"/>
        <v>2.6373160920953282E-2</v>
      </c>
      <c r="AC100" s="24">
        <f t="shared" si="50"/>
        <v>7.222411203042782E-3</v>
      </c>
      <c r="AD100" s="24">
        <f t="shared" si="51"/>
        <v>2.4993339803628064E-3</v>
      </c>
      <c r="AE100" s="24">
        <f t="shared" si="52"/>
        <v>1.2048116576992688E-3</v>
      </c>
      <c r="AF100" s="24">
        <f t="shared" si="53"/>
        <v>0</v>
      </c>
      <c r="AG100" s="24">
        <f t="shared" si="54"/>
        <v>3.9938742285598292</v>
      </c>
      <c r="AH100" s="24">
        <f t="shared" si="55"/>
        <v>0.88525348639153301</v>
      </c>
      <c r="AI100" s="23">
        <f t="shared" si="56"/>
        <v>0</v>
      </c>
      <c r="AJ100" s="21"/>
      <c r="AK100" s="21">
        <f t="shared" si="57"/>
        <v>57.006</v>
      </c>
      <c r="AL100" s="21">
        <f t="shared" si="58"/>
        <v>6.8000000000000005E-2</v>
      </c>
      <c r="AM100" s="21">
        <f t="shared" si="59"/>
        <v>1.585</v>
      </c>
      <c r="AN100" s="21">
        <f t="shared" si="60"/>
        <v>0.33700000000000002</v>
      </c>
      <c r="AO100" s="21">
        <f t="shared" si="61"/>
        <v>0</v>
      </c>
      <c r="AP100" s="21">
        <f t="shared" si="62"/>
        <v>7.6029999999999998</v>
      </c>
      <c r="AQ100" s="21">
        <f t="shared" si="63"/>
        <v>32.905999999999999</v>
      </c>
      <c r="AR100" s="21">
        <f t="shared" si="64"/>
        <v>0.71299999999999997</v>
      </c>
      <c r="AS100" s="21">
        <f t="shared" si="65"/>
        <v>0.247</v>
      </c>
      <c r="AT100" s="21">
        <f t="shared" si="66"/>
        <v>0.09</v>
      </c>
      <c r="AU100" s="21">
        <f t="shared" si="67"/>
        <v>1.7999999999999999E-2</v>
      </c>
      <c r="AV100" s="21">
        <f t="shared" si="68"/>
        <v>0</v>
      </c>
      <c r="AW100" s="21">
        <f t="shared" si="69"/>
        <v>100.57299999999999</v>
      </c>
      <c r="AX100" s="21"/>
      <c r="AY100" s="21">
        <f t="shared" si="70"/>
        <v>0.94883488681757655</v>
      </c>
      <c r="AZ100" s="21">
        <f t="shared" si="71"/>
        <v>8.5142613878246064E-4</v>
      </c>
      <c r="BA100" s="21">
        <f t="shared" si="72"/>
        <v>3.1090623774029033E-2</v>
      </c>
      <c r="BB100" s="21">
        <f t="shared" si="73"/>
        <v>4.4345022698861767E-3</v>
      </c>
      <c r="BC100" s="21">
        <f t="shared" si="74"/>
        <v>0.10582651300038974</v>
      </c>
      <c r="BD100" s="21">
        <f t="shared" si="75"/>
        <v>0</v>
      </c>
      <c r="BE100" s="21">
        <f t="shared" si="76"/>
        <v>0.81643691507626959</v>
      </c>
      <c r="BF100" s="21">
        <f t="shared" si="77"/>
        <v>1.2714569505718882E-2</v>
      </c>
      <c r="BG100" s="21">
        <f t="shared" si="78"/>
        <v>3.481943234457423E-3</v>
      </c>
      <c r="BH100" s="21">
        <f t="shared" si="79"/>
        <v>1.2049354154617311E-3</v>
      </c>
      <c r="BI100" s="21">
        <f t="shared" si="80"/>
        <v>5.8084283522295485E-4</v>
      </c>
      <c r="BJ100" s="21">
        <f t="shared" si="81"/>
        <v>0</v>
      </c>
      <c r="BK100" s="21">
        <f t="shared" si="82"/>
        <v>1.9254571580677946</v>
      </c>
      <c r="BL100" s="21">
        <f t="shared" si="83"/>
        <v>2.0742472569827006</v>
      </c>
    </row>
    <row r="101" spans="1:64" x14ac:dyDescent="0.2">
      <c r="A101" s="21" t="s">
        <v>548</v>
      </c>
      <c r="B101" s="27">
        <v>375.59206194683946</v>
      </c>
      <c r="C101" s="22">
        <v>56.972000000000001</v>
      </c>
      <c r="D101" s="22">
        <v>0.06</v>
      </c>
      <c r="E101" s="22">
        <v>1.677</v>
      </c>
      <c r="F101" s="22">
        <v>0.40600000000000003</v>
      </c>
      <c r="G101" s="22">
        <v>7.5469999999999997</v>
      </c>
      <c r="H101" s="22">
        <v>32.389000000000003</v>
      </c>
      <c r="I101" s="22">
        <v>1.3160000000000001</v>
      </c>
      <c r="J101" s="22">
        <v>0.187</v>
      </c>
      <c r="K101" s="22">
        <v>6.6000000000000003E-2</v>
      </c>
      <c r="L101" s="22">
        <v>2E-3</v>
      </c>
      <c r="M101" s="22"/>
      <c r="N101" s="21">
        <f t="shared" si="91"/>
        <v>100.62200000000001</v>
      </c>
      <c r="O101" s="21"/>
      <c r="P101" s="22"/>
      <c r="Q101" s="26">
        <v>12</v>
      </c>
      <c r="R101" s="26">
        <v>4</v>
      </c>
      <c r="S101" s="25">
        <v>0</v>
      </c>
      <c r="T101" s="21"/>
      <c r="U101" s="24">
        <f t="shared" si="42"/>
        <v>1.9679937093237874</v>
      </c>
      <c r="V101" s="24">
        <f t="shared" si="43"/>
        <v>1.5591269582499198E-3</v>
      </c>
      <c r="W101" s="24">
        <f t="shared" si="44"/>
        <v>6.8269291495686293E-2</v>
      </c>
      <c r="X101" s="24">
        <f t="shared" si="45"/>
        <v>1.1087488400754603E-2</v>
      </c>
      <c r="Y101" s="24">
        <f t="shared" si="46"/>
        <v>0</v>
      </c>
      <c r="Z101" s="24">
        <f t="shared" si="47"/>
        <v>0.21800979676761395</v>
      </c>
      <c r="AA101" s="24">
        <f t="shared" si="48"/>
        <v>1.66777417048417</v>
      </c>
      <c r="AB101" s="24">
        <f t="shared" si="49"/>
        <v>4.8703501315510926E-2</v>
      </c>
      <c r="AC101" s="24">
        <f t="shared" si="50"/>
        <v>5.4708965679831738E-3</v>
      </c>
      <c r="AD101" s="24">
        <f t="shared" si="51"/>
        <v>1.833822764876225E-3</v>
      </c>
      <c r="AE101" s="24">
        <f t="shared" si="52"/>
        <v>1.3393938221726865E-4</v>
      </c>
      <c r="AF101" s="24">
        <f t="shared" si="53"/>
        <v>0</v>
      </c>
      <c r="AG101" s="24">
        <f t="shared" si="54"/>
        <v>3.9908357434608503</v>
      </c>
      <c r="AH101" s="24">
        <f t="shared" si="55"/>
        <v>0.88439301608586318</v>
      </c>
      <c r="AI101" s="23">
        <f t="shared" si="56"/>
        <v>0</v>
      </c>
      <c r="AJ101" s="21"/>
      <c r="AK101" s="21">
        <f t="shared" si="57"/>
        <v>56.972000000000001</v>
      </c>
      <c r="AL101" s="21">
        <f t="shared" si="58"/>
        <v>0.06</v>
      </c>
      <c r="AM101" s="21">
        <f t="shared" si="59"/>
        <v>1.677</v>
      </c>
      <c r="AN101" s="21">
        <f t="shared" si="60"/>
        <v>0.40600000000000003</v>
      </c>
      <c r="AO101" s="21">
        <f t="shared" si="61"/>
        <v>0</v>
      </c>
      <c r="AP101" s="21">
        <f t="shared" si="62"/>
        <v>7.5469999999999997</v>
      </c>
      <c r="AQ101" s="21">
        <f t="shared" si="63"/>
        <v>32.389000000000003</v>
      </c>
      <c r="AR101" s="21">
        <f t="shared" si="64"/>
        <v>1.3160000000000001</v>
      </c>
      <c r="AS101" s="21">
        <f t="shared" si="65"/>
        <v>0.187</v>
      </c>
      <c r="AT101" s="21">
        <f t="shared" si="66"/>
        <v>6.6000000000000003E-2</v>
      </c>
      <c r="AU101" s="21">
        <f t="shared" si="67"/>
        <v>2E-3</v>
      </c>
      <c r="AV101" s="21">
        <f t="shared" si="68"/>
        <v>0</v>
      </c>
      <c r="AW101" s="21">
        <f t="shared" si="69"/>
        <v>100.62200000000001</v>
      </c>
      <c r="AX101" s="21"/>
      <c r="AY101" s="21">
        <f t="shared" si="70"/>
        <v>0.9482689747003995</v>
      </c>
      <c r="AZ101" s="21">
        <f t="shared" si="71"/>
        <v>7.5125835774922996E-4</v>
      </c>
      <c r="BA101" s="21">
        <f t="shared" si="72"/>
        <v>3.2895253040408003E-2</v>
      </c>
      <c r="BB101" s="21">
        <f t="shared" si="73"/>
        <v>5.3424567405750377E-3</v>
      </c>
      <c r="BC101" s="21">
        <f t="shared" si="74"/>
        <v>0.10504704637826402</v>
      </c>
      <c r="BD101" s="21">
        <f t="shared" si="75"/>
        <v>0</v>
      </c>
      <c r="BE101" s="21">
        <f t="shared" si="76"/>
        <v>0.80360953146554726</v>
      </c>
      <c r="BF101" s="21">
        <f t="shared" si="77"/>
        <v>2.3467564473388568E-2</v>
      </c>
      <c r="BG101" s="21">
        <f t="shared" si="78"/>
        <v>2.6361270641438793E-3</v>
      </c>
      <c r="BH101" s="21">
        <f t="shared" si="79"/>
        <v>8.8361930467193621E-4</v>
      </c>
      <c r="BI101" s="21">
        <f t="shared" si="80"/>
        <v>6.453809280255054E-5</v>
      </c>
      <c r="BJ101" s="21">
        <f t="shared" si="81"/>
        <v>0</v>
      </c>
      <c r="BK101" s="21">
        <f t="shared" si="82"/>
        <v>1.92296636961795</v>
      </c>
      <c r="BL101" s="21">
        <f t="shared" si="83"/>
        <v>2.0753538941264682</v>
      </c>
    </row>
    <row r="102" spans="1:64" x14ac:dyDescent="0.2">
      <c r="A102" s="21" t="s">
        <v>549</v>
      </c>
      <c r="B102" s="27">
        <v>389.73419757056763</v>
      </c>
      <c r="C102" s="22">
        <v>56.722000000000001</v>
      </c>
      <c r="D102" s="22">
        <v>1.9E-2</v>
      </c>
      <c r="E102" s="22">
        <v>1.647</v>
      </c>
      <c r="F102" s="22">
        <v>0.438</v>
      </c>
      <c r="G102" s="22">
        <v>7.5830000000000002</v>
      </c>
      <c r="H102" s="22">
        <v>32.892000000000003</v>
      </c>
      <c r="I102" s="22">
        <v>0.55400000000000005</v>
      </c>
      <c r="J102" s="22">
        <v>0.2</v>
      </c>
      <c r="K102" s="22">
        <v>7.2999999999999995E-2</v>
      </c>
      <c r="L102" s="22">
        <v>0.04</v>
      </c>
      <c r="M102" s="22"/>
      <c r="N102" s="21">
        <f t="shared" si="91"/>
        <v>100.16800000000002</v>
      </c>
      <c r="O102" s="21"/>
      <c r="P102" s="22"/>
      <c r="Q102" s="26">
        <v>12</v>
      </c>
      <c r="R102" s="26">
        <v>4</v>
      </c>
      <c r="S102" s="25">
        <v>0</v>
      </c>
      <c r="T102" s="21"/>
      <c r="U102" s="24">
        <f t="shared" si="42"/>
        <v>1.9656928450416509</v>
      </c>
      <c r="V102" s="24">
        <f t="shared" si="43"/>
        <v>4.9531982688716858E-4</v>
      </c>
      <c r="W102" s="24">
        <f t="shared" si="44"/>
        <v>6.7264793516032081E-2</v>
      </c>
      <c r="X102" s="24">
        <f t="shared" si="45"/>
        <v>1.2000052235324847E-2</v>
      </c>
      <c r="Y102" s="24">
        <f t="shared" si="46"/>
        <v>0</v>
      </c>
      <c r="Z102" s="24">
        <f t="shared" si="47"/>
        <v>0.21975795100619747</v>
      </c>
      <c r="AA102" s="24">
        <f t="shared" si="48"/>
        <v>1.6991505742247022</v>
      </c>
      <c r="AB102" s="24">
        <f t="shared" si="49"/>
        <v>2.0569130828171626E-2</v>
      </c>
      <c r="AC102" s="24">
        <f t="shared" si="50"/>
        <v>5.8701442612442154E-3</v>
      </c>
      <c r="AD102" s="24">
        <f t="shared" si="51"/>
        <v>2.0348770109557897E-3</v>
      </c>
      <c r="AE102" s="24">
        <f t="shared" si="52"/>
        <v>2.6874486092369199E-3</v>
      </c>
      <c r="AF102" s="24">
        <f t="shared" si="53"/>
        <v>0</v>
      </c>
      <c r="AG102" s="24">
        <f t="shared" si="54"/>
        <v>3.9955231365604025</v>
      </c>
      <c r="AH102" s="24">
        <f t="shared" si="55"/>
        <v>0.88547763058181506</v>
      </c>
      <c r="AI102" s="23">
        <f t="shared" si="56"/>
        <v>0</v>
      </c>
      <c r="AJ102" s="21"/>
      <c r="AK102" s="21">
        <f t="shared" si="57"/>
        <v>56.722000000000001</v>
      </c>
      <c r="AL102" s="21">
        <f t="shared" si="58"/>
        <v>1.9E-2</v>
      </c>
      <c r="AM102" s="21">
        <f t="shared" si="59"/>
        <v>1.647</v>
      </c>
      <c r="AN102" s="21">
        <f t="shared" si="60"/>
        <v>0.438</v>
      </c>
      <c r="AO102" s="21">
        <f t="shared" si="61"/>
        <v>0</v>
      </c>
      <c r="AP102" s="21">
        <f t="shared" si="62"/>
        <v>7.5830000000000002</v>
      </c>
      <c r="AQ102" s="21">
        <f t="shared" si="63"/>
        <v>32.892000000000003</v>
      </c>
      <c r="AR102" s="21">
        <f t="shared" si="64"/>
        <v>0.55400000000000005</v>
      </c>
      <c r="AS102" s="21">
        <f t="shared" si="65"/>
        <v>0.2</v>
      </c>
      <c r="AT102" s="21">
        <f t="shared" si="66"/>
        <v>7.2999999999999995E-2</v>
      </c>
      <c r="AU102" s="21">
        <f t="shared" si="67"/>
        <v>0.04</v>
      </c>
      <c r="AV102" s="21">
        <f t="shared" si="68"/>
        <v>0</v>
      </c>
      <c r="AW102" s="21">
        <f t="shared" si="69"/>
        <v>100.16800000000002</v>
      </c>
      <c r="AX102" s="21"/>
      <c r="AY102" s="21">
        <f t="shared" si="70"/>
        <v>0.94410785619174442</v>
      </c>
      <c r="AZ102" s="21">
        <f t="shared" si="71"/>
        <v>2.3789847995392283E-4</v>
      </c>
      <c r="BA102" s="21">
        <f t="shared" si="72"/>
        <v>3.2306786975284427E-2</v>
      </c>
      <c r="BB102" s="21">
        <f t="shared" si="73"/>
        <v>5.7635370748075525E-3</v>
      </c>
      <c r="BC102" s="21">
        <f t="shared" si="74"/>
        <v>0.10554813206391628</v>
      </c>
      <c r="BD102" s="21">
        <f t="shared" si="75"/>
        <v>0</v>
      </c>
      <c r="BE102" s="21">
        <f t="shared" si="76"/>
        <v>0.81608955846011855</v>
      </c>
      <c r="BF102" s="21">
        <f t="shared" si="77"/>
        <v>9.8792026734477716E-3</v>
      </c>
      <c r="BG102" s="21">
        <f t="shared" si="78"/>
        <v>2.8193872343784806E-3</v>
      </c>
      <c r="BH102" s="21">
        <f t="shared" si="79"/>
        <v>9.7733650365229292E-4</v>
      </c>
      <c r="BI102" s="21">
        <f t="shared" si="80"/>
        <v>1.290761856051011E-3</v>
      </c>
      <c r="BJ102" s="21">
        <f t="shared" si="81"/>
        <v>0</v>
      </c>
      <c r="BK102" s="21">
        <f t="shared" si="82"/>
        <v>1.9190204575133545</v>
      </c>
      <c r="BL102" s="21">
        <f t="shared" si="83"/>
        <v>2.0820638575879267</v>
      </c>
    </row>
    <row r="103" spans="1:64" x14ac:dyDescent="0.2">
      <c r="A103" s="21" t="s">
        <v>550</v>
      </c>
      <c r="B103" s="27">
        <v>403.87633319429574</v>
      </c>
      <c r="C103" s="22">
        <v>56.804000000000002</v>
      </c>
      <c r="D103" s="22">
        <v>5.7000000000000002E-2</v>
      </c>
      <c r="E103" s="22">
        <v>1.669</v>
      </c>
      <c r="F103" s="22">
        <v>0.42099999999999999</v>
      </c>
      <c r="G103" s="22">
        <v>7.5119999999999996</v>
      </c>
      <c r="H103" s="22">
        <v>33.127000000000002</v>
      </c>
      <c r="I103" s="22">
        <v>0.54800000000000004</v>
      </c>
      <c r="J103" s="22">
        <v>0.187</v>
      </c>
      <c r="K103" s="22">
        <v>4.5999999999999999E-2</v>
      </c>
      <c r="L103" s="22">
        <v>1.6E-2</v>
      </c>
      <c r="M103" s="22"/>
      <c r="N103" s="21">
        <f t="shared" si="91"/>
        <v>100.38700000000001</v>
      </c>
      <c r="O103" s="21"/>
      <c r="P103" s="22"/>
      <c r="Q103" s="26">
        <v>12</v>
      </c>
      <c r="R103" s="26">
        <v>4</v>
      </c>
      <c r="S103" s="25">
        <v>0</v>
      </c>
      <c r="T103" s="21"/>
      <c r="U103" s="24">
        <f t="shared" si="42"/>
        <v>1.9632231294770695</v>
      </c>
      <c r="V103" s="24">
        <f t="shared" si="43"/>
        <v>1.4819501297079643E-3</v>
      </c>
      <c r="W103" s="24">
        <f t="shared" si="44"/>
        <v>6.7979375847390694E-2</v>
      </c>
      <c r="X103" s="24">
        <f t="shared" si="45"/>
        <v>1.1503175447587593E-2</v>
      </c>
      <c r="Y103" s="24">
        <f t="shared" si="46"/>
        <v>0</v>
      </c>
      <c r="Z103" s="24">
        <f t="shared" si="47"/>
        <v>0.2171129569948175</v>
      </c>
      <c r="AA103" s="24">
        <f t="shared" si="48"/>
        <v>1.7066729871841873</v>
      </c>
      <c r="AB103" s="24">
        <f t="shared" si="49"/>
        <v>2.0291462797275509E-2</v>
      </c>
      <c r="AC103" s="24">
        <f t="shared" si="50"/>
        <v>5.4737758243086788E-3</v>
      </c>
      <c r="AD103" s="24">
        <f t="shared" si="51"/>
        <v>1.2787915528262917E-3</v>
      </c>
      <c r="AE103" s="24">
        <f t="shared" si="52"/>
        <v>1.0720789811224664E-3</v>
      </c>
      <c r="AF103" s="24">
        <f t="shared" si="53"/>
        <v>0</v>
      </c>
      <c r="AG103" s="24">
        <f t="shared" si="54"/>
        <v>3.9960896842362925</v>
      </c>
      <c r="AH103" s="24">
        <f t="shared" si="55"/>
        <v>0.88714287176712237</v>
      </c>
      <c r="AI103" s="23">
        <f t="shared" si="56"/>
        <v>0</v>
      </c>
      <c r="AJ103" s="21"/>
      <c r="AK103" s="21">
        <f t="shared" si="57"/>
        <v>56.804000000000002</v>
      </c>
      <c r="AL103" s="21">
        <f t="shared" si="58"/>
        <v>5.7000000000000002E-2</v>
      </c>
      <c r="AM103" s="21">
        <f t="shared" si="59"/>
        <v>1.669</v>
      </c>
      <c r="AN103" s="21">
        <f t="shared" si="60"/>
        <v>0.42099999999999999</v>
      </c>
      <c r="AO103" s="21">
        <f t="shared" si="61"/>
        <v>0</v>
      </c>
      <c r="AP103" s="21">
        <f t="shared" si="62"/>
        <v>7.5119999999999996</v>
      </c>
      <c r="AQ103" s="21">
        <f t="shared" si="63"/>
        <v>33.127000000000002</v>
      </c>
      <c r="AR103" s="21">
        <f t="shared" si="64"/>
        <v>0.54800000000000004</v>
      </c>
      <c r="AS103" s="21">
        <f t="shared" si="65"/>
        <v>0.187</v>
      </c>
      <c r="AT103" s="21">
        <f t="shared" si="66"/>
        <v>4.5999999999999999E-2</v>
      </c>
      <c r="AU103" s="21">
        <f t="shared" si="67"/>
        <v>1.6E-2</v>
      </c>
      <c r="AV103" s="21">
        <f t="shared" si="68"/>
        <v>0</v>
      </c>
      <c r="AW103" s="21">
        <f t="shared" si="69"/>
        <v>100.38700000000001</v>
      </c>
      <c r="AX103" s="21"/>
      <c r="AY103" s="21">
        <f t="shared" si="70"/>
        <v>0.94547270306258324</v>
      </c>
      <c r="AZ103" s="21">
        <f t="shared" si="71"/>
        <v>7.1369543986176851E-4</v>
      </c>
      <c r="BA103" s="21">
        <f t="shared" si="72"/>
        <v>3.273832875637505E-2</v>
      </c>
      <c r="BB103" s="21">
        <f t="shared" si="73"/>
        <v>5.5398381472465293E-3</v>
      </c>
      <c r="BC103" s="21">
        <f t="shared" si="74"/>
        <v>0.10455987973943545</v>
      </c>
      <c r="BD103" s="21">
        <f t="shared" si="75"/>
        <v>0</v>
      </c>
      <c r="BE103" s="21">
        <f t="shared" si="76"/>
        <v>0.82192018737408323</v>
      </c>
      <c r="BF103" s="21">
        <f t="shared" si="77"/>
        <v>9.7722076986450877E-3</v>
      </c>
      <c r="BG103" s="21">
        <f t="shared" si="78"/>
        <v>2.6361270641438793E-3</v>
      </c>
      <c r="BH103" s="21">
        <f t="shared" si="79"/>
        <v>6.1585587901377367E-4</v>
      </c>
      <c r="BI103" s="21">
        <f t="shared" si="80"/>
        <v>5.1630474242040432E-4</v>
      </c>
      <c r="BJ103" s="21">
        <f t="shared" si="81"/>
        <v>0</v>
      </c>
      <c r="BK103" s="21">
        <f t="shared" si="82"/>
        <v>1.9244851279038084</v>
      </c>
      <c r="BL103" s="21">
        <f t="shared" si="83"/>
        <v>2.0764461238466012</v>
      </c>
    </row>
    <row r="104" spans="1:64" x14ac:dyDescent="0.2">
      <c r="A104" s="21" t="s">
        <v>551</v>
      </c>
      <c r="B104" s="27">
        <v>418.01846881802891</v>
      </c>
      <c r="C104" s="22">
        <v>56.999000000000002</v>
      </c>
      <c r="D104" s="22">
        <v>4.7E-2</v>
      </c>
      <c r="E104" s="22">
        <v>1.7290000000000001</v>
      </c>
      <c r="F104" s="22">
        <v>0.41399999999999998</v>
      </c>
      <c r="G104" s="22">
        <v>7.43</v>
      </c>
      <c r="H104" s="22">
        <v>32.834000000000003</v>
      </c>
      <c r="I104" s="22">
        <v>1.0780000000000001</v>
      </c>
      <c r="J104" s="22">
        <v>0.18</v>
      </c>
      <c r="K104" s="22">
        <v>6.4000000000000001E-2</v>
      </c>
      <c r="L104" s="22">
        <v>4.0000000000000001E-3</v>
      </c>
      <c r="M104" s="22"/>
      <c r="N104" s="21">
        <f t="shared" si="91"/>
        <v>100.77900000000001</v>
      </c>
      <c r="O104" s="21"/>
      <c r="P104" s="22"/>
      <c r="Q104" s="26">
        <v>12</v>
      </c>
      <c r="R104" s="26">
        <v>4</v>
      </c>
      <c r="S104" s="25">
        <v>0</v>
      </c>
      <c r="T104" s="21"/>
      <c r="U104" s="24">
        <f t="shared" si="42"/>
        <v>1.9639427312071378</v>
      </c>
      <c r="V104" s="24">
        <f t="shared" si="43"/>
        <v>1.2182247855979367E-3</v>
      </c>
      <c r="W104" s="24">
        <f t="shared" si="44"/>
        <v>7.0208010949738553E-2</v>
      </c>
      <c r="X104" s="24">
        <f t="shared" si="45"/>
        <v>1.1277344019216781E-2</v>
      </c>
      <c r="Y104" s="24">
        <f t="shared" si="46"/>
        <v>0</v>
      </c>
      <c r="Z104" s="24">
        <f t="shared" si="47"/>
        <v>0.21408676351905978</v>
      </c>
      <c r="AA104" s="24">
        <f t="shared" si="48"/>
        <v>1.6864087258811662</v>
      </c>
      <c r="AB104" s="24">
        <f t="shared" si="49"/>
        <v>3.9794440079451307E-2</v>
      </c>
      <c r="AC104" s="24">
        <f t="shared" si="50"/>
        <v>5.2527743612548247E-3</v>
      </c>
      <c r="AD104" s="24">
        <f t="shared" si="51"/>
        <v>1.7737513583297177E-3</v>
      </c>
      <c r="AE104" s="24">
        <f t="shared" si="52"/>
        <v>2.6720072366855888E-4</v>
      </c>
      <c r="AF104" s="24">
        <f t="shared" si="53"/>
        <v>0</v>
      </c>
      <c r="AG104" s="24">
        <f t="shared" si="54"/>
        <v>3.9942299668846215</v>
      </c>
      <c r="AH104" s="24">
        <f t="shared" si="55"/>
        <v>0.88735213279215774</v>
      </c>
      <c r="AI104" s="23">
        <f t="shared" si="56"/>
        <v>0</v>
      </c>
      <c r="AJ104" s="21"/>
      <c r="AK104" s="21">
        <f t="shared" si="57"/>
        <v>56.999000000000002</v>
      </c>
      <c r="AL104" s="21">
        <f t="shared" si="58"/>
        <v>4.7E-2</v>
      </c>
      <c r="AM104" s="21">
        <f t="shared" si="59"/>
        <v>1.7290000000000001</v>
      </c>
      <c r="AN104" s="21">
        <f t="shared" si="60"/>
        <v>0.41399999999999998</v>
      </c>
      <c r="AO104" s="21">
        <f t="shared" si="61"/>
        <v>0</v>
      </c>
      <c r="AP104" s="21">
        <f t="shared" si="62"/>
        <v>7.43</v>
      </c>
      <c r="AQ104" s="21">
        <f t="shared" si="63"/>
        <v>32.834000000000003</v>
      </c>
      <c r="AR104" s="21">
        <f t="shared" si="64"/>
        <v>1.0780000000000001</v>
      </c>
      <c r="AS104" s="21">
        <f t="shared" si="65"/>
        <v>0.18</v>
      </c>
      <c r="AT104" s="21">
        <f t="shared" si="66"/>
        <v>6.4000000000000001E-2</v>
      </c>
      <c r="AU104" s="21">
        <f t="shared" si="67"/>
        <v>4.0000000000000001E-3</v>
      </c>
      <c r="AV104" s="21">
        <f t="shared" si="68"/>
        <v>0</v>
      </c>
      <c r="AW104" s="21">
        <f t="shared" si="69"/>
        <v>100.77900000000001</v>
      </c>
      <c r="AX104" s="21"/>
      <c r="AY104" s="21">
        <f t="shared" si="70"/>
        <v>0.94871837549933424</v>
      </c>
      <c r="AZ104" s="21">
        <f t="shared" si="71"/>
        <v>5.8848571357023017E-4</v>
      </c>
      <c r="BA104" s="21">
        <f t="shared" si="72"/>
        <v>3.3915260886622209E-2</v>
      </c>
      <c r="BB104" s="21">
        <f t="shared" si="73"/>
        <v>5.4477268241331662E-3</v>
      </c>
      <c r="BC104" s="21">
        <f t="shared" si="74"/>
        <v>0.10341851789989422</v>
      </c>
      <c r="BD104" s="21">
        <f t="shared" si="75"/>
        <v>0</v>
      </c>
      <c r="BE104" s="21">
        <f t="shared" si="76"/>
        <v>0.81465050962177832</v>
      </c>
      <c r="BF104" s="21">
        <f t="shared" si="77"/>
        <v>1.9223430472882126E-2</v>
      </c>
      <c r="BG104" s="21">
        <f t="shared" si="78"/>
        <v>2.5374485109406321E-3</v>
      </c>
      <c r="BH104" s="21">
        <f t="shared" si="79"/>
        <v>8.5684296210611994E-4</v>
      </c>
      <c r="BI104" s="21">
        <f t="shared" si="80"/>
        <v>1.2907618560510108E-4</v>
      </c>
      <c r="BJ104" s="21">
        <f t="shared" si="81"/>
        <v>0</v>
      </c>
      <c r="BK104" s="21">
        <f t="shared" si="82"/>
        <v>1.9294856745768667</v>
      </c>
      <c r="BL104" s="21">
        <f t="shared" si="83"/>
        <v>2.0701008665226555</v>
      </c>
    </row>
    <row r="105" spans="1:64" x14ac:dyDescent="0.2">
      <c r="A105" s="21" t="s">
        <v>552</v>
      </c>
      <c r="B105" s="27">
        <v>432.16060444176208</v>
      </c>
      <c r="C105" s="22">
        <v>56.728999999999999</v>
      </c>
      <c r="D105" s="22">
        <v>6.0999999999999999E-2</v>
      </c>
      <c r="E105" s="22">
        <v>1.68</v>
      </c>
      <c r="F105" s="22">
        <v>0.378</v>
      </c>
      <c r="G105" s="22">
        <v>7.1509999999999998</v>
      </c>
      <c r="H105" s="22">
        <v>32.350999999999999</v>
      </c>
      <c r="I105" s="22">
        <v>2.2429999999999999</v>
      </c>
      <c r="J105" s="22">
        <v>0.22700000000000001</v>
      </c>
      <c r="K105" s="22">
        <v>6.3E-2</v>
      </c>
      <c r="L105" s="22">
        <v>4.7E-2</v>
      </c>
      <c r="M105" s="22"/>
      <c r="N105" s="21">
        <f t="shared" si="91"/>
        <v>100.92999999999999</v>
      </c>
      <c r="O105" s="21"/>
      <c r="P105" s="22"/>
      <c r="Q105" s="26">
        <v>12</v>
      </c>
      <c r="R105" s="26">
        <v>4</v>
      </c>
      <c r="S105" s="25">
        <v>0</v>
      </c>
      <c r="T105" s="21"/>
      <c r="U105" s="24">
        <f t="shared" si="42"/>
        <v>1.9577056116783984</v>
      </c>
      <c r="V105" s="24">
        <f t="shared" si="43"/>
        <v>1.5835802724609483E-3</v>
      </c>
      <c r="W105" s="24">
        <f t="shared" si="44"/>
        <v>6.8325313375163219E-2</v>
      </c>
      <c r="X105" s="24">
        <f t="shared" si="45"/>
        <v>1.0312856201984468E-2</v>
      </c>
      <c r="Y105" s="24">
        <f t="shared" si="46"/>
        <v>0</v>
      </c>
      <c r="Z105" s="24">
        <f t="shared" si="47"/>
        <v>0.20637089874387632</v>
      </c>
      <c r="AA105" s="24">
        <f t="shared" si="48"/>
        <v>1.664207331887892</v>
      </c>
      <c r="AB105" s="24">
        <f t="shared" si="49"/>
        <v>8.2930366687138324E-2</v>
      </c>
      <c r="AC105" s="24">
        <f t="shared" si="50"/>
        <v>6.6347226402764413E-3</v>
      </c>
      <c r="AD105" s="24">
        <f t="shared" si="51"/>
        <v>1.7487752212391055E-3</v>
      </c>
      <c r="AE105" s="24">
        <f t="shared" si="52"/>
        <v>3.1445331042709995E-3</v>
      </c>
      <c r="AF105" s="24">
        <f t="shared" si="53"/>
        <v>0</v>
      </c>
      <c r="AG105" s="24">
        <f t="shared" si="54"/>
        <v>4.0029639898127005</v>
      </c>
      <c r="AH105" s="24">
        <f t="shared" si="55"/>
        <v>0.8896753445729042</v>
      </c>
      <c r="AI105" s="23">
        <f t="shared" si="56"/>
        <v>0</v>
      </c>
      <c r="AJ105" s="21"/>
      <c r="AK105" s="21">
        <f t="shared" si="57"/>
        <v>56.728999999999999</v>
      </c>
      <c r="AL105" s="21">
        <f t="shared" si="58"/>
        <v>6.0999999999999999E-2</v>
      </c>
      <c r="AM105" s="21">
        <f t="shared" si="59"/>
        <v>1.68</v>
      </c>
      <c r="AN105" s="21">
        <f t="shared" si="60"/>
        <v>0.378</v>
      </c>
      <c r="AO105" s="21">
        <f t="shared" si="61"/>
        <v>0</v>
      </c>
      <c r="AP105" s="21">
        <f t="shared" si="62"/>
        <v>7.1509999999999998</v>
      </c>
      <c r="AQ105" s="21">
        <f t="shared" si="63"/>
        <v>32.350999999999999</v>
      </c>
      <c r="AR105" s="21">
        <f t="shared" si="64"/>
        <v>2.2429999999999999</v>
      </c>
      <c r="AS105" s="21">
        <f t="shared" si="65"/>
        <v>0.22700000000000001</v>
      </c>
      <c r="AT105" s="21">
        <f t="shared" si="66"/>
        <v>6.3E-2</v>
      </c>
      <c r="AU105" s="21">
        <f t="shared" si="67"/>
        <v>4.7E-2</v>
      </c>
      <c r="AV105" s="21">
        <f t="shared" si="68"/>
        <v>0</v>
      </c>
      <c r="AW105" s="21">
        <f t="shared" si="69"/>
        <v>100.92999999999999</v>
      </c>
      <c r="AX105" s="21"/>
      <c r="AY105" s="21">
        <f t="shared" si="70"/>
        <v>0.94422436750998673</v>
      </c>
      <c r="AZ105" s="21">
        <f t="shared" si="71"/>
        <v>7.6377933037838374E-4</v>
      </c>
      <c r="BA105" s="21">
        <f t="shared" si="72"/>
        <v>3.2954099646920365E-2</v>
      </c>
      <c r="BB105" s="21">
        <f t="shared" si="73"/>
        <v>4.9740114481215871E-3</v>
      </c>
      <c r="BC105" s="21">
        <f t="shared" si="74"/>
        <v>9.9535103836089309E-2</v>
      </c>
      <c r="BD105" s="21">
        <f t="shared" si="75"/>
        <v>0</v>
      </c>
      <c r="BE105" s="21">
        <f t="shared" si="76"/>
        <v>0.80266670636456561</v>
      </c>
      <c r="BF105" s="21">
        <f t="shared" si="77"/>
        <v>3.9998288080403156E-2</v>
      </c>
      <c r="BG105" s="21">
        <f t="shared" si="78"/>
        <v>3.2000045110195754E-3</v>
      </c>
      <c r="BH105" s="21">
        <f t="shared" si="79"/>
        <v>8.4345479082321181E-4</v>
      </c>
      <c r="BI105" s="21">
        <f t="shared" si="80"/>
        <v>1.5166451808599378E-3</v>
      </c>
      <c r="BJ105" s="21">
        <f t="shared" si="81"/>
        <v>0</v>
      </c>
      <c r="BK105" s="21">
        <f t="shared" si="82"/>
        <v>1.9306764606991678</v>
      </c>
      <c r="BL105" s="21">
        <f t="shared" si="83"/>
        <v>2.0733479023010837</v>
      </c>
    </row>
    <row r="106" spans="1:64" x14ac:dyDescent="0.2">
      <c r="A106" s="21" t="s">
        <v>553</v>
      </c>
      <c r="B106" s="27">
        <v>446.30274006549018</v>
      </c>
      <c r="C106" s="22">
        <v>56.777000000000001</v>
      </c>
      <c r="D106" s="22">
        <v>0.108</v>
      </c>
      <c r="E106" s="22">
        <v>1.6850000000000001</v>
      </c>
      <c r="F106" s="22">
        <v>0.38100000000000001</v>
      </c>
      <c r="G106" s="22">
        <v>7.258</v>
      </c>
      <c r="H106" s="22">
        <v>32.354999999999997</v>
      </c>
      <c r="I106" s="22">
        <v>2.02</v>
      </c>
      <c r="J106" s="22">
        <v>0.15</v>
      </c>
      <c r="K106" s="22">
        <v>6.7000000000000004E-2</v>
      </c>
      <c r="L106" s="22">
        <v>3.5000000000000003E-2</v>
      </c>
      <c r="M106" s="22"/>
      <c r="N106" s="21">
        <f t="shared" si="91"/>
        <v>100.83599999999998</v>
      </c>
      <c r="O106" s="21"/>
      <c r="P106" s="22"/>
      <c r="Q106" s="26">
        <v>12</v>
      </c>
      <c r="R106" s="26">
        <v>4</v>
      </c>
      <c r="S106" s="25">
        <v>0</v>
      </c>
      <c r="T106" s="21"/>
      <c r="U106" s="24">
        <f t="shared" si="42"/>
        <v>1.9597903679929536</v>
      </c>
      <c r="V106" s="24">
        <f t="shared" si="43"/>
        <v>2.804328741689276E-3</v>
      </c>
      <c r="W106" s="24">
        <f t="shared" si="44"/>
        <v>6.8543641840868683E-2</v>
      </c>
      <c r="X106" s="24">
        <f t="shared" si="45"/>
        <v>1.039697639063863E-2</v>
      </c>
      <c r="Y106" s="24">
        <f t="shared" si="46"/>
        <v>0</v>
      </c>
      <c r="Z106" s="24">
        <f t="shared" si="47"/>
        <v>0.20950459908009264</v>
      </c>
      <c r="AA106" s="24">
        <f t="shared" si="48"/>
        <v>1.6647769160544541</v>
      </c>
      <c r="AB106" s="24">
        <f t="shared" si="49"/>
        <v>7.4701719962908822E-2</v>
      </c>
      <c r="AC106" s="24">
        <f t="shared" si="50"/>
        <v>4.3851362704565282E-3</v>
      </c>
      <c r="AD106" s="24">
        <f t="shared" si="51"/>
        <v>1.8602150943612731E-3</v>
      </c>
      <c r="AE106" s="24">
        <f t="shared" si="52"/>
        <v>2.3421854423609548E-3</v>
      </c>
      <c r="AF106" s="24">
        <f t="shared" si="53"/>
        <v>0</v>
      </c>
      <c r="AG106" s="24">
        <f t="shared" si="54"/>
        <v>3.9991060868707846</v>
      </c>
      <c r="AH106" s="24">
        <f t="shared" si="55"/>
        <v>0.88822138115946092</v>
      </c>
      <c r="AI106" s="23">
        <f t="shared" si="56"/>
        <v>0</v>
      </c>
      <c r="AJ106" s="21"/>
      <c r="AK106" s="21">
        <f t="shared" si="57"/>
        <v>56.777000000000001</v>
      </c>
      <c r="AL106" s="21">
        <f t="shared" si="58"/>
        <v>0.108</v>
      </c>
      <c r="AM106" s="21">
        <f t="shared" si="59"/>
        <v>1.6850000000000001</v>
      </c>
      <c r="AN106" s="21">
        <f t="shared" si="60"/>
        <v>0.38100000000000001</v>
      </c>
      <c r="AO106" s="21">
        <f t="shared" si="61"/>
        <v>0</v>
      </c>
      <c r="AP106" s="21">
        <f t="shared" si="62"/>
        <v>7.258</v>
      </c>
      <c r="AQ106" s="21">
        <f t="shared" si="63"/>
        <v>32.354999999999997</v>
      </c>
      <c r="AR106" s="21">
        <f t="shared" si="64"/>
        <v>2.02</v>
      </c>
      <c r="AS106" s="21">
        <f t="shared" si="65"/>
        <v>0.15</v>
      </c>
      <c r="AT106" s="21">
        <f t="shared" si="66"/>
        <v>6.7000000000000004E-2</v>
      </c>
      <c r="AU106" s="21">
        <f t="shared" si="67"/>
        <v>3.5000000000000003E-2</v>
      </c>
      <c r="AV106" s="21">
        <f t="shared" si="68"/>
        <v>0</v>
      </c>
      <c r="AW106" s="21">
        <f t="shared" si="69"/>
        <v>100.83599999999998</v>
      </c>
      <c r="AX106" s="21"/>
      <c r="AY106" s="21">
        <f t="shared" si="70"/>
        <v>0.9450233022636485</v>
      </c>
      <c r="AZ106" s="21">
        <f t="shared" si="71"/>
        <v>1.3522650439486139E-3</v>
      </c>
      <c r="BA106" s="21">
        <f t="shared" si="72"/>
        <v>3.3052177324440962E-2</v>
      </c>
      <c r="BB106" s="21">
        <f t="shared" si="73"/>
        <v>5.0134877294558851E-3</v>
      </c>
      <c r="BC106" s="21">
        <f t="shared" si="74"/>
        <v>0.10102444184622238</v>
      </c>
      <c r="BD106" s="21">
        <f t="shared" si="75"/>
        <v>0</v>
      </c>
      <c r="BE106" s="21">
        <f t="shared" si="76"/>
        <v>0.8027659511120373</v>
      </c>
      <c r="BF106" s="21">
        <f t="shared" si="77"/>
        <v>3.6021641516903423E-2</v>
      </c>
      <c r="BG106" s="21">
        <f t="shared" si="78"/>
        <v>2.1145404257838602E-3</v>
      </c>
      <c r="BH106" s="21">
        <f t="shared" si="79"/>
        <v>8.9700747595484434E-4</v>
      </c>
      <c r="BI106" s="21">
        <f t="shared" si="80"/>
        <v>1.1294166240446346E-3</v>
      </c>
      <c r="BJ106" s="21">
        <f t="shared" si="81"/>
        <v>0</v>
      </c>
      <c r="BK106" s="21">
        <f t="shared" si="82"/>
        <v>1.9283942313624403</v>
      </c>
      <c r="BL106" s="21">
        <f t="shared" si="83"/>
        <v>2.0738011044792195</v>
      </c>
    </row>
    <row r="107" spans="1:64" x14ac:dyDescent="0.2">
      <c r="A107" s="21" t="s">
        <v>554</v>
      </c>
      <c r="B107" s="27">
        <v>460.44487568921829</v>
      </c>
      <c r="C107" s="22">
        <v>57.006999999999998</v>
      </c>
      <c r="D107" s="22">
        <v>7.5999999999999998E-2</v>
      </c>
      <c r="E107" s="22">
        <v>1.6839999999999999</v>
      </c>
      <c r="F107" s="22">
        <v>0.42199999999999999</v>
      </c>
      <c r="G107" s="22">
        <v>7.5839999999999996</v>
      </c>
      <c r="H107" s="22">
        <v>32.54</v>
      </c>
      <c r="I107" s="22">
        <v>0.59</v>
      </c>
      <c r="J107" s="22">
        <v>0.23400000000000001</v>
      </c>
      <c r="K107" s="22">
        <v>7.0000000000000007E-2</v>
      </c>
      <c r="L107" s="22">
        <v>1.7999999999999999E-2</v>
      </c>
      <c r="M107" s="22"/>
      <c r="N107" s="21">
        <f t="shared" si="91"/>
        <v>100.22499999999998</v>
      </c>
      <c r="O107" s="21"/>
      <c r="P107" s="22"/>
      <c r="Q107" s="26">
        <v>12</v>
      </c>
      <c r="R107" s="26">
        <v>4</v>
      </c>
      <c r="S107" s="25">
        <v>0</v>
      </c>
      <c r="T107" s="21"/>
      <c r="U107" s="24">
        <f t="shared" si="42"/>
        <v>1.9730402440468802</v>
      </c>
      <c r="V107" s="24">
        <f t="shared" si="43"/>
        <v>1.9787427620324462E-3</v>
      </c>
      <c r="W107" s="24">
        <f t="shared" si="44"/>
        <v>6.8687852234184194E-2</v>
      </c>
      <c r="X107" s="24">
        <f t="shared" si="45"/>
        <v>1.1546892229839907E-2</v>
      </c>
      <c r="Y107" s="24">
        <f t="shared" si="46"/>
        <v>0</v>
      </c>
      <c r="Z107" s="24">
        <f t="shared" si="47"/>
        <v>0.21950554772474018</v>
      </c>
      <c r="AA107" s="24">
        <f t="shared" si="48"/>
        <v>1.6788147223749008</v>
      </c>
      <c r="AB107" s="24">
        <f t="shared" si="49"/>
        <v>2.1877708067488014E-2</v>
      </c>
      <c r="AC107" s="24">
        <f t="shared" si="50"/>
        <v>6.859275896628411E-3</v>
      </c>
      <c r="AD107" s="24">
        <f t="shared" si="51"/>
        <v>1.9487538255420227E-3</v>
      </c>
      <c r="AE107" s="24">
        <f t="shared" si="52"/>
        <v>1.2078035936783154E-3</v>
      </c>
      <c r="AF107" s="24">
        <f t="shared" si="53"/>
        <v>0</v>
      </c>
      <c r="AG107" s="24">
        <f t="shared" si="54"/>
        <v>3.9854675427559143</v>
      </c>
      <c r="AH107" s="24">
        <f t="shared" si="55"/>
        <v>0.88436853823763972</v>
      </c>
      <c r="AI107" s="23">
        <f t="shared" si="56"/>
        <v>0</v>
      </c>
      <c r="AJ107" s="21"/>
      <c r="AK107" s="21">
        <f t="shared" si="57"/>
        <v>57.006999999999998</v>
      </c>
      <c r="AL107" s="21">
        <f t="shared" si="58"/>
        <v>7.5999999999999998E-2</v>
      </c>
      <c r="AM107" s="21">
        <f t="shared" si="59"/>
        <v>1.6839999999999999</v>
      </c>
      <c r="AN107" s="21">
        <f t="shared" si="60"/>
        <v>0.42199999999999999</v>
      </c>
      <c r="AO107" s="21">
        <f t="shared" si="61"/>
        <v>0</v>
      </c>
      <c r="AP107" s="21">
        <f t="shared" si="62"/>
        <v>7.5839999999999996</v>
      </c>
      <c r="AQ107" s="21">
        <f t="shared" si="63"/>
        <v>32.54</v>
      </c>
      <c r="AR107" s="21">
        <f t="shared" si="64"/>
        <v>0.59</v>
      </c>
      <c r="AS107" s="21">
        <f t="shared" si="65"/>
        <v>0.23400000000000001</v>
      </c>
      <c r="AT107" s="21">
        <f t="shared" si="66"/>
        <v>7.0000000000000007E-2</v>
      </c>
      <c r="AU107" s="21">
        <f t="shared" si="67"/>
        <v>1.7999999999999999E-2</v>
      </c>
      <c r="AV107" s="21">
        <f t="shared" si="68"/>
        <v>0</v>
      </c>
      <c r="AW107" s="21">
        <f t="shared" si="69"/>
        <v>100.22499999999998</v>
      </c>
      <c r="AX107" s="21"/>
      <c r="AY107" s="21">
        <f t="shared" si="70"/>
        <v>0.94885153129161115</v>
      </c>
      <c r="AZ107" s="21">
        <f t="shared" si="71"/>
        <v>9.5159391981569131E-4</v>
      </c>
      <c r="BA107" s="21">
        <f t="shared" si="72"/>
        <v>3.3032561788936841E-2</v>
      </c>
      <c r="BB107" s="21">
        <f t="shared" si="73"/>
        <v>5.5529969076912947E-3</v>
      </c>
      <c r="BC107" s="21">
        <f t="shared" si="74"/>
        <v>0.10556205111073994</v>
      </c>
      <c r="BD107" s="21">
        <f t="shared" si="75"/>
        <v>0</v>
      </c>
      <c r="BE107" s="21">
        <f t="shared" si="76"/>
        <v>0.80735602068260537</v>
      </c>
      <c r="BF107" s="21">
        <f t="shared" si="77"/>
        <v>1.0521172522263872E-2</v>
      </c>
      <c r="BG107" s="21">
        <f t="shared" si="78"/>
        <v>3.2986830642228221E-3</v>
      </c>
      <c r="BH107" s="21">
        <f t="shared" si="79"/>
        <v>9.3717198980356874E-4</v>
      </c>
      <c r="BI107" s="21">
        <f t="shared" si="80"/>
        <v>5.8084283522295485E-4</v>
      </c>
      <c r="BJ107" s="21">
        <f t="shared" si="81"/>
        <v>0</v>
      </c>
      <c r="BK107" s="21">
        <f t="shared" si="82"/>
        <v>1.9166446261129133</v>
      </c>
      <c r="BL107" s="21">
        <f t="shared" si="83"/>
        <v>2.0793982820063599</v>
      </c>
    </row>
    <row r="108" spans="1:64" x14ac:dyDescent="0.2">
      <c r="A108" s="21" t="s">
        <v>555</v>
      </c>
      <c r="B108" s="27">
        <v>481.03613597119539</v>
      </c>
      <c r="C108" s="22">
        <v>56.862000000000002</v>
      </c>
      <c r="D108" s="22">
        <v>5.3999999999999999E-2</v>
      </c>
      <c r="E108" s="22">
        <v>1.71</v>
      </c>
      <c r="F108" s="22">
        <v>0.437</v>
      </c>
      <c r="G108" s="22">
        <v>7.4649999999999999</v>
      </c>
      <c r="H108" s="22">
        <v>32.865000000000002</v>
      </c>
      <c r="I108" s="22">
        <v>0.57599999999999996</v>
      </c>
      <c r="J108" s="22">
        <v>0.19</v>
      </c>
      <c r="K108" s="22">
        <v>8.5000000000000006E-2</v>
      </c>
      <c r="L108" s="22">
        <v>6.0000000000000001E-3</v>
      </c>
      <c r="M108" s="22"/>
      <c r="N108" s="21">
        <f t="shared" si="91"/>
        <v>100.24999999999999</v>
      </c>
      <c r="O108" s="21"/>
      <c r="P108" s="22"/>
      <c r="Q108" s="26">
        <v>12</v>
      </c>
      <c r="R108" s="26">
        <v>4</v>
      </c>
      <c r="S108" s="25">
        <v>0</v>
      </c>
      <c r="T108" s="21"/>
      <c r="U108" s="24">
        <f t="shared" si="42"/>
        <v>1.9671846476299961</v>
      </c>
      <c r="V108" s="24">
        <f t="shared" si="43"/>
        <v>1.4053508005492552E-3</v>
      </c>
      <c r="W108" s="24">
        <f t="shared" si="44"/>
        <v>6.9718686860751597E-2</v>
      </c>
      <c r="X108" s="24">
        <f t="shared" si="45"/>
        <v>1.1952240877207664E-2</v>
      </c>
      <c r="Y108" s="24">
        <f t="shared" si="46"/>
        <v>0</v>
      </c>
      <c r="Z108" s="24">
        <f t="shared" si="47"/>
        <v>0.21596940274625834</v>
      </c>
      <c r="AA108" s="24">
        <f t="shared" si="48"/>
        <v>1.6948610363835175</v>
      </c>
      <c r="AB108" s="24">
        <f t="shared" si="49"/>
        <v>2.1349491388529294E-2</v>
      </c>
      <c r="AC108" s="24">
        <f t="shared" si="50"/>
        <v>5.5671286015888128E-3</v>
      </c>
      <c r="AD108" s="24">
        <f t="shared" si="51"/>
        <v>2.3653374340103684E-3</v>
      </c>
      <c r="AE108" s="24">
        <f t="shared" si="52"/>
        <v>4.0242995613262229E-4</v>
      </c>
      <c r="AF108" s="24">
        <f t="shared" si="53"/>
        <v>0</v>
      </c>
      <c r="AG108" s="24">
        <f t="shared" si="54"/>
        <v>3.9907757526785415</v>
      </c>
      <c r="AH108" s="24">
        <f t="shared" si="55"/>
        <v>0.88697615532824858</v>
      </c>
      <c r="AI108" s="23">
        <f t="shared" si="56"/>
        <v>0</v>
      </c>
      <c r="AJ108" s="21"/>
      <c r="AK108" s="21">
        <f t="shared" si="57"/>
        <v>56.862000000000002</v>
      </c>
      <c r="AL108" s="21">
        <f t="shared" si="58"/>
        <v>5.3999999999999999E-2</v>
      </c>
      <c r="AM108" s="21">
        <f t="shared" si="59"/>
        <v>1.71</v>
      </c>
      <c r="AN108" s="21">
        <f t="shared" si="60"/>
        <v>0.437</v>
      </c>
      <c r="AO108" s="21">
        <f t="shared" si="61"/>
        <v>0</v>
      </c>
      <c r="AP108" s="21">
        <f t="shared" si="62"/>
        <v>7.4649999999999999</v>
      </c>
      <c r="AQ108" s="21">
        <f t="shared" si="63"/>
        <v>32.865000000000002</v>
      </c>
      <c r="AR108" s="21">
        <f t="shared" si="64"/>
        <v>0.57599999999999996</v>
      </c>
      <c r="AS108" s="21">
        <f t="shared" si="65"/>
        <v>0.19</v>
      </c>
      <c r="AT108" s="21">
        <f t="shared" si="66"/>
        <v>8.5000000000000006E-2</v>
      </c>
      <c r="AU108" s="21">
        <f t="shared" si="67"/>
        <v>6.0000000000000001E-3</v>
      </c>
      <c r="AV108" s="21">
        <f t="shared" si="68"/>
        <v>0</v>
      </c>
      <c r="AW108" s="21">
        <f t="shared" si="69"/>
        <v>100.24999999999999</v>
      </c>
      <c r="AX108" s="21"/>
      <c r="AY108" s="21">
        <f t="shared" si="70"/>
        <v>0.94643808255659123</v>
      </c>
      <c r="AZ108" s="21">
        <f t="shared" si="71"/>
        <v>6.7613252197430695E-4</v>
      </c>
      <c r="BA108" s="21">
        <f t="shared" si="72"/>
        <v>3.3542565712043941E-2</v>
      </c>
      <c r="BB108" s="21">
        <f t="shared" si="73"/>
        <v>5.7503783143627871E-3</v>
      </c>
      <c r="BC108" s="21">
        <f t="shared" si="74"/>
        <v>0.1039056845387228</v>
      </c>
      <c r="BD108" s="21">
        <f t="shared" si="75"/>
        <v>0</v>
      </c>
      <c r="BE108" s="21">
        <f t="shared" si="76"/>
        <v>0.81541965641468428</v>
      </c>
      <c r="BF108" s="21">
        <f t="shared" si="77"/>
        <v>1.0271517581057609E-2</v>
      </c>
      <c r="BG108" s="21">
        <f t="shared" si="78"/>
        <v>2.6784178726595564E-3</v>
      </c>
      <c r="BH108" s="21">
        <f t="shared" si="79"/>
        <v>1.1379945590471907E-3</v>
      </c>
      <c r="BI108" s="21">
        <f t="shared" si="80"/>
        <v>1.9361427840765164E-4</v>
      </c>
      <c r="BJ108" s="21">
        <f t="shared" si="81"/>
        <v>0</v>
      </c>
      <c r="BK108" s="21">
        <f t="shared" si="82"/>
        <v>1.9200140443495515</v>
      </c>
      <c r="BL108" s="21">
        <f t="shared" si="83"/>
        <v>2.0785138340123486</v>
      </c>
    </row>
    <row r="109" spans="1:64" x14ac:dyDescent="0.2">
      <c r="A109" s="21" t="s">
        <v>556</v>
      </c>
      <c r="B109" s="27">
        <v>491.2341749983795</v>
      </c>
      <c r="C109" s="22">
        <v>56.805</v>
      </c>
      <c r="D109" s="22">
        <v>0.10100000000000001</v>
      </c>
      <c r="E109" s="22">
        <v>1.7170000000000001</v>
      </c>
      <c r="F109" s="22">
        <v>0.42299999999999999</v>
      </c>
      <c r="G109" s="22">
        <v>7.6440000000000001</v>
      </c>
      <c r="H109" s="22">
        <v>32.965000000000003</v>
      </c>
      <c r="I109" s="22">
        <v>0.58699999999999997</v>
      </c>
      <c r="J109" s="22">
        <v>0.17</v>
      </c>
      <c r="K109" s="22">
        <v>0.10199999999999999</v>
      </c>
      <c r="L109" s="22">
        <v>2.1999999999999999E-2</v>
      </c>
      <c r="M109" s="22"/>
      <c r="N109" s="21">
        <f t="shared" si="91"/>
        <v>100.53600000000002</v>
      </c>
      <c r="O109" s="21"/>
      <c r="P109" s="22"/>
      <c r="Q109" s="26">
        <v>12</v>
      </c>
      <c r="R109" s="26">
        <v>4</v>
      </c>
      <c r="S109" s="25">
        <v>0</v>
      </c>
      <c r="T109" s="21"/>
      <c r="U109" s="24">
        <f t="shared" si="42"/>
        <v>1.9620984505773402</v>
      </c>
      <c r="V109" s="24">
        <f t="shared" si="43"/>
        <v>2.6243611173394927E-3</v>
      </c>
      <c r="W109" s="24">
        <f t="shared" si="44"/>
        <v>6.9893150744535323E-2</v>
      </c>
      <c r="X109" s="24">
        <f t="shared" si="45"/>
        <v>1.1550997841040269E-2</v>
      </c>
      <c r="Y109" s="24">
        <f t="shared" si="46"/>
        <v>0</v>
      </c>
      <c r="Z109" s="24">
        <f t="shared" si="47"/>
        <v>0.22079759003148186</v>
      </c>
      <c r="AA109" s="24">
        <f t="shared" si="48"/>
        <v>1.6973240869754622</v>
      </c>
      <c r="AB109" s="24">
        <f t="shared" si="49"/>
        <v>2.1722729103783409E-2</v>
      </c>
      <c r="AC109" s="24">
        <f t="shared" si="50"/>
        <v>4.9732215786246151E-3</v>
      </c>
      <c r="AD109" s="24">
        <f t="shared" si="51"/>
        <v>2.8339069501600615E-3</v>
      </c>
      <c r="AE109" s="24">
        <f t="shared" si="52"/>
        <v>1.4732381855292814E-3</v>
      </c>
      <c r="AF109" s="24">
        <f t="shared" si="53"/>
        <v>0</v>
      </c>
      <c r="AG109" s="24">
        <f t="shared" si="54"/>
        <v>3.9952917331052973</v>
      </c>
      <c r="AH109" s="24">
        <f t="shared" si="55"/>
        <v>0.88488864253074051</v>
      </c>
      <c r="AI109" s="23">
        <f t="shared" si="56"/>
        <v>0</v>
      </c>
      <c r="AJ109" s="21"/>
      <c r="AK109" s="21">
        <f t="shared" si="57"/>
        <v>56.805</v>
      </c>
      <c r="AL109" s="21">
        <f t="shared" si="58"/>
        <v>0.10100000000000001</v>
      </c>
      <c r="AM109" s="21">
        <f t="shared" si="59"/>
        <v>1.7170000000000001</v>
      </c>
      <c r="AN109" s="21">
        <f t="shared" si="60"/>
        <v>0.42299999999999999</v>
      </c>
      <c r="AO109" s="21">
        <f t="shared" si="61"/>
        <v>0</v>
      </c>
      <c r="AP109" s="21">
        <f t="shared" si="62"/>
        <v>7.6439999999999992</v>
      </c>
      <c r="AQ109" s="21">
        <f t="shared" si="63"/>
        <v>32.965000000000003</v>
      </c>
      <c r="AR109" s="21">
        <f t="shared" si="64"/>
        <v>0.58699999999999997</v>
      </c>
      <c r="AS109" s="21">
        <f t="shared" si="65"/>
        <v>0.17</v>
      </c>
      <c r="AT109" s="21">
        <f t="shared" si="66"/>
        <v>0.10199999999999999</v>
      </c>
      <c r="AU109" s="21">
        <f t="shared" si="67"/>
        <v>2.1999999999999999E-2</v>
      </c>
      <c r="AV109" s="21">
        <f t="shared" si="68"/>
        <v>0</v>
      </c>
      <c r="AW109" s="21">
        <f t="shared" si="69"/>
        <v>100.53600000000002</v>
      </c>
      <c r="AX109" s="21"/>
      <c r="AY109" s="21">
        <f t="shared" si="70"/>
        <v>0.94548934753661784</v>
      </c>
      <c r="AZ109" s="21">
        <f t="shared" si="71"/>
        <v>1.2646182355445371E-3</v>
      </c>
      <c r="BA109" s="21">
        <f t="shared" si="72"/>
        <v>3.367987446057278E-2</v>
      </c>
      <c r="BB109" s="21">
        <f t="shared" si="73"/>
        <v>5.5661556681360609E-3</v>
      </c>
      <c r="BC109" s="21">
        <f t="shared" si="74"/>
        <v>0.10639719392016035</v>
      </c>
      <c r="BD109" s="21">
        <f t="shared" si="75"/>
        <v>0</v>
      </c>
      <c r="BE109" s="21">
        <f t="shared" si="76"/>
        <v>0.81790077510147785</v>
      </c>
      <c r="BF109" s="21">
        <f t="shared" si="77"/>
        <v>1.0467675034862529E-2</v>
      </c>
      <c r="BG109" s="21">
        <f t="shared" si="78"/>
        <v>2.3964791492217083E-3</v>
      </c>
      <c r="BH109" s="21">
        <f t="shared" si="79"/>
        <v>1.3655934708566287E-3</v>
      </c>
      <c r="BI109" s="21">
        <f t="shared" si="80"/>
        <v>7.099190208280559E-4</v>
      </c>
      <c r="BJ109" s="21">
        <f t="shared" si="81"/>
        <v>0</v>
      </c>
      <c r="BK109" s="21">
        <f t="shared" si="82"/>
        <v>1.925237631598278</v>
      </c>
      <c r="BL109" s="21">
        <f t="shared" si="83"/>
        <v>2.0752200494795634</v>
      </c>
    </row>
    <row r="110" spans="1:64" x14ac:dyDescent="0.2">
      <c r="A110" s="21" t="s">
        <v>557</v>
      </c>
      <c r="B110" s="27">
        <v>505.37631062210767</v>
      </c>
      <c r="C110" s="22">
        <v>56.911000000000001</v>
      </c>
      <c r="D110" s="22">
        <v>6.7000000000000004E-2</v>
      </c>
      <c r="E110" s="22">
        <v>1.698</v>
      </c>
      <c r="F110" s="22">
        <v>0.40899999999999997</v>
      </c>
      <c r="G110" s="22">
        <v>7.4749999999999996</v>
      </c>
      <c r="H110" s="22">
        <v>32.874000000000002</v>
      </c>
      <c r="I110" s="22">
        <v>0.53900000000000003</v>
      </c>
      <c r="J110" s="22">
        <v>0.17</v>
      </c>
      <c r="K110" s="22">
        <v>3.1E-2</v>
      </c>
      <c r="L110" s="22">
        <v>0.02</v>
      </c>
      <c r="M110" s="22"/>
      <c r="N110" s="21">
        <f t="shared" ref="N110:N173" si="92">SUM(C110:M110)</f>
        <v>100.194</v>
      </c>
      <c r="O110" s="21"/>
      <c r="P110" s="22"/>
      <c r="Q110" s="26">
        <v>12</v>
      </c>
      <c r="R110" s="26">
        <v>4</v>
      </c>
      <c r="S110" s="25">
        <v>0</v>
      </c>
      <c r="T110" s="21"/>
      <c r="U110" s="24">
        <f t="shared" ref="U110:U173" si="93">IFERROR(AY110*$BL110,"NA")</f>
        <v>1.9688971454275344</v>
      </c>
      <c r="V110" s="24">
        <f t="shared" ref="V110:V173" si="94">IFERROR(AZ110*$BL110,"NA")</f>
        <v>1.7436913189782875E-3</v>
      </c>
      <c r="W110" s="24">
        <f t="shared" ref="W110:W173" si="95">IFERROR(BA110*$BL110,"NA")</f>
        <v>6.9230041396632219E-2</v>
      </c>
      <c r="X110" s="24">
        <f t="shared" ref="X110:X173" si="96">IFERROR(BB110*$BL110,"NA")</f>
        <v>1.1186520560669572E-2</v>
      </c>
      <c r="Y110" s="24">
        <f t="shared" ref="Y110:Y173" si="97">IFERROR(IF(OR($S110="spinel", $S110="Spinel", $S110="SPINEL"),((BC110+BD110)*BL110-Z110),BD110*$BL110),"NA")</f>
        <v>0</v>
      </c>
      <c r="Z110" s="24">
        <f t="shared" ref="Z110:Z173" si="98">IFERROR(IF(OR($S110="spinel", $S110="Spinel", $S110="SPINEL"),(1-AA110-AB110-AC110-AD110),BC110*$BL110),"NA")</f>
        <v>0.21626061282433692</v>
      </c>
      <c r="AA110" s="24">
        <f t="shared" ref="AA110:AA173" si="99">IFERROR(BE110*$BL110,"NA")</f>
        <v>1.6953400706737716</v>
      </c>
      <c r="AB110" s="24">
        <f t="shared" ref="AB110:AB173" si="100">IFERROR(BF110*$BL110,"NA")</f>
        <v>1.9978258681042398E-2</v>
      </c>
      <c r="AC110" s="24">
        <f t="shared" ref="AC110:AC173" si="101">IFERROR(BG110*$BL110,"NA")</f>
        <v>4.9811588451306775E-3</v>
      </c>
      <c r="AD110" s="24">
        <f t="shared" ref="AD110:AD173" si="102">IFERROR(BH110*$BL110,"NA")</f>
        <v>8.6266005805093419E-4</v>
      </c>
      <c r="AE110" s="24">
        <f t="shared" ref="AE110:AE173" si="103">IFERROR(BI110*$BL110,"NA")</f>
        <v>1.3414449773773026E-3</v>
      </c>
      <c r="AF110" s="24">
        <f t="shared" ref="AF110:AF173" si="104">IFERROR(BJ110*$BL110,"NA")</f>
        <v>0</v>
      </c>
      <c r="AG110" s="24">
        <f t="shared" ref="AG110:AG173" si="105">IFERROR(SUM(U110:AF110),"NA")</f>
        <v>3.9898216047635242</v>
      </c>
      <c r="AH110" s="24">
        <f t="shared" ref="AH110:AH173" si="106">IFERROR(AA110/(AA110+Z110),"NA")</f>
        <v>0.8868693578678819</v>
      </c>
      <c r="AI110" s="23">
        <f t="shared" ref="AI110:AI173" si="107">IFERROR(Y110/(Y110+Z110),"NA")</f>
        <v>0</v>
      </c>
      <c r="AJ110" s="21"/>
      <c r="AK110" s="21">
        <f t="shared" ref="AK110:AK173" si="108">C110</f>
        <v>56.911000000000001</v>
      </c>
      <c r="AL110" s="21">
        <f t="shared" ref="AL110:AL173" si="109">D110</f>
        <v>6.7000000000000004E-2</v>
      </c>
      <c r="AM110" s="21">
        <f t="shared" ref="AM110:AM173" si="110">E110</f>
        <v>1.698</v>
      </c>
      <c r="AN110" s="21">
        <f t="shared" ref="AN110:AN173" si="111">F110</f>
        <v>0.40899999999999997</v>
      </c>
      <c r="AO110" s="21">
        <f t="shared" ref="AO110:AO173" si="112">BD110*AO$3/2</f>
        <v>0</v>
      </c>
      <c r="AP110" s="21">
        <f t="shared" ref="AP110:AP173" si="113">BC110*AP$3</f>
        <v>7.4749999999999996</v>
      </c>
      <c r="AQ110" s="21">
        <f t="shared" ref="AQ110:AQ173" si="114">H110</f>
        <v>32.874000000000002</v>
      </c>
      <c r="AR110" s="21">
        <f t="shared" ref="AR110:AR173" si="115">I110</f>
        <v>0.53900000000000003</v>
      </c>
      <c r="AS110" s="21">
        <f t="shared" ref="AS110:AS173" si="116">J110</f>
        <v>0.17</v>
      </c>
      <c r="AT110" s="21">
        <f t="shared" ref="AT110:AT173" si="117">K110</f>
        <v>3.1E-2</v>
      </c>
      <c r="AU110" s="21">
        <f t="shared" ref="AU110:AU173" si="118">L110</f>
        <v>0.02</v>
      </c>
      <c r="AV110" s="21">
        <f t="shared" ref="AV110:AV173" si="119">M110</f>
        <v>0</v>
      </c>
      <c r="AW110" s="21">
        <f t="shared" ref="AW110:AW173" si="120">SUM(AK110:AV110)</f>
        <v>100.194</v>
      </c>
      <c r="AX110" s="21"/>
      <c r="AY110" s="21">
        <f t="shared" ref="AY110:AY173" si="121">C110/AK$3</f>
        <v>0.94725366178428771</v>
      </c>
      <c r="AZ110" s="21">
        <f t="shared" ref="AZ110:AZ173" si="122">D110/AL$3</f>
        <v>8.3890516615330686E-4</v>
      </c>
      <c r="BA110" s="21">
        <f t="shared" ref="BA110:BA173" si="123">E110/AM$3*2</f>
        <v>3.3307179285994512E-2</v>
      </c>
      <c r="BB110" s="21">
        <f t="shared" ref="BB110:BB173" si="124">F110/AN$3*2</f>
        <v>5.3819330219093357E-3</v>
      </c>
      <c r="BC110" s="21">
        <f t="shared" ref="BC110:BC173" si="125">IF(OR($S110="spinel", $S110="Spinel", $S110="SPINEL"),G110/AP$3,G110/AP$3*(1-$S110))</f>
        <v>0.10404487500695953</v>
      </c>
      <c r="BD110" s="21">
        <f t="shared" ref="BD110:BD173" si="126">IF(OR($S110="spinel", $S110="Spinel", $S110="SPINEL"),0,G110/AP$3*$S110)</f>
        <v>0</v>
      </c>
      <c r="BE110" s="21">
        <f t="shared" ref="BE110:BE173" si="127">H110/AQ$3</f>
        <v>0.8156429570964957</v>
      </c>
      <c r="BF110" s="21">
        <f t="shared" ref="BF110:BF173" si="128">I110/AR$3</f>
        <v>9.6117152364410628E-3</v>
      </c>
      <c r="BG110" s="21">
        <f t="shared" ref="BG110:BG173" si="129">J110/AS$3</f>
        <v>2.3964791492217083E-3</v>
      </c>
      <c r="BH110" s="21">
        <f t="shared" ref="BH110:BH173" si="130">K110/AT$3</f>
        <v>4.1503330977015184E-4</v>
      </c>
      <c r="BI110" s="21">
        <f t="shared" ref="BI110:BI173" si="131">L110/AU$3*2</f>
        <v>6.4538092802550549E-4</v>
      </c>
      <c r="BJ110" s="21">
        <f t="shared" ref="BJ110:BJ173" si="132">M110/AV$3*2</f>
        <v>0</v>
      </c>
      <c r="BK110" s="21">
        <f t="shared" ref="BK110:BK173" si="133">SUM(AY110:BJ110)</f>
        <v>1.9195381199852584</v>
      </c>
      <c r="BL110" s="21">
        <f t="shared" ref="BL110:BL173" si="134">IFERROR(IF(OR($P110="Total",$P110="total", $P110="TOTAL"),$R110/$BK110,Q110/(AY110*4+AZ110*4+BA110*3+BB110*3+BC110*2+BD110*3+BE110*2+BF110*2+BG110*2+BH110*2+BI110+BJ110)),"NA")</f>
        <v>2.0785321027092523</v>
      </c>
    </row>
    <row r="111" spans="1:64" x14ac:dyDescent="0.2">
      <c r="A111" s="21" t="s">
        <v>558</v>
      </c>
      <c r="B111" s="27">
        <v>519.51844624583578</v>
      </c>
      <c r="C111" s="22">
        <v>56.866999999999997</v>
      </c>
      <c r="D111" s="22">
        <v>0.04</v>
      </c>
      <c r="E111" s="22">
        <v>1.7250000000000001</v>
      </c>
      <c r="F111" s="22">
        <v>0.40799999999999997</v>
      </c>
      <c r="G111" s="22">
        <v>7.6130000000000004</v>
      </c>
      <c r="H111" s="22">
        <v>32.948</v>
      </c>
      <c r="I111" s="22">
        <v>0.59299999999999997</v>
      </c>
      <c r="J111" s="22">
        <v>0.27700000000000002</v>
      </c>
      <c r="K111" s="22">
        <v>4.7E-2</v>
      </c>
      <c r="L111" s="22">
        <v>0.03</v>
      </c>
      <c r="M111" s="22"/>
      <c r="N111" s="21">
        <f t="shared" si="92"/>
        <v>100.548</v>
      </c>
      <c r="O111" s="21"/>
      <c r="P111" s="22"/>
      <c r="Q111" s="26">
        <v>12</v>
      </c>
      <c r="R111" s="26">
        <v>4</v>
      </c>
      <c r="S111" s="25">
        <v>0</v>
      </c>
      <c r="T111" s="21"/>
      <c r="U111" s="24">
        <f t="shared" si="93"/>
        <v>1.9638117498319769</v>
      </c>
      <c r="V111" s="24">
        <f t="shared" si="94"/>
        <v>1.0391243404863201E-3</v>
      </c>
      <c r="W111" s="24">
        <f t="shared" si="95"/>
        <v>7.0203494211361697E-2</v>
      </c>
      <c r="X111" s="24">
        <f t="shared" si="96"/>
        <v>1.1138958966882826E-2</v>
      </c>
      <c r="Y111" s="24">
        <f t="shared" si="97"/>
        <v>0</v>
      </c>
      <c r="Z111" s="24">
        <f t="shared" si="98"/>
        <v>0.21985420979721204</v>
      </c>
      <c r="AA111" s="24">
        <f t="shared" si="99"/>
        <v>1.6960789234005691</v>
      </c>
      <c r="AB111" s="24">
        <f t="shared" si="100"/>
        <v>2.1939982869358825E-2</v>
      </c>
      <c r="AC111" s="24">
        <f t="shared" si="101"/>
        <v>8.1016590571076352E-3</v>
      </c>
      <c r="AD111" s="24">
        <f t="shared" si="102"/>
        <v>1.3055351771295829E-3</v>
      </c>
      <c r="AE111" s="24">
        <f t="shared" si="103"/>
        <v>2.0085231726590931E-3</v>
      </c>
      <c r="AF111" s="24">
        <f t="shared" si="104"/>
        <v>0</v>
      </c>
      <c r="AG111" s="24">
        <f t="shared" si="105"/>
        <v>3.9954821608247437</v>
      </c>
      <c r="AH111" s="24">
        <f t="shared" si="106"/>
        <v>0.8852495392517874</v>
      </c>
      <c r="AI111" s="23">
        <f t="shared" si="107"/>
        <v>0</v>
      </c>
      <c r="AJ111" s="21"/>
      <c r="AK111" s="21">
        <f t="shared" si="108"/>
        <v>56.866999999999997</v>
      </c>
      <c r="AL111" s="21">
        <f t="shared" si="109"/>
        <v>0.04</v>
      </c>
      <c r="AM111" s="21">
        <f t="shared" si="110"/>
        <v>1.7250000000000001</v>
      </c>
      <c r="AN111" s="21">
        <f t="shared" si="111"/>
        <v>0.40799999999999997</v>
      </c>
      <c r="AO111" s="21">
        <f t="shared" si="112"/>
        <v>0</v>
      </c>
      <c r="AP111" s="21">
        <f t="shared" si="113"/>
        <v>7.6130000000000004</v>
      </c>
      <c r="AQ111" s="21">
        <f t="shared" si="114"/>
        <v>32.948</v>
      </c>
      <c r="AR111" s="21">
        <f t="shared" si="115"/>
        <v>0.59299999999999997</v>
      </c>
      <c r="AS111" s="21">
        <f t="shared" si="116"/>
        <v>0.27700000000000002</v>
      </c>
      <c r="AT111" s="21">
        <f t="shared" si="117"/>
        <v>4.7E-2</v>
      </c>
      <c r="AU111" s="21">
        <f t="shared" si="118"/>
        <v>0.03</v>
      </c>
      <c r="AV111" s="21">
        <f t="shared" si="119"/>
        <v>0</v>
      </c>
      <c r="AW111" s="21">
        <f t="shared" si="120"/>
        <v>100.548</v>
      </c>
      <c r="AX111" s="21"/>
      <c r="AY111" s="21">
        <f t="shared" si="121"/>
        <v>0.94652130492676434</v>
      </c>
      <c r="AZ111" s="21">
        <f t="shared" si="122"/>
        <v>5.0083890516615327E-4</v>
      </c>
      <c r="BA111" s="21">
        <f t="shared" si="123"/>
        <v>3.3836798744605733E-2</v>
      </c>
      <c r="BB111" s="21">
        <f t="shared" si="124"/>
        <v>5.3687742614645694E-3</v>
      </c>
      <c r="BC111" s="21">
        <f t="shared" si="125"/>
        <v>0.10596570346862648</v>
      </c>
      <c r="BD111" s="21">
        <f t="shared" si="126"/>
        <v>0</v>
      </c>
      <c r="BE111" s="21">
        <f t="shared" si="127"/>
        <v>0.81747898492472282</v>
      </c>
      <c r="BF111" s="21">
        <f t="shared" si="128"/>
        <v>1.0574670009665213E-2</v>
      </c>
      <c r="BG111" s="21">
        <f t="shared" si="129"/>
        <v>3.9048513196141958E-3</v>
      </c>
      <c r="BH111" s="21">
        <f t="shared" si="130"/>
        <v>6.292440502966818E-4</v>
      </c>
      <c r="BI111" s="21">
        <f t="shared" si="131"/>
        <v>9.6807139203825812E-4</v>
      </c>
      <c r="BJ111" s="21">
        <f t="shared" si="132"/>
        <v>0</v>
      </c>
      <c r="BK111" s="21">
        <f t="shared" si="133"/>
        <v>1.9257492420029645</v>
      </c>
      <c r="BL111" s="21">
        <f t="shared" si="134"/>
        <v>2.0747676144320111</v>
      </c>
    </row>
    <row r="112" spans="1:64" x14ac:dyDescent="0.2">
      <c r="A112" s="21" t="s">
        <v>559</v>
      </c>
      <c r="B112" s="27">
        <v>533.660581869574</v>
      </c>
      <c r="C112" s="22">
        <v>56.734999999999999</v>
      </c>
      <c r="D112" s="22">
        <v>4.7E-2</v>
      </c>
      <c r="E112" s="22">
        <v>1.714</v>
      </c>
      <c r="F112" s="22">
        <v>0.42099999999999999</v>
      </c>
      <c r="G112" s="22">
        <v>7.5860000000000003</v>
      </c>
      <c r="H112" s="22">
        <v>32.655999999999999</v>
      </c>
      <c r="I112" s="22">
        <v>0.63600000000000001</v>
      </c>
      <c r="J112" s="22">
        <v>0.18</v>
      </c>
      <c r="K112" s="22">
        <v>5.5E-2</v>
      </c>
      <c r="L112" s="22">
        <v>2.4E-2</v>
      </c>
      <c r="M112" s="22"/>
      <c r="N112" s="21">
        <f t="shared" si="92"/>
        <v>100.054</v>
      </c>
      <c r="O112" s="21"/>
      <c r="P112" s="22"/>
      <c r="Q112" s="26">
        <v>12</v>
      </c>
      <c r="R112" s="26">
        <v>4</v>
      </c>
      <c r="S112" s="25">
        <v>0</v>
      </c>
      <c r="T112" s="21"/>
      <c r="U112" s="24">
        <f t="shared" si="93"/>
        <v>1.9677567226297863</v>
      </c>
      <c r="V112" s="24">
        <f t="shared" si="94"/>
        <v>1.2262702543489625E-3</v>
      </c>
      <c r="W112" s="24">
        <f t="shared" si="95"/>
        <v>7.0058567994704599E-2</v>
      </c>
      <c r="X112" s="24">
        <f t="shared" si="96"/>
        <v>1.1543761517441437E-2</v>
      </c>
      <c r="Y112" s="24">
        <f t="shared" si="97"/>
        <v>0</v>
      </c>
      <c r="Z112" s="24">
        <f t="shared" si="98"/>
        <v>0.2200252908533698</v>
      </c>
      <c r="AA112" s="24">
        <f t="shared" si="99"/>
        <v>1.6883434474133181</v>
      </c>
      <c r="AB112" s="24">
        <f t="shared" si="100"/>
        <v>2.3633035952481247E-2</v>
      </c>
      <c r="AC112" s="24">
        <f t="shared" si="101"/>
        <v>5.28746502957752E-3</v>
      </c>
      <c r="AD112" s="24">
        <f t="shared" si="102"/>
        <v>1.534384557547967E-3</v>
      </c>
      <c r="AE112" s="24">
        <f t="shared" si="103"/>
        <v>1.6137923144345463E-3</v>
      </c>
      <c r="AF112" s="24">
        <f t="shared" si="104"/>
        <v>0</v>
      </c>
      <c r="AG112" s="24">
        <f t="shared" si="105"/>
        <v>3.9910227385170107</v>
      </c>
      <c r="AH112" s="24">
        <f t="shared" si="106"/>
        <v>0.88470504340098766</v>
      </c>
      <c r="AI112" s="23">
        <f t="shared" si="107"/>
        <v>0</v>
      </c>
      <c r="AJ112" s="21"/>
      <c r="AK112" s="21">
        <f t="shared" si="108"/>
        <v>56.734999999999999</v>
      </c>
      <c r="AL112" s="21">
        <f t="shared" si="109"/>
        <v>4.7E-2</v>
      </c>
      <c r="AM112" s="21">
        <f t="shared" si="110"/>
        <v>1.714</v>
      </c>
      <c r="AN112" s="21">
        <f t="shared" si="111"/>
        <v>0.42099999999999999</v>
      </c>
      <c r="AO112" s="21">
        <f t="shared" si="112"/>
        <v>0</v>
      </c>
      <c r="AP112" s="21">
        <f t="shared" si="113"/>
        <v>7.5860000000000003</v>
      </c>
      <c r="AQ112" s="21">
        <f t="shared" si="114"/>
        <v>32.655999999999999</v>
      </c>
      <c r="AR112" s="21">
        <f t="shared" si="115"/>
        <v>0.63600000000000001</v>
      </c>
      <c r="AS112" s="21">
        <f t="shared" si="116"/>
        <v>0.18</v>
      </c>
      <c r="AT112" s="21">
        <f t="shared" si="117"/>
        <v>5.5E-2</v>
      </c>
      <c r="AU112" s="21">
        <f t="shared" si="118"/>
        <v>2.4E-2</v>
      </c>
      <c r="AV112" s="21">
        <f t="shared" si="119"/>
        <v>0</v>
      </c>
      <c r="AW112" s="21">
        <f t="shared" si="120"/>
        <v>100.054</v>
      </c>
      <c r="AX112" s="21"/>
      <c r="AY112" s="21">
        <f t="shared" si="121"/>
        <v>0.94432423435419444</v>
      </c>
      <c r="AZ112" s="21">
        <f t="shared" si="122"/>
        <v>5.8848571357023017E-4</v>
      </c>
      <c r="BA112" s="21">
        <f t="shared" si="123"/>
        <v>3.3621027854060417E-2</v>
      </c>
      <c r="BB112" s="21">
        <f t="shared" si="124"/>
        <v>5.5398381472465293E-3</v>
      </c>
      <c r="BC112" s="21">
        <f t="shared" si="125"/>
        <v>0.10558988920438729</v>
      </c>
      <c r="BD112" s="21">
        <f t="shared" si="126"/>
        <v>0</v>
      </c>
      <c r="BE112" s="21">
        <f t="shared" si="127"/>
        <v>0.81023411835928583</v>
      </c>
      <c r="BF112" s="21">
        <f t="shared" si="128"/>
        <v>1.1341467329084445E-2</v>
      </c>
      <c r="BG112" s="21">
        <f t="shared" si="129"/>
        <v>2.5374485109406321E-3</v>
      </c>
      <c r="BH112" s="21">
        <f t="shared" si="130"/>
        <v>7.3634942055994686E-4</v>
      </c>
      <c r="BI112" s="21">
        <f t="shared" si="131"/>
        <v>7.7445711363060654E-4</v>
      </c>
      <c r="BJ112" s="21">
        <f t="shared" si="132"/>
        <v>0</v>
      </c>
      <c r="BK112" s="21">
        <f t="shared" si="133"/>
        <v>1.9152873160069601</v>
      </c>
      <c r="BL112" s="21">
        <f t="shared" si="134"/>
        <v>2.0837723432730688</v>
      </c>
    </row>
    <row r="113" spans="1:64" x14ac:dyDescent="0.2">
      <c r="A113" s="21" t="s">
        <v>560</v>
      </c>
      <c r="B113" s="27">
        <v>549.47197017041503</v>
      </c>
      <c r="C113" s="22">
        <v>56.731999999999999</v>
      </c>
      <c r="D113" s="22">
        <v>9.9000000000000005E-2</v>
      </c>
      <c r="E113" s="22">
        <v>1.696</v>
      </c>
      <c r="F113" s="22">
        <v>0.439</v>
      </c>
      <c r="G113" s="22">
        <v>7.5419999999999998</v>
      </c>
      <c r="H113" s="22">
        <v>32.896000000000001</v>
      </c>
      <c r="I113" s="22">
        <v>0.60899999999999999</v>
      </c>
      <c r="J113" s="22">
        <v>0.23100000000000001</v>
      </c>
      <c r="K113" s="22">
        <v>6.4000000000000001E-2</v>
      </c>
      <c r="L113" s="22">
        <v>4.0000000000000001E-3</v>
      </c>
      <c r="M113" s="22"/>
      <c r="N113" s="21">
        <f t="shared" si="92"/>
        <v>100.31199999999998</v>
      </c>
      <c r="O113" s="21"/>
      <c r="P113" s="22"/>
      <c r="Q113" s="26">
        <v>12</v>
      </c>
      <c r="R113" s="26">
        <v>4</v>
      </c>
      <c r="S113" s="25">
        <v>0</v>
      </c>
      <c r="T113" s="21"/>
      <c r="U113" s="24">
        <f t="shared" si="93"/>
        <v>1.9632851490100207</v>
      </c>
      <c r="V113" s="24">
        <f t="shared" si="94"/>
        <v>2.5772614158636404E-3</v>
      </c>
      <c r="W113" s="24">
        <f t="shared" si="95"/>
        <v>6.9168957160059566E-2</v>
      </c>
      <c r="X113" s="24">
        <f t="shared" si="96"/>
        <v>1.201060023819768E-2</v>
      </c>
      <c r="Y113" s="24">
        <f t="shared" si="97"/>
        <v>0</v>
      </c>
      <c r="Z113" s="24">
        <f t="shared" si="98"/>
        <v>0.21826356029046301</v>
      </c>
      <c r="AA113" s="24">
        <f t="shared" si="99"/>
        <v>1.6969765613063794</v>
      </c>
      <c r="AB113" s="24">
        <f t="shared" si="100"/>
        <v>2.257951630305732E-2</v>
      </c>
      <c r="AC113" s="24">
        <f t="shared" si="101"/>
        <v>6.7705184274001141E-3</v>
      </c>
      <c r="AD113" s="24">
        <f t="shared" si="102"/>
        <v>1.7815025367906121E-3</v>
      </c>
      <c r="AE113" s="24">
        <f t="shared" si="103"/>
        <v>2.6836837351097275E-4</v>
      </c>
      <c r="AF113" s="24">
        <f t="shared" si="104"/>
        <v>0</v>
      </c>
      <c r="AG113" s="24">
        <f t="shared" si="105"/>
        <v>3.9936819950617433</v>
      </c>
      <c r="AH113" s="24">
        <f t="shared" si="106"/>
        <v>0.88603854011345351</v>
      </c>
      <c r="AI113" s="23">
        <f t="shared" si="107"/>
        <v>0</v>
      </c>
      <c r="AJ113" s="21"/>
      <c r="AK113" s="21">
        <f t="shared" si="108"/>
        <v>56.731999999999999</v>
      </c>
      <c r="AL113" s="21">
        <f t="shared" si="109"/>
        <v>9.9000000000000005E-2</v>
      </c>
      <c r="AM113" s="21">
        <f t="shared" si="110"/>
        <v>1.696</v>
      </c>
      <c r="AN113" s="21">
        <f t="shared" si="111"/>
        <v>0.439</v>
      </c>
      <c r="AO113" s="21">
        <f t="shared" si="112"/>
        <v>0</v>
      </c>
      <c r="AP113" s="21">
        <f t="shared" si="113"/>
        <v>7.5419999999999998</v>
      </c>
      <c r="AQ113" s="21">
        <f t="shared" si="114"/>
        <v>32.896000000000001</v>
      </c>
      <c r="AR113" s="21">
        <f t="shared" si="115"/>
        <v>0.60899999999999999</v>
      </c>
      <c r="AS113" s="21">
        <f t="shared" si="116"/>
        <v>0.23100000000000001</v>
      </c>
      <c r="AT113" s="21">
        <f t="shared" si="117"/>
        <v>6.4000000000000001E-2</v>
      </c>
      <c r="AU113" s="21">
        <f t="shared" si="118"/>
        <v>4.0000000000000001E-3</v>
      </c>
      <c r="AV113" s="21">
        <f t="shared" si="119"/>
        <v>0</v>
      </c>
      <c r="AW113" s="21">
        <f t="shared" si="120"/>
        <v>100.31199999999998</v>
      </c>
      <c r="AX113" s="21"/>
      <c r="AY113" s="21">
        <f t="shared" si="121"/>
        <v>0.94427430093209053</v>
      </c>
      <c r="AZ113" s="21">
        <f t="shared" si="122"/>
        <v>1.2395762902862296E-3</v>
      </c>
      <c r="BA113" s="21">
        <f t="shared" si="123"/>
        <v>3.326794821498627E-2</v>
      </c>
      <c r="BB113" s="21">
        <f t="shared" si="124"/>
        <v>5.7766958352523188E-3</v>
      </c>
      <c r="BC113" s="21">
        <f t="shared" si="125"/>
        <v>0.10497745114414565</v>
      </c>
      <c r="BD113" s="21">
        <f t="shared" si="126"/>
        <v>0</v>
      </c>
      <c r="BE113" s="21">
        <f t="shared" si="127"/>
        <v>0.81618880320759024</v>
      </c>
      <c r="BF113" s="21">
        <f t="shared" si="128"/>
        <v>1.085998994247237E-2</v>
      </c>
      <c r="BG113" s="21">
        <f t="shared" si="129"/>
        <v>3.256392255707145E-3</v>
      </c>
      <c r="BH113" s="21">
        <f t="shared" si="130"/>
        <v>8.5684296210611994E-4</v>
      </c>
      <c r="BI113" s="21">
        <f t="shared" si="131"/>
        <v>1.2907618560510108E-4</v>
      </c>
      <c r="BJ113" s="21">
        <f t="shared" si="132"/>
        <v>0</v>
      </c>
      <c r="BK113" s="21">
        <f t="shared" si="133"/>
        <v>1.920827076970242</v>
      </c>
      <c r="BL113" s="21">
        <f t="shared" si="134"/>
        <v>2.0791470731249038</v>
      </c>
    </row>
    <row r="114" spans="1:64" x14ac:dyDescent="0.2">
      <c r="A114" s="21" t="s">
        <v>561</v>
      </c>
      <c r="B114" s="27">
        <v>570.08749829850524</v>
      </c>
      <c r="C114" s="22">
        <v>56.622999999999998</v>
      </c>
      <c r="D114" s="22">
        <v>7.2999999999999995E-2</v>
      </c>
      <c r="E114" s="22">
        <v>1.671</v>
      </c>
      <c r="F114" s="22">
        <v>0.39900000000000002</v>
      </c>
      <c r="G114" s="22">
        <v>7.65</v>
      </c>
      <c r="H114" s="22">
        <v>33.134</v>
      </c>
      <c r="I114" s="22">
        <v>0.56799999999999995</v>
      </c>
      <c r="J114" s="22">
        <v>0.23</v>
      </c>
      <c r="K114" s="22">
        <v>7.0000000000000007E-2</v>
      </c>
      <c r="L114" s="22">
        <v>1.2999999999999999E-2</v>
      </c>
      <c r="M114" s="22"/>
      <c r="N114" s="21">
        <f t="shared" si="92"/>
        <v>100.431</v>
      </c>
      <c r="O114" s="21"/>
      <c r="P114" s="22"/>
      <c r="Q114" s="26">
        <v>12</v>
      </c>
      <c r="R114" s="26">
        <v>4</v>
      </c>
      <c r="S114" s="25">
        <v>0</v>
      </c>
      <c r="T114" s="21"/>
      <c r="U114" s="24">
        <f t="shared" si="93"/>
        <v>1.9587773242373383</v>
      </c>
      <c r="V114" s="24">
        <f t="shared" si="94"/>
        <v>1.8996913386721869E-3</v>
      </c>
      <c r="W114" s="24">
        <f t="shared" si="95"/>
        <v>6.812377958245526E-2</v>
      </c>
      <c r="X114" s="24">
        <f t="shared" si="96"/>
        <v>1.0912141594265443E-2</v>
      </c>
      <c r="Y114" s="24">
        <f t="shared" si="97"/>
        <v>0</v>
      </c>
      <c r="Z114" s="24">
        <f t="shared" si="98"/>
        <v>0.2213059280030831</v>
      </c>
      <c r="AA114" s="24">
        <f t="shared" si="99"/>
        <v>1.7086122822063323</v>
      </c>
      <c r="AB114" s="24">
        <f t="shared" si="100"/>
        <v>2.1051477510729947E-2</v>
      </c>
      <c r="AC114" s="24">
        <f t="shared" si="101"/>
        <v>6.7386777067131977E-3</v>
      </c>
      <c r="AD114" s="24">
        <f t="shared" si="102"/>
        <v>1.9477867907327412E-3</v>
      </c>
      <c r="AE114" s="24">
        <f t="shared" si="103"/>
        <v>8.7186973061429069E-4</v>
      </c>
      <c r="AF114" s="24">
        <f t="shared" si="104"/>
        <v>0</v>
      </c>
      <c r="AG114" s="24">
        <f t="shared" si="105"/>
        <v>4.0002409587009371</v>
      </c>
      <c r="AH114" s="24">
        <f t="shared" si="106"/>
        <v>0.88532885651197146</v>
      </c>
      <c r="AI114" s="23">
        <f t="shared" si="107"/>
        <v>0</v>
      </c>
      <c r="AJ114" s="21"/>
      <c r="AK114" s="21">
        <f t="shared" si="108"/>
        <v>56.622999999999998</v>
      </c>
      <c r="AL114" s="21">
        <f t="shared" si="109"/>
        <v>7.2999999999999995E-2</v>
      </c>
      <c r="AM114" s="21">
        <f t="shared" si="110"/>
        <v>1.671</v>
      </c>
      <c r="AN114" s="21">
        <f t="shared" si="111"/>
        <v>0.39900000000000002</v>
      </c>
      <c r="AO114" s="21">
        <f t="shared" si="112"/>
        <v>0</v>
      </c>
      <c r="AP114" s="21">
        <f t="shared" si="113"/>
        <v>7.65</v>
      </c>
      <c r="AQ114" s="21">
        <f t="shared" si="114"/>
        <v>33.134</v>
      </c>
      <c r="AR114" s="21">
        <f t="shared" si="115"/>
        <v>0.56799999999999995</v>
      </c>
      <c r="AS114" s="21">
        <f t="shared" si="116"/>
        <v>0.23</v>
      </c>
      <c r="AT114" s="21">
        <f t="shared" si="117"/>
        <v>7.0000000000000007E-2</v>
      </c>
      <c r="AU114" s="21">
        <f t="shared" si="118"/>
        <v>1.2999999999999999E-2</v>
      </c>
      <c r="AV114" s="21">
        <f t="shared" si="119"/>
        <v>0</v>
      </c>
      <c r="AW114" s="21">
        <f t="shared" si="120"/>
        <v>100.431</v>
      </c>
      <c r="AX114" s="21"/>
      <c r="AY114" s="21">
        <f t="shared" si="121"/>
        <v>0.94246005326231685</v>
      </c>
      <c r="AZ114" s="21">
        <f t="shared" si="122"/>
        <v>9.1403100192822976E-4</v>
      </c>
      <c r="BA114" s="21">
        <f t="shared" si="123"/>
        <v>3.2777559827383292E-2</v>
      </c>
      <c r="BB114" s="21">
        <f t="shared" si="124"/>
        <v>5.2503454174616755E-3</v>
      </c>
      <c r="BC114" s="21">
        <f t="shared" si="125"/>
        <v>0.10648070820110241</v>
      </c>
      <c r="BD114" s="21">
        <f t="shared" si="126"/>
        <v>0</v>
      </c>
      <c r="BE114" s="21">
        <f t="shared" si="127"/>
        <v>0.82209386568215881</v>
      </c>
      <c r="BF114" s="21">
        <f t="shared" si="128"/>
        <v>1.0128857614654031E-2</v>
      </c>
      <c r="BG114" s="21">
        <f t="shared" si="129"/>
        <v>3.2422953195352525E-3</v>
      </c>
      <c r="BH114" s="21">
        <f t="shared" si="130"/>
        <v>9.3717198980356874E-4</v>
      </c>
      <c r="BI114" s="21">
        <f t="shared" si="131"/>
        <v>4.1949760321657848E-4</v>
      </c>
      <c r="BJ114" s="21">
        <f t="shared" si="132"/>
        <v>0</v>
      </c>
      <c r="BK114" s="21">
        <f t="shared" si="133"/>
        <v>1.9247043859195607</v>
      </c>
      <c r="BL114" s="21">
        <f t="shared" si="134"/>
        <v>2.0783664171834642</v>
      </c>
    </row>
    <row r="115" spans="1:64" x14ac:dyDescent="0.2">
      <c r="A115" s="21" t="s">
        <v>562</v>
      </c>
      <c r="B115" s="27">
        <v>581.26783818600995</v>
      </c>
      <c r="C115" s="22">
        <v>56.686</v>
      </c>
      <c r="D115" s="22">
        <v>8.5999999999999993E-2</v>
      </c>
      <c r="E115" s="22">
        <v>1.681</v>
      </c>
      <c r="F115" s="22">
        <v>0.42799999999999999</v>
      </c>
      <c r="G115" s="22">
        <v>7.5119999999999996</v>
      </c>
      <c r="H115" s="22">
        <v>32.643999999999998</v>
      </c>
      <c r="I115" s="22">
        <v>0.58599999999999997</v>
      </c>
      <c r="J115" s="22">
        <v>0.157</v>
      </c>
      <c r="K115" s="22">
        <v>6.0999999999999999E-2</v>
      </c>
      <c r="L115" s="22">
        <v>6.0000000000000001E-3</v>
      </c>
      <c r="M115" s="22"/>
      <c r="N115" s="21">
        <f t="shared" si="92"/>
        <v>99.84699999999998</v>
      </c>
      <c r="O115" s="21"/>
      <c r="P115" s="22"/>
      <c r="Q115" s="26">
        <v>12</v>
      </c>
      <c r="R115" s="26">
        <v>4</v>
      </c>
      <c r="S115" s="25">
        <v>0</v>
      </c>
      <c r="T115" s="21"/>
      <c r="U115" s="24">
        <f t="shared" si="93"/>
        <v>1.9689572887924827</v>
      </c>
      <c r="V115" s="24">
        <f t="shared" si="94"/>
        <v>2.2471234111963645E-3</v>
      </c>
      <c r="W115" s="24">
        <f t="shared" si="95"/>
        <v>6.8811066537908513E-2</v>
      </c>
      <c r="X115" s="24">
        <f t="shared" si="96"/>
        <v>1.1753011378882726E-2</v>
      </c>
      <c r="Y115" s="24">
        <f t="shared" si="97"/>
        <v>0</v>
      </c>
      <c r="Z115" s="24">
        <f t="shared" si="98"/>
        <v>0.21820036966234818</v>
      </c>
      <c r="AA115" s="24">
        <f t="shared" si="99"/>
        <v>1.6902125256618143</v>
      </c>
      <c r="AB115" s="24">
        <f t="shared" si="100"/>
        <v>2.1807212389865632E-2</v>
      </c>
      <c r="AC115" s="24">
        <f t="shared" si="101"/>
        <v>4.6186472341223734E-3</v>
      </c>
      <c r="AD115" s="24">
        <f t="shared" si="102"/>
        <v>1.7042821754301182E-3</v>
      </c>
      <c r="AE115" s="24">
        <f t="shared" si="103"/>
        <v>4.0404318774789826E-4</v>
      </c>
      <c r="AF115" s="24">
        <f t="shared" si="104"/>
        <v>0</v>
      </c>
      <c r="AG115" s="24">
        <f t="shared" si="105"/>
        <v>3.9887155704317996</v>
      </c>
      <c r="AH115" s="24">
        <f t="shared" si="106"/>
        <v>0.88566396182033513</v>
      </c>
      <c r="AI115" s="23">
        <f t="shared" si="107"/>
        <v>0</v>
      </c>
      <c r="AJ115" s="21"/>
      <c r="AK115" s="21">
        <f t="shared" si="108"/>
        <v>56.686</v>
      </c>
      <c r="AL115" s="21">
        <f t="shared" si="109"/>
        <v>8.5999999999999993E-2</v>
      </c>
      <c r="AM115" s="21">
        <f t="shared" si="110"/>
        <v>1.681</v>
      </c>
      <c r="AN115" s="21">
        <f t="shared" si="111"/>
        <v>0.42799999999999999</v>
      </c>
      <c r="AO115" s="21">
        <f t="shared" si="112"/>
        <v>0</v>
      </c>
      <c r="AP115" s="21">
        <f t="shared" si="113"/>
        <v>7.5119999999999996</v>
      </c>
      <c r="AQ115" s="21">
        <f t="shared" si="114"/>
        <v>32.643999999999998</v>
      </c>
      <c r="AR115" s="21">
        <f t="shared" si="115"/>
        <v>0.58599999999999997</v>
      </c>
      <c r="AS115" s="21">
        <f t="shared" si="116"/>
        <v>0.157</v>
      </c>
      <c r="AT115" s="21">
        <f t="shared" si="117"/>
        <v>6.0999999999999999E-2</v>
      </c>
      <c r="AU115" s="21">
        <f t="shared" si="118"/>
        <v>6.0000000000000001E-3</v>
      </c>
      <c r="AV115" s="21">
        <f t="shared" si="119"/>
        <v>0</v>
      </c>
      <c r="AW115" s="21">
        <f t="shared" si="120"/>
        <v>99.84699999999998</v>
      </c>
      <c r="AX115" s="21"/>
      <c r="AY115" s="21">
        <f t="shared" si="121"/>
        <v>0.94350865512649806</v>
      </c>
      <c r="AZ115" s="21">
        <f t="shared" si="122"/>
        <v>1.0768036461072294E-3</v>
      </c>
      <c r="BA115" s="21">
        <f t="shared" si="123"/>
        <v>3.2973715182424486E-2</v>
      </c>
      <c r="BB115" s="21">
        <f t="shared" si="124"/>
        <v>5.6319494703598915E-3</v>
      </c>
      <c r="BC115" s="21">
        <f t="shared" si="125"/>
        <v>0.10455987973943545</v>
      </c>
      <c r="BD115" s="21">
        <f t="shared" si="126"/>
        <v>0</v>
      </c>
      <c r="BE115" s="21">
        <f t="shared" si="127"/>
        <v>0.80993638411687052</v>
      </c>
      <c r="BF115" s="21">
        <f t="shared" si="128"/>
        <v>1.0449842539062082E-2</v>
      </c>
      <c r="BG115" s="21">
        <f t="shared" si="129"/>
        <v>2.213218978987107E-3</v>
      </c>
      <c r="BH115" s="21">
        <f t="shared" si="130"/>
        <v>8.1667844825739555E-4</v>
      </c>
      <c r="BI115" s="21">
        <f t="shared" si="131"/>
        <v>1.9361427840765164E-4</v>
      </c>
      <c r="BJ115" s="21">
        <f t="shared" si="132"/>
        <v>0</v>
      </c>
      <c r="BK115" s="21">
        <f t="shared" si="133"/>
        <v>1.91136074152641</v>
      </c>
      <c r="BL115" s="21">
        <f t="shared" si="134"/>
        <v>2.0868460274256844</v>
      </c>
    </row>
    <row r="116" spans="1:64" x14ac:dyDescent="0.2">
      <c r="A116" s="21" t="s">
        <v>563</v>
      </c>
      <c r="B116" s="27">
        <v>595.40997380973806</v>
      </c>
      <c r="C116" s="22">
        <v>56.881</v>
      </c>
      <c r="D116" s="22">
        <v>8.8999999999999996E-2</v>
      </c>
      <c r="E116" s="22">
        <v>1.659</v>
      </c>
      <c r="F116" s="22">
        <v>0.41199999999999998</v>
      </c>
      <c r="G116" s="22">
        <v>7.6230000000000002</v>
      </c>
      <c r="H116" s="22">
        <v>32.902999999999999</v>
      </c>
      <c r="I116" s="22">
        <v>0.60899999999999999</v>
      </c>
      <c r="J116" s="22">
        <v>0.214</v>
      </c>
      <c r="K116" s="22">
        <v>8.7999999999999995E-2</v>
      </c>
      <c r="L116" s="22">
        <v>2.7E-2</v>
      </c>
      <c r="M116" s="22"/>
      <c r="N116" s="21">
        <f t="shared" si="92"/>
        <v>100.505</v>
      </c>
      <c r="O116" s="21"/>
      <c r="P116" s="22"/>
      <c r="Q116" s="26">
        <v>12</v>
      </c>
      <c r="R116" s="26">
        <v>4</v>
      </c>
      <c r="S116" s="25">
        <v>0</v>
      </c>
      <c r="T116" s="21"/>
      <c r="U116" s="24">
        <f t="shared" si="93"/>
        <v>1.9651442801609744</v>
      </c>
      <c r="V116" s="24">
        <f t="shared" si="94"/>
        <v>2.3130510370870288E-3</v>
      </c>
      <c r="W116" s="24">
        <f t="shared" si="95"/>
        <v>6.7546631752116892E-2</v>
      </c>
      <c r="X116" s="24">
        <f t="shared" si="96"/>
        <v>1.1253026442563556E-2</v>
      </c>
      <c r="Y116" s="24">
        <f t="shared" si="97"/>
        <v>0</v>
      </c>
      <c r="Z116" s="24">
        <f t="shared" si="98"/>
        <v>0.22023815402436991</v>
      </c>
      <c r="AA116" s="24">
        <f t="shared" si="99"/>
        <v>1.6944945635660214</v>
      </c>
      <c r="AB116" s="24">
        <f t="shared" si="100"/>
        <v>2.2541694816419572E-2</v>
      </c>
      <c r="AC116" s="24">
        <f t="shared" si="101"/>
        <v>6.2617489177576868E-3</v>
      </c>
      <c r="AD116" s="24">
        <f t="shared" si="102"/>
        <v>2.4454628786119707E-3</v>
      </c>
      <c r="AE116" s="24">
        <f t="shared" si="103"/>
        <v>1.8084522173487786E-3</v>
      </c>
      <c r="AF116" s="24">
        <f t="shared" si="104"/>
        <v>0</v>
      </c>
      <c r="AG116" s="24">
        <f t="shared" si="105"/>
        <v>3.9940470658132714</v>
      </c>
      <c r="AH116" s="24">
        <f t="shared" si="106"/>
        <v>0.88497707695644845</v>
      </c>
      <c r="AI116" s="23">
        <f t="shared" si="107"/>
        <v>0</v>
      </c>
      <c r="AJ116" s="21"/>
      <c r="AK116" s="21">
        <f t="shared" si="108"/>
        <v>56.881</v>
      </c>
      <c r="AL116" s="21">
        <f t="shared" si="109"/>
        <v>8.8999999999999996E-2</v>
      </c>
      <c r="AM116" s="21">
        <f t="shared" si="110"/>
        <v>1.659</v>
      </c>
      <c r="AN116" s="21">
        <f t="shared" si="111"/>
        <v>0.41199999999999998</v>
      </c>
      <c r="AO116" s="21">
        <f t="shared" si="112"/>
        <v>0</v>
      </c>
      <c r="AP116" s="21">
        <f t="shared" si="113"/>
        <v>7.6230000000000002</v>
      </c>
      <c r="AQ116" s="21">
        <f t="shared" si="114"/>
        <v>32.902999999999999</v>
      </c>
      <c r="AR116" s="21">
        <f t="shared" si="115"/>
        <v>0.60899999999999999</v>
      </c>
      <c r="AS116" s="21">
        <f t="shared" si="116"/>
        <v>0.214</v>
      </c>
      <c r="AT116" s="21">
        <f t="shared" si="117"/>
        <v>8.7999999999999995E-2</v>
      </c>
      <c r="AU116" s="21">
        <f t="shared" si="118"/>
        <v>2.7E-2</v>
      </c>
      <c r="AV116" s="21">
        <f t="shared" si="119"/>
        <v>0</v>
      </c>
      <c r="AW116" s="21">
        <f t="shared" si="120"/>
        <v>100.505</v>
      </c>
      <c r="AX116" s="21"/>
      <c r="AY116" s="21">
        <f t="shared" si="121"/>
        <v>0.94675432756324907</v>
      </c>
      <c r="AZ116" s="21">
        <f t="shared" si="122"/>
        <v>1.1143665639946911E-3</v>
      </c>
      <c r="BA116" s="21">
        <f t="shared" si="123"/>
        <v>3.2542173401333856E-2</v>
      </c>
      <c r="BB116" s="21">
        <f t="shared" si="124"/>
        <v>5.4214093032436336E-3</v>
      </c>
      <c r="BC116" s="21">
        <f t="shared" si="125"/>
        <v>0.10610489393686322</v>
      </c>
      <c r="BD116" s="21">
        <f t="shared" si="126"/>
        <v>0</v>
      </c>
      <c r="BE116" s="21">
        <f t="shared" si="127"/>
        <v>0.81636248151566571</v>
      </c>
      <c r="BF116" s="21">
        <f t="shared" si="128"/>
        <v>1.085998994247237E-2</v>
      </c>
      <c r="BG116" s="21">
        <f t="shared" si="129"/>
        <v>3.016744340784974E-3</v>
      </c>
      <c r="BH116" s="21">
        <f t="shared" si="130"/>
        <v>1.1781590728959148E-3</v>
      </c>
      <c r="BI116" s="21">
        <f t="shared" si="131"/>
        <v>8.7126425283443228E-4</v>
      </c>
      <c r="BJ116" s="21">
        <f t="shared" si="132"/>
        <v>0</v>
      </c>
      <c r="BK116" s="21">
        <f t="shared" si="133"/>
        <v>1.9242258098933376</v>
      </c>
      <c r="BL116" s="21">
        <f t="shared" si="134"/>
        <v>2.0756644284044117</v>
      </c>
    </row>
    <row r="117" spans="1:64" x14ac:dyDescent="0.2">
      <c r="A117" s="21" t="s">
        <v>564</v>
      </c>
      <c r="B117" s="27">
        <v>609.55210943346617</v>
      </c>
      <c r="C117" s="22">
        <v>56.951000000000001</v>
      </c>
      <c r="D117" s="22">
        <v>9.4E-2</v>
      </c>
      <c r="E117" s="22">
        <v>1.6830000000000001</v>
      </c>
      <c r="F117" s="22">
        <v>0.40500000000000003</v>
      </c>
      <c r="G117" s="22">
        <v>7.4390000000000001</v>
      </c>
      <c r="H117" s="22">
        <v>32.420999999999999</v>
      </c>
      <c r="I117" s="22">
        <v>1.0960000000000001</v>
      </c>
      <c r="J117" s="22">
        <v>0.20399999999999999</v>
      </c>
      <c r="K117" s="22">
        <v>8.5999999999999993E-2</v>
      </c>
      <c r="L117" s="22">
        <v>5.0000000000000001E-3</v>
      </c>
      <c r="M117" s="22"/>
      <c r="N117" s="21">
        <f t="shared" si="92"/>
        <v>100.38399999999999</v>
      </c>
      <c r="O117" s="21"/>
      <c r="P117" s="22"/>
      <c r="Q117" s="26">
        <v>12</v>
      </c>
      <c r="R117" s="26">
        <v>4</v>
      </c>
      <c r="S117" s="25">
        <v>0</v>
      </c>
      <c r="T117" s="21"/>
      <c r="U117" s="24">
        <f t="shared" si="93"/>
        <v>1.9698352739585274</v>
      </c>
      <c r="V117" s="24">
        <f t="shared" si="94"/>
        <v>2.4458194799748039E-3</v>
      </c>
      <c r="W117" s="24">
        <f t="shared" si="95"/>
        <v>6.8602945811675156E-2</v>
      </c>
      <c r="X117" s="24">
        <f t="shared" si="96"/>
        <v>1.1074611085556497E-2</v>
      </c>
      <c r="Y117" s="24">
        <f t="shared" si="97"/>
        <v>0</v>
      </c>
      <c r="Z117" s="24">
        <f t="shared" si="98"/>
        <v>0.21517040355665112</v>
      </c>
      <c r="AA117" s="24">
        <f t="shared" si="99"/>
        <v>1.6716002435378401</v>
      </c>
      <c r="AB117" s="24">
        <f t="shared" si="100"/>
        <v>4.0614504992317953E-2</v>
      </c>
      <c r="AC117" s="24">
        <f t="shared" si="101"/>
        <v>5.9760384165931692E-3</v>
      </c>
      <c r="AD117" s="24">
        <f t="shared" si="102"/>
        <v>2.3926445840658965E-3</v>
      </c>
      <c r="AE117" s="24">
        <f t="shared" si="103"/>
        <v>3.3528537935794366E-4</v>
      </c>
      <c r="AF117" s="24">
        <f t="shared" si="104"/>
        <v>0</v>
      </c>
      <c r="AG117" s="24">
        <f t="shared" si="105"/>
        <v>3.9880477708025608</v>
      </c>
      <c r="AH117" s="24">
        <f t="shared" si="106"/>
        <v>0.88595836813128293</v>
      </c>
      <c r="AI117" s="23">
        <f t="shared" si="107"/>
        <v>0</v>
      </c>
      <c r="AJ117" s="21"/>
      <c r="AK117" s="21">
        <f t="shared" si="108"/>
        <v>56.951000000000001</v>
      </c>
      <c r="AL117" s="21">
        <f t="shared" si="109"/>
        <v>9.4E-2</v>
      </c>
      <c r="AM117" s="21">
        <f t="shared" si="110"/>
        <v>1.6830000000000001</v>
      </c>
      <c r="AN117" s="21">
        <f t="shared" si="111"/>
        <v>0.40500000000000003</v>
      </c>
      <c r="AO117" s="21">
        <f t="shared" si="112"/>
        <v>0</v>
      </c>
      <c r="AP117" s="21">
        <f t="shared" si="113"/>
        <v>7.4390000000000001</v>
      </c>
      <c r="AQ117" s="21">
        <f t="shared" si="114"/>
        <v>32.420999999999999</v>
      </c>
      <c r="AR117" s="21">
        <f t="shared" si="115"/>
        <v>1.0960000000000001</v>
      </c>
      <c r="AS117" s="21">
        <f t="shared" si="116"/>
        <v>0.20399999999999999</v>
      </c>
      <c r="AT117" s="21">
        <f t="shared" si="117"/>
        <v>8.5999999999999993E-2</v>
      </c>
      <c r="AU117" s="21">
        <f t="shared" si="118"/>
        <v>5.0000000000000001E-3</v>
      </c>
      <c r="AV117" s="21">
        <f t="shared" si="119"/>
        <v>0</v>
      </c>
      <c r="AW117" s="21">
        <f t="shared" si="120"/>
        <v>100.38399999999999</v>
      </c>
      <c r="AX117" s="21"/>
      <c r="AY117" s="21">
        <f t="shared" si="121"/>
        <v>0.94791944074567247</v>
      </c>
      <c r="AZ117" s="21">
        <f t="shared" si="122"/>
        <v>1.1769714271404603E-3</v>
      </c>
      <c r="BA117" s="21">
        <f t="shared" si="123"/>
        <v>3.3012946253432721E-2</v>
      </c>
      <c r="BB117" s="21">
        <f t="shared" si="124"/>
        <v>5.3292979801302714E-3</v>
      </c>
      <c r="BC117" s="21">
        <f t="shared" si="125"/>
        <v>0.10354378932130728</v>
      </c>
      <c r="BD117" s="21">
        <f t="shared" si="126"/>
        <v>0</v>
      </c>
      <c r="BE117" s="21">
        <f t="shared" si="127"/>
        <v>0.80440348944532103</v>
      </c>
      <c r="BF117" s="21">
        <f t="shared" si="128"/>
        <v>1.9544415397290175E-2</v>
      </c>
      <c r="BG117" s="21">
        <f t="shared" si="129"/>
        <v>2.8757749790660498E-3</v>
      </c>
      <c r="BH117" s="21">
        <f t="shared" si="130"/>
        <v>1.1513827303300985E-3</v>
      </c>
      <c r="BI117" s="21">
        <f t="shared" si="131"/>
        <v>1.6134523200637637E-4</v>
      </c>
      <c r="BJ117" s="21">
        <f t="shared" si="132"/>
        <v>0</v>
      </c>
      <c r="BK117" s="21">
        <f t="shared" si="133"/>
        <v>1.919118853511697</v>
      </c>
      <c r="BL117" s="21">
        <f t="shared" si="134"/>
        <v>2.0780618998688052</v>
      </c>
    </row>
    <row r="118" spans="1:64" x14ac:dyDescent="0.2">
      <c r="A118" s="21" t="s">
        <v>565</v>
      </c>
      <c r="B118" s="27">
        <v>630.16763756155808</v>
      </c>
      <c r="C118" s="22">
        <v>56.686</v>
      </c>
      <c r="D118" s="22">
        <v>0.109</v>
      </c>
      <c r="E118" s="22">
        <v>1.6379999999999999</v>
      </c>
      <c r="F118" s="22">
        <v>0.39300000000000002</v>
      </c>
      <c r="G118" s="22">
        <v>7.6580000000000004</v>
      </c>
      <c r="H118" s="22">
        <v>32.795000000000002</v>
      </c>
      <c r="I118" s="22">
        <v>0.56299999999999994</v>
      </c>
      <c r="J118" s="22">
        <v>0.13700000000000001</v>
      </c>
      <c r="K118" s="22">
        <v>5.8000000000000003E-2</v>
      </c>
      <c r="L118" s="22">
        <v>1.0999999999999999E-2</v>
      </c>
      <c r="M118" s="22"/>
      <c r="N118" s="21">
        <f t="shared" si="92"/>
        <v>100.048</v>
      </c>
      <c r="O118" s="21"/>
      <c r="P118" s="22"/>
      <c r="Q118" s="26">
        <v>12</v>
      </c>
      <c r="R118" s="26">
        <v>4</v>
      </c>
      <c r="S118" s="25">
        <v>0</v>
      </c>
      <c r="T118" s="21"/>
      <c r="U118" s="24">
        <f t="shared" si="93"/>
        <v>1.9663946003028723</v>
      </c>
      <c r="V118" s="24">
        <f t="shared" si="94"/>
        <v>2.8443913460524418E-3</v>
      </c>
      <c r="W118" s="24">
        <f t="shared" si="95"/>
        <v>6.6963608834078522E-2</v>
      </c>
      <c r="X118" s="24">
        <f t="shared" si="96"/>
        <v>1.0777854480144211E-2</v>
      </c>
      <c r="Y118" s="24">
        <f t="shared" si="97"/>
        <v>0</v>
      </c>
      <c r="Z118" s="24">
        <f t="shared" si="98"/>
        <v>0.22215170068905754</v>
      </c>
      <c r="AA118" s="24">
        <f t="shared" si="99"/>
        <v>1.6958208065067994</v>
      </c>
      <c r="AB118" s="24">
        <f t="shared" si="100"/>
        <v>2.0924028832343729E-2</v>
      </c>
      <c r="AC118" s="24">
        <f t="shared" si="101"/>
        <v>4.0250389284181556E-3</v>
      </c>
      <c r="AD118" s="24">
        <f t="shared" si="102"/>
        <v>1.6183559094923522E-3</v>
      </c>
      <c r="AE118" s="24">
        <f t="shared" si="103"/>
        <v>7.3978172941160231E-4</v>
      </c>
      <c r="AF118" s="24">
        <f t="shared" si="104"/>
        <v>0</v>
      </c>
      <c r="AG118" s="24">
        <f t="shared" si="105"/>
        <v>3.99226016755867</v>
      </c>
      <c r="AH118" s="24">
        <f t="shared" si="106"/>
        <v>0.88417367826932447</v>
      </c>
      <c r="AI118" s="23">
        <f t="shared" si="107"/>
        <v>0</v>
      </c>
      <c r="AJ118" s="21"/>
      <c r="AK118" s="21">
        <f t="shared" si="108"/>
        <v>56.686</v>
      </c>
      <c r="AL118" s="21">
        <f t="shared" si="109"/>
        <v>0.109</v>
      </c>
      <c r="AM118" s="21">
        <f t="shared" si="110"/>
        <v>1.6379999999999999</v>
      </c>
      <c r="AN118" s="21">
        <f t="shared" si="111"/>
        <v>0.39300000000000002</v>
      </c>
      <c r="AO118" s="21">
        <f t="shared" si="112"/>
        <v>0</v>
      </c>
      <c r="AP118" s="21">
        <f t="shared" si="113"/>
        <v>7.6580000000000004</v>
      </c>
      <c r="AQ118" s="21">
        <f t="shared" si="114"/>
        <v>32.795000000000002</v>
      </c>
      <c r="AR118" s="21">
        <f t="shared" si="115"/>
        <v>0.56299999999999994</v>
      </c>
      <c r="AS118" s="21">
        <f t="shared" si="116"/>
        <v>0.13700000000000001</v>
      </c>
      <c r="AT118" s="21">
        <f t="shared" si="117"/>
        <v>5.8000000000000003E-2</v>
      </c>
      <c r="AU118" s="21">
        <f t="shared" si="118"/>
        <v>1.0999999999999999E-2</v>
      </c>
      <c r="AV118" s="21">
        <f t="shared" si="119"/>
        <v>0</v>
      </c>
      <c r="AW118" s="21">
        <f t="shared" si="120"/>
        <v>100.048</v>
      </c>
      <c r="AX118" s="21"/>
      <c r="AY118" s="21">
        <f t="shared" si="121"/>
        <v>0.94350865512649806</v>
      </c>
      <c r="AZ118" s="21">
        <f t="shared" si="122"/>
        <v>1.3647860165777678E-3</v>
      </c>
      <c r="BA118" s="21">
        <f t="shared" si="123"/>
        <v>3.2130247155747353E-2</v>
      </c>
      <c r="BB118" s="21">
        <f t="shared" si="124"/>
        <v>5.1713928547930787E-3</v>
      </c>
      <c r="BC118" s="21">
        <f t="shared" si="125"/>
        <v>0.10659206057569179</v>
      </c>
      <c r="BD118" s="21">
        <f t="shared" si="126"/>
        <v>0</v>
      </c>
      <c r="BE118" s="21">
        <f t="shared" si="127"/>
        <v>0.81368287333392886</v>
      </c>
      <c r="BF118" s="21">
        <f t="shared" si="128"/>
        <v>1.0039695135651795E-2</v>
      </c>
      <c r="BG118" s="21">
        <f t="shared" si="129"/>
        <v>1.9312802555492591E-3</v>
      </c>
      <c r="BH118" s="21">
        <f t="shared" si="130"/>
        <v>7.7651393440867126E-4</v>
      </c>
      <c r="BI118" s="21">
        <f t="shared" si="131"/>
        <v>3.5495951041402795E-4</v>
      </c>
      <c r="BJ118" s="21">
        <f t="shared" si="132"/>
        <v>0</v>
      </c>
      <c r="BK118" s="21">
        <f t="shared" si="133"/>
        <v>1.9155524638992607</v>
      </c>
      <c r="BL118" s="21">
        <f t="shared" si="134"/>
        <v>2.0841299013194892</v>
      </c>
    </row>
    <row r="119" spans="1:64" x14ac:dyDescent="0.2">
      <c r="A119" s="21" t="s">
        <v>566</v>
      </c>
      <c r="B119" s="27">
        <v>645.16763756155865</v>
      </c>
      <c r="C119" s="22">
        <v>56.6</v>
      </c>
      <c r="D119" s="22">
        <v>7.0999999999999994E-2</v>
      </c>
      <c r="E119" s="22">
        <v>1.631</v>
      </c>
      <c r="F119" s="22">
        <v>0.36399999999999999</v>
      </c>
      <c r="G119" s="22">
        <v>7.6529999999999996</v>
      </c>
      <c r="H119" s="22">
        <v>32.521000000000001</v>
      </c>
      <c r="I119" s="22">
        <v>0.54500000000000004</v>
      </c>
      <c r="J119" s="22">
        <v>0.14699999999999999</v>
      </c>
      <c r="K119" s="22">
        <v>5.0999999999999997E-2</v>
      </c>
      <c r="L119" s="22">
        <v>2.7E-2</v>
      </c>
      <c r="M119" s="22"/>
      <c r="N119" s="21">
        <f t="shared" si="92"/>
        <v>99.610000000000014</v>
      </c>
      <c r="O119" s="21"/>
      <c r="P119" s="22"/>
      <c r="Q119" s="26">
        <v>12</v>
      </c>
      <c r="R119" s="26">
        <v>4</v>
      </c>
      <c r="S119" s="25">
        <v>0</v>
      </c>
      <c r="T119" s="21"/>
      <c r="U119" s="24">
        <f t="shared" si="93"/>
        <v>1.9712694633130967</v>
      </c>
      <c r="V119" s="24">
        <f t="shared" si="94"/>
        <v>1.8601839893361597E-3</v>
      </c>
      <c r="W119" s="24">
        <f t="shared" si="95"/>
        <v>6.6944301901595421E-2</v>
      </c>
      <c r="X119" s="24">
        <f t="shared" si="96"/>
        <v>1.0022495074306243E-2</v>
      </c>
      <c r="Y119" s="24">
        <f t="shared" si="97"/>
        <v>0</v>
      </c>
      <c r="Z119" s="24">
        <f t="shared" si="98"/>
        <v>0.22289518981849918</v>
      </c>
      <c r="AA119" s="24">
        <f t="shared" si="99"/>
        <v>1.688382796197275</v>
      </c>
      <c r="AB119" s="24">
        <f t="shared" si="100"/>
        <v>2.033612112130416E-2</v>
      </c>
      <c r="AC119" s="24">
        <f t="shared" si="101"/>
        <v>4.3361226226899625E-3</v>
      </c>
      <c r="AD119" s="24">
        <f t="shared" si="102"/>
        <v>1.4287324975321277E-3</v>
      </c>
      <c r="AE119" s="24">
        <f t="shared" si="103"/>
        <v>1.823095347961416E-3</v>
      </c>
      <c r="AF119" s="24">
        <f t="shared" si="104"/>
        <v>0</v>
      </c>
      <c r="AG119" s="24">
        <f t="shared" si="105"/>
        <v>3.9892985018835962</v>
      </c>
      <c r="AH119" s="24">
        <f t="shared" si="106"/>
        <v>0.88337897917029662</v>
      </c>
      <c r="AI119" s="23">
        <f t="shared" si="107"/>
        <v>0</v>
      </c>
      <c r="AJ119" s="21"/>
      <c r="AK119" s="21">
        <f t="shared" si="108"/>
        <v>56.6</v>
      </c>
      <c r="AL119" s="21">
        <f t="shared" si="109"/>
        <v>7.0999999999999994E-2</v>
      </c>
      <c r="AM119" s="21">
        <f t="shared" si="110"/>
        <v>1.631</v>
      </c>
      <c r="AN119" s="21">
        <f t="shared" si="111"/>
        <v>0.36399999999999999</v>
      </c>
      <c r="AO119" s="21">
        <f t="shared" si="112"/>
        <v>0</v>
      </c>
      <c r="AP119" s="21">
        <f t="shared" si="113"/>
        <v>7.6529999999999987</v>
      </c>
      <c r="AQ119" s="21">
        <f t="shared" si="114"/>
        <v>32.521000000000001</v>
      </c>
      <c r="AR119" s="21">
        <f t="shared" si="115"/>
        <v>0.54500000000000004</v>
      </c>
      <c r="AS119" s="21">
        <f t="shared" si="116"/>
        <v>0.14699999999999999</v>
      </c>
      <c r="AT119" s="21">
        <f t="shared" si="117"/>
        <v>5.0999999999999997E-2</v>
      </c>
      <c r="AU119" s="21">
        <f t="shared" si="118"/>
        <v>2.7E-2</v>
      </c>
      <c r="AV119" s="21">
        <f t="shared" si="119"/>
        <v>0</v>
      </c>
      <c r="AW119" s="21">
        <f t="shared" si="120"/>
        <v>99.61</v>
      </c>
      <c r="AX119" s="21"/>
      <c r="AY119" s="21">
        <f t="shared" si="121"/>
        <v>0.94207723035952073</v>
      </c>
      <c r="AZ119" s="21">
        <f t="shared" si="122"/>
        <v>8.8898905666992209E-4</v>
      </c>
      <c r="BA119" s="21">
        <f t="shared" si="123"/>
        <v>3.1992938407218521E-2</v>
      </c>
      <c r="BB119" s="21">
        <f t="shared" si="124"/>
        <v>4.789788801894861E-3</v>
      </c>
      <c r="BC119" s="21">
        <f t="shared" si="125"/>
        <v>0.10652246534157341</v>
      </c>
      <c r="BD119" s="21">
        <f t="shared" si="126"/>
        <v>0</v>
      </c>
      <c r="BE119" s="21">
        <f t="shared" si="127"/>
        <v>0.8068846081321146</v>
      </c>
      <c r="BF119" s="21">
        <f t="shared" si="128"/>
        <v>9.7187102112437466E-3</v>
      </c>
      <c r="BG119" s="21">
        <f t="shared" si="129"/>
        <v>2.0722496172681827E-3</v>
      </c>
      <c r="BH119" s="21">
        <f t="shared" si="130"/>
        <v>6.8279673542831433E-4</v>
      </c>
      <c r="BI119" s="21">
        <f t="shared" si="131"/>
        <v>8.7126425283443228E-4</v>
      </c>
      <c r="BJ119" s="21">
        <f t="shared" si="132"/>
        <v>0</v>
      </c>
      <c r="BK119" s="21">
        <f t="shared" si="133"/>
        <v>1.9065010409157668</v>
      </c>
      <c r="BL119" s="21">
        <f t="shared" si="134"/>
        <v>2.0924711900327004</v>
      </c>
    </row>
    <row r="120" spans="1:64" x14ac:dyDescent="0.2">
      <c r="A120" s="21" t="s">
        <v>567</v>
      </c>
      <c r="B120" s="27">
        <v>659.30977318528676</v>
      </c>
      <c r="C120" s="22">
        <v>56.469000000000001</v>
      </c>
      <c r="D120" s="22">
        <v>5.7000000000000002E-2</v>
      </c>
      <c r="E120" s="22">
        <v>1.6890000000000001</v>
      </c>
      <c r="F120" s="22">
        <v>0.41</v>
      </c>
      <c r="G120" s="22">
        <v>7.4889999999999999</v>
      </c>
      <c r="H120" s="22">
        <v>32.756999999999998</v>
      </c>
      <c r="I120" s="22">
        <v>0.81599999999999995</v>
      </c>
      <c r="J120" s="22">
        <v>0.16700000000000001</v>
      </c>
      <c r="K120" s="22">
        <v>5.0999999999999997E-2</v>
      </c>
      <c r="L120" s="22">
        <v>2.8000000000000001E-2</v>
      </c>
      <c r="M120" s="22"/>
      <c r="N120" s="21">
        <f t="shared" si="92"/>
        <v>99.933000000000021</v>
      </c>
      <c r="O120" s="21"/>
      <c r="P120" s="22"/>
      <c r="Q120" s="26">
        <v>12</v>
      </c>
      <c r="R120" s="26">
        <v>4</v>
      </c>
      <c r="S120" s="25">
        <v>0</v>
      </c>
      <c r="T120" s="21"/>
      <c r="U120" s="24">
        <f t="shared" si="93"/>
        <v>1.9621861622873691</v>
      </c>
      <c r="V120" s="24">
        <f t="shared" si="94"/>
        <v>1.4899543331094282E-3</v>
      </c>
      <c r="W120" s="24">
        <f t="shared" si="95"/>
        <v>6.9165553084233458E-2</v>
      </c>
      <c r="X120" s="24">
        <f t="shared" si="96"/>
        <v>1.1263124197905035E-2</v>
      </c>
      <c r="Y120" s="24">
        <f t="shared" si="97"/>
        <v>0</v>
      </c>
      <c r="Z120" s="24">
        <f t="shared" si="98"/>
        <v>0.21761727215507692</v>
      </c>
      <c r="AA120" s="24">
        <f t="shared" si="99"/>
        <v>1.6967259266652823</v>
      </c>
      <c r="AB120" s="24">
        <f t="shared" si="100"/>
        <v>3.0378220133833803E-2</v>
      </c>
      <c r="AC120" s="24">
        <f t="shared" si="101"/>
        <v>4.9147478367943887E-3</v>
      </c>
      <c r="AD120" s="24">
        <f t="shared" si="102"/>
        <v>1.4254483043655579E-3</v>
      </c>
      <c r="AE120" s="24">
        <f t="shared" si="103"/>
        <v>1.8862714809634237E-3</v>
      </c>
      <c r="AF120" s="24">
        <f t="shared" si="104"/>
        <v>0</v>
      </c>
      <c r="AG120" s="24">
        <f t="shared" si="105"/>
        <v>3.9970526804789333</v>
      </c>
      <c r="AH120" s="24">
        <f t="shared" si="106"/>
        <v>0.88632274908220465</v>
      </c>
      <c r="AI120" s="23">
        <f t="shared" si="107"/>
        <v>0</v>
      </c>
      <c r="AJ120" s="21"/>
      <c r="AK120" s="21">
        <f t="shared" si="108"/>
        <v>56.469000000000001</v>
      </c>
      <c r="AL120" s="21">
        <f t="shared" si="109"/>
        <v>5.7000000000000002E-2</v>
      </c>
      <c r="AM120" s="21">
        <f t="shared" si="110"/>
        <v>1.6890000000000001</v>
      </c>
      <c r="AN120" s="21">
        <f t="shared" si="111"/>
        <v>0.41</v>
      </c>
      <c r="AO120" s="21">
        <f t="shared" si="112"/>
        <v>0</v>
      </c>
      <c r="AP120" s="21">
        <f t="shared" si="113"/>
        <v>7.4889999999999999</v>
      </c>
      <c r="AQ120" s="21">
        <f t="shared" si="114"/>
        <v>32.756999999999998</v>
      </c>
      <c r="AR120" s="21">
        <f t="shared" si="115"/>
        <v>0.81599999999999995</v>
      </c>
      <c r="AS120" s="21">
        <f t="shared" si="116"/>
        <v>0.16700000000000001</v>
      </c>
      <c r="AT120" s="21">
        <f t="shared" si="117"/>
        <v>5.0999999999999997E-2</v>
      </c>
      <c r="AU120" s="21">
        <f t="shared" si="118"/>
        <v>2.8000000000000001E-2</v>
      </c>
      <c r="AV120" s="21">
        <f t="shared" si="119"/>
        <v>0</v>
      </c>
      <c r="AW120" s="21">
        <f t="shared" si="120"/>
        <v>99.933000000000021</v>
      </c>
      <c r="AX120" s="21"/>
      <c r="AY120" s="21">
        <f t="shared" si="121"/>
        <v>0.93989680426098543</v>
      </c>
      <c r="AZ120" s="21">
        <f t="shared" si="122"/>
        <v>7.1369543986176851E-4</v>
      </c>
      <c r="BA120" s="21">
        <f t="shared" si="123"/>
        <v>3.3130639466457439E-2</v>
      </c>
      <c r="BB120" s="21">
        <f t="shared" si="124"/>
        <v>5.3950917823541019E-3</v>
      </c>
      <c r="BC120" s="21">
        <f t="shared" si="125"/>
        <v>0.10423974166249096</v>
      </c>
      <c r="BD120" s="21">
        <f t="shared" si="126"/>
        <v>0</v>
      </c>
      <c r="BE120" s="21">
        <f t="shared" si="127"/>
        <v>0.81274004823294721</v>
      </c>
      <c r="BF120" s="21">
        <f t="shared" si="128"/>
        <v>1.4551316573164946E-2</v>
      </c>
      <c r="BG120" s="21">
        <f t="shared" si="129"/>
        <v>2.3541883407060312E-3</v>
      </c>
      <c r="BH120" s="21">
        <f t="shared" si="130"/>
        <v>6.8279673542831433E-4</v>
      </c>
      <c r="BI120" s="21">
        <f t="shared" si="131"/>
        <v>9.0353329923570759E-4</v>
      </c>
      <c r="BJ120" s="21">
        <f t="shared" si="132"/>
        <v>0</v>
      </c>
      <c r="BK120" s="21">
        <f t="shared" si="133"/>
        <v>1.9146078557936321</v>
      </c>
      <c r="BL120" s="21">
        <f t="shared" si="134"/>
        <v>2.087661276633642</v>
      </c>
    </row>
    <row r="121" spans="1:64" x14ac:dyDescent="0.2">
      <c r="A121" s="21" t="s">
        <v>568</v>
      </c>
      <c r="B121" s="27">
        <v>673.45190880901487</v>
      </c>
      <c r="C121" s="22">
        <v>56.759</v>
      </c>
      <c r="D121" s="22">
        <v>5.2999999999999999E-2</v>
      </c>
      <c r="E121" s="22">
        <v>1.671</v>
      </c>
      <c r="F121" s="22">
        <v>0.41</v>
      </c>
      <c r="G121" s="22">
        <v>7.5350000000000001</v>
      </c>
      <c r="H121" s="22">
        <v>32.835000000000001</v>
      </c>
      <c r="I121" s="22">
        <v>0.63200000000000001</v>
      </c>
      <c r="J121" s="22">
        <v>0.2</v>
      </c>
      <c r="K121" s="22">
        <v>0.05</v>
      </c>
      <c r="L121" s="22">
        <v>0.03</v>
      </c>
      <c r="M121" s="22"/>
      <c r="N121" s="21">
        <f t="shared" si="92"/>
        <v>100.17500000000001</v>
      </c>
      <c r="O121" s="21"/>
      <c r="P121" s="22"/>
      <c r="Q121" s="26">
        <v>12</v>
      </c>
      <c r="R121" s="26">
        <v>4</v>
      </c>
      <c r="S121" s="25">
        <v>0</v>
      </c>
      <c r="T121" s="21"/>
      <c r="U121" s="24">
        <f t="shared" si="93"/>
        <v>1.9662409687816986</v>
      </c>
      <c r="V121" s="24">
        <f t="shared" si="94"/>
        <v>1.3811659570817419E-3</v>
      </c>
      <c r="W121" s="24">
        <f t="shared" si="95"/>
        <v>6.8219502560594725E-2</v>
      </c>
      <c r="X121" s="24">
        <f t="shared" si="96"/>
        <v>1.1228733304102446E-2</v>
      </c>
      <c r="Y121" s="24">
        <f t="shared" si="97"/>
        <v>0</v>
      </c>
      <c r="Z121" s="24">
        <f t="shared" si="98"/>
        <v>0.21828539652309256</v>
      </c>
      <c r="AA121" s="24">
        <f t="shared" si="99"/>
        <v>1.6955729903825361</v>
      </c>
      <c r="AB121" s="24">
        <f t="shared" si="100"/>
        <v>2.3456388076923986E-2</v>
      </c>
      <c r="AC121" s="24">
        <f t="shared" si="101"/>
        <v>5.8679534311857759E-3</v>
      </c>
      <c r="AD121" s="24">
        <f t="shared" si="102"/>
        <v>1.39323120745707E-3</v>
      </c>
      <c r="AE121" s="24">
        <f t="shared" si="103"/>
        <v>2.0148342083970406E-3</v>
      </c>
      <c r="AF121" s="24">
        <f t="shared" si="104"/>
        <v>0</v>
      </c>
      <c r="AG121" s="24">
        <f t="shared" si="105"/>
        <v>3.9936611644330697</v>
      </c>
      <c r="AH121" s="24">
        <f t="shared" si="106"/>
        <v>0.88594485463680439</v>
      </c>
      <c r="AI121" s="23">
        <f t="shared" si="107"/>
        <v>0</v>
      </c>
      <c r="AJ121" s="21"/>
      <c r="AK121" s="21">
        <f t="shared" si="108"/>
        <v>56.759</v>
      </c>
      <c r="AL121" s="21">
        <f t="shared" si="109"/>
        <v>5.2999999999999999E-2</v>
      </c>
      <c r="AM121" s="21">
        <f t="shared" si="110"/>
        <v>1.671</v>
      </c>
      <c r="AN121" s="21">
        <f t="shared" si="111"/>
        <v>0.41</v>
      </c>
      <c r="AO121" s="21">
        <f t="shared" si="112"/>
        <v>0</v>
      </c>
      <c r="AP121" s="21">
        <f t="shared" si="113"/>
        <v>7.5350000000000001</v>
      </c>
      <c r="AQ121" s="21">
        <f t="shared" si="114"/>
        <v>32.835000000000001</v>
      </c>
      <c r="AR121" s="21">
        <f t="shared" si="115"/>
        <v>0.63200000000000001</v>
      </c>
      <c r="AS121" s="21">
        <f t="shared" si="116"/>
        <v>0.2</v>
      </c>
      <c r="AT121" s="21">
        <f t="shared" si="117"/>
        <v>0.05</v>
      </c>
      <c r="AU121" s="21">
        <f t="shared" si="118"/>
        <v>0.03</v>
      </c>
      <c r="AV121" s="21">
        <f t="shared" si="119"/>
        <v>0</v>
      </c>
      <c r="AW121" s="21">
        <f t="shared" si="120"/>
        <v>100.17500000000001</v>
      </c>
      <c r="AX121" s="21"/>
      <c r="AY121" s="21">
        <f t="shared" si="121"/>
        <v>0.94472370173102538</v>
      </c>
      <c r="AZ121" s="21">
        <f t="shared" si="122"/>
        <v>6.6361154934515307E-4</v>
      </c>
      <c r="BA121" s="21">
        <f t="shared" si="123"/>
        <v>3.2777559827383292E-2</v>
      </c>
      <c r="BB121" s="21">
        <f t="shared" si="124"/>
        <v>5.3950917823541019E-3</v>
      </c>
      <c r="BC121" s="21">
        <f t="shared" si="125"/>
        <v>0.10488001781637994</v>
      </c>
      <c r="BD121" s="21">
        <f t="shared" si="126"/>
        <v>0</v>
      </c>
      <c r="BE121" s="21">
        <f t="shared" si="127"/>
        <v>0.81467532080864624</v>
      </c>
      <c r="BF121" s="21">
        <f t="shared" si="128"/>
        <v>1.1270137345882655E-2</v>
      </c>
      <c r="BG121" s="21">
        <f t="shared" si="129"/>
        <v>2.8193872343784806E-3</v>
      </c>
      <c r="BH121" s="21">
        <f t="shared" si="130"/>
        <v>6.694085641454062E-4</v>
      </c>
      <c r="BI121" s="21">
        <f t="shared" si="131"/>
        <v>9.6807139203825812E-4</v>
      </c>
      <c r="BJ121" s="21">
        <f t="shared" si="132"/>
        <v>0</v>
      </c>
      <c r="BK121" s="21">
        <f t="shared" si="133"/>
        <v>1.9188423080515788</v>
      </c>
      <c r="BL121" s="21">
        <f t="shared" si="134"/>
        <v>2.081286798646989</v>
      </c>
    </row>
    <row r="122" spans="1:64" x14ac:dyDescent="0.2">
      <c r="A122" s="21" t="s">
        <v>569</v>
      </c>
      <c r="B122" s="27">
        <v>687.59404443275309</v>
      </c>
      <c r="C122" s="22">
        <v>56.578000000000003</v>
      </c>
      <c r="D122" s="22">
        <v>6.2E-2</v>
      </c>
      <c r="E122" s="22">
        <v>1.659</v>
      </c>
      <c r="F122" s="22">
        <v>0.39100000000000001</v>
      </c>
      <c r="G122" s="22">
        <v>7.5259999999999998</v>
      </c>
      <c r="H122" s="22">
        <v>32.673000000000002</v>
      </c>
      <c r="I122" s="22">
        <v>0.76800000000000002</v>
      </c>
      <c r="J122" s="22">
        <v>0.22</v>
      </c>
      <c r="K122" s="22">
        <v>7.9000000000000001E-2</v>
      </c>
      <c r="L122" s="22">
        <v>2.5000000000000001E-2</v>
      </c>
      <c r="M122" s="22"/>
      <c r="N122" s="21">
        <f t="shared" si="92"/>
        <v>99.980999999999995</v>
      </c>
      <c r="O122" s="21"/>
      <c r="P122" s="22"/>
      <c r="Q122" s="26">
        <v>12</v>
      </c>
      <c r="R122" s="26">
        <v>4</v>
      </c>
      <c r="S122" s="25">
        <v>0</v>
      </c>
      <c r="T122" s="21"/>
      <c r="U122" s="24">
        <f t="shared" si="93"/>
        <v>1.9651911230204602</v>
      </c>
      <c r="V122" s="24">
        <f t="shared" si="94"/>
        <v>1.6200069661927224E-3</v>
      </c>
      <c r="W122" s="24">
        <f t="shared" si="95"/>
        <v>6.7909992307062753E-2</v>
      </c>
      <c r="X122" s="24">
        <f t="shared" si="96"/>
        <v>1.0736898916847596E-2</v>
      </c>
      <c r="Y122" s="24">
        <f t="shared" si="97"/>
        <v>0</v>
      </c>
      <c r="Z122" s="24">
        <f t="shared" si="98"/>
        <v>0.21860537506443631</v>
      </c>
      <c r="AA122" s="24">
        <f t="shared" si="99"/>
        <v>1.6917012835442948</v>
      </c>
      <c r="AB122" s="24">
        <f t="shared" si="100"/>
        <v>2.8579884992475275E-2</v>
      </c>
      <c r="AC122" s="24">
        <f t="shared" si="101"/>
        <v>6.47194086699717E-3</v>
      </c>
      <c r="AD122" s="24">
        <f t="shared" si="102"/>
        <v>2.2071684399070394E-3</v>
      </c>
      <c r="AE122" s="24">
        <f t="shared" si="103"/>
        <v>1.683500565436291E-3</v>
      </c>
      <c r="AF122" s="24">
        <f t="shared" si="104"/>
        <v>0</v>
      </c>
      <c r="AG122" s="24">
        <f t="shared" si="105"/>
        <v>3.9947071746841103</v>
      </c>
      <c r="AH122" s="24">
        <f t="shared" si="106"/>
        <v>0.88556529702741771</v>
      </c>
      <c r="AI122" s="23">
        <f t="shared" si="107"/>
        <v>0</v>
      </c>
      <c r="AJ122" s="21"/>
      <c r="AK122" s="21">
        <f t="shared" si="108"/>
        <v>56.578000000000003</v>
      </c>
      <c r="AL122" s="21">
        <f t="shared" si="109"/>
        <v>6.2E-2</v>
      </c>
      <c r="AM122" s="21">
        <f t="shared" si="110"/>
        <v>1.659</v>
      </c>
      <c r="AN122" s="21">
        <f t="shared" si="111"/>
        <v>0.39100000000000001</v>
      </c>
      <c r="AO122" s="21">
        <f t="shared" si="112"/>
        <v>0</v>
      </c>
      <c r="AP122" s="21">
        <f t="shared" si="113"/>
        <v>7.5259999999999998</v>
      </c>
      <c r="AQ122" s="21">
        <f t="shared" si="114"/>
        <v>32.673000000000002</v>
      </c>
      <c r="AR122" s="21">
        <f t="shared" si="115"/>
        <v>0.76800000000000002</v>
      </c>
      <c r="AS122" s="21">
        <f t="shared" si="116"/>
        <v>0.22</v>
      </c>
      <c r="AT122" s="21">
        <f t="shared" si="117"/>
        <v>7.9000000000000001E-2</v>
      </c>
      <c r="AU122" s="21">
        <f t="shared" si="118"/>
        <v>2.5000000000000001E-2</v>
      </c>
      <c r="AV122" s="21">
        <f t="shared" si="119"/>
        <v>0</v>
      </c>
      <c r="AW122" s="21">
        <f t="shared" si="120"/>
        <v>99.980999999999995</v>
      </c>
      <c r="AX122" s="21"/>
      <c r="AY122" s="21">
        <f t="shared" si="121"/>
        <v>0.9417110519307591</v>
      </c>
      <c r="AZ122" s="21">
        <f t="shared" si="122"/>
        <v>7.7630030300753763E-4</v>
      </c>
      <c r="BA122" s="21">
        <f t="shared" si="123"/>
        <v>3.2542173401333856E-2</v>
      </c>
      <c r="BB122" s="21">
        <f t="shared" si="124"/>
        <v>5.1450753339035461E-3</v>
      </c>
      <c r="BC122" s="21">
        <f t="shared" si="125"/>
        <v>0.10475474639496687</v>
      </c>
      <c r="BD122" s="21">
        <f t="shared" si="126"/>
        <v>0</v>
      </c>
      <c r="BE122" s="21">
        <f t="shared" si="127"/>
        <v>0.81065590853604075</v>
      </c>
      <c r="BF122" s="21">
        <f t="shared" si="128"/>
        <v>1.369535677474348E-2</v>
      </c>
      <c r="BG122" s="21">
        <f t="shared" si="129"/>
        <v>3.1013259578163282E-3</v>
      </c>
      <c r="BH122" s="21">
        <f t="shared" si="130"/>
        <v>1.0576655313497417E-3</v>
      </c>
      <c r="BI122" s="21">
        <f t="shared" si="131"/>
        <v>8.0672616003188186E-4</v>
      </c>
      <c r="BJ122" s="21">
        <f t="shared" si="132"/>
        <v>0</v>
      </c>
      <c r="BK122" s="21">
        <f t="shared" si="133"/>
        <v>1.9142463303239532</v>
      </c>
      <c r="BL122" s="21">
        <f t="shared" si="134"/>
        <v>2.0868302639023866</v>
      </c>
    </row>
    <row r="123" spans="1:64" x14ac:dyDescent="0.2">
      <c r="A123" s="21" t="s">
        <v>570</v>
      </c>
      <c r="B123" s="27">
        <v>701.7361800564812</v>
      </c>
      <c r="C123" s="22">
        <v>56.381</v>
      </c>
      <c r="D123" s="22">
        <v>4.9000000000000002E-2</v>
      </c>
      <c r="E123" s="22">
        <v>1.6890000000000001</v>
      </c>
      <c r="F123" s="22">
        <v>0.437</v>
      </c>
      <c r="G123" s="22">
        <v>7.625</v>
      </c>
      <c r="H123" s="22">
        <v>32.259</v>
      </c>
      <c r="I123" s="22">
        <v>0.71399999999999997</v>
      </c>
      <c r="J123" s="22">
        <v>0.16700000000000001</v>
      </c>
      <c r="K123" s="22">
        <v>6.2E-2</v>
      </c>
      <c r="L123" s="22">
        <v>2.8000000000000001E-2</v>
      </c>
      <c r="M123" s="22"/>
      <c r="N123" s="21">
        <f t="shared" si="92"/>
        <v>99.411000000000001</v>
      </c>
      <c r="O123" s="21"/>
      <c r="P123" s="22"/>
      <c r="Q123" s="26">
        <v>12</v>
      </c>
      <c r="R123" s="26">
        <v>4</v>
      </c>
      <c r="S123" s="25">
        <v>0</v>
      </c>
      <c r="T123" s="21"/>
      <c r="U123" s="24">
        <f t="shared" si="93"/>
        <v>1.9692220088142445</v>
      </c>
      <c r="V123" s="24">
        <f t="shared" si="94"/>
        <v>1.2874369716817462E-3</v>
      </c>
      <c r="W123" s="24">
        <f t="shared" si="95"/>
        <v>6.9521902608299657E-2</v>
      </c>
      <c r="X123" s="24">
        <f t="shared" si="96"/>
        <v>1.2066692571290567E-2</v>
      </c>
      <c r="Y123" s="24">
        <f t="shared" si="97"/>
        <v>0</v>
      </c>
      <c r="Z123" s="24">
        <f t="shared" si="98"/>
        <v>0.22271074686766038</v>
      </c>
      <c r="AA123" s="24">
        <f t="shared" si="99"/>
        <v>1.6795396876891373</v>
      </c>
      <c r="AB123" s="24">
        <f t="shared" si="100"/>
        <v>2.6717890936440659E-2</v>
      </c>
      <c r="AC123" s="24">
        <f t="shared" si="101"/>
        <v>4.9400692283607097E-3</v>
      </c>
      <c r="AD123" s="24">
        <f t="shared" si="102"/>
        <v>1.7418260441518741E-3</v>
      </c>
      <c r="AE123" s="24">
        <f t="shared" si="103"/>
        <v>1.8959897860232034E-3</v>
      </c>
      <c r="AF123" s="24">
        <f t="shared" si="104"/>
        <v>0</v>
      </c>
      <c r="AG123" s="24">
        <f t="shared" si="105"/>
        <v>3.9896442515172903</v>
      </c>
      <c r="AH123" s="24">
        <f t="shared" si="106"/>
        <v>0.88292248863670286</v>
      </c>
      <c r="AI123" s="23">
        <f t="shared" si="107"/>
        <v>0</v>
      </c>
      <c r="AJ123" s="21"/>
      <c r="AK123" s="21">
        <f t="shared" si="108"/>
        <v>56.381</v>
      </c>
      <c r="AL123" s="21">
        <f t="shared" si="109"/>
        <v>4.9000000000000002E-2</v>
      </c>
      <c r="AM123" s="21">
        <f t="shared" si="110"/>
        <v>1.6890000000000001</v>
      </c>
      <c r="AN123" s="21">
        <f t="shared" si="111"/>
        <v>0.437</v>
      </c>
      <c r="AO123" s="21">
        <f t="shared" si="112"/>
        <v>0</v>
      </c>
      <c r="AP123" s="21">
        <f t="shared" si="113"/>
        <v>7.625</v>
      </c>
      <c r="AQ123" s="21">
        <f t="shared" si="114"/>
        <v>32.259</v>
      </c>
      <c r="AR123" s="21">
        <f t="shared" si="115"/>
        <v>0.71399999999999997</v>
      </c>
      <c r="AS123" s="21">
        <f t="shared" si="116"/>
        <v>0.16700000000000001</v>
      </c>
      <c r="AT123" s="21">
        <f t="shared" si="117"/>
        <v>6.2E-2</v>
      </c>
      <c r="AU123" s="21">
        <f t="shared" si="118"/>
        <v>2.8000000000000001E-2</v>
      </c>
      <c r="AV123" s="21">
        <f t="shared" si="119"/>
        <v>0</v>
      </c>
      <c r="AW123" s="21">
        <f t="shared" si="120"/>
        <v>99.411000000000001</v>
      </c>
      <c r="AX123" s="21"/>
      <c r="AY123" s="21">
        <f t="shared" si="121"/>
        <v>0.93843209054593879</v>
      </c>
      <c r="AZ123" s="21">
        <f t="shared" si="122"/>
        <v>6.1352765882853784E-4</v>
      </c>
      <c r="BA123" s="21">
        <f t="shared" si="123"/>
        <v>3.3130639466457439E-2</v>
      </c>
      <c r="BB123" s="21">
        <f t="shared" si="124"/>
        <v>5.7503783143627871E-3</v>
      </c>
      <c r="BC123" s="21">
        <f t="shared" si="125"/>
        <v>0.10613273203051056</v>
      </c>
      <c r="BD123" s="21">
        <f t="shared" si="126"/>
        <v>0</v>
      </c>
      <c r="BE123" s="21">
        <f t="shared" si="127"/>
        <v>0.80038407717271565</v>
      </c>
      <c r="BF123" s="21">
        <f t="shared" si="128"/>
        <v>1.2732402001519328E-2</v>
      </c>
      <c r="BG123" s="21">
        <f t="shared" si="129"/>
        <v>2.3541883407060312E-3</v>
      </c>
      <c r="BH123" s="21">
        <f t="shared" si="130"/>
        <v>8.3006661954030368E-4</v>
      </c>
      <c r="BI123" s="21">
        <f t="shared" si="131"/>
        <v>9.0353329923570759E-4</v>
      </c>
      <c r="BJ123" s="21">
        <f t="shared" si="132"/>
        <v>0</v>
      </c>
      <c r="BK123" s="21">
        <f t="shared" si="133"/>
        <v>1.9012636354498154</v>
      </c>
      <c r="BL123" s="21">
        <f t="shared" si="134"/>
        <v>2.0984171669455987</v>
      </c>
    </row>
    <row r="124" spans="1:64" x14ac:dyDescent="0.2">
      <c r="A124" s="21" t="s">
        <v>571</v>
      </c>
      <c r="B124" s="27">
        <v>715.87831568020931</v>
      </c>
      <c r="C124" s="22">
        <v>55.966000000000001</v>
      </c>
      <c r="D124" s="22">
        <v>0.114</v>
      </c>
      <c r="E124" s="22">
        <v>1.653</v>
      </c>
      <c r="F124" s="22">
        <v>0.40300000000000002</v>
      </c>
      <c r="G124" s="22">
        <v>7.4930000000000003</v>
      </c>
      <c r="H124" s="22">
        <v>32.645000000000003</v>
      </c>
      <c r="I124" s="22">
        <v>0.63500000000000001</v>
      </c>
      <c r="J124" s="22">
        <v>0.22</v>
      </c>
      <c r="K124" s="22">
        <v>4.7E-2</v>
      </c>
      <c r="L124" s="22">
        <v>0</v>
      </c>
      <c r="M124" s="22"/>
      <c r="N124" s="21">
        <f t="shared" si="92"/>
        <v>99.176000000000002</v>
      </c>
      <c r="O124" s="21"/>
      <c r="P124" s="22"/>
      <c r="Q124" s="26">
        <v>12</v>
      </c>
      <c r="R124" s="26">
        <v>4</v>
      </c>
      <c r="S124" s="25">
        <v>0</v>
      </c>
      <c r="T124" s="21"/>
      <c r="U124" s="24">
        <f t="shared" si="93"/>
        <v>1.9598625181848042</v>
      </c>
      <c r="V124" s="24">
        <f t="shared" si="94"/>
        <v>3.0031303332176172E-3</v>
      </c>
      <c r="W124" s="24">
        <f t="shared" si="95"/>
        <v>6.8218832959886122E-2</v>
      </c>
      <c r="X124" s="24">
        <f t="shared" si="96"/>
        <v>1.1157099081851132E-2</v>
      </c>
      <c r="Y124" s="24">
        <f t="shared" si="97"/>
        <v>0</v>
      </c>
      <c r="Z124" s="24">
        <f t="shared" si="98"/>
        <v>0.21943024675971151</v>
      </c>
      <c r="AA124" s="24">
        <f t="shared" si="99"/>
        <v>1.7041015666409309</v>
      </c>
      <c r="AB124" s="24">
        <f t="shared" si="100"/>
        <v>2.3824133762646207E-2</v>
      </c>
      <c r="AC124" s="24">
        <f t="shared" si="101"/>
        <v>6.5249723740124421E-3</v>
      </c>
      <c r="AD124" s="24">
        <f t="shared" si="102"/>
        <v>1.3238853640487617E-3</v>
      </c>
      <c r="AE124" s="24">
        <f t="shared" si="103"/>
        <v>0</v>
      </c>
      <c r="AF124" s="24">
        <f t="shared" si="104"/>
        <v>0</v>
      </c>
      <c r="AG124" s="24">
        <f t="shared" si="105"/>
        <v>3.9974463854611093</v>
      </c>
      <c r="AH124" s="24">
        <f t="shared" si="106"/>
        <v>0.88592325573665598</v>
      </c>
      <c r="AI124" s="23">
        <f t="shared" si="107"/>
        <v>0</v>
      </c>
      <c r="AJ124" s="21"/>
      <c r="AK124" s="21">
        <f t="shared" si="108"/>
        <v>55.966000000000001</v>
      </c>
      <c r="AL124" s="21">
        <f t="shared" si="109"/>
        <v>0.114</v>
      </c>
      <c r="AM124" s="21">
        <f t="shared" si="110"/>
        <v>1.653</v>
      </c>
      <c r="AN124" s="21">
        <f t="shared" si="111"/>
        <v>0.40300000000000002</v>
      </c>
      <c r="AO124" s="21">
        <f t="shared" si="112"/>
        <v>0</v>
      </c>
      <c r="AP124" s="21">
        <f t="shared" si="113"/>
        <v>7.4930000000000003</v>
      </c>
      <c r="AQ124" s="21">
        <f t="shared" si="114"/>
        <v>32.645000000000003</v>
      </c>
      <c r="AR124" s="21">
        <f t="shared" si="115"/>
        <v>0.63500000000000001</v>
      </c>
      <c r="AS124" s="21">
        <f t="shared" si="116"/>
        <v>0.22</v>
      </c>
      <c r="AT124" s="21">
        <f t="shared" si="117"/>
        <v>4.7E-2</v>
      </c>
      <c r="AU124" s="21">
        <f t="shared" si="118"/>
        <v>0</v>
      </c>
      <c r="AV124" s="21">
        <f t="shared" si="119"/>
        <v>0</v>
      </c>
      <c r="AW124" s="21">
        <f t="shared" si="120"/>
        <v>99.176000000000002</v>
      </c>
      <c r="AX124" s="21"/>
      <c r="AY124" s="21">
        <f t="shared" si="121"/>
        <v>0.93152463382157125</v>
      </c>
      <c r="AZ124" s="21">
        <f t="shared" si="122"/>
        <v>1.427390879723537E-3</v>
      </c>
      <c r="BA124" s="21">
        <f t="shared" si="123"/>
        <v>3.2424480188309145E-2</v>
      </c>
      <c r="BB124" s="21">
        <f t="shared" si="124"/>
        <v>5.3029804592407397E-3</v>
      </c>
      <c r="BC124" s="21">
        <f t="shared" si="125"/>
        <v>0.10429541784978566</v>
      </c>
      <c r="BD124" s="21">
        <f t="shared" si="126"/>
        <v>0</v>
      </c>
      <c r="BE124" s="21">
        <f t="shared" si="127"/>
        <v>0.80996119530373856</v>
      </c>
      <c r="BF124" s="21">
        <f t="shared" si="128"/>
        <v>1.1323634833283998E-2</v>
      </c>
      <c r="BG124" s="21">
        <f t="shared" si="129"/>
        <v>3.1013259578163282E-3</v>
      </c>
      <c r="BH124" s="21">
        <f t="shared" si="130"/>
        <v>6.292440502966818E-4</v>
      </c>
      <c r="BI124" s="21">
        <f t="shared" si="131"/>
        <v>0</v>
      </c>
      <c r="BJ124" s="21">
        <f t="shared" si="132"/>
        <v>0</v>
      </c>
      <c r="BK124" s="21">
        <f t="shared" si="133"/>
        <v>1.8999903033437655</v>
      </c>
      <c r="BL124" s="21">
        <f t="shared" si="134"/>
        <v>2.1039298876557737</v>
      </c>
    </row>
    <row r="125" spans="1:64" x14ac:dyDescent="0.2">
      <c r="A125" s="21" t="s">
        <v>572</v>
      </c>
      <c r="B125" s="27">
        <v>730.02045130393742</v>
      </c>
      <c r="C125" s="22">
        <v>56.216000000000001</v>
      </c>
      <c r="D125" s="22">
        <v>3.1E-2</v>
      </c>
      <c r="E125" s="22">
        <v>1.6579999999999999</v>
      </c>
      <c r="F125" s="22">
        <v>0.39600000000000002</v>
      </c>
      <c r="G125" s="22">
        <v>7.569</v>
      </c>
      <c r="H125" s="22">
        <v>32.697000000000003</v>
      </c>
      <c r="I125" s="22">
        <v>0.6</v>
      </c>
      <c r="J125" s="22">
        <v>0.22</v>
      </c>
      <c r="K125" s="22">
        <v>4.4999999999999998E-2</v>
      </c>
      <c r="L125" s="22">
        <v>8.0000000000000002E-3</v>
      </c>
      <c r="M125" s="22"/>
      <c r="N125" s="21">
        <f t="shared" si="92"/>
        <v>99.44</v>
      </c>
      <c r="O125" s="21"/>
      <c r="P125" s="22"/>
      <c r="Q125" s="26">
        <v>12</v>
      </c>
      <c r="R125" s="26">
        <v>4</v>
      </c>
      <c r="S125" s="25">
        <v>0</v>
      </c>
      <c r="T125" s="21"/>
      <c r="U125" s="24">
        <f t="shared" si="93"/>
        <v>1.9630560675947195</v>
      </c>
      <c r="V125" s="24">
        <f t="shared" si="94"/>
        <v>8.1433377407927918E-4</v>
      </c>
      <c r="W125" s="24">
        <f t="shared" si="95"/>
        <v>6.8231887033891117E-2</v>
      </c>
      <c r="X125" s="24">
        <f t="shared" si="96"/>
        <v>1.0932333050537629E-2</v>
      </c>
      <c r="Y125" s="24">
        <f t="shared" si="97"/>
        <v>0</v>
      </c>
      <c r="Z125" s="24">
        <f t="shared" si="98"/>
        <v>0.22102972754025316</v>
      </c>
      <c r="AA125" s="24">
        <f t="shared" si="99"/>
        <v>1.701994429261491</v>
      </c>
      <c r="AB125" s="24">
        <f t="shared" si="100"/>
        <v>2.2447401167055986E-2</v>
      </c>
      <c r="AC125" s="24">
        <f t="shared" si="101"/>
        <v>6.5065399616469916E-3</v>
      </c>
      <c r="AD125" s="24">
        <f t="shared" si="102"/>
        <v>1.2639691116869349E-3</v>
      </c>
      <c r="AE125" s="24">
        <f t="shared" si="103"/>
        <v>5.416001872488714E-4</v>
      </c>
      <c r="AF125" s="24">
        <f t="shared" si="104"/>
        <v>0</v>
      </c>
      <c r="AG125" s="24">
        <f t="shared" si="105"/>
        <v>3.9968182886826109</v>
      </c>
      <c r="AH125" s="24">
        <f t="shared" si="106"/>
        <v>0.88506138794020339</v>
      </c>
      <c r="AI125" s="23">
        <f t="shared" si="107"/>
        <v>0</v>
      </c>
      <c r="AJ125" s="21"/>
      <c r="AK125" s="21">
        <f t="shared" si="108"/>
        <v>56.216000000000001</v>
      </c>
      <c r="AL125" s="21">
        <f t="shared" si="109"/>
        <v>3.1E-2</v>
      </c>
      <c r="AM125" s="21">
        <f t="shared" si="110"/>
        <v>1.6579999999999999</v>
      </c>
      <c r="AN125" s="21">
        <f t="shared" si="111"/>
        <v>0.39600000000000002</v>
      </c>
      <c r="AO125" s="21">
        <f t="shared" si="112"/>
        <v>0</v>
      </c>
      <c r="AP125" s="21">
        <f t="shared" si="113"/>
        <v>7.569</v>
      </c>
      <c r="AQ125" s="21">
        <f t="shared" si="114"/>
        <v>32.697000000000003</v>
      </c>
      <c r="AR125" s="21">
        <f t="shared" si="115"/>
        <v>0.6</v>
      </c>
      <c r="AS125" s="21">
        <f t="shared" si="116"/>
        <v>0.22</v>
      </c>
      <c r="AT125" s="21">
        <f t="shared" si="117"/>
        <v>4.4999999999999998E-2</v>
      </c>
      <c r="AU125" s="21">
        <f t="shared" si="118"/>
        <v>8.0000000000000002E-3</v>
      </c>
      <c r="AV125" s="21">
        <f t="shared" si="119"/>
        <v>0</v>
      </c>
      <c r="AW125" s="21">
        <f t="shared" si="120"/>
        <v>99.44</v>
      </c>
      <c r="AX125" s="21"/>
      <c r="AY125" s="21">
        <f t="shared" si="121"/>
        <v>0.93568575233022644</v>
      </c>
      <c r="AZ125" s="21">
        <f t="shared" si="122"/>
        <v>3.8815015150376882E-4</v>
      </c>
      <c r="BA125" s="21">
        <f t="shared" si="123"/>
        <v>3.2522557865829735E-2</v>
      </c>
      <c r="BB125" s="21">
        <f t="shared" si="124"/>
        <v>5.2108691361273766E-3</v>
      </c>
      <c r="BC125" s="21">
        <f t="shared" si="125"/>
        <v>0.10535326540838484</v>
      </c>
      <c r="BD125" s="21">
        <f t="shared" si="126"/>
        <v>0</v>
      </c>
      <c r="BE125" s="21">
        <f t="shared" si="127"/>
        <v>0.81125137702087124</v>
      </c>
      <c r="BF125" s="21">
        <f t="shared" si="128"/>
        <v>1.0699497480268343E-2</v>
      </c>
      <c r="BG125" s="21">
        <f t="shared" si="129"/>
        <v>3.1013259578163282E-3</v>
      </c>
      <c r="BH125" s="21">
        <f t="shared" si="130"/>
        <v>6.0246770773086553E-4</v>
      </c>
      <c r="BI125" s="21">
        <f t="shared" si="131"/>
        <v>2.5815237121020216E-4</v>
      </c>
      <c r="BJ125" s="21">
        <f t="shared" si="132"/>
        <v>0</v>
      </c>
      <c r="BK125" s="21">
        <f t="shared" si="133"/>
        <v>1.9050734154299689</v>
      </c>
      <c r="BL125" s="21">
        <f t="shared" si="134"/>
        <v>2.0979864903424423</v>
      </c>
    </row>
    <row r="126" spans="1:64" x14ac:dyDescent="0.2">
      <c r="A126" s="21" t="s">
        <v>573</v>
      </c>
      <c r="B126" s="27">
        <v>744.16258692767565</v>
      </c>
      <c r="C126" s="22">
        <v>56.348999999999997</v>
      </c>
      <c r="D126" s="22">
        <v>6.6000000000000003E-2</v>
      </c>
      <c r="E126" s="22">
        <v>1.6</v>
      </c>
      <c r="F126" s="22">
        <v>0.33900000000000002</v>
      </c>
      <c r="G126" s="22">
        <v>7.3179999999999996</v>
      </c>
      <c r="H126" s="22">
        <v>32.036000000000001</v>
      </c>
      <c r="I126" s="22">
        <v>1.6719999999999999</v>
      </c>
      <c r="J126" s="22">
        <v>0.17</v>
      </c>
      <c r="K126" s="22">
        <v>3.1E-2</v>
      </c>
      <c r="L126" s="22">
        <v>3.4000000000000002E-2</v>
      </c>
      <c r="M126" s="22"/>
      <c r="N126" s="21">
        <f t="shared" si="92"/>
        <v>99.615000000000009</v>
      </c>
      <c r="O126" s="21"/>
      <c r="P126" s="22"/>
      <c r="Q126" s="26">
        <v>12</v>
      </c>
      <c r="R126" s="26">
        <v>4</v>
      </c>
      <c r="S126" s="25">
        <v>0</v>
      </c>
      <c r="T126" s="21"/>
      <c r="U126" s="24">
        <f t="shared" si="93"/>
        <v>1.9668599585992399</v>
      </c>
      <c r="V126" s="24">
        <f t="shared" si="94"/>
        <v>1.733002349609964E-3</v>
      </c>
      <c r="W126" s="24">
        <f t="shared" si="95"/>
        <v>6.5816881559708218E-2</v>
      </c>
      <c r="X126" s="24">
        <f t="shared" si="96"/>
        <v>9.3547423089415469E-3</v>
      </c>
      <c r="Y126" s="24">
        <f t="shared" si="97"/>
        <v>0</v>
      </c>
      <c r="Z126" s="24">
        <f t="shared" si="98"/>
        <v>0.21360875597793569</v>
      </c>
      <c r="AA126" s="24">
        <f t="shared" si="99"/>
        <v>1.666874775267007</v>
      </c>
      <c r="AB126" s="24">
        <f t="shared" si="100"/>
        <v>6.2526706478903293E-2</v>
      </c>
      <c r="AC126" s="24">
        <f t="shared" si="101"/>
        <v>5.0256333905436979E-3</v>
      </c>
      <c r="AD126" s="24">
        <f t="shared" si="102"/>
        <v>8.7036236490775935E-4</v>
      </c>
      <c r="AE126" s="24">
        <f t="shared" si="103"/>
        <v>2.3008176400572096E-3</v>
      </c>
      <c r="AF126" s="24">
        <f t="shared" si="104"/>
        <v>0</v>
      </c>
      <c r="AG126" s="24">
        <f t="shared" si="105"/>
        <v>3.9949716359368548</v>
      </c>
      <c r="AH126" s="24">
        <f t="shared" si="106"/>
        <v>0.8864075369825124</v>
      </c>
      <c r="AI126" s="23">
        <f t="shared" si="107"/>
        <v>0</v>
      </c>
      <c r="AJ126" s="21"/>
      <c r="AK126" s="21">
        <f t="shared" si="108"/>
        <v>56.348999999999997</v>
      </c>
      <c r="AL126" s="21">
        <f t="shared" si="109"/>
        <v>6.6000000000000003E-2</v>
      </c>
      <c r="AM126" s="21">
        <f t="shared" si="110"/>
        <v>1.6</v>
      </c>
      <c r="AN126" s="21">
        <f t="shared" si="111"/>
        <v>0.33900000000000002</v>
      </c>
      <c r="AO126" s="21">
        <f t="shared" si="112"/>
        <v>0</v>
      </c>
      <c r="AP126" s="21">
        <f t="shared" si="113"/>
        <v>7.3179999999999996</v>
      </c>
      <c r="AQ126" s="21">
        <f t="shared" si="114"/>
        <v>32.036000000000001</v>
      </c>
      <c r="AR126" s="21">
        <f t="shared" si="115"/>
        <v>1.6719999999999999</v>
      </c>
      <c r="AS126" s="21">
        <f t="shared" si="116"/>
        <v>0.17</v>
      </c>
      <c r="AT126" s="21">
        <f t="shared" si="117"/>
        <v>3.1E-2</v>
      </c>
      <c r="AU126" s="21">
        <f t="shared" si="118"/>
        <v>3.4000000000000002E-2</v>
      </c>
      <c r="AV126" s="21">
        <f t="shared" si="119"/>
        <v>0</v>
      </c>
      <c r="AW126" s="21">
        <f t="shared" si="120"/>
        <v>99.615000000000009</v>
      </c>
      <c r="AX126" s="21"/>
      <c r="AY126" s="21">
        <f t="shared" si="121"/>
        <v>0.93789946737683083</v>
      </c>
      <c r="AZ126" s="21">
        <f t="shared" si="122"/>
        <v>8.2638419352415297E-4</v>
      </c>
      <c r="BA126" s="21">
        <f t="shared" si="123"/>
        <v>3.1384856806590825E-2</v>
      </c>
      <c r="BB126" s="21">
        <f t="shared" si="124"/>
        <v>4.4608197907757092E-3</v>
      </c>
      <c r="BC126" s="21">
        <f t="shared" si="125"/>
        <v>0.10185958465564278</v>
      </c>
      <c r="BD126" s="21">
        <f t="shared" si="126"/>
        <v>0</v>
      </c>
      <c r="BE126" s="21">
        <f t="shared" si="127"/>
        <v>0.79485118250116615</v>
      </c>
      <c r="BF126" s="21">
        <f t="shared" si="128"/>
        <v>2.9815932978347785E-2</v>
      </c>
      <c r="BG126" s="21">
        <f t="shared" si="129"/>
        <v>2.3964791492217083E-3</v>
      </c>
      <c r="BH126" s="21">
        <f t="shared" si="130"/>
        <v>4.1503330977015184E-4</v>
      </c>
      <c r="BI126" s="21">
        <f t="shared" si="131"/>
        <v>1.0971475776433593E-3</v>
      </c>
      <c r="BJ126" s="21">
        <f t="shared" si="132"/>
        <v>0</v>
      </c>
      <c r="BK126" s="21">
        <f t="shared" si="133"/>
        <v>1.9050068883395135</v>
      </c>
      <c r="BL126" s="21">
        <f t="shared" si="134"/>
        <v>2.0970903886962029</v>
      </c>
    </row>
    <row r="127" spans="1:64" x14ac:dyDescent="0.2">
      <c r="A127" s="21" t="s">
        <v>574</v>
      </c>
      <c r="B127" s="27">
        <v>758.30472255140376</v>
      </c>
      <c r="C127" s="22">
        <v>56.223999999999997</v>
      </c>
      <c r="D127" s="22">
        <v>8.4000000000000005E-2</v>
      </c>
      <c r="E127" s="22">
        <v>1.653</v>
      </c>
      <c r="F127" s="22">
        <v>0.39200000000000002</v>
      </c>
      <c r="G127" s="22">
        <v>7.52</v>
      </c>
      <c r="H127" s="22">
        <v>32.313000000000002</v>
      </c>
      <c r="I127" s="22">
        <v>0.56999999999999995</v>
      </c>
      <c r="J127" s="22">
        <v>0.16</v>
      </c>
      <c r="K127" s="22">
        <v>9.6000000000000002E-2</v>
      </c>
      <c r="L127" s="22">
        <v>2.7E-2</v>
      </c>
      <c r="M127" s="22"/>
      <c r="N127" s="21">
        <f t="shared" si="92"/>
        <v>99.039000000000001</v>
      </c>
      <c r="O127" s="21"/>
      <c r="P127" s="22"/>
      <c r="Q127" s="26">
        <v>12</v>
      </c>
      <c r="R127" s="26">
        <v>4</v>
      </c>
      <c r="S127" s="25">
        <v>0</v>
      </c>
      <c r="T127" s="21"/>
      <c r="U127" s="24">
        <f t="shared" si="93"/>
        <v>1.9696948366013467</v>
      </c>
      <c r="V127" s="24">
        <f t="shared" si="94"/>
        <v>2.2137291451542061E-3</v>
      </c>
      <c r="W127" s="24">
        <f t="shared" si="95"/>
        <v>6.824646376778995E-2</v>
      </c>
      <c r="X127" s="24">
        <f t="shared" si="96"/>
        <v>1.0856958513482911E-2</v>
      </c>
      <c r="Y127" s="24">
        <f t="shared" si="97"/>
        <v>0</v>
      </c>
      <c r="Z127" s="24">
        <f t="shared" si="98"/>
        <v>0.22031013013973752</v>
      </c>
      <c r="AA127" s="24">
        <f t="shared" si="99"/>
        <v>1.6874540315423441</v>
      </c>
      <c r="AB127" s="24">
        <f t="shared" si="100"/>
        <v>2.1394104692995942E-2</v>
      </c>
      <c r="AC127" s="24">
        <f t="shared" si="101"/>
        <v>4.7473565064646761E-3</v>
      </c>
      <c r="AD127" s="24">
        <f t="shared" si="102"/>
        <v>2.7052015249798152E-3</v>
      </c>
      <c r="AE127" s="24">
        <f t="shared" si="103"/>
        <v>1.8338213571323376E-3</v>
      </c>
      <c r="AF127" s="24">
        <f t="shared" si="104"/>
        <v>0</v>
      </c>
      <c r="AG127" s="24">
        <f t="shared" si="105"/>
        <v>3.9894566337914288</v>
      </c>
      <c r="AH127" s="24">
        <f t="shared" si="106"/>
        <v>0.88451920076667689</v>
      </c>
      <c r="AI127" s="23">
        <f t="shared" si="107"/>
        <v>0</v>
      </c>
      <c r="AJ127" s="21"/>
      <c r="AK127" s="21">
        <f t="shared" si="108"/>
        <v>56.223999999999997</v>
      </c>
      <c r="AL127" s="21">
        <f t="shared" si="109"/>
        <v>8.4000000000000005E-2</v>
      </c>
      <c r="AM127" s="21">
        <f t="shared" si="110"/>
        <v>1.653</v>
      </c>
      <c r="AN127" s="21">
        <f t="shared" si="111"/>
        <v>0.39200000000000002</v>
      </c>
      <c r="AO127" s="21">
        <f t="shared" si="112"/>
        <v>0</v>
      </c>
      <c r="AP127" s="21">
        <f t="shared" si="113"/>
        <v>7.52</v>
      </c>
      <c r="AQ127" s="21">
        <f t="shared" si="114"/>
        <v>32.313000000000002</v>
      </c>
      <c r="AR127" s="21">
        <f t="shared" si="115"/>
        <v>0.56999999999999995</v>
      </c>
      <c r="AS127" s="21">
        <f t="shared" si="116"/>
        <v>0.16</v>
      </c>
      <c r="AT127" s="21">
        <f t="shared" si="117"/>
        <v>9.6000000000000002E-2</v>
      </c>
      <c r="AU127" s="21">
        <f t="shared" si="118"/>
        <v>2.7E-2</v>
      </c>
      <c r="AV127" s="21">
        <f t="shared" si="119"/>
        <v>0</v>
      </c>
      <c r="AW127" s="21">
        <f t="shared" si="120"/>
        <v>99.039000000000001</v>
      </c>
      <c r="AX127" s="21"/>
      <c r="AY127" s="21">
        <f t="shared" si="121"/>
        <v>0.93581890812250335</v>
      </c>
      <c r="AZ127" s="21">
        <f t="shared" si="122"/>
        <v>1.0517617008489221E-3</v>
      </c>
      <c r="BA127" s="21">
        <f t="shared" si="123"/>
        <v>3.2424480188309145E-2</v>
      </c>
      <c r="BB127" s="21">
        <f t="shared" si="124"/>
        <v>5.1582340943483124E-3</v>
      </c>
      <c r="BC127" s="21">
        <f t="shared" si="125"/>
        <v>0.10467123211402483</v>
      </c>
      <c r="BD127" s="21">
        <f t="shared" si="126"/>
        <v>0</v>
      </c>
      <c r="BE127" s="21">
        <f t="shared" si="127"/>
        <v>0.80172388126358418</v>
      </c>
      <c r="BF127" s="21">
        <f t="shared" si="128"/>
        <v>1.0164522606254925E-2</v>
      </c>
      <c r="BG127" s="21">
        <f t="shared" si="129"/>
        <v>2.2555097875027845E-3</v>
      </c>
      <c r="BH127" s="21">
        <f t="shared" si="130"/>
        <v>1.2852644431591799E-3</v>
      </c>
      <c r="BI127" s="21">
        <f t="shared" si="131"/>
        <v>8.7126425283443228E-4</v>
      </c>
      <c r="BJ127" s="21">
        <f t="shared" si="132"/>
        <v>0</v>
      </c>
      <c r="BK127" s="21">
        <f t="shared" si="133"/>
        <v>1.8954250585733698</v>
      </c>
      <c r="BL127" s="21">
        <f t="shared" si="134"/>
        <v>2.1047820465105453</v>
      </c>
    </row>
    <row r="128" spans="1:64" x14ac:dyDescent="0.2">
      <c r="A128" s="21" t="s">
        <v>575</v>
      </c>
      <c r="B128" s="27">
        <v>772.44685817513187</v>
      </c>
      <c r="C128" s="22">
        <v>56.143000000000001</v>
      </c>
      <c r="D128" s="22">
        <v>7.5999999999999998E-2</v>
      </c>
      <c r="E128" s="22">
        <v>1.6859999999999999</v>
      </c>
      <c r="F128" s="22">
        <v>0.439</v>
      </c>
      <c r="G128" s="22">
        <v>7.5670000000000002</v>
      </c>
      <c r="H128" s="22">
        <v>32.512999999999998</v>
      </c>
      <c r="I128" s="22">
        <v>0.72899999999999998</v>
      </c>
      <c r="J128" s="22">
        <v>0.24099999999999999</v>
      </c>
      <c r="K128" s="22">
        <v>6.7000000000000004E-2</v>
      </c>
      <c r="L128" s="22">
        <v>0</v>
      </c>
      <c r="M128" s="22"/>
      <c r="N128" s="21">
        <f t="shared" si="92"/>
        <v>99.460999999999999</v>
      </c>
      <c r="O128" s="21"/>
      <c r="P128" s="22"/>
      <c r="Q128" s="26">
        <v>12</v>
      </c>
      <c r="R128" s="26">
        <v>4</v>
      </c>
      <c r="S128" s="25">
        <v>0</v>
      </c>
      <c r="T128" s="21"/>
      <c r="U128" s="24">
        <f t="shared" si="93"/>
        <v>1.9615095337481845</v>
      </c>
      <c r="V128" s="24">
        <f t="shared" si="94"/>
        <v>1.997452177514473E-3</v>
      </c>
      <c r="W128" s="24">
        <f t="shared" si="95"/>
        <v>6.9419658203784596E-2</v>
      </c>
      <c r="X128" s="24">
        <f t="shared" si="96"/>
        <v>1.2125627785850492E-2</v>
      </c>
      <c r="Y128" s="24">
        <f t="shared" si="97"/>
        <v>0</v>
      </c>
      <c r="Z128" s="24">
        <f t="shared" si="98"/>
        <v>0.22108432994003632</v>
      </c>
      <c r="AA128" s="24">
        <f t="shared" si="99"/>
        <v>1.6932820930114838</v>
      </c>
      <c r="AB128" s="24">
        <f t="shared" si="100"/>
        <v>2.7287540331763116E-2</v>
      </c>
      <c r="AC128" s="24">
        <f t="shared" si="101"/>
        <v>7.1312638923188443E-3</v>
      </c>
      <c r="AD128" s="24">
        <f t="shared" si="102"/>
        <v>1.8828719885471681E-3</v>
      </c>
      <c r="AE128" s="24">
        <f t="shared" si="103"/>
        <v>0</v>
      </c>
      <c r="AF128" s="24">
        <f t="shared" si="104"/>
        <v>0</v>
      </c>
      <c r="AG128" s="24">
        <f t="shared" si="105"/>
        <v>3.995720371079484</v>
      </c>
      <c r="AH128" s="24">
        <f t="shared" si="106"/>
        <v>0.88451305492541277</v>
      </c>
      <c r="AI128" s="23">
        <f t="shared" si="107"/>
        <v>0</v>
      </c>
      <c r="AJ128" s="21"/>
      <c r="AK128" s="21">
        <f t="shared" si="108"/>
        <v>56.143000000000001</v>
      </c>
      <c r="AL128" s="21">
        <f t="shared" si="109"/>
        <v>7.5999999999999998E-2</v>
      </c>
      <c r="AM128" s="21">
        <f t="shared" si="110"/>
        <v>1.6859999999999999</v>
      </c>
      <c r="AN128" s="21">
        <f t="shared" si="111"/>
        <v>0.439</v>
      </c>
      <c r="AO128" s="21">
        <f t="shared" si="112"/>
        <v>0</v>
      </c>
      <c r="AP128" s="21">
        <f t="shared" si="113"/>
        <v>7.5670000000000002</v>
      </c>
      <c r="AQ128" s="21">
        <f t="shared" si="114"/>
        <v>32.512999999999998</v>
      </c>
      <c r="AR128" s="21">
        <f t="shared" si="115"/>
        <v>0.72899999999999998</v>
      </c>
      <c r="AS128" s="21">
        <f t="shared" si="116"/>
        <v>0.24099999999999999</v>
      </c>
      <c r="AT128" s="21">
        <f t="shared" si="117"/>
        <v>6.7000000000000004E-2</v>
      </c>
      <c r="AU128" s="21">
        <f t="shared" si="118"/>
        <v>0</v>
      </c>
      <c r="AV128" s="21">
        <f t="shared" si="119"/>
        <v>0</v>
      </c>
      <c r="AW128" s="21">
        <f t="shared" si="120"/>
        <v>99.460999999999999</v>
      </c>
      <c r="AX128" s="21"/>
      <c r="AY128" s="21">
        <f t="shared" si="121"/>
        <v>0.93447070572569912</v>
      </c>
      <c r="AZ128" s="21">
        <f t="shared" si="122"/>
        <v>9.5159391981569131E-4</v>
      </c>
      <c r="BA128" s="21">
        <f t="shared" si="123"/>
        <v>3.3071792859945076E-2</v>
      </c>
      <c r="BB128" s="21">
        <f t="shared" si="124"/>
        <v>5.7766958352523188E-3</v>
      </c>
      <c r="BC128" s="21">
        <f t="shared" si="125"/>
        <v>0.1053254273147375</v>
      </c>
      <c r="BD128" s="21">
        <f t="shared" si="126"/>
        <v>0</v>
      </c>
      <c r="BE128" s="21">
        <f t="shared" si="127"/>
        <v>0.8066861186371711</v>
      </c>
      <c r="BF128" s="21">
        <f t="shared" si="128"/>
        <v>1.2999889438526037E-2</v>
      </c>
      <c r="BG128" s="21">
        <f t="shared" si="129"/>
        <v>3.3973616174260688E-3</v>
      </c>
      <c r="BH128" s="21">
        <f t="shared" si="130"/>
        <v>8.9700747595484434E-4</v>
      </c>
      <c r="BI128" s="21">
        <f t="shared" si="131"/>
        <v>0</v>
      </c>
      <c r="BJ128" s="21">
        <f t="shared" si="132"/>
        <v>0</v>
      </c>
      <c r="BK128" s="21">
        <f t="shared" si="133"/>
        <v>1.9035765928245278</v>
      </c>
      <c r="BL128" s="21">
        <f t="shared" si="134"/>
        <v>2.0990594159127749</v>
      </c>
    </row>
    <row r="129" spans="1:64" x14ac:dyDescent="0.2">
      <c r="A129" s="21" t="s">
        <v>576</v>
      </c>
      <c r="B129" s="27">
        <v>786.58899379886498</v>
      </c>
      <c r="C129" s="22">
        <v>56.491999999999997</v>
      </c>
      <c r="D129" s="22">
        <v>5.8000000000000003E-2</v>
      </c>
      <c r="E129" s="22">
        <v>1.659</v>
      </c>
      <c r="F129" s="22">
        <v>0.39</v>
      </c>
      <c r="G129" s="22">
        <v>7.4950000000000001</v>
      </c>
      <c r="H129" s="22">
        <v>32.387</v>
      </c>
      <c r="I129" s="22">
        <v>0.57199999999999995</v>
      </c>
      <c r="J129" s="22">
        <v>0.2</v>
      </c>
      <c r="K129" s="22">
        <v>5.8000000000000003E-2</v>
      </c>
      <c r="L129" s="22">
        <v>1.2999999999999999E-2</v>
      </c>
      <c r="M129" s="22"/>
      <c r="N129" s="21">
        <f t="shared" si="92"/>
        <v>99.324000000000012</v>
      </c>
      <c r="O129" s="21"/>
      <c r="P129" s="22"/>
      <c r="Q129" s="26">
        <v>12</v>
      </c>
      <c r="R129" s="26">
        <v>4</v>
      </c>
      <c r="S129" s="25">
        <v>0</v>
      </c>
      <c r="T129" s="21"/>
      <c r="U129" s="24">
        <f t="shared" si="93"/>
        <v>1.9723305973741858</v>
      </c>
      <c r="V129" s="24">
        <f t="shared" si="94"/>
        <v>1.5233115865666506E-3</v>
      </c>
      <c r="W129" s="24">
        <f t="shared" si="95"/>
        <v>6.82604647067689E-2</v>
      </c>
      <c r="X129" s="24">
        <f t="shared" si="96"/>
        <v>1.0764708485214663E-2</v>
      </c>
      <c r="Y129" s="24">
        <f t="shared" si="97"/>
        <v>0</v>
      </c>
      <c r="Z129" s="24">
        <f t="shared" si="98"/>
        <v>0.21882846737366479</v>
      </c>
      <c r="AA129" s="24">
        <f t="shared" si="99"/>
        <v>1.6855473092675406</v>
      </c>
      <c r="AB129" s="24">
        <f t="shared" si="100"/>
        <v>2.1395914063235863E-2</v>
      </c>
      <c r="AC129" s="24">
        <f t="shared" si="101"/>
        <v>5.9139468170592048E-3</v>
      </c>
      <c r="AD129" s="24">
        <f t="shared" si="102"/>
        <v>1.6288156712927098E-3</v>
      </c>
      <c r="AE129" s="24">
        <f t="shared" si="103"/>
        <v>8.7993819545456944E-4</v>
      </c>
      <c r="AF129" s="24">
        <f t="shared" si="104"/>
        <v>0</v>
      </c>
      <c r="AG129" s="24">
        <f t="shared" si="105"/>
        <v>3.9870734735409838</v>
      </c>
      <c r="AH129" s="24">
        <f t="shared" si="106"/>
        <v>0.88509176074502582</v>
      </c>
      <c r="AI129" s="23">
        <f t="shared" si="107"/>
        <v>0</v>
      </c>
      <c r="AJ129" s="21"/>
      <c r="AK129" s="21">
        <f t="shared" si="108"/>
        <v>56.491999999999997</v>
      </c>
      <c r="AL129" s="21">
        <f t="shared" si="109"/>
        <v>5.8000000000000003E-2</v>
      </c>
      <c r="AM129" s="21">
        <f t="shared" si="110"/>
        <v>1.659</v>
      </c>
      <c r="AN129" s="21">
        <f t="shared" si="111"/>
        <v>0.39</v>
      </c>
      <c r="AO129" s="21">
        <f t="shared" si="112"/>
        <v>0</v>
      </c>
      <c r="AP129" s="21">
        <f t="shared" si="113"/>
        <v>7.4950000000000001</v>
      </c>
      <c r="AQ129" s="21">
        <f t="shared" si="114"/>
        <v>32.387</v>
      </c>
      <c r="AR129" s="21">
        <f t="shared" si="115"/>
        <v>0.57199999999999995</v>
      </c>
      <c r="AS129" s="21">
        <f t="shared" si="116"/>
        <v>0.2</v>
      </c>
      <c r="AT129" s="21">
        <f t="shared" si="117"/>
        <v>5.8000000000000003E-2</v>
      </c>
      <c r="AU129" s="21">
        <f t="shared" si="118"/>
        <v>1.2999999999999999E-2</v>
      </c>
      <c r="AV129" s="21">
        <f t="shared" si="119"/>
        <v>0</v>
      </c>
      <c r="AW129" s="21">
        <f t="shared" si="120"/>
        <v>99.324000000000012</v>
      </c>
      <c r="AX129" s="21"/>
      <c r="AY129" s="21">
        <f t="shared" si="121"/>
        <v>0.94027962716378166</v>
      </c>
      <c r="AZ129" s="21">
        <f t="shared" si="122"/>
        <v>7.2621641249092229E-4</v>
      </c>
      <c r="BA129" s="21">
        <f t="shared" si="123"/>
        <v>3.2542173401333856E-2</v>
      </c>
      <c r="BB129" s="21">
        <f t="shared" si="124"/>
        <v>5.1319165734587798E-3</v>
      </c>
      <c r="BC129" s="21">
        <f t="shared" si="125"/>
        <v>0.104323255943433</v>
      </c>
      <c r="BD129" s="21">
        <f t="shared" si="126"/>
        <v>0</v>
      </c>
      <c r="BE129" s="21">
        <f t="shared" si="127"/>
        <v>0.8035599090918113</v>
      </c>
      <c r="BF129" s="21">
        <f t="shared" si="128"/>
        <v>1.020018759785582E-2</v>
      </c>
      <c r="BG129" s="21">
        <f t="shared" si="129"/>
        <v>2.8193872343784806E-3</v>
      </c>
      <c r="BH129" s="21">
        <f t="shared" si="130"/>
        <v>7.7651393440867126E-4</v>
      </c>
      <c r="BI129" s="21">
        <f t="shared" si="131"/>
        <v>4.1949760321657848E-4</v>
      </c>
      <c r="BJ129" s="21">
        <f t="shared" si="132"/>
        <v>0</v>
      </c>
      <c r="BK129" s="21">
        <f t="shared" si="133"/>
        <v>1.9007786849561692</v>
      </c>
      <c r="BL129" s="21">
        <f t="shared" si="134"/>
        <v>2.0976000547022777</v>
      </c>
    </row>
    <row r="130" spans="1:64" x14ac:dyDescent="0.2">
      <c r="A130" s="21" t="s">
        <v>577</v>
      </c>
      <c r="B130" s="27">
        <v>800.73112942259809</v>
      </c>
      <c r="C130" s="22">
        <v>56.500999999999998</v>
      </c>
      <c r="D130" s="22">
        <v>7.2999999999999995E-2</v>
      </c>
      <c r="E130" s="22">
        <v>1.71</v>
      </c>
      <c r="F130" s="22">
        <v>0.435</v>
      </c>
      <c r="G130" s="22">
        <v>7.48</v>
      </c>
      <c r="H130" s="22">
        <v>32.662999999999997</v>
      </c>
      <c r="I130" s="22">
        <v>0.86899999999999999</v>
      </c>
      <c r="J130" s="22">
        <v>0.2</v>
      </c>
      <c r="K130" s="22">
        <v>5.6000000000000001E-2</v>
      </c>
      <c r="L130" s="22">
        <v>1.2999999999999999E-2</v>
      </c>
      <c r="M130" s="22"/>
      <c r="N130" s="21">
        <f t="shared" si="92"/>
        <v>100</v>
      </c>
      <c r="O130" s="21"/>
      <c r="P130" s="22"/>
      <c r="Q130" s="26">
        <v>12</v>
      </c>
      <c r="R130" s="26">
        <v>4</v>
      </c>
      <c r="S130" s="25">
        <v>0</v>
      </c>
      <c r="T130" s="21"/>
      <c r="U130" s="24">
        <f t="shared" si="93"/>
        <v>1.9623729244399903</v>
      </c>
      <c r="V130" s="24">
        <f t="shared" si="94"/>
        <v>1.9072879239692307E-3</v>
      </c>
      <c r="W130" s="24">
        <f t="shared" si="95"/>
        <v>6.9992517088112036E-2</v>
      </c>
      <c r="X130" s="24">
        <f t="shared" si="96"/>
        <v>1.1944268853491813E-2</v>
      </c>
      <c r="Y130" s="24">
        <f t="shared" si="97"/>
        <v>0</v>
      </c>
      <c r="Z130" s="24">
        <f t="shared" si="98"/>
        <v>0.21725332224218588</v>
      </c>
      <c r="AA130" s="24">
        <f t="shared" si="99"/>
        <v>1.6910597133066803</v>
      </c>
      <c r="AB130" s="24">
        <f t="shared" si="100"/>
        <v>3.2336070244777242E-2</v>
      </c>
      <c r="AC130" s="24">
        <f t="shared" si="101"/>
        <v>5.8831518994202758E-3</v>
      </c>
      <c r="AD130" s="24">
        <f t="shared" si="102"/>
        <v>1.564460562115519E-3</v>
      </c>
      <c r="AE130" s="24">
        <f t="shared" si="103"/>
        <v>8.7535620899195773E-4</v>
      </c>
      <c r="AF130" s="24">
        <f t="shared" si="104"/>
        <v>0</v>
      </c>
      <c r="AG130" s="24">
        <f t="shared" si="105"/>
        <v>3.9951890727697346</v>
      </c>
      <c r="AH130" s="24">
        <f t="shared" si="106"/>
        <v>0.88615425341906762</v>
      </c>
      <c r="AI130" s="23">
        <f t="shared" si="107"/>
        <v>0</v>
      </c>
      <c r="AJ130" s="21"/>
      <c r="AK130" s="21">
        <f t="shared" si="108"/>
        <v>56.500999999999998</v>
      </c>
      <c r="AL130" s="21">
        <f t="shared" si="109"/>
        <v>7.2999999999999995E-2</v>
      </c>
      <c r="AM130" s="21">
        <f t="shared" si="110"/>
        <v>1.71</v>
      </c>
      <c r="AN130" s="21">
        <f t="shared" si="111"/>
        <v>0.435</v>
      </c>
      <c r="AO130" s="21">
        <f t="shared" si="112"/>
        <v>0</v>
      </c>
      <c r="AP130" s="21">
        <f t="shared" si="113"/>
        <v>7.48</v>
      </c>
      <c r="AQ130" s="21">
        <f t="shared" si="114"/>
        <v>32.662999999999997</v>
      </c>
      <c r="AR130" s="21">
        <f t="shared" si="115"/>
        <v>0.86899999999999999</v>
      </c>
      <c r="AS130" s="21">
        <f t="shared" si="116"/>
        <v>0.2</v>
      </c>
      <c r="AT130" s="21">
        <f t="shared" si="117"/>
        <v>5.6000000000000001E-2</v>
      </c>
      <c r="AU130" s="21">
        <f t="shared" si="118"/>
        <v>1.2999999999999999E-2</v>
      </c>
      <c r="AV130" s="21">
        <f t="shared" si="119"/>
        <v>0</v>
      </c>
      <c r="AW130" s="21">
        <f t="shared" si="120"/>
        <v>100</v>
      </c>
      <c r="AX130" s="21"/>
      <c r="AY130" s="21">
        <f t="shared" si="121"/>
        <v>0.94042942743009317</v>
      </c>
      <c r="AZ130" s="21">
        <f t="shared" si="122"/>
        <v>9.1403100192822976E-4</v>
      </c>
      <c r="BA130" s="21">
        <f t="shared" si="123"/>
        <v>3.3542565712043941E-2</v>
      </c>
      <c r="BB130" s="21">
        <f t="shared" si="124"/>
        <v>5.7240607934732545E-3</v>
      </c>
      <c r="BC130" s="21">
        <f t="shared" si="125"/>
        <v>0.10411447024107791</v>
      </c>
      <c r="BD130" s="21">
        <f t="shared" si="126"/>
        <v>0</v>
      </c>
      <c r="BE130" s="21">
        <f t="shared" si="127"/>
        <v>0.81040779666736129</v>
      </c>
      <c r="BF130" s="21">
        <f t="shared" si="128"/>
        <v>1.5496438850588651E-2</v>
      </c>
      <c r="BG130" s="21">
        <f t="shared" si="129"/>
        <v>2.8193872343784806E-3</v>
      </c>
      <c r="BH130" s="21">
        <f t="shared" si="130"/>
        <v>7.4973759184285499E-4</v>
      </c>
      <c r="BI130" s="21">
        <f t="shared" si="131"/>
        <v>4.1949760321657848E-4</v>
      </c>
      <c r="BJ130" s="21">
        <f t="shared" si="132"/>
        <v>0</v>
      </c>
      <c r="BK130" s="21">
        <f t="shared" si="133"/>
        <v>1.9146174131260043</v>
      </c>
      <c r="BL130" s="21">
        <f t="shared" si="134"/>
        <v>2.0866774977496791</v>
      </c>
    </row>
    <row r="131" spans="1:64" x14ac:dyDescent="0.2">
      <c r="A131" s="21" t="s">
        <v>495</v>
      </c>
      <c r="B131" s="27">
        <v>818.75888579991738</v>
      </c>
      <c r="C131" s="22">
        <v>56.595999999999997</v>
      </c>
      <c r="D131" s="22">
        <v>7.0000000000000007E-2</v>
      </c>
      <c r="E131" s="22">
        <v>1.6419999999999999</v>
      </c>
      <c r="F131" s="22">
        <v>0.41499999999999998</v>
      </c>
      <c r="G131" s="22">
        <v>7.508</v>
      </c>
      <c r="H131" s="22">
        <v>32.652000000000001</v>
      </c>
      <c r="I131" s="22">
        <v>0.59</v>
      </c>
      <c r="J131" s="22">
        <v>0.2</v>
      </c>
      <c r="K131" s="22">
        <v>7.8E-2</v>
      </c>
      <c r="L131" s="22">
        <v>0</v>
      </c>
      <c r="M131" s="22"/>
      <c r="N131" s="21">
        <f t="shared" si="92"/>
        <v>99.751000000000005</v>
      </c>
      <c r="O131" s="21"/>
      <c r="P131" s="22"/>
      <c r="Q131" s="26">
        <v>12</v>
      </c>
      <c r="R131" s="26">
        <v>4</v>
      </c>
      <c r="S131" s="25">
        <v>0</v>
      </c>
      <c r="T131" s="21"/>
      <c r="U131" s="24">
        <f t="shared" si="93"/>
        <v>1.9684668616024779</v>
      </c>
      <c r="V131" s="24">
        <f t="shared" si="94"/>
        <v>1.8315062299717826E-3</v>
      </c>
      <c r="W131" s="24">
        <f t="shared" si="95"/>
        <v>6.7304734550334894E-2</v>
      </c>
      <c r="X131" s="24">
        <f t="shared" si="96"/>
        <v>1.1411306528364543E-2</v>
      </c>
      <c r="Y131" s="24">
        <f t="shared" si="97"/>
        <v>0</v>
      </c>
      <c r="Z131" s="24">
        <f t="shared" si="98"/>
        <v>0.21837657679624331</v>
      </c>
      <c r="AA131" s="24">
        <f t="shared" si="99"/>
        <v>1.6928934380552114</v>
      </c>
      <c r="AB131" s="24">
        <f t="shared" si="100"/>
        <v>2.1985504517512928E-2</v>
      </c>
      <c r="AC131" s="24">
        <f t="shared" si="101"/>
        <v>5.8915154795607071E-3</v>
      </c>
      <c r="AD131" s="24">
        <f t="shared" si="102"/>
        <v>2.1821678685243818E-3</v>
      </c>
      <c r="AE131" s="24">
        <f t="shared" si="103"/>
        <v>0</v>
      </c>
      <c r="AF131" s="24">
        <f t="shared" si="104"/>
        <v>0</v>
      </c>
      <c r="AG131" s="24">
        <f t="shared" si="105"/>
        <v>3.9903436116282025</v>
      </c>
      <c r="AH131" s="24">
        <f t="shared" si="106"/>
        <v>0.88574268674789225</v>
      </c>
      <c r="AI131" s="23">
        <f t="shared" si="107"/>
        <v>0</v>
      </c>
      <c r="AJ131" s="21"/>
      <c r="AK131" s="21">
        <f t="shared" si="108"/>
        <v>56.595999999999997</v>
      </c>
      <c r="AL131" s="21">
        <f t="shared" si="109"/>
        <v>7.0000000000000007E-2</v>
      </c>
      <c r="AM131" s="21">
        <f t="shared" si="110"/>
        <v>1.6419999999999999</v>
      </c>
      <c r="AN131" s="21">
        <f t="shared" si="111"/>
        <v>0.41499999999999998</v>
      </c>
      <c r="AO131" s="21">
        <f t="shared" si="112"/>
        <v>0</v>
      </c>
      <c r="AP131" s="21">
        <f t="shared" si="113"/>
        <v>7.508</v>
      </c>
      <c r="AQ131" s="21">
        <f t="shared" si="114"/>
        <v>32.652000000000001</v>
      </c>
      <c r="AR131" s="21">
        <f t="shared" si="115"/>
        <v>0.59</v>
      </c>
      <c r="AS131" s="21">
        <f t="shared" si="116"/>
        <v>0.2</v>
      </c>
      <c r="AT131" s="21">
        <f t="shared" si="117"/>
        <v>7.8E-2</v>
      </c>
      <c r="AU131" s="21">
        <f t="shared" si="118"/>
        <v>0</v>
      </c>
      <c r="AV131" s="21">
        <f t="shared" si="119"/>
        <v>0</v>
      </c>
      <c r="AW131" s="21">
        <f t="shared" si="120"/>
        <v>99.751000000000005</v>
      </c>
      <c r="AX131" s="21"/>
      <c r="AY131" s="21">
        <f t="shared" si="121"/>
        <v>0.94201065246338211</v>
      </c>
      <c r="AZ131" s="21">
        <f t="shared" si="122"/>
        <v>8.7646808404076842E-4</v>
      </c>
      <c r="BA131" s="21">
        <f t="shared" si="123"/>
        <v>3.220870929776383E-2</v>
      </c>
      <c r="BB131" s="21">
        <f t="shared" si="124"/>
        <v>5.4608855845779325E-3</v>
      </c>
      <c r="BC131" s="21">
        <f t="shared" si="125"/>
        <v>0.10450420355214075</v>
      </c>
      <c r="BD131" s="21">
        <f t="shared" si="126"/>
        <v>0</v>
      </c>
      <c r="BE131" s="21">
        <f t="shared" si="127"/>
        <v>0.81013487361181413</v>
      </c>
      <c r="BF131" s="21">
        <f t="shared" si="128"/>
        <v>1.0521172522263872E-2</v>
      </c>
      <c r="BG131" s="21">
        <f t="shared" si="129"/>
        <v>2.8193872343784806E-3</v>
      </c>
      <c r="BH131" s="21">
        <f t="shared" si="130"/>
        <v>1.0442773600668337E-3</v>
      </c>
      <c r="BI131" s="21">
        <f t="shared" si="131"/>
        <v>0</v>
      </c>
      <c r="BJ131" s="21">
        <f t="shared" si="132"/>
        <v>0</v>
      </c>
      <c r="BK131" s="21">
        <f t="shared" si="133"/>
        <v>1.9095806297104285</v>
      </c>
      <c r="BL131" s="21">
        <f t="shared" si="134"/>
        <v>2.0896439508989482</v>
      </c>
    </row>
    <row r="132" spans="1:64" x14ac:dyDescent="0.2">
      <c r="A132" s="21" t="s">
        <v>578</v>
      </c>
      <c r="B132" s="27">
        <v>829.93922568741255</v>
      </c>
      <c r="C132" s="22">
        <v>56.466000000000001</v>
      </c>
      <c r="D132" s="22">
        <v>3.1E-2</v>
      </c>
      <c r="E132" s="22">
        <v>1.639</v>
      </c>
      <c r="F132" s="22">
        <v>0.41299999999999998</v>
      </c>
      <c r="G132" s="22">
        <v>7.6059999999999999</v>
      </c>
      <c r="H132" s="22">
        <v>32.31</v>
      </c>
      <c r="I132" s="22">
        <v>0.55900000000000005</v>
      </c>
      <c r="J132" s="22">
        <v>0.22700000000000001</v>
      </c>
      <c r="K132" s="22">
        <v>6.4000000000000001E-2</v>
      </c>
      <c r="L132" s="22">
        <v>0.03</v>
      </c>
      <c r="M132" s="22"/>
      <c r="N132" s="21">
        <f t="shared" si="92"/>
        <v>99.344999999999999</v>
      </c>
      <c r="O132" s="21"/>
      <c r="P132" s="22"/>
      <c r="Q132" s="26">
        <v>12</v>
      </c>
      <c r="R132" s="26">
        <v>4</v>
      </c>
      <c r="S132" s="25">
        <v>0</v>
      </c>
      <c r="T132" s="21"/>
      <c r="U132" s="24">
        <f t="shared" si="93"/>
        <v>1.9724835396603795</v>
      </c>
      <c r="V132" s="24">
        <f t="shared" si="94"/>
        <v>8.1462183735792537E-4</v>
      </c>
      <c r="W132" s="24">
        <f t="shared" si="95"/>
        <v>6.747383741803846E-2</v>
      </c>
      <c r="X132" s="24">
        <f t="shared" si="96"/>
        <v>1.1405683610162294E-2</v>
      </c>
      <c r="Y132" s="24">
        <f t="shared" si="97"/>
        <v>0</v>
      </c>
      <c r="Z132" s="24">
        <f t="shared" si="98"/>
        <v>0.22218877000545442</v>
      </c>
      <c r="AA132" s="24">
        <f t="shared" si="99"/>
        <v>1.6824446505424773</v>
      </c>
      <c r="AB132" s="24">
        <f t="shared" si="100"/>
        <v>2.0920893382324737E-2</v>
      </c>
      <c r="AC132" s="24">
        <f t="shared" si="101"/>
        <v>6.7159410970759467E-3</v>
      </c>
      <c r="AD132" s="24">
        <f t="shared" si="102"/>
        <v>1.7982808596464434E-3</v>
      </c>
      <c r="AE132" s="24">
        <f t="shared" si="103"/>
        <v>2.0317191504901247E-3</v>
      </c>
      <c r="AF132" s="24">
        <f t="shared" si="104"/>
        <v>0</v>
      </c>
      <c r="AG132" s="24">
        <f t="shared" si="105"/>
        <v>3.988277937563407</v>
      </c>
      <c r="AH132" s="24">
        <f t="shared" si="106"/>
        <v>0.88334302674289189</v>
      </c>
      <c r="AI132" s="23">
        <f t="shared" si="107"/>
        <v>0</v>
      </c>
      <c r="AJ132" s="21"/>
      <c r="AK132" s="21">
        <f t="shared" si="108"/>
        <v>56.466000000000001</v>
      </c>
      <c r="AL132" s="21">
        <f t="shared" si="109"/>
        <v>3.1E-2</v>
      </c>
      <c r="AM132" s="21">
        <f t="shared" si="110"/>
        <v>1.639</v>
      </c>
      <c r="AN132" s="21">
        <f t="shared" si="111"/>
        <v>0.41299999999999998</v>
      </c>
      <c r="AO132" s="21">
        <f t="shared" si="112"/>
        <v>0</v>
      </c>
      <c r="AP132" s="21">
        <f t="shared" si="113"/>
        <v>7.605999999999999</v>
      </c>
      <c r="AQ132" s="21">
        <f t="shared" si="114"/>
        <v>32.31</v>
      </c>
      <c r="AR132" s="21">
        <f t="shared" si="115"/>
        <v>0.55900000000000005</v>
      </c>
      <c r="AS132" s="21">
        <f t="shared" si="116"/>
        <v>0.22700000000000001</v>
      </c>
      <c r="AT132" s="21">
        <f t="shared" si="117"/>
        <v>6.4000000000000001E-2</v>
      </c>
      <c r="AU132" s="21">
        <f t="shared" si="118"/>
        <v>0.03</v>
      </c>
      <c r="AV132" s="21">
        <f t="shared" si="119"/>
        <v>0</v>
      </c>
      <c r="AW132" s="21">
        <f t="shared" si="120"/>
        <v>99.344999999999999</v>
      </c>
      <c r="AX132" s="21"/>
      <c r="AY132" s="21">
        <f t="shared" si="121"/>
        <v>0.93984687083888152</v>
      </c>
      <c r="AZ132" s="21">
        <f t="shared" si="122"/>
        <v>3.8815015150376882E-4</v>
      </c>
      <c r="BA132" s="21">
        <f t="shared" si="123"/>
        <v>3.2149862691251474E-2</v>
      </c>
      <c r="BB132" s="21">
        <f t="shared" si="124"/>
        <v>5.4345680636883999E-3</v>
      </c>
      <c r="BC132" s="21">
        <f t="shared" si="125"/>
        <v>0.10586827014086075</v>
      </c>
      <c r="BD132" s="21">
        <f t="shared" si="126"/>
        <v>0</v>
      </c>
      <c r="BE132" s="21">
        <f t="shared" si="127"/>
        <v>0.8016494477029803</v>
      </c>
      <c r="BF132" s="21">
        <f t="shared" si="128"/>
        <v>9.9683651524500073E-3</v>
      </c>
      <c r="BG132" s="21">
        <f t="shared" si="129"/>
        <v>3.2000045110195754E-3</v>
      </c>
      <c r="BH132" s="21">
        <f t="shared" si="130"/>
        <v>8.5684296210611994E-4</v>
      </c>
      <c r="BI132" s="21">
        <f t="shared" si="131"/>
        <v>9.6807139203825812E-4</v>
      </c>
      <c r="BJ132" s="21">
        <f t="shared" si="132"/>
        <v>0</v>
      </c>
      <c r="BK132" s="21">
        <f t="shared" si="133"/>
        <v>1.9003304536067802</v>
      </c>
      <c r="BL132" s="21">
        <f t="shared" si="134"/>
        <v>2.0987286342718732</v>
      </c>
    </row>
    <row r="133" spans="1:64" x14ac:dyDescent="0.2">
      <c r="A133" s="21" t="s">
        <v>579</v>
      </c>
      <c r="B133" s="27">
        <v>844.08136131115077</v>
      </c>
      <c r="C133" s="22">
        <v>56.203000000000003</v>
      </c>
      <c r="D133" s="22">
        <v>4.9000000000000002E-2</v>
      </c>
      <c r="E133" s="22">
        <v>1.639</v>
      </c>
      <c r="F133" s="22">
        <v>0.36799999999999999</v>
      </c>
      <c r="G133" s="22">
        <v>7.6479999999999997</v>
      </c>
      <c r="H133" s="22">
        <v>32.497</v>
      </c>
      <c r="I133" s="22">
        <v>0.53900000000000003</v>
      </c>
      <c r="J133" s="22">
        <v>0.184</v>
      </c>
      <c r="K133" s="22">
        <v>6.4000000000000001E-2</v>
      </c>
      <c r="L133" s="22">
        <v>2.3E-2</v>
      </c>
      <c r="M133" s="22"/>
      <c r="N133" s="21">
        <f t="shared" si="92"/>
        <v>99.213999999999999</v>
      </c>
      <c r="O133" s="21"/>
      <c r="P133" s="22"/>
      <c r="Q133" s="26">
        <v>12</v>
      </c>
      <c r="R133" s="26">
        <v>4</v>
      </c>
      <c r="S133" s="25">
        <v>0</v>
      </c>
      <c r="T133" s="21"/>
      <c r="U133" s="24">
        <f t="shared" si="93"/>
        <v>1.9667663360094154</v>
      </c>
      <c r="V133" s="24">
        <f t="shared" si="94"/>
        <v>1.289903848181162E-3</v>
      </c>
      <c r="W133" s="24">
        <f t="shared" si="95"/>
        <v>6.7593092189395326E-2</v>
      </c>
      <c r="X133" s="24">
        <f t="shared" si="96"/>
        <v>1.0180895776411684E-2</v>
      </c>
      <c r="Y133" s="24">
        <f t="shared" si="97"/>
        <v>0</v>
      </c>
      <c r="Z133" s="24">
        <f t="shared" si="98"/>
        <v>0.22381055658309074</v>
      </c>
      <c r="AA133" s="24">
        <f t="shared" si="99"/>
        <v>1.6951729054294651</v>
      </c>
      <c r="AB133" s="24">
        <f t="shared" si="100"/>
        <v>2.0208035110886088E-2</v>
      </c>
      <c r="AC133" s="24">
        <f t="shared" si="101"/>
        <v>5.453379842850218E-3</v>
      </c>
      <c r="AD133" s="24">
        <f t="shared" si="102"/>
        <v>1.8014591815110194E-3</v>
      </c>
      <c r="AE133" s="24">
        <f t="shared" si="103"/>
        <v>1.5604043765870441E-3</v>
      </c>
      <c r="AF133" s="24">
        <f t="shared" si="104"/>
        <v>0</v>
      </c>
      <c r="AG133" s="24">
        <f t="shared" si="105"/>
        <v>3.9938369683477934</v>
      </c>
      <c r="AH133" s="24">
        <f t="shared" si="106"/>
        <v>0.88337025252507029</v>
      </c>
      <c r="AI133" s="23">
        <f t="shared" si="107"/>
        <v>0</v>
      </c>
      <c r="AJ133" s="21"/>
      <c r="AK133" s="21">
        <f t="shared" si="108"/>
        <v>56.203000000000003</v>
      </c>
      <c r="AL133" s="21">
        <f t="shared" si="109"/>
        <v>4.9000000000000002E-2</v>
      </c>
      <c r="AM133" s="21">
        <f t="shared" si="110"/>
        <v>1.639</v>
      </c>
      <c r="AN133" s="21">
        <f t="shared" si="111"/>
        <v>0.36799999999999999</v>
      </c>
      <c r="AO133" s="21">
        <f t="shared" si="112"/>
        <v>0</v>
      </c>
      <c r="AP133" s="21">
        <f t="shared" si="113"/>
        <v>7.6479999999999997</v>
      </c>
      <c r="AQ133" s="21">
        <f t="shared" si="114"/>
        <v>32.497</v>
      </c>
      <c r="AR133" s="21">
        <f t="shared" si="115"/>
        <v>0.53900000000000003</v>
      </c>
      <c r="AS133" s="21">
        <f t="shared" si="116"/>
        <v>0.184</v>
      </c>
      <c r="AT133" s="21">
        <f t="shared" si="117"/>
        <v>6.4000000000000001E-2</v>
      </c>
      <c r="AU133" s="21">
        <f t="shared" si="118"/>
        <v>2.3E-2</v>
      </c>
      <c r="AV133" s="21">
        <f t="shared" si="119"/>
        <v>0</v>
      </c>
      <c r="AW133" s="21">
        <f t="shared" si="120"/>
        <v>99.213999999999999</v>
      </c>
      <c r="AX133" s="21"/>
      <c r="AY133" s="21">
        <f t="shared" si="121"/>
        <v>0.93546937416777642</v>
      </c>
      <c r="AZ133" s="21">
        <f t="shared" si="122"/>
        <v>6.1352765882853784E-4</v>
      </c>
      <c r="BA133" s="21">
        <f t="shared" si="123"/>
        <v>3.2149862691251474E-2</v>
      </c>
      <c r="BB133" s="21">
        <f t="shared" si="124"/>
        <v>4.8424238436739252E-3</v>
      </c>
      <c r="BC133" s="21">
        <f t="shared" si="125"/>
        <v>0.10645287010745505</v>
      </c>
      <c r="BD133" s="21">
        <f t="shared" si="126"/>
        <v>0</v>
      </c>
      <c r="BE133" s="21">
        <f t="shared" si="127"/>
        <v>0.8062891396472841</v>
      </c>
      <c r="BF133" s="21">
        <f t="shared" si="128"/>
        <v>9.6117152364410628E-3</v>
      </c>
      <c r="BG133" s="21">
        <f t="shared" si="129"/>
        <v>2.5938362556282017E-3</v>
      </c>
      <c r="BH133" s="21">
        <f t="shared" si="130"/>
        <v>8.5684296210611994E-4</v>
      </c>
      <c r="BI133" s="21">
        <f t="shared" si="131"/>
        <v>7.4218806722933122E-4</v>
      </c>
      <c r="BJ133" s="21">
        <f t="shared" si="132"/>
        <v>0</v>
      </c>
      <c r="BK133" s="21">
        <f t="shared" si="133"/>
        <v>1.8996217806376741</v>
      </c>
      <c r="BL133" s="21">
        <f t="shared" si="134"/>
        <v>2.102437974261973</v>
      </c>
    </row>
    <row r="134" spans="1:64" x14ac:dyDescent="0.2">
      <c r="A134" s="21" t="s">
        <v>580</v>
      </c>
      <c r="B134" s="27">
        <v>858.22349693487888</v>
      </c>
      <c r="C134" s="22">
        <v>56.264000000000003</v>
      </c>
      <c r="D134" s="22">
        <v>7.0999999999999994E-2</v>
      </c>
      <c r="E134" s="22">
        <v>1.675</v>
      </c>
      <c r="F134" s="22">
        <v>0.42899999999999999</v>
      </c>
      <c r="G134" s="22">
        <v>7.3890000000000002</v>
      </c>
      <c r="H134" s="22">
        <v>32.497</v>
      </c>
      <c r="I134" s="22">
        <v>0.76100000000000001</v>
      </c>
      <c r="J134" s="22">
        <v>0.21099999999999999</v>
      </c>
      <c r="K134" s="22">
        <v>4.2000000000000003E-2</v>
      </c>
      <c r="L134" s="22">
        <v>4.1000000000000002E-2</v>
      </c>
      <c r="M134" s="22"/>
      <c r="N134" s="21">
        <f t="shared" si="92"/>
        <v>99.38</v>
      </c>
      <c r="O134" s="21"/>
      <c r="P134" s="22"/>
      <c r="Q134" s="26">
        <v>12</v>
      </c>
      <c r="R134" s="26">
        <v>4</v>
      </c>
      <c r="S134" s="25">
        <v>0</v>
      </c>
      <c r="T134" s="21"/>
      <c r="U134" s="24">
        <f t="shared" si="93"/>
        <v>1.9650621248240892</v>
      </c>
      <c r="V134" s="24">
        <f t="shared" si="94"/>
        <v>1.8654002022017841E-3</v>
      </c>
      <c r="W134" s="24">
        <f t="shared" si="95"/>
        <v>6.8943064670391296E-2</v>
      </c>
      <c r="X134" s="24">
        <f t="shared" si="96"/>
        <v>1.1845349451926777E-2</v>
      </c>
      <c r="Y134" s="24">
        <f t="shared" si="97"/>
        <v>0</v>
      </c>
      <c r="Z134" s="24">
        <f t="shared" si="98"/>
        <v>0.21580960357082632</v>
      </c>
      <c r="AA134" s="24">
        <f t="shared" si="99"/>
        <v>1.6918677601782837</v>
      </c>
      <c r="AB134" s="24">
        <f t="shared" si="100"/>
        <v>2.8475567745180695E-2</v>
      </c>
      <c r="AC134" s="24">
        <f t="shared" si="101"/>
        <v>6.2414111612569701E-3</v>
      </c>
      <c r="AD134" s="24">
        <f t="shared" si="102"/>
        <v>1.1799025912598102E-3</v>
      </c>
      <c r="AE134" s="24">
        <f t="shared" si="103"/>
        <v>2.776167034269866E-3</v>
      </c>
      <c r="AF134" s="24">
        <f t="shared" si="104"/>
        <v>0</v>
      </c>
      <c r="AG134" s="24">
        <f t="shared" si="105"/>
        <v>3.9940663514296864</v>
      </c>
      <c r="AH134" s="24">
        <f t="shared" si="106"/>
        <v>0.88687311194661278</v>
      </c>
      <c r="AI134" s="23">
        <f t="shared" si="107"/>
        <v>0</v>
      </c>
      <c r="AJ134" s="21"/>
      <c r="AK134" s="21">
        <f t="shared" si="108"/>
        <v>56.264000000000003</v>
      </c>
      <c r="AL134" s="21">
        <f t="shared" si="109"/>
        <v>7.0999999999999994E-2</v>
      </c>
      <c r="AM134" s="21">
        <f t="shared" si="110"/>
        <v>1.675</v>
      </c>
      <c r="AN134" s="21">
        <f t="shared" si="111"/>
        <v>0.42899999999999999</v>
      </c>
      <c r="AO134" s="21">
        <f t="shared" si="112"/>
        <v>0</v>
      </c>
      <c r="AP134" s="21">
        <f t="shared" si="113"/>
        <v>7.3890000000000011</v>
      </c>
      <c r="AQ134" s="21">
        <f t="shared" si="114"/>
        <v>32.497</v>
      </c>
      <c r="AR134" s="21">
        <f t="shared" si="115"/>
        <v>0.76100000000000001</v>
      </c>
      <c r="AS134" s="21">
        <f t="shared" si="116"/>
        <v>0.21099999999999999</v>
      </c>
      <c r="AT134" s="21">
        <f t="shared" si="117"/>
        <v>4.2000000000000003E-2</v>
      </c>
      <c r="AU134" s="21">
        <f t="shared" si="118"/>
        <v>4.1000000000000002E-2</v>
      </c>
      <c r="AV134" s="21">
        <f t="shared" si="119"/>
        <v>0</v>
      </c>
      <c r="AW134" s="21">
        <f t="shared" si="120"/>
        <v>99.38</v>
      </c>
      <c r="AX134" s="21"/>
      <c r="AY134" s="21">
        <f t="shared" si="121"/>
        <v>0.93648468708388821</v>
      </c>
      <c r="AZ134" s="21">
        <f t="shared" si="122"/>
        <v>8.8898905666992209E-4</v>
      </c>
      <c r="BA134" s="21">
        <f t="shared" si="123"/>
        <v>3.2856021969399768E-2</v>
      </c>
      <c r="BB134" s="21">
        <f t="shared" si="124"/>
        <v>5.6451082308046577E-3</v>
      </c>
      <c r="BC134" s="21">
        <f t="shared" si="125"/>
        <v>0.10284783698012362</v>
      </c>
      <c r="BD134" s="21">
        <f t="shared" si="126"/>
        <v>0</v>
      </c>
      <c r="BE134" s="21">
        <f t="shared" si="127"/>
        <v>0.8062891396472841</v>
      </c>
      <c r="BF134" s="21">
        <f t="shared" si="128"/>
        <v>1.357052930414035E-2</v>
      </c>
      <c r="BG134" s="21">
        <f t="shared" si="129"/>
        <v>2.9744535322692965E-3</v>
      </c>
      <c r="BH134" s="21">
        <f t="shared" si="130"/>
        <v>5.6230319388214124E-4</v>
      </c>
      <c r="BI134" s="21">
        <f t="shared" si="131"/>
        <v>1.3230309024522861E-3</v>
      </c>
      <c r="BJ134" s="21">
        <f t="shared" si="132"/>
        <v>0</v>
      </c>
      <c r="BK134" s="21">
        <f t="shared" si="133"/>
        <v>1.9034420999009145</v>
      </c>
      <c r="BL134" s="21">
        <f t="shared" si="134"/>
        <v>2.0983387682964465</v>
      </c>
    </row>
    <row r="135" spans="1:64" x14ac:dyDescent="0.2">
      <c r="A135" s="21" t="s">
        <v>581</v>
      </c>
      <c r="B135" s="27">
        <v>872.36563255860699</v>
      </c>
      <c r="C135" s="22">
        <v>56.033000000000001</v>
      </c>
      <c r="D135" s="22">
        <v>9.8000000000000004E-2</v>
      </c>
      <c r="E135" s="22">
        <v>1.667</v>
      </c>
      <c r="F135" s="22">
        <v>0.39700000000000002</v>
      </c>
      <c r="G135" s="22">
        <v>7.4619999999999997</v>
      </c>
      <c r="H135" s="22">
        <v>32.356000000000002</v>
      </c>
      <c r="I135" s="22">
        <v>0.94099999999999995</v>
      </c>
      <c r="J135" s="22">
        <v>0.20699999999999999</v>
      </c>
      <c r="K135" s="22">
        <v>7.4999999999999997E-2</v>
      </c>
      <c r="L135" s="22">
        <v>2.3E-2</v>
      </c>
      <c r="M135" s="22"/>
      <c r="N135" s="21">
        <f t="shared" si="92"/>
        <v>99.259</v>
      </c>
      <c r="O135" s="21"/>
      <c r="P135" s="22"/>
      <c r="Q135" s="26">
        <v>12</v>
      </c>
      <c r="R135" s="26">
        <v>4</v>
      </c>
      <c r="S135" s="25">
        <v>0</v>
      </c>
      <c r="T135" s="21"/>
      <c r="U135" s="24">
        <f t="shared" si="93"/>
        <v>1.9618368096283392</v>
      </c>
      <c r="V135" s="24">
        <f t="shared" si="94"/>
        <v>2.5811489650913056E-3</v>
      </c>
      <c r="W135" s="24">
        <f t="shared" si="95"/>
        <v>6.878356740359412E-2</v>
      </c>
      <c r="X135" s="24">
        <f t="shared" si="96"/>
        <v>1.0988904904948759E-2</v>
      </c>
      <c r="Y135" s="24">
        <f t="shared" si="97"/>
        <v>0</v>
      </c>
      <c r="Z135" s="24">
        <f t="shared" si="98"/>
        <v>0.2184809966238527</v>
      </c>
      <c r="AA135" s="24">
        <f t="shared" si="99"/>
        <v>1.6886952979831138</v>
      </c>
      <c r="AB135" s="24">
        <f t="shared" si="100"/>
        <v>3.5298047366178448E-2</v>
      </c>
      <c r="AC135" s="24">
        <f t="shared" si="101"/>
        <v>6.1382420004228956E-3</v>
      </c>
      <c r="AD135" s="24">
        <f t="shared" si="102"/>
        <v>2.1121825532686186E-3</v>
      </c>
      <c r="AE135" s="24">
        <f t="shared" si="103"/>
        <v>1.5612156469766291E-3</v>
      </c>
      <c r="AF135" s="24">
        <f t="shared" si="104"/>
        <v>0</v>
      </c>
      <c r="AG135" s="24">
        <f t="shared" si="105"/>
        <v>3.9964764130757868</v>
      </c>
      <c r="AH135" s="24">
        <f t="shared" si="106"/>
        <v>0.8854426844326535</v>
      </c>
      <c r="AI135" s="23">
        <f t="shared" si="107"/>
        <v>0</v>
      </c>
      <c r="AJ135" s="21"/>
      <c r="AK135" s="21">
        <f t="shared" si="108"/>
        <v>56.033000000000001</v>
      </c>
      <c r="AL135" s="21">
        <f t="shared" si="109"/>
        <v>9.8000000000000004E-2</v>
      </c>
      <c r="AM135" s="21">
        <f t="shared" si="110"/>
        <v>1.667</v>
      </c>
      <c r="AN135" s="21">
        <f t="shared" si="111"/>
        <v>0.39700000000000002</v>
      </c>
      <c r="AO135" s="21">
        <f t="shared" si="112"/>
        <v>0</v>
      </c>
      <c r="AP135" s="21">
        <f t="shared" si="113"/>
        <v>7.4619999999999997</v>
      </c>
      <c r="AQ135" s="21">
        <f t="shared" si="114"/>
        <v>32.356000000000002</v>
      </c>
      <c r="AR135" s="21">
        <f t="shared" si="115"/>
        <v>0.94099999999999995</v>
      </c>
      <c r="AS135" s="21">
        <f t="shared" si="116"/>
        <v>0.20699999999999999</v>
      </c>
      <c r="AT135" s="21">
        <f t="shared" si="117"/>
        <v>7.4999999999999997E-2</v>
      </c>
      <c r="AU135" s="21">
        <f t="shared" si="118"/>
        <v>2.3E-2</v>
      </c>
      <c r="AV135" s="21">
        <f t="shared" si="119"/>
        <v>0</v>
      </c>
      <c r="AW135" s="21">
        <f t="shared" si="120"/>
        <v>99.259</v>
      </c>
      <c r="AX135" s="21"/>
      <c r="AY135" s="21">
        <f t="shared" si="121"/>
        <v>0.93263981358189085</v>
      </c>
      <c r="AZ135" s="21">
        <f t="shared" si="122"/>
        <v>1.2270553176570757E-3</v>
      </c>
      <c r="BA135" s="21">
        <f t="shared" si="123"/>
        <v>3.2699097685366815E-2</v>
      </c>
      <c r="BB135" s="21">
        <f t="shared" si="124"/>
        <v>5.2240278965721429E-3</v>
      </c>
      <c r="BC135" s="21">
        <f t="shared" si="125"/>
        <v>0.10386392739825177</v>
      </c>
      <c r="BD135" s="21">
        <f t="shared" si="126"/>
        <v>0</v>
      </c>
      <c r="BE135" s="21">
        <f t="shared" si="127"/>
        <v>0.80279076229890534</v>
      </c>
      <c r="BF135" s="21">
        <f t="shared" si="128"/>
        <v>1.6780378548220853E-2</v>
      </c>
      <c r="BG135" s="21">
        <f t="shared" si="129"/>
        <v>2.9180657875817269E-3</v>
      </c>
      <c r="BH135" s="21">
        <f t="shared" si="130"/>
        <v>1.0041128462181092E-3</v>
      </c>
      <c r="BI135" s="21">
        <f t="shared" si="131"/>
        <v>7.4218806722933122E-4</v>
      </c>
      <c r="BJ135" s="21">
        <f t="shared" si="132"/>
        <v>0</v>
      </c>
      <c r="BK135" s="21">
        <f t="shared" si="133"/>
        <v>1.8998894294278941</v>
      </c>
      <c r="BL135" s="21">
        <f t="shared" si="134"/>
        <v>2.1035310535304306</v>
      </c>
    </row>
    <row r="136" spans="1:64" x14ac:dyDescent="0.2">
      <c r="A136" s="21" t="s">
        <v>582</v>
      </c>
      <c r="B136" s="27">
        <v>886.5077681823351</v>
      </c>
      <c r="C136" s="22">
        <v>56.043999999999997</v>
      </c>
      <c r="D136" s="22">
        <v>9.0999999999999998E-2</v>
      </c>
      <c r="E136" s="22">
        <v>1.714</v>
      </c>
      <c r="F136" s="22">
        <v>0.42099999999999999</v>
      </c>
      <c r="G136" s="22">
        <v>6.9470000000000001</v>
      </c>
      <c r="H136" s="22">
        <v>30.591999999999999</v>
      </c>
      <c r="I136" s="22">
        <v>3.1389999999999998</v>
      </c>
      <c r="J136" s="22">
        <v>0.13700000000000001</v>
      </c>
      <c r="K136" s="22">
        <v>1.4E-2</v>
      </c>
      <c r="L136" s="22">
        <v>2.9000000000000001E-2</v>
      </c>
      <c r="M136" s="22"/>
      <c r="N136" s="21">
        <f t="shared" si="92"/>
        <v>99.127999999999986</v>
      </c>
      <c r="O136" s="21"/>
      <c r="P136" s="22"/>
      <c r="Q136" s="26">
        <v>12</v>
      </c>
      <c r="R136" s="26">
        <v>4</v>
      </c>
      <c r="S136" s="25">
        <v>0</v>
      </c>
      <c r="T136" s="21"/>
      <c r="U136" s="24">
        <f t="shared" si="93"/>
        <v>1.970094857424753</v>
      </c>
      <c r="V136" s="24">
        <f t="shared" si="94"/>
        <v>2.4063976536772363E-3</v>
      </c>
      <c r="W136" s="24">
        <f t="shared" si="95"/>
        <v>7.1006633604369027E-2</v>
      </c>
      <c r="X136" s="24">
        <f t="shared" si="96"/>
        <v>1.169997714693705E-2</v>
      </c>
      <c r="Y136" s="24">
        <f t="shared" si="97"/>
        <v>0</v>
      </c>
      <c r="Z136" s="24">
        <f t="shared" si="98"/>
        <v>0.20421833527659261</v>
      </c>
      <c r="AA136" s="24">
        <f t="shared" si="99"/>
        <v>1.6030362644731471</v>
      </c>
      <c r="AB136" s="24">
        <f t="shared" si="100"/>
        <v>0.11822011652339701</v>
      </c>
      <c r="AC136" s="24">
        <f t="shared" si="101"/>
        <v>4.0788077654376883E-3</v>
      </c>
      <c r="AD136" s="24">
        <f t="shared" si="102"/>
        <v>3.9585600055485975E-4</v>
      </c>
      <c r="AE136" s="24">
        <f t="shared" si="103"/>
        <v>1.976387354104327E-3</v>
      </c>
      <c r="AF136" s="24">
        <f t="shared" si="104"/>
        <v>0</v>
      </c>
      <c r="AG136" s="24">
        <f t="shared" si="105"/>
        <v>3.9871336332229705</v>
      </c>
      <c r="AH136" s="24">
        <f t="shared" si="106"/>
        <v>0.88700079374269025</v>
      </c>
      <c r="AI136" s="23">
        <f t="shared" si="107"/>
        <v>0</v>
      </c>
      <c r="AJ136" s="21"/>
      <c r="AK136" s="21">
        <f t="shared" si="108"/>
        <v>56.043999999999997</v>
      </c>
      <c r="AL136" s="21">
        <f t="shared" si="109"/>
        <v>9.0999999999999998E-2</v>
      </c>
      <c r="AM136" s="21">
        <f t="shared" si="110"/>
        <v>1.714</v>
      </c>
      <c r="AN136" s="21">
        <f t="shared" si="111"/>
        <v>0.42099999999999999</v>
      </c>
      <c r="AO136" s="21">
        <f t="shared" si="112"/>
        <v>0</v>
      </c>
      <c r="AP136" s="21">
        <f t="shared" si="113"/>
        <v>6.9470000000000001</v>
      </c>
      <c r="AQ136" s="21">
        <f t="shared" si="114"/>
        <v>30.591999999999999</v>
      </c>
      <c r="AR136" s="21">
        <f t="shared" si="115"/>
        <v>3.1389999999999998</v>
      </c>
      <c r="AS136" s="21">
        <f t="shared" si="116"/>
        <v>0.13700000000000001</v>
      </c>
      <c r="AT136" s="21">
        <f t="shared" si="117"/>
        <v>1.4E-2</v>
      </c>
      <c r="AU136" s="21">
        <f t="shared" si="118"/>
        <v>2.9000000000000001E-2</v>
      </c>
      <c r="AV136" s="21">
        <f t="shared" si="119"/>
        <v>0</v>
      </c>
      <c r="AW136" s="21">
        <f t="shared" si="120"/>
        <v>99.127999999999986</v>
      </c>
      <c r="AX136" s="21"/>
      <c r="AY136" s="21">
        <f t="shared" si="121"/>
        <v>0.93282290279627156</v>
      </c>
      <c r="AZ136" s="21">
        <f t="shared" si="122"/>
        <v>1.1394085092529987E-3</v>
      </c>
      <c r="BA136" s="21">
        <f t="shared" si="123"/>
        <v>3.3621027854060417E-2</v>
      </c>
      <c r="BB136" s="21">
        <f t="shared" si="124"/>
        <v>5.5398381472465293E-3</v>
      </c>
      <c r="BC136" s="21">
        <f t="shared" si="125"/>
        <v>9.6695618284059912E-2</v>
      </c>
      <c r="BD136" s="21">
        <f t="shared" si="126"/>
        <v>0</v>
      </c>
      <c r="BE136" s="21">
        <f t="shared" si="127"/>
        <v>0.75902382866386786</v>
      </c>
      <c r="BF136" s="21">
        <f t="shared" si="128"/>
        <v>5.5976204317603882E-2</v>
      </c>
      <c r="BG136" s="21">
        <f t="shared" si="129"/>
        <v>1.9312802555492591E-3</v>
      </c>
      <c r="BH136" s="21">
        <f t="shared" si="130"/>
        <v>1.8743439796071375E-4</v>
      </c>
      <c r="BI136" s="21">
        <f t="shared" si="131"/>
        <v>9.3580234563698291E-4</v>
      </c>
      <c r="BJ136" s="21">
        <f t="shared" si="132"/>
        <v>0</v>
      </c>
      <c r="BK136" s="21">
        <f t="shared" si="133"/>
        <v>1.8878733455715102</v>
      </c>
      <c r="BL136" s="21">
        <f t="shared" si="134"/>
        <v>2.1119709341602877</v>
      </c>
    </row>
    <row r="137" spans="1:64" x14ac:dyDescent="0.2">
      <c r="A137" s="21" t="s">
        <v>583</v>
      </c>
      <c r="B137" s="27">
        <v>900.64990380607333</v>
      </c>
      <c r="C137" s="22">
        <v>56.18</v>
      </c>
      <c r="D137" s="22">
        <v>5.8999999999999997E-2</v>
      </c>
      <c r="E137" s="22">
        <v>1.7110000000000001</v>
      </c>
      <c r="F137" s="22">
        <v>0.42399999999999999</v>
      </c>
      <c r="G137" s="22">
        <v>7.4269999999999996</v>
      </c>
      <c r="H137" s="22">
        <v>32.396999999999998</v>
      </c>
      <c r="I137" s="22">
        <v>1.2809999999999999</v>
      </c>
      <c r="J137" s="22">
        <v>0.157</v>
      </c>
      <c r="K137" s="22">
        <v>7.0999999999999994E-2</v>
      </c>
      <c r="L137" s="22">
        <v>2.7E-2</v>
      </c>
      <c r="M137" s="22"/>
      <c r="N137" s="21">
        <f t="shared" si="92"/>
        <v>99.73399999999998</v>
      </c>
      <c r="O137" s="21"/>
      <c r="P137" s="22"/>
      <c r="Q137" s="26">
        <v>12</v>
      </c>
      <c r="R137" s="26">
        <v>4</v>
      </c>
      <c r="S137" s="25">
        <v>0</v>
      </c>
      <c r="T137" s="21"/>
      <c r="U137" s="24">
        <f t="shared" si="93"/>
        <v>1.9589867436098418</v>
      </c>
      <c r="V137" s="24">
        <f t="shared" si="94"/>
        <v>1.5476393522091559E-3</v>
      </c>
      <c r="W137" s="24">
        <f t="shared" si="95"/>
        <v>7.031206690079557E-2</v>
      </c>
      <c r="X137" s="24">
        <f t="shared" si="96"/>
        <v>1.1688546893584537E-2</v>
      </c>
      <c r="Y137" s="24">
        <f t="shared" si="97"/>
        <v>0</v>
      </c>
      <c r="Z137" s="24">
        <f t="shared" si="98"/>
        <v>0.21657214901773178</v>
      </c>
      <c r="AA137" s="24">
        <f t="shared" si="99"/>
        <v>1.6839609716754946</v>
      </c>
      <c r="AB137" s="24">
        <f t="shared" si="100"/>
        <v>4.7856501461699515E-2</v>
      </c>
      <c r="AC137" s="24">
        <f t="shared" si="101"/>
        <v>4.6366474148047425E-3</v>
      </c>
      <c r="AD137" s="24">
        <f t="shared" si="102"/>
        <v>1.9914036321589247E-3</v>
      </c>
      <c r="AE137" s="24">
        <f t="shared" si="103"/>
        <v>1.8252803648762172E-3</v>
      </c>
      <c r="AF137" s="24">
        <f t="shared" si="104"/>
        <v>0</v>
      </c>
      <c r="AG137" s="24">
        <f t="shared" si="105"/>
        <v>3.9993779503231974</v>
      </c>
      <c r="AH137" s="24">
        <f t="shared" si="106"/>
        <v>0.88604663256868887</v>
      </c>
      <c r="AI137" s="23">
        <f t="shared" si="107"/>
        <v>0</v>
      </c>
      <c r="AJ137" s="21"/>
      <c r="AK137" s="21">
        <f t="shared" si="108"/>
        <v>56.18</v>
      </c>
      <c r="AL137" s="21">
        <f t="shared" si="109"/>
        <v>5.8999999999999997E-2</v>
      </c>
      <c r="AM137" s="21">
        <f t="shared" si="110"/>
        <v>1.7110000000000001</v>
      </c>
      <c r="AN137" s="21">
        <f t="shared" si="111"/>
        <v>0.42399999999999999</v>
      </c>
      <c r="AO137" s="21">
        <f t="shared" si="112"/>
        <v>0</v>
      </c>
      <c r="AP137" s="21">
        <f t="shared" si="113"/>
        <v>7.4269999999999996</v>
      </c>
      <c r="AQ137" s="21">
        <f t="shared" si="114"/>
        <v>32.396999999999998</v>
      </c>
      <c r="AR137" s="21">
        <f t="shared" si="115"/>
        <v>1.2809999999999999</v>
      </c>
      <c r="AS137" s="21">
        <f t="shared" si="116"/>
        <v>0.157</v>
      </c>
      <c r="AT137" s="21">
        <f t="shared" si="117"/>
        <v>7.0999999999999994E-2</v>
      </c>
      <c r="AU137" s="21">
        <f t="shared" si="118"/>
        <v>2.7E-2</v>
      </c>
      <c r="AV137" s="21">
        <f t="shared" si="119"/>
        <v>0</v>
      </c>
      <c r="AW137" s="21">
        <f t="shared" si="120"/>
        <v>99.73399999999998</v>
      </c>
      <c r="AX137" s="21"/>
      <c r="AY137" s="21">
        <f t="shared" si="121"/>
        <v>0.93508655126498008</v>
      </c>
      <c r="AZ137" s="21">
        <f t="shared" si="122"/>
        <v>7.3873738512007607E-4</v>
      </c>
      <c r="BA137" s="21">
        <f t="shared" si="123"/>
        <v>3.3562181247548062E-2</v>
      </c>
      <c r="BB137" s="21">
        <f t="shared" si="124"/>
        <v>5.5793144285808272E-3</v>
      </c>
      <c r="BC137" s="21">
        <f t="shared" si="125"/>
        <v>0.1033767607594232</v>
      </c>
      <c r="BD137" s="21">
        <f t="shared" si="126"/>
        <v>0</v>
      </c>
      <c r="BE137" s="21">
        <f t="shared" si="127"/>
        <v>0.80380802096049064</v>
      </c>
      <c r="BF137" s="21">
        <f t="shared" si="128"/>
        <v>2.2843427120372913E-2</v>
      </c>
      <c r="BG137" s="21">
        <f t="shared" si="129"/>
        <v>2.213218978987107E-3</v>
      </c>
      <c r="BH137" s="21">
        <f t="shared" si="130"/>
        <v>9.5056016108647676E-4</v>
      </c>
      <c r="BI137" s="21">
        <f t="shared" si="131"/>
        <v>8.7126425283443228E-4</v>
      </c>
      <c r="BJ137" s="21">
        <f t="shared" si="132"/>
        <v>0</v>
      </c>
      <c r="BK137" s="21">
        <f t="shared" si="133"/>
        <v>1.9090300365594237</v>
      </c>
      <c r="BL137" s="21">
        <f t="shared" si="134"/>
        <v>2.0949790593819739</v>
      </c>
    </row>
    <row r="138" spans="1:64" x14ac:dyDescent="0.2">
      <c r="A138" s="21" t="s">
        <v>584</v>
      </c>
      <c r="B138" s="27">
        <v>914.79203942980143</v>
      </c>
      <c r="C138" s="22">
        <v>56.371000000000002</v>
      </c>
      <c r="D138" s="22">
        <v>0.121</v>
      </c>
      <c r="E138" s="22">
        <v>1.633</v>
      </c>
      <c r="F138" s="22">
        <v>0.373</v>
      </c>
      <c r="G138" s="22">
        <v>7.444</v>
      </c>
      <c r="H138" s="22">
        <v>32.378999999999998</v>
      </c>
      <c r="I138" s="22">
        <v>0.56100000000000005</v>
      </c>
      <c r="J138" s="22">
        <v>0.157</v>
      </c>
      <c r="K138" s="22">
        <v>6.9000000000000006E-2</v>
      </c>
      <c r="L138" s="22">
        <v>0</v>
      </c>
      <c r="M138" s="22"/>
      <c r="N138" s="21">
        <f t="shared" si="92"/>
        <v>99.108000000000004</v>
      </c>
      <c r="O138" s="21"/>
      <c r="P138" s="22"/>
      <c r="Q138" s="26">
        <v>12</v>
      </c>
      <c r="R138" s="26">
        <v>4</v>
      </c>
      <c r="S138" s="25">
        <v>0</v>
      </c>
      <c r="T138" s="21"/>
      <c r="U138" s="24">
        <f t="shared" si="93"/>
        <v>1.9717761061038741</v>
      </c>
      <c r="V138" s="24">
        <f t="shared" si="94"/>
        <v>3.1838692236589145E-3</v>
      </c>
      <c r="W138" s="24">
        <f t="shared" si="95"/>
        <v>6.7315974624231362E-2</v>
      </c>
      <c r="X138" s="24">
        <f t="shared" si="96"/>
        <v>1.0314676148490094E-2</v>
      </c>
      <c r="Y138" s="24">
        <f t="shared" si="97"/>
        <v>0</v>
      </c>
      <c r="Z138" s="24">
        <f t="shared" si="98"/>
        <v>0.21774472597632727</v>
      </c>
      <c r="AA138" s="24">
        <f t="shared" si="99"/>
        <v>1.6882733145011741</v>
      </c>
      <c r="AB138" s="24">
        <f t="shared" si="100"/>
        <v>2.1023585048609579E-2</v>
      </c>
      <c r="AC138" s="24">
        <f t="shared" si="101"/>
        <v>4.6511052811653289E-3</v>
      </c>
      <c r="AD138" s="24">
        <f t="shared" si="102"/>
        <v>1.9413423785760641E-3</v>
      </c>
      <c r="AE138" s="24">
        <f t="shared" si="103"/>
        <v>0</v>
      </c>
      <c r="AF138" s="24">
        <f t="shared" si="104"/>
        <v>0</v>
      </c>
      <c r="AG138" s="24">
        <f t="shared" si="105"/>
        <v>3.9862246992861072</v>
      </c>
      <c r="AH138" s="24">
        <f t="shared" si="106"/>
        <v>0.88575935728196087</v>
      </c>
      <c r="AI138" s="23">
        <f t="shared" si="107"/>
        <v>0</v>
      </c>
      <c r="AJ138" s="21"/>
      <c r="AK138" s="21">
        <f t="shared" si="108"/>
        <v>56.371000000000002</v>
      </c>
      <c r="AL138" s="21">
        <f t="shared" si="109"/>
        <v>0.121</v>
      </c>
      <c r="AM138" s="21">
        <f t="shared" si="110"/>
        <v>1.633</v>
      </c>
      <c r="AN138" s="21">
        <f t="shared" si="111"/>
        <v>0.373</v>
      </c>
      <c r="AO138" s="21">
        <f t="shared" si="112"/>
        <v>0</v>
      </c>
      <c r="AP138" s="21">
        <f t="shared" si="113"/>
        <v>7.444</v>
      </c>
      <c r="AQ138" s="21">
        <f t="shared" si="114"/>
        <v>32.378999999999998</v>
      </c>
      <c r="AR138" s="21">
        <f t="shared" si="115"/>
        <v>0.56100000000000005</v>
      </c>
      <c r="AS138" s="21">
        <f t="shared" si="116"/>
        <v>0.157</v>
      </c>
      <c r="AT138" s="21">
        <f t="shared" si="117"/>
        <v>6.9000000000000006E-2</v>
      </c>
      <c r="AU138" s="21">
        <f t="shared" si="118"/>
        <v>0</v>
      </c>
      <c r="AV138" s="21">
        <f t="shared" si="119"/>
        <v>0</v>
      </c>
      <c r="AW138" s="21">
        <f t="shared" si="120"/>
        <v>99.108000000000004</v>
      </c>
      <c r="AX138" s="21"/>
      <c r="AY138" s="21">
        <f t="shared" si="121"/>
        <v>0.93826564580559257</v>
      </c>
      <c r="AZ138" s="21">
        <f t="shared" si="122"/>
        <v>1.5150376881276138E-3</v>
      </c>
      <c r="BA138" s="21">
        <f t="shared" si="123"/>
        <v>3.2032169478226756E-2</v>
      </c>
      <c r="BB138" s="21">
        <f t="shared" si="124"/>
        <v>4.9082176458977557E-3</v>
      </c>
      <c r="BC138" s="21">
        <f t="shared" si="125"/>
        <v>0.10361338455542565</v>
      </c>
      <c r="BD138" s="21">
        <f t="shared" si="126"/>
        <v>0</v>
      </c>
      <c r="BE138" s="21">
        <f t="shared" si="127"/>
        <v>0.8033614195968678</v>
      </c>
      <c r="BF138" s="21">
        <f t="shared" si="128"/>
        <v>1.0004030144050902E-2</v>
      </c>
      <c r="BG138" s="21">
        <f t="shared" si="129"/>
        <v>2.213218978987107E-3</v>
      </c>
      <c r="BH138" s="21">
        <f t="shared" si="130"/>
        <v>9.2378381852066061E-4</v>
      </c>
      <c r="BI138" s="21">
        <f t="shared" si="131"/>
        <v>0</v>
      </c>
      <c r="BJ138" s="21">
        <f t="shared" si="132"/>
        <v>0</v>
      </c>
      <c r="BK138" s="21">
        <f t="shared" si="133"/>
        <v>1.8968369077116969</v>
      </c>
      <c r="BL138" s="21">
        <f t="shared" si="134"/>
        <v>2.1015115654276268</v>
      </c>
    </row>
    <row r="139" spans="1:64" x14ac:dyDescent="0.2">
      <c r="A139" s="21" t="s">
        <v>585</v>
      </c>
      <c r="B139" s="27">
        <v>928.93417505352954</v>
      </c>
      <c r="C139" s="22">
        <v>56.6</v>
      </c>
      <c r="D139" s="22">
        <v>6.5000000000000002E-2</v>
      </c>
      <c r="E139" s="22">
        <v>1.619</v>
      </c>
      <c r="F139" s="22">
        <v>0.35299999999999998</v>
      </c>
      <c r="G139" s="22">
        <v>7.593</v>
      </c>
      <c r="H139" s="22">
        <v>32.656999999999996</v>
      </c>
      <c r="I139" s="22">
        <v>0.58899999999999997</v>
      </c>
      <c r="J139" s="22">
        <v>0.21</v>
      </c>
      <c r="K139" s="22">
        <v>4.2999999999999997E-2</v>
      </c>
      <c r="L139" s="22">
        <v>0</v>
      </c>
      <c r="M139" s="22"/>
      <c r="N139" s="21">
        <f t="shared" si="92"/>
        <v>99.728999999999999</v>
      </c>
      <c r="O139" s="21"/>
      <c r="P139" s="22"/>
      <c r="Q139" s="26">
        <v>12</v>
      </c>
      <c r="R139" s="26">
        <v>4</v>
      </c>
      <c r="S139" s="25">
        <v>0</v>
      </c>
      <c r="T139" s="21"/>
      <c r="U139" s="24">
        <f t="shared" si="93"/>
        <v>1.9692443821922967</v>
      </c>
      <c r="V139" s="24">
        <f t="shared" si="94"/>
        <v>1.7012358689624371E-3</v>
      </c>
      <c r="W139" s="24">
        <f t="shared" si="95"/>
        <v>6.6383496825659208E-2</v>
      </c>
      <c r="X139" s="24">
        <f t="shared" si="96"/>
        <v>9.7096325325908197E-3</v>
      </c>
      <c r="Y139" s="24">
        <f t="shared" si="97"/>
        <v>0</v>
      </c>
      <c r="Z139" s="24">
        <f t="shared" si="98"/>
        <v>0.2209204929896906</v>
      </c>
      <c r="AA139" s="24">
        <f t="shared" si="99"/>
        <v>1.693701740908212</v>
      </c>
      <c r="AB139" s="24">
        <f t="shared" si="100"/>
        <v>2.19553585150075E-2</v>
      </c>
      <c r="AC139" s="24">
        <f t="shared" si="101"/>
        <v>6.1880973324511561E-3</v>
      </c>
      <c r="AD139" s="24">
        <f t="shared" si="102"/>
        <v>1.2033800947457856E-3</v>
      </c>
      <c r="AE139" s="24">
        <f t="shared" si="103"/>
        <v>0</v>
      </c>
      <c r="AF139" s="24">
        <f t="shared" si="104"/>
        <v>0</v>
      </c>
      <c r="AG139" s="24">
        <f t="shared" si="105"/>
        <v>3.9910078172596162</v>
      </c>
      <c r="AH139" s="24">
        <f t="shared" si="106"/>
        <v>0.88461405645544633</v>
      </c>
      <c r="AI139" s="23">
        <f t="shared" si="107"/>
        <v>0</v>
      </c>
      <c r="AJ139" s="21"/>
      <c r="AK139" s="21">
        <f t="shared" si="108"/>
        <v>56.6</v>
      </c>
      <c r="AL139" s="21">
        <f t="shared" si="109"/>
        <v>6.5000000000000002E-2</v>
      </c>
      <c r="AM139" s="21">
        <f t="shared" si="110"/>
        <v>1.619</v>
      </c>
      <c r="AN139" s="21">
        <f t="shared" si="111"/>
        <v>0.35299999999999998</v>
      </c>
      <c r="AO139" s="21">
        <f t="shared" si="112"/>
        <v>0</v>
      </c>
      <c r="AP139" s="21">
        <f t="shared" si="113"/>
        <v>7.593</v>
      </c>
      <c r="AQ139" s="21">
        <f t="shared" si="114"/>
        <v>32.656999999999996</v>
      </c>
      <c r="AR139" s="21">
        <f t="shared" si="115"/>
        <v>0.58899999999999997</v>
      </c>
      <c r="AS139" s="21">
        <f t="shared" si="116"/>
        <v>0.21</v>
      </c>
      <c r="AT139" s="21">
        <f t="shared" si="117"/>
        <v>4.2999999999999997E-2</v>
      </c>
      <c r="AU139" s="21">
        <f t="shared" si="118"/>
        <v>0</v>
      </c>
      <c r="AV139" s="21">
        <f t="shared" si="119"/>
        <v>0</v>
      </c>
      <c r="AW139" s="21">
        <f t="shared" si="120"/>
        <v>99.728999999999999</v>
      </c>
      <c r="AX139" s="21"/>
      <c r="AY139" s="21">
        <f t="shared" si="121"/>
        <v>0.94207723035952073</v>
      </c>
      <c r="AZ139" s="21">
        <f t="shared" si="122"/>
        <v>8.1386322089499919E-4</v>
      </c>
      <c r="BA139" s="21">
        <f t="shared" si="123"/>
        <v>3.1757551981169085E-2</v>
      </c>
      <c r="BB139" s="21">
        <f t="shared" si="124"/>
        <v>4.6450424370024336E-3</v>
      </c>
      <c r="BC139" s="21">
        <f t="shared" si="125"/>
        <v>0.105687322532153</v>
      </c>
      <c r="BD139" s="21">
        <f t="shared" si="126"/>
        <v>0</v>
      </c>
      <c r="BE139" s="21">
        <f t="shared" si="127"/>
        <v>0.81025892954615364</v>
      </c>
      <c r="BF139" s="21">
        <f t="shared" si="128"/>
        <v>1.0503340026463423E-2</v>
      </c>
      <c r="BG139" s="21">
        <f t="shared" si="129"/>
        <v>2.9603565960974044E-3</v>
      </c>
      <c r="BH139" s="21">
        <f t="shared" si="130"/>
        <v>5.7569136516504927E-4</v>
      </c>
      <c r="BI139" s="21">
        <f t="shared" si="131"/>
        <v>0</v>
      </c>
      <c r="BJ139" s="21">
        <f t="shared" si="132"/>
        <v>0</v>
      </c>
      <c r="BK139" s="21">
        <f t="shared" si="133"/>
        <v>1.9092793280646196</v>
      </c>
      <c r="BL139" s="21">
        <f t="shared" si="134"/>
        <v>2.0903215986239077</v>
      </c>
    </row>
    <row r="140" spans="1:64" x14ac:dyDescent="0.2">
      <c r="A140" s="21" t="s">
        <v>586</v>
      </c>
      <c r="B140" s="27">
        <v>943.07631067726777</v>
      </c>
      <c r="C140" s="22">
        <v>56.539000000000001</v>
      </c>
      <c r="D140" s="22">
        <v>8.1000000000000003E-2</v>
      </c>
      <c r="E140" s="22">
        <v>1.679</v>
      </c>
      <c r="F140" s="22">
        <v>0.40899999999999997</v>
      </c>
      <c r="G140" s="22">
        <v>7.3540000000000001</v>
      </c>
      <c r="H140" s="22">
        <v>32.353000000000002</v>
      </c>
      <c r="I140" s="22">
        <v>0.67500000000000004</v>
      </c>
      <c r="J140" s="22">
        <v>0.17699999999999999</v>
      </c>
      <c r="K140" s="22">
        <v>4.7E-2</v>
      </c>
      <c r="L140" s="22">
        <v>2.3E-2</v>
      </c>
      <c r="M140" s="22"/>
      <c r="N140" s="21">
        <f t="shared" si="92"/>
        <v>99.337000000000018</v>
      </c>
      <c r="O140" s="21"/>
      <c r="P140" s="22"/>
      <c r="Q140" s="26">
        <v>12</v>
      </c>
      <c r="R140" s="26">
        <v>4</v>
      </c>
      <c r="S140" s="25">
        <v>0</v>
      </c>
      <c r="T140" s="21"/>
      <c r="U140" s="24">
        <f t="shared" si="93"/>
        <v>1.9727132693259675</v>
      </c>
      <c r="V140" s="24">
        <f t="shared" si="94"/>
        <v>2.1260273737542185E-3</v>
      </c>
      <c r="W140" s="24">
        <f t="shared" si="95"/>
        <v>6.9039340154685505E-2</v>
      </c>
      <c r="X140" s="24">
        <f t="shared" si="96"/>
        <v>1.1281947011294936E-2</v>
      </c>
      <c r="Y140" s="24">
        <f t="shared" si="97"/>
        <v>0</v>
      </c>
      <c r="Z140" s="24">
        <f t="shared" si="98"/>
        <v>0.21457488492144489</v>
      </c>
      <c r="AA140" s="24">
        <f t="shared" si="99"/>
        <v>1.6827045318215197</v>
      </c>
      <c r="AB140" s="24">
        <f t="shared" si="100"/>
        <v>2.5232580658199565E-2</v>
      </c>
      <c r="AC140" s="24">
        <f t="shared" si="101"/>
        <v>5.2305067471084899E-3</v>
      </c>
      <c r="AD140" s="24">
        <f t="shared" si="102"/>
        <v>1.3190610146428838E-3</v>
      </c>
      <c r="AE140" s="24">
        <f t="shared" si="103"/>
        <v>1.5558213773396484E-3</v>
      </c>
      <c r="AF140" s="24">
        <f t="shared" si="104"/>
        <v>0</v>
      </c>
      <c r="AG140" s="24">
        <f t="shared" si="105"/>
        <v>3.9857779704059575</v>
      </c>
      <c r="AH140" s="24">
        <f t="shared" si="106"/>
        <v>0.88690390934098529</v>
      </c>
      <c r="AI140" s="23">
        <f t="shared" si="107"/>
        <v>0</v>
      </c>
      <c r="AJ140" s="21"/>
      <c r="AK140" s="21">
        <f t="shared" si="108"/>
        <v>56.539000000000001</v>
      </c>
      <c r="AL140" s="21">
        <f t="shared" si="109"/>
        <v>8.1000000000000003E-2</v>
      </c>
      <c r="AM140" s="21">
        <f t="shared" si="110"/>
        <v>1.679</v>
      </c>
      <c r="AN140" s="21">
        <f t="shared" si="111"/>
        <v>0.40899999999999997</v>
      </c>
      <c r="AO140" s="21">
        <f t="shared" si="112"/>
        <v>0</v>
      </c>
      <c r="AP140" s="21">
        <f t="shared" si="113"/>
        <v>7.3540000000000001</v>
      </c>
      <c r="AQ140" s="21">
        <f t="shared" si="114"/>
        <v>32.353000000000002</v>
      </c>
      <c r="AR140" s="21">
        <f t="shared" si="115"/>
        <v>0.67500000000000004</v>
      </c>
      <c r="AS140" s="21">
        <f t="shared" si="116"/>
        <v>0.17699999999999999</v>
      </c>
      <c r="AT140" s="21">
        <f t="shared" si="117"/>
        <v>4.7E-2</v>
      </c>
      <c r="AU140" s="21">
        <f t="shared" si="118"/>
        <v>2.3E-2</v>
      </c>
      <c r="AV140" s="21">
        <f t="shared" si="119"/>
        <v>0</v>
      </c>
      <c r="AW140" s="21">
        <f t="shared" si="120"/>
        <v>99.337000000000018</v>
      </c>
      <c r="AX140" s="21"/>
      <c r="AY140" s="21">
        <f t="shared" si="121"/>
        <v>0.94106191744340884</v>
      </c>
      <c r="AZ140" s="21">
        <f t="shared" si="122"/>
        <v>1.0141987829614604E-3</v>
      </c>
      <c r="BA140" s="21">
        <f t="shared" si="123"/>
        <v>3.2934484111416244E-2</v>
      </c>
      <c r="BB140" s="21">
        <f t="shared" si="124"/>
        <v>5.3819330219093357E-3</v>
      </c>
      <c r="BC140" s="21">
        <f t="shared" si="125"/>
        <v>0.10236067034129503</v>
      </c>
      <c r="BD140" s="21">
        <f t="shared" si="126"/>
        <v>0</v>
      </c>
      <c r="BE140" s="21">
        <f t="shared" si="127"/>
        <v>0.80271632873830157</v>
      </c>
      <c r="BF140" s="21">
        <f t="shared" si="128"/>
        <v>1.2036934665301887E-2</v>
      </c>
      <c r="BG140" s="21">
        <f t="shared" si="129"/>
        <v>2.495157702424955E-3</v>
      </c>
      <c r="BH140" s="21">
        <f t="shared" si="130"/>
        <v>6.292440502966818E-4</v>
      </c>
      <c r="BI140" s="21">
        <f t="shared" si="131"/>
        <v>7.4218806722933122E-4</v>
      </c>
      <c r="BJ140" s="21">
        <f t="shared" si="132"/>
        <v>0</v>
      </c>
      <c r="BK140" s="21">
        <f t="shared" si="133"/>
        <v>1.9013730569245457</v>
      </c>
      <c r="BL140" s="21">
        <f t="shared" si="134"/>
        <v>2.0962629905216597</v>
      </c>
    </row>
    <row r="141" spans="1:64" x14ac:dyDescent="0.2">
      <c r="A141" s="21" t="s">
        <v>587</v>
      </c>
      <c r="B141" s="27">
        <v>957.21844630099588</v>
      </c>
      <c r="C141" s="22">
        <v>56.152000000000001</v>
      </c>
      <c r="D141" s="22">
        <v>8.5000000000000006E-2</v>
      </c>
      <c r="E141" s="22">
        <v>1.647</v>
      </c>
      <c r="F141" s="22">
        <v>0.35699999999999998</v>
      </c>
      <c r="G141" s="22">
        <v>7.4530000000000003</v>
      </c>
      <c r="H141" s="22">
        <v>32.579000000000001</v>
      </c>
      <c r="I141" s="22">
        <v>0.72399999999999998</v>
      </c>
      <c r="J141" s="22">
        <v>0.17699999999999999</v>
      </c>
      <c r="K141" s="22">
        <v>2.1000000000000001E-2</v>
      </c>
      <c r="L141" s="22">
        <v>1.6E-2</v>
      </c>
      <c r="M141" s="22"/>
      <c r="N141" s="21">
        <f t="shared" si="92"/>
        <v>99.211000000000013</v>
      </c>
      <c r="O141" s="21"/>
      <c r="P141" s="22"/>
      <c r="Q141" s="26">
        <v>12</v>
      </c>
      <c r="R141" s="26">
        <v>4</v>
      </c>
      <c r="S141" s="25">
        <v>0</v>
      </c>
      <c r="T141" s="21"/>
      <c r="U141" s="24">
        <f t="shared" si="93"/>
        <v>1.9642561577814823</v>
      </c>
      <c r="V141" s="24">
        <f t="shared" si="94"/>
        <v>2.2367621741623965E-3</v>
      </c>
      <c r="W141" s="24">
        <f t="shared" si="95"/>
        <v>6.789793809090626E-2</v>
      </c>
      <c r="X141" s="24">
        <f t="shared" si="96"/>
        <v>9.8729290185794651E-3</v>
      </c>
      <c r="Y141" s="24">
        <f t="shared" si="97"/>
        <v>0</v>
      </c>
      <c r="Z141" s="24">
        <f t="shared" si="98"/>
        <v>0.21802356410551735</v>
      </c>
      <c r="AA141" s="24">
        <f t="shared" si="99"/>
        <v>1.6988229024564487</v>
      </c>
      <c r="AB141" s="24">
        <f t="shared" si="100"/>
        <v>2.7133980871479831E-2</v>
      </c>
      <c r="AC141" s="24">
        <f t="shared" si="101"/>
        <v>5.2439774755659047E-3</v>
      </c>
      <c r="AD141" s="24">
        <f t="shared" si="102"/>
        <v>5.9088555410565327E-4</v>
      </c>
      <c r="AE141" s="24">
        <f t="shared" si="103"/>
        <v>1.0850979227281477E-3</v>
      </c>
      <c r="AF141" s="24">
        <f t="shared" si="104"/>
        <v>0</v>
      </c>
      <c r="AG141" s="24">
        <f t="shared" si="105"/>
        <v>3.9951641954509758</v>
      </c>
      <c r="AH141" s="24">
        <f t="shared" si="106"/>
        <v>0.88625924511494036</v>
      </c>
      <c r="AI141" s="23">
        <f t="shared" si="107"/>
        <v>0</v>
      </c>
      <c r="AJ141" s="21"/>
      <c r="AK141" s="21">
        <f t="shared" si="108"/>
        <v>56.152000000000001</v>
      </c>
      <c r="AL141" s="21">
        <f t="shared" si="109"/>
        <v>8.5000000000000006E-2</v>
      </c>
      <c r="AM141" s="21">
        <f t="shared" si="110"/>
        <v>1.647</v>
      </c>
      <c r="AN141" s="21">
        <f t="shared" si="111"/>
        <v>0.35699999999999998</v>
      </c>
      <c r="AO141" s="21">
        <f t="shared" si="112"/>
        <v>0</v>
      </c>
      <c r="AP141" s="21">
        <f t="shared" si="113"/>
        <v>7.4530000000000003</v>
      </c>
      <c r="AQ141" s="21">
        <f t="shared" si="114"/>
        <v>32.579000000000001</v>
      </c>
      <c r="AR141" s="21">
        <f t="shared" si="115"/>
        <v>0.72399999999999998</v>
      </c>
      <c r="AS141" s="21">
        <f t="shared" si="116"/>
        <v>0.17699999999999999</v>
      </c>
      <c r="AT141" s="21">
        <f t="shared" si="117"/>
        <v>2.1000000000000001E-2</v>
      </c>
      <c r="AU141" s="21">
        <f t="shared" si="118"/>
        <v>1.6E-2</v>
      </c>
      <c r="AV141" s="21">
        <f t="shared" si="119"/>
        <v>0</v>
      </c>
      <c r="AW141" s="21">
        <f t="shared" si="120"/>
        <v>99.211000000000013</v>
      </c>
      <c r="AX141" s="21"/>
      <c r="AY141" s="21">
        <f t="shared" si="121"/>
        <v>0.93462050599201074</v>
      </c>
      <c r="AZ141" s="21">
        <f t="shared" si="122"/>
        <v>1.0642826734780758E-3</v>
      </c>
      <c r="BA141" s="21">
        <f t="shared" si="123"/>
        <v>3.2306786975284427E-2</v>
      </c>
      <c r="BB141" s="21">
        <f t="shared" si="124"/>
        <v>4.6976774787814979E-3</v>
      </c>
      <c r="BC141" s="21">
        <f t="shared" si="125"/>
        <v>0.10373865597683872</v>
      </c>
      <c r="BD141" s="21">
        <f t="shared" si="126"/>
        <v>0</v>
      </c>
      <c r="BE141" s="21">
        <f t="shared" si="127"/>
        <v>0.80832365697045483</v>
      </c>
      <c r="BF141" s="21">
        <f t="shared" si="128"/>
        <v>1.2910726959523802E-2</v>
      </c>
      <c r="BG141" s="21">
        <f t="shared" si="129"/>
        <v>2.495157702424955E-3</v>
      </c>
      <c r="BH141" s="21">
        <f t="shared" si="130"/>
        <v>2.8115159694107062E-4</v>
      </c>
      <c r="BI141" s="21">
        <f t="shared" si="131"/>
        <v>5.1630474242040432E-4</v>
      </c>
      <c r="BJ141" s="21">
        <f t="shared" si="132"/>
        <v>0</v>
      </c>
      <c r="BK141" s="21">
        <f t="shared" si="133"/>
        <v>1.9009549070681584</v>
      </c>
      <c r="BL141" s="21">
        <f t="shared" si="134"/>
        <v>2.1016617388429877</v>
      </c>
    </row>
    <row r="142" spans="1:64" x14ac:dyDescent="0.2">
      <c r="A142" s="21" t="s">
        <v>588</v>
      </c>
      <c r="B142" s="27">
        <v>971.36058192472399</v>
      </c>
      <c r="C142" s="22">
        <v>56.423000000000002</v>
      </c>
      <c r="D142" s="22">
        <v>7.3999999999999996E-2</v>
      </c>
      <c r="E142" s="22">
        <v>1.6</v>
      </c>
      <c r="F142" s="22">
        <v>0.35699999999999998</v>
      </c>
      <c r="G142" s="22">
        <v>7.5750000000000002</v>
      </c>
      <c r="H142" s="22">
        <v>32.499000000000002</v>
      </c>
      <c r="I142" s="22">
        <v>0.57699999999999996</v>
      </c>
      <c r="J142" s="22">
        <v>0.23699999999999999</v>
      </c>
      <c r="K142" s="22">
        <v>0.05</v>
      </c>
      <c r="L142" s="22">
        <v>2.8000000000000001E-2</v>
      </c>
      <c r="M142" s="22"/>
      <c r="N142" s="21">
        <f t="shared" si="92"/>
        <v>99.419999999999987</v>
      </c>
      <c r="O142" s="21"/>
      <c r="P142" s="22"/>
      <c r="Q142" s="26">
        <v>12</v>
      </c>
      <c r="R142" s="26">
        <v>4</v>
      </c>
      <c r="S142" s="25">
        <v>0</v>
      </c>
      <c r="T142" s="21"/>
      <c r="U142" s="24">
        <f t="shared" si="93"/>
        <v>1.9696775032941334</v>
      </c>
      <c r="V142" s="24">
        <f t="shared" si="94"/>
        <v>1.9432946756021423E-3</v>
      </c>
      <c r="W142" s="24">
        <f t="shared" si="95"/>
        <v>6.5824720902374317E-2</v>
      </c>
      <c r="X142" s="24">
        <f t="shared" si="96"/>
        <v>9.8526276807872713E-3</v>
      </c>
      <c r="Y142" s="24">
        <f t="shared" si="97"/>
        <v>0</v>
      </c>
      <c r="Z142" s="24">
        <f t="shared" si="98"/>
        <v>0.22113679341170667</v>
      </c>
      <c r="AA142" s="24">
        <f t="shared" si="99"/>
        <v>1.6911666760147042</v>
      </c>
      <c r="AB142" s="24">
        <f t="shared" si="100"/>
        <v>2.1580267236834219E-2</v>
      </c>
      <c r="AC142" s="24">
        <f t="shared" si="101"/>
        <v>7.0071587093860311E-3</v>
      </c>
      <c r="AD142" s="24">
        <f t="shared" si="102"/>
        <v>1.4039774715581027E-3</v>
      </c>
      <c r="AE142" s="24">
        <f t="shared" si="103"/>
        <v>1.8950166831955145E-3</v>
      </c>
      <c r="AF142" s="24">
        <f t="shared" si="104"/>
        <v>0</v>
      </c>
      <c r="AG142" s="24">
        <f t="shared" si="105"/>
        <v>3.9914880360802814</v>
      </c>
      <c r="AH142" s="24">
        <f t="shared" si="106"/>
        <v>0.88436103529214649</v>
      </c>
      <c r="AI142" s="23">
        <f t="shared" si="107"/>
        <v>0</v>
      </c>
      <c r="AJ142" s="21"/>
      <c r="AK142" s="21">
        <f t="shared" si="108"/>
        <v>56.423000000000002</v>
      </c>
      <c r="AL142" s="21">
        <f t="shared" si="109"/>
        <v>7.3999999999999996E-2</v>
      </c>
      <c r="AM142" s="21">
        <f t="shared" si="110"/>
        <v>1.6</v>
      </c>
      <c r="AN142" s="21">
        <f t="shared" si="111"/>
        <v>0.35699999999999998</v>
      </c>
      <c r="AO142" s="21">
        <f t="shared" si="112"/>
        <v>0</v>
      </c>
      <c r="AP142" s="21">
        <f t="shared" si="113"/>
        <v>7.5750000000000002</v>
      </c>
      <c r="AQ142" s="21">
        <f t="shared" si="114"/>
        <v>32.499000000000002</v>
      </c>
      <c r="AR142" s="21">
        <f t="shared" si="115"/>
        <v>0.57699999999999996</v>
      </c>
      <c r="AS142" s="21">
        <f t="shared" si="116"/>
        <v>0.23699999999999999</v>
      </c>
      <c r="AT142" s="21">
        <f t="shared" si="117"/>
        <v>0.05</v>
      </c>
      <c r="AU142" s="21">
        <f t="shared" si="118"/>
        <v>2.8000000000000001E-2</v>
      </c>
      <c r="AV142" s="21">
        <f t="shared" si="119"/>
        <v>0</v>
      </c>
      <c r="AW142" s="21">
        <f t="shared" si="120"/>
        <v>99.419999999999987</v>
      </c>
      <c r="AX142" s="21"/>
      <c r="AY142" s="21">
        <f t="shared" si="121"/>
        <v>0.93913115845539286</v>
      </c>
      <c r="AZ142" s="21">
        <f t="shared" si="122"/>
        <v>9.2655197455738354E-4</v>
      </c>
      <c r="BA142" s="21">
        <f t="shared" si="123"/>
        <v>3.1384856806590825E-2</v>
      </c>
      <c r="BB142" s="21">
        <f t="shared" si="124"/>
        <v>4.6976774787814979E-3</v>
      </c>
      <c r="BC142" s="21">
        <f t="shared" si="125"/>
        <v>0.10543677968932688</v>
      </c>
      <c r="BD142" s="21">
        <f t="shared" si="126"/>
        <v>0</v>
      </c>
      <c r="BE142" s="21">
        <f t="shared" si="127"/>
        <v>0.80633876202102006</v>
      </c>
      <c r="BF142" s="21">
        <f t="shared" si="128"/>
        <v>1.0289350076858057E-2</v>
      </c>
      <c r="BG142" s="21">
        <f t="shared" si="129"/>
        <v>3.3409738727384992E-3</v>
      </c>
      <c r="BH142" s="21">
        <f t="shared" si="130"/>
        <v>6.694085641454062E-4</v>
      </c>
      <c r="BI142" s="21">
        <f t="shared" si="131"/>
        <v>9.0353329923570759E-4</v>
      </c>
      <c r="BJ142" s="21">
        <f t="shared" si="132"/>
        <v>0</v>
      </c>
      <c r="BK142" s="21">
        <f t="shared" si="133"/>
        <v>1.9031190522386474</v>
      </c>
      <c r="BL142" s="21">
        <f t="shared" si="134"/>
        <v>2.0973401697519014</v>
      </c>
    </row>
    <row r="143" spans="1:64" x14ac:dyDescent="0.2">
      <c r="A143" s="21" t="s">
        <v>589</v>
      </c>
      <c r="B143" s="27">
        <v>985.5027175484521</v>
      </c>
      <c r="C143" s="22">
        <v>56.29</v>
      </c>
      <c r="D143" s="22">
        <v>8.5999999999999993E-2</v>
      </c>
      <c r="E143" s="22">
        <v>1.7050000000000001</v>
      </c>
      <c r="F143" s="22">
        <v>0.40699999999999997</v>
      </c>
      <c r="G143" s="22">
        <v>7.359</v>
      </c>
      <c r="H143" s="22">
        <v>31.672000000000001</v>
      </c>
      <c r="I143" s="22">
        <v>1.482</v>
      </c>
      <c r="J143" s="22">
        <v>0.23300000000000001</v>
      </c>
      <c r="K143" s="22">
        <v>4.3999999999999997E-2</v>
      </c>
      <c r="L143" s="22">
        <v>1E-3</v>
      </c>
      <c r="M143" s="22"/>
      <c r="N143" s="21">
        <f t="shared" si="92"/>
        <v>99.278999999999996</v>
      </c>
      <c r="O143" s="21"/>
      <c r="P143" s="22"/>
      <c r="Q143" s="26">
        <v>12</v>
      </c>
      <c r="R143" s="26">
        <v>4</v>
      </c>
      <c r="S143" s="25">
        <v>0</v>
      </c>
      <c r="T143" s="21"/>
      <c r="U143" s="24">
        <f t="shared" si="93"/>
        <v>1.9705519514834478</v>
      </c>
      <c r="V143" s="24">
        <f t="shared" si="94"/>
        <v>2.2647646717740572E-3</v>
      </c>
      <c r="W143" s="24">
        <f t="shared" si="95"/>
        <v>7.0341417620549143E-2</v>
      </c>
      <c r="X143" s="24">
        <f t="shared" si="96"/>
        <v>1.1264085914050967E-2</v>
      </c>
      <c r="Y143" s="24">
        <f t="shared" si="97"/>
        <v>0</v>
      </c>
      <c r="Z143" s="24">
        <f t="shared" si="98"/>
        <v>0.21543430655557952</v>
      </c>
      <c r="AA143" s="24">
        <f t="shared" si="99"/>
        <v>1.6527592361600667</v>
      </c>
      <c r="AB143" s="24">
        <f t="shared" si="100"/>
        <v>5.5583629055326024E-2</v>
      </c>
      <c r="AC143" s="24">
        <f t="shared" si="101"/>
        <v>6.9082368462449638E-3</v>
      </c>
      <c r="AD143" s="24">
        <f t="shared" si="102"/>
        <v>1.2389691731035594E-3</v>
      </c>
      <c r="AE143" s="24">
        <f t="shared" si="103"/>
        <v>6.7869194672255431E-5</v>
      </c>
      <c r="AF143" s="24">
        <f t="shared" si="104"/>
        <v>0</v>
      </c>
      <c r="AG143" s="24">
        <f t="shared" si="105"/>
        <v>3.9864144666748151</v>
      </c>
      <c r="AH143" s="24">
        <f t="shared" si="106"/>
        <v>0.88468309003872292</v>
      </c>
      <c r="AI143" s="23">
        <f t="shared" si="107"/>
        <v>0</v>
      </c>
      <c r="AJ143" s="21"/>
      <c r="AK143" s="21">
        <f t="shared" si="108"/>
        <v>56.29</v>
      </c>
      <c r="AL143" s="21">
        <f t="shared" si="109"/>
        <v>8.5999999999999993E-2</v>
      </c>
      <c r="AM143" s="21">
        <f t="shared" si="110"/>
        <v>1.7050000000000001</v>
      </c>
      <c r="AN143" s="21">
        <f t="shared" si="111"/>
        <v>0.40699999999999997</v>
      </c>
      <c r="AO143" s="21">
        <f t="shared" si="112"/>
        <v>0</v>
      </c>
      <c r="AP143" s="21">
        <f t="shared" si="113"/>
        <v>7.359</v>
      </c>
      <c r="AQ143" s="21">
        <f t="shared" si="114"/>
        <v>31.672000000000001</v>
      </c>
      <c r="AR143" s="21">
        <f t="shared" si="115"/>
        <v>1.482</v>
      </c>
      <c r="AS143" s="21">
        <f t="shared" si="116"/>
        <v>0.23300000000000001</v>
      </c>
      <c r="AT143" s="21">
        <f t="shared" si="117"/>
        <v>4.3999999999999997E-2</v>
      </c>
      <c r="AU143" s="21">
        <f t="shared" si="118"/>
        <v>1E-3</v>
      </c>
      <c r="AV143" s="21">
        <f t="shared" si="119"/>
        <v>0</v>
      </c>
      <c r="AW143" s="21">
        <f t="shared" si="120"/>
        <v>99.278999999999996</v>
      </c>
      <c r="AX143" s="21"/>
      <c r="AY143" s="21">
        <f t="shared" si="121"/>
        <v>0.93691744340878824</v>
      </c>
      <c r="AZ143" s="21">
        <f t="shared" si="122"/>
        <v>1.0768036461072294E-3</v>
      </c>
      <c r="BA143" s="21">
        <f t="shared" si="123"/>
        <v>3.3444488034523344E-2</v>
      </c>
      <c r="BB143" s="21">
        <f t="shared" si="124"/>
        <v>5.3556155010198031E-3</v>
      </c>
      <c r="BC143" s="21">
        <f t="shared" si="125"/>
        <v>0.1024302655754134</v>
      </c>
      <c r="BD143" s="21">
        <f t="shared" si="126"/>
        <v>0</v>
      </c>
      <c r="BE143" s="21">
        <f t="shared" si="127"/>
        <v>0.78581991048123778</v>
      </c>
      <c r="BF143" s="21">
        <f t="shared" si="128"/>
        <v>2.642775877626281E-2</v>
      </c>
      <c r="BG143" s="21">
        <f t="shared" si="129"/>
        <v>3.2845861280509296E-3</v>
      </c>
      <c r="BH143" s="21">
        <f t="shared" si="130"/>
        <v>5.890795364479574E-4</v>
      </c>
      <c r="BI143" s="21">
        <f t="shared" si="131"/>
        <v>3.226904640127527E-5</v>
      </c>
      <c r="BJ143" s="21">
        <f t="shared" si="132"/>
        <v>0</v>
      </c>
      <c r="BK143" s="21">
        <f t="shared" si="133"/>
        <v>1.8953782201342528</v>
      </c>
      <c r="BL143" s="21">
        <f t="shared" si="134"/>
        <v>2.1032290148361263</v>
      </c>
    </row>
    <row r="144" spans="1:64" x14ac:dyDescent="0.2">
      <c r="A144" s="21" t="s">
        <v>590</v>
      </c>
      <c r="B144" s="27">
        <v>999.64485317219032</v>
      </c>
      <c r="C144" s="22">
        <v>56.363999999999997</v>
      </c>
      <c r="D144" s="22">
        <v>0.1</v>
      </c>
      <c r="E144" s="22">
        <v>1.6990000000000001</v>
      </c>
      <c r="F144" s="22">
        <v>0.40799999999999997</v>
      </c>
      <c r="G144" s="22">
        <v>7.5149999999999997</v>
      </c>
      <c r="H144" s="22">
        <v>32.101999999999997</v>
      </c>
      <c r="I144" s="22">
        <v>0.8</v>
      </c>
      <c r="J144" s="22">
        <v>0.17599999999999999</v>
      </c>
      <c r="K144" s="22">
        <v>5.6000000000000001E-2</v>
      </c>
      <c r="L144" s="22">
        <v>1.2999999999999999E-2</v>
      </c>
      <c r="M144" s="22"/>
      <c r="N144" s="21">
        <f t="shared" si="92"/>
        <v>99.23299999999999</v>
      </c>
      <c r="O144" s="21"/>
      <c r="P144" s="22"/>
      <c r="Q144" s="26">
        <v>12</v>
      </c>
      <c r="R144" s="26">
        <v>4</v>
      </c>
      <c r="S144" s="25">
        <v>0</v>
      </c>
      <c r="T144" s="21"/>
      <c r="U144" s="24">
        <f t="shared" si="93"/>
        <v>1.9711481307458718</v>
      </c>
      <c r="V144" s="24">
        <f t="shared" si="94"/>
        <v>2.6307855420624054E-3</v>
      </c>
      <c r="W144" s="24">
        <f t="shared" si="95"/>
        <v>7.0023034612770305E-2</v>
      </c>
      <c r="X144" s="24">
        <f t="shared" si="96"/>
        <v>1.1280348678960625E-2</v>
      </c>
      <c r="Y144" s="24">
        <f t="shared" si="97"/>
        <v>0</v>
      </c>
      <c r="Z144" s="24">
        <f t="shared" si="98"/>
        <v>0.21977883198864287</v>
      </c>
      <c r="AA144" s="24">
        <f t="shared" si="99"/>
        <v>1.6735049849946493</v>
      </c>
      <c r="AB144" s="24">
        <f t="shared" si="100"/>
        <v>2.9974330921527188E-2</v>
      </c>
      <c r="AC144" s="24">
        <f t="shared" si="101"/>
        <v>5.2129646682870625E-3</v>
      </c>
      <c r="AD144" s="24">
        <f t="shared" si="102"/>
        <v>1.5752760391539668E-3</v>
      </c>
      <c r="AE144" s="24">
        <f t="shared" si="103"/>
        <v>8.8140774855011259E-4</v>
      </c>
      <c r="AF144" s="24">
        <f t="shared" si="104"/>
        <v>0</v>
      </c>
      <c r="AG144" s="24">
        <f t="shared" si="105"/>
        <v>3.9860100959404758</v>
      </c>
      <c r="AH144" s="24">
        <f t="shared" si="106"/>
        <v>0.88391659506241771</v>
      </c>
      <c r="AI144" s="23">
        <f t="shared" si="107"/>
        <v>0</v>
      </c>
      <c r="AJ144" s="21"/>
      <c r="AK144" s="21">
        <f t="shared" si="108"/>
        <v>56.363999999999997</v>
      </c>
      <c r="AL144" s="21">
        <f t="shared" si="109"/>
        <v>0.1</v>
      </c>
      <c r="AM144" s="21">
        <f t="shared" si="110"/>
        <v>1.6990000000000001</v>
      </c>
      <c r="AN144" s="21">
        <f t="shared" si="111"/>
        <v>0.40799999999999997</v>
      </c>
      <c r="AO144" s="21">
        <f t="shared" si="112"/>
        <v>0</v>
      </c>
      <c r="AP144" s="21">
        <f t="shared" si="113"/>
        <v>7.5149999999999997</v>
      </c>
      <c r="AQ144" s="21">
        <f t="shared" si="114"/>
        <v>32.101999999999997</v>
      </c>
      <c r="AR144" s="21">
        <f t="shared" si="115"/>
        <v>0.8</v>
      </c>
      <c r="AS144" s="21">
        <f t="shared" si="116"/>
        <v>0.17599999999999999</v>
      </c>
      <c r="AT144" s="21">
        <f t="shared" si="117"/>
        <v>5.6000000000000001E-2</v>
      </c>
      <c r="AU144" s="21">
        <f t="shared" si="118"/>
        <v>1.2999999999999999E-2</v>
      </c>
      <c r="AV144" s="21">
        <f t="shared" si="119"/>
        <v>0</v>
      </c>
      <c r="AW144" s="21">
        <f t="shared" si="120"/>
        <v>99.23299999999999</v>
      </c>
      <c r="AX144" s="21"/>
      <c r="AY144" s="21">
        <f t="shared" si="121"/>
        <v>0.93814913448735016</v>
      </c>
      <c r="AZ144" s="21">
        <f t="shared" si="122"/>
        <v>1.2520972629153832E-3</v>
      </c>
      <c r="BA144" s="21">
        <f t="shared" si="123"/>
        <v>3.3326794821498633E-2</v>
      </c>
      <c r="BB144" s="21">
        <f t="shared" si="124"/>
        <v>5.3687742614645694E-3</v>
      </c>
      <c r="BC144" s="21">
        <f t="shared" si="125"/>
        <v>0.10460163687990646</v>
      </c>
      <c r="BD144" s="21">
        <f t="shared" si="126"/>
        <v>0</v>
      </c>
      <c r="BE144" s="21">
        <f t="shared" si="127"/>
        <v>0.79648872083444977</v>
      </c>
      <c r="BF144" s="21">
        <f t="shared" si="128"/>
        <v>1.4265996640357792E-2</v>
      </c>
      <c r="BG144" s="21">
        <f t="shared" si="129"/>
        <v>2.4810607662530625E-3</v>
      </c>
      <c r="BH144" s="21">
        <f t="shared" si="130"/>
        <v>7.4973759184285499E-4</v>
      </c>
      <c r="BI144" s="21">
        <f t="shared" si="131"/>
        <v>4.1949760321657848E-4</v>
      </c>
      <c r="BJ144" s="21">
        <f t="shared" si="132"/>
        <v>0</v>
      </c>
      <c r="BK144" s="21">
        <f t="shared" si="133"/>
        <v>1.8971034511492553</v>
      </c>
      <c r="BL144" s="21">
        <f t="shared" si="134"/>
        <v>2.1011031810235608</v>
      </c>
    </row>
    <row r="145" spans="1:64" x14ac:dyDescent="0.2">
      <c r="A145" s="21" t="s">
        <v>591</v>
      </c>
      <c r="B145" s="27">
        <v>1013.7869887959184</v>
      </c>
      <c r="C145" s="22">
        <v>56.344999999999999</v>
      </c>
      <c r="D145" s="22">
        <v>8.2000000000000003E-2</v>
      </c>
      <c r="E145" s="22">
        <v>1.671</v>
      </c>
      <c r="F145" s="22">
        <v>0.42599999999999999</v>
      </c>
      <c r="G145" s="22">
        <v>7.5549999999999997</v>
      </c>
      <c r="H145" s="22">
        <v>32.564999999999998</v>
      </c>
      <c r="I145" s="22">
        <v>0.65</v>
      </c>
      <c r="J145" s="22">
        <v>0.183</v>
      </c>
      <c r="K145" s="22">
        <v>5.5E-2</v>
      </c>
      <c r="L145" s="22">
        <v>1.4E-2</v>
      </c>
      <c r="M145" s="22"/>
      <c r="N145" s="21">
        <f t="shared" si="92"/>
        <v>99.546000000000021</v>
      </c>
      <c r="O145" s="21"/>
      <c r="P145" s="22"/>
      <c r="Q145" s="26">
        <v>12</v>
      </c>
      <c r="R145" s="26">
        <v>4</v>
      </c>
      <c r="S145" s="25">
        <v>0</v>
      </c>
      <c r="T145" s="21"/>
      <c r="U145" s="24">
        <f t="shared" si="93"/>
        <v>1.9650343630471796</v>
      </c>
      <c r="V145" s="24">
        <f t="shared" si="94"/>
        <v>2.1512783605532686E-3</v>
      </c>
      <c r="W145" s="24">
        <f t="shared" si="95"/>
        <v>6.8678580288763655E-2</v>
      </c>
      <c r="X145" s="24">
        <f t="shared" si="96"/>
        <v>1.174543943900699E-2</v>
      </c>
      <c r="Y145" s="24">
        <f t="shared" si="97"/>
        <v>0</v>
      </c>
      <c r="Z145" s="24">
        <f t="shared" si="98"/>
        <v>0.22033762030546572</v>
      </c>
      <c r="AA145" s="24">
        <f t="shared" si="99"/>
        <v>1.6929468059102681</v>
      </c>
      <c r="AB145" s="24">
        <f t="shared" si="100"/>
        <v>2.4286793332674646E-2</v>
      </c>
      <c r="AC145" s="24">
        <f t="shared" si="101"/>
        <v>5.4053088426474476E-3</v>
      </c>
      <c r="AD145" s="24">
        <f t="shared" si="102"/>
        <v>1.5428675309216312E-3</v>
      </c>
      <c r="AE145" s="24">
        <f t="shared" si="103"/>
        <v>9.4658334180340554E-4</v>
      </c>
      <c r="AF145" s="24">
        <f t="shared" si="104"/>
        <v>0</v>
      </c>
      <c r="AG145" s="24">
        <f t="shared" si="105"/>
        <v>3.993075640399284</v>
      </c>
      <c r="AH145" s="24">
        <f t="shared" si="106"/>
        <v>0.8848380213174738</v>
      </c>
      <c r="AI145" s="23">
        <f t="shared" si="107"/>
        <v>0</v>
      </c>
      <c r="AJ145" s="21"/>
      <c r="AK145" s="21">
        <f t="shared" si="108"/>
        <v>56.344999999999999</v>
      </c>
      <c r="AL145" s="21">
        <f t="shared" si="109"/>
        <v>8.2000000000000003E-2</v>
      </c>
      <c r="AM145" s="21">
        <f t="shared" si="110"/>
        <v>1.671</v>
      </c>
      <c r="AN145" s="21">
        <f t="shared" si="111"/>
        <v>0.42599999999999999</v>
      </c>
      <c r="AO145" s="21">
        <f t="shared" si="112"/>
        <v>0</v>
      </c>
      <c r="AP145" s="21">
        <f t="shared" si="113"/>
        <v>7.5549999999999997</v>
      </c>
      <c r="AQ145" s="21">
        <f t="shared" si="114"/>
        <v>32.564999999999998</v>
      </c>
      <c r="AR145" s="21">
        <f t="shared" si="115"/>
        <v>0.65</v>
      </c>
      <c r="AS145" s="21">
        <f t="shared" si="116"/>
        <v>0.183</v>
      </c>
      <c r="AT145" s="21">
        <f t="shared" si="117"/>
        <v>5.5E-2</v>
      </c>
      <c r="AU145" s="21">
        <f t="shared" si="118"/>
        <v>1.4E-2</v>
      </c>
      <c r="AV145" s="21">
        <f t="shared" si="119"/>
        <v>0</v>
      </c>
      <c r="AW145" s="21">
        <f t="shared" si="120"/>
        <v>99.546000000000021</v>
      </c>
      <c r="AX145" s="21"/>
      <c r="AY145" s="21">
        <f t="shared" si="121"/>
        <v>0.93783288948069243</v>
      </c>
      <c r="AZ145" s="21">
        <f t="shared" si="122"/>
        <v>1.0267197555906143E-3</v>
      </c>
      <c r="BA145" s="21">
        <f t="shared" si="123"/>
        <v>3.2777559827383292E-2</v>
      </c>
      <c r="BB145" s="21">
        <f t="shared" si="124"/>
        <v>5.6056319494703598E-3</v>
      </c>
      <c r="BC145" s="21">
        <f t="shared" si="125"/>
        <v>0.1051583987528534</v>
      </c>
      <c r="BD145" s="21">
        <f t="shared" si="126"/>
        <v>0</v>
      </c>
      <c r="BE145" s="21">
        <f t="shared" si="127"/>
        <v>0.80797630035430368</v>
      </c>
      <c r="BF145" s="21">
        <f t="shared" si="128"/>
        <v>1.1591122270290707E-2</v>
      </c>
      <c r="BG145" s="21">
        <f t="shared" si="129"/>
        <v>2.5797393194563092E-3</v>
      </c>
      <c r="BH145" s="21">
        <f t="shared" si="130"/>
        <v>7.3634942055994686E-4</v>
      </c>
      <c r="BI145" s="21">
        <f t="shared" si="131"/>
        <v>4.517666496178538E-4</v>
      </c>
      <c r="BJ145" s="21">
        <f t="shared" si="132"/>
        <v>0</v>
      </c>
      <c r="BK145" s="21">
        <f t="shared" si="133"/>
        <v>1.9057364777802184</v>
      </c>
      <c r="BL145" s="21">
        <f t="shared" si="134"/>
        <v>2.0952926529749676</v>
      </c>
    </row>
    <row r="146" spans="1:64" x14ac:dyDescent="0.2">
      <c r="A146" s="21" t="s">
        <v>592</v>
      </c>
      <c r="B146" s="27">
        <v>1027.9291244196465</v>
      </c>
      <c r="C146" s="22">
        <v>56.015999999999998</v>
      </c>
      <c r="D146" s="22">
        <v>6.7000000000000004E-2</v>
      </c>
      <c r="E146" s="22">
        <v>1.6970000000000001</v>
      </c>
      <c r="F146" s="22">
        <v>0.41899999999999998</v>
      </c>
      <c r="G146" s="22">
        <v>7.3289999999999997</v>
      </c>
      <c r="H146" s="22">
        <v>31.58</v>
      </c>
      <c r="I146" s="22">
        <v>1.7569999999999999</v>
      </c>
      <c r="J146" s="22">
        <v>0.16300000000000001</v>
      </c>
      <c r="K146" s="22">
        <v>9.5000000000000001E-2</v>
      </c>
      <c r="L146" s="22">
        <v>1.4E-2</v>
      </c>
      <c r="M146" s="22"/>
      <c r="N146" s="21">
        <f t="shared" si="92"/>
        <v>99.136999999999986</v>
      </c>
      <c r="O146" s="21"/>
      <c r="P146" s="22"/>
      <c r="Q146" s="26">
        <v>12</v>
      </c>
      <c r="R146" s="26">
        <v>4</v>
      </c>
      <c r="S146" s="25">
        <v>0</v>
      </c>
      <c r="T146" s="21"/>
      <c r="U146" s="24">
        <f t="shared" si="93"/>
        <v>1.9661193463783178</v>
      </c>
      <c r="V146" s="24">
        <f t="shared" si="94"/>
        <v>1.7690519071551002E-3</v>
      </c>
      <c r="W146" s="24">
        <f t="shared" si="95"/>
        <v>7.0195572173399334E-2</v>
      </c>
      <c r="X146" s="24">
        <f t="shared" si="96"/>
        <v>1.1626706536950058E-2</v>
      </c>
      <c r="Y146" s="24">
        <f t="shared" si="97"/>
        <v>0</v>
      </c>
      <c r="Z146" s="24">
        <f t="shared" si="98"/>
        <v>0.21512056243998978</v>
      </c>
      <c r="AA146" s="24">
        <f t="shared" si="99"/>
        <v>1.6522941778365512</v>
      </c>
      <c r="AB146" s="24">
        <f t="shared" si="100"/>
        <v>6.6071109399701247E-2</v>
      </c>
      <c r="AC146" s="24">
        <f t="shared" si="101"/>
        <v>4.8455161449151626E-3</v>
      </c>
      <c r="AD146" s="24">
        <f t="shared" si="102"/>
        <v>2.6820852167893975E-3</v>
      </c>
      <c r="AE146" s="24">
        <f t="shared" si="103"/>
        <v>9.5266865116608844E-4</v>
      </c>
      <c r="AF146" s="24">
        <f t="shared" si="104"/>
        <v>0</v>
      </c>
      <c r="AG146" s="24">
        <f t="shared" si="105"/>
        <v>3.9916767966849354</v>
      </c>
      <c r="AH146" s="24">
        <f t="shared" si="106"/>
        <v>0.88480300717336458</v>
      </c>
      <c r="AI146" s="23">
        <f t="shared" si="107"/>
        <v>0</v>
      </c>
      <c r="AJ146" s="21"/>
      <c r="AK146" s="21">
        <f t="shared" si="108"/>
        <v>56.015999999999998</v>
      </c>
      <c r="AL146" s="21">
        <f t="shared" si="109"/>
        <v>6.7000000000000004E-2</v>
      </c>
      <c r="AM146" s="21">
        <f t="shared" si="110"/>
        <v>1.6970000000000001</v>
      </c>
      <c r="AN146" s="21">
        <f t="shared" si="111"/>
        <v>0.41899999999999998</v>
      </c>
      <c r="AO146" s="21">
        <f t="shared" si="112"/>
        <v>0</v>
      </c>
      <c r="AP146" s="21">
        <f t="shared" si="113"/>
        <v>7.3289999999999988</v>
      </c>
      <c r="AQ146" s="21">
        <f t="shared" si="114"/>
        <v>31.58</v>
      </c>
      <c r="AR146" s="21">
        <f t="shared" si="115"/>
        <v>1.7569999999999999</v>
      </c>
      <c r="AS146" s="21">
        <f t="shared" si="116"/>
        <v>0.16300000000000001</v>
      </c>
      <c r="AT146" s="21">
        <f t="shared" si="117"/>
        <v>9.5000000000000001E-2</v>
      </c>
      <c r="AU146" s="21">
        <f t="shared" si="118"/>
        <v>1.4E-2</v>
      </c>
      <c r="AV146" s="21">
        <f t="shared" si="119"/>
        <v>0</v>
      </c>
      <c r="AW146" s="21">
        <f t="shared" si="120"/>
        <v>99.136999999999986</v>
      </c>
      <c r="AX146" s="21"/>
      <c r="AY146" s="21">
        <f t="shared" si="121"/>
        <v>0.93235685752330222</v>
      </c>
      <c r="AZ146" s="21">
        <f t="shared" si="122"/>
        <v>8.3890516615330686E-4</v>
      </c>
      <c r="BA146" s="21">
        <f t="shared" si="123"/>
        <v>3.3287563750490391E-2</v>
      </c>
      <c r="BB146" s="21">
        <f t="shared" si="124"/>
        <v>5.5135206263569967E-3</v>
      </c>
      <c r="BC146" s="21">
        <f t="shared" si="125"/>
        <v>0.10201269417070319</v>
      </c>
      <c r="BD146" s="21">
        <f t="shared" si="126"/>
        <v>0</v>
      </c>
      <c r="BE146" s="21">
        <f t="shared" si="127"/>
        <v>0.78353728128938771</v>
      </c>
      <c r="BF146" s="21">
        <f t="shared" si="128"/>
        <v>3.1331695121385797E-2</v>
      </c>
      <c r="BG146" s="21">
        <f t="shared" si="129"/>
        <v>2.2978005960184616E-3</v>
      </c>
      <c r="BH146" s="21">
        <f t="shared" si="130"/>
        <v>1.2718762718762718E-3</v>
      </c>
      <c r="BI146" s="21">
        <f t="shared" si="131"/>
        <v>4.517666496178538E-4</v>
      </c>
      <c r="BJ146" s="21">
        <f t="shared" si="132"/>
        <v>0</v>
      </c>
      <c r="BK146" s="21">
        <f t="shared" si="133"/>
        <v>1.8928999611652919</v>
      </c>
      <c r="BL146" s="21">
        <f t="shared" si="134"/>
        <v>2.1087626808484958</v>
      </c>
    </row>
    <row r="147" spans="1:64" x14ac:dyDescent="0.2">
      <c r="A147" s="21" t="s">
        <v>593</v>
      </c>
      <c r="B147" s="27">
        <v>1042.0712600433847</v>
      </c>
      <c r="C147" s="22">
        <v>55.645000000000003</v>
      </c>
      <c r="D147" s="22">
        <v>7.8E-2</v>
      </c>
      <c r="E147" s="22">
        <v>1.679</v>
      </c>
      <c r="F147" s="22">
        <v>0.40200000000000002</v>
      </c>
      <c r="G147" s="22">
        <v>7.5179999999999998</v>
      </c>
      <c r="H147" s="22">
        <v>32.487000000000002</v>
      </c>
      <c r="I147" s="22">
        <v>0.90900000000000003</v>
      </c>
      <c r="J147" s="22">
        <v>0.20699999999999999</v>
      </c>
      <c r="K147" s="22">
        <v>0.111</v>
      </c>
      <c r="L147" s="22">
        <v>3.5000000000000003E-2</v>
      </c>
      <c r="M147" s="22"/>
      <c r="N147" s="21">
        <f t="shared" si="92"/>
        <v>99.070999999999998</v>
      </c>
      <c r="O147" s="21"/>
      <c r="P147" s="22"/>
      <c r="Q147" s="26">
        <v>12</v>
      </c>
      <c r="R147" s="26">
        <v>4</v>
      </c>
      <c r="S147" s="25">
        <v>0</v>
      </c>
      <c r="T147" s="21"/>
      <c r="U147" s="24">
        <f t="shared" si="93"/>
        <v>1.9543023578738949</v>
      </c>
      <c r="V147" s="24">
        <f t="shared" si="94"/>
        <v>2.0607637303587294E-3</v>
      </c>
      <c r="W147" s="24">
        <f t="shared" si="95"/>
        <v>6.949385411904771E-2</v>
      </c>
      <c r="X147" s="24">
        <f t="shared" si="96"/>
        <v>1.116185989761637E-2</v>
      </c>
      <c r="Y147" s="24">
        <f t="shared" si="97"/>
        <v>0</v>
      </c>
      <c r="Z147" s="24">
        <f t="shared" si="98"/>
        <v>0.22080421038243583</v>
      </c>
      <c r="AA147" s="24">
        <f t="shared" si="99"/>
        <v>1.7007977841376578</v>
      </c>
      <c r="AB147" s="24">
        <f t="shared" si="100"/>
        <v>3.4203578580618094E-2</v>
      </c>
      <c r="AC147" s="24">
        <f t="shared" si="101"/>
        <v>6.157304224531493E-3</v>
      </c>
      <c r="AD147" s="24">
        <f t="shared" si="102"/>
        <v>3.1357380215448218E-3</v>
      </c>
      <c r="AE147" s="24">
        <f t="shared" si="103"/>
        <v>2.3831408394151426E-3</v>
      </c>
      <c r="AF147" s="24">
        <f t="shared" si="104"/>
        <v>0</v>
      </c>
      <c r="AG147" s="24">
        <f t="shared" si="105"/>
        <v>4.0045005918071199</v>
      </c>
      <c r="AH147" s="24">
        <f t="shared" si="106"/>
        <v>0.88509368172383684</v>
      </c>
      <c r="AI147" s="23">
        <f t="shared" si="107"/>
        <v>0</v>
      </c>
      <c r="AJ147" s="21"/>
      <c r="AK147" s="21">
        <f t="shared" si="108"/>
        <v>55.645000000000003</v>
      </c>
      <c r="AL147" s="21">
        <f t="shared" si="109"/>
        <v>7.8E-2</v>
      </c>
      <c r="AM147" s="21">
        <f t="shared" si="110"/>
        <v>1.679</v>
      </c>
      <c r="AN147" s="21">
        <f t="shared" si="111"/>
        <v>0.40200000000000002</v>
      </c>
      <c r="AO147" s="21">
        <f t="shared" si="112"/>
        <v>0</v>
      </c>
      <c r="AP147" s="21">
        <f t="shared" si="113"/>
        <v>7.5179999999999998</v>
      </c>
      <c r="AQ147" s="21">
        <f t="shared" si="114"/>
        <v>32.487000000000002</v>
      </c>
      <c r="AR147" s="21">
        <f t="shared" si="115"/>
        <v>0.90900000000000003</v>
      </c>
      <c r="AS147" s="21">
        <f t="shared" si="116"/>
        <v>0.20699999999999999</v>
      </c>
      <c r="AT147" s="21">
        <f t="shared" si="117"/>
        <v>0.111</v>
      </c>
      <c r="AU147" s="21">
        <f t="shared" si="118"/>
        <v>3.5000000000000003E-2</v>
      </c>
      <c r="AV147" s="21">
        <f t="shared" si="119"/>
        <v>0</v>
      </c>
      <c r="AW147" s="21">
        <f t="shared" si="120"/>
        <v>99.070999999999998</v>
      </c>
      <c r="AX147" s="21"/>
      <c r="AY147" s="21">
        <f t="shared" si="121"/>
        <v>0.92618175765645816</v>
      </c>
      <c r="AZ147" s="21">
        <f t="shared" si="122"/>
        <v>9.7663586507399898E-4</v>
      </c>
      <c r="BA147" s="21">
        <f t="shared" si="123"/>
        <v>3.2934484111416244E-2</v>
      </c>
      <c r="BB147" s="21">
        <f t="shared" si="124"/>
        <v>5.2898216987959734E-3</v>
      </c>
      <c r="BC147" s="21">
        <f t="shared" si="125"/>
        <v>0.10464339402037749</v>
      </c>
      <c r="BD147" s="21">
        <f t="shared" si="126"/>
        <v>0</v>
      </c>
      <c r="BE147" s="21">
        <f t="shared" si="127"/>
        <v>0.80604102777860487</v>
      </c>
      <c r="BF147" s="21">
        <f t="shared" si="128"/>
        <v>1.6209738682606542E-2</v>
      </c>
      <c r="BG147" s="21">
        <f t="shared" si="129"/>
        <v>2.9180657875817269E-3</v>
      </c>
      <c r="BH147" s="21">
        <f t="shared" si="130"/>
        <v>1.4860870124028017E-3</v>
      </c>
      <c r="BI147" s="21">
        <f t="shared" si="131"/>
        <v>1.1294166240446346E-3</v>
      </c>
      <c r="BJ147" s="21">
        <f t="shared" si="132"/>
        <v>0</v>
      </c>
      <c r="BK147" s="21">
        <f t="shared" si="133"/>
        <v>1.8978104292373623</v>
      </c>
      <c r="BL147" s="21">
        <f t="shared" si="134"/>
        <v>2.1100635396003882</v>
      </c>
    </row>
    <row r="148" spans="1:64" x14ac:dyDescent="0.2">
      <c r="A148" s="21" t="s">
        <v>594</v>
      </c>
      <c r="B148" s="27">
        <v>1056.2133956671128</v>
      </c>
      <c r="C148" s="22">
        <v>56.402000000000001</v>
      </c>
      <c r="D148" s="22">
        <v>8.2000000000000003E-2</v>
      </c>
      <c r="E148" s="22">
        <v>1.6870000000000001</v>
      </c>
      <c r="F148" s="22">
        <v>0.42499999999999999</v>
      </c>
      <c r="G148" s="22">
        <v>7.5910000000000002</v>
      </c>
      <c r="H148" s="22">
        <v>32.435000000000002</v>
      </c>
      <c r="I148" s="22">
        <v>0.67800000000000005</v>
      </c>
      <c r="J148" s="22">
        <v>0.20599999999999999</v>
      </c>
      <c r="K148" s="22">
        <v>5.6000000000000001E-2</v>
      </c>
      <c r="L148" s="22">
        <v>2.5000000000000001E-2</v>
      </c>
      <c r="M148" s="22"/>
      <c r="N148" s="21">
        <f t="shared" si="92"/>
        <v>99.587000000000003</v>
      </c>
      <c r="O148" s="21"/>
      <c r="P148" s="22"/>
      <c r="Q148" s="26">
        <v>12</v>
      </c>
      <c r="R148" s="26">
        <v>4</v>
      </c>
      <c r="S148" s="25">
        <v>0</v>
      </c>
      <c r="T148" s="21"/>
      <c r="U148" s="24">
        <f t="shared" si="93"/>
        <v>1.9665837135457054</v>
      </c>
      <c r="V148" s="24">
        <f t="shared" si="94"/>
        <v>2.1507987555616E-3</v>
      </c>
      <c r="W148" s="24">
        <f t="shared" si="95"/>
        <v>6.9320727110944697E-2</v>
      </c>
      <c r="X148" s="24">
        <f t="shared" si="96"/>
        <v>1.1715255608916049E-2</v>
      </c>
      <c r="Y148" s="24">
        <f t="shared" si="97"/>
        <v>0</v>
      </c>
      <c r="Z148" s="24">
        <f t="shared" si="98"/>
        <v>0.22133818542616113</v>
      </c>
      <c r="AA148" s="24">
        <f t="shared" si="99"/>
        <v>1.6858126171444847</v>
      </c>
      <c r="AB148" s="24">
        <f t="shared" si="100"/>
        <v>2.5327345935091481E-2</v>
      </c>
      <c r="AC148" s="24">
        <f t="shared" si="101"/>
        <v>6.0833080865469779E-3</v>
      </c>
      <c r="AD148" s="24">
        <f t="shared" si="102"/>
        <v>1.5705694477513609E-3</v>
      </c>
      <c r="AE148" s="24">
        <f t="shared" si="103"/>
        <v>1.6899505552783005E-3</v>
      </c>
      <c r="AF148" s="24">
        <f t="shared" si="104"/>
        <v>0</v>
      </c>
      <c r="AG148" s="24">
        <f t="shared" si="105"/>
        <v>3.9915924716164413</v>
      </c>
      <c r="AH148" s="24">
        <f t="shared" si="106"/>
        <v>0.88394300800554437</v>
      </c>
      <c r="AI148" s="23">
        <f t="shared" si="107"/>
        <v>0</v>
      </c>
      <c r="AJ148" s="21"/>
      <c r="AK148" s="21">
        <f t="shared" si="108"/>
        <v>56.402000000000001</v>
      </c>
      <c r="AL148" s="21">
        <f t="shared" si="109"/>
        <v>8.2000000000000003E-2</v>
      </c>
      <c r="AM148" s="21">
        <f t="shared" si="110"/>
        <v>1.6870000000000001</v>
      </c>
      <c r="AN148" s="21">
        <f t="shared" si="111"/>
        <v>0.42499999999999999</v>
      </c>
      <c r="AO148" s="21">
        <f t="shared" si="112"/>
        <v>0</v>
      </c>
      <c r="AP148" s="21">
        <f t="shared" si="113"/>
        <v>7.5910000000000002</v>
      </c>
      <c r="AQ148" s="21">
        <f t="shared" si="114"/>
        <v>32.435000000000002</v>
      </c>
      <c r="AR148" s="21">
        <f t="shared" si="115"/>
        <v>0.67800000000000005</v>
      </c>
      <c r="AS148" s="21">
        <f t="shared" si="116"/>
        <v>0.20599999999999999</v>
      </c>
      <c r="AT148" s="21">
        <f t="shared" si="117"/>
        <v>5.6000000000000001E-2</v>
      </c>
      <c r="AU148" s="21">
        <f t="shared" si="118"/>
        <v>2.5000000000000001E-2</v>
      </c>
      <c r="AV148" s="21">
        <f t="shared" si="119"/>
        <v>0</v>
      </c>
      <c r="AW148" s="21">
        <f t="shared" si="120"/>
        <v>99.587000000000003</v>
      </c>
      <c r="AX148" s="21"/>
      <c r="AY148" s="21">
        <f t="shared" si="121"/>
        <v>0.93878162450066582</v>
      </c>
      <c r="AZ148" s="21">
        <f t="shared" si="122"/>
        <v>1.0267197555906143E-3</v>
      </c>
      <c r="BA148" s="21">
        <f t="shared" si="123"/>
        <v>3.3091408395449197E-2</v>
      </c>
      <c r="BB148" s="21">
        <f t="shared" si="124"/>
        <v>5.5924731890255935E-3</v>
      </c>
      <c r="BC148" s="21">
        <f t="shared" si="125"/>
        <v>0.10565948443850566</v>
      </c>
      <c r="BD148" s="21">
        <f t="shared" si="126"/>
        <v>0</v>
      </c>
      <c r="BE148" s="21">
        <f t="shared" si="127"/>
        <v>0.80475084606147218</v>
      </c>
      <c r="BF148" s="21">
        <f t="shared" si="128"/>
        <v>1.209043215270323E-2</v>
      </c>
      <c r="BG148" s="21">
        <f t="shared" si="129"/>
        <v>2.9039688514098344E-3</v>
      </c>
      <c r="BH148" s="21">
        <f t="shared" si="130"/>
        <v>7.4973759184285499E-4</v>
      </c>
      <c r="BI148" s="21">
        <f t="shared" si="131"/>
        <v>8.0672616003188186E-4</v>
      </c>
      <c r="BJ148" s="21">
        <f t="shared" si="132"/>
        <v>0</v>
      </c>
      <c r="BK148" s="21">
        <f t="shared" si="133"/>
        <v>1.9054534210966969</v>
      </c>
      <c r="BL148" s="21">
        <f t="shared" si="134"/>
        <v>2.0948255294107652</v>
      </c>
    </row>
    <row r="149" spans="1:64" x14ac:dyDescent="0.2">
      <c r="A149" s="21" t="s">
        <v>595</v>
      </c>
      <c r="B149" s="27">
        <v>1070.3555312908409</v>
      </c>
      <c r="C149" s="22">
        <v>56.326000000000001</v>
      </c>
      <c r="D149" s="22">
        <v>7.0999999999999994E-2</v>
      </c>
      <c r="E149" s="22">
        <v>1.698</v>
      </c>
      <c r="F149" s="22">
        <v>0.40600000000000003</v>
      </c>
      <c r="G149" s="22">
        <v>7.6319999999999997</v>
      </c>
      <c r="H149" s="22">
        <v>32.707999999999998</v>
      </c>
      <c r="I149" s="22">
        <v>0.57499999999999996</v>
      </c>
      <c r="J149" s="22">
        <v>0.14000000000000001</v>
      </c>
      <c r="K149" s="22">
        <v>8.5000000000000006E-2</v>
      </c>
      <c r="L149" s="22">
        <v>3.2000000000000001E-2</v>
      </c>
      <c r="M149" s="22"/>
      <c r="N149" s="21">
        <f t="shared" si="92"/>
        <v>99.672999999999988</v>
      </c>
      <c r="O149" s="21"/>
      <c r="P149" s="22"/>
      <c r="Q149" s="26">
        <v>12</v>
      </c>
      <c r="R149" s="26">
        <v>4</v>
      </c>
      <c r="S149" s="25">
        <v>0</v>
      </c>
      <c r="T149" s="21"/>
      <c r="U149" s="24">
        <f t="shared" si="93"/>
        <v>1.9624118057887014</v>
      </c>
      <c r="V149" s="24">
        <f t="shared" si="94"/>
        <v>1.8608337572553178E-3</v>
      </c>
      <c r="W149" s="24">
        <f t="shared" si="95"/>
        <v>6.9718657512503279E-2</v>
      </c>
      <c r="X149" s="24">
        <f t="shared" si="96"/>
        <v>1.1182841650242558E-2</v>
      </c>
      <c r="Y149" s="24">
        <f t="shared" si="97"/>
        <v>0</v>
      </c>
      <c r="Z149" s="24">
        <f t="shared" si="98"/>
        <v>0.22236120484764466</v>
      </c>
      <c r="AA149" s="24">
        <f t="shared" si="99"/>
        <v>1.698684366342984</v>
      </c>
      <c r="AB149" s="24">
        <f t="shared" si="100"/>
        <v>2.1463035118098616E-2</v>
      </c>
      <c r="AC149" s="24">
        <f t="shared" si="101"/>
        <v>4.1310830890440428E-3</v>
      </c>
      <c r="AD149" s="24">
        <f t="shared" si="102"/>
        <v>2.3820525968905773E-3</v>
      </c>
      <c r="AE149" s="24">
        <f t="shared" si="103"/>
        <v>2.1614603386138761E-3</v>
      </c>
      <c r="AF149" s="24">
        <f t="shared" si="104"/>
        <v>0</v>
      </c>
      <c r="AG149" s="24">
        <f t="shared" si="105"/>
        <v>3.9963573410419788</v>
      </c>
      <c r="AH149" s="24">
        <f t="shared" si="106"/>
        <v>0.88424990631022393</v>
      </c>
      <c r="AI149" s="23">
        <f t="shared" si="107"/>
        <v>0</v>
      </c>
      <c r="AJ149" s="21"/>
      <c r="AK149" s="21">
        <f t="shared" si="108"/>
        <v>56.326000000000001</v>
      </c>
      <c r="AL149" s="21">
        <f t="shared" si="109"/>
        <v>7.0999999999999994E-2</v>
      </c>
      <c r="AM149" s="21">
        <f t="shared" si="110"/>
        <v>1.698</v>
      </c>
      <c r="AN149" s="21">
        <f t="shared" si="111"/>
        <v>0.40600000000000003</v>
      </c>
      <c r="AO149" s="21">
        <f t="shared" si="112"/>
        <v>0</v>
      </c>
      <c r="AP149" s="21">
        <f t="shared" si="113"/>
        <v>7.6319999999999997</v>
      </c>
      <c r="AQ149" s="21">
        <f t="shared" si="114"/>
        <v>32.707999999999998</v>
      </c>
      <c r="AR149" s="21">
        <f t="shared" si="115"/>
        <v>0.57499999999999996</v>
      </c>
      <c r="AS149" s="21">
        <f t="shared" si="116"/>
        <v>0.14000000000000001</v>
      </c>
      <c r="AT149" s="21">
        <f t="shared" si="117"/>
        <v>8.5000000000000006E-2</v>
      </c>
      <c r="AU149" s="21">
        <f t="shared" si="118"/>
        <v>3.2000000000000001E-2</v>
      </c>
      <c r="AV149" s="21">
        <f t="shared" si="119"/>
        <v>0</v>
      </c>
      <c r="AW149" s="21">
        <f t="shared" si="120"/>
        <v>99.672999999999988</v>
      </c>
      <c r="AX149" s="21"/>
      <c r="AY149" s="21">
        <f t="shared" si="121"/>
        <v>0.93751664447403471</v>
      </c>
      <c r="AZ149" s="21">
        <f t="shared" si="122"/>
        <v>8.8898905666992209E-4</v>
      </c>
      <c r="BA149" s="21">
        <f t="shared" si="123"/>
        <v>3.3307179285994512E-2</v>
      </c>
      <c r="BB149" s="21">
        <f t="shared" si="124"/>
        <v>5.3424567405750377E-3</v>
      </c>
      <c r="BC149" s="21">
        <f t="shared" si="125"/>
        <v>0.10623016535827627</v>
      </c>
      <c r="BD149" s="21">
        <f t="shared" si="126"/>
        <v>0</v>
      </c>
      <c r="BE149" s="21">
        <f t="shared" si="127"/>
        <v>0.8115243000764184</v>
      </c>
      <c r="BF149" s="21">
        <f t="shared" si="128"/>
        <v>1.0253685085257163E-2</v>
      </c>
      <c r="BG149" s="21">
        <f t="shared" si="129"/>
        <v>1.9735710640649364E-3</v>
      </c>
      <c r="BH149" s="21">
        <f t="shared" si="130"/>
        <v>1.1379945590471907E-3</v>
      </c>
      <c r="BI149" s="21">
        <f t="shared" si="131"/>
        <v>1.0326094848408086E-3</v>
      </c>
      <c r="BJ149" s="21">
        <f t="shared" si="132"/>
        <v>0</v>
      </c>
      <c r="BK149" s="21">
        <f t="shared" si="133"/>
        <v>1.9092075951851788</v>
      </c>
      <c r="BL149" s="21">
        <f t="shared" si="134"/>
        <v>2.0932020965768059</v>
      </c>
    </row>
    <row r="150" spans="1:64" x14ac:dyDescent="0.2">
      <c r="A150" s="21" t="s">
        <v>596</v>
      </c>
      <c r="B150" s="27">
        <v>1084.497666914569</v>
      </c>
      <c r="C150" s="22">
        <v>56.402000000000001</v>
      </c>
      <c r="D150" s="22">
        <v>3.5999999999999997E-2</v>
      </c>
      <c r="E150" s="22">
        <v>1.64</v>
      </c>
      <c r="F150" s="22">
        <v>0.36799999999999999</v>
      </c>
      <c r="G150" s="22">
        <v>7.4710000000000001</v>
      </c>
      <c r="H150" s="22">
        <v>32.33</v>
      </c>
      <c r="I150" s="22">
        <v>0.57999999999999996</v>
      </c>
      <c r="J150" s="22">
        <v>0.183</v>
      </c>
      <c r="K150" s="22">
        <v>0.1</v>
      </c>
      <c r="L150" s="22">
        <v>1.7000000000000001E-2</v>
      </c>
      <c r="M150" s="22"/>
      <c r="N150" s="21">
        <f t="shared" si="92"/>
        <v>99.126999999999995</v>
      </c>
      <c r="O150" s="21"/>
      <c r="P150" s="22"/>
      <c r="Q150" s="26">
        <v>12</v>
      </c>
      <c r="R150" s="26">
        <v>4</v>
      </c>
      <c r="S150" s="25">
        <v>0</v>
      </c>
      <c r="T150" s="21"/>
      <c r="U150" s="24">
        <f t="shared" si="93"/>
        <v>1.9731608027490233</v>
      </c>
      <c r="V150" s="24">
        <f t="shared" si="94"/>
        <v>9.4741109469638875E-4</v>
      </c>
      <c r="W150" s="24">
        <f t="shared" si="95"/>
        <v>6.7614823112547254E-2</v>
      </c>
      <c r="X150" s="24">
        <f t="shared" si="96"/>
        <v>1.017795903676412E-2</v>
      </c>
      <c r="Y150" s="24">
        <f t="shared" si="97"/>
        <v>0</v>
      </c>
      <c r="Z150" s="24">
        <f t="shared" si="98"/>
        <v>0.21856777515151729</v>
      </c>
      <c r="AA150" s="24">
        <f t="shared" si="99"/>
        <v>1.6859750507182525</v>
      </c>
      <c r="AB150" s="24">
        <f t="shared" si="100"/>
        <v>2.1738922950755284E-2</v>
      </c>
      <c r="AC150" s="24">
        <f t="shared" si="101"/>
        <v>5.4221773984648542E-3</v>
      </c>
      <c r="AD150" s="24">
        <f t="shared" si="102"/>
        <v>2.8139680311675803E-3</v>
      </c>
      <c r="AE150" s="24">
        <f t="shared" si="103"/>
        <v>1.1530096768715469E-3</v>
      </c>
      <c r="AF150" s="24">
        <f t="shared" si="104"/>
        <v>0</v>
      </c>
      <c r="AG150" s="24">
        <f t="shared" si="105"/>
        <v>3.9875718999200607</v>
      </c>
      <c r="AH150" s="24">
        <f t="shared" si="106"/>
        <v>0.88523871861390069</v>
      </c>
      <c r="AI150" s="23">
        <f t="shared" si="107"/>
        <v>0</v>
      </c>
      <c r="AJ150" s="21"/>
      <c r="AK150" s="21">
        <f t="shared" si="108"/>
        <v>56.402000000000001</v>
      </c>
      <c r="AL150" s="21">
        <f t="shared" si="109"/>
        <v>3.5999999999999997E-2</v>
      </c>
      <c r="AM150" s="21">
        <f t="shared" si="110"/>
        <v>1.64</v>
      </c>
      <c r="AN150" s="21">
        <f t="shared" si="111"/>
        <v>0.36799999999999999</v>
      </c>
      <c r="AO150" s="21">
        <f t="shared" si="112"/>
        <v>0</v>
      </c>
      <c r="AP150" s="21">
        <f t="shared" si="113"/>
        <v>7.4710000000000001</v>
      </c>
      <c r="AQ150" s="21">
        <f t="shared" si="114"/>
        <v>32.33</v>
      </c>
      <c r="AR150" s="21">
        <f t="shared" si="115"/>
        <v>0.57999999999999996</v>
      </c>
      <c r="AS150" s="21">
        <f t="shared" si="116"/>
        <v>0.183</v>
      </c>
      <c r="AT150" s="21">
        <f t="shared" si="117"/>
        <v>0.1</v>
      </c>
      <c r="AU150" s="21">
        <f t="shared" si="118"/>
        <v>1.7000000000000001E-2</v>
      </c>
      <c r="AV150" s="21">
        <f t="shared" si="119"/>
        <v>0</v>
      </c>
      <c r="AW150" s="21">
        <f t="shared" si="120"/>
        <v>99.126999999999995</v>
      </c>
      <c r="AX150" s="21"/>
      <c r="AY150" s="21">
        <f t="shared" si="121"/>
        <v>0.93878162450066582</v>
      </c>
      <c r="AZ150" s="21">
        <f t="shared" si="122"/>
        <v>4.5075501464953793E-4</v>
      </c>
      <c r="BA150" s="21">
        <f t="shared" si="123"/>
        <v>3.2169478226755588E-2</v>
      </c>
      <c r="BB150" s="21">
        <f t="shared" si="124"/>
        <v>4.8424238436739252E-3</v>
      </c>
      <c r="BC150" s="21">
        <f t="shared" si="125"/>
        <v>0.10398919881966484</v>
      </c>
      <c r="BD150" s="21">
        <f t="shared" si="126"/>
        <v>0</v>
      </c>
      <c r="BE150" s="21">
        <f t="shared" si="127"/>
        <v>0.80214567144033899</v>
      </c>
      <c r="BF150" s="21">
        <f t="shared" si="128"/>
        <v>1.0342847564259398E-2</v>
      </c>
      <c r="BG150" s="21">
        <f t="shared" si="129"/>
        <v>2.5797393194563092E-3</v>
      </c>
      <c r="BH150" s="21">
        <f t="shared" si="130"/>
        <v>1.3388171282908124E-3</v>
      </c>
      <c r="BI150" s="21">
        <f t="shared" si="131"/>
        <v>5.4857378882167964E-4</v>
      </c>
      <c r="BJ150" s="21">
        <f t="shared" si="132"/>
        <v>0</v>
      </c>
      <c r="BK150" s="21">
        <f t="shared" si="133"/>
        <v>1.8971891296465768</v>
      </c>
      <c r="BL150" s="21">
        <f t="shared" si="134"/>
        <v>2.1018315135839387</v>
      </c>
    </row>
    <row r="151" spans="1:64" x14ac:dyDescent="0.2">
      <c r="A151" s="21" t="s">
        <v>597</v>
      </c>
      <c r="B151" s="27">
        <v>1100.3090552154122</v>
      </c>
      <c r="C151" s="22">
        <v>56.29</v>
      </c>
      <c r="D151" s="22">
        <v>0.1</v>
      </c>
      <c r="E151" s="22">
        <v>1.61</v>
      </c>
      <c r="F151" s="22">
        <v>0.36299999999999999</v>
      </c>
      <c r="G151" s="22">
        <v>7.4930000000000003</v>
      </c>
      <c r="H151" s="22">
        <v>32.558999999999997</v>
      </c>
      <c r="I151" s="22">
        <v>0.74399999999999999</v>
      </c>
      <c r="J151" s="22">
        <v>0.24</v>
      </c>
      <c r="K151" s="22">
        <v>7.8E-2</v>
      </c>
      <c r="L151" s="22">
        <v>5.2999999999999999E-2</v>
      </c>
      <c r="M151" s="22"/>
      <c r="N151" s="21">
        <f t="shared" si="92"/>
        <v>99.529999999999987</v>
      </c>
      <c r="O151" s="21"/>
      <c r="P151" s="22"/>
      <c r="Q151" s="26">
        <v>12</v>
      </c>
      <c r="R151" s="26">
        <v>4</v>
      </c>
      <c r="S151" s="25">
        <v>0</v>
      </c>
      <c r="T151" s="21"/>
      <c r="U151" s="24">
        <f t="shared" si="93"/>
        <v>1.9644974634269476</v>
      </c>
      <c r="V151" s="24">
        <f t="shared" si="94"/>
        <v>2.6253560698067603E-3</v>
      </c>
      <c r="W151" s="24">
        <f t="shared" si="95"/>
        <v>6.6218020296706689E-2</v>
      </c>
      <c r="X151" s="24">
        <f t="shared" si="96"/>
        <v>1.0015479662772653E-2</v>
      </c>
      <c r="Y151" s="24">
        <f t="shared" si="97"/>
        <v>0</v>
      </c>
      <c r="Z151" s="24">
        <f t="shared" si="98"/>
        <v>0.21868317774884505</v>
      </c>
      <c r="AA151" s="24">
        <f t="shared" si="99"/>
        <v>1.6938258057179783</v>
      </c>
      <c r="AB151" s="24">
        <f t="shared" si="100"/>
        <v>2.7818596400004805E-2</v>
      </c>
      <c r="AC151" s="24">
        <f t="shared" si="101"/>
        <v>7.0939173255694203E-3</v>
      </c>
      <c r="AD151" s="24">
        <f t="shared" si="102"/>
        <v>2.1896061807768039E-3</v>
      </c>
      <c r="AE151" s="24">
        <f t="shared" si="103"/>
        <v>3.586015388195949E-3</v>
      </c>
      <c r="AF151" s="24">
        <f t="shared" si="104"/>
        <v>0</v>
      </c>
      <c r="AG151" s="24">
        <f t="shared" si="105"/>
        <v>3.9965534382176044</v>
      </c>
      <c r="AH151" s="24">
        <f t="shared" si="106"/>
        <v>0.88565639187093592</v>
      </c>
      <c r="AI151" s="23">
        <f t="shared" si="107"/>
        <v>0</v>
      </c>
      <c r="AJ151" s="21"/>
      <c r="AK151" s="21">
        <f t="shared" si="108"/>
        <v>56.29</v>
      </c>
      <c r="AL151" s="21">
        <f t="shared" si="109"/>
        <v>0.1</v>
      </c>
      <c r="AM151" s="21">
        <f t="shared" si="110"/>
        <v>1.61</v>
      </c>
      <c r="AN151" s="21">
        <f t="shared" si="111"/>
        <v>0.36299999999999999</v>
      </c>
      <c r="AO151" s="21">
        <f t="shared" si="112"/>
        <v>0</v>
      </c>
      <c r="AP151" s="21">
        <f t="shared" si="113"/>
        <v>7.4930000000000003</v>
      </c>
      <c r="AQ151" s="21">
        <f t="shared" si="114"/>
        <v>32.558999999999997</v>
      </c>
      <c r="AR151" s="21">
        <f t="shared" si="115"/>
        <v>0.74399999999999999</v>
      </c>
      <c r="AS151" s="21">
        <f t="shared" si="116"/>
        <v>0.24</v>
      </c>
      <c r="AT151" s="21">
        <f t="shared" si="117"/>
        <v>7.8E-2</v>
      </c>
      <c r="AU151" s="21">
        <f t="shared" si="118"/>
        <v>5.2999999999999999E-2</v>
      </c>
      <c r="AV151" s="21">
        <f t="shared" si="119"/>
        <v>0</v>
      </c>
      <c r="AW151" s="21">
        <f t="shared" si="120"/>
        <v>99.529999999999987</v>
      </c>
      <c r="AX151" s="21"/>
      <c r="AY151" s="21">
        <f t="shared" si="121"/>
        <v>0.93691744340878824</v>
      </c>
      <c r="AZ151" s="21">
        <f t="shared" si="122"/>
        <v>1.2520972629153832E-3</v>
      </c>
      <c r="BA151" s="21">
        <f t="shared" si="123"/>
        <v>3.1581012161632019E-2</v>
      </c>
      <c r="BB151" s="21">
        <f t="shared" si="124"/>
        <v>4.7766300414500947E-3</v>
      </c>
      <c r="BC151" s="21">
        <f t="shared" si="125"/>
        <v>0.10429541784978566</v>
      </c>
      <c r="BD151" s="21">
        <f t="shared" si="126"/>
        <v>0</v>
      </c>
      <c r="BE151" s="21">
        <f t="shared" si="127"/>
        <v>0.80782743323309603</v>
      </c>
      <c r="BF151" s="21">
        <f t="shared" si="128"/>
        <v>1.3267376875532746E-2</v>
      </c>
      <c r="BG151" s="21">
        <f t="shared" si="129"/>
        <v>3.3832646812541763E-3</v>
      </c>
      <c r="BH151" s="21">
        <f t="shared" si="130"/>
        <v>1.0442773600668337E-3</v>
      </c>
      <c r="BI151" s="21">
        <f t="shared" si="131"/>
        <v>1.7102594592675892E-3</v>
      </c>
      <c r="BJ151" s="21">
        <f t="shared" si="132"/>
        <v>0</v>
      </c>
      <c r="BK151" s="21">
        <f t="shared" si="133"/>
        <v>1.9060552123337884</v>
      </c>
      <c r="BL151" s="21">
        <f t="shared" si="134"/>
        <v>2.0967668787118674</v>
      </c>
    </row>
    <row r="152" spans="1:64" x14ac:dyDescent="0.2">
      <c r="A152" s="21" t="s">
        <v>598</v>
      </c>
      <c r="B152" s="27">
        <v>1129.4638146896377</v>
      </c>
      <c r="C152" s="22">
        <v>56.341000000000001</v>
      </c>
      <c r="D152" s="22">
        <v>0.108</v>
      </c>
      <c r="E152" s="22">
        <v>1.6879999999999999</v>
      </c>
      <c r="F152" s="22">
        <v>0.40300000000000002</v>
      </c>
      <c r="G152" s="22">
        <v>7.45</v>
      </c>
      <c r="H152" s="22">
        <v>32.555</v>
      </c>
      <c r="I152" s="22">
        <v>0.55100000000000005</v>
      </c>
      <c r="J152" s="22">
        <v>0.17299999999999999</v>
      </c>
      <c r="K152" s="22">
        <v>0.05</v>
      </c>
      <c r="L152" s="22">
        <v>2.5000000000000001E-2</v>
      </c>
      <c r="M152" s="22"/>
      <c r="N152" s="21">
        <f t="shared" si="92"/>
        <v>99.343999999999994</v>
      </c>
      <c r="O152" s="21"/>
      <c r="P152" s="22"/>
      <c r="Q152" s="26">
        <v>12</v>
      </c>
      <c r="R152" s="26">
        <v>4</v>
      </c>
      <c r="S152" s="25">
        <v>0</v>
      </c>
      <c r="T152" s="21"/>
      <c r="U152" s="24">
        <f t="shared" si="93"/>
        <v>1.9669151785085675</v>
      </c>
      <c r="V152" s="24">
        <f t="shared" si="94"/>
        <v>2.8363043195855551E-3</v>
      </c>
      <c r="W152" s="24">
        <f t="shared" si="95"/>
        <v>6.9448619278834417E-2</v>
      </c>
      <c r="X152" s="24">
        <f t="shared" si="96"/>
        <v>1.1122720690392891E-2</v>
      </c>
      <c r="Y152" s="24">
        <f t="shared" si="97"/>
        <v>0</v>
      </c>
      <c r="Z152" s="24">
        <f t="shared" si="98"/>
        <v>0.21749875397089125</v>
      </c>
      <c r="AA152" s="24">
        <f t="shared" si="99"/>
        <v>1.6941671015640396</v>
      </c>
      <c r="AB152" s="24">
        <f t="shared" si="100"/>
        <v>2.0608896300965605E-2</v>
      </c>
      <c r="AC152" s="24">
        <f t="shared" si="101"/>
        <v>5.1151908396656577E-3</v>
      </c>
      <c r="AD152" s="24">
        <f t="shared" si="102"/>
        <v>1.4040490143183264E-3</v>
      </c>
      <c r="AE152" s="24">
        <f t="shared" si="103"/>
        <v>1.6920653999453993E-3</v>
      </c>
      <c r="AF152" s="24">
        <f t="shared" si="104"/>
        <v>0</v>
      </c>
      <c r="AG152" s="24">
        <f t="shared" si="105"/>
        <v>3.9908088798872066</v>
      </c>
      <c r="AH152" s="24">
        <f t="shared" si="106"/>
        <v>0.88622553813933669</v>
      </c>
      <c r="AI152" s="23">
        <f t="shared" si="107"/>
        <v>0</v>
      </c>
      <c r="AJ152" s="21"/>
      <c r="AK152" s="21">
        <f t="shared" si="108"/>
        <v>56.341000000000001</v>
      </c>
      <c r="AL152" s="21">
        <f t="shared" si="109"/>
        <v>0.108</v>
      </c>
      <c r="AM152" s="21">
        <f t="shared" si="110"/>
        <v>1.6879999999999999</v>
      </c>
      <c r="AN152" s="21">
        <f t="shared" si="111"/>
        <v>0.40300000000000002</v>
      </c>
      <c r="AO152" s="21">
        <f t="shared" si="112"/>
        <v>0</v>
      </c>
      <c r="AP152" s="21">
        <f t="shared" si="113"/>
        <v>7.45</v>
      </c>
      <c r="AQ152" s="21">
        <f t="shared" si="114"/>
        <v>32.555</v>
      </c>
      <c r="AR152" s="21">
        <f t="shared" si="115"/>
        <v>0.55100000000000005</v>
      </c>
      <c r="AS152" s="21">
        <f t="shared" si="116"/>
        <v>0.17299999999999999</v>
      </c>
      <c r="AT152" s="21">
        <f t="shared" si="117"/>
        <v>0.05</v>
      </c>
      <c r="AU152" s="21">
        <f t="shared" si="118"/>
        <v>2.5000000000000001E-2</v>
      </c>
      <c r="AV152" s="21">
        <f t="shared" si="119"/>
        <v>0</v>
      </c>
      <c r="AW152" s="21">
        <f t="shared" si="120"/>
        <v>99.343999999999994</v>
      </c>
      <c r="AX152" s="21"/>
      <c r="AY152" s="21">
        <f t="shared" si="121"/>
        <v>0.93776631158455392</v>
      </c>
      <c r="AZ152" s="21">
        <f t="shared" si="122"/>
        <v>1.3522650439486139E-3</v>
      </c>
      <c r="BA152" s="21">
        <f t="shared" si="123"/>
        <v>3.3111023930953318E-2</v>
      </c>
      <c r="BB152" s="21">
        <f t="shared" si="124"/>
        <v>5.3029804592407397E-3</v>
      </c>
      <c r="BC152" s="21">
        <f t="shared" si="125"/>
        <v>0.10369689883636769</v>
      </c>
      <c r="BD152" s="21">
        <f t="shared" si="126"/>
        <v>0</v>
      </c>
      <c r="BE152" s="21">
        <f t="shared" si="127"/>
        <v>0.80772818848562433</v>
      </c>
      <c r="BF152" s="21">
        <f t="shared" si="128"/>
        <v>9.8257051860464305E-3</v>
      </c>
      <c r="BG152" s="21">
        <f t="shared" si="129"/>
        <v>2.4387699577373854E-3</v>
      </c>
      <c r="BH152" s="21">
        <f t="shared" si="130"/>
        <v>6.694085641454062E-4</v>
      </c>
      <c r="BI152" s="21">
        <f t="shared" si="131"/>
        <v>8.0672616003188186E-4</v>
      </c>
      <c r="BJ152" s="21">
        <f t="shared" si="132"/>
        <v>0</v>
      </c>
      <c r="BK152" s="21">
        <f t="shared" si="133"/>
        <v>1.9026982782086497</v>
      </c>
      <c r="BL152" s="21">
        <f t="shared" si="134"/>
        <v>2.097447044333518</v>
      </c>
    </row>
    <row r="153" spans="1:64" x14ac:dyDescent="0.2">
      <c r="A153" s="21" t="s">
        <v>599</v>
      </c>
      <c r="B153" s="27">
        <v>1143.6059503133708</v>
      </c>
      <c r="C153" s="22">
        <v>56.55</v>
      </c>
      <c r="D153" s="22">
        <v>8.2000000000000003E-2</v>
      </c>
      <c r="E153" s="22">
        <v>1.655</v>
      </c>
      <c r="F153" s="22">
        <v>0.39900000000000002</v>
      </c>
      <c r="G153" s="22">
        <v>7.5279999999999996</v>
      </c>
      <c r="H153" s="22">
        <v>32.707999999999998</v>
      </c>
      <c r="I153" s="22">
        <v>0.56200000000000006</v>
      </c>
      <c r="J153" s="22">
        <v>0.193</v>
      </c>
      <c r="K153" s="22">
        <v>4.5999999999999999E-2</v>
      </c>
      <c r="L153" s="22">
        <v>2.9000000000000001E-2</v>
      </c>
      <c r="M153" s="22"/>
      <c r="N153" s="21">
        <f t="shared" si="92"/>
        <v>99.751999999999995</v>
      </c>
      <c r="O153" s="21"/>
      <c r="P153" s="22"/>
      <c r="Q153" s="26">
        <v>12</v>
      </c>
      <c r="R153" s="26">
        <v>4</v>
      </c>
      <c r="S153" s="25">
        <v>0</v>
      </c>
      <c r="T153" s="21"/>
      <c r="U153" s="24">
        <f t="shared" si="93"/>
        <v>1.9669044715534929</v>
      </c>
      <c r="V153" s="24">
        <f t="shared" si="94"/>
        <v>2.1455196723691177E-3</v>
      </c>
      <c r="W153" s="24">
        <f t="shared" si="95"/>
        <v>6.7838892517374072E-2</v>
      </c>
      <c r="X153" s="24">
        <f t="shared" si="96"/>
        <v>1.0971561926766581E-2</v>
      </c>
      <c r="Y153" s="24">
        <f t="shared" si="97"/>
        <v>0</v>
      </c>
      <c r="Z153" s="24">
        <f t="shared" si="98"/>
        <v>0.21896247259085672</v>
      </c>
      <c r="AA153" s="24">
        <f t="shared" si="99"/>
        <v>1.6958292084464215</v>
      </c>
      <c r="AB153" s="24">
        <f t="shared" si="100"/>
        <v>2.0942524316397534E-2</v>
      </c>
      <c r="AC153" s="24">
        <f t="shared" si="101"/>
        <v>5.6854209402925245E-3</v>
      </c>
      <c r="AD153" s="24">
        <f t="shared" si="102"/>
        <v>1.286944072687234E-3</v>
      </c>
      <c r="AE153" s="24">
        <f t="shared" si="103"/>
        <v>1.9555310308199407E-3</v>
      </c>
      <c r="AF153" s="24">
        <f t="shared" si="104"/>
        <v>0</v>
      </c>
      <c r="AG153" s="24">
        <f t="shared" si="105"/>
        <v>3.9925225470674777</v>
      </c>
      <c r="AH153" s="24">
        <f t="shared" si="106"/>
        <v>0.88564684359175783</v>
      </c>
      <c r="AI153" s="23">
        <f t="shared" si="107"/>
        <v>0</v>
      </c>
      <c r="AJ153" s="21"/>
      <c r="AK153" s="21">
        <f t="shared" si="108"/>
        <v>56.55</v>
      </c>
      <c r="AL153" s="21">
        <f t="shared" si="109"/>
        <v>8.2000000000000003E-2</v>
      </c>
      <c r="AM153" s="21">
        <f t="shared" si="110"/>
        <v>1.655</v>
      </c>
      <c r="AN153" s="21">
        <f t="shared" si="111"/>
        <v>0.39900000000000002</v>
      </c>
      <c r="AO153" s="21">
        <f t="shared" si="112"/>
        <v>0</v>
      </c>
      <c r="AP153" s="21">
        <f t="shared" si="113"/>
        <v>7.5279999999999996</v>
      </c>
      <c r="AQ153" s="21">
        <f t="shared" si="114"/>
        <v>32.707999999999998</v>
      </c>
      <c r="AR153" s="21">
        <f t="shared" si="115"/>
        <v>0.56200000000000006</v>
      </c>
      <c r="AS153" s="21">
        <f t="shared" si="116"/>
        <v>0.193</v>
      </c>
      <c r="AT153" s="21">
        <f t="shared" si="117"/>
        <v>4.5999999999999999E-2</v>
      </c>
      <c r="AU153" s="21">
        <f t="shared" si="118"/>
        <v>2.9000000000000001E-2</v>
      </c>
      <c r="AV153" s="21">
        <f t="shared" si="119"/>
        <v>0</v>
      </c>
      <c r="AW153" s="21">
        <f t="shared" si="120"/>
        <v>99.751999999999995</v>
      </c>
      <c r="AX153" s="21"/>
      <c r="AY153" s="21">
        <f t="shared" si="121"/>
        <v>0.94124500665778954</v>
      </c>
      <c r="AZ153" s="21">
        <f t="shared" si="122"/>
        <v>1.0267197555906143E-3</v>
      </c>
      <c r="BA153" s="21">
        <f t="shared" si="123"/>
        <v>3.2463711259317379E-2</v>
      </c>
      <c r="BB153" s="21">
        <f t="shared" si="124"/>
        <v>5.2503454174616755E-3</v>
      </c>
      <c r="BC153" s="21">
        <f t="shared" si="125"/>
        <v>0.10478258448861422</v>
      </c>
      <c r="BD153" s="21">
        <f t="shared" si="126"/>
        <v>0</v>
      </c>
      <c r="BE153" s="21">
        <f t="shared" si="127"/>
        <v>0.8115243000764184</v>
      </c>
      <c r="BF153" s="21">
        <f t="shared" si="128"/>
        <v>1.002186263985135E-2</v>
      </c>
      <c r="BG153" s="21">
        <f t="shared" si="129"/>
        <v>2.7207086811752335E-3</v>
      </c>
      <c r="BH153" s="21">
        <f t="shared" si="130"/>
        <v>6.1585587901377367E-4</v>
      </c>
      <c r="BI153" s="21">
        <f t="shared" si="131"/>
        <v>9.3580234563698291E-4</v>
      </c>
      <c r="BJ153" s="21">
        <f t="shared" si="132"/>
        <v>0</v>
      </c>
      <c r="BK153" s="21">
        <f t="shared" si="133"/>
        <v>1.910586897200869</v>
      </c>
      <c r="BL153" s="21">
        <f t="shared" si="134"/>
        <v>2.0896838311394141</v>
      </c>
    </row>
    <row r="154" spans="1:64" x14ac:dyDescent="0.2">
      <c r="A154" s="21" t="s">
        <v>600</v>
      </c>
      <c r="B154" s="27">
        <v>1157.748085937104</v>
      </c>
      <c r="C154" s="22">
        <v>56.359000000000002</v>
      </c>
      <c r="D154" s="22">
        <v>0.128</v>
      </c>
      <c r="E154" s="22">
        <v>1.663</v>
      </c>
      <c r="F154" s="22">
        <v>0.41</v>
      </c>
      <c r="G154" s="22">
        <v>7.4249999999999998</v>
      </c>
      <c r="H154" s="22">
        <v>32.523000000000003</v>
      </c>
      <c r="I154" s="22">
        <v>0.59699999999999998</v>
      </c>
      <c r="J154" s="22">
        <v>0.16</v>
      </c>
      <c r="K154" s="22">
        <v>0.05</v>
      </c>
      <c r="L154" s="22">
        <v>2.5999999999999999E-2</v>
      </c>
      <c r="M154" s="22"/>
      <c r="N154" s="21">
        <f t="shared" si="92"/>
        <v>99.340999999999994</v>
      </c>
      <c r="O154" s="21"/>
      <c r="P154" s="22"/>
      <c r="Q154" s="26">
        <v>12</v>
      </c>
      <c r="R154" s="26">
        <v>4</v>
      </c>
      <c r="S154" s="25">
        <v>0</v>
      </c>
      <c r="T154" s="21"/>
      <c r="U154" s="24">
        <f t="shared" si="93"/>
        <v>1.9675340422800571</v>
      </c>
      <c r="V154" s="24">
        <f t="shared" si="94"/>
        <v>3.3615295740185482E-3</v>
      </c>
      <c r="W154" s="24">
        <f t="shared" si="95"/>
        <v>6.8419724118847808E-2</v>
      </c>
      <c r="X154" s="24">
        <f t="shared" si="96"/>
        <v>1.1315864488721687E-2</v>
      </c>
      <c r="Y154" s="24">
        <f t="shared" si="97"/>
        <v>0</v>
      </c>
      <c r="Z154" s="24">
        <f t="shared" si="98"/>
        <v>0.21676784216468015</v>
      </c>
      <c r="AA154" s="24">
        <f t="shared" si="99"/>
        <v>1.6924936168056834</v>
      </c>
      <c r="AB154" s="24">
        <f t="shared" si="100"/>
        <v>2.2329313036014667E-2</v>
      </c>
      <c r="AC154" s="24">
        <f t="shared" si="101"/>
        <v>4.7307894171227981E-3</v>
      </c>
      <c r="AD154" s="24">
        <f t="shared" si="102"/>
        <v>1.4040422118924392E-3</v>
      </c>
      <c r="AE154" s="24">
        <f t="shared" si="103"/>
        <v>1.7597394902042012E-3</v>
      </c>
      <c r="AF154" s="24">
        <f t="shared" si="104"/>
        <v>0</v>
      </c>
      <c r="AG154" s="24">
        <f t="shared" si="105"/>
        <v>3.9901165035872426</v>
      </c>
      <c r="AH154" s="24">
        <f t="shared" si="106"/>
        <v>0.88646508253428014</v>
      </c>
      <c r="AI154" s="23">
        <f t="shared" si="107"/>
        <v>0</v>
      </c>
      <c r="AJ154" s="21"/>
      <c r="AK154" s="21">
        <f t="shared" si="108"/>
        <v>56.359000000000002</v>
      </c>
      <c r="AL154" s="21">
        <f t="shared" si="109"/>
        <v>0.128</v>
      </c>
      <c r="AM154" s="21">
        <f t="shared" si="110"/>
        <v>1.663</v>
      </c>
      <c r="AN154" s="21">
        <f t="shared" si="111"/>
        <v>0.41</v>
      </c>
      <c r="AO154" s="21">
        <f t="shared" si="112"/>
        <v>0</v>
      </c>
      <c r="AP154" s="21">
        <f t="shared" si="113"/>
        <v>7.4249999999999989</v>
      </c>
      <c r="AQ154" s="21">
        <f t="shared" si="114"/>
        <v>32.523000000000003</v>
      </c>
      <c r="AR154" s="21">
        <f t="shared" si="115"/>
        <v>0.59699999999999998</v>
      </c>
      <c r="AS154" s="21">
        <f t="shared" si="116"/>
        <v>0.16</v>
      </c>
      <c r="AT154" s="21">
        <f t="shared" si="117"/>
        <v>0.05</v>
      </c>
      <c r="AU154" s="21">
        <f t="shared" si="118"/>
        <v>2.5999999999999999E-2</v>
      </c>
      <c r="AV154" s="21">
        <f t="shared" si="119"/>
        <v>0</v>
      </c>
      <c r="AW154" s="21">
        <f t="shared" si="120"/>
        <v>99.340999999999994</v>
      </c>
      <c r="AX154" s="21"/>
      <c r="AY154" s="21">
        <f t="shared" si="121"/>
        <v>0.93806591211717716</v>
      </c>
      <c r="AZ154" s="21">
        <f t="shared" si="122"/>
        <v>1.6026844965316906E-3</v>
      </c>
      <c r="BA154" s="21">
        <f t="shared" si="123"/>
        <v>3.2620635543350339E-2</v>
      </c>
      <c r="BB154" s="21">
        <f t="shared" si="124"/>
        <v>5.3950917823541019E-3</v>
      </c>
      <c r="BC154" s="21">
        <f t="shared" si="125"/>
        <v>0.10334892266577585</v>
      </c>
      <c r="BD154" s="21">
        <f t="shared" si="126"/>
        <v>0</v>
      </c>
      <c r="BE154" s="21">
        <f t="shared" si="127"/>
        <v>0.80693423050585056</v>
      </c>
      <c r="BF154" s="21">
        <f t="shared" si="128"/>
        <v>1.0645999992867002E-2</v>
      </c>
      <c r="BG154" s="21">
        <f t="shared" si="129"/>
        <v>2.2555097875027845E-3</v>
      </c>
      <c r="BH154" s="21">
        <f t="shared" si="130"/>
        <v>6.694085641454062E-4</v>
      </c>
      <c r="BI154" s="21">
        <f t="shared" si="131"/>
        <v>8.3899520643315696E-4</v>
      </c>
      <c r="BJ154" s="21">
        <f t="shared" si="132"/>
        <v>0</v>
      </c>
      <c r="BK154" s="21">
        <f t="shared" si="133"/>
        <v>1.9023773906619881</v>
      </c>
      <c r="BL154" s="21">
        <f t="shared" si="134"/>
        <v>2.0974368824887919</v>
      </c>
    </row>
    <row r="155" spans="1:64" x14ac:dyDescent="0.2">
      <c r="A155" s="21" t="s">
        <v>601</v>
      </c>
      <c r="B155" s="27">
        <v>1171.8902215608321</v>
      </c>
      <c r="C155" s="22">
        <v>56.511000000000003</v>
      </c>
      <c r="D155" s="22">
        <v>6.2E-2</v>
      </c>
      <c r="E155" s="22">
        <v>1.65</v>
      </c>
      <c r="F155" s="22">
        <v>0.4</v>
      </c>
      <c r="G155" s="22">
        <v>7.5860000000000003</v>
      </c>
      <c r="H155" s="22">
        <v>32.969000000000001</v>
      </c>
      <c r="I155" s="22">
        <v>0.59899999999999998</v>
      </c>
      <c r="J155" s="22">
        <v>0.17</v>
      </c>
      <c r="K155" s="22">
        <v>3.6999999999999998E-2</v>
      </c>
      <c r="L155" s="22">
        <v>0.02</v>
      </c>
      <c r="M155" s="22"/>
      <c r="N155" s="21">
        <f t="shared" si="92"/>
        <v>100.004</v>
      </c>
      <c r="O155" s="21"/>
      <c r="P155" s="22"/>
      <c r="Q155" s="26">
        <v>12</v>
      </c>
      <c r="R155" s="26">
        <v>4</v>
      </c>
      <c r="S155" s="25">
        <v>0</v>
      </c>
      <c r="T155" s="21"/>
      <c r="U155" s="24">
        <f t="shared" si="93"/>
        <v>1.9618402793940997</v>
      </c>
      <c r="V155" s="24">
        <f t="shared" si="94"/>
        <v>1.6191621167034663E-3</v>
      </c>
      <c r="W155" s="24">
        <f t="shared" si="95"/>
        <v>6.7506360071898669E-2</v>
      </c>
      <c r="X155" s="24">
        <f t="shared" si="96"/>
        <v>1.0978311528359382E-2</v>
      </c>
      <c r="Y155" s="24">
        <f t="shared" si="97"/>
        <v>0</v>
      </c>
      <c r="Z155" s="24">
        <f t="shared" si="98"/>
        <v>0.22023326262311169</v>
      </c>
      <c r="AA155" s="24">
        <f t="shared" si="99"/>
        <v>1.7061369659020247</v>
      </c>
      <c r="AB155" s="24">
        <f t="shared" si="100"/>
        <v>2.2279196876727751E-2</v>
      </c>
      <c r="AC155" s="24">
        <f t="shared" si="101"/>
        <v>4.9984371213775847E-3</v>
      </c>
      <c r="AD155" s="24">
        <f t="shared" si="102"/>
        <v>1.0331980134000143E-3</v>
      </c>
      <c r="AE155" s="24">
        <f t="shared" si="103"/>
        <v>1.3460980827308508E-3</v>
      </c>
      <c r="AF155" s="24">
        <f t="shared" si="104"/>
        <v>0</v>
      </c>
      <c r="AG155" s="24">
        <f t="shared" si="105"/>
        <v>3.997971271730433</v>
      </c>
      <c r="AH155" s="24">
        <f t="shared" si="106"/>
        <v>0.88567448802833393</v>
      </c>
      <c r="AI155" s="23">
        <f t="shared" si="107"/>
        <v>0</v>
      </c>
      <c r="AJ155" s="21"/>
      <c r="AK155" s="21">
        <f t="shared" si="108"/>
        <v>56.511000000000003</v>
      </c>
      <c r="AL155" s="21">
        <f t="shared" si="109"/>
        <v>6.2E-2</v>
      </c>
      <c r="AM155" s="21">
        <f t="shared" si="110"/>
        <v>1.65</v>
      </c>
      <c r="AN155" s="21">
        <f t="shared" si="111"/>
        <v>0.4</v>
      </c>
      <c r="AO155" s="21">
        <f t="shared" si="112"/>
        <v>0</v>
      </c>
      <c r="AP155" s="21">
        <f t="shared" si="113"/>
        <v>7.5860000000000003</v>
      </c>
      <c r="AQ155" s="21">
        <f t="shared" si="114"/>
        <v>32.969000000000001</v>
      </c>
      <c r="AR155" s="21">
        <f t="shared" si="115"/>
        <v>0.59899999999999998</v>
      </c>
      <c r="AS155" s="21">
        <f t="shared" si="116"/>
        <v>0.17</v>
      </c>
      <c r="AT155" s="21">
        <f t="shared" si="117"/>
        <v>3.6999999999999998E-2</v>
      </c>
      <c r="AU155" s="21">
        <f t="shared" si="118"/>
        <v>0.02</v>
      </c>
      <c r="AV155" s="21">
        <f t="shared" si="119"/>
        <v>0</v>
      </c>
      <c r="AW155" s="21">
        <f t="shared" si="120"/>
        <v>100.004</v>
      </c>
      <c r="AX155" s="21"/>
      <c r="AY155" s="21">
        <f t="shared" si="121"/>
        <v>0.9405958721704395</v>
      </c>
      <c r="AZ155" s="21">
        <f t="shared" si="122"/>
        <v>7.7630030300753763E-4</v>
      </c>
      <c r="BA155" s="21">
        <f t="shared" si="123"/>
        <v>3.2365633581796782E-2</v>
      </c>
      <c r="BB155" s="21">
        <f t="shared" si="124"/>
        <v>5.2635041779064409E-3</v>
      </c>
      <c r="BC155" s="21">
        <f t="shared" si="125"/>
        <v>0.10558988920438729</v>
      </c>
      <c r="BD155" s="21">
        <f t="shared" si="126"/>
        <v>0</v>
      </c>
      <c r="BE155" s="21">
        <f t="shared" si="127"/>
        <v>0.81800001984894954</v>
      </c>
      <c r="BF155" s="21">
        <f t="shared" si="128"/>
        <v>1.0681664984467897E-2</v>
      </c>
      <c r="BG155" s="21">
        <f t="shared" si="129"/>
        <v>2.3964791492217083E-3</v>
      </c>
      <c r="BH155" s="21">
        <f t="shared" si="130"/>
        <v>4.9536233746760058E-4</v>
      </c>
      <c r="BI155" s="21">
        <f t="shared" si="131"/>
        <v>6.4538092802550549E-4</v>
      </c>
      <c r="BJ155" s="21">
        <f t="shared" si="132"/>
        <v>0</v>
      </c>
      <c r="BK155" s="21">
        <f t="shared" si="133"/>
        <v>1.91681010668567</v>
      </c>
      <c r="BL155" s="21">
        <f t="shared" si="134"/>
        <v>2.0857419614941781</v>
      </c>
    </row>
    <row r="156" spans="1:64" x14ac:dyDescent="0.2">
      <c r="A156" s="21" t="s">
        <v>602</v>
      </c>
      <c r="B156" s="27">
        <v>1186.0323571845602</v>
      </c>
      <c r="C156" s="22">
        <v>56.286000000000001</v>
      </c>
      <c r="D156" s="22">
        <v>0.10299999999999999</v>
      </c>
      <c r="E156" s="22">
        <v>1.661</v>
      </c>
      <c r="F156" s="22">
        <v>0.40899999999999997</v>
      </c>
      <c r="G156" s="22">
        <v>7.5209999999999999</v>
      </c>
      <c r="H156" s="22">
        <v>32.673999999999999</v>
      </c>
      <c r="I156" s="22">
        <v>0.56999999999999995</v>
      </c>
      <c r="J156" s="22">
        <v>0.193</v>
      </c>
      <c r="K156" s="22">
        <v>4.1000000000000002E-2</v>
      </c>
      <c r="L156" s="22">
        <v>0</v>
      </c>
      <c r="M156" s="22"/>
      <c r="N156" s="21">
        <f t="shared" si="92"/>
        <v>99.457999999999984</v>
      </c>
      <c r="O156" s="21"/>
      <c r="P156" s="22"/>
      <c r="Q156" s="26">
        <v>12</v>
      </c>
      <c r="R156" s="26">
        <v>4</v>
      </c>
      <c r="S156" s="25">
        <v>0</v>
      </c>
      <c r="T156" s="21"/>
      <c r="U156" s="24">
        <f t="shared" si="93"/>
        <v>1.964030042397626</v>
      </c>
      <c r="V156" s="24">
        <f t="shared" si="94"/>
        <v>2.7036654742211372E-3</v>
      </c>
      <c r="W156" s="24">
        <f t="shared" si="95"/>
        <v>6.8304208879790176E-2</v>
      </c>
      <c r="X156" s="24">
        <f t="shared" si="96"/>
        <v>1.1282775658661171E-2</v>
      </c>
      <c r="Y156" s="24">
        <f t="shared" si="97"/>
        <v>0</v>
      </c>
      <c r="Z156" s="24">
        <f t="shared" si="98"/>
        <v>0.2194637262360164</v>
      </c>
      <c r="AA156" s="24">
        <f t="shared" si="99"/>
        <v>1.6995248090602566</v>
      </c>
      <c r="AB156" s="24">
        <f t="shared" si="100"/>
        <v>2.1309077570623149E-2</v>
      </c>
      <c r="AC156" s="24">
        <f t="shared" si="101"/>
        <v>5.7037398193747323E-3</v>
      </c>
      <c r="AD156" s="24">
        <f t="shared" si="102"/>
        <v>1.1507547623583947E-3</v>
      </c>
      <c r="AE156" s="24">
        <f t="shared" si="103"/>
        <v>0</v>
      </c>
      <c r="AF156" s="24">
        <f t="shared" si="104"/>
        <v>0</v>
      </c>
      <c r="AG156" s="24">
        <f t="shared" si="105"/>
        <v>3.9934727998589277</v>
      </c>
      <c r="AH156" s="24">
        <f t="shared" si="106"/>
        <v>0.88563572830197579</v>
      </c>
      <c r="AI156" s="23">
        <f t="shared" si="107"/>
        <v>0</v>
      </c>
      <c r="AJ156" s="21"/>
      <c r="AK156" s="21">
        <f t="shared" si="108"/>
        <v>56.286000000000001</v>
      </c>
      <c r="AL156" s="21">
        <f t="shared" si="109"/>
        <v>0.10299999999999999</v>
      </c>
      <c r="AM156" s="21">
        <f t="shared" si="110"/>
        <v>1.661</v>
      </c>
      <c r="AN156" s="21">
        <f t="shared" si="111"/>
        <v>0.40899999999999997</v>
      </c>
      <c r="AO156" s="21">
        <f t="shared" si="112"/>
        <v>0</v>
      </c>
      <c r="AP156" s="21">
        <f t="shared" si="113"/>
        <v>7.5210000000000008</v>
      </c>
      <c r="AQ156" s="21">
        <f t="shared" si="114"/>
        <v>32.673999999999999</v>
      </c>
      <c r="AR156" s="21">
        <f t="shared" si="115"/>
        <v>0.56999999999999995</v>
      </c>
      <c r="AS156" s="21">
        <f t="shared" si="116"/>
        <v>0.193</v>
      </c>
      <c r="AT156" s="21">
        <f t="shared" si="117"/>
        <v>4.1000000000000002E-2</v>
      </c>
      <c r="AU156" s="21">
        <f t="shared" si="118"/>
        <v>0</v>
      </c>
      <c r="AV156" s="21">
        <f t="shared" si="119"/>
        <v>0</v>
      </c>
      <c r="AW156" s="21">
        <f t="shared" si="120"/>
        <v>99.457999999999984</v>
      </c>
      <c r="AX156" s="21"/>
      <c r="AY156" s="21">
        <f t="shared" si="121"/>
        <v>0.93685086551264984</v>
      </c>
      <c r="AZ156" s="21">
        <f t="shared" si="122"/>
        <v>1.2896601808028447E-3</v>
      </c>
      <c r="BA156" s="21">
        <f t="shared" si="123"/>
        <v>3.2581404472342097E-2</v>
      </c>
      <c r="BB156" s="21">
        <f t="shared" si="124"/>
        <v>5.3819330219093357E-3</v>
      </c>
      <c r="BC156" s="21">
        <f t="shared" si="125"/>
        <v>0.10468515116084852</v>
      </c>
      <c r="BD156" s="21">
        <f t="shared" si="126"/>
        <v>0</v>
      </c>
      <c r="BE156" s="21">
        <f t="shared" si="127"/>
        <v>0.81068071972290867</v>
      </c>
      <c r="BF156" s="21">
        <f t="shared" si="128"/>
        <v>1.0164522606254925E-2</v>
      </c>
      <c r="BG156" s="21">
        <f t="shared" si="129"/>
        <v>2.7207086811752335E-3</v>
      </c>
      <c r="BH156" s="21">
        <f t="shared" si="130"/>
        <v>5.4891502259923311E-4</v>
      </c>
      <c r="BI156" s="21">
        <f t="shared" si="131"/>
        <v>0</v>
      </c>
      <c r="BJ156" s="21">
        <f t="shared" si="132"/>
        <v>0</v>
      </c>
      <c r="BK156" s="21">
        <f t="shared" si="133"/>
        <v>1.9049038803814908</v>
      </c>
      <c r="BL156" s="21">
        <f t="shared" si="134"/>
        <v>2.0964169588751975</v>
      </c>
    </row>
    <row r="157" spans="1:64" x14ac:dyDescent="0.2">
      <c r="A157" s="21" t="s">
        <v>603</v>
      </c>
      <c r="B157" s="27">
        <v>1200.1744928082983</v>
      </c>
      <c r="C157" s="22">
        <v>56.694000000000003</v>
      </c>
      <c r="D157" s="22">
        <v>8.2000000000000003E-2</v>
      </c>
      <c r="E157" s="22">
        <v>1.637</v>
      </c>
      <c r="F157" s="22">
        <v>0.40300000000000002</v>
      </c>
      <c r="G157" s="22">
        <v>7.4790000000000001</v>
      </c>
      <c r="H157" s="22">
        <v>32.914999999999999</v>
      </c>
      <c r="I157" s="22">
        <v>0.52700000000000002</v>
      </c>
      <c r="J157" s="22">
        <v>0.28299999999999997</v>
      </c>
      <c r="K157" s="22">
        <v>3.2000000000000001E-2</v>
      </c>
      <c r="L157" s="22">
        <v>3.1E-2</v>
      </c>
      <c r="M157" s="22"/>
      <c r="N157" s="21">
        <f t="shared" si="92"/>
        <v>100.08300000000001</v>
      </c>
      <c r="O157" s="21"/>
      <c r="P157" s="22"/>
      <c r="Q157" s="26">
        <v>12</v>
      </c>
      <c r="R157" s="26">
        <v>4</v>
      </c>
      <c r="S157" s="25">
        <v>0</v>
      </c>
      <c r="T157" s="21"/>
      <c r="U157" s="24">
        <f t="shared" si="93"/>
        <v>1.9655559950684947</v>
      </c>
      <c r="V157" s="24">
        <f t="shared" si="94"/>
        <v>2.13860296089625E-3</v>
      </c>
      <c r="W157" s="24">
        <f t="shared" si="95"/>
        <v>6.6884747746767406E-2</v>
      </c>
      <c r="X157" s="24">
        <f t="shared" si="96"/>
        <v>1.1045827890185454E-2</v>
      </c>
      <c r="Y157" s="24">
        <f t="shared" si="97"/>
        <v>0</v>
      </c>
      <c r="Z157" s="24">
        <f t="shared" si="98"/>
        <v>0.21683594359874503</v>
      </c>
      <c r="AA157" s="24">
        <f t="shared" si="99"/>
        <v>1.7010600467717034</v>
      </c>
      <c r="AB157" s="24">
        <f t="shared" si="100"/>
        <v>1.9574964847691206E-2</v>
      </c>
      <c r="AC157" s="24">
        <f t="shared" si="101"/>
        <v>8.3097778572491961E-3</v>
      </c>
      <c r="AD157" s="24">
        <f t="shared" si="102"/>
        <v>8.9237929133308505E-4</v>
      </c>
      <c r="AE157" s="24">
        <f t="shared" si="103"/>
        <v>2.0836562381332593E-3</v>
      </c>
      <c r="AF157" s="24">
        <f t="shared" si="104"/>
        <v>0</v>
      </c>
      <c r="AG157" s="24">
        <f t="shared" si="105"/>
        <v>3.994381942271199</v>
      </c>
      <c r="AH157" s="24">
        <f t="shared" si="106"/>
        <v>0.88694071801210539</v>
      </c>
      <c r="AI157" s="23">
        <f t="shared" si="107"/>
        <v>0</v>
      </c>
      <c r="AJ157" s="21"/>
      <c r="AK157" s="21">
        <f t="shared" si="108"/>
        <v>56.694000000000003</v>
      </c>
      <c r="AL157" s="21">
        <f t="shared" si="109"/>
        <v>8.2000000000000003E-2</v>
      </c>
      <c r="AM157" s="21">
        <f t="shared" si="110"/>
        <v>1.637</v>
      </c>
      <c r="AN157" s="21">
        <f t="shared" si="111"/>
        <v>0.40300000000000002</v>
      </c>
      <c r="AO157" s="21">
        <f t="shared" si="112"/>
        <v>0</v>
      </c>
      <c r="AP157" s="21">
        <f t="shared" si="113"/>
        <v>7.4790000000000001</v>
      </c>
      <c r="AQ157" s="21">
        <f t="shared" si="114"/>
        <v>32.914999999999999</v>
      </c>
      <c r="AR157" s="21">
        <f t="shared" si="115"/>
        <v>0.52700000000000002</v>
      </c>
      <c r="AS157" s="21">
        <f t="shared" si="116"/>
        <v>0.28299999999999997</v>
      </c>
      <c r="AT157" s="21">
        <f t="shared" si="117"/>
        <v>3.2000000000000001E-2</v>
      </c>
      <c r="AU157" s="21">
        <f t="shared" si="118"/>
        <v>3.1E-2</v>
      </c>
      <c r="AV157" s="21">
        <f t="shared" si="119"/>
        <v>0</v>
      </c>
      <c r="AW157" s="21">
        <f t="shared" si="120"/>
        <v>100.08300000000001</v>
      </c>
      <c r="AX157" s="21"/>
      <c r="AY157" s="21">
        <f t="shared" si="121"/>
        <v>0.94364181091877508</v>
      </c>
      <c r="AZ157" s="21">
        <f t="shared" si="122"/>
        <v>1.0267197555906143E-3</v>
      </c>
      <c r="BA157" s="21">
        <f t="shared" si="123"/>
        <v>3.2110631620243232E-2</v>
      </c>
      <c r="BB157" s="21">
        <f t="shared" si="124"/>
        <v>5.3029804592407397E-3</v>
      </c>
      <c r="BC157" s="21">
        <f t="shared" si="125"/>
        <v>0.10410055119425422</v>
      </c>
      <c r="BD157" s="21">
        <f t="shared" si="126"/>
        <v>0</v>
      </c>
      <c r="BE157" s="21">
        <f t="shared" si="127"/>
        <v>0.81666021575808101</v>
      </c>
      <c r="BF157" s="21">
        <f t="shared" si="128"/>
        <v>9.3977252868356967E-3</v>
      </c>
      <c r="BG157" s="21">
        <f t="shared" si="129"/>
        <v>3.9894329366455495E-3</v>
      </c>
      <c r="BH157" s="21">
        <f t="shared" si="130"/>
        <v>4.2842148105305997E-4</v>
      </c>
      <c r="BI157" s="21">
        <f t="shared" si="131"/>
        <v>1.0003404384395333E-3</v>
      </c>
      <c r="BJ157" s="21">
        <f t="shared" si="132"/>
        <v>0</v>
      </c>
      <c r="BK157" s="21">
        <f t="shared" si="133"/>
        <v>1.9176588298491586</v>
      </c>
      <c r="BL157" s="21">
        <f t="shared" si="134"/>
        <v>2.0829471228651206</v>
      </c>
    </row>
    <row r="158" spans="1:64" x14ac:dyDescent="0.2">
      <c r="A158" s="21" t="s">
        <v>604</v>
      </c>
      <c r="B158" s="27">
        <v>1214.3166284320264</v>
      </c>
      <c r="C158" s="22">
        <v>56.604999999999997</v>
      </c>
      <c r="D158" s="22">
        <v>0.09</v>
      </c>
      <c r="E158" s="22">
        <v>1.6279999999999999</v>
      </c>
      <c r="F158" s="22">
        <v>0.39600000000000002</v>
      </c>
      <c r="G158" s="22">
        <v>7.5419999999999998</v>
      </c>
      <c r="H158" s="22">
        <v>32.362000000000002</v>
      </c>
      <c r="I158" s="22">
        <v>0.748</v>
      </c>
      <c r="J158" s="22">
        <v>0.113</v>
      </c>
      <c r="K158" s="22">
        <v>7.3999999999999996E-2</v>
      </c>
      <c r="L158" s="22">
        <v>1.7000000000000001E-2</v>
      </c>
      <c r="M158" s="22"/>
      <c r="N158" s="21">
        <f t="shared" si="92"/>
        <v>99.574999999999989</v>
      </c>
      <c r="O158" s="21"/>
      <c r="P158" s="22"/>
      <c r="Q158" s="26">
        <v>12</v>
      </c>
      <c r="R158" s="26">
        <v>4</v>
      </c>
      <c r="S158" s="25">
        <v>0</v>
      </c>
      <c r="T158" s="21"/>
      <c r="U158" s="24">
        <f t="shared" si="93"/>
        <v>1.9721431518957515</v>
      </c>
      <c r="V158" s="24">
        <f t="shared" si="94"/>
        <v>2.3588164116531769E-3</v>
      </c>
      <c r="W158" s="24">
        <f t="shared" si="95"/>
        <v>6.6844877933802962E-2</v>
      </c>
      <c r="X158" s="24">
        <f t="shared" si="96"/>
        <v>1.0907462579717185E-2</v>
      </c>
      <c r="Y158" s="24">
        <f t="shared" si="97"/>
        <v>0</v>
      </c>
      <c r="Z158" s="24">
        <f t="shared" si="98"/>
        <v>0.21974023721498193</v>
      </c>
      <c r="AA158" s="24">
        <f t="shared" si="99"/>
        <v>1.6807242194880139</v>
      </c>
      <c r="AB158" s="24">
        <f t="shared" si="100"/>
        <v>2.79207637195799E-2</v>
      </c>
      <c r="AC158" s="24">
        <f t="shared" si="101"/>
        <v>3.3343926653389652E-3</v>
      </c>
      <c r="AD158" s="24">
        <f t="shared" si="102"/>
        <v>2.0737984463546169E-3</v>
      </c>
      <c r="AE158" s="24">
        <f t="shared" si="103"/>
        <v>1.1482821612812586E-3</v>
      </c>
      <c r="AF158" s="24">
        <f t="shared" si="104"/>
        <v>0</v>
      </c>
      <c r="AG158" s="24">
        <f t="shared" si="105"/>
        <v>3.9871960025164754</v>
      </c>
      <c r="AH158" s="24">
        <f t="shared" si="106"/>
        <v>0.88437550808174736</v>
      </c>
      <c r="AI158" s="23">
        <f t="shared" si="107"/>
        <v>0</v>
      </c>
      <c r="AJ158" s="21"/>
      <c r="AK158" s="21">
        <f t="shared" si="108"/>
        <v>56.604999999999997</v>
      </c>
      <c r="AL158" s="21">
        <f t="shared" si="109"/>
        <v>0.09</v>
      </c>
      <c r="AM158" s="21">
        <f t="shared" si="110"/>
        <v>1.6279999999999999</v>
      </c>
      <c r="AN158" s="21">
        <f t="shared" si="111"/>
        <v>0.39600000000000002</v>
      </c>
      <c r="AO158" s="21">
        <f t="shared" si="112"/>
        <v>0</v>
      </c>
      <c r="AP158" s="21">
        <f t="shared" si="113"/>
        <v>7.5419999999999998</v>
      </c>
      <c r="AQ158" s="21">
        <f t="shared" si="114"/>
        <v>32.362000000000002</v>
      </c>
      <c r="AR158" s="21">
        <f t="shared" si="115"/>
        <v>0.748</v>
      </c>
      <c r="AS158" s="21">
        <f t="shared" si="116"/>
        <v>0.113</v>
      </c>
      <c r="AT158" s="21">
        <f t="shared" si="117"/>
        <v>7.3999999999999996E-2</v>
      </c>
      <c r="AU158" s="21">
        <f t="shared" si="118"/>
        <v>1.7000000000000001E-2</v>
      </c>
      <c r="AV158" s="21">
        <f t="shared" si="119"/>
        <v>0</v>
      </c>
      <c r="AW158" s="21">
        <f t="shared" si="120"/>
        <v>99.574999999999989</v>
      </c>
      <c r="AX158" s="21"/>
      <c r="AY158" s="21">
        <f t="shared" si="121"/>
        <v>0.94216045272969373</v>
      </c>
      <c r="AZ158" s="21">
        <f t="shared" si="122"/>
        <v>1.126887536623845E-3</v>
      </c>
      <c r="BA158" s="21">
        <f t="shared" si="123"/>
        <v>3.1934091800706159E-2</v>
      </c>
      <c r="BB158" s="21">
        <f t="shared" si="124"/>
        <v>5.2108691361273766E-3</v>
      </c>
      <c r="BC158" s="21">
        <f t="shared" si="125"/>
        <v>0.10497745114414565</v>
      </c>
      <c r="BD158" s="21">
        <f t="shared" si="126"/>
        <v>0</v>
      </c>
      <c r="BE158" s="21">
        <f t="shared" si="127"/>
        <v>0.80293962942011299</v>
      </c>
      <c r="BF158" s="21">
        <f t="shared" si="128"/>
        <v>1.3338706858734535E-2</v>
      </c>
      <c r="BG158" s="21">
        <f t="shared" si="129"/>
        <v>1.5929537874238414E-3</v>
      </c>
      <c r="BH158" s="21">
        <f t="shared" si="130"/>
        <v>9.9072467493520116E-4</v>
      </c>
      <c r="BI158" s="21">
        <f t="shared" si="131"/>
        <v>5.4857378882167964E-4</v>
      </c>
      <c r="BJ158" s="21">
        <f t="shared" si="132"/>
        <v>0</v>
      </c>
      <c r="BK158" s="21">
        <f t="shared" si="133"/>
        <v>1.904820340877325</v>
      </c>
      <c r="BL158" s="21">
        <f t="shared" si="134"/>
        <v>2.0932136837010291</v>
      </c>
    </row>
    <row r="159" spans="1:64" x14ac:dyDescent="0.2">
      <c r="A159" s="21" t="s">
        <v>605</v>
      </c>
      <c r="B159" s="27">
        <v>1228.4587640557545</v>
      </c>
      <c r="C159" s="22">
        <v>56.551000000000002</v>
      </c>
      <c r="D159" s="22">
        <v>5.8000000000000003E-2</v>
      </c>
      <c r="E159" s="22">
        <v>1.619</v>
      </c>
      <c r="F159" s="22">
        <v>0.39500000000000002</v>
      </c>
      <c r="G159" s="22">
        <v>7.5140000000000002</v>
      </c>
      <c r="H159" s="22">
        <v>32.74</v>
      </c>
      <c r="I159" s="22">
        <v>0.57999999999999996</v>
      </c>
      <c r="J159" s="22">
        <v>0.127</v>
      </c>
      <c r="K159" s="22">
        <v>0.08</v>
      </c>
      <c r="L159" s="22">
        <v>1.4E-2</v>
      </c>
      <c r="M159" s="22"/>
      <c r="N159" s="21">
        <f t="shared" si="92"/>
        <v>99.677999999999997</v>
      </c>
      <c r="O159" s="21"/>
      <c r="P159" s="22"/>
      <c r="Q159" s="26">
        <v>12</v>
      </c>
      <c r="R159" s="26">
        <v>4</v>
      </c>
      <c r="S159" s="25">
        <v>0</v>
      </c>
      <c r="T159" s="21"/>
      <c r="U159" s="24">
        <f t="shared" si="93"/>
        <v>1.9679694527507887</v>
      </c>
      <c r="V159" s="24">
        <f t="shared" si="94"/>
        <v>1.5183575301829066E-3</v>
      </c>
      <c r="W159" s="24">
        <f t="shared" si="95"/>
        <v>6.6398001148708419E-2</v>
      </c>
      <c r="X159" s="24">
        <f t="shared" si="96"/>
        <v>1.086726016224009E-2</v>
      </c>
      <c r="Y159" s="24">
        <f t="shared" si="97"/>
        <v>0</v>
      </c>
      <c r="Z159" s="24">
        <f t="shared" si="98"/>
        <v>0.21866973288556926</v>
      </c>
      <c r="AA159" s="24">
        <f t="shared" si="99"/>
        <v>1.6983774021219862</v>
      </c>
      <c r="AB159" s="24">
        <f t="shared" si="100"/>
        <v>2.1624601444715345E-2</v>
      </c>
      <c r="AC159" s="24">
        <f t="shared" si="101"/>
        <v>3.7431432012007284E-3</v>
      </c>
      <c r="AD159" s="24">
        <f t="shared" si="102"/>
        <v>2.2393358600152759E-3</v>
      </c>
      <c r="AE159" s="24">
        <f t="shared" si="103"/>
        <v>9.445439162962258E-4</v>
      </c>
      <c r="AF159" s="24">
        <f t="shared" si="104"/>
        <v>0</v>
      </c>
      <c r="AG159" s="24">
        <f t="shared" si="105"/>
        <v>3.9923518310217032</v>
      </c>
      <c r="AH159" s="24">
        <f t="shared" si="106"/>
        <v>0.88593408639130433</v>
      </c>
      <c r="AI159" s="23">
        <f t="shared" si="107"/>
        <v>0</v>
      </c>
      <c r="AJ159" s="21"/>
      <c r="AK159" s="21">
        <f t="shared" si="108"/>
        <v>56.551000000000002</v>
      </c>
      <c r="AL159" s="21">
        <f t="shared" si="109"/>
        <v>5.8000000000000003E-2</v>
      </c>
      <c r="AM159" s="21">
        <f t="shared" si="110"/>
        <v>1.619</v>
      </c>
      <c r="AN159" s="21">
        <f t="shared" si="111"/>
        <v>0.39500000000000002</v>
      </c>
      <c r="AO159" s="21">
        <f t="shared" si="112"/>
        <v>0</v>
      </c>
      <c r="AP159" s="21">
        <f t="shared" si="113"/>
        <v>7.5140000000000002</v>
      </c>
      <c r="AQ159" s="21">
        <f t="shared" si="114"/>
        <v>32.74</v>
      </c>
      <c r="AR159" s="21">
        <f t="shared" si="115"/>
        <v>0.57999999999999996</v>
      </c>
      <c r="AS159" s="21">
        <f t="shared" si="116"/>
        <v>0.127</v>
      </c>
      <c r="AT159" s="21">
        <f t="shared" si="117"/>
        <v>0.08</v>
      </c>
      <c r="AU159" s="21">
        <f t="shared" si="118"/>
        <v>1.4E-2</v>
      </c>
      <c r="AV159" s="21">
        <f t="shared" si="119"/>
        <v>0</v>
      </c>
      <c r="AW159" s="21">
        <f t="shared" si="120"/>
        <v>99.677999999999997</v>
      </c>
      <c r="AX159" s="21"/>
      <c r="AY159" s="21">
        <f t="shared" si="121"/>
        <v>0.94126165113182425</v>
      </c>
      <c r="AZ159" s="21">
        <f t="shared" si="122"/>
        <v>7.2621641249092229E-4</v>
      </c>
      <c r="BA159" s="21">
        <f t="shared" si="123"/>
        <v>3.1757551981169085E-2</v>
      </c>
      <c r="BB159" s="21">
        <f t="shared" si="124"/>
        <v>5.1977103756826104E-3</v>
      </c>
      <c r="BC159" s="21">
        <f t="shared" si="125"/>
        <v>0.10458771783308281</v>
      </c>
      <c r="BD159" s="21">
        <f t="shared" si="126"/>
        <v>0</v>
      </c>
      <c r="BE159" s="21">
        <f t="shared" si="127"/>
        <v>0.8123182580561924</v>
      </c>
      <c r="BF159" s="21">
        <f t="shared" si="128"/>
        <v>1.0342847564259398E-2</v>
      </c>
      <c r="BG159" s="21">
        <f t="shared" si="129"/>
        <v>1.7903108938303351E-3</v>
      </c>
      <c r="BH159" s="21">
        <f t="shared" si="130"/>
        <v>1.07105370263265E-3</v>
      </c>
      <c r="BI159" s="21">
        <f t="shared" si="131"/>
        <v>4.517666496178538E-4</v>
      </c>
      <c r="BJ159" s="21">
        <f t="shared" si="132"/>
        <v>0</v>
      </c>
      <c r="BK159" s="21">
        <f t="shared" si="133"/>
        <v>1.9095050846007819</v>
      </c>
      <c r="BL159" s="21">
        <f t="shared" si="134"/>
        <v>2.0907783190618625</v>
      </c>
    </row>
    <row r="160" spans="1:64" x14ac:dyDescent="0.2">
      <c r="A160" s="21" t="s">
        <v>606</v>
      </c>
      <c r="B160" s="27">
        <v>1239.6391039432528</v>
      </c>
      <c r="C160" s="22">
        <v>56.536999999999999</v>
      </c>
      <c r="D160" s="22">
        <v>0.09</v>
      </c>
      <c r="E160" s="22">
        <v>1.6379999999999999</v>
      </c>
      <c r="F160" s="22">
        <v>0.38900000000000001</v>
      </c>
      <c r="G160" s="22">
        <v>7.4939999999999998</v>
      </c>
      <c r="H160" s="22">
        <v>32.837000000000003</v>
      </c>
      <c r="I160" s="22">
        <v>0.60199999999999998</v>
      </c>
      <c r="J160" s="22">
        <v>0.17</v>
      </c>
      <c r="K160" s="22">
        <v>3.4000000000000002E-2</v>
      </c>
      <c r="L160" s="22">
        <v>3.5999999999999997E-2</v>
      </c>
      <c r="M160" s="22"/>
      <c r="N160" s="21">
        <f t="shared" si="92"/>
        <v>99.827000000000012</v>
      </c>
      <c r="O160" s="21"/>
      <c r="P160" s="22"/>
      <c r="Q160" s="26">
        <v>12</v>
      </c>
      <c r="R160" s="26">
        <v>4</v>
      </c>
      <c r="S160" s="25">
        <v>0</v>
      </c>
      <c r="T160" s="21"/>
      <c r="U160" s="24">
        <f t="shared" si="93"/>
        <v>1.9649886178854576</v>
      </c>
      <c r="V160" s="24">
        <f t="shared" si="94"/>
        <v>2.3530858850101433E-3</v>
      </c>
      <c r="W160" s="24">
        <f t="shared" si="95"/>
        <v>6.7092082046261395E-2</v>
      </c>
      <c r="X160" s="24">
        <f t="shared" si="96"/>
        <v>1.0688623635571581E-2</v>
      </c>
      <c r="Y160" s="24">
        <f t="shared" si="97"/>
        <v>0</v>
      </c>
      <c r="Z160" s="24">
        <f t="shared" si="98"/>
        <v>0.21781129025665139</v>
      </c>
      <c r="AA160" s="24">
        <f t="shared" si="99"/>
        <v>1.7012503037453399</v>
      </c>
      <c r="AB160" s="24">
        <f t="shared" si="100"/>
        <v>2.2416397790259831E-2</v>
      </c>
      <c r="AC160" s="24">
        <f t="shared" si="101"/>
        <v>5.0041562059063372E-3</v>
      </c>
      <c r="AD160" s="24">
        <f t="shared" si="102"/>
        <v>9.5051150965249709E-4</v>
      </c>
      <c r="AE160" s="24">
        <f t="shared" si="103"/>
        <v>2.4257488570106288E-3</v>
      </c>
      <c r="AF160" s="24">
        <f t="shared" si="104"/>
        <v>0</v>
      </c>
      <c r="AG160" s="24">
        <f t="shared" si="105"/>
        <v>3.9949808178171211</v>
      </c>
      <c r="AH160" s="24">
        <f t="shared" si="106"/>
        <v>0.88650114673889646</v>
      </c>
      <c r="AI160" s="23">
        <f t="shared" si="107"/>
        <v>0</v>
      </c>
      <c r="AJ160" s="21"/>
      <c r="AK160" s="21">
        <f t="shared" si="108"/>
        <v>56.536999999999999</v>
      </c>
      <c r="AL160" s="21">
        <f t="shared" si="109"/>
        <v>0.09</v>
      </c>
      <c r="AM160" s="21">
        <f t="shared" si="110"/>
        <v>1.6379999999999999</v>
      </c>
      <c r="AN160" s="21">
        <f t="shared" si="111"/>
        <v>0.38900000000000001</v>
      </c>
      <c r="AO160" s="21">
        <f t="shared" si="112"/>
        <v>0</v>
      </c>
      <c r="AP160" s="21">
        <f t="shared" si="113"/>
        <v>7.4939999999999998</v>
      </c>
      <c r="AQ160" s="21">
        <f t="shared" si="114"/>
        <v>32.837000000000003</v>
      </c>
      <c r="AR160" s="21">
        <f t="shared" si="115"/>
        <v>0.60199999999999998</v>
      </c>
      <c r="AS160" s="21">
        <f t="shared" si="116"/>
        <v>0.17</v>
      </c>
      <c r="AT160" s="21">
        <f t="shared" si="117"/>
        <v>3.4000000000000002E-2</v>
      </c>
      <c r="AU160" s="21">
        <f t="shared" si="118"/>
        <v>3.5999999999999997E-2</v>
      </c>
      <c r="AV160" s="21">
        <f t="shared" si="119"/>
        <v>0</v>
      </c>
      <c r="AW160" s="21">
        <f t="shared" si="120"/>
        <v>99.827000000000012</v>
      </c>
      <c r="AX160" s="21"/>
      <c r="AY160" s="21">
        <f t="shared" si="121"/>
        <v>0.94102862849533953</v>
      </c>
      <c r="AZ160" s="21">
        <f t="shared" si="122"/>
        <v>1.126887536623845E-3</v>
      </c>
      <c r="BA160" s="21">
        <f t="shared" si="123"/>
        <v>3.2130247155747353E-2</v>
      </c>
      <c r="BB160" s="21">
        <f t="shared" si="124"/>
        <v>5.1187578130140136E-3</v>
      </c>
      <c r="BC160" s="21">
        <f t="shared" si="125"/>
        <v>0.10430933689660933</v>
      </c>
      <c r="BD160" s="21">
        <f t="shared" si="126"/>
        <v>0</v>
      </c>
      <c r="BE160" s="21">
        <f t="shared" si="127"/>
        <v>0.81472494318238209</v>
      </c>
      <c r="BF160" s="21">
        <f t="shared" si="128"/>
        <v>1.0735162471869238E-2</v>
      </c>
      <c r="BG160" s="21">
        <f t="shared" si="129"/>
        <v>2.3964791492217083E-3</v>
      </c>
      <c r="BH160" s="21">
        <f t="shared" si="130"/>
        <v>4.5519782361887624E-4</v>
      </c>
      <c r="BI160" s="21">
        <f t="shared" si="131"/>
        <v>1.1616856704459097E-3</v>
      </c>
      <c r="BJ160" s="21">
        <f t="shared" si="132"/>
        <v>0</v>
      </c>
      <c r="BK160" s="21">
        <f t="shared" si="133"/>
        <v>1.9131873261948718</v>
      </c>
      <c r="BL160" s="21">
        <f t="shared" si="134"/>
        <v>2.088128414358001</v>
      </c>
    </row>
    <row r="161" spans="1:64" x14ac:dyDescent="0.2">
      <c r="A161" s="21" t="s">
        <v>607</v>
      </c>
      <c r="B161" s="27">
        <v>1266.5649279789259</v>
      </c>
      <c r="C161" s="22">
        <v>56.280999999999999</v>
      </c>
      <c r="D161" s="22">
        <v>6.6000000000000003E-2</v>
      </c>
      <c r="E161" s="22">
        <v>1.639</v>
      </c>
      <c r="F161" s="22">
        <v>0.39300000000000002</v>
      </c>
      <c r="G161" s="22">
        <v>7.4850000000000003</v>
      </c>
      <c r="H161" s="22">
        <v>32.963999999999999</v>
      </c>
      <c r="I161" s="22">
        <v>0.54200000000000004</v>
      </c>
      <c r="J161" s="22">
        <v>0.22600000000000001</v>
      </c>
      <c r="K161" s="22">
        <v>5.8000000000000003E-2</v>
      </c>
      <c r="L161" s="22">
        <v>5.8999999999999997E-2</v>
      </c>
      <c r="M161" s="22"/>
      <c r="N161" s="21">
        <f t="shared" si="92"/>
        <v>99.713000000000008</v>
      </c>
      <c r="O161" s="21"/>
      <c r="P161" s="22"/>
      <c r="Q161" s="26">
        <v>12</v>
      </c>
      <c r="R161" s="26">
        <v>4</v>
      </c>
      <c r="S161" s="25">
        <v>0</v>
      </c>
      <c r="T161" s="21"/>
      <c r="U161" s="24">
        <f t="shared" si="93"/>
        <v>1.9598950988315602</v>
      </c>
      <c r="V161" s="24">
        <f t="shared" si="94"/>
        <v>1.7289520432267147E-3</v>
      </c>
      <c r="W161" s="24">
        <f t="shared" si="95"/>
        <v>6.7263593889000176E-2</v>
      </c>
      <c r="X161" s="24">
        <f t="shared" si="96"/>
        <v>1.0819532019958949E-2</v>
      </c>
      <c r="Y161" s="24">
        <f t="shared" si="97"/>
        <v>0</v>
      </c>
      <c r="Z161" s="24">
        <f t="shared" si="98"/>
        <v>0.21797277136538276</v>
      </c>
      <c r="AA161" s="24">
        <f t="shared" si="99"/>
        <v>1.7111512175539378</v>
      </c>
      <c r="AB161" s="24">
        <f t="shared" si="100"/>
        <v>2.0221453190972433E-2</v>
      </c>
      <c r="AC161" s="24">
        <f t="shared" si="101"/>
        <v>6.6655212602434368E-3</v>
      </c>
      <c r="AD161" s="24">
        <f t="shared" si="102"/>
        <v>1.6246140282094445E-3</v>
      </c>
      <c r="AE161" s="24">
        <f t="shared" si="103"/>
        <v>3.9832639764824859E-3</v>
      </c>
      <c r="AF161" s="24">
        <f t="shared" si="104"/>
        <v>0</v>
      </c>
      <c r="AG161" s="24">
        <f t="shared" si="105"/>
        <v>4.0013260181589736</v>
      </c>
      <c r="AH161" s="24">
        <f t="shared" si="106"/>
        <v>0.88700945474868653</v>
      </c>
      <c r="AI161" s="23">
        <f t="shared" si="107"/>
        <v>0</v>
      </c>
      <c r="AJ161" s="21"/>
      <c r="AK161" s="21">
        <f t="shared" si="108"/>
        <v>56.280999999999999</v>
      </c>
      <c r="AL161" s="21">
        <f t="shared" si="109"/>
        <v>6.6000000000000003E-2</v>
      </c>
      <c r="AM161" s="21">
        <f t="shared" si="110"/>
        <v>1.639</v>
      </c>
      <c r="AN161" s="21">
        <f t="shared" si="111"/>
        <v>0.39300000000000002</v>
      </c>
      <c r="AO161" s="21">
        <f t="shared" si="112"/>
        <v>0</v>
      </c>
      <c r="AP161" s="21">
        <f t="shared" si="113"/>
        <v>7.4850000000000003</v>
      </c>
      <c r="AQ161" s="21">
        <f t="shared" si="114"/>
        <v>32.963999999999999</v>
      </c>
      <c r="AR161" s="21">
        <f t="shared" si="115"/>
        <v>0.54200000000000004</v>
      </c>
      <c r="AS161" s="21">
        <f t="shared" si="116"/>
        <v>0.22600000000000001</v>
      </c>
      <c r="AT161" s="21">
        <f t="shared" si="117"/>
        <v>5.8000000000000003E-2</v>
      </c>
      <c r="AU161" s="21">
        <f t="shared" si="118"/>
        <v>5.8999999999999997E-2</v>
      </c>
      <c r="AV161" s="21">
        <f t="shared" si="119"/>
        <v>0</v>
      </c>
      <c r="AW161" s="21">
        <f t="shared" si="120"/>
        <v>99.713000000000008</v>
      </c>
      <c r="AX161" s="21"/>
      <c r="AY161" s="21">
        <f t="shared" si="121"/>
        <v>0.93676764314247674</v>
      </c>
      <c r="AZ161" s="21">
        <f t="shared" si="122"/>
        <v>8.2638419352415297E-4</v>
      </c>
      <c r="BA161" s="21">
        <f t="shared" si="123"/>
        <v>3.2149862691251474E-2</v>
      </c>
      <c r="BB161" s="21">
        <f t="shared" si="124"/>
        <v>5.1713928547930787E-3</v>
      </c>
      <c r="BC161" s="21">
        <f t="shared" si="125"/>
        <v>0.10418406547519628</v>
      </c>
      <c r="BD161" s="21">
        <f t="shared" si="126"/>
        <v>0</v>
      </c>
      <c r="BE161" s="21">
        <f t="shared" si="127"/>
        <v>0.81787596391460982</v>
      </c>
      <c r="BF161" s="21">
        <f t="shared" si="128"/>
        <v>9.6652127238424038E-3</v>
      </c>
      <c r="BG161" s="21">
        <f t="shared" si="129"/>
        <v>3.1859075748476829E-3</v>
      </c>
      <c r="BH161" s="21">
        <f t="shared" si="130"/>
        <v>7.7651393440867126E-4</v>
      </c>
      <c r="BI161" s="21">
        <f t="shared" si="131"/>
        <v>1.9038737376752409E-3</v>
      </c>
      <c r="BJ161" s="21">
        <f t="shared" si="132"/>
        <v>0</v>
      </c>
      <c r="BK161" s="21">
        <f t="shared" si="133"/>
        <v>1.9125068202426256</v>
      </c>
      <c r="BL161" s="21">
        <f t="shared" si="134"/>
        <v>2.0921891497627998</v>
      </c>
    </row>
    <row r="162" spans="1:64" x14ac:dyDescent="0.2">
      <c r="A162" s="21" t="s">
        <v>608</v>
      </c>
      <c r="B162" s="27">
        <v>1276.5649279789238</v>
      </c>
      <c r="C162" s="22">
        <v>56.338000000000001</v>
      </c>
      <c r="D162" s="22">
        <v>3.7999999999999999E-2</v>
      </c>
      <c r="E162" s="22">
        <v>1.6140000000000001</v>
      </c>
      <c r="F162" s="22">
        <v>0.38600000000000001</v>
      </c>
      <c r="G162" s="22">
        <v>7.484</v>
      </c>
      <c r="H162" s="22">
        <v>32.695999999999998</v>
      </c>
      <c r="I162" s="22">
        <v>0.58799999999999997</v>
      </c>
      <c r="J162" s="22">
        <v>0.123</v>
      </c>
      <c r="K162" s="22">
        <v>8.5000000000000006E-2</v>
      </c>
      <c r="L162" s="22">
        <v>1.7000000000000001E-2</v>
      </c>
      <c r="M162" s="22"/>
      <c r="N162" s="21">
        <f t="shared" si="92"/>
        <v>99.368999999999986</v>
      </c>
      <c r="O162" s="21"/>
      <c r="P162" s="22"/>
      <c r="Q162" s="26">
        <v>12</v>
      </c>
      <c r="R162" s="26">
        <v>4</v>
      </c>
      <c r="S162" s="25">
        <v>0</v>
      </c>
      <c r="T162" s="21"/>
      <c r="U162" s="24">
        <f t="shared" si="93"/>
        <v>1.9668789179152657</v>
      </c>
      <c r="V162" s="24">
        <f t="shared" si="94"/>
        <v>9.9799366998876539E-4</v>
      </c>
      <c r="W162" s="24">
        <f t="shared" si="95"/>
        <v>6.640638258036119E-2</v>
      </c>
      <c r="X162" s="24">
        <f t="shared" si="96"/>
        <v>1.0653894925450972E-2</v>
      </c>
      <c r="Y162" s="24">
        <f t="shared" si="97"/>
        <v>0</v>
      </c>
      <c r="Z162" s="24">
        <f t="shared" si="98"/>
        <v>0.21849897224533396</v>
      </c>
      <c r="AA162" s="24">
        <f t="shared" si="99"/>
        <v>1.7015639986137492</v>
      </c>
      <c r="AB162" s="24">
        <f t="shared" si="100"/>
        <v>2.1993562431016758E-2</v>
      </c>
      <c r="AC162" s="24">
        <f t="shared" si="101"/>
        <v>3.6369385954601843E-3</v>
      </c>
      <c r="AD162" s="24">
        <f t="shared" si="102"/>
        <v>2.3869664207831886E-3</v>
      </c>
      <c r="AE162" s="24">
        <f t="shared" si="103"/>
        <v>1.1506445288591732E-3</v>
      </c>
      <c r="AF162" s="24">
        <f t="shared" si="104"/>
        <v>0</v>
      </c>
      <c r="AG162" s="24">
        <f t="shared" si="105"/>
        <v>3.9941682719262692</v>
      </c>
      <c r="AH162" s="24">
        <f t="shared" si="106"/>
        <v>0.88620218421921226</v>
      </c>
      <c r="AI162" s="23">
        <f t="shared" si="107"/>
        <v>0</v>
      </c>
      <c r="AJ162" s="21"/>
      <c r="AK162" s="21">
        <f t="shared" si="108"/>
        <v>56.338000000000001</v>
      </c>
      <c r="AL162" s="21">
        <f t="shared" si="109"/>
        <v>3.7999999999999999E-2</v>
      </c>
      <c r="AM162" s="21">
        <f t="shared" si="110"/>
        <v>1.6140000000000001</v>
      </c>
      <c r="AN162" s="21">
        <f t="shared" si="111"/>
        <v>0.38600000000000001</v>
      </c>
      <c r="AO162" s="21">
        <f t="shared" si="112"/>
        <v>0</v>
      </c>
      <c r="AP162" s="21">
        <f t="shared" si="113"/>
        <v>7.484</v>
      </c>
      <c r="AQ162" s="21">
        <f t="shared" si="114"/>
        <v>32.695999999999998</v>
      </c>
      <c r="AR162" s="21">
        <f t="shared" si="115"/>
        <v>0.58799999999999997</v>
      </c>
      <c r="AS162" s="21">
        <f t="shared" si="116"/>
        <v>0.123</v>
      </c>
      <c r="AT162" s="21">
        <f t="shared" si="117"/>
        <v>8.5000000000000006E-2</v>
      </c>
      <c r="AU162" s="21">
        <f t="shared" si="118"/>
        <v>1.7000000000000001E-2</v>
      </c>
      <c r="AV162" s="21">
        <f t="shared" si="119"/>
        <v>0</v>
      </c>
      <c r="AW162" s="21">
        <f t="shared" si="120"/>
        <v>99.368999999999986</v>
      </c>
      <c r="AX162" s="21"/>
      <c r="AY162" s="21">
        <f t="shared" si="121"/>
        <v>0.93771637816245013</v>
      </c>
      <c r="AZ162" s="21">
        <f t="shared" si="122"/>
        <v>4.7579695990784566E-4</v>
      </c>
      <c r="BA162" s="21">
        <f t="shared" si="123"/>
        <v>3.1659474303648495E-2</v>
      </c>
      <c r="BB162" s="21">
        <f t="shared" si="124"/>
        <v>5.0792815316797156E-3</v>
      </c>
      <c r="BC162" s="21">
        <f t="shared" si="125"/>
        <v>0.10417014642837259</v>
      </c>
      <c r="BD162" s="21">
        <f t="shared" si="126"/>
        <v>0</v>
      </c>
      <c r="BE162" s="21">
        <f t="shared" si="127"/>
        <v>0.81122656583400321</v>
      </c>
      <c r="BF162" s="21">
        <f t="shared" si="128"/>
        <v>1.0485507530662977E-2</v>
      </c>
      <c r="BG162" s="21">
        <f t="shared" si="129"/>
        <v>1.7339231491427655E-3</v>
      </c>
      <c r="BH162" s="21">
        <f t="shared" si="130"/>
        <v>1.1379945590471907E-3</v>
      </c>
      <c r="BI162" s="21">
        <f t="shared" si="131"/>
        <v>5.4857378882167964E-4</v>
      </c>
      <c r="BJ162" s="21">
        <f t="shared" si="132"/>
        <v>0</v>
      </c>
      <c r="BK162" s="21">
        <f t="shared" si="133"/>
        <v>1.9042336422477366</v>
      </c>
      <c r="BL162" s="21">
        <f t="shared" si="134"/>
        <v>2.0975200644032297</v>
      </c>
    </row>
    <row r="163" spans="1:64" x14ac:dyDescent="0.2">
      <c r="A163" s="21" t="s">
        <v>609</v>
      </c>
      <c r="B163" s="27">
        <v>1290.7070636026519</v>
      </c>
      <c r="C163" s="22">
        <v>56.526000000000003</v>
      </c>
      <c r="D163" s="22">
        <v>6.2E-2</v>
      </c>
      <c r="E163" s="22">
        <v>1.587</v>
      </c>
      <c r="F163" s="22">
        <v>0.38300000000000001</v>
      </c>
      <c r="G163" s="22">
        <v>7.4290000000000003</v>
      </c>
      <c r="H163" s="22">
        <v>32.895000000000003</v>
      </c>
      <c r="I163" s="22">
        <v>0.499</v>
      </c>
      <c r="J163" s="22">
        <v>0.11700000000000001</v>
      </c>
      <c r="K163" s="22">
        <v>8.5000000000000006E-2</v>
      </c>
      <c r="L163" s="22">
        <v>1.6E-2</v>
      </c>
      <c r="M163" s="22"/>
      <c r="N163" s="21">
        <f t="shared" si="92"/>
        <v>99.599000000000004</v>
      </c>
      <c r="O163" s="21"/>
      <c r="P163" s="22"/>
      <c r="Q163" s="26">
        <v>12</v>
      </c>
      <c r="R163" s="26">
        <v>4</v>
      </c>
      <c r="S163" s="25">
        <v>0</v>
      </c>
      <c r="T163" s="21"/>
      <c r="U163" s="24">
        <f t="shared" si="93"/>
        <v>1.9676027372145877</v>
      </c>
      <c r="V163" s="24">
        <f t="shared" si="94"/>
        <v>1.6234871052962624E-3</v>
      </c>
      <c r="W163" s="24">
        <f t="shared" si="95"/>
        <v>6.5102277733069064E-2</v>
      </c>
      <c r="X163" s="24">
        <f t="shared" si="96"/>
        <v>1.0539811469145777E-2</v>
      </c>
      <c r="Y163" s="24">
        <f t="shared" si="97"/>
        <v>0</v>
      </c>
      <c r="Z163" s="24">
        <f t="shared" si="98"/>
        <v>0.2162514071112796</v>
      </c>
      <c r="AA163" s="24">
        <f t="shared" si="99"/>
        <v>1.7068545660994012</v>
      </c>
      <c r="AB163" s="24">
        <f t="shared" si="100"/>
        <v>1.8609373989269686E-2</v>
      </c>
      <c r="AC163" s="24">
        <f t="shared" si="101"/>
        <v>3.4492897906114274E-3</v>
      </c>
      <c r="AD163" s="24">
        <f t="shared" si="102"/>
        <v>2.3799030933683422E-3</v>
      </c>
      <c r="AE163" s="24">
        <f t="shared" si="103"/>
        <v>1.0797549459602566E-3</v>
      </c>
      <c r="AF163" s="24">
        <f t="shared" si="104"/>
        <v>0</v>
      </c>
      <c r="AG163" s="24">
        <f t="shared" si="105"/>
        <v>3.9934926085519895</v>
      </c>
      <c r="AH163" s="24">
        <f t="shared" si="106"/>
        <v>0.88755096696504898</v>
      </c>
      <c r="AI163" s="23">
        <f t="shared" si="107"/>
        <v>0</v>
      </c>
      <c r="AJ163" s="21"/>
      <c r="AK163" s="21">
        <f t="shared" si="108"/>
        <v>56.526000000000003</v>
      </c>
      <c r="AL163" s="21">
        <f t="shared" si="109"/>
        <v>6.2E-2</v>
      </c>
      <c r="AM163" s="21">
        <f t="shared" si="110"/>
        <v>1.587</v>
      </c>
      <c r="AN163" s="21">
        <f t="shared" si="111"/>
        <v>0.38300000000000001</v>
      </c>
      <c r="AO163" s="21">
        <f t="shared" si="112"/>
        <v>0</v>
      </c>
      <c r="AP163" s="21">
        <f t="shared" si="113"/>
        <v>7.4290000000000003</v>
      </c>
      <c r="AQ163" s="21">
        <f t="shared" si="114"/>
        <v>32.895000000000003</v>
      </c>
      <c r="AR163" s="21">
        <f t="shared" si="115"/>
        <v>0.499</v>
      </c>
      <c r="AS163" s="21">
        <f t="shared" si="116"/>
        <v>0.11700000000000001</v>
      </c>
      <c r="AT163" s="21">
        <f t="shared" si="117"/>
        <v>8.5000000000000006E-2</v>
      </c>
      <c r="AU163" s="21">
        <f t="shared" si="118"/>
        <v>1.6E-2</v>
      </c>
      <c r="AV163" s="21">
        <f t="shared" si="119"/>
        <v>0</v>
      </c>
      <c r="AW163" s="21">
        <f t="shared" si="120"/>
        <v>99.599000000000004</v>
      </c>
      <c r="AX163" s="21"/>
      <c r="AY163" s="21">
        <f t="shared" si="121"/>
        <v>0.94084553928095882</v>
      </c>
      <c r="AZ163" s="21">
        <f t="shared" si="122"/>
        <v>7.7630030300753763E-4</v>
      </c>
      <c r="BA163" s="21">
        <f t="shared" si="123"/>
        <v>3.1129854845037271E-2</v>
      </c>
      <c r="BB163" s="21">
        <f t="shared" si="124"/>
        <v>5.0398052503454176E-3</v>
      </c>
      <c r="BC163" s="21">
        <f t="shared" si="125"/>
        <v>0.10340459885307056</v>
      </c>
      <c r="BD163" s="21">
        <f t="shared" si="126"/>
        <v>0</v>
      </c>
      <c r="BE163" s="21">
        <f t="shared" si="127"/>
        <v>0.81616399202072232</v>
      </c>
      <c r="BF163" s="21">
        <f t="shared" si="128"/>
        <v>8.8984154044231718E-3</v>
      </c>
      <c r="BG163" s="21">
        <f t="shared" si="129"/>
        <v>1.6493415321114111E-3</v>
      </c>
      <c r="BH163" s="21">
        <f t="shared" si="130"/>
        <v>1.1379945590471907E-3</v>
      </c>
      <c r="BI163" s="21">
        <f t="shared" si="131"/>
        <v>5.1630474242040432E-4</v>
      </c>
      <c r="BJ163" s="21">
        <f t="shared" si="132"/>
        <v>0</v>
      </c>
      <c r="BK163" s="21">
        <f t="shared" si="133"/>
        <v>1.9095621467911441</v>
      </c>
      <c r="BL163" s="21">
        <f t="shared" si="134"/>
        <v>2.0913132443805047</v>
      </c>
    </row>
    <row r="164" spans="1:64" x14ac:dyDescent="0.2">
      <c r="A164" s="21" t="s">
        <v>610</v>
      </c>
      <c r="B164" s="27">
        <v>1304.8491992263901</v>
      </c>
      <c r="C164" s="22">
        <v>56.558999999999997</v>
      </c>
      <c r="D164" s="22">
        <v>8.2000000000000003E-2</v>
      </c>
      <c r="E164" s="22">
        <v>1.5329999999999999</v>
      </c>
      <c r="F164" s="22">
        <v>0.32900000000000001</v>
      </c>
      <c r="G164" s="22">
        <v>7.3769999999999998</v>
      </c>
      <c r="H164" s="22">
        <v>32.368000000000002</v>
      </c>
      <c r="I164" s="22">
        <v>0.98899999999999999</v>
      </c>
      <c r="J164" s="22">
        <v>0.17299999999999999</v>
      </c>
      <c r="K164" s="22">
        <v>5.8000000000000003E-2</v>
      </c>
      <c r="L164" s="22">
        <v>2.5999999999999999E-2</v>
      </c>
      <c r="M164" s="22"/>
      <c r="N164" s="21">
        <f t="shared" si="92"/>
        <v>99.494</v>
      </c>
      <c r="O164" s="21"/>
      <c r="P164" s="22"/>
      <c r="Q164" s="26">
        <v>12</v>
      </c>
      <c r="R164" s="26">
        <v>4</v>
      </c>
      <c r="S164" s="25">
        <v>0</v>
      </c>
      <c r="T164" s="21"/>
      <c r="U164" s="24">
        <f t="shared" si="93"/>
        <v>1.9725517307947928</v>
      </c>
      <c r="V164" s="24">
        <f t="shared" si="94"/>
        <v>2.1513373730504943E-3</v>
      </c>
      <c r="W164" s="24">
        <f t="shared" si="95"/>
        <v>6.300846898474434E-2</v>
      </c>
      <c r="X164" s="24">
        <f t="shared" si="96"/>
        <v>9.0712572231582481E-3</v>
      </c>
      <c r="Y164" s="24">
        <f t="shared" si="97"/>
        <v>0</v>
      </c>
      <c r="Z164" s="24">
        <f t="shared" si="98"/>
        <v>0.21515224523767393</v>
      </c>
      <c r="AA164" s="24">
        <f t="shared" si="99"/>
        <v>1.6827515853948074</v>
      </c>
      <c r="AB164" s="24">
        <f t="shared" si="100"/>
        <v>3.6954303842210039E-2</v>
      </c>
      <c r="AC164" s="24">
        <f t="shared" si="101"/>
        <v>5.1100769472728486E-3</v>
      </c>
      <c r="AD164" s="24">
        <f t="shared" si="102"/>
        <v>1.6270685731832291E-3</v>
      </c>
      <c r="AE164" s="24">
        <f t="shared" si="103"/>
        <v>1.7579887146240523E-3</v>
      </c>
      <c r="AF164" s="24">
        <f t="shared" si="104"/>
        <v>0</v>
      </c>
      <c r="AG164" s="24">
        <f t="shared" si="105"/>
        <v>3.9901360630855174</v>
      </c>
      <c r="AH164" s="24">
        <f t="shared" si="106"/>
        <v>0.88663690869627787</v>
      </c>
      <c r="AI164" s="23">
        <f t="shared" si="107"/>
        <v>0</v>
      </c>
      <c r="AJ164" s="21"/>
      <c r="AK164" s="21">
        <f t="shared" si="108"/>
        <v>56.558999999999997</v>
      </c>
      <c r="AL164" s="21">
        <f t="shared" si="109"/>
        <v>8.2000000000000003E-2</v>
      </c>
      <c r="AM164" s="21">
        <f t="shared" si="110"/>
        <v>1.5329999999999999</v>
      </c>
      <c r="AN164" s="21">
        <f t="shared" si="111"/>
        <v>0.32900000000000001</v>
      </c>
      <c r="AO164" s="21">
        <f t="shared" si="112"/>
        <v>0</v>
      </c>
      <c r="AP164" s="21">
        <f t="shared" si="113"/>
        <v>7.3769999999999998</v>
      </c>
      <c r="AQ164" s="21">
        <f t="shared" si="114"/>
        <v>32.368000000000002</v>
      </c>
      <c r="AR164" s="21">
        <f t="shared" si="115"/>
        <v>0.98899999999999999</v>
      </c>
      <c r="AS164" s="21">
        <f t="shared" si="116"/>
        <v>0.17299999999999999</v>
      </c>
      <c r="AT164" s="21">
        <f t="shared" si="117"/>
        <v>5.8000000000000003E-2</v>
      </c>
      <c r="AU164" s="21">
        <f t="shared" si="118"/>
        <v>2.5999999999999999E-2</v>
      </c>
      <c r="AV164" s="21">
        <f t="shared" si="119"/>
        <v>0</v>
      </c>
      <c r="AW164" s="21">
        <f t="shared" si="120"/>
        <v>99.494</v>
      </c>
      <c r="AX164" s="21"/>
      <c r="AY164" s="21">
        <f t="shared" si="121"/>
        <v>0.94139480692410116</v>
      </c>
      <c r="AZ164" s="21">
        <f t="shared" si="122"/>
        <v>1.0267197555906143E-3</v>
      </c>
      <c r="BA164" s="21">
        <f t="shared" si="123"/>
        <v>3.007061592781483E-2</v>
      </c>
      <c r="BB164" s="21">
        <f t="shared" si="124"/>
        <v>4.3292321863280482E-3</v>
      </c>
      <c r="BC164" s="21">
        <f t="shared" si="125"/>
        <v>0.10268080841823952</v>
      </c>
      <c r="BD164" s="21">
        <f t="shared" si="126"/>
        <v>0</v>
      </c>
      <c r="BE164" s="21">
        <f t="shared" si="127"/>
        <v>0.80308849654132053</v>
      </c>
      <c r="BF164" s="21">
        <f t="shared" si="128"/>
        <v>1.763633834664232E-2</v>
      </c>
      <c r="BG164" s="21">
        <f t="shared" si="129"/>
        <v>2.4387699577373854E-3</v>
      </c>
      <c r="BH164" s="21">
        <f t="shared" si="130"/>
        <v>7.7651393440867126E-4</v>
      </c>
      <c r="BI164" s="21">
        <f t="shared" si="131"/>
        <v>8.3899520643315696E-4</v>
      </c>
      <c r="BJ164" s="21">
        <f t="shared" si="132"/>
        <v>0</v>
      </c>
      <c r="BK164" s="21">
        <f t="shared" si="133"/>
        <v>1.9042812971986161</v>
      </c>
      <c r="BL164" s="21">
        <f t="shared" si="134"/>
        <v>2.0953501297079362</v>
      </c>
    </row>
    <row r="165" spans="1:64" x14ac:dyDescent="0.2">
      <c r="A165" s="21" t="s">
        <v>611</v>
      </c>
      <c r="B165" s="27">
        <v>1318.9913348501182</v>
      </c>
      <c r="C165" s="22">
        <v>56.587000000000003</v>
      </c>
      <c r="D165" s="22">
        <v>0.109</v>
      </c>
      <c r="E165" s="22">
        <v>1.5680000000000001</v>
      </c>
      <c r="F165" s="22">
        <v>0.39300000000000002</v>
      </c>
      <c r="G165" s="22">
        <v>7.3789999999999996</v>
      </c>
      <c r="H165" s="22">
        <v>32.338999999999999</v>
      </c>
      <c r="I165" s="22">
        <v>1.0029999999999999</v>
      </c>
      <c r="J165" s="22">
        <v>0.16</v>
      </c>
      <c r="K165" s="22">
        <v>5.3999999999999999E-2</v>
      </c>
      <c r="L165" s="22">
        <v>2.8000000000000001E-2</v>
      </c>
      <c r="M165" s="22"/>
      <c r="N165" s="21">
        <f t="shared" si="92"/>
        <v>99.62</v>
      </c>
      <c r="O165" s="21"/>
      <c r="P165" s="22"/>
      <c r="Q165" s="26">
        <v>12</v>
      </c>
      <c r="R165" s="26">
        <v>4</v>
      </c>
      <c r="S165" s="25">
        <v>0</v>
      </c>
      <c r="T165" s="21"/>
      <c r="U165" s="24">
        <f t="shared" si="93"/>
        <v>1.9712876454836061</v>
      </c>
      <c r="V165" s="24">
        <f t="shared" si="94"/>
        <v>2.8564578376229334E-3</v>
      </c>
      <c r="W165" s="24">
        <f t="shared" si="95"/>
        <v>6.4373849626628579E-2</v>
      </c>
      <c r="X165" s="24">
        <f t="shared" si="96"/>
        <v>1.0823576349750211E-2</v>
      </c>
      <c r="Y165" s="24">
        <f t="shared" si="97"/>
        <v>0</v>
      </c>
      <c r="Z165" s="24">
        <f t="shared" si="98"/>
        <v>0.21496623995033814</v>
      </c>
      <c r="AA165" s="24">
        <f t="shared" si="99"/>
        <v>1.6793351567528867</v>
      </c>
      <c r="AB165" s="24">
        <f t="shared" si="100"/>
        <v>3.7434868975912486E-2</v>
      </c>
      <c r="AC165" s="24">
        <f t="shared" si="101"/>
        <v>4.7207170443487956E-3</v>
      </c>
      <c r="AD165" s="24">
        <f t="shared" si="102"/>
        <v>1.5131370791542627E-3</v>
      </c>
      <c r="AE165" s="24">
        <f t="shared" si="103"/>
        <v>1.8910691806667409E-3</v>
      </c>
      <c r="AF165" s="24">
        <f t="shared" si="104"/>
        <v>0</v>
      </c>
      <c r="AG165" s="24">
        <f t="shared" si="105"/>
        <v>3.9892027182809149</v>
      </c>
      <c r="AH165" s="24">
        <f t="shared" si="106"/>
        <v>0.88651951567767517</v>
      </c>
      <c r="AI165" s="23">
        <f t="shared" si="107"/>
        <v>0</v>
      </c>
      <c r="AJ165" s="21"/>
      <c r="AK165" s="21">
        <f t="shared" si="108"/>
        <v>56.587000000000003</v>
      </c>
      <c r="AL165" s="21">
        <f t="shared" si="109"/>
        <v>0.109</v>
      </c>
      <c r="AM165" s="21">
        <f t="shared" si="110"/>
        <v>1.5680000000000001</v>
      </c>
      <c r="AN165" s="21">
        <f t="shared" si="111"/>
        <v>0.39300000000000002</v>
      </c>
      <c r="AO165" s="21">
        <f t="shared" si="112"/>
        <v>0</v>
      </c>
      <c r="AP165" s="21">
        <f t="shared" si="113"/>
        <v>7.3789999999999996</v>
      </c>
      <c r="AQ165" s="21">
        <f t="shared" si="114"/>
        <v>32.338999999999999</v>
      </c>
      <c r="AR165" s="21">
        <f t="shared" si="115"/>
        <v>1.0029999999999999</v>
      </c>
      <c r="AS165" s="21">
        <f t="shared" si="116"/>
        <v>0.16</v>
      </c>
      <c r="AT165" s="21">
        <f t="shared" si="117"/>
        <v>5.3999999999999999E-2</v>
      </c>
      <c r="AU165" s="21">
        <f t="shared" si="118"/>
        <v>2.8000000000000001E-2</v>
      </c>
      <c r="AV165" s="21">
        <f t="shared" si="119"/>
        <v>0</v>
      </c>
      <c r="AW165" s="21">
        <f t="shared" si="120"/>
        <v>99.62</v>
      </c>
      <c r="AX165" s="21"/>
      <c r="AY165" s="21">
        <f t="shared" si="121"/>
        <v>0.94186085219707061</v>
      </c>
      <c r="AZ165" s="21">
        <f t="shared" si="122"/>
        <v>1.3647860165777678E-3</v>
      </c>
      <c r="BA165" s="21">
        <f t="shared" si="123"/>
        <v>3.0757159670459007E-2</v>
      </c>
      <c r="BB165" s="21">
        <f t="shared" si="124"/>
        <v>5.1713928547930787E-3</v>
      </c>
      <c r="BC165" s="21">
        <f t="shared" si="125"/>
        <v>0.10270864651188687</v>
      </c>
      <c r="BD165" s="21">
        <f t="shared" si="126"/>
        <v>0</v>
      </c>
      <c r="BE165" s="21">
        <f t="shared" si="127"/>
        <v>0.80236897212215041</v>
      </c>
      <c r="BF165" s="21">
        <f t="shared" si="128"/>
        <v>1.7885993287848581E-2</v>
      </c>
      <c r="BG165" s="21">
        <f t="shared" si="129"/>
        <v>2.2555097875027845E-3</v>
      </c>
      <c r="BH165" s="21">
        <f t="shared" si="130"/>
        <v>7.2296124927703873E-4</v>
      </c>
      <c r="BI165" s="21">
        <f t="shared" si="131"/>
        <v>9.0353329923570759E-4</v>
      </c>
      <c r="BJ165" s="21">
        <f t="shared" si="132"/>
        <v>0</v>
      </c>
      <c r="BK165" s="21">
        <f t="shared" si="133"/>
        <v>1.9059998069968018</v>
      </c>
      <c r="BL165" s="21">
        <f t="shared" si="134"/>
        <v>2.0929712078861762</v>
      </c>
    </row>
    <row r="166" spans="1:64" x14ac:dyDescent="0.2">
      <c r="A166" s="21" t="s">
        <v>612</v>
      </c>
      <c r="B166" s="27">
        <v>1333.1334704738463</v>
      </c>
      <c r="C166" s="22">
        <v>56.536000000000001</v>
      </c>
      <c r="D166" s="22">
        <v>0.08</v>
      </c>
      <c r="E166" s="22">
        <v>1.579</v>
      </c>
      <c r="F166" s="22">
        <v>0.39900000000000002</v>
      </c>
      <c r="G166" s="22">
        <v>7.4219999999999997</v>
      </c>
      <c r="H166" s="22">
        <v>32.545999999999999</v>
      </c>
      <c r="I166" s="22">
        <v>0.93400000000000005</v>
      </c>
      <c r="J166" s="22">
        <v>0.16300000000000001</v>
      </c>
      <c r="K166" s="22">
        <v>5.8999999999999997E-2</v>
      </c>
      <c r="L166" s="22">
        <v>1.2999999999999999E-2</v>
      </c>
      <c r="M166" s="22"/>
      <c r="N166" s="21">
        <f t="shared" si="92"/>
        <v>99.731000000000009</v>
      </c>
      <c r="O166" s="21"/>
      <c r="P166" s="22"/>
      <c r="Q166" s="26">
        <v>12</v>
      </c>
      <c r="R166" s="26">
        <v>4</v>
      </c>
      <c r="S166" s="25">
        <v>0</v>
      </c>
      <c r="T166" s="21"/>
      <c r="U166" s="24">
        <f t="shared" si="93"/>
        <v>1.9678708284704738</v>
      </c>
      <c r="V166" s="24">
        <f t="shared" si="94"/>
        <v>2.0947369172234663E-3</v>
      </c>
      <c r="W166" s="24">
        <f t="shared" si="95"/>
        <v>6.4771466844424447E-2</v>
      </c>
      <c r="X166" s="24">
        <f t="shared" si="96"/>
        <v>1.0979670569405353E-2</v>
      </c>
      <c r="Y166" s="24">
        <f t="shared" si="97"/>
        <v>0</v>
      </c>
      <c r="Z166" s="24">
        <f t="shared" si="98"/>
        <v>0.21603886120606014</v>
      </c>
      <c r="AA166" s="24">
        <f t="shared" si="99"/>
        <v>1.6886770195696776</v>
      </c>
      <c r="AB166" s="24">
        <f t="shared" si="100"/>
        <v>3.4830558647807632E-2</v>
      </c>
      <c r="AC166" s="24">
        <f t="shared" si="101"/>
        <v>4.805225479938652E-3</v>
      </c>
      <c r="AD166" s="24">
        <f t="shared" si="102"/>
        <v>1.6518655846392142E-3</v>
      </c>
      <c r="AE166" s="24">
        <f t="shared" si="103"/>
        <v>8.7726523147498643E-4</v>
      </c>
      <c r="AF166" s="24">
        <f t="shared" si="104"/>
        <v>0</v>
      </c>
      <c r="AG166" s="24">
        <f t="shared" si="105"/>
        <v>3.9925974985211248</v>
      </c>
      <c r="AH166" s="24">
        <f t="shared" si="106"/>
        <v>0.88657685726961355</v>
      </c>
      <c r="AI166" s="23">
        <f t="shared" si="107"/>
        <v>0</v>
      </c>
      <c r="AJ166" s="21"/>
      <c r="AK166" s="21">
        <f t="shared" si="108"/>
        <v>56.536000000000001</v>
      </c>
      <c r="AL166" s="21">
        <f t="shared" si="109"/>
        <v>0.08</v>
      </c>
      <c r="AM166" s="21">
        <f t="shared" si="110"/>
        <v>1.579</v>
      </c>
      <c r="AN166" s="21">
        <f t="shared" si="111"/>
        <v>0.39900000000000002</v>
      </c>
      <c r="AO166" s="21">
        <f t="shared" si="112"/>
        <v>0</v>
      </c>
      <c r="AP166" s="21">
        <f t="shared" si="113"/>
        <v>7.4219999999999997</v>
      </c>
      <c r="AQ166" s="21">
        <f t="shared" si="114"/>
        <v>32.545999999999999</v>
      </c>
      <c r="AR166" s="21">
        <f t="shared" si="115"/>
        <v>0.93400000000000005</v>
      </c>
      <c r="AS166" s="21">
        <f t="shared" si="116"/>
        <v>0.16300000000000001</v>
      </c>
      <c r="AT166" s="21">
        <f t="shared" si="117"/>
        <v>5.8999999999999997E-2</v>
      </c>
      <c r="AU166" s="21">
        <f t="shared" si="118"/>
        <v>1.2999999999999999E-2</v>
      </c>
      <c r="AV166" s="21">
        <f t="shared" si="119"/>
        <v>0</v>
      </c>
      <c r="AW166" s="21">
        <f t="shared" si="120"/>
        <v>99.731000000000009</v>
      </c>
      <c r="AX166" s="21"/>
      <c r="AY166" s="21">
        <f t="shared" si="121"/>
        <v>0.94101198402130493</v>
      </c>
      <c r="AZ166" s="21">
        <f t="shared" si="122"/>
        <v>1.0016778103323065E-3</v>
      </c>
      <c r="BA166" s="21">
        <f t="shared" si="123"/>
        <v>3.0972930561004315E-2</v>
      </c>
      <c r="BB166" s="21">
        <f t="shared" si="124"/>
        <v>5.2503454174616755E-3</v>
      </c>
      <c r="BC166" s="21">
        <f t="shared" si="125"/>
        <v>0.10330716552530483</v>
      </c>
      <c r="BD166" s="21">
        <f t="shared" si="126"/>
        <v>0</v>
      </c>
      <c r="BE166" s="21">
        <f t="shared" si="127"/>
        <v>0.80750488780381291</v>
      </c>
      <c r="BF166" s="21">
        <f t="shared" si="128"/>
        <v>1.6655551077617722E-2</v>
      </c>
      <c r="BG166" s="21">
        <f t="shared" si="129"/>
        <v>2.2978005960184616E-3</v>
      </c>
      <c r="BH166" s="21">
        <f t="shared" si="130"/>
        <v>7.8990210569157928E-4</v>
      </c>
      <c r="BI166" s="21">
        <f t="shared" si="131"/>
        <v>4.1949760321657848E-4</v>
      </c>
      <c r="BJ166" s="21">
        <f t="shared" si="132"/>
        <v>0</v>
      </c>
      <c r="BK166" s="21">
        <f t="shared" si="133"/>
        <v>1.9092117425217654</v>
      </c>
      <c r="BL166" s="21">
        <f t="shared" si="134"/>
        <v>2.0912282328871172</v>
      </c>
    </row>
    <row r="167" spans="1:64" x14ac:dyDescent="0.2">
      <c r="A167" s="21" t="s">
        <v>613</v>
      </c>
      <c r="B167" s="27">
        <v>1347.2756060975744</v>
      </c>
      <c r="C167" s="22">
        <v>56.540999999999997</v>
      </c>
      <c r="D167" s="22">
        <v>0.12</v>
      </c>
      <c r="E167" s="22">
        <v>1.5409999999999999</v>
      </c>
      <c r="F167" s="22">
        <v>0.39400000000000002</v>
      </c>
      <c r="G167" s="22">
        <v>7.51</v>
      </c>
      <c r="H167" s="22">
        <v>32.366999999999997</v>
      </c>
      <c r="I167" s="22">
        <v>0.82899999999999996</v>
      </c>
      <c r="J167" s="22">
        <v>0.23</v>
      </c>
      <c r="K167" s="22">
        <v>3.1E-2</v>
      </c>
      <c r="L167" s="22">
        <v>1.2999999999999999E-2</v>
      </c>
      <c r="M167" s="22"/>
      <c r="N167" s="21">
        <f t="shared" si="92"/>
        <v>99.575999999999993</v>
      </c>
      <c r="O167" s="21"/>
      <c r="P167" s="22"/>
      <c r="Q167" s="26">
        <v>12</v>
      </c>
      <c r="R167" s="26">
        <v>4</v>
      </c>
      <c r="S167" s="25">
        <v>0</v>
      </c>
      <c r="T167" s="21"/>
      <c r="U167" s="24">
        <f t="shared" si="93"/>
        <v>1.9711830682274056</v>
      </c>
      <c r="V167" s="24">
        <f t="shared" si="94"/>
        <v>3.1471157107213991E-3</v>
      </c>
      <c r="W167" s="24">
        <f t="shared" si="95"/>
        <v>6.3313483115300828E-2</v>
      </c>
      <c r="X167" s="24">
        <f t="shared" si="96"/>
        <v>1.085936926561783E-2</v>
      </c>
      <c r="Y167" s="24">
        <f t="shared" si="97"/>
        <v>0</v>
      </c>
      <c r="Z167" s="24">
        <f t="shared" si="98"/>
        <v>0.21894893224406226</v>
      </c>
      <c r="AA167" s="24">
        <f t="shared" si="99"/>
        <v>1.6820673705785565</v>
      </c>
      <c r="AB167" s="24">
        <f t="shared" si="100"/>
        <v>3.0964213961299024E-2</v>
      </c>
      <c r="AC167" s="24">
        <f t="shared" si="101"/>
        <v>6.7911913615701204E-3</v>
      </c>
      <c r="AD167" s="24">
        <f t="shared" si="102"/>
        <v>8.6931335683478777E-4</v>
      </c>
      <c r="AE167" s="24">
        <f t="shared" si="103"/>
        <v>8.7866410008948686E-4</v>
      </c>
      <c r="AF167" s="24">
        <f t="shared" si="104"/>
        <v>0</v>
      </c>
      <c r="AG167" s="24">
        <f t="shared" si="105"/>
        <v>3.9890227219214576</v>
      </c>
      <c r="AH167" s="24">
        <f t="shared" si="106"/>
        <v>0.88482532636939093</v>
      </c>
      <c r="AI167" s="23">
        <f t="shared" si="107"/>
        <v>0</v>
      </c>
      <c r="AJ167" s="21"/>
      <c r="AK167" s="21">
        <f t="shared" si="108"/>
        <v>56.540999999999997</v>
      </c>
      <c r="AL167" s="21">
        <f t="shared" si="109"/>
        <v>0.12</v>
      </c>
      <c r="AM167" s="21">
        <f t="shared" si="110"/>
        <v>1.5409999999999999</v>
      </c>
      <c r="AN167" s="21">
        <f t="shared" si="111"/>
        <v>0.39400000000000002</v>
      </c>
      <c r="AO167" s="21">
        <f t="shared" si="112"/>
        <v>0</v>
      </c>
      <c r="AP167" s="21">
        <f t="shared" si="113"/>
        <v>7.5099999999999989</v>
      </c>
      <c r="AQ167" s="21">
        <f t="shared" si="114"/>
        <v>32.366999999999997</v>
      </c>
      <c r="AR167" s="21">
        <f t="shared" si="115"/>
        <v>0.82899999999999996</v>
      </c>
      <c r="AS167" s="21">
        <f t="shared" si="116"/>
        <v>0.23</v>
      </c>
      <c r="AT167" s="21">
        <f t="shared" si="117"/>
        <v>3.1E-2</v>
      </c>
      <c r="AU167" s="21">
        <f t="shared" si="118"/>
        <v>1.2999999999999999E-2</v>
      </c>
      <c r="AV167" s="21">
        <f t="shared" si="119"/>
        <v>0</v>
      </c>
      <c r="AW167" s="21">
        <f t="shared" si="120"/>
        <v>99.575999999999993</v>
      </c>
      <c r="AX167" s="21"/>
      <c r="AY167" s="21">
        <f t="shared" si="121"/>
        <v>0.94109520639147803</v>
      </c>
      <c r="AZ167" s="21">
        <f t="shared" si="122"/>
        <v>1.5025167154984599E-3</v>
      </c>
      <c r="BA167" s="21">
        <f t="shared" si="123"/>
        <v>3.0227540211847783E-2</v>
      </c>
      <c r="BB167" s="21">
        <f t="shared" si="124"/>
        <v>5.1845516152378441E-3</v>
      </c>
      <c r="BC167" s="21">
        <f t="shared" si="125"/>
        <v>0.1045320416457881</v>
      </c>
      <c r="BD167" s="21">
        <f t="shared" si="126"/>
        <v>0</v>
      </c>
      <c r="BE167" s="21">
        <f t="shared" si="127"/>
        <v>0.80306368535445249</v>
      </c>
      <c r="BF167" s="21">
        <f t="shared" si="128"/>
        <v>1.4783139018570762E-2</v>
      </c>
      <c r="BG167" s="21">
        <f t="shared" si="129"/>
        <v>3.2422953195352525E-3</v>
      </c>
      <c r="BH167" s="21">
        <f t="shared" si="130"/>
        <v>4.1503330977015184E-4</v>
      </c>
      <c r="BI167" s="21">
        <f t="shared" si="131"/>
        <v>4.1949760321657848E-4</v>
      </c>
      <c r="BJ167" s="21">
        <f t="shared" si="132"/>
        <v>0</v>
      </c>
      <c r="BK167" s="21">
        <f t="shared" si="133"/>
        <v>1.9044655071853955</v>
      </c>
      <c r="BL167" s="21">
        <f t="shared" si="134"/>
        <v>2.0945628612706271</v>
      </c>
    </row>
    <row r="168" spans="1:64" x14ac:dyDescent="0.2">
      <c r="A168" s="21" t="s">
        <v>614</v>
      </c>
      <c r="B168" s="27">
        <v>1361.4177417213125</v>
      </c>
      <c r="C168" s="22">
        <v>56.8</v>
      </c>
      <c r="D168" s="22">
        <v>7.9000000000000001E-2</v>
      </c>
      <c r="E168" s="22">
        <v>1.5429999999999999</v>
      </c>
      <c r="F168" s="22">
        <v>0.378</v>
      </c>
      <c r="G168" s="22">
        <v>7.5380000000000003</v>
      </c>
      <c r="H168" s="22">
        <v>32.475000000000001</v>
      </c>
      <c r="I168" s="22">
        <v>0.53100000000000003</v>
      </c>
      <c r="J168" s="22">
        <v>0.14000000000000001</v>
      </c>
      <c r="K168" s="22">
        <v>3.2000000000000001E-2</v>
      </c>
      <c r="L168" s="22">
        <v>1.2E-2</v>
      </c>
      <c r="M168" s="22"/>
      <c r="N168" s="21">
        <f t="shared" si="92"/>
        <v>99.527999999999992</v>
      </c>
      <c r="O168" s="21"/>
      <c r="P168" s="22"/>
      <c r="Q168" s="26">
        <v>12</v>
      </c>
      <c r="R168" s="26">
        <v>4</v>
      </c>
      <c r="S168" s="25">
        <v>0</v>
      </c>
      <c r="T168" s="21"/>
      <c r="U168" s="24">
        <f t="shared" si="93"/>
        <v>1.9775740475643877</v>
      </c>
      <c r="V168" s="24">
        <f t="shared" si="94"/>
        <v>2.0690905623953143E-3</v>
      </c>
      <c r="W168" s="24">
        <f t="shared" si="95"/>
        <v>6.3311184261690023E-2</v>
      </c>
      <c r="X168" s="24">
        <f t="shared" si="96"/>
        <v>1.0404497802848099E-2</v>
      </c>
      <c r="Y168" s="24">
        <f t="shared" si="97"/>
        <v>0</v>
      </c>
      <c r="Z168" s="24">
        <f t="shared" si="98"/>
        <v>0.21947242952601936</v>
      </c>
      <c r="AA168" s="24">
        <f t="shared" si="99"/>
        <v>1.685431248941498</v>
      </c>
      <c r="AB168" s="24">
        <f t="shared" si="100"/>
        <v>1.9807104543227004E-2</v>
      </c>
      <c r="AC168" s="24">
        <f t="shared" si="101"/>
        <v>4.1282606632485324E-3</v>
      </c>
      <c r="AD168" s="24">
        <f t="shared" si="102"/>
        <v>8.9616005206277717E-4</v>
      </c>
      <c r="AE168" s="24">
        <f t="shared" si="103"/>
        <v>8.0999384714049378E-4</v>
      </c>
      <c r="AF168" s="24">
        <f t="shared" si="104"/>
        <v>0</v>
      </c>
      <c r="AG168" s="24">
        <f t="shared" si="105"/>
        <v>3.9839040177645173</v>
      </c>
      <c r="AH168" s="24">
        <f t="shared" si="106"/>
        <v>0.88478555004808246</v>
      </c>
      <c r="AI168" s="23">
        <f t="shared" si="107"/>
        <v>0</v>
      </c>
      <c r="AJ168" s="21"/>
      <c r="AK168" s="21">
        <f t="shared" si="108"/>
        <v>56.8</v>
      </c>
      <c r="AL168" s="21">
        <f t="shared" si="109"/>
        <v>7.9000000000000001E-2</v>
      </c>
      <c r="AM168" s="21">
        <f t="shared" si="110"/>
        <v>1.5429999999999999</v>
      </c>
      <c r="AN168" s="21">
        <f t="shared" si="111"/>
        <v>0.378</v>
      </c>
      <c r="AO168" s="21">
        <f t="shared" si="112"/>
        <v>0</v>
      </c>
      <c r="AP168" s="21">
        <f t="shared" si="113"/>
        <v>7.5380000000000003</v>
      </c>
      <c r="AQ168" s="21">
        <f t="shared" si="114"/>
        <v>32.475000000000001</v>
      </c>
      <c r="AR168" s="21">
        <f t="shared" si="115"/>
        <v>0.53100000000000003</v>
      </c>
      <c r="AS168" s="21">
        <f t="shared" si="116"/>
        <v>0.14000000000000001</v>
      </c>
      <c r="AT168" s="21">
        <f t="shared" si="117"/>
        <v>3.2000000000000001E-2</v>
      </c>
      <c r="AU168" s="21">
        <f t="shared" si="118"/>
        <v>1.2E-2</v>
      </c>
      <c r="AV168" s="21">
        <f t="shared" si="119"/>
        <v>0</v>
      </c>
      <c r="AW168" s="21">
        <f t="shared" si="120"/>
        <v>99.527999999999992</v>
      </c>
      <c r="AX168" s="21"/>
      <c r="AY168" s="21">
        <f t="shared" si="121"/>
        <v>0.94540612516644473</v>
      </c>
      <c r="AZ168" s="21">
        <f t="shared" si="122"/>
        <v>9.8915683770315287E-4</v>
      </c>
      <c r="BA168" s="21">
        <f t="shared" si="123"/>
        <v>3.0266771282856021E-2</v>
      </c>
      <c r="BB168" s="21">
        <f t="shared" si="124"/>
        <v>4.9740114481215871E-3</v>
      </c>
      <c r="BC168" s="21">
        <f t="shared" si="125"/>
        <v>0.10492177495685097</v>
      </c>
      <c r="BD168" s="21">
        <f t="shared" si="126"/>
        <v>0</v>
      </c>
      <c r="BE168" s="21">
        <f t="shared" si="127"/>
        <v>0.80574329353618956</v>
      </c>
      <c r="BF168" s="21">
        <f t="shared" si="128"/>
        <v>9.4690552700374842E-3</v>
      </c>
      <c r="BG168" s="21">
        <f t="shared" si="129"/>
        <v>1.9735710640649364E-3</v>
      </c>
      <c r="BH168" s="21">
        <f t="shared" si="130"/>
        <v>4.2842148105305997E-4</v>
      </c>
      <c r="BI168" s="21">
        <f t="shared" si="131"/>
        <v>3.8722855681530327E-4</v>
      </c>
      <c r="BJ168" s="21">
        <f t="shared" si="132"/>
        <v>0</v>
      </c>
      <c r="BK168" s="21">
        <f t="shared" si="133"/>
        <v>1.9045594096001368</v>
      </c>
      <c r="BL168" s="21">
        <f t="shared" si="134"/>
        <v>2.0917719855223313</v>
      </c>
    </row>
    <row r="169" spans="1:64" x14ac:dyDescent="0.2">
      <c r="A169" s="21" t="s">
        <v>615</v>
      </c>
      <c r="B169" s="27">
        <v>1372.5980816088077</v>
      </c>
      <c r="C169" s="22">
        <v>57.225999999999999</v>
      </c>
      <c r="D169" s="22">
        <v>6.3E-2</v>
      </c>
      <c r="E169" s="22">
        <v>1.337</v>
      </c>
      <c r="F169" s="22">
        <v>0.34399999999999997</v>
      </c>
      <c r="G169" s="22">
        <v>7.4320000000000004</v>
      </c>
      <c r="H169" s="22">
        <v>32.579000000000001</v>
      </c>
      <c r="I169" s="22">
        <v>0.5</v>
      </c>
      <c r="J169" s="22">
        <v>0.12</v>
      </c>
      <c r="K169" s="22">
        <v>0.10100000000000001</v>
      </c>
      <c r="L169" s="22">
        <v>0.01</v>
      </c>
      <c r="M169" s="22"/>
      <c r="N169" s="21">
        <f t="shared" si="92"/>
        <v>99.712000000000003</v>
      </c>
      <c r="O169" s="21"/>
      <c r="P169" s="22"/>
      <c r="Q169" s="26">
        <v>12</v>
      </c>
      <c r="R169" s="26">
        <v>4</v>
      </c>
      <c r="S169" s="25">
        <v>0</v>
      </c>
      <c r="T169" s="21"/>
      <c r="U169" s="24">
        <f t="shared" si="93"/>
        <v>1.9867194954041254</v>
      </c>
      <c r="V169" s="24">
        <f t="shared" si="94"/>
        <v>1.6453250223736368E-3</v>
      </c>
      <c r="W169" s="24">
        <f t="shared" si="95"/>
        <v>5.4702183630283202E-2</v>
      </c>
      <c r="X169" s="24">
        <f t="shared" si="96"/>
        <v>9.4416198462286341E-3</v>
      </c>
      <c r="Y169" s="24">
        <f t="shared" si="97"/>
        <v>0</v>
      </c>
      <c r="Z169" s="24">
        <f t="shared" si="98"/>
        <v>0.21576861989703172</v>
      </c>
      <c r="AA169" s="24">
        <f t="shared" si="99"/>
        <v>1.6860031290568191</v>
      </c>
      <c r="AB169" s="24">
        <f t="shared" si="100"/>
        <v>1.8597528019364627E-2</v>
      </c>
      <c r="AC169" s="24">
        <f t="shared" si="101"/>
        <v>3.5284101794081585E-3</v>
      </c>
      <c r="AD169" s="24">
        <f t="shared" si="102"/>
        <v>2.8204325662731858E-3</v>
      </c>
      <c r="AE169" s="24">
        <f t="shared" si="103"/>
        <v>6.7306842667625138E-4</v>
      </c>
      <c r="AF169" s="24">
        <f t="shared" si="104"/>
        <v>0</v>
      </c>
      <c r="AG169" s="24">
        <f t="shared" si="105"/>
        <v>3.9798998120485836</v>
      </c>
      <c r="AH169" s="24">
        <f t="shared" si="106"/>
        <v>0.88654336672330725</v>
      </c>
      <c r="AI169" s="23">
        <f t="shared" si="107"/>
        <v>0</v>
      </c>
      <c r="AJ169" s="21"/>
      <c r="AK169" s="21">
        <f t="shared" si="108"/>
        <v>57.225999999999999</v>
      </c>
      <c r="AL169" s="21">
        <f t="shared" si="109"/>
        <v>6.3E-2</v>
      </c>
      <c r="AM169" s="21">
        <f t="shared" si="110"/>
        <v>1.337</v>
      </c>
      <c r="AN169" s="21">
        <f t="shared" si="111"/>
        <v>0.34399999999999997</v>
      </c>
      <c r="AO169" s="21">
        <f t="shared" si="112"/>
        <v>0</v>
      </c>
      <c r="AP169" s="21">
        <f t="shared" si="113"/>
        <v>7.4320000000000004</v>
      </c>
      <c r="AQ169" s="21">
        <f t="shared" si="114"/>
        <v>32.579000000000001</v>
      </c>
      <c r="AR169" s="21">
        <f t="shared" si="115"/>
        <v>0.5</v>
      </c>
      <c r="AS169" s="21">
        <f t="shared" si="116"/>
        <v>0.12</v>
      </c>
      <c r="AT169" s="21">
        <f t="shared" si="117"/>
        <v>0.10100000000000001</v>
      </c>
      <c r="AU169" s="21">
        <f t="shared" si="118"/>
        <v>0.01</v>
      </c>
      <c r="AV169" s="21">
        <f t="shared" si="119"/>
        <v>0</v>
      </c>
      <c r="AW169" s="21">
        <f t="shared" si="120"/>
        <v>99.712000000000003</v>
      </c>
      <c r="AX169" s="21"/>
      <c r="AY169" s="21">
        <f t="shared" si="121"/>
        <v>0.95249667110519309</v>
      </c>
      <c r="AZ169" s="21">
        <f t="shared" si="122"/>
        <v>7.8882127563669152E-4</v>
      </c>
      <c r="BA169" s="21">
        <f t="shared" si="123"/>
        <v>2.6225970969007455E-2</v>
      </c>
      <c r="BB169" s="21">
        <f t="shared" si="124"/>
        <v>4.5266135929995389E-3</v>
      </c>
      <c r="BC169" s="21">
        <f t="shared" si="125"/>
        <v>0.10344635599354157</v>
      </c>
      <c r="BD169" s="21">
        <f t="shared" si="126"/>
        <v>0</v>
      </c>
      <c r="BE169" s="21">
        <f t="shared" si="127"/>
        <v>0.80832365697045483</v>
      </c>
      <c r="BF169" s="21">
        <f t="shared" si="128"/>
        <v>8.91624790022362E-3</v>
      </c>
      <c r="BG169" s="21">
        <f t="shared" si="129"/>
        <v>1.6916323406270882E-3</v>
      </c>
      <c r="BH169" s="21">
        <f t="shared" si="130"/>
        <v>1.3522052995737206E-3</v>
      </c>
      <c r="BI169" s="21">
        <f t="shared" si="131"/>
        <v>3.2269046401275274E-4</v>
      </c>
      <c r="BJ169" s="21">
        <f t="shared" si="132"/>
        <v>0</v>
      </c>
      <c r="BK169" s="21">
        <f t="shared" si="133"/>
        <v>1.9080908659112705</v>
      </c>
      <c r="BL169" s="21">
        <f t="shared" si="134"/>
        <v>2.0858020355062359</v>
      </c>
    </row>
    <row r="170" spans="1:64" x14ac:dyDescent="0.2">
      <c r="A170" s="21" t="s">
        <v>616</v>
      </c>
      <c r="B170" s="27">
        <v>1393.8112850444049</v>
      </c>
      <c r="C170" s="22">
        <v>56.534999999999997</v>
      </c>
      <c r="D170" s="22">
        <v>0.105</v>
      </c>
      <c r="E170" s="22">
        <v>1.4990000000000001</v>
      </c>
      <c r="F170" s="22">
        <v>0.36</v>
      </c>
      <c r="G170" s="22">
        <v>7.4139999999999997</v>
      </c>
      <c r="H170" s="22">
        <v>32.777000000000001</v>
      </c>
      <c r="I170" s="22">
        <v>0.51400000000000001</v>
      </c>
      <c r="J170" s="22">
        <v>0.19</v>
      </c>
      <c r="K170" s="22">
        <v>3.4000000000000002E-2</v>
      </c>
      <c r="L170" s="22">
        <v>4.3999999999999997E-2</v>
      </c>
      <c r="M170" s="22"/>
      <c r="N170" s="21">
        <f t="shared" si="92"/>
        <v>99.471999999999994</v>
      </c>
      <c r="O170" s="21"/>
      <c r="P170" s="22"/>
      <c r="Q170" s="26">
        <v>12</v>
      </c>
      <c r="R170" s="26">
        <v>4</v>
      </c>
      <c r="S170" s="25">
        <v>0</v>
      </c>
      <c r="T170" s="21"/>
      <c r="U170" s="24">
        <f t="shared" si="93"/>
        <v>1.970483195458127</v>
      </c>
      <c r="V170" s="24">
        <f t="shared" si="94"/>
        <v>2.7530406767826889E-3</v>
      </c>
      <c r="W170" s="24">
        <f t="shared" si="95"/>
        <v>6.1572539313493144E-2</v>
      </c>
      <c r="X170" s="24">
        <f t="shared" si="96"/>
        <v>9.9197960779491678E-3</v>
      </c>
      <c r="Y170" s="24">
        <f t="shared" si="97"/>
        <v>0</v>
      </c>
      <c r="Z170" s="24">
        <f t="shared" si="98"/>
        <v>0.21609630474148234</v>
      </c>
      <c r="AA170" s="24">
        <f t="shared" si="99"/>
        <v>1.7029504191014158</v>
      </c>
      <c r="AB170" s="24">
        <f t="shared" si="100"/>
        <v>1.9193779991438717E-2</v>
      </c>
      <c r="AC170" s="24">
        <f t="shared" si="101"/>
        <v>5.6087179039904641E-3</v>
      </c>
      <c r="AD170" s="24">
        <f t="shared" si="102"/>
        <v>9.5320308651225788E-4</v>
      </c>
      <c r="AE170" s="24">
        <f t="shared" si="103"/>
        <v>2.9731996363569668E-3</v>
      </c>
      <c r="AF170" s="24">
        <f t="shared" si="104"/>
        <v>0</v>
      </c>
      <c r="AG170" s="24">
        <f t="shared" si="105"/>
        <v>3.9925041959875491</v>
      </c>
      <c r="AH170" s="24">
        <f t="shared" si="106"/>
        <v>0.88739393259339272</v>
      </c>
      <c r="AI170" s="23">
        <f t="shared" si="107"/>
        <v>0</v>
      </c>
      <c r="AJ170" s="21"/>
      <c r="AK170" s="21">
        <f t="shared" si="108"/>
        <v>56.534999999999997</v>
      </c>
      <c r="AL170" s="21">
        <f t="shared" si="109"/>
        <v>0.105</v>
      </c>
      <c r="AM170" s="21">
        <f t="shared" si="110"/>
        <v>1.4990000000000001</v>
      </c>
      <c r="AN170" s="21">
        <f t="shared" si="111"/>
        <v>0.36</v>
      </c>
      <c r="AO170" s="21">
        <f t="shared" si="112"/>
        <v>0</v>
      </c>
      <c r="AP170" s="21">
        <f t="shared" si="113"/>
        <v>7.4139999999999997</v>
      </c>
      <c r="AQ170" s="21">
        <f t="shared" si="114"/>
        <v>32.777000000000001</v>
      </c>
      <c r="AR170" s="21">
        <f t="shared" si="115"/>
        <v>0.51400000000000001</v>
      </c>
      <c r="AS170" s="21">
        <f t="shared" si="116"/>
        <v>0.19</v>
      </c>
      <c r="AT170" s="21">
        <f t="shared" si="117"/>
        <v>3.4000000000000002E-2</v>
      </c>
      <c r="AU170" s="21">
        <f t="shared" si="118"/>
        <v>4.3999999999999997E-2</v>
      </c>
      <c r="AV170" s="21">
        <f t="shared" si="119"/>
        <v>0</v>
      </c>
      <c r="AW170" s="21">
        <f t="shared" si="120"/>
        <v>99.471999999999994</v>
      </c>
      <c r="AX170" s="21"/>
      <c r="AY170" s="21">
        <f t="shared" si="121"/>
        <v>0.94099533954727033</v>
      </c>
      <c r="AZ170" s="21">
        <f t="shared" si="122"/>
        <v>1.3147021260611525E-3</v>
      </c>
      <c r="BA170" s="21">
        <f t="shared" si="123"/>
        <v>2.9403687720674778E-2</v>
      </c>
      <c r="BB170" s="21">
        <f t="shared" si="124"/>
        <v>4.7371537601157967E-3</v>
      </c>
      <c r="BC170" s="21">
        <f t="shared" si="125"/>
        <v>0.10319581315071544</v>
      </c>
      <c r="BD170" s="21">
        <f t="shared" si="126"/>
        <v>0</v>
      </c>
      <c r="BE170" s="21">
        <f t="shared" si="127"/>
        <v>0.81323627197030601</v>
      </c>
      <c r="BF170" s="21">
        <f t="shared" si="128"/>
        <v>9.1659028414298807E-3</v>
      </c>
      <c r="BG170" s="21">
        <f t="shared" si="129"/>
        <v>2.6784178726595564E-3</v>
      </c>
      <c r="BH170" s="21">
        <f t="shared" si="130"/>
        <v>4.5519782361887624E-4</v>
      </c>
      <c r="BI170" s="21">
        <f t="shared" si="131"/>
        <v>1.4198380416561118E-3</v>
      </c>
      <c r="BJ170" s="21">
        <f t="shared" si="132"/>
        <v>0</v>
      </c>
      <c r="BK170" s="21">
        <f t="shared" si="133"/>
        <v>1.9066023248545079</v>
      </c>
      <c r="BL170" s="21">
        <f t="shared" si="134"/>
        <v>2.0940413970659639</v>
      </c>
    </row>
    <row r="171" spans="1:64" x14ac:dyDescent="0.2">
      <c r="A171" s="21" t="s">
        <v>617</v>
      </c>
      <c r="B171" s="27">
        <v>1404.9916249319097</v>
      </c>
      <c r="C171" s="22">
        <v>57.073999999999998</v>
      </c>
      <c r="D171" s="22">
        <v>7.0000000000000007E-2</v>
      </c>
      <c r="E171" s="22">
        <v>1.51</v>
      </c>
      <c r="F171" s="22">
        <v>0.371</v>
      </c>
      <c r="G171" s="22">
        <v>7.5250000000000004</v>
      </c>
      <c r="H171" s="22">
        <v>32.909999999999997</v>
      </c>
      <c r="I171" s="22">
        <v>0.51</v>
      </c>
      <c r="J171" s="22">
        <v>0.153</v>
      </c>
      <c r="K171" s="22">
        <v>7.3999999999999996E-2</v>
      </c>
      <c r="L171" s="22">
        <v>8.0000000000000002E-3</v>
      </c>
      <c r="M171" s="22"/>
      <c r="N171" s="21">
        <f t="shared" si="92"/>
        <v>100.205</v>
      </c>
      <c r="O171" s="21"/>
      <c r="P171" s="22"/>
      <c r="Q171" s="26">
        <v>12</v>
      </c>
      <c r="R171" s="26">
        <v>4</v>
      </c>
      <c r="S171" s="25">
        <v>0</v>
      </c>
      <c r="T171" s="21"/>
      <c r="U171" s="24">
        <f t="shared" si="93"/>
        <v>1.9742394596036346</v>
      </c>
      <c r="V171" s="24">
        <f t="shared" si="94"/>
        <v>1.8214931707242615E-3</v>
      </c>
      <c r="W171" s="24">
        <f t="shared" si="95"/>
        <v>6.1555740092844931E-2</v>
      </c>
      <c r="X171" s="24">
        <f t="shared" si="96"/>
        <v>1.0145660634742263E-2</v>
      </c>
      <c r="Y171" s="24">
        <f t="shared" si="97"/>
        <v>0</v>
      </c>
      <c r="Z171" s="24">
        <f t="shared" si="98"/>
        <v>0.21767444266889879</v>
      </c>
      <c r="AA171" s="24">
        <f t="shared" si="99"/>
        <v>1.69694146980391</v>
      </c>
      <c r="AB171" s="24">
        <f t="shared" si="100"/>
        <v>1.8900519771973982E-2</v>
      </c>
      <c r="AC171" s="24">
        <f t="shared" si="101"/>
        <v>4.4823689934825372E-3</v>
      </c>
      <c r="AD171" s="24">
        <f t="shared" si="102"/>
        <v>2.0589434599178661E-3</v>
      </c>
      <c r="AE171" s="24">
        <f t="shared" si="103"/>
        <v>5.3649732343680591E-4</v>
      </c>
      <c r="AF171" s="24">
        <f t="shared" si="104"/>
        <v>0</v>
      </c>
      <c r="AG171" s="24">
        <f t="shared" si="105"/>
        <v>3.9883565955235669</v>
      </c>
      <c r="AH171" s="24">
        <f t="shared" si="106"/>
        <v>0.88630908097501249</v>
      </c>
      <c r="AI171" s="23">
        <f t="shared" si="107"/>
        <v>0</v>
      </c>
      <c r="AJ171" s="21"/>
      <c r="AK171" s="21">
        <f t="shared" si="108"/>
        <v>57.073999999999998</v>
      </c>
      <c r="AL171" s="21">
        <f t="shared" si="109"/>
        <v>7.0000000000000007E-2</v>
      </c>
      <c r="AM171" s="21">
        <f t="shared" si="110"/>
        <v>1.51</v>
      </c>
      <c r="AN171" s="21">
        <f t="shared" si="111"/>
        <v>0.371</v>
      </c>
      <c r="AO171" s="21">
        <f t="shared" si="112"/>
        <v>0</v>
      </c>
      <c r="AP171" s="21">
        <f t="shared" si="113"/>
        <v>7.5250000000000004</v>
      </c>
      <c r="AQ171" s="21">
        <f t="shared" si="114"/>
        <v>32.909999999999997</v>
      </c>
      <c r="AR171" s="21">
        <f t="shared" si="115"/>
        <v>0.51</v>
      </c>
      <c r="AS171" s="21">
        <f t="shared" si="116"/>
        <v>0.153</v>
      </c>
      <c r="AT171" s="21">
        <f t="shared" si="117"/>
        <v>7.3999999999999996E-2</v>
      </c>
      <c r="AU171" s="21">
        <f t="shared" si="118"/>
        <v>8.0000000000000002E-3</v>
      </c>
      <c r="AV171" s="21">
        <f t="shared" si="119"/>
        <v>0</v>
      </c>
      <c r="AW171" s="21">
        <f t="shared" si="120"/>
        <v>100.205</v>
      </c>
      <c r="AX171" s="21"/>
      <c r="AY171" s="21">
        <f t="shared" si="121"/>
        <v>0.94996671105193076</v>
      </c>
      <c r="AZ171" s="21">
        <f t="shared" si="122"/>
        <v>8.7646808404076842E-4</v>
      </c>
      <c r="BA171" s="21">
        <f t="shared" si="123"/>
        <v>2.961945861122009E-2</v>
      </c>
      <c r="BB171" s="21">
        <f t="shared" si="124"/>
        <v>4.881900125008224E-3</v>
      </c>
      <c r="BC171" s="21">
        <f t="shared" si="125"/>
        <v>0.10474082734814322</v>
      </c>
      <c r="BD171" s="21">
        <f t="shared" si="126"/>
        <v>0</v>
      </c>
      <c r="BE171" s="21">
        <f t="shared" si="127"/>
        <v>0.81653615982374117</v>
      </c>
      <c r="BF171" s="21">
        <f t="shared" si="128"/>
        <v>9.0945728582280932E-3</v>
      </c>
      <c r="BG171" s="21">
        <f t="shared" si="129"/>
        <v>2.1568312342995373E-3</v>
      </c>
      <c r="BH171" s="21">
        <f t="shared" si="130"/>
        <v>9.9072467493520116E-4</v>
      </c>
      <c r="BI171" s="21">
        <f t="shared" si="131"/>
        <v>2.5815237121020216E-4</v>
      </c>
      <c r="BJ171" s="21">
        <f t="shared" si="132"/>
        <v>0</v>
      </c>
      <c r="BK171" s="21">
        <f t="shared" si="133"/>
        <v>1.9191218061827571</v>
      </c>
      <c r="BL171" s="21">
        <f t="shared" si="134"/>
        <v>2.0782196224723406</v>
      </c>
    </row>
    <row r="172" spans="1:64" x14ac:dyDescent="0.2">
      <c r="A172" s="21" t="s">
        <v>618</v>
      </c>
      <c r="B172" s="27">
        <v>1419.1337605556378</v>
      </c>
      <c r="C172" s="22">
        <v>57.308999999999997</v>
      </c>
      <c r="D172" s="22">
        <v>9.4E-2</v>
      </c>
      <c r="E172" s="22">
        <v>1.5069999999999999</v>
      </c>
      <c r="F172" s="22">
        <v>0.33</v>
      </c>
      <c r="G172" s="22">
        <v>7.5739999999999998</v>
      </c>
      <c r="H172" s="22">
        <v>32.621000000000002</v>
      </c>
      <c r="I172" s="22">
        <v>0.52600000000000002</v>
      </c>
      <c r="J172" s="22">
        <v>0.183</v>
      </c>
      <c r="K172" s="22">
        <v>4.7E-2</v>
      </c>
      <c r="L172" s="22">
        <v>4.1000000000000002E-2</v>
      </c>
      <c r="M172" s="22"/>
      <c r="N172" s="21">
        <f t="shared" si="92"/>
        <v>100.232</v>
      </c>
      <c r="O172" s="21"/>
      <c r="P172" s="22"/>
      <c r="Q172" s="26">
        <v>12</v>
      </c>
      <c r="R172" s="26">
        <v>4</v>
      </c>
      <c r="S172" s="25">
        <v>0</v>
      </c>
      <c r="T172" s="21"/>
      <c r="U172" s="24">
        <f t="shared" si="93"/>
        <v>1.9810528014074253</v>
      </c>
      <c r="V172" s="24">
        <f t="shared" si="94"/>
        <v>2.4443819291598058E-3</v>
      </c>
      <c r="W172" s="24">
        <f t="shared" si="95"/>
        <v>6.1392676264679411E-2</v>
      </c>
      <c r="X172" s="24">
        <f t="shared" si="96"/>
        <v>9.0184533922180524E-3</v>
      </c>
      <c r="Y172" s="24">
        <f t="shared" si="97"/>
        <v>0</v>
      </c>
      <c r="Z172" s="24">
        <f t="shared" si="98"/>
        <v>0.21894646678123145</v>
      </c>
      <c r="AA172" s="24">
        <f t="shared" si="99"/>
        <v>1.6809235220978123</v>
      </c>
      <c r="AB172" s="24">
        <f t="shared" si="100"/>
        <v>1.9480541249474747E-2</v>
      </c>
      <c r="AC172" s="24">
        <f t="shared" si="101"/>
        <v>5.3577071023232859E-3</v>
      </c>
      <c r="AD172" s="24">
        <f t="shared" si="102"/>
        <v>1.3068395290729295E-3</v>
      </c>
      <c r="AE172" s="24">
        <f t="shared" si="103"/>
        <v>2.747724163135875E-3</v>
      </c>
      <c r="AF172" s="24">
        <f t="shared" si="104"/>
        <v>0</v>
      </c>
      <c r="AG172" s="24">
        <f t="shared" si="105"/>
        <v>3.9826711139165329</v>
      </c>
      <c r="AH172" s="24">
        <f t="shared" si="106"/>
        <v>0.88475713177067772</v>
      </c>
      <c r="AI172" s="23">
        <f t="shared" si="107"/>
        <v>0</v>
      </c>
      <c r="AJ172" s="21"/>
      <c r="AK172" s="21">
        <f t="shared" si="108"/>
        <v>57.308999999999997</v>
      </c>
      <c r="AL172" s="21">
        <f t="shared" si="109"/>
        <v>9.4E-2</v>
      </c>
      <c r="AM172" s="21">
        <f t="shared" si="110"/>
        <v>1.5069999999999999</v>
      </c>
      <c r="AN172" s="21">
        <f t="shared" si="111"/>
        <v>0.33</v>
      </c>
      <c r="AO172" s="21">
        <f t="shared" si="112"/>
        <v>0</v>
      </c>
      <c r="AP172" s="21">
        <f t="shared" si="113"/>
        <v>7.5739999999999998</v>
      </c>
      <c r="AQ172" s="21">
        <f t="shared" si="114"/>
        <v>32.621000000000002</v>
      </c>
      <c r="AR172" s="21">
        <f t="shared" si="115"/>
        <v>0.52600000000000002</v>
      </c>
      <c r="AS172" s="21">
        <f t="shared" si="116"/>
        <v>0.183</v>
      </c>
      <c r="AT172" s="21">
        <f t="shared" si="117"/>
        <v>4.7E-2</v>
      </c>
      <c r="AU172" s="21">
        <f t="shared" si="118"/>
        <v>4.1000000000000002E-2</v>
      </c>
      <c r="AV172" s="21">
        <f t="shared" si="119"/>
        <v>0</v>
      </c>
      <c r="AW172" s="21">
        <f t="shared" si="120"/>
        <v>100.232</v>
      </c>
      <c r="AX172" s="21"/>
      <c r="AY172" s="21">
        <f t="shared" si="121"/>
        <v>0.95387816245006651</v>
      </c>
      <c r="AZ172" s="21">
        <f t="shared" si="122"/>
        <v>1.1769714271404603E-3</v>
      </c>
      <c r="BA172" s="21">
        <f t="shared" si="123"/>
        <v>2.9560612004707727E-2</v>
      </c>
      <c r="BB172" s="21">
        <f t="shared" si="124"/>
        <v>4.3423909467728136E-3</v>
      </c>
      <c r="BC172" s="21">
        <f t="shared" si="125"/>
        <v>0.10542286064250321</v>
      </c>
      <c r="BD172" s="21">
        <f t="shared" si="126"/>
        <v>0</v>
      </c>
      <c r="BE172" s="21">
        <f t="shared" si="127"/>
        <v>0.80936572681890817</v>
      </c>
      <c r="BF172" s="21">
        <f t="shared" si="128"/>
        <v>9.3798927910352485E-3</v>
      </c>
      <c r="BG172" s="21">
        <f t="shared" si="129"/>
        <v>2.5797393194563092E-3</v>
      </c>
      <c r="BH172" s="21">
        <f t="shared" si="130"/>
        <v>6.292440502966818E-4</v>
      </c>
      <c r="BI172" s="21">
        <f t="shared" si="131"/>
        <v>1.3230309024522861E-3</v>
      </c>
      <c r="BJ172" s="21">
        <f t="shared" si="132"/>
        <v>0</v>
      </c>
      <c r="BK172" s="21">
        <f t="shared" si="133"/>
        <v>1.9176586313533395</v>
      </c>
      <c r="BL172" s="21">
        <f t="shared" si="134"/>
        <v>2.0768405016412452</v>
      </c>
    </row>
    <row r="173" spans="1:64" x14ac:dyDescent="0.2">
      <c r="A173" s="21" t="s">
        <v>619</v>
      </c>
      <c r="B173" s="27">
        <v>1433.2758961793659</v>
      </c>
      <c r="C173" s="22">
        <v>57.081000000000003</v>
      </c>
      <c r="D173" s="22">
        <v>0.113</v>
      </c>
      <c r="E173" s="22">
        <v>1.468</v>
      </c>
      <c r="F173" s="22">
        <v>0.34200000000000003</v>
      </c>
      <c r="G173" s="22">
        <v>7.5869999999999997</v>
      </c>
      <c r="H173" s="22">
        <v>32.609000000000002</v>
      </c>
      <c r="I173" s="22">
        <v>0.52800000000000002</v>
      </c>
      <c r="J173" s="22">
        <v>0.18</v>
      </c>
      <c r="K173" s="22">
        <v>3.6999999999999998E-2</v>
      </c>
      <c r="L173" s="22">
        <v>0</v>
      </c>
      <c r="M173" s="22"/>
      <c r="N173" s="21">
        <f t="shared" si="92"/>
        <v>99.945000000000036</v>
      </c>
      <c r="O173" s="21"/>
      <c r="P173" s="22"/>
      <c r="Q173" s="26">
        <v>12</v>
      </c>
      <c r="R173" s="26">
        <v>4</v>
      </c>
      <c r="S173" s="25">
        <v>0</v>
      </c>
      <c r="T173" s="21"/>
      <c r="U173" s="24">
        <f t="shared" si="93"/>
        <v>1.9792986687462826</v>
      </c>
      <c r="V173" s="24">
        <f t="shared" si="94"/>
        <v>2.94758401961336E-3</v>
      </c>
      <c r="W173" s="24">
        <f t="shared" si="95"/>
        <v>5.9989591982232637E-2</v>
      </c>
      <c r="X173" s="24">
        <f t="shared" si="96"/>
        <v>9.3754208207888264E-3</v>
      </c>
      <c r="Y173" s="24">
        <f t="shared" si="97"/>
        <v>0</v>
      </c>
      <c r="Z173" s="24">
        <f t="shared" si="98"/>
        <v>0.22000333461811222</v>
      </c>
      <c r="AA173" s="24">
        <f t="shared" si="99"/>
        <v>1.6855230814800601</v>
      </c>
      <c r="AB173" s="24">
        <f t="shared" si="100"/>
        <v>1.9615335315767049E-2</v>
      </c>
      <c r="AC173" s="24">
        <f t="shared" si="101"/>
        <v>5.2862405539461314E-3</v>
      </c>
      <c r="AD173" s="24">
        <f t="shared" si="102"/>
        <v>1.0319832957903304E-3</v>
      </c>
      <c r="AE173" s="24">
        <f t="shared" si="103"/>
        <v>0</v>
      </c>
      <c r="AF173" s="24">
        <f t="shared" si="104"/>
        <v>0</v>
      </c>
      <c r="AG173" s="24">
        <f t="shared" si="105"/>
        <v>3.9830712408325928</v>
      </c>
      <c r="AH173" s="24">
        <f t="shared" si="106"/>
        <v>0.8845445894848315</v>
      </c>
      <c r="AI173" s="23">
        <f t="shared" si="107"/>
        <v>0</v>
      </c>
      <c r="AJ173" s="21"/>
      <c r="AK173" s="21">
        <f t="shared" si="108"/>
        <v>57.081000000000003</v>
      </c>
      <c r="AL173" s="21">
        <f t="shared" si="109"/>
        <v>0.113</v>
      </c>
      <c r="AM173" s="21">
        <f t="shared" si="110"/>
        <v>1.468</v>
      </c>
      <c r="AN173" s="21">
        <f t="shared" si="111"/>
        <v>0.34200000000000003</v>
      </c>
      <c r="AO173" s="21">
        <f t="shared" si="112"/>
        <v>0</v>
      </c>
      <c r="AP173" s="21">
        <f t="shared" si="113"/>
        <v>7.5869999999999997</v>
      </c>
      <c r="AQ173" s="21">
        <f t="shared" si="114"/>
        <v>32.609000000000002</v>
      </c>
      <c r="AR173" s="21">
        <f t="shared" si="115"/>
        <v>0.52800000000000002</v>
      </c>
      <c r="AS173" s="21">
        <f t="shared" si="116"/>
        <v>0.18</v>
      </c>
      <c r="AT173" s="21">
        <f t="shared" si="117"/>
        <v>3.6999999999999998E-2</v>
      </c>
      <c r="AU173" s="21">
        <f t="shared" si="118"/>
        <v>0</v>
      </c>
      <c r="AV173" s="21">
        <f t="shared" si="119"/>
        <v>0</v>
      </c>
      <c r="AW173" s="21">
        <f t="shared" si="120"/>
        <v>99.945000000000036</v>
      </c>
      <c r="AX173" s="21"/>
      <c r="AY173" s="21">
        <f t="shared" si="121"/>
        <v>0.95008322237017317</v>
      </c>
      <c r="AZ173" s="21">
        <f t="shared" si="122"/>
        <v>1.4148699070943831E-3</v>
      </c>
      <c r="BA173" s="21">
        <f t="shared" si="123"/>
        <v>2.8795606120047078E-2</v>
      </c>
      <c r="BB173" s="21">
        <f t="shared" si="124"/>
        <v>4.5002960721100072E-3</v>
      </c>
      <c r="BC173" s="21">
        <f t="shared" si="125"/>
        <v>0.10560380825121096</v>
      </c>
      <c r="BD173" s="21">
        <f t="shared" si="126"/>
        <v>0</v>
      </c>
      <c r="BE173" s="21">
        <f t="shared" si="127"/>
        <v>0.80906799257649287</v>
      </c>
      <c r="BF173" s="21">
        <f t="shared" si="128"/>
        <v>9.4155577826361431E-3</v>
      </c>
      <c r="BG173" s="21">
        <f t="shared" si="129"/>
        <v>2.5374485109406321E-3</v>
      </c>
      <c r="BH173" s="21">
        <f t="shared" si="130"/>
        <v>4.9536233746760058E-4</v>
      </c>
      <c r="BI173" s="21">
        <f t="shared" si="131"/>
        <v>0</v>
      </c>
      <c r="BJ173" s="21">
        <f t="shared" si="132"/>
        <v>0</v>
      </c>
      <c r="BK173" s="21">
        <f t="shared" si="133"/>
        <v>1.9119141639281727</v>
      </c>
      <c r="BL173" s="21">
        <f t="shared" si="134"/>
        <v>2.083289781508324</v>
      </c>
    </row>
    <row r="174" spans="1:64" x14ac:dyDescent="0.2">
      <c r="A174" s="21" t="s">
        <v>620</v>
      </c>
      <c r="B174" s="27">
        <v>1459.2758961793693</v>
      </c>
      <c r="C174" s="22">
        <v>57.195</v>
      </c>
      <c r="D174" s="22">
        <v>7.5999999999999998E-2</v>
      </c>
      <c r="E174" s="22">
        <v>1.4710000000000001</v>
      </c>
      <c r="F174" s="22">
        <v>0.34499999999999997</v>
      </c>
      <c r="G174" s="22">
        <v>7.5609999999999999</v>
      </c>
      <c r="H174" s="22">
        <v>32.865000000000002</v>
      </c>
      <c r="I174" s="22">
        <v>0.52300000000000002</v>
      </c>
      <c r="J174" s="22">
        <v>0.183</v>
      </c>
      <c r="K174" s="22">
        <v>4.4999999999999998E-2</v>
      </c>
      <c r="L174" s="22">
        <v>1.0999999999999999E-2</v>
      </c>
      <c r="M174" s="22"/>
      <c r="N174" s="21">
        <f t="shared" ref="N174:N237" si="135">SUM(C174:M174)</f>
        <v>100.27500000000001</v>
      </c>
      <c r="O174" s="21"/>
      <c r="P174" s="22"/>
      <c r="Q174" s="26">
        <v>12</v>
      </c>
      <c r="R174" s="26">
        <v>4</v>
      </c>
      <c r="S174" s="25">
        <v>0</v>
      </c>
      <c r="T174" s="21"/>
      <c r="U174" s="24">
        <f t="shared" ref="U174:U237" si="136">IFERROR(AY174*$BL174,"NA")</f>
        <v>1.9769069023934092</v>
      </c>
      <c r="V174" s="24">
        <f t="shared" ref="V174:V237" si="137">IFERROR(AZ174*$BL174,"NA")</f>
        <v>1.9761037207557158E-3</v>
      </c>
      <c r="W174" s="24">
        <f t="shared" ref="W174:W237" si="138">IFERROR(BA174*$BL174,"NA")</f>
        <v>5.9919877802884415E-2</v>
      </c>
      <c r="X174" s="24">
        <f t="shared" ref="X174:X237" si="139">IFERROR(BB174*$BL174,"NA")</f>
        <v>9.4274047492472167E-3</v>
      </c>
      <c r="Y174" s="24">
        <f t="shared" ref="Y174:Y237" si="140">IFERROR(IF(OR($S174="spinel", $S174="Spinel", $S174="SPINEL"),((BC174+BD174)*BL174-Z174),BD174*$BL174),"NA")</f>
        <v>0</v>
      </c>
      <c r="Z174" s="24">
        <f t="shared" ref="Z174:Z237" si="141">IFERROR(IF(OR($S174="spinel", $S174="Spinel", $S174="SPINEL"),(1-AA174-AB174-AC174-AD174),BC174*$BL174),"NA")</f>
        <v>0.21854798732406042</v>
      </c>
      <c r="AA174" s="24">
        <f t="shared" ref="AA174:AA237" si="142">IFERROR(BE174*$BL174,"NA")</f>
        <v>1.6933208414472622</v>
      </c>
      <c r="AB174" s="24">
        <f t="shared" ref="AB174:AB237" si="143">IFERROR(BF174*$BL174,"NA")</f>
        <v>1.9367425618187203E-2</v>
      </c>
      <c r="AC174" s="24">
        <f t="shared" ref="AC174:AC237" si="144">IFERROR(BG174*$BL174,"NA")</f>
        <v>5.3571511561830917E-3</v>
      </c>
      <c r="AD174" s="24">
        <f t="shared" ref="AD174:AD237" si="145">IFERROR(BH174*$BL174,"NA")</f>
        <v>1.2510995016789504E-3</v>
      </c>
      <c r="AE174" s="24">
        <f t="shared" ref="AE174:AE237" si="146">IFERROR(BI174*$BL174,"NA")</f>
        <v>7.371177922013679E-4</v>
      </c>
      <c r="AF174" s="24">
        <f t="shared" ref="AF174:AF237" si="147">IFERROR(BJ174*$BL174,"NA")</f>
        <v>0</v>
      </c>
      <c r="AG174" s="24">
        <f t="shared" ref="AG174:AG237" si="148">IFERROR(SUM(U174:AF174),"NA")</f>
        <v>3.9868119115058698</v>
      </c>
      <c r="AH174" s="24">
        <f t="shared" ref="AH174:AH237" si="149">IFERROR(AA174/(AA174+Z174),"NA")</f>
        <v>0.88568881712219139</v>
      </c>
      <c r="AI174" s="23">
        <f t="shared" ref="AI174:AI237" si="150">IFERROR(Y174/(Y174+Z174),"NA")</f>
        <v>0</v>
      </c>
      <c r="AJ174" s="21"/>
      <c r="AK174" s="21">
        <f t="shared" ref="AK174:AK237" si="151">C174</f>
        <v>57.195</v>
      </c>
      <c r="AL174" s="21">
        <f t="shared" ref="AL174:AL237" si="152">D174</f>
        <v>7.5999999999999998E-2</v>
      </c>
      <c r="AM174" s="21">
        <f t="shared" ref="AM174:AM237" si="153">E174</f>
        <v>1.4710000000000001</v>
      </c>
      <c r="AN174" s="21">
        <f t="shared" ref="AN174:AN237" si="154">F174</f>
        <v>0.34499999999999997</v>
      </c>
      <c r="AO174" s="21">
        <f t="shared" ref="AO174:AO237" si="155">BD174*AO$3/2</f>
        <v>0</v>
      </c>
      <c r="AP174" s="21">
        <f t="shared" ref="AP174:AP237" si="156">BC174*AP$3</f>
        <v>7.5609999999999999</v>
      </c>
      <c r="AQ174" s="21">
        <f t="shared" ref="AQ174:AQ237" si="157">H174</f>
        <v>32.865000000000002</v>
      </c>
      <c r="AR174" s="21">
        <f t="shared" ref="AR174:AR237" si="158">I174</f>
        <v>0.52300000000000002</v>
      </c>
      <c r="AS174" s="21">
        <f t="shared" ref="AS174:AS237" si="159">J174</f>
        <v>0.183</v>
      </c>
      <c r="AT174" s="21">
        <f t="shared" ref="AT174:AT237" si="160">K174</f>
        <v>4.4999999999999998E-2</v>
      </c>
      <c r="AU174" s="21">
        <f t="shared" ref="AU174:AU237" si="161">L174</f>
        <v>1.0999999999999999E-2</v>
      </c>
      <c r="AV174" s="21">
        <f t="shared" ref="AV174:AV237" si="162">M174</f>
        <v>0</v>
      </c>
      <c r="AW174" s="21">
        <f t="shared" ref="AW174:AW237" si="163">SUM(AK174:AV174)</f>
        <v>100.27500000000001</v>
      </c>
      <c r="AX174" s="21"/>
      <c r="AY174" s="21">
        <f t="shared" ref="AY174:AY237" si="164">C174/AK$3</f>
        <v>0.95198069241011984</v>
      </c>
      <c r="AZ174" s="21">
        <f t="shared" ref="AZ174:AZ237" si="165">D174/AL$3</f>
        <v>9.5159391981569131E-4</v>
      </c>
      <c r="BA174" s="21">
        <f t="shared" ref="BA174:BA237" si="166">E174/AM$3*2</f>
        <v>2.8854452726559437E-2</v>
      </c>
      <c r="BB174" s="21">
        <f t="shared" ref="BB174:BB237" si="167">F174/AN$3*2</f>
        <v>4.5397723534443052E-3</v>
      </c>
      <c r="BC174" s="21">
        <f t="shared" ref="BC174:BC237" si="168">IF(OR($S174="spinel", $S174="Spinel", $S174="SPINEL"),G174/AP$3,G174/AP$3*(1-$S174))</f>
        <v>0.10524191303379546</v>
      </c>
      <c r="BD174" s="21">
        <f t="shared" ref="BD174:BD237" si="169">IF(OR($S174="spinel", $S174="Spinel", $S174="SPINEL"),0,G174/AP$3*$S174)</f>
        <v>0</v>
      </c>
      <c r="BE174" s="21">
        <f t="shared" ref="BE174:BE237" si="170">H174/AQ$3</f>
        <v>0.81541965641468428</v>
      </c>
      <c r="BF174" s="21">
        <f t="shared" ref="BF174:BF237" si="171">I174/AR$3</f>
        <v>9.3263953036339074E-3</v>
      </c>
      <c r="BG174" s="21">
        <f t="shared" ref="BG174:BG237" si="172">J174/AS$3</f>
        <v>2.5797393194563092E-3</v>
      </c>
      <c r="BH174" s="21">
        <f t="shared" ref="BH174:BH237" si="173">K174/AT$3</f>
        <v>6.0246770773086553E-4</v>
      </c>
      <c r="BI174" s="21">
        <f t="shared" ref="BI174:BI237" si="174">L174/AU$3*2</f>
        <v>3.5495951041402795E-4</v>
      </c>
      <c r="BJ174" s="21">
        <f t="shared" ref="BJ174:BJ237" si="175">M174/AV$3*2</f>
        <v>0</v>
      </c>
      <c r="BK174" s="21">
        <f t="shared" ref="BK174:BK237" si="176">SUM(AY174:BJ174)</f>
        <v>1.9198516426996539</v>
      </c>
      <c r="BL174" s="21">
        <f t="shared" ref="BL174:BL237" si="177">IFERROR(IF(OR($P174="Total",$P174="total", $P174="TOTAL"),$R174/$BK174,Q174/(AY174*4+AZ174*4+BA174*3+BB174*3+BC174*2+BD174*3+BE174*2+BF174*2+BG174*2+BH174*2+BI174+BJ174)),"NA")</f>
        <v>2.0766249968667894</v>
      </c>
    </row>
    <row r="175" spans="1:64" x14ac:dyDescent="0.2">
      <c r="A175" s="21" t="s">
        <v>621</v>
      </c>
      <c r="B175" s="27">
        <v>1469.5350384437097</v>
      </c>
      <c r="C175" s="22">
        <v>56.718000000000004</v>
      </c>
      <c r="D175" s="22">
        <v>3.3000000000000002E-2</v>
      </c>
      <c r="E175" s="22">
        <v>1.3939999999999999</v>
      </c>
      <c r="F175" s="22">
        <v>0.33200000000000002</v>
      </c>
      <c r="G175" s="22">
        <v>7.4669999999999996</v>
      </c>
      <c r="H175" s="22">
        <v>33.569000000000003</v>
      </c>
      <c r="I175" s="22">
        <v>0.49299999999999999</v>
      </c>
      <c r="J175" s="22">
        <v>0.23200000000000001</v>
      </c>
      <c r="K175" s="22">
        <v>6.3E-2</v>
      </c>
      <c r="L175" s="22">
        <v>0</v>
      </c>
      <c r="M175" s="22"/>
      <c r="N175" s="21">
        <f t="shared" si="135"/>
        <v>100.301</v>
      </c>
      <c r="O175" s="21"/>
      <c r="P175" s="22"/>
      <c r="Q175" s="26">
        <v>12</v>
      </c>
      <c r="R175" s="26">
        <v>4</v>
      </c>
      <c r="S175" s="25">
        <v>0</v>
      </c>
      <c r="T175" s="21"/>
      <c r="U175" s="24">
        <f t="shared" si="136"/>
        <v>1.9625252561229307</v>
      </c>
      <c r="V175" s="24">
        <f t="shared" si="137"/>
        <v>8.5896659835678216E-4</v>
      </c>
      <c r="W175" s="24">
        <f t="shared" si="138"/>
        <v>5.6844337960246856E-2</v>
      </c>
      <c r="X175" s="24">
        <f t="shared" si="139"/>
        <v>9.0819129433668631E-3</v>
      </c>
      <c r="Y175" s="24">
        <f t="shared" si="140"/>
        <v>0</v>
      </c>
      <c r="Z175" s="24">
        <f t="shared" si="141"/>
        <v>0.21606275892099414</v>
      </c>
      <c r="AA175" s="24">
        <f t="shared" si="142"/>
        <v>1.7314510335091722</v>
      </c>
      <c r="AB175" s="24">
        <f t="shared" si="143"/>
        <v>1.8276091339432719E-2</v>
      </c>
      <c r="AC175" s="24">
        <f t="shared" si="144"/>
        <v>6.7988739332750844E-3</v>
      </c>
      <c r="AD175" s="24">
        <f t="shared" si="145"/>
        <v>1.7534204991300341E-3</v>
      </c>
      <c r="AE175" s="24">
        <f t="shared" si="146"/>
        <v>0</v>
      </c>
      <c r="AF175" s="24">
        <f t="shared" si="147"/>
        <v>0</v>
      </c>
      <c r="AG175" s="24">
        <f t="shared" si="148"/>
        <v>4.0036526518269051</v>
      </c>
      <c r="AH175" s="24">
        <f t="shared" si="149"/>
        <v>0.88905713543040721</v>
      </c>
      <c r="AI175" s="23">
        <f t="shared" si="150"/>
        <v>0</v>
      </c>
      <c r="AJ175" s="21"/>
      <c r="AK175" s="21">
        <f t="shared" si="151"/>
        <v>56.718000000000004</v>
      </c>
      <c r="AL175" s="21">
        <f t="shared" si="152"/>
        <v>3.3000000000000002E-2</v>
      </c>
      <c r="AM175" s="21">
        <f t="shared" si="153"/>
        <v>1.3939999999999999</v>
      </c>
      <c r="AN175" s="21">
        <f t="shared" si="154"/>
        <v>0.33200000000000002</v>
      </c>
      <c r="AO175" s="21">
        <f t="shared" si="155"/>
        <v>0</v>
      </c>
      <c r="AP175" s="21">
        <f t="shared" si="156"/>
        <v>7.4669999999999996</v>
      </c>
      <c r="AQ175" s="21">
        <f t="shared" si="157"/>
        <v>33.569000000000003</v>
      </c>
      <c r="AR175" s="21">
        <f t="shared" si="158"/>
        <v>0.49299999999999999</v>
      </c>
      <c r="AS175" s="21">
        <f t="shared" si="159"/>
        <v>0.23200000000000001</v>
      </c>
      <c r="AT175" s="21">
        <f t="shared" si="160"/>
        <v>6.3E-2</v>
      </c>
      <c r="AU175" s="21">
        <f t="shared" si="161"/>
        <v>0</v>
      </c>
      <c r="AV175" s="21">
        <f t="shared" si="162"/>
        <v>0</v>
      </c>
      <c r="AW175" s="21">
        <f t="shared" si="163"/>
        <v>100.301</v>
      </c>
      <c r="AX175" s="21"/>
      <c r="AY175" s="21">
        <f t="shared" si="164"/>
        <v>0.94404127829560591</v>
      </c>
      <c r="AZ175" s="21">
        <f t="shared" si="165"/>
        <v>4.1319209676207648E-4</v>
      </c>
      <c r="BA175" s="21">
        <f t="shared" si="166"/>
        <v>2.7344056492742252E-2</v>
      </c>
      <c r="BB175" s="21">
        <f t="shared" si="167"/>
        <v>4.3687084676623461E-3</v>
      </c>
      <c r="BC175" s="21">
        <f t="shared" si="168"/>
        <v>0.10393352263237014</v>
      </c>
      <c r="BD175" s="21">
        <f t="shared" si="169"/>
        <v>0</v>
      </c>
      <c r="BE175" s="21">
        <f t="shared" si="170"/>
        <v>0.83288673196971053</v>
      </c>
      <c r="BF175" s="21">
        <f t="shared" si="171"/>
        <v>8.7914204296204897E-3</v>
      </c>
      <c r="BG175" s="21">
        <f t="shared" si="172"/>
        <v>3.2704891918790375E-3</v>
      </c>
      <c r="BH175" s="21">
        <f t="shared" si="173"/>
        <v>8.4345479082321181E-4</v>
      </c>
      <c r="BI175" s="21">
        <f t="shared" si="174"/>
        <v>0</v>
      </c>
      <c r="BJ175" s="21">
        <f t="shared" si="175"/>
        <v>0</v>
      </c>
      <c r="BK175" s="21">
        <f t="shared" si="176"/>
        <v>1.9258928543671761</v>
      </c>
      <c r="BL175" s="21">
        <f t="shared" si="177"/>
        <v>2.0788553437685686</v>
      </c>
    </row>
    <row r="176" spans="1:64" x14ac:dyDescent="0.2">
      <c r="A176" s="21" t="s">
        <v>622</v>
      </c>
      <c r="B176" s="27">
        <v>1512.0703179185184</v>
      </c>
      <c r="C176" s="22">
        <v>57.189</v>
      </c>
      <c r="D176" s="22">
        <v>8.5999999999999993E-2</v>
      </c>
      <c r="E176" s="22">
        <v>1.288</v>
      </c>
      <c r="F176" s="22">
        <v>0.25700000000000001</v>
      </c>
      <c r="G176" s="22">
        <v>7.5469999999999997</v>
      </c>
      <c r="H176" s="22">
        <v>33.395000000000003</v>
      </c>
      <c r="I176" s="22">
        <v>0.51700000000000002</v>
      </c>
      <c r="J176" s="22">
        <v>0.186</v>
      </c>
      <c r="K176" s="22">
        <v>6.5000000000000002E-2</v>
      </c>
      <c r="L176" s="22">
        <v>3.1E-2</v>
      </c>
      <c r="M176" s="22"/>
      <c r="N176" s="21">
        <f t="shared" si="135"/>
        <v>100.56100000000001</v>
      </c>
      <c r="O176" s="21"/>
      <c r="P176" s="22"/>
      <c r="Q176" s="26">
        <v>12</v>
      </c>
      <c r="R176" s="26">
        <v>4</v>
      </c>
      <c r="S176" s="25">
        <v>0</v>
      </c>
      <c r="T176" s="21"/>
      <c r="U176" s="24">
        <f t="shared" si="136"/>
        <v>1.9723238088345463</v>
      </c>
      <c r="V176" s="24">
        <f t="shared" si="137"/>
        <v>2.2311674020689437E-3</v>
      </c>
      <c r="W176" s="24">
        <f t="shared" si="138"/>
        <v>5.2349395445757597E-2</v>
      </c>
      <c r="X176" s="24">
        <f t="shared" si="139"/>
        <v>7.0071875664318552E-3</v>
      </c>
      <c r="Y176" s="24">
        <f t="shared" si="140"/>
        <v>0</v>
      </c>
      <c r="Z176" s="24">
        <f t="shared" si="141"/>
        <v>0.21766043085952513</v>
      </c>
      <c r="AA176" s="24">
        <f t="shared" si="142"/>
        <v>1.7168194555204808</v>
      </c>
      <c r="AB176" s="24">
        <f t="shared" si="143"/>
        <v>1.9102856453611542E-2</v>
      </c>
      <c r="AC176" s="24">
        <f t="shared" si="144"/>
        <v>5.4329200777902906E-3</v>
      </c>
      <c r="AD176" s="24">
        <f t="shared" si="145"/>
        <v>1.8031433531102291E-3</v>
      </c>
      <c r="AE176" s="24">
        <f t="shared" si="146"/>
        <v>2.07273348793563E-3</v>
      </c>
      <c r="AF176" s="24">
        <f t="shared" si="147"/>
        <v>0</v>
      </c>
      <c r="AG176" s="24">
        <f t="shared" si="148"/>
        <v>3.9968030990012586</v>
      </c>
      <c r="AH176" s="24">
        <f t="shared" si="149"/>
        <v>0.88748374568689192</v>
      </c>
      <c r="AI176" s="23">
        <f t="shared" si="150"/>
        <v>0</v>
      </c>
      <c r="AJ176" s="21"/>
      <c r="AK176" s="21">
        <f t="shared" si="151"/>
        <v>57.189</v>
      </c>
      <c r="AL176" s="21">
        <f t="shared" si="152"/>
        <v>8.5999999999999993E-2</v>
      </c>
      <c r="AM176" s="21">
        <f t="shared" si="153"/>
        <v>1.288</v>
      </c>
      <c r="AN176" s="21">
        <f t="shared" si="154"/>
        <v>0.25700000000000001</v>
      </c>
      <c r="AO176" s="21">
        <f t="shared" si="155"/>
        <v>0</v>
      </c>
      <c r="AP176" s="21">
        <f t="shared" si="156"/>
        <v>7.5469999999999997</v>
      </c>
      <c r="AQ176" s="21">
        <f t="shared" si="157"/>
        <v>33.395000000000003</v>
      </c>
      <c r="AR176" s="21">
        <f t="shared" si="158"/>
        <v>0.51700000000000002</v>
      </c>
      <c r="AS176" s="21">
        <f t="shared" si="159"/>
        <v>0.186</v>
      </c>
      <c r="AT176" s="21">
        <f t="shared" si="160"/>
        <v>6.5000000000000002E-2</v>
      </c>
      <c r="AU176" s="21">
        <f t="shared" si="161"/>
        <v>3.1E-2</v>
      </c>
      <c r="AV176" s="21">
        <f t="shared" si="162"/>
        <v>0</v>
      </c>
      <c r="AW176" s="21">
        <f t="shared" si="163"/>
        <v>100.56100000000001</v>
      </c>
      <c r="AX176" s="21"/>
      <c r="AY176" s="21">
        <f t="shared" si="164"/>
        <v>0.95188082556591214</v>
      </c>
      <c r="AZ176" s="21">
        <f t="shared" si="165"/>
        <v>1.0768036461072294E-3</v>
      </c>
      <c r="BA176" s="21">
        <f t="shared" si="166"/>
        <v>2.5264809729305612E-2</v>
      </c>
      <c r="BB176" s="21">
        <f t="shared" si="167"/>
        <v>3.3818014343048883E-3</v>
      </c>
      <c r="BC176" s="21">
        <f t="shared" si="168"/>
        <v>0.10504704637826402</v>
      </c>
      <c r="BD176" s="21">
        <f t="shared" si="169"/>
        <v>0</v>
      </c>
      <c r="BE176" s="21">
        <f t="shared" si="170"/>
        <v>0.82856958545468984</v>
      </c>
      <c r="BF176" s="21">
        <f t="shared" si="171"/>
        <v>9.2194003288312235E-3</v>
      </c>
      <c r="BG176" s="21">
        <f t="shared" si="172"/>
        <v>2.6220301279719868E-3</v>
      </c>
      <c r="BH176" s="21">
        <f t="shared" si="173"/>
        <v>8.7023113338902808E-4</v>
      </c>
      <c r="BI176" s="21">
        <f t="shared" si="174"/>
        <v>1.0003404384395333E-3</v>
      </c>
      <c r="BJ176" s="21">
        <f t="shared" si="175"/>
        <v>0</v>
      </c>
      <c r="BK176" s="21">
        <f t="shared" si="176"/>
        <v>1.9289328742372156</v>
      </c>
      <c r="BL176" s="21">
        <f t="shared" si="177"/>
        <v>2.0720280899260266</v>
      </c>
    </row>
    <row r="177" spans="1:64" x14ac:dyDescent="0.2">
      <c r="A177" s="21" t="s">
        <v>623</v>
      </c>
      <c r="B177" s="27">
        <v>1526.2124535422465</v>
      </c>
      <c r="C177" s="22">
        <v>57.101999999999997</v>
      </c>
      <c r="D177" s="22">
        <v>5.2999999999999999E-2</v>
      </c>
      <c r="E177" s="22">
        <v>1.242</v>
      </c>
      <c r="F177" s="22">
        <v>0.23899999999999999</v>
      </c>
      <c r="G177" s="22">
        <v>7.468</v>
      </c>
      <c r="H177" s="22">
        <v>33.389000000000003</v>
      </c>
      <c r="I177" s="22">
        <v>0.48499999999999999</v>
      </c>
      <c r="J177" s="22">
        <v>0.20499999999999999</v>
      </c>
      <c r="K177" s="22">
        <v>4.1000000000000002E-2</v>
      </c>
      <c r="L177" s="22">
        <v>2.7E-2</v>
      </c>
      <c r="M177" s="22"/>
      <c r="N177" s="21">
        <f t="shared" si="135"/>
        <v>100.25099999999999</v>
      </c>
      <c r="O177" s="21"/>
      <c r="P177" s="22"/>
      <c r="Q177" s="26">
        <v>12</v>
      </c>
      <c r="R177" s="26">
        <v>4</v>
      </c>
      <c r="S177" s="25">
        <v>0</v>
      </c>
      <c r="T177" s="21"/>
      <c r="U177" s="24">
        <f t="shared" si="136"/>
        <v>1.9743472739011896</v>
      </c>
      <c r="V177" s="24">
        <f t="shared" si="137"/>
        <v>1.3785295642010295E-3</v>
      </c>
      <c r="W177" s="24">
        <f t="shared" si="138"/>
        <v>5.0608552218296285E-2</v>
      </c>
      <c r="X177" s="24">
        <f t="shared" si="139"/>
        <v>6.5330356837529236E-3</v>
      </c>
      <c r="Y177" s="24">
        <f t="shared" si="140"/>
        <v>0</v>
      </c>
      <c r="Z177" s="24">
        <f t="shared" si="141"/>
        <v>0.21593147620657452</v>
      </c>
      <c r="AA177" s="24">
        <f t="shared" si="142"/>
        <v>1.7208899588114142</v>
      </c>
      <c r="AB177" s="24">
        <f t="shared" si="143"/>
        <v>1.7966191221359253E-2</v>
      </c>
      <c r="AC177" s="24">
        <f t="shared" si="144"/>
        <v>6.0031713972442365E-3</v>
      </c>
      <c r="AD177" s="24">
        <f t="shared" si="145"/>
        <v>1.1402688630627671E-3</v>
      </c>
      <c r="AE177" s="24">
        <f t="shared" si="146"/>
        <v>1.8098894329807642E-3</v>
      </c>
      <c r="AF177" s="24">
        <f t="shared" si="147"/>
        <v>0</v>
      </c>
      <c r="AG177" s="24">
        <f t="shared" si="148"/>
        <v>3.9966083473000751</v>
      </c>
      <c r="AH177" s="24">
        <f t="shared" si="149"/>
        <v>0.88851245019158465</v>
      </c>
      <c r="AI177" s="23">
        <f t="shared" si="150"/>
        <v>0</v>
      </c>
      <c r="AJ177" s="21"/>
      <c r="AK177" s="21">
        <f t="shared" si="151"/>
        <v>57.101999999999997</v>
      </c>
      <c r="AL177" s="21">
        <f t="shared" si="152"/>
        <v>5.2999999999999999E-2</v>
      </c>
      <c r="AM177" s="21">
        <f t="shared" si="153"/>
        <v>1.242</v>
      </c>
      <c r="AN177" s="21">
        <f t="shared" si="154"/>
        <v>0.23899999999999999</v>
      </c>
      <c r="AO177" s="21">
        <f t="shared" si="155"/>
        <v>0</v>
      </c>
      <c r="AP177" s="21">
        <f t="shared" si="156"/>
        <v>7.468</v>
      </c>
      <c r="AQ177" s="21">
        <f t="shared" si="157"/>
        <v>33.389000000000003</v>
      </c>
      <c r="AR177" s="21">
        <f t="shared" si="158"/>
        <v>0.48499999999999999</v>
      </c>
      <c r="AS177" s="21">
        <f t="shared" si="159"/>
        <v>0.20499999999999999</v>
      </c>
      <c r="AT177" s="21">
        <f t="shared" si="160"/>
        <v>4.1000000000000002E-2</v>
      </c>
      <c r="AU177" s="21">
        <f t="shared" si="161"/>
        <v>2.7E-2</v>
      </c>
      <c r="AV177" s="21">
        <f t="shared" si="162"/>
        <v>0</v>
      </c>
      <c r="AW177" s="21">
        <f t="shared" si="163"/>
        <v>100.25099999999999</v>
      </c>
      <c r="AX177" s="21"/>
      <c r="AY177" s="21">
        <f t="shared" si="164"/>
        <v>0.9504327563249001</v>
      </c>
      <c r="AZ177" s="21">
        <f t="shared" si="165"/>
        <v>6.6361154934515307E-4</v>
      </c>
      <c r="BA177" s="21">
        <f t="shared" si="166"/>
        <v>2.4362495096116127E-2</v>
      </c>
      <c r="BB177" s="21">
        <f t="shared" si="167"/>
        <v>3.1449437462990983E-3</v>
      </c>
      <c r="BC177" s="21">
        <f t="shared" si="168"/>
        <v>0.10394744167919381</v>
      </c>
      <c r="BD177" s="21">
        <f t="shared" si="169"/>
        <v>0</v>
      </c>
      <c r="BE177" s="21">
        <f t="shared" si="170"/>
        <v>0.8284207183334823</v>
      </c>
      <c r="BF177" s="21">
        <f t="shared" si="171"/>
        <v>8.6487604632169111E-3</v>
      </c>
      <c r="BG177" s="21">
        <f t="shared" si="172"/>
        <v>2.8898719152379423E-3</v>
      </c>
      <c r="BH177" s="21">
        <f t="shared" si="173"/>
        <v>5.4891502259923311E-4</v>
      </c>
      <c r="BI177" s="21">
        <f t="shared" si="174"/>
        <v>8.7126425283443228E-4</v>
      </c>
      <c r="BJ177" s="21">
        <f t="shared" si="175"/>
        <v>0</v>
      </c>
      <c r="BK177" s="21">
        <f t="shared" si="176"/>
        <v>1.9239307783832249</v>
      </c>
      <c r="BL177" s="21">
        <f t="shared" si="177"/>
        <v>2.0773140032920647</v>
      </c>
    </row>
    <row r="178" spans="1:64" x14ac:dyDescent="0.2">
      <c r="A178" s="21" t="s">
        <v>624</v>
      </c>
      <c r="B178" s="27">
        <v>1540.3545891659796</v>
      </c>
      <c r="C178" s="22">
        <v>57.170999999999999</v>
      </c>
      <c r="D178" s="22">
        <v>2.8000000000000001E-2</v>
      </c>
      <c r="E178" s="22">
        <v>1.2</v>
      </c>
      <c r="F178" s="22">
        <v>0.19700000000000001</v>
      </c>
      <c r="G178" s="22">
        <v>7.3390000000000004</v>
      </c>
      <c r="H178" s="22">
        <v>33.630000000000003</v>
      </c>
      <c r="I178" s="22">
        <v>0.499</v>
      </c>
      <c r="J178" s="22">
        <v>0.17199999999999999</v>
      </c>
      <c r="K178" s="22">
        <v>6.6000000000000003E-2</v>
      </c>
      <c r="L178" s="22">
        <v>3.1E-2</v>
      </c>
      <c r="M178" s="22"/>
      <c r="N178" s="21">
        <f t="shared" si="135"/>
        <v>100.333</v>
      </c>
      <c r="O178" s="21"/>
      <c r="P178" s="22"/>
      <c r="Q178" s="26">
        <v>12</v>
      </c>
      <c r="R178" s="26">
        <v>4</v>
      </c>
      <c r="S178" s="25">
        <v>0</v>
      </c>
      <c r="T178" s="21"/>
      <c r="U178" s="24">
        <f t="shared" si="136"/>
        <v>1.9740171784082945</v>
      </c>
      <c r="V178" s="24">
        <f t="shared" si="137"/>
        <v>7.2727918908343549E-4</v>
      </c>
      <c r="W178" s="24">
        <f t="shared" si="138"/>
        <v>4.8829972298944396E-2</v>
      </c>
      <c r="X178" s="24">
        <f t="shared" si="139"/>
        <v>5.3775724455187449E-3</v>
      </c>
      <c r="Y178" s="24">
        <f t="shared" si="140"/>
        <v>0</v>
      </c>
      <c r="Z178" s="24">
        <f t="shared" si="141"/>
        <v>0.21190999756956697</v>
      </c>
      <c r="AA178" s="24">
        <f t="shared" si="142"/>
        <v>1.7309298602162591</v>
      </c>
      <c r="AB178" s="24">
        <f t="shared" si="143"/>
        <v>1.8459406729393842E-2</v>
      </c>
      <c r="AC178" s="24">
        <f t="shared" si="144"/>
        <v>5.0298871716662839E-3</v>
      </c>
      <c r="AD178" s="24">
        <f t="shared" si="145"/>
        <v>1.8330328937864182E-3</v>
      </c>
      <c r="AE178" s="24">
        <f t="shared" si="146"/>
        <v>2.075166215755301E-3</v>
      </c>
      <c r="AF178" s="24">
        <f t="shared" si="147"/>
        <v>0</v>
      </c>
      <c r="AG178" s="24">
        <f t="shared" si="148"/>
        <v>3.9991893531382683</v>
      </c>
      <c r="AH178" s="24">
        <f t="shared" si="149"/>
        <v>0.8909277073350389</v>
      </c>
      <c r="AI178" s="23">
        <f t="shared" si="150"/>
        <v>0</v>
      </c>
      <c r="AJ178" s="21"/>
      <c r="AK178" s="21">
        <f t="shared" si="151"/>
        <v>57.170999999999999</v>
      </c>
      <c r="AL178" s="21">
        <f t="shared" si="152"/>
        <v>2.8000000000000001E-2</v>
      </c>
      <c r="AM178" s="21">
        <f t="shared" si="153"/>
        <v>1.2</v>
      </c>
      <c r="AN178" s="21">
        <f t="shared" si="154"/>
        <v>0.19700000000000001</v>
      </c>
      <c r="AO178" s="21">
        <f t="shared" si="155"/>
        <v>0</v>
      </c>
      <c r="AP178" s="21">
        <f t="shared" si="156"/>
        <v>7.3390000000000004</v>
      </c>
      <c r="AQ178" s="21">
        <f t="shared" si="157"/>
        <v>33.630000000000003</v>
      </c>
      <c r="AR178" s="21">
        <f t="shared" si="158"/>
        <v>0.499</v>
      </c>
      <c r="AS178" s="21">
        <f t="shared" si="159"/>
        <v>0.17199999999999999</v>
      </c>
      <c r="AT178" s="21">
        <f t="shared" si="160"/>
        <v>6.6000000000000003E-2</v>
      </c>
      <c r="AU178" s="21">
        <f t="shared" si="161"/>
        <v>3.1E-2</v>
      </c>
      <c r="AV178" s="21">
        <f t="shared" si="162"/>
        <v>0</v>
      </c>
      <c r="AW178" s="21">
        <f t="shared" si="163"/>
        <v>100.333</v>
      </c>
      <c r="AX178" s="21"/>
      <c r="AY178" s="21">
        <f t="shared" si="164"/>
        <v>0.95158122503328901</v>
      </c>
      <c r="AZ178" s="21">
        <f t="shared" si="165"/>
        <v>3.5058723361630731E-4</v>
      </c>
      <c r="BA178" s="21">
        <f t="shared" si="166"/>
        <v>2.3538642604943115E-2</v>
      </c>
      <c r="BB178" s="21">
        <f t="shared" si="167"/>
        <v>2.592275807618922E-3</v>
      </c>
      <c r="BC178" s="21">
        <f t="shared" si="168"/>
        <v>0.10215188463893994</v>
      </c>
      <c r="BD178" s="21">
        <f t="shared" si="169"/>
        <v>0</v>
      </c>
      <c r="BE178" s="21">
        <f t="shared" si="170"/>
        <v>0.83440021436865452</v>
      </c>
      <c r="BF178" s="21">
        <f t="shared" si="171"/>
        <v>8.8984154044231718E-3</v>
      </c>
      <c r="BG178" s="21">
        <f t="shared" si="172"/>
        <v>2.4246730215654929E-3</v>
      </c>
      <c r="BH178" s="21">
        <f t="shared" si="173"/>
        <v>8.8361930467193621E-4</v>
      </c>
      <c r="BI178" s="21">
        <f t="shared" si="174"/>
        <v>1.0003404384395333E-3</v>
      </c>
      <c r="BJ178" s="21">
        <f t="shared" si="175"/>
        <v>0</v>
      </c>
      <c r="BK178" s="21">
        <f t="shared" si="176"/>
        <v>1.9278218778561622</v>
      </c>
      <c r="BL178" s="21">
        <f t="shared" si="177"/>
        <v>2.0744599898334877</v>
      </c>
    </row>
    <row r="179" spans="1:64" x14ac:dyDescent="0.2">
      <c r="A179" s="21" t="s">
        <v>625</v>
      </c>
      <c r="B179" s="27">
        <v>1554.4967247897127</v>
      </c>
      <c r="C179" s="22">
        <v>56.832999999999998</v>
      </c>
      <c r="D179" s="22">
        <v>7.9000000000000001E-2</v>
      </c>
      <c r="E179" s="22">
        <v>1.1850000000000001</v>
      </c>
      <c r="F179" s="22">
        <v>0.21099999999999999</v>
      </c>
      <c r="G179" s="22">
        <v>7.484</v>
      </c>
      <c r="H179" s="22">
        <v>33.612000000000002</v>
      </c>
      <c r="I179" s="22">
        <v>0.49</v>
      </c>
      <c r="J179" s="22">
        <v>0.21199999999999999</v>
      </c>
      <c r="K179" s="22">
        <v>8.6999999999999994E-2</v>
      </c>
      <c r="L179" s="22">
        <v>8.0000000000000002E-3</v>
      </c>
      <c r="M179" s="22"/>
      <c r="N179" s="21">
        <f t="shared" si="135"/>
        <v>100.20099999999999</v>
      </c>
      <c r="O179" s="21"/>
      <c r="P179" s="22"/>
      <c r="Q179" s="26">
        <v>12</v>
      </c>
      <c r="R179" s="26">
        <v>4</v>
      </c>
      <c r="S179" s="25">
        <v>0</v>
      </c>
      <c r="T179" s="21"/>
      <c r="U179" s="24">
        <f t="shared" si="136"/>
        <v>1.9679630173489973</v>
      </c>
      <c r="V179" s="24">
        <f t="shared" si="137"/>
        <v>2.0578391853933098E-3</v>
      </c>
      <c r="W179" s="24">
        <f t="shared" si="138"/>
        <v>4.8357606232038657E-2</v>
      </c>
      <c r="X179" s="24">
        <f t="shared" si="139"/>
        <v>5.7762198053188454E-3</v>
      </c>
      <c r="Y179" s="24">
        <f t="shared" si="140"/>
        <v>0</v>
      </c>
      <c r="Z179" s="24">
        <f t="shared" si="141"/>
        <v>0.21671528831183731</v>
      </c>
      <c r="AA179" s="24">
        <f t="shared" si="142"/>
        <v>1.7349548203366898</v>
      </c>
      <c r="AB179" s="24">
        <f t="shared" si="143"/>
        <v>1.8178351040062213E-2</v>
      </c>
      <c r="AC179" s="24">
        <f t="shared" si="144"/>
        <v>6.21737223771729E-3</v>
      </c>
      <c r="AD179" s="24">
        <f t="shared" si="145"/>
        <v>2.4231862046375061E-3</v>
      </c>
      <c r="AE179" s="24">
        <f t="shared" si="146"/>
        <v>5.3705948847515149E-4</v>
      </c>
      <c r="AF179" s="24">
        <f t="shared" si="147"/>
        <v>0</v>
      </c>
      <c r="AG179" s="24">
        <f t="shared" si="148"/>
        <v>4.0031807601911673</v>
      </c>
      <c r="AH179" s="24">
        <f t="shared" si="149"/>
        <v>0.88895905750080573</v>
      </c>
      <c r="AI179" s="23">
        <f t="shared" si="150"/>
        <v>0</v>
      </c>
      <c r="AJ179" s="21"/>
      <c r="AK179" s="21">
        <f t="shared" si="151"/>
        <v>56.832999999999998</v>
      </c>
      <c r="AL179" s="21">
        <f t="shared" si="152"/>
        <v>7.9000000000000001E-2</v>
      </c>
      <c r="AM179" s="21">
        <f t="shared" si="153"/>
        <v>1.1850000000000001</v>
      </c>
      <c r="AN179" s="21">
        <f t="shared" si="154"/>
        <v>0.21099999999999999</v>
      </c>
      <c r="AO179" s="21">
        <f t="shared" si="155"/>
        <v>0</v>
      </c>
      <c r="AP179" s="21">
        <f t="shared" si="156"/>
        <v>7.484</v>
      </c>
      <c r="AQ179" s="21">
        <f t="shared" si="157"/>
        <v>33.612000000000002</v>
      </c>
      <c r="AR179" s="21">
        <f t="shared" si="158"/>
        <v>0.49</v>
      </c>
      <c r="AS179" s="21">
        <f t="shared" si="159"/>
        <v>0.21199999999999999</v>
      </c>
      <c r="AT179" s="21">
        <f t="shared" si="160"/>
        <v>8.6999999999999994E-2</v>
      </c>
      <c r="AU179" s="21">
        <f t="shared" si="161"/>
        <v>8.0000000000000002E-3</v>
      </c>
      <c r="AV179" s="21">
        <f t="shared" si="162"/>
        <v>0</v>
      </c>
      <c r="AW179" s="21">
        <f t="shared" si="163"/>
        <v>100.20099999999999</v>
      </c>
      <c r="AX179" s="21"/>
      <c r="AY179" s="21">
        <f t="shared" si="164"/>
        <v>0.94595539280958718</v>
      </c>
      <c r="AZ179" s="21">
        <f t="shared" si="165"/>
        <v>9.8915683770315287E-4</v>
      </c>
      <c r="BA179" s="21">
        <f t="shared" si="166"/>
        <v>2.3244409572381327E-2</v>
      </c>
      <c r="BB179" s="21">
        <f t="shared" si="167"/>
        <v>2.7764984538456473E-3</v>
      </c>
      <c r="BC179" s="21">
        <f t="shared" si="168"/>
        <v>0.10417014642837259</v>
      </c>
      <c r="BD179" s="21">
        <f t="shared" si="169"/>
        <v>0</v>
      </c>
      <c r="BE179" s="21">
        <f t="shared" si="170"/>
        <v>0.83395361300503168</v>
      </c>
      <c r="BF179" s="21">
        <f t="shared" si="171"/>
        <v>8.7379229422191469E-3</v>
      </c>
      <c r="BG179" s="21">
        <f t="shared" si="172"/>
        <v>2.988550468441189E-3</v>
      </c>
      <c r="BH179" s="21">
        <f t="shared" si="173"/>
        <v>1.1647709016130068E-3</v>
      </c>
      <c r="BI179" s="21">
        <f t="shared" si="174"/>
        <v>2.5815237121020216E-4</v>
      </c>
      <c r="BJ179" s="21">
        <f t="shared" si="175"/>
        <v>0</v>
      </c>
      <c r="BK179" s="21">
        <f t="shared" si="176"/>
        <v>1.9242386137904048</v>
      </c>
      <c r="BL179" s="21">
        <f t="shared" si="177"/>
        <v>2.0803972706407854</v>
      </c>
    </row>
    <row r="180" spans="1:64" x14ac:dyDescent="0.2">
      <c r="A180" s="21" t="s">
        <v>626</v>
      </c>
      <c r="B180" s="27">
        <v>1562.5744720004147</v>
      </c>
      <c r="C180" s="22">
        <v>57.341000000000001</v>
      </c>
      <c r="D180" s="22">
        <v>8.2000000000000003E-2</v>
      </c>
      <c r="E180" s="22">
        <v>1.173</v>
      </c>
      <c r="F180" s="22">
        <v>0.19700000000000001</v>
      </c>
      <c r="G180" s="22">
        <v>7.4669999999999996</v>
      </c>
      <c r="H180" s="22">
        <v>33.718000000000004</v>
      </c>
      <c r="I180" s="22">
        <v>0.48499999999999999</v>
      </c>
      <c r="J180" s="22">
        <v>0.182</v>
      </c>
      <c r="K180" s="22">
        <v>1.2E-2</v>
      </c>
      <c r="L180" s="22">
        <v>2.1000000000000001E-2</v>
      </c>
      <c r="M180" s="22"/>
      <c r="N180" s="21">
        <f t="shared" si="135"/>
        <v>100.67800000000001</v>
      </c>
      <c r="O180" s="21"/>
      <c r="P180" s="22"/>
      <c r="Q180" s="26">
        <v>12</v>
      </c>
      <c r="R180" s="26">
        <v>4</v>
      </c>
      <c r="S180" s="25">
        <v>0</v>
      </c>
      <c r="T180" s="21"/>
      <c r="U180" s="24">
        <f t="shared" si="136"/>
        <v>1.9736167468094743</v>
      </c>
      <c r="V180" s="24">
        <f t="shared" si="137"/>
        <v>2.123143759947317E-3</v>
      </c>
      <c r="W180" s="24">
        <f t="shared" si="138"/>
        <v>4.7580134354691994E-2</v>
      </c>
      <c r="X180" s="24">
        <f t="shared" si="139"/>
        <v>5.3605418372830406E-3</v>
      </c>
      <c r="Y180" s="24">
        <f t="shared" si="140"/>
        <v>0</v>
      </c>
      <c r="Z180" s="24">
        <f t="shared" si="141"/>
        <v>0.21492311687264967</v>
      </c>
      <c r="AA180" s="24">
        <f t="shared" si="142"/>
        <v>1.7299630574191296</v>
      </c>
      <c r="AB180" s="24">
        <f t="shared" si="143"/>
        <v>1.7884687334369154E-2</v>
      </c>
      <c r="AC180" s="24">
        <f t="shared" si="144"/>
        <v>5.305466839092025E-3</v>
      </c>
      <c r="AD180" s="24">
        <f t="shared" si="145"/>
        <v>3.3222322443842643E-4</v>
      </c>
      <c r="AE180" s="24">
        <f t="shared" si="146"/>
        <v>1.4013057670299205E-3</v>
      </c>
      <c r="AF180" s="24">
        <f t="shared" si="147"/>
        <v>0</v>
      </c>
      <c r="AG180" s="24">
        <f t="shared" si="148"/>
        <v>3.998490424218105</v>
      </c>
      <c r="AH180" s="24">
        <f t="shared" si="149"/>
        <v>0.88949321574003526</v>
      </c>
      <c r="AI180" s="23">
        <f t="shared" si="150"/>
        <v>0</v>
      </c>
      <c r="AJ180" s="21"/>
      <c r="AK180" s="21">
        <f t="shared" si="151"/>
        <v>57.341000000000001</v>
      </c>
      <c r="AL180" s="21">
        <f t="shared" si="152"/>
        <v>8.2000000000000003E-2</v>
      </c>
      <c r="AM180" s="21">
        <f t="shared" si="153"/>
        <v>1.173</v>
      </c>
      <c r="AN180" s="21">
        <f t="shared" si="154"/>
        <v>0.19700000000000001</v>
      </c>
      <c r="AO180" s="21">
        <f t="shared" si="155"/>
        <v>0</v>
      </c>
      <c r="AP180" s="21">
        <f t="shared" si="156"/>
        <v>7.4669999999999996</v>
      </c>
      <c r="AQ180" s="21">
        <f t="shared" si="157"/>
        <v>33.718000000000004</v>
      </c>
      <c r="AR180" s="21">
        <f t="shared" si="158"/>
        <v>0.48499999999999999</v>
      </c>
      <c r="AS180" s="21">
        <f t="shared" si="159"/>
        <v>0.182</v>
      </c>
      <c r="AT180" s="21">
        <f t="shared" si="160"/>
        <v>1.2E-2</v>
      </c>
      <c r="AU180" s="21">
        <f t="shared" si="161"/>
        <v>2.1000000000000001E-2</v>
      </c>
      <c r="AV180" s="21">
        <f t="shared" si="162"/>
        <v>0</v>
      </c>
      <c r="AW180" s="21">
        <f t="shared" si="163"/>
        <v>100.67800000000001</v>
      </c>
      <c r="AX180" s="21"/>
      <c r="AY180" s="21">
        <f t="shared" si="164"/>
        <v>0.95441078561917447</v>
      </c>
      <c r="AZ180" s="21">
        <f t="shared" si="165"/>
        <v>1.0267197555906143E-3</v>
      </c>
      <c r="BA180" s="21">
        <f t="shared" si="166"/>
        <v>2.3009023146331898E-2</v>
      </c>
      <c r="BB180" s="21">
        <f t="shared" si="167"/>
        <v>2.592275807618922E-3</v>
      </c>
      <c r="BC180" s="21">
        <f t="shared" si="168"/>
        <v>0.10393352263237014</v>
      </c>
      <c r="BD180" s="21">
        <f t="shared" si="169"/>
        <v>0</v>
      </c>
      <c r="BE180" s="21">
        <f t="shared" si="170"/>
        <v>0.8365835988130329</v>
      </c>
      <c r="BF180" s="21">
        <f t="shared" si="171"/>
        <v>8.6487604632169111E-3</v>
      </c>
      <c r="BG180" s="21">
        <f t="shared" si="172"/>
        <v>2.5656423832844171E-3</v>
      </c>
      <c r="BH180" s="21">
        <f t="shared" si="173"/>
        <v>1.6065805539489748E-4</v>
      </c>
      <c r="BI180" s="21">
        <f t="shared" si="174"/>
        <v>6.776499744267807E-4</v>
      </c>
      <c r="BJ180" s="21">
        <f t="shared" si="175"/>
        <v>0</v>
      </c>
      <c r="BK180" s="21">
        <f t="shared" si="176"/>
        <v>1.9336086366504419</v>
      </c>
      <c r="BL180" s="21">
        <f t="shared" si="177"/>
        <v>2.0678902381945417</v>
      </c>
    </row>
    <row r="181" spans="1:64" x14ac:dyDescent="0.2">
      <c r="A181" s="21" t="s">
        <v>627</v>
      </c>
      <c r="B181" s="27">
        <v>1589.7774130178807</v>
      </c>
      <c r="C181" s="22">
        <v>57.152999999999999</v>
      </c>
      <c r="D181" s="22">
        <v>5.3999999999999999E-2</v>
      </c>
      <c r="E181" s="22">
        <v>1.1759999999999999</v>
      </c>
      <c r="F181" s="22">
        <v>0.19</v>
      </c>
      <c r="G181" s="22">
        <v>7.47</v>
      </c>
      <c r="H181" s="22">
        <v>33.634999999999998</v>
      </c>
      <c r="I181" s="22">
        <v>0.501</v>
      </c>
      <c r="J181" s="22">
        <v>0.14899999999999999</v>
      </c>
      <c r="K181" s="22">
        <v>5.2999999999999999E-2</v>
      </c>
      <c r="L181" s="22">
        <v>0.02</v>
      </c>
      <c r="M181" s="22"/>
      <c r="N181" s="21">
        <f t="shared" si="135"/>
        <v>100.401</v>
      </c>
      <c r="O181" s="21"/>
      <c r="P181" s="22"/>
      <c r="Q181" s="26">
        <v>12</v>
      </c>
      <c r="R181" s="26">
        <v>4</v>
      </c>
      <c r="S181" s="25">
        <v>0</v>
      </c>
      <c r="T181" s="21"/>
      <c r="U181" s="24">
        <f t="shared" si="136"/>
        <v>1.9730444050979659</v>
      </c>
      <c r="V181" s="24">
        <f t="shared" si="137"/>
        <v>1.40236020041534E-3</v>
      </c>
      <c r="W181" s="24">
        <f t="shared" si="138"/>
        <v>4.7844854963185614E-2</v>
      </c>
      <c r="X181" s="24">
        <f t="shared" si="139"/>
        <v>5.185567996824984E-3</v>
      </c>
      <c r="Y181" s="24">
        <f t="shared" si="140"/>
        <v>0</v>
      </c>
      <c r="Z181" s="24">
        <f t="shared" si="141"/>
        <v>0.21565416459293371</v>
      </c>
      <c r="AA181" s="24">
        <f t="shared" si="142"/>
        <v>1.7308790583483333</v>
      </c>
      <c r="AB181" s="24">
        <f t="shared" si="143"/>
        <v>1.8530093387774008E-2</v>
      </c>
      <c r="AC181" s="24">
        <f t="shared" si="144"/>
        <v>4.3565103841658823E-3</v>
      </c>
      <c r="AD181" s="24">
        <f t="shared" si="145"/>
        <v>1.4717189478765992E-3</v>
      </c>
      <c r="AE181" s="24">
        <f t="shared" si="146"/>
        <v>1.3385786042761571E-3</v>
      </c>
      <c r="AF181" s="24">
        <f t="shared" si="147"/>
        <v>0</v>
      </c>
      <c r="AG181" s="24">
        <f t="shared" si="148"/>
        <v>3.9997073125237521</v>
      </c>
      <c r="AH181" s="24">
        <f t="shared" si="149"/>
        <v>0.88921115650568028</v>
      </c>
      <c r="AI181" s="23">
        <f t="shared" si="150"/>
        <v>0</v>
      </c>
      <c r="AJ181" s="21"/>
      <c r="AK181" s="21">
        <f t="shared" si="151"/>
        <v>57.152999999999999</v>
      </c>
      <c r="AL181" s="21">
        <f t="shared" si="152"/>
        <v>5.3999999999999999E-2</v>
      </c>
      <c r="AM181" s="21">
        <f t="shared" si="153"/>
        <v>1.1759999999999999</v>
      </c>
      <c r="AN181" s="21">
        <f t="shared" si="154"/>
        <v>0.19</v>
      </c>
      <c r="AO181" s="21">
        <f t="shared" si="155"/>
        <v>0</v>
      </c>
      <c r="AP181" s="21">
        <f t="shared" si="156"/>
        <v>7.47</v>
      </c>
      <c r="AQ181" s="21">
        <f t="shared" si="157"/>
        <v>33.634999999999998</v>
      </c>
      <c r="AR181" s="21">
        <f t="shared" si="158"/>
        <v>0.501</v>
      </c>
      <c r="AS181" s="21">
        <f t="shared" si="159"/>
        <v>0.14899999999999999</v>
      </c>
      <c r="AT181" s="21">
        <f t="shared" si="160"/>
        <v>5.2999999999999999E-2</v>
      </c>
      <c r="AU181" s="21">
        <f t="shared" si="161"/>
        <v>0.02</v>
      </c>
      <c r="AV181" s="21">
        <f t="shared" si="162"/>
        <v>0</v>
      </c>
      <c r="AW181" s="21">
        <f t="shared" si="163"/>
        <v>100.401</v>
      </c>
      <c r="AX181" s="21"/>
      <c r="AY181" s="21">
        <f t="shared" si="164"/>
        <v>0.95128162450066578</v>
      </c>
      <c r="AZ181" s="21">
        <f t="shared" si="165"/>
        <v>6.7613252197430695E-4</v>
      </c>
      <c r="BA181" s="21">
        <f t="shared" si="166"/>
        <v>2.3067869752844253E-2</v>
      </c>
      <c r="BB181" s="21">
        <f t="shared" si="167"/>
        <v>2.5001644845055594E-3</v>
      </c>
      <c r="BC181" s="21">
        <f t="shared" si="168"/>
        <v>0.10397527977284116</v>
      </c>
      <c r="BD181" s="21">
        <f t="shared" si="169"/>
        <v>0</v>
      </c>
      <c r="BE181" s="21">
        <f t="shared" si="170"/>
        <v>0.83452427030299414</v>
      </c>
      <c r="BF181" s="21">
        <f t="shared" si="171"/>
        <v>8.9340803960240665E-3</v>
      </c>
      <c r="BG181" s="21">
        <f t="shared" si="172"/>
        <v>2.1004434896119677E-3</v>
      </c>
      <c r="BH181" s="21">
        <f t="shared" si="173"/>
        <v>7.0957307799413059E-4</v>
      </c>
      <c r="BI181" s="21">
        <f t="shared" si="174"/>
        <v>6.4538092802550549E-4</v>
      </c>
      <c r="BJ181" s="21">
        <f t="shared" si="175"/>
        <v>0</v>
      </c>
      <c r="BK181" s="21">
        <f t="shared" si="176"/>
        <v>1.928414819227481</v>
      </c>
      <c r="BL181" s="21">
        <f t="shared" si="177"/>
        <v>2.0740907364142878</v>
      </c>
    </row>
    <row r="182" spans="1:64" x14ac:dyDescent="0.2">
      <c r="A182" s="21" t="s">
        <v>628</v>
      </c>
      <c r="B182" s="27">
        <v>1619.8813994648642</v>
      </c>
      <c r="C182" s="22">
        <v>57.503999999999998</v>
      </c>
      <c r="D182" s="22">
        <v>5.7000000000000002E-2</v>
      </c>
      <c r="E182" s="22">
        <v>1.139</v>
      </c>
      <c r="F182" s="22">
        <v>0.17499999999999999</v>
      </c>
      <c r="G182" s="22">
        <v>7.3810000000000002</v>
      </c>
      <c r="H182" s="22">
        <v>33.713999999999999</v>
      </c>
      <c r="I182" s="22">
        <v>0.48799999999999999</v>
      </c>
      <c r="J182" s="22">
        <v>0.23499999999999999</v>
      </c>
      <c r="K182" s="22">
        <v>4.4999999999999998E-2</v>
      </c>
      <c r="L182" s="22">
        <v>0</v>
      </c>
      <c r="M182" s="22"/>
      <c r="N182" s="21">
        <f t="shared" si="135"/>
        <v>100.738</v>
      </c>
      <c r="O182" s="21"/>
      <c r="P182" s="22"/>
      <c r="Q182" s="26">
        <v>12</v>
      </c>
      <c r="R182" s="26">
        <v>4</v>
      </c>
      <c r="S182" s="25">
        <v>0</v>
      </c>
      <c r="T182" s="21"/>
      <c r="U182" s="24">
        <f t="shared" si="136"/>
        <v>1.9772012827646619</v>
      </c>
      <c r="V182" s="24">
        <f t="shared" si="137"/>
        <v>1.474333297075239E-3</v>
      </c>
      <c r="W182" s="24">
        <f t="shared" si="138"/>
        <v>4.615371299226266E-2</v>
      </c>
      <c r="X182" s="24">
        <f t="shared" si="139"/>
        <v>4.757028808044142E-3</v>
      </c>
      <c r="Y182" s="24">
        <f t="shared" si="140"/>
        <v>0</v>
      </c>
      <c r="Z182" s="24">
        <f t="shared" si="141"/>
        <v>0.21223033190142523</v>
      </c>
      <c r="AA182" s="24">
        <f t="shared" si="142"/>
        <v>1.7279874114372826</v>
      </c>
      <c r="AB182" s="24">
        <f t="shared" si="143"/>
        <v>1.797689594152261E-2</v>
      </c>
      <c r="AC182" s="24">
        <f t="shared" si="144"/>
        <v>6.8434539268078147E-3</v>
      </c>
      <c r="AD182" s="24">
        <f t="shared" si="145"/>
        <v>1.2445619690273572E-3</v>
      </c>
      <c r="AE182" s="24">
        <f t="shared" si="146"/>
        <v>0</v>
      </c>
      <c r="AF182" s="24">
        <f t="shared" si="147"/>
        <v>0</v>
      </c>
      <c r="AG182" s="24">
        <f t="shared" si="148"/>
        <v>3.9958690130381096</v>
      </c>
      <c r="AH182" s="24">
        <f t="shared" si="149"/>
        <v>0.89061519892286867</v>
      </c>
      <c r="AI182" s="23">
        <f t="shared" si="150"/>
        <v>0</v>
      </c>
      <c r="AJ182" s="21"/>
      <c r="AK182" s="21">
        <f t="shared" si="151"/>
        <v>57.503999999999998</v>
      </c>
      <c r="AL182" s="21">
        <f t="shared" si="152"/>
        <v>5.7000000000000002E-2</v>
      </c>
      <c r="AM182" s="21">
        <f t="shared" si="153"/>
        <v>1.139</v>
      </c>
      <c r="AN182" s="21">
        <f t="shared" si="154"/>
        <v>0.17499999999999999</v>
      </c>
      <c r="AO182" s="21">
        <f t="shared" si="155"/>
        <v>0</v>
      </c>
      <c r="AP182" s="21">
        <f t="shared" si="156"/>
        <v>7.3810000000000002</v>
      </c>
      <c r="AQ182" s="21">
        <f t="shared" si="157"/>
        <v>33.713999999999999</v>
      </c>
      <c r="AR182" s="21">
        <f t="shared" si="158"/>
        <v>0.48799999999999999</v>
      </c>
      <c r="AS182" s="21">
        <f t="shared" si="159"/>
        <v>0.23499999999999999</v>
      </c>
      <c r="AT182" s="21">
        <f t="shared" si="160"/>
        <v>4.4999999999999998E-2</v>
      </c>
      <c r="AU182" s="21">
        <f t="shared" si="161"/>
        <v>0</v>
      </c>
      <c r="AV182" s="21">
        <f t="shared" si="162"/>
        <v>0</v>
      </c>
      <c r="AW182" s="21">
        <f t="shared" si="163"/>
        <v>100.738</v>
      </c>
      <c r="AX182" s="21"/>
      <c r="AY182" s="21">
        <f t="shared" si="164"/>
        <v>0.95712383488681751</v>
      </c>
      <c r="AZ182" s="21">
        <f t="shared" si="165"/>
        <v>7.1369543986176851E-4</v>
      </c>
      <c r="BA182" s="21">
        <f t="shared" si="166"/>
        <v>2.2342094939191842E-2</v>
      </c>
      <c r="BB182" s="21">
        <f t="shared" si="167"/>
        <v>2.3027830778340678E-3</v>
      </c>
      <c r="BC182" s="21">
        <f t="shared" si="168"/>
        <v>0.10273648460553422</v>
      </c>
      <c r="BD182" s="21">
        <f t="shared" si="169"/>
        <v>0</v>
      </c>
      <c r="BE182" s="21">
        <f t="shared" si="170"/>
        <v>0.83648435406556099</v>
      </c>
      <c r="BF182" s="21">
        <f t="shared" si="171"/>
        <v>8.7022579506182522E-3</v>
      </c>
      <c r="BG182" s="21">
        <f t="shared" si="172"/>
        <v>3.3127800003947142E-3</v>
      </c>
      <c r="BH182" s="21">
        <f t="shared" si="173"/>
        <v>6.0246770773086553E-4</v>
      </c>
      <c r="BI182" s="21">
        <f t="shared" si="174"/>
        <v>0</v>
      </c>
      <c r="BJ182" s="21">
        <f t="shared" si="175"/>
        <v>0</v>
      </c>
      <c r="BK182" s="21">
        <f t="shared" si="176"/>
        <v>1.9343207526735442</v>
      </c>
      <c r="BL182" s="21">
        <f t="shared" si="177"/>
        <v>2.065773738670369</v>
      </c>
    </row>
    <row r="183" spans="1:64" x14ac:dyDescent="0.2">
      <c r="A183" s="21" t="s">
        <v>629</v>
      </c>
      <c r="B183" s="27">
        <v>1636.8593263112139</v>
      </c>
      <c r="C183" s="22">
        <v>57.264000000000003</v>
      </c>
      <c r="D183" s="22">
        <v>5.0999999999999997E-2</v>
      </c>
      <c r="E183" s="22">
        <v>1.1259999999999999</v>
      </c>
      <c r="F183" s="22">
        <v>0.17699999999999999</v>
      </c>
      <c r="G183" s="22">
        <v>7.399</v>
      </c>
      <c r="H183" s="22">
        <v>33.799999999999997</v>
      </c>
      <c r="I183" s="22">
        <v>0.49399999999999999</v>
      </c>
      <c r="J183" s="22">
        <v>0.11600000000000001</v>
      </c>
      <c r="K183" s="22">
        <v>5.2999999999999999E-2</v>
      </c>
      <c r="L183" s="22">
        <v>4.0000000000000001E-3</v>
      </c>
      <c r="M183" s="22"/>
      <c r="N183" s="21">
        <f t="shared" si="135"/>
        <v>100.48399999999999</v>
      </c>
      <c r="O183" s="21"/>
      <c r="P183" s="22"/>
      <c r="Q183" s="26">
        <v>12</v>
      </c>
      <c r="R183" s="26">
        <v>4</v>
      </c>
      <c r="S183" s="25">
        <v>0</v>
      </c>
      <c r="T183" s="21"/>
      <c r="U183" s="24">
        <f t="shared" si="136"/>
        <v>1.9740447119026427</v>
      </c>
      <c r="V183" s="24">
        <f t="shared" si="137"/>
        <v>1.3225541737177707E-3</v>
      </c>
      <c r="W183" s="24">
        <f t="shared" si="138"/>
        <v>4.5745016386491269E-2</v>
      </c>
      <c r="X183" s="24">
        <f t="shared" si="139"/>
        <v>4.823846450153815E-3</v>
      </c>
      <c r="Y183" s="24">
        <f t="shared" si="140"/>
        <v>0</v>
      </c>
      <c r="Z183" s="24">
        <f t="shared" si="141"/>
        <v>0.21329847540330404</v>
      </c>
      <c r="AA183" s="24">
        <f t="shared" si="142"/>
        <v>1.7368786151938891</v>
      </c>
      <c r="AB183" s="24">
        <f t="shared" si="143"/>
        <v>1.8245018474550578E-2</v>
      </c>
      <c r="AC183" s="24">
        <f t="shared" si="144"/>
        <v>3.3867875194308708E-3</v>
      </c>
      <c r="AD183" s="24">
        <f t="shared" si="145"/>
        <v>1.4696108769550419E-3</v>
      </c>
      <c r="AE183" s="24">
        <f t="shared" si="146"/>
        <v>2.6733224836736748E-4</v>
      </c>
      <c r="AF183" s="24">
        <f t="shared" si="147"/>
        <v>0</v>
      </c>
      <c r="AG183" s="24">
        <f t="shared" si="148"/>
        <v>3.9994819686295027</v>
      </c>
      <c r="AH183" s="24">
        <f t="shared" si="149"/>
        <v>0.89062609932619674</v>
      </c>
      <c r="AI183" s="23">
        <f t="shared" si="150"/>
        <v>0</v>
      </c>
      <c r="AJ183" s="21"/>
      <c r="AK183" s="21">
        <f t="shared" si="151"/>
        <v>57.264000000000003</v>
      </c>
      <c r="AL183" s="21">
        <f t="shared" si="152"/>
        <v>5.0999999999999997E-2</v>
      </c>
      <c r="AM183" s="21">
        <f t="shared" si="153"/>
        <v>1.1259999999999999</v>
      </c>
      <c r="AN183" s="21">
        <f t="shared" si="154"/>
        <v>0.17699999999999999</v>
      </c>
      <c r="AO183" s="21">
        <f t="shared" si="155"/>
        <v>0</v>
      </c>
      <c r="AP183" s="21">
        <f t="shared" si="156"/>
        <v>7.399</v>
      </c>
      <c r="AQ183" s="21">
        <f t="shared" si="157"/>
        <v>33.799999999999997</v>
      </c>
      <c r="AR183" s="21">
        <f t="shared" si="158"/>
        <v>0.49399999999999999</v>
      </c>
      <c r="AS183" s="21">
        <f t="shared" si="159"/>
        <v>0.11600000000000001</v>
      </c>
      <c r="AT183" s="21">
        <f t="shared" si="160"/>
        <v>5.2999999999999999E-2</v>
      </c>
      <c r="AU183" s="21">
        <f t="shared" si="161"/>
        <v>4.0000000000000001E-3</v>
      </c>
      <c r="AV183" s="21">
        <f t="shared" si="162"/>
        <v>0</v>
      </c>
      <c r="AW183" s="21">
        <f t="shared" si="163"/>
        <v>100.48399999999999</v>
      </c>
      <c r="AX183" s="21"/>
      <c r="AY183" s="21">
        <f t="shared" si="164"/>
        <v>0.95312916111850876</v>
      </c>
      <c r="AZ183" s="21">
        <f t="shared" si="165"/>
        <v>6.385696040868454E-4</v>
      </c>
      <c r="BA183" s="21">
        <f t="shared" si="166"/>
        <v>2.2087092977638289E-2</v>
      </c>
      <c r="BB183" s="21">
        <f t="shared" si="167"/>
        <v>2.3291005987236E-3</v>
      </c>
      <c r="BC183" s="21">
        <f t="shared" si="168"/>
        <v>0.10298702744836034</v>
      </c>
      <c r="BD183" s="21">
        <f t="shared" si="169"/>
        <v>0</v>
      </c>
      <c r="BE183" s="21">
        <f t="shared" si="170"/>
        <v>0.83861811613620341</v>
      </c>
      <c r="BF183" s="21">
        <f t="shared" si="171"/>
        <v>8.8092529254209361E-3</v>
      </c>
      <c r="BG183" s="21">
        <f t="shared" si="172"/>
        <v>1.6352445959395188E-3</v>
      </c>
      <c r="BH183" s="21">
        <f t="shared" si="173"/>
        <v>7.0957307799413059E-4</v>
      </c>
      <c r="BI183" s="21">
        <f t="shared" si="174"/>
        <v>1.2907618560510108E-4</v>
      </c>
      <c r="BJ183" s="21">
        <f t="shared" si="175"/>
        <v>0</v>
      </c>
      <c r="BK183" s="21">
        <f t="shared" si="176"/>
        <v>1.9310722146684811</v>
      </c>
      <c r="BL183" s="21">
        <f t="shared" si="177"/>
        <v>2.0711198360420293</v>
      </c>
    </row>
    <row r="184" spans="1:64" x14ac:dyDescent="0.2">
      <c r="A184" s="21" t="s">
        <v>630</v>
      </c>
      <c r="B184" s="27">
        <v>1651.001461934942</v>
      </c>
      <c r="C184" s="22">
        <v>57.097999999999999</v>
      </c>
      <c r="D184" s="22">
        <v>5.8999999999999997E-2</v>
      </c>
      <c r="E184" s="22">
        <v>1.1279999999999999</v>
      </c>
      <c r="F184" s="22">
        <v>0.16800000000000001</v>
      </c>
      <c r="G184" s="22">
        <v>7.46</v>
      </c>
      <c r="H184" s="22">
        <v>33.64</v>
      </c>
      <c r="I184" s="22">
        <v>0.503</v>
      </c>
      <c r="J184" s="22">
        <v>0.20899999999999999</v>
      </c>
      <c r="K184" s="22">
        <v>6.4000000000000001E-2</v>
      </c>
      <c r="L184" s="22">
        <v>0</v>
      </c>
      <c r="M184" s="22"/>
      <c r="N184" s="21">
        <f t="shared" si="135"/>
        <v>100.32899999999999</v>
      </c>
      <c r="O184" s="21"/>
      <c r="P184" s="22"/>
      <c r="Q184" s="26">
        <v>12</v>
      </c>
      <c r="R184" s="26">
        <v>4</v>
      </c>
      <c r="S184" s="25">
        <v>0</v>
      </c>
      <c r="T184" s="21"/>
      <c r="U184" s="24">
        <f t="shared" si="136"/>
        <v>1.9730972855952722</v>
      </c>
      <c r="V184" s="24">
        <f t="shared" si="137"/>
        <v>1.5337253812609572E-3</v>
      </c>
      <c r="W184" s="24">
        <f t="shared" si="138"/>
        <v>4.59374406534169E-2</v>
      </c>
      <c r="X184" s="24">
        <f t="shared" si="139"/>
        <v>4.5896734728008018E-3</v>
      </c>
      <c r="Y184" s="24">
        <f t="shared" si="140"/>
        <v>0</v>
      </c>
      <c r="Z184" s="24">
        <f t="shared" si="141"/>
        <v>0.21557870071983073</v>
      </c>
      <c r="AA184" s="24">
        <f t="shared" si="142"/>
        <v>1.7328503310673802</v>
      </c>
      <c r="AB184" s="24">
        <f t="shared" si="143"/>
        <v>1.8622485394065566E-2</v>
      </c>
      <c r="AC184" s="24">
        <f t="shared" si="144"/>
        <v>6.1168600794158333E-3</v>
      </c>
      <c r="AD184" s="24">
        <f t="shared" si="145"/>
        <v>1.7789295969140235E-3</v>
      </c>
      <c r="AE184" s="24">
        <f t="shared" si="146"/>
        <v>0</v>
      </c>
      <c r="AF184" s="24">
        <f t="shared" si="147"/>
        <v>0</v>
      </c>
      <c r="AG184" s="24">
        <f t="shared" si="148"/>
        <v>4.0001054319603577</v>
      </c>
      <c r="AH184" s="24">
        <f t="shared" si="149"/>
        <v>0.88935768395829662</v>
      </c>
      <c r="AI184" s="23">
        <f t="shared" si="150"/>
        <v>0</v>
      </c>
      <c r="AJ184" s="21"/>
      <c r="AK184" s="21">
        <f t="shared" si="151"/>
        <v>57.097999999999999</v>
      </c>
      <c r="AL184" s="21">
        <f t="shared" si="152"/>
        <v>5.8999999999999997E-2</v>
      </c>
      <c r="AM184" s="21">
        <f t="shared" si="153"/>
        <v>1.1279999999999999</v>
      </c>
      <c r="AN184" s="21">
        <f t="shared" si="154"/>
        <v>0.16800000000000001</v>
      </c>
      <c r="AO184" s="21">
        <f t="shared" si="155"/>
        <v>0</v>
      </c>
      <c r="AP184" s="21">
        <f t="shared" si="156"/>
        <v>7.46</v>
      </c>
      <c r="AQ184" s="21">
        <f t="shared" si="157"/>
        <v>33.64</v>
      </c>
      <c r="AR184" s="21">
        <f t="shared" si="158"/>
        <v>0.503</v>
      </c>
      <c r="AS184" s="21">
        <f t="shared" si="159"/>
        <v>0.20899999999999999</v>
      </c>
      <c r="AT184" s="21">
        <f t="shared" si="160"/>
        <v>6.4000000000000001E-2</v>
      </c>
      <c r="AU184" s="21">
        <f t="shared" si="161"/>
        <v>0</v>
      </c>
      <c r="AV184" s="21">
        <f t="shared" si="162"/>
        <v>0</v>
      </c>
      <c r="AW184" s="21">
        <f t="shared" si="163"/>
        <v>100.32899999999999</v>
      </c>
      <c r="AX184" s="21"/>
      <c r="AY184" s="21">
        <f t="shared" si="164"/>
        <v>0.9503661784287617</v>
      </c>
      <c r="AZ184" s="21">
        <f t="shared" si="165"/>
        <v>7.3873738512007607E-4</v>
      </c>
      <c r="BA184" s="21">
        <f t="shared" si="166"/>
        <v>2.2126324048646527E-2</v>
      </c>
      <c r="BB184" s="21">
        <f t="shared" si="167"/>
        <v>2.2106717547207052E-3</v>
      </c>
      <c r="BC184" s="21">
        <f t="shared" si="168"/>
        <v>0.10383608930460443</v>
      </c>
      <c r="BD184" s="21">
        <f t="shared" si="169"/>
        <v>0</v>
      </c>
      <c r="BE184" s="21">
        <f t="shared" si="170"/>
        <v>0.83464832623733387</v>
      </c>
      <c r="BF184" s="21">
        <f t="shared" si="171"/>
        <v>8.9697453876249611E-3</v>
      </c>
      <c r="BG184" s="21">
        <f t="shared" si="172"/>
        <v>2.9462596599255119E-3</v>
      </c>
      <c r="BH184" s="21">
        <f t="shared" si="173"/>
        <v>8.5684296210611994E-4</v>
      </c>
      <c r="BI184" s="21">
        <f t="shared" si="174"/>
        <v>0</v>
      </c>
      <c r="BJ184" s="21">
        <f t="shared" si="175"/>
        <v>0</v>
      </c>
      <c r="BK184" s="21">
        <f t="shared" si="176"/>
        <v>1.9266991751688438</v>
      </c>
      <c r="BL184" s="21">
        <f t="shared" si="177"/>
        <v>2.076144259318434</v>
      </c>
    </row>
    <row r="185" spans="1:64" x14ac:dyDescent="0.2">
      <c r="A185" s="21" t="s">
        <v>631</v>
      </c>
      <c r="B185" s="27">
        <v>1665.1435975586751</v>
      </c>
      <c r="C185" s="22">
        <v>57.173999999999999</v>
      </c>
      <c r="D185" s="22">
        <v>6.7000000000000004E-2</v>
      </c>
      <c r="E185" s="22">
        <v>1.113</v>
      </c>
      <c r="F185" s="22">
        <v>0.17899999999999999</v>
      </c>
      <c r="G185" s="22">
        <v>7.3390000000000004</v>
      </c>
      <c r="H185" s="22">
        <v>33.841999999999999</v>
      </c>
      <c r="I185" s="22">
        <v>0.498</v>
      </c>
      <c r="J185" s="22">
        <v>0.20200000000000001</v>
      </c>
      <c r="K185" s="22">
        <v>8.3000000000000004E-2</v>
      </c>
      <c r="L185" s="22">
        <v>1.2999999999999999E-2</v>
      </c>
      <c r="M185" s="22"/>
      <c r="N185" s="21">
        <f t="shared" si="135"/>
        <v>100.51</v>
      </c>
      <c r="O185" s="21"/>
      <c r="P185" s="22"/>
      <c r="Q185" s="26">
        <v>12</v>
      </c>
      <c r="R185" s="26">
        <v>4</v>
      </c>
      <c r="S185" s="25">
        <v>0</v>
      </c>
      <c r="T185" s="21"/>
      <c r="U185" s="24">
        <f t="shared" si="136"/>
        <v>1.9715552882761804</v>
      </c>
      <c r="V185" s="24">
        <f t="shared" si="137"/>
        <v>1.7380136221856251E-3</v>
      </c>
      <c r="W185" s="24">
        <f t="shared" si="138"/>
        <v>4.5230942802201642E-2</v>
      </c>
      <c r="X185" s="24">
        <f t="shared" si="139"/>
        <v>4.8798707446299789E-3</v>
      </c>
      <c r="Y185" s="24">
        <f t="shared" si="140"/>
        <v>0</v>
      </c>
      <c r="Z185" s="24">
        <f t="shared" si="141"/>
        <v>0.21163460924731878</v>
      </c>
      <c r="AA185" s="24">
        <f t="shared" si="142"/>
        <v>1.7395778451810842</v>
      </c>
      <c r="AB185" s="24">
        <f t="shared" si="143"/>
        <v>1.8398473022771356E-2</v>
      </c>
      <c r="AC185" s="24">
        <f t="shared" si="144"/>
        <v>5.8995163618497486E-3</v>
      </c>
      <c r="AD185" s="24">
        <f t="shared" si="145"/>
        <v>2.3021820288951509E-3</v>
      </c>
      <c r="AE185" s="24">
        <f t="shared" si="146"/>
        <v>8.6910008220332589E-4</v>
      </c>
      <c r="AF185" s="24">
        <f t="shared" si="147"/>
        <v>0</v>
      </c>
      <c r="AG185" s="24">
        <f t="shared" si="148"/>
        <v>4.002085841369321</v>
      </c>
      <c r="AH185" s="24">
        <f t="shared" si="149"/>
        <v>0.89153687043817276</v>
      </c>
      <c r="AI185" s="23">
        <f t="shared" si="150"/>
        <v>0</v>
      </c>
      <c r="AJ185" s="21"/>
      <c r="AK185" s="21">
        <f t="shared" si="151"/>
        <v>57.173999999999999</v>
      </c>
      <c r="AL185" s="21">
        <f t="shared" si="152"/>
        <v>6.7000000000000004E-2</v>
      </c>
      <c r="AM185" s="21">
        <f t="shared" si="153"/>
        <v>1.113</v>
      </c>
      <c r="AN185" s="21">
        <f t="shared" si="154"/>
        <v>0.17899999999999999</v>
      </c>
      <c r="AO185" s="21">
        <f t="shared" si="155"/>
        <v>0</v>
      </c>
      <c r="AP185" s="21">
        <f t="shared" si="156"/>
        <v>7.3390000000000004</v>
      </c>
      <c r="AQ185" s="21">
        <f t="shared" si="157"/>
        <v>33.841999999999999</v>
      </c>
      <c r="AR185" s="21">
        <f t="shared" si="158"/>
        <v>0.498</v>
      </c>
      <c r="AS185" s="21">
        <f t="shared" si="159"/>
        <v>0.20200000000000001</v>
      </c>
      <c r="AT185" s="21">
        <f t="shared" si="160"/>
        <v>8.3000000000000004E-2</v>
      </c>
      <c r="AU185" s="21">
        <f t="shared" si="161"/>
        <v>1.2999999999999999E-2</v>
      </c>
      <c r="AV185" s="21">
        <f t="shared" si="162"/>
        <v>0</v>
      </c>
      <c r="AW185" s="21">
        <f t="shared" si="163"/>
        <v>100.51</v>
      </c>
      <c r="AX185" s="21"/>
      <c r="AY185" s="21">
        <f t="shared" si="164"/>
        <v>0.95163115845539281</v>
      </c>
      <c r="AZ185" s="21">
        <f t="shared" si="165"/>
        <v>8.3890516615330686E-4</v>
      </c>
      <c r="BA185" s="21">
        <f t="shared" si="166"/>
        <v>2.1832091016084739E-2</v>
      </c>
      <c r="BB185" s="21">
        <f t="shared" si="167"/>
        <v>2.3554181196131321E-3</v>
      </c>
      <c r="BC185" s="21">
        <f t="shared" si="168"/>
        <v>0.10215188463893994</v>
      </c>
      <c r="BD185" s="21">
        <f t="shared" si="169"/>
        <v>0</v>
      </c>
      <c r="BE185" s="21">
        <f t="shared" si="170"/>
        <v>0.83966018598465675</v>
      </c>
      <c r="BF185" s="21">
        <f t="shared" si="171"/>
        <v>8.8805829086227254E-3</v>
      </c>
      <c r="BG185" s="21">
        <f t="shared" si="172"/>
        <v>2.8475811067222652E-3</v>
      </c>
      <c r="BH185" s="21">
        <f t="shared" si="173"/>
        <v>1.1112182164813742E-3</v>
      </c>
      <c r="BI185" s="21">
        <f t="shared" si="174"/>
        <v>4.1949760321657848E-4</v>
      </c>
      <c r="BJ185" s="21">
        <f t="shared" si="175"/>
        <v>0</v>
      </c>
      <c r="BK185" s="21">
        <f t="shared" si="176"/>
        <v>1.9317285232158836</v>
      </c>
      <c r="BL185" s="21">
        <f t="shared" si="177"/>
        <v>2.0717641186489124</v>
      </c>
    </row>
    <row r="186" spans="1:64" x14ac:dyDescent="0.2">
      <c r="A186" s="21" t="s">
        <v>632</v>
      </c>
      <c r="B186" s="27">
        <v>1679.2857331824082</v>
      </c>
      <c r="C186" s="22">
        <v>57.149000000000001</v>
      </c>
      <c r="D186" s="22">
        <v>3.9E-2</v>
      </c>
      <c r="E186" s="22">
        <v>1.087</v>
      </c>
      <c r="F186" s="22">
        <v>0.16500000000000001</v>
      </c>
      <c r="G186" s="22">
        <v>7.2869999999999999</v>
      </c>
      <c r="H186" s="22">
        <v>33.799999999999997</v>
      </c>
      <c r="I186" s="22">
        <v>0.50700000000000001</v>
      </c>
      <c r="J186" s="22">
        <v>0.14599999999999999</v>
      </c>
      <c r="K186" s="22">
        <v>7.5999999999999998E-2</v>
      </c>
      <c r="L186" s="22">
        <v>8.9999999999999993E-3</v>
      </c>
      <c r="M186" s="22"/>
      <c r="N186" s="21">
        <f t="shared" si="135"/>
        <v>100.265</v>
      </c>
      <c r="O186" s="21"/>
      <c r="P186" s="22"/>
      <c r="Q186" s="26">
        <v>12</v>
      </c>
      <c r="R186" s="26">
        <v>4</v>
      </c>
      <c r="S186" s="25">
        <v>0</v>
      </c>
      <c r="T186" s="21"/>
      <c r="U186" s="24">
        <f t="shared" si="136"/>
        <v>1.9741886914389855</v>
      </c>
      <c r="V186" s="24">
        <f t="shared" si="137"/>
        <v>1.0134740232323207E-3</v>
      </c>
      <c r="W186" s="24">
        <f t="shared" si="138"/>
        <v>4.4252688566157987E-2</v>
      </c>
      <c r="X186" s="24">
        <f t="shared" si="139"/>
        <v>4.5061835026302217E-3</v>
      </c>
      <c r="Y186" s="24">
        <f t="shared" si="140"/>
        <v>0</v>
      </c>
      <c r="Z186" s="24">
        <f t="shared" si="141"/>
        <v>0.21050781028615287</v>
      </c>
      <c r="AA186" s="24">
        <f t="shared" si="142"/>
        <v>1.74050064412015</v>
      </c>
      <c r="AB186" s="24">
        <f t="shared" si="143"/>
        <v>1.8764199346138422E-2</v>
      </c>
      <c r="AC186" s="24">
        <f t="shared" si="144"/>
        <v>4.2715700963511091E-3</v>
      </c>
      <c r="AD186" s="24">
        <f t="shared" si="145"/>
        <v>2.1117611726692055E-3</v>
      </c>
      <c r="AE186" s="24">
        <f t="shared" si="146"/>
        <v>6.0275190184058301E-4</v>
      </c>
      <c r="AF186" s="24">
        <f t="shared" si="147"/>
        <v>0</v>
      </c>
      <c r="AG186" s="24">
        <f t="shared" si="148"/>
        <v>4.0007197744543088</v>
      </c>
      <c r="AH186" s="24">
        <f t="shared" si="149"/>
        <v>0.89210307632920482</v>
      </c>
      <c r="AI186" s="23">
        <f t="shared" si="150"/>
        <v>0</v>
      </c>
      <c r="AJ186" s="21"/>
      <c r="AK186" s="21">
        <f t="shared" si="151"/>
        <v>57.149000000000001</v>
      </c>
      <c r="AL186" s="21">
        <f t="shared" si="152"/>
        <v>3.9E-2</v>
      </c>
      <c r="AM186" s="21">
        <f t="shared" si="153"/>
        <v>1.087</v>
      </c>
      <c r="AN186" s="21">
        <f t="shared" si="154"/>
        <v>0.16500000000000001</v>
      </c>
      <c r="AO186" s="21">
        <f t="shared" si="155"/>
        <v>0</v>
      </c>
      <c r="AP186" s="21">
        <f t="shared" si="156"/>
        <v>7.2869999999999999</v>
      </c>
      <c r="AQ186" s="21">
        <f t="shared" si="157"/>
        <v>33.799999999999997</v>
      </c>
      <c r="AR186" s="21">
        <f t="shared" si="158"/>
        <v>0.50700000000000001</v>
      </c>
      <c r="AS186" s="21">
        <f t="shared" si="159"/>
        <v>0.14599999999999999</v>
      </c>
      <c r="AT186" s="21">
        <f t="shared" si="160"/>
        <v>7.5999999999999998E-2</v>
      </c>
      <c r="AU186" s="21">
        <f t="shared" si="161"/>
        <v>8.9999999999999993E-3</v>
      </c>
      <c r="AV186" s="21">
        <f t="shared" si="162"/>
        <v>0</v>
      </c>
      <c r="AW186" s="21">
        <f t="shared" si="163"/>
        <v>100.265</v>
      </c>
      <c r="AX186" s="21"/>
      <c r="AY186" s="21">
        <f t="shared" si="164"/>
        <v>0.95121504660452738</v>
      </c>
      <c r="AZ186" s="21">
        <f t="shared" si="165"/>
        <v>4.8831793253699949E-4</v>
      </c>
      <c r="BA186" s="21">
        <f t="shared" si="166"/>
        <v>2.1322087092977639E-2</v>
      </c>
      <c r="BB186" s="21">
        <f t="shared" si="167"/>
        <v>2.1711954733864068E-3</v>
      </c>
      <c r="BC186" s="21">
        <f t="shared" si="168"/>
        <v>0.10142809420410891</v>
      </c>
      <c r="BD186" s="21">
        <f t="shared" si="169"/>
        <v>0</v>
      </c>
      <c r="BE186" s="21">
        <f t="shared" si="170"/>
        <v>0.83861811613620341</v>
      </c>
      <c r="BF186" s="21">
        <f t="shared" si="171"/>
        <v>9.0410753708267504E-3</v>
      </c>
      <c r="BG186" s="21">
        <f t="shared" si="172"/>
        <v>2.0581526810962906E-3</v>
      </c>
      <c r="BH186" s="21">
        <f t="shared" si="173"/>
        <v>1.0175010175010174E-3</v>
      </c>
      <c r="BI186" s="21">
        <f t="shared" si="174"/>
        <v>2.9042141761147743E-4</v>
      </c>
      <c r="BJ186" s="21">
        <f t="shared" si="175"/>
        <v>0</v>
      </c>
      <c r="BK186" s="21">
        <f t="shared" si="176"/>
        <v>1.9276500079307763</v>
      </c>
      <c r="BL186" s="21">
        <f t="shared" si="177"/>
        <v>2.0754388804992954</v>
      </c>
    </row>
    <row r="187" spans="1:64" x14ac:dyDescent="0.2">
      <c r="A187" s="21" t="s">
        <v>633</v>
      </c>
      <c r="B187" s="27">
        <v>1693.4278688061363</v>
      </c>
      <c r="C187" s="22">
        <v>57.558999999999997</v>
      </c>
      <c r="D187" s="22">
        <v>6.4000000000000001E-2</v>
      </c>
      <c r="E187" s="22">
        <v>1.127</v>
      </c>
      <c r="F187" s="22">
        <v>0.154</v>
      </c>
      <c r="G187" s="22">
        <v>7.375</v>
      </c>
      <c r="H187" s="22">
        <v>33.674999999999997</v>
      </c>
      <c r="I187" s="22">
        <v>0.5</v>
      </c>
      <c r="J187" s="22">
        <v>0.16900000000000001</v>
      </c>
      <c r="K187" s="22">
        <v>7.8E-2</v>
      </c>
      <c r="L187" s="22">
        <v>0</v>
      </c>
      <c r="M187" s="22"/>
      <c r="N187" s="21">
        <f t="shared" si="135"/>
        <v>100.70099999999999</v>
      </c>
      <c r="O187" s="21"/>
      <c r="P187" s="22"/>
      <c r="Q187" s="26">
        <v>12</v>
      </c>
      <c r="R187" s="26">
        <v>4</v>
      </c>
      <c r="S187" s="25">
        <v>0</v>
      </c>
      <c r="T187" s="21"/>
      <c r="U187" s="24">
        <f t="shared" si="136"/>
        <v>1.9791517680173656</v>
      </c>
      <c r="V187" s="24">
        <f t="shared" si="137"/>
        <v>1.6554414406215691E-3</v>
      </c>
      <c r="W187" s="24">
        <f t="shared" si="138"/>
        <v>4.5668828103840015E-2</v>
      </c>
      <c r="X187" s="24">
        <f t="shared" si="139"/>
        <v>4.1863109536172333E-3</v>
      </c>
      <c r="Y187" s="24">
        <f t="shared" si="140"/>
        <v>0</v>
      </c>
      <c r="Z187" s="24">
        <f t="shared" si="141"/>
        <v>0.21206417288740004</v>
      </c>
      <c r="AA187" s="24">
        <f t="shared" si="142"/>
        <v>1.7260402804601411</v>
      </c>
      <c r="AB187" s="24">
        <f t="shared" si="143"/>
        <v>1.8419503402981059E-2</v>
      </c>
      <c r="AC187" s="24">
        <f t="shared" si="144"/>
        <v>4.9216102750319519E-3</v>
      </c>
      <c r="AD187" s="24">
        <f t="shared" si="145"/>
        <v>2.1573054722855678E-3</v>
      </c>
      <c r="AE187" s="24">
        <f t="shared" si="146"/>
        <v>0</v>
      </c>
      <c r="AF187" s="24">
        <f t="shared" si="147"/>
        <v>0</v>
      </c>
      <c r="AG187" s="24">
        <f t="shared" si="148"/>
        <v>3.9942652210132845</v>
      </c>
      <c r="AH187" s="24">
        <f t="shared" si="149"/>
        <v>0.89058165955858692</v>
      </c>
      <c r="AI187" s="23">
        <f t="shared" si="150"/>
        <v>0</v>
      </c>
      <c r="AJ187" s="21"/>
      <c r="AK187" s="21">
        <f t="shared" si="151"/>
        <v>57.558999999999997</v>
      </c>
      <c r="AL187" s="21">
        <f t="shared" si="152"/>
        <v>6.4000000000000001E-2</v>
      </c>
      <c r="AM187" s="21">
        <f t="shared" si="153"/>
        <v>1.127</v>
      </c>
      <c r="AN187" s="21">
        <f t="shared" si="154"/>
        <v>0.154</v>
      </c>
      <c r="AO187" s="21">
        <f t="shared" si="155"/>
        <v>0</v>
      </c>
      <c r="AP187" s="21">
        <f t="shared" si="156"/>
        <v>7.375</v>
      </c>
      <c r="AQ187" s="21">
        <f t="shared" si="157"/>
        <v>33.674999999999997</v>
      </c>
      <c r="AR187" s="21">
        <f t="shared" si="158"/>
        <v>0.5</v>
      </c>
      <c r="AS187" s="21">
        <f t="shared" si="159"/>
        <v>0.16900000000000001</v>
      </c>
      <c r="AT187" s="21">
        <f t="shared" si="160"/>
        <v>7.8E-2</v>
      </c>
      <c r="AU187" s="21">
        <f t="shared" si="161"/>
        <v>0</v>
      </c>
      <c r="AV187" s="21">
        <f t="shared" si="162"/>
        <v>0</v>
      </c>
      <c r="AW187" s="21">
        <f t="shared" si="163"/>
        <v>100.70099999999999</v>
      </c>
      <c r="AX187" s="21"/>
      <c r="AY187" s="21">
        <f t="shared" si="164"/>
        <v>0.95803928095872171</v>
      </c>
      <c r="AZ187" s="21">
        <f t="shared" si="165"/>
        <v>8.013422482658453E-4</v>
      </c>
      <c r="BA187" s="21">
        <f t="shared" si="166"/>
        <v>2.210670851314241E-2</v>
      </c>
      <c r="BB187" s="21">
        <f t="shared" si="167"/>
        <v>2.0264491084939799E-3</v>
      </c>
      <c r="BC187" s="21">
        <f t="shared" si="168"/>
        <v>0.10265297032459218</v>
      </c>
      <c r="BD187" s="21">
        <f t="shared" si="169"/>
        <v>0</v>
      </c>
      <c r="BE187" s="21">
        <f t="shared" si="170"/>
        <v>0.83551671777771153</v>
      </c>
      <c r="BF187" s="21">
        <f t="shared" si="171"/>
        <v>8.91624790022362E-3</v>
      </c>
      <c r="BG187" s="21">
        <f t="shared" si="172"/>
        <v>2.3823822130498162E-3</v>
      </c>
      <c r="BH187" s="21">
        <f t="shared" si="173"/>
        <v>1.0442773600668337E-3</v>
      </c>
      <c r="BI187" s="21">
        <f t="shared" si="174"/>
        <v>0</v>
      </c>
      <c r="BJ187" s="21">
        <f t="shared" si="175"/>
        <v>0</v>
      </c>
      <c r="BK187" s="21">
        <f t="shared" si="176"/>
        <v>1.9334863764042678</v>
      </c>
      <c r="BL187" s="21">
        <f t="shared" si="177"/>
        <v>2.0658357202606599</v>
      </c>
    </row>
    <row r="188" spans="1:64" x14ac:dyDescent="0.2">
      <c r="A188" s="21" t="s">
        <v>634</v>
      </c>
      <c r="B188" s="27">
        <v>1707.5700044298644</v>
      </c>
      <c r="C188" s="22">
        <v>56.936</v>
      </c>
      <c r="D188" s="22">
        <v>1.4E-2</v>
      </c>
      <c r="E188" s="22">
        <v>1.1200000000000001</v>
      </c>
      <c r="F188" s="22">
        <v>0.19</v>
      </c>
      <c r="G188" s="22">
        <v>7.4089999999999998</v>
      </c>
      <c r="H188" s="22">
        <v>33.798000000000002</v>
      </c>
      <c r="I188" s="22">
        <v>0.48199999999999998</v>
      </c>
      <c r="J188" s="22">
        <v>0.222</v>
      </c>
      <c r="K188" s="22">
        <v>9.7000000000000003E-2</v>
      </c>
      <c r="L188" s="22">
        <v>0.02</v>
      </c>
      <c r="M188" s="22"/>
      <c r="N188" s="21">
        <f t="shared" si="135"/>
        <v>100.28799999999998</v>
      </c>
      <c r="O188" s="21"/>
      <c r="P188" s="22"/>
      <c r="Q188" s="26">
        <v>12</v>
      </c>
      <c r="R188" s="26">
        <v>4</v>
      </c>
      <c r="S188" s="25">
        <v>0</v>
      </c>
      <c r="T188" s="21"/>
      <c r="U188" s="24">
        <f t="shared" si="136"/>
        <v>1.9692280569875258</v>
      </c>
      <c r="V188" s="24">
        <f t="shared" si="137"/>
        <v>3.6425463598497497E-4</v>
      </c>
      <c r="W188" s="24">
        <f t="shared" si="138"/>
        <v>4.5651723432838E-2</v>
      </c>
      <c r="X188" s="24">
        <f t="shared" si="139"/>
        <v>5.1952633574947988E-3</v>
      </c>
      <c r="Y188" s="24">
        <f t="shared" si="140"/>
        <v>0</v>
      </c>
      <c r="Z188" s="24">
        <f t="shared" si="141"/>
        <v>0.21429304530140769</v>
      </c>
      <c r="AA188" s="24">
        <f t="shared" si="142"/>
        <v>1.7425190204057019</v>
      </c>
      <c r="AB188" s="24">
        <f t="shared" si="143"/>
        <v>1.7860686792020158E-2</v>
      </c>
      <c r="AC188" s="24">
        <f t="shared" si="144"/>
        <v>6.5030440200815635E-3</v>
      </c>
      <c r="AD188" s="24">
        <f t="shared" si="145"/>
        <v>2.6985593882876387E-3</v>
      </c>
      <c r="AE188" s="24">
        <f t="shared" si="146"/>
        <v>1.3410813199596274E-3</v>
      </c>
      <c r="AF188" s="24">
        <f t="shared" si="147"/>
        <v>0</v>
      </c>
      <c r="AG188" s="24">
        <f t="shared" si="148"/>
        <v>4.0056547356413024</v>
      </c>
      <c r="AH188" s="24">
        <f t="shared" si="149"/>
        <v>0.89048869380107221</v>
      </c>
      <c r="AI188" s="23">
        <f t="shared" si="150"/>
        <v>0</v>
      </c>
      <c r="AJ188" s="21"/>
      <c r="AK188" s="21">
        <f t="shared" si="151"/>
        <v>56.936</v>
      </c>
      <c r="AL188" s="21">
        <f t="shared" si="152"/>
        <v>1.4E-2</v>
      </c>
      <c r="AM188" s="21">
        <f t="shared" si="153"/>
        <v>1.1200000000000001</v>
      </c>
      <c r="AN188" s="21">
        <f t="shared" si="154"/>
        <v>0.19</v>
      </c>
      <c r="AO188" s="21">
        <f t="shared" si="155"/>
        <v>0</v>
      </c>
      <c r="AP188" s="21">
        <f t="shared" si="156"/>
        <v>7.4089999999999998</v>
      </c>
      <c r="AQ188" s="21">
        <f t="shared" si="157"/>
        <v>33.798000000000002</v>
      </c>
      <c r="AR188" s="21">
        <f t="shared" si="158"/>
        <v>0.48199999999999998</v>
      </c>
      <c r="AS188" s="21">
        <f t="shared" si="159"/>
        <v>0.222</v>
      </c>
      <c r="AT188" s="21">
        <f t="shared" si="160"/>
        <v>9.7000000000000003E-2</v>
      </c>
      <c r="AU188" s="21">
        <f t="shared" si="161"/>
        <v>0.02</v>
      </c>
      <c r="AV188" s="21">
        <f t="shared" si="162"/>
        <v>0</v>
      </c>
      <c r="AW188" s="21">
        <f t="shared" si="163"/>
        <v>100.28799999999998</v>
      </c>
      <c r="AX188" s="21"/>
      <c r="AY188" s="21">
        <f t="shared" si="164"/>
        <v>0.94766977363515315</v>
      </c>
      <c r="AZ188" s="21">
        <f t="shared" si="165"/>
        <v>1.7529361680815366E-4</v>
      </c>
      <c r="BA188" s="21">
        <f t="shared" si="166"/>
        <v>2.1969399764613578E-2</v>
      </c>
      <c r="BB188" s="21">
        <f t="shared" si="167"/>
        <v>2.5001644845055594E-3</v>
      </c>
      <c r="BC188" s="21">
        <f t="shared" si="168"/>
        <v>0.10312621791659708</v>
      </c>
      <c r="BD188" s="21">
        <f t="shared" si="169"/>
        <v>0</v>
      </c>
      <c r="BE188" s="21">
        <f t="shared" si="170"/>
        <v>0.83856849376246767</v>
      </c>
      <c r="BF188" s="21">
        <f t="shared" si="171"/>
        <v>8.5952629758155701E-3</v>
      </c>
      <c r="BG188" s="21">
        <f t="shared" si="172"/>
        <v>3.1295198301601133E-3</v>
      </c>
      <c r="BH188" s="21">
        <f t="shared" si="173"/>
        <v>1.2986526144420881E-3</v>
      </c>
      <c r="BI188" s="21">
        <f t="shared" si="174"/>
        <v>6.4538092802550549E-4</v>
      </c>
      <c r="BJ188" s="21">
        <f t="shared" si="175"/>
        <v>0</v>
      </c>
      <c r="BK188" s="21">
        <f t="shared" si="176"/>
        <v>1.9276781595285886</v>
      </c>
      <c r="BL188" s="21">
        <f t="shared" si="177"/>
        <v>2.0779686255411436</v>
      </c>
    </row>
    <row r="189" spans="1:64" x14ac:dyDescent="0.2">
      <c r="A189" s="21" t="s">
        <v>635</v>
      </c>
      <c r="B189" s="27">
        <v>1721.7121400535975</v>
      </c>
      <c r="C189" s="22">
        <v>57.188000000000002</v>
      </c>
      <c r="D189" s="22">
        <v>6.2E-2</v>
      </c>
      <c r="E189" s="22">
        <v>1.127</v>
      </c>
      <c r="F189" s="22">
        <v>0.184</v>
      </c>
      <c r="G189" s="22">
        <v>7.4450000000000003</v>
      </c>
      <c r="H189" s="22">
        <v>33.665999999999997</v>
      </c>
      <c r="I189" s="22">
        <v>0.48499999999999999</v>
      </c>
      <c r="J189" s="22">
        <v>0.16600000000000001</v>
      </c>
      <c r="K189" s="22">
        <v>2.3E-2</v>
      </c>
      <c r="L189" s="22">
        <v>2.5999999999999999E-2</v>
      </c>
      <c r="M189" s="22"/>
      <c r="N189" s="21">
        <f t="shared" si="135"/>
        <v>100.37199999999999</v>
      </c>
      <c r="O189" s="21"/>
      <c r="P189" s="22"/>
      <c r="Q189" s="26">
        <v>12</v>
      </c>
      <c r="R189" s="26">
        <v>4</v>
      </c>
      <c r="S189" s="25">
        <v>0</v>
      </c>
      <c r="T189" s="21"/>
      <c r="U189" s="24">
        <f t="shared" si="136"/>
        <v>1.974337351266914</v>
      </c>
      <c r="V189" s="24">
        <f t="shared" si="137"/>
        <v>1.6101863211928811E-3</v>
      </c>
      <c r="W189" s="24">
        <f t="shared" si="138"/>
        <v>4.5853285792308261E-2</v>
      </c>
      <c r="X189" s="24">
        <f t="shared" si="139"/>
        <v>5.0220285914446567E-3</v>
      </c>
      <c r="Y189" s="24">
        <f t="shared" si="140"/>
        <v>0</v>
      </c>
      <c r="Z189" s="24">
        <f t="shared" si="141"/>
        <v>0.21494164837498908</v>
      </c>
      <c r="AA189" s="24">
        <f t="shared" si="142"/>
        <v>1.7325486402357091</v>
      </c>
      <c r="AB189" s="24">
        <f t="shared" si="143"/>
        <v>1.7939083289280202E-2</v>
      </c>
      <c r="AC189" s="24">
        <f t="shared" si="144"/>
        <v>4.8537700620803715E-3</v>
      </c>
      <c r="AD189" s="24">
        <f t="shared" si="145"/>
        <v>6.3869787785241134E-4</v>
      </c>
      <c r="AE189" s="24">
        <f t="shared" si="146"/>
        <v>1.7402268164926243E-3</v>
      </c>
      <c r="AF189" s="24">
        <f t="shared" si="147"/>
        <v>0</v>
      </c>
      <c r="AG189" s="24">
        <f t="shared" si="148"/>
        <v>3.9994849186282639</v>
      </c>
      <c r="AH189" s="24">
        <f t="shared" si="149"/>
        <v>0.88963146587584563</v>
      </c>
      <c r="AI189" s="23">
        <f t="shared" si="150"/>
        <v>0</v>
      </c>
      <c r="AJ189" s="21"/>
      <c r="AK189" s="21">
        <f t="shared" si="151"/>
        <v>57.188000000000002</v>
      </c>
      <c r="AL189" s="21">
        <f t="shared" si="152"/>
        <v>6.2E-2</v>
      </c>
      <c r="AM189" s="21">
        <f t="shared" si="153"/>
        <v>1.127</v>
      </c>
      <c r="AN189" s="21">
        <f t="shared" si="154"/>
        <v>0.184</v>
      </c>
      <c r="AO189" s="21">
        <f t="shared" si="155"/>
        <v>0</v>
      </c>
      <c r="AP189" s="21">
        <f t="shared" si="156"/>
        <v>7.4449999999999994</v>
      </c>
      <c r="AQ189" s="21">
        <f t="shared" si="157"/>
        <v>33.665999999999997</v>
      </c>
      <c r="AR189" s="21">
        <f t="shared" si="158"/>
        <v>0.48499999999999999</v>
      </c>
      <c r="AS189" s="21">
        <f t="shared" si="159"/>
        <v>0.16600000000000001</v>
      </c>
      <c r="AT189" s="21">
        <f t="shared" si="160"/>
        <v>2.3E-2</v>
      </c>
      <c r="AU189" s="21">
        <f t="shared" si="161"/>
        <v>2.5999999999999999E-2</v>
      </c>
      <c r="AV189" s="21">
        <f t="shared" si="162"/>
        <v>0</v>
      </c>
      <c r="AW189" s="21">
        <f t="shared" si="163"/>
        <v>100.37199999999999</v>
      </c>
      <c r="AX189" s="21"/>
      <c r="AY189" s="21">
        <f t="shared" si="164"/>
        <v>0.95186418109187754</v>
      </c>
      <c r="AZ189" s="21">
        <f t="shared" si="165"/>
        <v>7.7630030300753763E-4</v>
      </c>
      <c r="BA189" s="21">
        <f t="shared" si="166"/>
        <v>2.210670851314241E-2</v>
      </c>
      <c r="BB189" s="21">
        <f t="shared" si="167"/>
        <v>2.4212119218369626E-3</v>
      </c>
      <c r="BC189" s="21">
        <f t="shared" si="168"/>
        <v>0.10362730360224932</v>
      </c>
      <c r="BD189" s="21">
        <f t="shared" si="169"/>
        <v>0</v>
      </c>
      <c r="BE189" s="21">
        <f t="shared" si="170"/>
        <v>0.8352934170959001</v>
      </c>
      <c r="BF189" s="21">
        <f t="shared" si="171"/>
        <v>8.6487604632169111E-3</v>
      </c>
      <c r="BG189" s="21">
        <f t="shared" si="172"/>
        <v>2.3400914045341387E-3</v>
      </c>
      <c r="BH189" s="21">
        <f t="shared" si="173"/>
        <v>3.0792793950688683E-4</v>
      </c>
      <c r="BI189" s="21">
        <f t="shared" si="174"/>
        <v>8.3899520643315696E-4</v>
      </c>
      <c r="BJ189" s="21">
        <f t="shared" si="175"/>
        <v>0</v>
      </c>
      <c r="BK189" s="21">
        <f t="shared" si="176"/>
        <v>1.9282248975417049</v>
      </c>
      <c r="BL189" s="21">
        <f t="shared" si="177"/>
        <v>2.074179689167591</v>
      </c>
    </row>
    <row r="190" spans="1:64" x14ac:dyDescent="0.2">
      <c r="A190" s="21" t="s">
        <v>636</v>
      </c>
      <c r="B190" s="27">
        <v>1735.8542756773306</v>
      </c>
      <c r="C190" s="22">
        <v>57.076000000000001</v>
      </c>
      <c r="D190" s="22">
        <v>3.5999999999999997E-2</v>
      </c>
      <c r="E190" s="22">
        <v>1.141</v>
      </c>
      <c r="F190" s="22">
        <v>0.19600000000000001</v>
      </c>
      <c r="G190" s="22">
        <v>7.4409999999999998</v>
      </c>
      <c r="H190" s="22">
        <v>33.755000000000003</v>
      </c>
      <c r="I190" s="22">
        <v>0.49</v>
      </c>
      <c r="J190" s="22">
        <v>0.14299999999999999</v>
      </c>
      <c r="K190" s="22">
        <v>8.8999999999999996E-2</v>
      </c>
      <c r="L190" s="22">
        <v>0</v>
      </c>
      <c r="M190" s="22"/>
      <c r="N190" s="21">
        <f t="shared" si="135"/>
        <v>100.367</v>
      </c>
      <c r="O190" s="21"/>
      <c r="P190" s="22"/>
      <c r="Q190" s="26">
        <v>12</v>
      </c>
      <c r="R190" s="26">
        <v>4</v>
      </c>
      <c r="S190" s="25">
        <v>0</v>
      </c>
      <c r="T190" s="21"/>
      <c r="U190" s="24">
        <f t="shared" si="136"/>
        <v>1.9713901166694743</v>
      </c>
      <c r="V190" s="24">
        <f t="shared" si="137"/>
        <v>9.3538313780979279E-4</v>
      </c>
      <c r="W190" s="24">
        <f t="shared" si="138"/>
        <v>4.6444552520490394E-2</v>
      </c>
      <c r="X190" s="24">
        <f t="shared" si="139"/>
        <v>5.3520482700346204E-3</v>
      </c>
      <c r="Y190" s="24">
        <f t="shared" si="140"/>
        <v>0</v>
      </c>
      <c r="Z190" s="24">
        <f t="shared" si="141"/>
        <v>0.2149264027928576</v>
      </c>
      <c r="AA190" s="24">
        <f t="shared" si="142"/>
        <v>1.7379393705526758</v>
      </c>
      <c r="AB190" s="24">
        <f t="shared" si="143"/>
        <v>1.8132478872116085E-2</v>
      </c>
      <c r="AC190" s="24">
        <f t="shared" si="144"/>
        <v>4.1832107075539362E-3</v>
      </c>
      <c r="AD190" s="24">
        <f t="shared" si="145"/>
        <v>2.4726362744409269E-3</v>
      </c>
      <c r="AE190" s="24">
        <f t="shared" si="146"/>
        <v>0</v>
      </c>
      <c r="AF190" s="24">
        <f t="shared" si="147"/>
        <v>0</v>
      </c>
      <c r="AG190" s="24">
        <f t="shared" si="148"/>
        <v>4.0017761997974528</v>
      </c>
      <c r="AH190" s="24">
        <f t="shared" si="149"/>
        <v>0.88994307456950383</v>
      </c>
      <c r="AI190" s="23">
        <f t="shared" si="150"/>
        <v>0</v>
      </c>
      <c r="AJ190" s="21"/>
      <c r="AK190" s="21">
        <f t="shared" si="151"/>
        <v>57.076000000000001</v>
      </c>
      <c r="AL190" s="21">
        <f t="shared" si="152"/>
        <v>3.5999999999999997E-2</v>
      </c>
      <c r="AM190" s="21">
        <f t="shared" si="153"/>
        <v>1.141</v>
      </c>
      <c r="AN190" s="21">
        <f t="shared" si="154"/>
        <v>0.19600000000000001</v>
      </c>
      <c r="AO190" s="21">
        <f t="shared" si="155"/>
        <v>0</v>
      </c>
      <c r="AP190" s="21">
        <f t="shared" si="156"/>
        <v>7.4409999999999998</v>
      </c>
      <c r="AQ190" s="21">
        <f t="shared" si="157"/>
        <v>33.755000000000003</v>
      </c>
      <c r="AR190" s="21">
        <f t="shared" si="158"/>
        <v>0.49</v>
      </c>
      <c r="AS190" s="21">
        <f t="shared" si="159"/>
        <v>0.14299999999999999</v>
      </c>
      <c r="AT190" s="21">
        <f t="shared" si="160"/>
        <v>8.8999999999999996E-2</v>
      </c>
      <c r="AU190" s="21">
        <f t="shared" si="161"/>
        <v>0</v>
      </c>
      <c r="AV190" s="21">
        <f t="shared" si="162"/>
        <v>0</v>
      </c>
      <c r="AW190" s="21">
        <f t="shared" si="163"/>
        <v>100.367</v>
      </c>
      <c r="AX190" s="21"/>
      <c r="AY190" s="21">
        <f t="shared" si="164"/>
        <v>0.95000000000000007</v>
      </c>
      <c r="AZ190" s="21">
        <f t="shared" si="165"/>
        <v>4.5075501464953793E-4</v>
      </c>
      <c r="BA190" s="21">
        <f t="shared" si="166"/>
        <v>2.238132601020008E-2</v>
      </c>
      <c r="BB190" s="21">
        <f t="shared" si="167"/>
        <v>2.5791170471741562E-3</v>
      </c>
      <c r="BC190" s="21">
        <f t="shared" si="168"/>
        <v>0.10357162741495463</v>
      </c>
      <c r="BD190" s="21">
        <f t="shared" si="169"/>
        <v>0</v>
      </c>
      <c r="BE190" s="21">
        <f t="shared" si="170"/>
        <v>0.83750161272714641</v>
      </c>
      <c r="BF190" s="21">
        <f t="shared" si="171"/>
        <v>8.7379229422191469E-3</v>
      </c>
      <c r="BG190" s="21">
        <f t="shared" si="172"/>
        <v>2.0158618725806131E-3</v>
      </c>
      <c r="BH190" s="21">
        <f t="shared" si="173"/>
        <v>1.191547244178823E-3</v>
      </c>
      <c r="BI190" s="21">
        <f t="shared" si="174"/>
        <v>0</v>
      </c>
      <c r="BJ190" s="21">
        <f t="shared" si="175"/>
        <v>0</v>
      </c>
      <c r="BK190" s="21">
        <f t="shared" si="176"/>
        <v>1.9284297702731032</v>
      </c>
      <c r="BL190" s="21">
        <f t="shared" si="177"/>
        <v>2.0751474912310255</v>
      </c>
    </row>
    <row r="191" spans="1:64" x14ac:dyDescent="0.2">
      <c r="N191" s="21">
        <f t="shared" si="135"/>
        <v>0</v>
      </c>
      <c r="O191" s="21"/>
      <c r="P191" s="22"/>
      <c r="Q191" s="26">
        <v>12</v>
      </c>
      <c r="R191" s="26">
        <v>4</v>
      </c>
      <c r="S191" s="25">
        <v>0</v>
      </c>
      <c r="T191" s="21"/>
      <c r="U191" s="24" t="str">
        <f t="shared" si="136"/>
        <v>NA</v>
      </c>
      <c r="V191" s="24" t="str">
        <f t="shared" si="137"/>
        <v>NA</v>
      </c>
      <c r="W191" s="24" t="str">
        <f t="shared" si="138"/>
        <v>NA</v>
      </c>
      <c r="X191" s="24" t="str">
        <f t="shared" si="139"/>
        <v>NA</v>
      </c>
      <c r="Y191" s="24" t="str">
        <f t="shared" si="140"/>
        <v>NA</v>
      </c>
      <c r="Z191" s="24" t="str">
        <f t="shared" si="141"/>
        <v>NA</v>
      </c>
      <c r="AA191" s="24" t="str">
        <f t="shared" si="142"/>
        <v>NA</v>
      </c>
      <c r="AB191" s="24" t="str">
        <f t="shared" si="143"/>
        <v>NA</v>
      </c>
      <c r="AC191" s="24" t="str">
        <f t="shared" si="144"/>
        <v>NA</v>
      </c>
      <c r="AD191" s="24" t="str">
        <f t="shared" si="145"/>
        <v>NA</v>
      </c>
      <c r="AE191" s="24" t="str">
        <f t="shared" si="146"/>
        <v>NA</v>
      </c>
      <c r="AF191" s="24" t="str">
        <f t="shared" si="147"/>
        <v>NA</v>
      </c>
      <c r="AG191" s="24">
        <f t="shared" si="148"/>
        <v>0</v>
      </c>
      <c r="AH191" s="24" t="str">
        <f t="shared" si="149"/>
        <v>NA</v>
      </c>
      <c r="AI191" s="23" t="str">
        <f t="shared" si="150"/>
        <v>NA</v>
      </c>
      <c r="AJ191" s="21"/>
      <c r="AK191" s="21">
        <f t="shared" si="151"/>
        <v>0</v>
      </c>
      <c r="AL191" s="21">
        <f t="shared" si="152"/>
        <v>0</v>
      </c>
      <c r="AM191" s="21">
        <f t="shared" si="153"/>
        <v>0</v>
      </c>
      <c r="AN191" s="21">
        <f t="shared" si="154"/>
        <v>0</v>
      </c>
      <c r="AO191" s="21">
        <f t="shared" si="155"/>
        <v>0</v>
      </c>
      <c r="AP191" s="21">
        <f t="shared" si="156"/>
        <v>0</v>
      </c>
      <c r="AQ191" s="21">
        <f t="shared" si="157"/>
        <v>0</v>
      </c>
      <c r="AR191" s="21">
        <f t="shared" si="158"/>
        <v>0</v>
      </c>
      <c r="AS191" s="21">
        <f t="shared" si="159"/>
        <v>0</v>
      </c>
      <c r="AT191" s="21">
        <f t="shared" si="160"/>
        <v>0</v>
      </c>
      <c r="AU191" s="21">
        <f t="shared" si="161"/>
        <v>0</v>
      </c>
      <c r="AV191" s="21">
        <f t="shared" si="162"/>
        <v>0</v>
      </c>
      <c r="AW191" s="21">
        <f t="shared" si="163"/>
        <v>0</v>
      </c>
      <c r="AX191" s="21"/>
      <c r="AY191" s="21">
        <f t="shared" si="164"/>
        <v>0</v>
      </c>
      <c r="AZ191" s="21">
        <f t="shared" si="165"/>
        <v>0</v>
      </c>
      <c r="BA191" s="21">
        <f t="shared" si="166"/>
        <v>0</v>
      </c>
      <c r="BB191" s="21">
        <f t="shared" si="167"/>
        <v>0</v>
      </c>
      <c r="BC191" s="21">
        <f t="shared" si="168"/>
        <v>0</v>
      </c>
      <c r="BD191" s="21">
        <f t="shared" si="169"/>
        <v>0</v>
      </c>
      <c r="BE191" s="21">
        <f t="shared" si="170"/>
        <v>0</v>
      </c>
      <c r="BF191" s="21">
        <f t="shared" si="171"/>
        <v>0</v>
      </c>
      <c r="BG191" s="21">
        <f t="shared" si="172"/>
        <v>0</v>
      </c>
      <c r="BH191" s="21">
        <f t="shared" si="173"/>
        <v>0</v>
      </c>
      <c r="BI191" s="21">
        <f t="shared" si="174"/>
        <v>0</v>
      </c>
      <c r="BJ191" s="21">
        <f t="shared" si="175"/>
        <v>0</v>
      </c>
      <c r="BK191" s="21">
        <f t="shared" si="176"/>
        <v>0</v>
      </c>
      <c r="BL191" s="21" t="str">
        <f t="shared" si="177"/>
        <v>NA</v>
      </c>
    </row>
    <row r="192" spans="1:64" x14ac:dyDescent="0.2">
      <c r="A192" t="s">
        <v>293</v>
      </c>
      <c r="B192" s="21" t="s">
        <v>292</v>
      </c>
      <c r="N192" s="21">
        <f t="shared" si="135"/>
        <v>0</v>
      </c>
      <c r="O192" s="21"/>
      <c r="P192" s="22"/>
      <c r="Q192" s="26">
        <v>12</v>
      </c>
      <c r="R192" s="26">
        <v>4</v>
      </c>
      <c r="S192" s="25">
        <v>0</v>
      </c>
      <c r="T192" s="21"/>
      <c r="U192" s="24" t="str">
        <f t="shared" si="136"/>
        <v>NA</v>
      </c>
      <c r="V192" s="24" t="str">
        <f t="shared" si="137"/>
        <v>NA</v>
      </c>
      <c r="W192" s="24" t="str">
        <f t="shared" si="138"/>
        <v>NA</v>
      </c>
      <c r="X192" s="24" t="str">
        <f t="shared" si="139"/>
        <v>NA</v>
      </c>
      <c r="Y192" s="24" t="str">
        <f t="shared" si="140"/>
        <v>NA</v>
      </c>
      <c r="Z192" s="24" t="str">
        <f t="shared" si="141"/>
        <v>NA</v>
      </c>
      <c r="AA192" s="24" t="str">
        <f t="shared" si="142"/>
        <v>NA</v>
      </c>
      <c r="AB192" s="24" t="str">
        <f t="shared" si="143"/>
        <v>NA</v>
      </c>
      <c r="AC192" s="24" t="str">
        <f t="shared" si="144"/>
        <v>NA</v>
      </c>
      <c r="AD192" s="24" t="str">
        <f t="shared" si="145"/>
        <v>NA</v>
      </c>
      <c r="AE192" s="24" t="str">
        <f t="shared" si="146"/>
        <v>NA</v>
      </c>
      <c r="AF192" s="24" t="str">
        <f t="shared" si="147"/>
        <v>NA</v>
      </c>
      <c r="AG192" s="24">
        <f t="shared" si="148"/>
        <v>0</v>
      </c>
      <c r="AH192" s="24" t="str">
        <f t="shared" si="149"/>
        <v>NA</v>
      </c>
      <c r="AI192" s="23" t="str">
        <f t="shared" si="150"/>
        <v>NA</v>
      </c>
      <c r="AJ192" s="21"/>
      <c r="AK192" s="21">
        <f t="shared" si="151"/>
        <v>0</v>
      </c>
      <c r="AL192" s="21">
        <f t="shared" si="152"/>
        <v>0</v>
      </c>
      <c r="AM192" s="21">
        <f t="shared" si="153"/>
        <v>0</v>
      </c>
      <c r="AN192" s="21">
        <f t="shared" si="154"/>
        <v>0</v>
      </c>
      <c r="AO192" s="21">
        <f t="shared" si="155"/>
        <v>0</v>
      </c>
      <c r="AP192" s="21">
        <f t="shared" si="156"/>
        <v>0</v>
      </c>
      <c r="AQ192" s="21">
        <f t="shared" si="157"/>
        <v>0</v>
      </c>
      <c r="AR192" s="21">
        <f t="shared" si="158"/>
        <v>0</v>
      </c>
      <c r="AS192" s="21">
        <f t="shared" si="159"/>
        <v>0</v>
      </c>
      <c r="AT192" s="21">
        <f t="shared" si="160"/>
        <v>0</v>
      </c>
      <c r="AU192" s="21">
        <f t="shared" si="161"/>
        <v>0</v>
      </c>
      <c r="AV192" s="21">
        <f t="shared" si="162"/>
        <v>0</v>
      </c>
      <c r="AW192" s="21">
        <f t="shared" si="163"/>
        <v>0</v>
      </c>
      <c r="AX192" s="21"/>
      <c r="AY192" s="21">
        <f t="shared" si="164"/>
        <v>0</v>
      </c>
      <c r="AZ192" s="21">
        <f t="shared" si="165"/>
        <v>0</v>
      </c>
      <c r="BA192" s="21">
        <f t="shared" si="166"/>
        <v>0</v>
      </c>
      <c r="BB192" s="21">
        <f t="shared" si="167"/>
        <v>0</v>
      </c>
      <c r="BC192" s="21">
        <f t="shared" si="168"/>
        <v>0</v>
      </c>
      <c r="BD192" s="21">
        <f t="shared" si="169"/>
        <v>0</v>
      </c>
      <c r="BE192" s="21">
        <f t="shared" si="170"/>
        <v>0</v>
      </c>
      <c r="BF192" s="21">
        <f t="shared" si="171"/>
        <v>0</v>
      </c>
      <c r="BG192" s="21">
        <f t="shared" si="172"/>
        <v>0</v>
      </c>
      <c r="BH192" s="21">
        <f t="shared" si="173"/>
        <v>0</v>
      </c>
      <c r="BI192" s="21">
        <f t="shared" si="174"/>
        <v>0</v>
      </c>
      <c r="BJ192" s="21">
        <f t="shared" si="175"/>
        <v>0</v>
      </c>
      <c r="BK192" s="21">
        <f t="shared" si="176"/>
        <v>0</v>
      </c>
      <c r="BL192" s="21" t="str">
        <f t="shared" si="177"/>
        <v>NA</v>
      </c>
    </row>
    <row r="193" spans="1:64" x14ac:dyDescent="0.2">
      <c r="A193" s="21" t="s">
        <v>637</v>
      </c>
      <c r="B193" s="27">
        <v>0</v>
      </c>
      <c r="C193" s="22">
        <v>53.796999999999997</v>
      </c>
      <c r="D193" s="22">
        <v>0.14000000000000001</v>
      </c>
      <c r="E193" s="22">
        <v>1.3009999999999999</v>
      </c>
      <c r="F193" s="22">
        <v>0.38800000000000001</v>
      </c>
      <c r="G193" s="22">
        <v>2.7570000000000001</v>
      </c>
      <c r="H193" s="22">
        <v>17.052</v>
      </c>
      <c r="I193" s="22">
        <v>23.556000000000001</v>
      </c>
      <c r="J193" s="22">
        <v>1.7000000000000001E-2</v>
      </c>
      <c r="K193" s="22">
        <v>0.04</v>
      </c>
      <c r="L193" s="22">
        <v>0.23200000000000001</v>
      </c>
      <c r="N193" s="21">
        <f t="shared" si="135"/>
        <v>99.28</v>
      </c>
      <c r="O193" s="21"/>
      <c r="P193" s="22"/>
      <c r="Q193" s="26">
        <v>12</v>
      </c>
      <c r="R193" s="26">
        <v>4</v>
      </c>
      <c r="S193" s="25">
        <v>0</v>
      </c>
      <c r="T193" s="21"/>
      <c r="U193" s="24">
        <f t="shared" si="136"/>
        <v>1.9706146263518347</v>
      </c>
      <c r="V193" s="24">
        <f t="shared" si="137"/>
        <v>3.8577996550942899E-3</v>
      </c>
      <c r="W193" s="24">
        <f t="shared" si="138"/>
        <v>5.6163095115331282E-2</v>
      </c>
      <c r="X193" s="24">
        <f t="shared" si="139"/>
        <v>1.1236221045976623E-2</v>
      </c>
      <c r="Y193" s="24">
        <f t="shared" si="140"/>
        <v>0</v>
      </c>
      <c r="Z193" s="24">
        <f t="shared" si="141"/>
        <v>8.4453923395394176E-2</v>
      </c>
      <c r="AA193" s="24">
        <f t="shared" si="142"/>
        <v>0.93110022527337033</v>
      </c>
      <c r="AB193" s="24">
        <f t="shared" si="143"/>
        <v>0.92445812573203456</v>
      </c>
      <c r="AC193" s="24">
        <f t="shared" si="144"/>
        <v>5.2740861895880125E-4</v>
      </c>
      <c r="AD193" s="24">
        <f t="shared" si="145"/>
        <v>1.1785684726688536E-3</v>
      </c>
      <c r="AE193" s="24">
        <f t="shared" si="146"/>
        <v>1.6475844503503253E-2</v>
      </c>
      <c r="AF193" s="24">
        <f t="shared" si="147"/>
        <v>0</v>
      </c>
      <c r="AG193" s="24">
        <f t="shared" si="148"/>
        <v>4.0000658381641667</v>
      </c>
      <c r="AH193" s="24">
        <f t="shared" si="149"/>
        <v>0.91683956635291164</v>
      </c>
      <c r="AI193" s="23">
        <f t="shared" si="150"/>
        <v>0</v>
      </c>
      <c r="AJ193" s="21"/>
      <c r="AK193" s="21">
        <f t="shared" si="151"/>
        <v>53.796999999999997</v>
      </c>
      <c r="AL193" s="21">
        <f t="shared" si="152"/>
        <v>0.14000000000000001</v>
      </c>
      <c r="AM193" s="21">
        <f t="shared" si="153"/>
        <v>1.3009999999999999</v>
      </c>
      <c r="AN193" s="21">
        <f t="shared" si="154"/>
        <v>0.38800000000000001</v>
      </c>
      <c r="AO193" s="21">
        <f t="shared" si="155"/>
        <v>0</v>
      </c>
      <c r="AP193" s="21">
        <f t="shared" si="156"/>
        <v>2.7570000000000001</v>
      </c>
      <c r="AQ193" s="21">
        <f t="shared" si="157"/>
        <v>17.052</v>
      </c>
      <c r="AR193" s="21">
        <f t="shared" si="158"/>
        <v>23.556000000000001</v>
      </c>
      <c r="AS193" s="21">
        <f t="shared" si="159"/>
        <v>1.7000000000000001E-2</v>
      </c>
      <c r="AT193" s="21">
        <f t="shared" si="160"/>
        <v>0.04</v>
      </c>
      <c r="AU193" s="21">
        <f t="shared" si="161"/>
        <v>0.23200000000000001</v>
      </c>
      <c r="AV193" s="21">
        <f t="shared" si="162"/>
        <v>0</v>
      </c>
      <c r="AW193" s="21">
        <f t="shared" si="163"/>
        <v>99.28</v>
      </c>
      <c r="AX193" s="21"/>
      <c r="AY193" s="21">
        <f t="shared" si="164"/>
        <v>0.89542276964047929</v>
      </c>
      <c r="AZ193" s="21">
        <f t="shared" si="165"/>
        <v>1.7529361680815368E-3</v>
      </c>
      <c r="BA193" s="21">
        <f t="shared" si="166"/>
        <v>2.5519811690859161E-2</v>
      </c>
      <c r="BB193" s="21">
        <f t="shared" si="167"/>
        <v>5.1055990525692482E-3</v>
      </c>
      <c r="BC193" s="21">
        <f t="shared" si="168"/>
        <v>3.8374812092867888E-2</v>
      </c>
      <c r="BD193" s="21">
        <f t="shared" si="169"/>
        <v>0</v>
      </c>
      <c r="BE193" s="21">
        <f t="shared" si="170"/>
        <v>0.42308035847202785</v>
      </c>
      <c r="BF193" s="21">
        <f t="shared" si="171"/>
        <v>0.42006227107533523</v>
      </c>
      <c r="BG193" s="21">
        <f t="shared" si="172"/>
        <v>2.3964791492217085E-4</v>
      </c>
      <c r="BH193" s="21">
        <f t="shared" si="173"/>
        <v>5.3552685131632498E-4</v>
      </c>
      <c r="BI193" s="21">
        <f t="shared" si="174"/>
        <v>7.4864187650958633E-3</v>
      </c>
      <c r="BJ193" s="21">
        <f t="shared" si="175"/>
        <v>0</v>
      </c>
      <c r="BK193" s="21">
        <f t="shared" si="176"/>
        <v>1.8175801517235546</v>
      </c>
      <c r="BL193" s="21">
        <f t="shared" si="177"/>
        <v>2.2007644803840036</v>
      </c>
    </row>
    <row r="194" spans="1:64" x14ac:dyDescent="0.2">
      <c r="A194" s="21" t="s">
        <v>638</v>
      </c>
      <c r="B194" s="27">
        <v>14.142135623733163</v>
      </c>
      <c r="C194" s="22">
        <v>53.85</v>
      </c>
      <c r="D194" s="22">
        <v>7.9000000000000001E-2</v>
      </c>
      <c r="E194" s="22">
        <v>1.2909999999999999</v>
      </c>
      <c r="F194" s="22">
        <v>0.36799999999999999</v>
      </c>
      <c r="G194" s="22">
        <v>2.75</v>
      </c>
      <c r="H194" s="22">
        <v>16.911999999999999</v>
      </c>
      <c r="I194" s="22">
        <v>23.518999999999998</v>
      </c>
      <c r="J194" s="22">
        <v>8.1000000000000003E-2</v>
      </c>
      <c r="K194" s="22">
        <v>0</v>
      </c>
      <c r="L194" s="22">
        <v>0.23599999999999999</v>
      </c>
      <c r="N194" s="21">
        <f t="shared" si="135"/>
        <v>99.086000000000013</v>
      </c>
      <c r="O194" s="21"/>
      <c r="P194" s="22"/>
      <c r="Q194" s="26">
        <v>12</v>
      </c>
      <c r="R194" s="26">
        <v>4</v>
      </c>
      <c r="S194" s="25">
        <v>0</v>
      </c>
      <c r="T194" s="21"/>
      <c r="U194" s="24">
        <f t="shared" si="136"/>
        <v>1.975637141342363</v>
      </c>
      <c r="V194" s="24">
        <f t="shared" si="137"/>
        <v>2.1803015121582329E-3</v>
      </c>
      <c r="W194" s="24">
        <f t="shared" si="138"/>
        <v>5.5818454766552277E-2</v>
      </c>
      <c r="X194" s="24">
        <f t="shared" si="139"/>
        <v>1.0673680478607573E-2</v>
      </c>
      <c r="Y194" s="24">
        <f t="shared" si="140"/>
        <v>0</v>
      </c>
      <c r="Z194" s="24">
        <f t="shared" si="141"/>
        <v>8.43710760740361E-2</v>
      </c>
      <c r="AA194" s="24">
        <f t="shared" si="142"/>
        <v>0.92489814447508178</v>
      </c>
      <c r="AB194" s="24">
        <f t="shared" si="143"/>
        <v>0.92444777402519607</v>
      </c>
      <c r="AC194" s="24">
        <f t="shared" si="144"/>
        <v>2.516872124367308E-3</v>
      </c>
      <c r="AD194" s="24">
        <f t="shared" si="145"/>
        <v>0</v>
      </c>
      <c r="AE194" s="24">
        <f t="shared" si="146"/>
        <v>1.6786089449072384E-2</v>
      </c>
      <c r="AF194" s="24">
        <f t="shared" si="147"/>
        <v>0</v>
      </c>
      <c r="AG194" s="24">
        <f t="shared" si="148"/>
        <v>3.9973295342474344</v>
      </c>
      <c r="AH194" s="24">
        <f t="shared" si="149"/>
        <v>0.91640379558178553</v>
      </c>
      <c r="AI194" s="23">
        <f t="shared" si="150"/>
        <v>0</v>
      </c>
      <c r="AJ194" s="21"/>
      <c r="AK194" s="21">
        <f t="shared" si="151"/>
        <v>53.85</v>
      </c>
      <c r="AL194" s="21">
        <f t="shared" si="152"/>
        <v>7.9000000000000001E-2</v>
      </c>
      <c r="AM194" s="21">
        <f t="shared" si="153"/>
        <v>1.2909999999999999</v>
      </c>
      <c r="AN194" s="21">
        <f t="shared" si="154"/>
        <v>0.36799999999999999</v>
      </c>
      <c r="AO194" s="21">
        <f t="shared" si="155"/>
        <v>0</v>
      </c>
      <c r="AP194" s="21">
        <f t="shared" si="156"/>
        <v>2.75</v>
      </c>
      <c r="AQ194" s="21">
        <f t="shared" si="157"/>
        <v>16.911999999999999</v>
      </c>
      <c r="AR194" s="21">
        <f t="shared" si="158"/>
        <v>23.518999999999998</v>
      </c>
      <c r="AS194" s="21">
        <f t="shared" si="159"/>
        <v>8.1000000000000003E-2</v>
      </c>
      <c r="AT194" s="21">
        <f t="shared" si="160"/>
        <v>0</v>
      </c>
      <c r="AU194" s="21">
        <f t="shared" si="161"/>
        <v>0.23599999999999999</v>
      </c>
      <c r="AV194" s="21">
        <f t="shared" si="162"/>
        <v>0</v>
      </c>
      <c r="AW194" s="21">
        <f t="shared" si="163"/>
        <v>99.086000000000013</v>
      </c>
      <c r="AX194" s="21"/>
      <c r="AY194" s="21">
        <f t="shared" si="164"/>
        <v>0.89630492676431428</v>
      </c>
      <c r="AZ194" s="21">
        <f t="shared" si="165"/>
        <v>9.8915683770315287E-4</v>
      </c>
      <c r="BA194" s="21">
        <f t="shared" si="166"/>
        <v>2.5323656335817967E-2</v>
      </c>
      <c r="BB194" s="21">
        <f t="shared" si="167"/>
        <v>4.8424238436739252E-3</v>
      </c>
      <c r="BC194" s="21">
        <f t="shared" si="168"/>
        <v>3.827737876510217E-2</v>
      </c>
      <c r="BD194" s="21">
        <f t="shared" si="169"/>
        <v>0</v>
      </c>
      <c r="BE194" s="21">
        <f t="shared" si="170"/>
        <v>0.41960679231051695</v>
      </c>
      <c r="BF194" s="21">
        <f t="shared" si="171"/>
        <v>0.41940246873071862</v>
      </c>
      <c r="BG194" s="21">
        <f t="shared" si="172"/>
        <v>1.1418518299232845E-3</v>
      </c>
      <c r="BH194" s="21">
        <f t="shared" si="173"/>
        <v>0</v>
      </c>
      <c r="BI194" s="21">
        <f t="shared" si="174"/>
        <v>7.6154949507009637E-3</v>
      </c>
      <c r="BJ194" s="21">
        <f t="shared" si="175"/>
        <v>0</v>
      </c>
      <c r="BK194" s="21">
        <f t="shared" si="176"/>
        <v>1.8135041503684715</v>
      </c>
      <c r="BL194" s="21">
        <f t="shared" si="177"/>
        <v>2.204202032532018</v>
      </c>
    </row>
    <row r="195" spans="1:64" x14ac:dyDescent="0.2">
      <c r="A195" s="21" t="s">
        <v>639</v>
      </c>
      <c r="B195" s="27">
        <v>28.284271247466325</v>
      </c>
      <c r="C195" s="22">
        <v>52.914000000000001</v>
      </c>
      <c r="D195" s="22">
        <v>0.121</v>
      </c>
      <c r="E195" s="22">
        <v>1.728</v>
      </c>
      <c r="F195" s="22">
        <v>1.252</v>
      </c>
      <c r="G195" s="22">
        <v>3.3719999999999999</v>
      </c>
      <c r="H195" s="22">
        <v>17.236000000000001</v>
      </c>
      <c r="I195" s="22">
        <v>22.971</v>
      </c>
      <c r="J195" s="22">
        <v>7.6999999999999999E-2</v>
      </c>
      <c r="K195" s="22">
        <v>1E-3</v>
      </c>
      <c r="L195" s="22">
        <v>0.216</v>
      </c>
      <c r="N195" s="21">
        <f t="shared" si="135"/>
        <v>99.888000000000005</v>
      </c>
      <c r="O195" s="21"/>
      <c r="P195" s="22"/>
      <c r="Q195" s="26">
        <v>12</v>
      </c>
      <c r="R195" s="26">
        <v>4</v>
      </c>
      <c r="S195" s="25">
        <v>0</v>
      </c>
      <c r="T195" s="21"/>
      <c r="U195" s="24">
        <f t="shared" si="136"/>
        <v>1.9364894486299089</v>
      </c>
      <c r="V195" s="24">
        <f t="shared" si="137"/>
        <v>3.3311784820639779E-3</v>
      </c>
      <c r="W195" s="24">
        <f t="shared" si="138"/>
        <v>7.4527812287535453E-2</v>
      </c>
      <c r="X195" s="24">
        <f t="shared" si="139"/>
        <v>3.6223780665425372E-2</v>
      </c>
      <c r="Y195" s="24">
        <f t="shared" si="140"/>
        <v>0</v>
      </c>
      <c r="Z195" s="24">
        <f t="shared" si="141"/>
        <v>0.10319805871707513</v>
      </c>
      <c r="AA195" s="24">
        <f t="shared" si="142"/>
        <v>0.94028279823147487</v>
      </c>
      <c r="AB195" s="24">
        <f t="shared" si="143"/>
        <v>0.90067166107181074</v>
      </c>
      <c r="AC195" s="24">
        <f t="shared" si="144"/>
        <v>2.3866565380688421E-3</v>
      </c>
      <c r="AD195" s="24">
        <f t="shared" si="145"/>
        <v>2.9437147630913482E-5</v>
      </c>
      <c r="AE195" s="24">
        <f t="shared" si="146"/>
        <v>1.5325489281104363E-2</v>
      </c>
      <c r="AF195" s="24">
        <f t="shared" si="147"/>
        <v>0</v>
      </c>
      <c r="AG195" s="24">
        <f t="shared" si="148"/>
        <v>4.0124663210520986</v>
      </c>
      <c r="AH195" s="24">
        <f t="shared" si="149"/>
        <v>0.90110210644509836</v>
      </c>
      <c r="AI195" s="23">
        <f t="shared" si="150"/>
        <v>0</v>
      </c>
      <c r="AJ195" s="21"/>
      <c r="AK195" s="21">
        <f t="shared" si="151"/>
        <v>52.914000000000001</v>
      </c>
      <c r="AL195" s="21">
        <f t="shared" si="152"/>
        <v>0.121</v>
      </c>
      <c r="AM195" s="21">
        <f t="shared" si="153"/>
        <v>1.728</v>
      </c>
      <c r="AN195" s="21">
        <f t="shared" si="154"/>
        <v>1.252</v>
      </c>
      <c r="AO195" s="21">
        <f t="shared" si="155"/>
        <v>0</v>
      </c>
      <c r="AP195" s="21">
        <f t="shared" si="156"/>
        <v>3.3719999999999999</v>
      </c>
      <c r="AQ195" s="21">
        <f t="shared" si="157"/>
        <v>17.236000000000001</v>
      </c>
      <c r="AR195" s="21">
        <f t="shared" si="158"/>
        <v>22.971</v>
      </c>
      <c r="AS195" s="21">
        <f t="shared" si="159"/>
        <v>7.6999999999999999E-2</v>
      </c>
      <c r="AT195" s="21">
        <f t="shared" si="160"/>
        <v>1E-3</v>
      </c>
      <c r="AU195" s="21">
        <f t="shared" si="161"/>
        <v>0.216</v>
      </c>
      <c r="AV195" s="21">
        <f t="shared" si="162"/>
        <v>0</v>
      </c>
      <c r="AW195" s="21">
        <f t="shared" si="163"/>
        <v>99.888000000000005</v>
      </c>
      <c r="AX195" s="21"/>
      <c r="AY195" s="21">
        <f t="shared" si="164"/>
        <v>0.88072569906790954</v>
      </c>
      <c r="AZ195" s="21">
        <f t="shared" si="165"/>
        <v>1.5150376881276138E-3</v>
      </c>
      <c r="BA195" s="21">
        <f t="shared" si="166"/>
        <v>3.3895645351118088E-2</v>
      </c>
      <c r="BB195" s="21">
        <f t="shared" si="167"/>
        <v>1.6474768076847161E-2</v>
      </c>
      <c r="BC195" s="21">
        <f t="shared" si="168"/>
        <v>4.6935025889427093E-2</v>
      </c>
      <c r="BD195" s="21">
        <f t="shared" si="169"/>
        <v>0</v>
      </c>
      <c r="BE195" s="21">
        <f t="shared" si="170"/>
        <v>0.42764561685572794</v>
      </c>
      <c r="BF195" s="21">
        <f t="shared" si="171"/>
        <v>0.40963026103207356</v>
      </c>
      <c r="BG195" s="21">
        <f t="shared" si="172"/>
        <v>1.0854640852357149E-3</v>
      </c>
      <c r="BH195" s="21">
        <f t="shared" si="173"/>
        <v>1.3388171282908124E-5</v>
      </c>
      <c r="BI195" s="21">
        <f t="shared" si="174"/>
        <v>6.9701140226754582E-3</v>
      </c>
      <c r="BJ195" s="21">
        <f t="shared" si="175"/>
        <v>0</v>
      </c>
      <c r="BK195" s="21">
        <f t="shared" si="176"/>
        <v>1.8248910202404254</v>
      </c>
      <c r="BL195" s="21">
        <f t="shared" si="177"/>
        <v>2.1987429805662946</v>
      </c>
    </row>
    <row r="196" spans="1:64" x14ac:dyDescent="0.2">
      <c r="A196" s="21" t="s">
        <v>640</v>
      </c>
      <c r="B196" s="27">
        <v>42.426406871194459</v>
      </c>
      <c r="C196" s="22">
        <v>54.389000000000003</v>
      </c>
      <c r="D196" s="22">
        <v>0.14699999999999999</v>
      </c>
      <c r="E196" s="22">
        <v>1.3140000000000001</v>
      </c>
      <c r="F196" s="22">
        <v>0.40899999999999997</v>
      </c>
      <c r="G196" s="22">
        <v>2.746</v>
      </c>
      <c r="H196" s="22">
        <v>17.087</v>
      </c>
      <c r="I196" s="22">
        <v>23.541</v>
      </c>
      <c r="J196" s="22">
        <v>0.13500000000000001</v>
      </c>
      <c r="K196" s="22">
        <v>4.1000000000000002E-2</v>
      </c>
      <c r="L196" s="22">
        <v>0.22500000000000001</v>
      </c>
      <c r="N196" s="21">
        <f t="shared" si="135"/>
        <v>100.03399999999999</v>
      </c>
      <c r="O196" s="21"/>
      <c r="P196" s="22"/>
      <c r="Q196" s="26">
        <v>12</v>
      </c>
      <c r="R196" s="26">
        <v>4</v>
      </c>
      <c r="S196" s="25">
        <v>0</v>
      </c>
      <c r="T196" s="21"/>
      <c r="U196" s="24">
        <f t="shared" si="136"/>
        <v>1.9758550053054853</v>
      </c>
      <c r="V196" s="24">
        <f t="shared" si="137"/>
        <v>4.0172542832758755E-3</v>
      </c>
      <c r="W196" s="24">
        <f t="shared" si="138"/>
        <v>5.6256078573267088E-2</v>
      </c>
      <c r="X196" s="24">
        <f t="shared" si="139"/>
        <v>1.1746600811146939E-2</v>
      </c>
      <c r="Y196" s="24">
        <f t="shared" si="140"/>
        <v>0</v>
      </c>
      <c r="Z196" s="24">
        <f t="shared" si="141"/>
        <v>8.34226439972693E-2</v>
      </c>
      <c r="AA196" s="24">
        <f t="shared" si="142"/>
        <v>0.92531005319232429</v>
      </c>
      <c r="AB196" s="24">
        <f t="shared" si="143"/>
        <v>0.91624361097155138</v>
      </c>
      <c r="AC196" s="24">
        <f t="shared" si="144"/>
        <v>4.1536741467498531E-3</v>
      </c>
      <c r="AD196" s="24">
        <f t="shared" si="145"/>
        <v>1.1980612957214749E-3</v>
      </c>
      <c r="AE196" s="24">
        <f t="shared" si="146"/>
        <v>1.584683628448031E-2</v>
      </c>
      <c r="AF196" s="24">
        <f t="shared" si="147"/>
        <v>0</v>
      </c>
      <c r="AG196" s="24">
        <f t="shared" si="148"/>
        <v>3.9940498188612721</v>
      </c>
      <c r="AH196" s="24">
        <f t="shared" si="149"/>
        <v>0.91729955395548179</v>
      </c>
      <c r="AI196" s="23">
        <f t="shared" si="150"/>
        <v>0</v>
      </c>
      <c r="AJ196" s="21"/>
      <c r="AK196" s="21">
        <f t="shared" si="151"/>
        <v>54.389000000000003</v>
      </c>
      <c r="AL196" s="21">
        <f t="shared" si="152"/>
        <v>0.14699999999999999</v>
      </c>
      <c r="AM196" s="21">
        <f t="shared" si="153"/>
        <v>1.3140000000000001</v>
      </c>
      <c r="AN196" s="21">
        <f t="shared" si="154"/>
        <v>0.40899999999999997</v>
      </c>
      <c r="AO196" s="21">
        <f t="shared" si="155"/>
        <v>0</v>
      </c>
      <c r="AP196" s="21">
        <f t="shared" si="156"/>
        <v>2.746</v>
      </c>
      <c r="AQ196" s="21">
        <f t="shared" si="157"/>
        <v>17.087</v>
      </c>
      <c r="AR196" s="21">
        <f t="shared" si="158"/>
        <v>23.541</v>
      </c>
      <c r="AS196" s="21">
        <f t="shared" si="159"/>
        <v>0.13500000000000001</v>
      </c>
      <c r="AT196" s="21">
        <f t="shared" si="160"/>
        <v>4.1000000000000002E-2</v>
      </c>
      <c r="AU196" s="21">
        <f t="shared" si="161"/>
        <v>0.22500000000000001</v>
      </c>
      <c r="AV196" s="21">
        <f t="shared" si="162"/>
        <v>0</v>
      </c>
      <c r="AW196" s="21">
        <f t="shared" si="163"/>
        <v>100.03399999999999</v>
      </c>
      <c r="AX196" s="21"/>
      <c r="AY196" s="21">
        <f t="shared" si="164"/>
        <v>0.90527629826897482</v>
      </c>
      <c r="AZ196" s="21">
        <f t="shared" si="165"/>
        <v>1.8405829764856134E-3</v>
      </c>
      <c r="BA196" s="21">
        <f t="shared" si="166"/>
        <v>2.5774813652412715E-2</v>
      </c>
      <c r="BB196" s="21">
        <f t="shared" si="167"/>
        <v>5.3819330219093357E-3</v>
      </c>
      <c r="BC196" s="21">
        <f t="shared" si="168"/>
        <v>3.8221702577807472E-2</v>
      </c>
      <c r="BD196" s="21">
        <f t="shared" si="169"/>
        <v>0</v>
      </c>
      <c r="BE196" s="21">
        <f t="shared" si="170"/>
        <v>0.42394875001240556</v>
      </c>
      <c r="BF196" s="21">
        <f t="shared" si="171"/>
        <v>0.41979478363832851</v>
      </c>
      <c r="BG196" s="21">
        <f t="shared" si="172"/>
        <v>1.9030863832054743E-3</v>
      </c>
      <c r="BH196" s="21">
        <f t="shared" si="173"/>
        <v>5.4891502259923311E-4</v>
      </c>
      <c r="BI196" s="21">
        <f t="shared" si="174"/>
        <v>7.2605354402869365E-3</v>
      </c>
      <c r="BJ196" s="21">
        <f t="shared" si="175"/>
        <v>0</v>
      </c>
      <c r="BK196" s="21">
        <f t="shared" si="176"/>
        <v>1.8299514009944158</v>
      </c>
      <c r="BL196" s="21">
        <f t="shared" si="177"/>
        <v>2.1825988475381704</v>
      </c>
    </row>
    <row r="197" spans="1:64" x14ac:dyDescent="0.2">
      <c r="A197" s="21" t="s">
        <v>641</v>
      </c>
      <c r="B197" s="27">
        <v>56.568542494922596</v>
      </c>
      <c r="C197" s="22">
        <v>54.262999999999998</v>
      </c>
      <c r="D197" s="22">
        <v>5.5E-2</v>
      </c>
      <c r="E197" s="22">
        <v>1.2709999999999999</v>
      </c>
      <c r="F197" s="22">
        <v>0.34899999999999998</v>
      </c>
      <c r="G197" s="22">
        <v>2.7480000000000002</v>
      </c>
      <c r="H197" s="22">
        <v>16.962</v>
      </c>
      <c r="I197" s="22">
        <v>23.606000000000002</v>
      </c>
      <c r="J197" s="22">
        <v>0.158</v>
      </c>
      <c r="K197" s="22">
        <v>2.9000000000000001E-2</v>
      </c>
      <c r="L197" s="22">
        <v>0.252</v>
      </c>
      <c r="N197" s="21">
        <f t="shared" si="135"/>
        <v>99.692999999999984</v>
      </c>
      <c r="O197" s="21"/>
      <c r="P197" s="22"/>
      <c r="Q197" s="26">
        <v>12</v>
      </c>
      <c r="R197" s="26">
        <v>4</v>
      </c>
      <c r="S197" s="25">
        <v>0</v>
      </c>
      <c r="T197" s="21"/>
      <c r="U197" s="24">
        <f t="shared" si="136"/>
        <v>1.9786646705442943</v>
      </c>
      <c r="V197" s="24">
        <f t="shared" si="137"/>
        <v>1.5086867579810466E-3</v>
      </c>
      <c r="W197" s="24">
        <f t="shared" si="138"/>
        <v>5.4619037438929353E-2</v>
      </c>
      <c r="X197" s="24">
        <f t="shared" si="139"/>
        <v>1.0060943970693544E-2</v>
      </c>
      <c r="Y197" s="24">
        <f t="shared" si="140"/>
        <v>0</v>
      </c>
      <c r="Z197" s="24">
        <f t="shared" si="141"/>
        <v>8.3796242903130633E-2</v>
      </c>
      <c r="AA197" s="24">
        <f t="shared" si="142"/>
        <v>0.92198301692675622</v>
      </c>
      <c r="AB197" s="24">
        <f t="shared" si="143"/>
        <v>0.92221643161528188</v>
      </c>
      <c r="AC197" s="24">
        <f t="shared" si="144"/>
        <v>4.8795541638480362E-3</v>
      </c>
      <c r="AD197" s="24">
        <f t="shared" si="145"/>
        <v>8.5058472759562886E-4</v>
      </c>
      <c r="AE197" s="24">
        <f t="shared" si="146"/>
        <v>1.781496588880432E-2</v>
      </c>
      <c r="AF197" s="24">
        <f t="shared" si="147"/>
        <v>0</v>
      </c>
      <c r="AG197" s="24">
        <f t="shared" si="148"/>
        <v>3.9963941349373142</v>
      </c>
      <c r="AH197" s="24">
        <f t="shared" si="149"/>
        <v>0.91668525465786233</v>
      </c>
      <c r="AI197" s="23">
        <f t="shared" si="150"/>
        <v>0</v>
      </c>
      <c r="AJ197" s="21"/>
      <c r="AK197" s="21">
        <f t="shared" si="151"/>
        <v>54.262999999999998</v>
      </c>
      <c r="AL197" s="21">
        <f t="shared" si="152"/>
        <v>5.5E-2</v>
      </c>
      <c r="AM197" s="21">
        <f t="shared" si="153"/>
        <v>1.2709999999999999</v>
      </c>
      <c r="AN197" s="21">
        <f t="shared" si="154"/>
        <v>0.34899999999999998</v>
      </c>
      <c r="AO197" s="21">
        <f t="shared" si="155"/>
        <v>0</v>
      </c>
      <c r="AP197" s="21">
        <f t="shared" si="156"/>
        <v>2.7480000000000002</v>
      </c>
      <c r="AQ197" s="21">
        <f t="shared" si="157"/>
        <v>16.962</v>
      </c>
      <c r="AR197" s="21">
        <f t="shared" si="158"/>
        <v>23.606000000000002</v>
      </c>
      <c r="AS197" s="21">
        <f t="shared" si="159"/>
        <v>0.158</v>
      </c>
      <c r="AT197" s="21">
        <f t="shared" si="160"/>
        <v>2.9000000000000001E-2</v>
      </c>
      <c r="AU197" s="21">
        <f t="shared" si="161"/>
        <v>0.252</v>
      </c>
      <c r="AV197" s="21">
        <f t="shared" si="162"/>
        <v>0</v>
      </c>
      <c r="AW197" s="21">
        <f t="shared" si="163"/>
        <v>99.692999999999984</v>
      </c>
      <c r="AX197" s="21"/>
      <c r="AY197" s="21">
        <f t="shared" si="164"/>
        <v>0.90317909454061251</v>
      </c>
      <c r="AZ197" s="21">
        <f t="shared" si="165"/>
        <v>6.8865349460346084E-4</v>
      </c>
      <c r="BA197" s="21">
        <f t="shared" si="166"/>
        <v>2.4931345625735582E-2</v>
      </c>
      <c r="BB197" s="21">
        <f t="shared" si="167"/>
        <v>4.5924073952233694E-3</v>
      </c>
      <c r="BC197" s="21">
        <f t="shared" si="168"/>
        <v>3.8249540671454828E-2</v>
      </c>
      <c r="BD197" s="21">
        <f t="shared" si="169"/>
        <v>0</v>
      </c>
      <c r="BE197" s="21">
        <f t="shared" si="170"/>
        <v>0.42084735165391368</v>
      </c>
      <c r="BF197" s="21">
        <f t="shared" si="171"/>
        <v>0.42095389586535759</v>
      </c>
      <c r="BG197" s="21">
        <f t="shared" si="172"/>
        <v>2.2273159151589995E-3</v>
      </c>
      <c r="BH197" s="21">
        <f t="shared" si="173"/>
        <v>3.8825696720433563E-4</v>
      </c>
      <c r="BI197" s="21">
        <f t="shared" si="174"/>
        <v>8.1317996931213679E-3</v>
      </c>
      <c r="BJ197" s="21">
        <f t="shared" si="175"/>
        <v>0</v>
      </c>
      <c r="BK197" s="21">
        <f t="shared" si="176"/>
        <v>1.8241896618223856</v>
      </c>
      <c r="BL197" s="21">
        <f t="shared" si="177"/>
        <v>2.190777756598441</v>
      </c>
    </row>
    <row r="198" spans="1:64" x14ac:dyDescent="0.2">
      <c r="A198" s="21" t="s">
        <v>642</v>
      </c>
      <c r="B198" s="27">
        <v>70.710678118655764</v>
      </c>
      <c r="C198" s="22">
        <v>54.161000000000001</v>
      </c>
      <c r="D198" s="22">
        <v>0.08</v>
      </c>
      <c r="E198" s="22">
        <v>1.2949999999999999</v>
      </c>
      <c r="F198" s="22">
        <v>0.35699999999999998</v>
      </c>
      <c r="G198" s="22">
        <v>2.8330000000000002</v>
      </c>
      <c r="H198" s="22">
        <v>16.971</v>
      </c>
      <c r="I198" s="22">
        <v>23.713999999999999</v>
      </c>
      <c r="J198" s="22">
        <v>5.0999999999999997E-2</v>
      </c>
      <c r="K198" s="22">
        <v>3.4000000000000002E-2</v>
      </c>
      <c r="L198" s="22">
        <v>0.23200000000000001</v>
      </c>
      <c r="N198" s="21">
        <f t="shared" si="135"/>
        <v>99.728000000000009</v>
      </c>
      <c r="O198" s="21"/>
      <c r="P198" s="22"/>
      <c r="Q198" s="26">
        <v>12</v>
      </c>
      <c r="R198" s="26">
        <v>4</v>
      </c>
      <c r="S198" s="25">
        <v>0</v>
      </c>
      <c r="T198" s="21"/>
      <c r="U198" s="24">
        <f t="shared" si="136"/>
        <v>1.975188461643542</v>
      </c>
      <c r="V198" s="24">
        <f t="shared" si="137"/>
        <v>2.1947236460077291E-3</v>
      </c>
      <c r="W198" s="24">
        <f t="shared" si="138"/>
        <v>5.565724777660578E-2</v>
      </c>
      <c r="X198" s="24">
        <f t="shared" si="139"/>
        <v>1.0292834420061027E-2</v>
      </c>
      <c r="Y198" s="24">
        <f t="shared" si="140"/>
        <v>0</v>
      </c>
      <c r="Z198" s="24">
        <f t="shared" si="141"/>
        <v>8.6398829712858269E-2</v>
      </c>
      <c r="AA198" s="24">
        <f t="shared" si="142"/>
        <v>0.92258579334460278</v>
      </c>
      <c r="AB198" s="24">
        <f t="shared" si="143"/>
        <v>0.92654973363994053</v>
      </c>
      <c r="AC198" s="24">
        <f t="shared" si="144"/>
        <v>1.5752398830367899E-3</v>
      </c>
      <c r="AD198" s="24">
        <f t="shared" si="145"/>
        <v>9.9736004611719804E-4</v>
      </c>
      <c r="AE198" s="24">
        <f t="shared" si="146"/>
        <v>1.6403098998690024E-2</v>
      </c>
      <c r="AF198" s="24">
        <f t="shared" si="147"/>
        <v>0</v>
      </c>
      <c r="AG198" s="24">
        <f t="shared" si="148"/>
        <v>3.9978433231114625</v>
      </c>
      <c r="AH198" s="24">
        <f t="shared" si="149"/>
        <v>0.91437051889745413</v>
      </c>
      <c r="AI198" s="23">
        <f t="shared" si="150"/>
        <v>0</v>
      </c>
      <c r="AJ198" s="21"/>
      <c r="AK198" s="21">
        <f t="shared" si="151"/>
        <v>54.161000000000001</v>
      </c>
      <c r="AL198" s="21">
        <f t="shared" si="152"/>
        <v>0.08</v>
      </c>
      <c r="AM198" s="21">
        <f t="shared" si="153"/>
        <v>1.2949999999999999</v>
      </c>
      <c r="AN198" s="21">
        <f t="shared" si="154"/>
        <v>0.35699999999999998</v>
      </c>
      <c r="AO198" s="21">
        <f t="shared" si="155"/>
        <v>0</v>
      </c>
      <c r="AP198" s="21">
        <f t="shared" si="156"/>
        <v>2.8330000000000006</v>
      </c>
      <c r="AQ198" s="21">
        <f t="shared" si="157"/>
        <v>16.971</v>
      </c>
      <c r="AR198" s="21">
        <f t="shared" si="158"/>
        <v>23.713999999999999</v>
      </c>
      <c r="AS198" s="21">
        <f t="shared" si="159"/>
        <v>5.0999999999999997E-2</v>
      </c>
      <c r="AT198" s="21">
        <f t="shared" si="160"/>
        <v>3.4000000000000002E-2</v>
      </c>
      <c r="AU198" s="21">
        <f t="shared" si="161"/>
        <v>0.23200000000000001</v>
      </c>
      <c r="AV198" s="21">
        <f t="shared" si="162"/>
        <v>0</v>
      </c>
      <c r="AW198" s="21">
        <f t="shared" si="163"/>
        <v>99.728000000000009</v>
      </c>
      <c r="AX198" s="21"/>
      <c r="AY198" s="21">
        <f t="shared" si="164"/>
        <v>0.90148135818908126</v>
      </c>
      <c r="AZ198" s="21">
        <f t="shared" si="165"/>
        <v>1.0016778103323065E-3</v>
      </c>
      <c r="BA198" s="21">
        <f t="shared" si="166"/>
        <v>2.5402118477834443E-2</v>
      </c>
      <c r="BB198" s="21">
        <f t="shared" si="167"/>
        <v>4.6976774787814979E-3</v>
      </c>
      <c r="BC198" s="21">
        <f t="shared" si="168"/>
        <v>3.9432659651467077E-2</v>
      </c>
      <c r="BD198" s="21">
        <f t="shared" si="169"/>
        <v>0</v>
      </c>
      <c r="BE198" s="21">
        <f t="shared" si="170"/>
        <v>0.4210706523357251</v>
      </c>
      <c r="BF198" s="21">
        <f t="shared" si="171"/>
        <v>0.42287980541180581</v>
      </c>
      <c r="BG198" s="21">
        <f t="shared" si="172"/>
        <v>7.1894374476651245E-4</v>
      </c>
      <c r="BH198" s="21">
        <f t="shared" si="173"/>
        <v>4.5519782361887624E-4</v>
      </c>
      <c r="BI198" s="21">
        <f t="shared" si="174"/>
        <v>7.4864187650958633E-3</v>
      </c>
      <c r="BJ198" s="21">
        <f t="shared" si="175"/>
        <v>0</v>
      </c>
      <c r="BK198" s="21">
        <f t="shared" si="176"/>
        <v>1.8246265096885086</v>
      </c>
      <c r="BL198" s="21">
        <f t="shared" si="177"/>
        <v>2.1910474839006664</v>
      </c>
    </row>
    <row r="199" spans="1:64" x14ac:dyDescent="0.2">
      <c r="A199" s="21" t="s">
        <v>643</v>
      </c>
      <c r="B199" s="27">
        <v>84.852813742388932</v>
      </c>
      <c r="C199" s="22">
        <v>54.026000000000003</v>
      </c>
      <c r="D199" s="22">
        <v>5.6000000000000001E-2</v>
      </c>
      <c r="E199" s="22">
        <v>1.2649999999999999</v>
      </c>
      <c r="F199" s="22">
        <v>0.371</v>
      </c>
      <c r="G199" s="22">
        <v>2.738</v>
      </c>
      <c r="H199" s="22">
        <v>16.898</v>
      </c>
      <c r="I199" s="22">
        <v>23.721</v>
      </c>
      <c r="J199" s="22">
        <v>7.8E-2</v>
      </c>
      <c r="K199" s="22">
        <v>1.7999999999999999E-2</v>
      </c>
      <c r="L199" s="22">
        <v>0.19</v>
      </c>
      <c r="N199" s="21">
        <f t="shared" si="135"/>
        <v>99.361000000000004</v>
      </c>
      <c r="O199" s="21"/>
      <c r="P199" s="22"/>
      <c r="Q199" s="26">
        <v>12</v>
      </c>
      <c r="R199" s="26">
        <v>4</v>
      </c>
      <c r="S199" s="25">
        <v>0</v>
      </c>
      <c r="T199" s="21"/>
      <c r="U199" s="24">
        <f t="shared" si="136"/>
        <v>1.9769222420165677</v>
      </c>
      <c r="V199" s="24">
        <f t="shared" si="137"/>
        <v>1.5414973786762091E-3</v>
      </c>
      <c r="W199" s="24">
        <f t="shared" si="138"/>
        <v>5.4551587282608359E-2</v>
      </c>
      <c r="X199" s="24">
        <f t="shared" si="139"/>
        <v>1.0732615914211079E-2</v>
      </c>
      <c r="Y199" s="24">
        <f t="shared" si="140"/>
        <v>0</v>
      </c>
      <c r="Z199" s="24">
        <f t="shared" si="141"/>
        <v>8.3783719579172439E-2</v>
      </c>
      <c r="AA199" s="24">
        <f t="shared" si="142"/>
        <v>0.92172112835039355</v>
      </c>
      <c r="AB199" s="24">
        <f t="shared" si="143"/>
        <v>0.92995475909108438</v>
      </c>
      <c r="AC199" s="24">
        <f t="shared" si="144"/>
        <v>2.4173305096006226E-3</v>
      </c>
      <c r="AD199" s="24">
        <f t="shared" si="145"/>
        <v>5.2979818039842954E-4</v>
      </c>
      <c r="AE199" s="24">
        <f t="shared" si="146"/>
        <v>1.3478961407267681E-2</v>
      </c>
      <c r="AF199" s="24">
        <f t="shared" si="147"/>
        <v>0</v>
      </c>
      <c r="AG199" s="24">
        <f t="shared" si="148"/>
        <v>3.9956336397099808</v>
      </c>
      <c r="AH199" s="24">
        <f t="shared" si="149"/>
        <v>0.9166749720285372</v>
      </c>
      <c r="AI199" s="23">
        <f t="shared" si="150"/>
        <v>0</v>
      </c>
      <c r="AJ199" s="21"/>
      <c r="AK199" s="21">
        <f t="shared" si="151"/>
        <v>54.026000000000003</v>
      </c>
      <c r="AL199" s="21">
        <f t="shared" si="152"/>
        <v>5.6000000000000001E-2</v>
      </c>
      <c r="AM199" s="21">
        <f t="shared" si="153"/>
        <v>1.2649999999999999</v>
      </c>
      <c r="AN199" s="21">
        <f t="shared" si="154"/>
        <v>0.371</v>
      </c>
      <c r="AO199" s="21">
        <f t="shared" si="155"/>
        <v>0</v>
      </c>
      <c r="AP199" s="21">
        <f t="shared" si="156"/>
        <v>2.738</v>
      </c>
      <c r="AQ199" s="21">
        <f t="shared" si="157"/>
        <v>16.898</v>
      </c>
      <c r="AR199" s="21">
        <f t="shared" si="158"/>
        <v>23.721</v>
      </c>
      <c r="AS199" s="21">
        <f t="shared" si="159"/>
        <v>7.8E-2</v>
      </c>
      <c r="AT199" s="21">
        <f t="shared" si="160"/>
        <v>1.7999999999999999E-2</v>
      </c>
      <c r="AU199" s="21">
        <f t="shared" si="161"/>
        <v>0.19</v>
      </c>
      <c r="AV199" s="21">
        <f t="shared" si="162"/>
        <v>0</v>
      </c>
      <c r="AW199" s="21">
        <f t="shared" si="163"/>
        <v>99.361000000000004</v>
      </c>
      <c r="AX199" s="21"/>
      <c r="AY199" s="21">
        <f t="shared" si="164"/>
        <v>0.89923435419440756</v>
      </c>
      <c r="AZ199" s="21">
        <f t="shared" si="165"/>
        <v>7.0117446723261462E-4</v>
      </c>
      <c r="BA199" s="21">
        <f t="shared" si="166"/>
        <v>2.4813652412710867E-2</v>
      </c>
      <c r="BB199" s="21">
        <f t="shared" si="167"/>
        <v>4.881900125008224E-3</v>
      </c>
      <c r="BC199" s="21">
        <f t="shared" si="168"/>
        <v>3.8110350203218089E-2</v>
      </c>
      <c r="BD199" s="21">
        <f t="shared" si="169"/>
        <v>0</v>
      </c>
      <c r="BE199" s="21">
        <f t="shared" si="170"/>
        <v>0.41925943569436586</v>
      </c>
      <c r="BF199" s="21">
        <f t="shared" si="171"/>
        <v>0.42300463288240897</v>
      </c>
      <c r="BG199" s="21">
        <f t="shared" si="172"/>
        <v>1.0995610214076072E-3</v>
      </c>
      <c r="BH199" s="21">
        <f t="shared" si="173"/>
        <v>2.4098708309234622E-4</v>
      </c>
      <c r="BI199" s="21">
        <f t="shared" si="174"/>
        <v>6.1311188162423017E-3</v>
      </c>
      <c r="BJ199" s="21">
        <f t="shared" si="175"/>
        <v>0</v>
      </c>
      <c r="BK199" s="21">
        <f t="shared" si="176"/>
        <v>1.8174771669000942</v>
      </c>
      <c r="BL199" s="21">
        <f t="shared" si="177"/>
        <v>2.1984505293813235</v>
      </c>
    </row>
    <row r="200" spans="1:64" x14ac:dyDescent="0.2">
      <c r="A200" s="21" t="s">
        <v>644</v>
      </c>
      <c r="B200" s="27">
        <v>113.13708498984521</v>
      </c>
      <c r="C200" s="22">
        <v>54.365000000000002</v>
      </c>
      <c r="D200" s="22">
        <v>5.2999999999999999E-2</v>
      </c>
      <c r="E200" s="22">
        <v>1.321</v>
      </c>
      <c r="F200" s="22">
        <v>0.41399999999999998</v>
      </c>
      <c r="G200" s="22">
        <v>2.76</v>
      </c>
      <c r="H200" s="22">
        <v>16.870999999999999</v>
      </c>
      <c r="I200" s="22">
        <v>23.702000000000002</v>
      </c>
      <c r="J200" s="22">
        <v>3.4000000000000002E-2</v>
      </c>
      <c r="K200" s="22">
        <v>2.4E-2</v>
      </c>
      <c r="L200" s="22">
        <v>0.20499999999999999</v>
      </c>
      <c r="N200" s="21">
        <f t="shared" si="135"/>
        <v>99.748999999999995</v>
      </c>
      <c r="O200" s="21"/>
      <c r="P200" s="22"/>
      <c r="Q200" s="26">
        <v>12</v>
      </c>
      <c r="R200" s="26">
        <v>4</v>
      </c>
      <c r="S200" s="25">
        <v>0</v>
      </c>
      <c r="T200" s="21"/>
      <c r="U200" s="24">
        <f t="shared" si="136"/>
        <v>1.9801084897594061</v>
      </c>
      <c r="V200" s="24">
        <f t="shared" si="137"/>
        <v>1.452156600656023E-3</v>
      </c>
      <c r="W200" s="24">
        <f t="shared" si="138"/>
        <v>5.670253873469433E-2</v>
      </c>
      <c r="X200" s="24">
        <f t="shared" si="139"/>
        <v>1.1921059050347028E-2</v>
      </c>
      <c r="Y200" s="24">
        <f t="shared" si="140"/>
        <v>0</v>
      </c>
      <c r="Z200" s="24">
        <f t="shared" si="141"/>
        <v>8.4065557089538681E-2</v>
      </c>
      <c r="AA200" s="24">
        <f t="shared" si="142"/>
        <v>0.91598398920822244</v>
      </c>
      <c r="AB200" s="24">
        <f t="shared" si="143"/>
        <v>0.92490396588300117</v>
      </c>
      <c r="AC200" s="24">
        <f t="shared" si="144"/>
        <v>1.0488253311175596E-3</v>
      </c>
      <c r="AD200" s="24">
        <f t="shared" si="145"/>
        <v>7.0312415695742694E-4</v>
      </c>
      <c r="AE200" s="24">
        <f t="shared" si="146"/>
        <v>1.4475697866951345E-2</v>
      </c>
      <c r="AF200" s="24">
        <f t="shared" si="147"/>
        <v>0</v>
      </c>
      <c r="AG200" s="24">
        <f t="shared" si="148"/>
        <v>3.9913654036808919</v>
      </c>
      <c r="AH200" s="24">
        <f t="shared" si="149"/>
        <v>0.91593860784122738</v>
      </c>
      <c r="AI200" s="23">
        <f t="shared" si="150"/>
        <v>0</v>
      </c>
      <c r="AJ200" s="21"/>
      <c r="AK200" s="21">
        <f t="shared" si="151"/>
        <v>54.365000000000002</v>
      </c>
      <c r="AL200" s="21">
        <f t="shared" si="152"/>
        <v>5.2999999999999999E-2</v>
      </c>
      <c r="AM200" s="21">
        <f t="shared" si="153"/>
        <v>1.321</v>
      </c>
      <c r="AN200" s="21">
        <f t="shared" si="154"/>
        <v>0.41399999999999998</v>
      </c>
      <c r="AO200" s="21">
        <f t="shared" si="155"/>
        <v>0</v>
      </c>
      <c r="AP200" s="21">
        <f t="shared" si="156"/>
        <v>2.76</v>
      </c>
      <c r="AQ200" s="21">
        <f t="shared" si="157"/>
        <v>16.870999999999999</v>
      </c>
      <c r="AR200" s="21">
        <f t="shared" si="158"/>
        <v>23.702000000000002</v>
      </c>
      <c r="AS200" s="21">
        <f t="shared" si="159"/>
        <v>3.4000000000000002E-2</v>
      </c>
      <c r="AT200" s="21">
        <f t="shared" si="160"/>
        <v>2.4E-2</v>
      </c>
      <c r="AU200" s="21">
        <f t="shared" si="161"/>
        <v>0.20499999999999999</v>
      </c>
      <c r="AV200" s="21">
        <f t="shared" si="162"/>
        <v>0</v>
      </c>
      <c r="AW200" s="21">
        <f t="shared" si="163"/>
        <v>99.748999999999995</v>
      </c>
      <c r="AX200" s="21"/>
      <c r="AY200" s="21">
        <f t="shared" si="164"/>
        <v>0.90487683089214388</v>
      </c>
      <c r="AZ200" s="21">
        <f t="shared" si="165"/>
        <v>6.6361154934515307E-4</v>
      </c>
      <c r="BA200" s="21">
        <f t="shared" si="166"/>
        <v>2.5912122400941547E-2</v>
      </c>
      <c r="BB200" s="21">
        <f t="shared" si="167"/>
        <v>5.4477268241331662E-3</v>
      </c>
      <c r="BC200" s="21">
        <f t="shared" si="168"/>
        <v>3.8416569233338901E-2</v>
      </c>
      <c r="BD200" s="21">
        <f t="shared" si="169"/>
        <v>0</v>
      </c>
      <c r="BE200" s="21">
        <f t="shared" si="170"/>
        <v>0.41858953364893159</v>
      </c>
      <c r="BF200" s="21">
        <f t="shared" si="171"/>
        <v>0.4226658154622005</v>
      </c>
      <c r="BG200" s="21">
        <f t="shared" si="172"/>
        <v>4.7929582984434171E-4</v>
      </c>
      <c r="BH200" s="21">
        <f t="shared" si="173"/>
        <v>3.2131611078979497E-4</v>
      </c>
      <c r="BI200" s="21">
        <f t="shared" si="174"/>
        <v>6.6151545122614301E-3</v>
      </c>
      <c r="BJ200" s="21">
        <f t="shared" si="175"/>
        <v>0</v>
      </c>
      <c r="BK200" s="21">
        <f t="shared" si="176"/>
        <v>1.8239879764639304</v>
      </c>
      <c r="BL200" s="21">
        <f t="shared" si="177"/>
        <v>2.1882630012829045</v>
      </c>
    </row>
    <row r="201" spans="1:64" x14ac:dyDescent="0.2">
      <c r="A201" s="21" t="s">
        <v>645</v>
      </c>
      <c r="B201" s="27">
        <v>127.27922061357837</v>
      </c>
      <c r="C201" s="22">
        <v>54.354999999999997</v>
      </c>
      <c r="D201" s="22">
        <v>8.5000000000000006E-2</v>
      </c>
      <c r="E201" s="22">
        <v>1.3460000000000001</v>
      </c>
      <c r="F201" s="22">
        <v>0.44900000000000001</v>
      </c>
      <c r="G201" s="22">
        <v>2.7519999999999998</v>
      </c>
      <c r="H201" s="22">
        <v>17.056000000000001</v>
      </c>
      <c r="I201" s="22">
        <v>23.649000000000001</v>
      </c>
      <c r="J201" s="22">
        <v>5.7000000000000002E-2</v>
      </c>
      <c r="K201" s="22">
        <v>8.9999999999999993E-3</v>
      </c>
      <c r="L201" s="22">
        <v>0.251</v>
      </c>
      <c r="N201" s="21">
        <f t="shared" si="135"/>
        <v>100.00900000000001</v>
      </c>
      <c r="O201" s="21"/>
      <c r="P201" s="22"/>
      <c r="Q201" s="26">
        <v>12</v>
      </c>
      <c r="R201" s="26">
        <v>4</v>
      </c>
      <c r="S201" s="25">
        <v>0</v>
      </c>
      <c r="T201" s="21"/>
      <c r="U201" s="24">
        <f t="shared" si="136"/>
        <v>1.9752101505329938</v>
      </c>
      <c r="V201" s="24">
        <f t="shared" si="137"/>
        <v>2.3235965584875807E-3</v>
      </c>
      <c r="W201" s="24">
        <f t="shared" si="138"/>
        <v>5.7643316698190214E-2</v>
      </c>
      <c r="X201" s="24">
        <f t="shared" si="139"/>
        <v>1.2899267656205854E-2</v>
      </c>
      <c r="Y201" s="24">
        <f t="shared" si="140"/>
        <v>0</v>
      </c>
      <c r="Z201" s="24">
        <f t="shared" si="141"/>
        <v>8.3629915513178138E-2</v>
      </c>
      <c r="AA201" s="24">
        <f t="shared" si="142"/>
        <v>0.92390743001532594</v>
      </c>
      <c r="AB201" s="24">
        <f t="shared" si="143"/>
        <v>0.92072226274698477</v>
      </c>
      <c r="AC201" s="24">
        <f t="shared" si="144"/>
        <v>1.7542978119050186E-3</v>
      </c>
      <c r="AD201" s="24">
        <f t="shared" si="145"/>
        <v>2.6306768439788544E-4</v>
      </c>
      <c r="AE201" s="24">
        <f t="shared" si="146"/>
        <v>1.7683311027304055E-2</v>
      </c>
      <c r="AF201" s="24">
        <f t="shared" si="147"/>
        <v>0</v>
      </c>
      <c r="AG201" s="24">
        <f t="shared" si="148"/>
        <v>3.996036616244973</v>
      </c>
      <c r="AH201" s="24">
        <f t="shared" si="149"/>
        <v>0.91699571645226696</v>
      </c>
      <c r="AI201" s="23">
        <f t="shared" si="150"/>
        <v>0</v>
      </c>
      <c r="AJ201" s="21"/>
      <c r="AK201" s="21">
        <f t="shared" si="151"/>
        <v>54.354999999999997</v>
      </c>
      <c r="AL201" s="21">
        <f t="shared" si="152"/>
        <v>8.5000000000000006E-2</v>
      </c>
      <c r="AM201" s="21">
        <f t="shared" si="153"/>
        <v>1.3460000000000001</v>
      </c>
      <c r="AN201" s="21">
        <f t="shared" si="154"/>
        <v>0.44900000000000001</v>
      </c>
      <c r="AO201" s="21">
        <f t="shared" si="155"/>
        <v>0</v>
      </c>
      <c r="AP201" s="21">
        <f t="shared" si="156"/>
        <v>2.7519999999999998</v>
      </c>
      <c r="AQ201" s="21">
        <f t="shared" si="157"/>
        <v>17.056000000000001</v>
      </c>
      <c r="AR201" s="21">
        <f t="shared" si="158"/>
        <v>23.649000000000001</v>
      </c>
      <c r="AS201" s="21">
        <f t="shared" si="159"/>
        <v>5.7000000000000002E-2</v>
      </c>
      <c r="AT201" s="21">
        <f t="shared" si="160"/>
        <v>8.9999999999999993E-3</v>
      </c>
      <c r="AU201" s="21">
        <f t="shared" si="161"/>
        <v>0.251</v>
      </c>
      <c r="AV201" s="21">
        <f t="shared" si="162"/>
        <v>0</v>
      </c>
      <c r="AW201" s="21">
        <f t="shared" si="163"/>
        <v>100.00900000000001</v>
      </c>
      <c r="AX201" s="21"/>
      <c r="AY201" s="21">
        <f t="shared" si="164"/>
        <v>0.90471038615179755</v>
      </c>
      <c r="AZ201" s="21">
        <f t="shared" si="165"/>
        <v>1.0642826734780758E-3</v>
      </c>
      <c r="BA201" s="21">
        <f t="shared" si="166"/>
        <v>2.6402510788544529E-2</v>
      </c>
      <c r="BB201" s="21">
        <f t="shared" si="167"/>
        <v>5.9082834396999798E-3</v>
      </c>
      <c r="BC201" s="21">
        <f t="shared" si="168"/>
        <v>3.8305216858749512E-2</v>
      </c>
      <c r="BD201" s="21">
        <f t="shared" si="169"/>
        <v>0</v>
      </c>
      <c r="BE201" s="21">
        <f t="shared" si="170"/>
        <v>0.4231796032194996</v>
      </c>
      <c r="BF201" s="21">
        <f t="shared" si="171"/>
        <v>0.42172069318477678</v>
      </c>
      <c r="BG201" s="21">
        <f t="shared" si="172"/>
        <v>8.0352536179786687E-4</v>
      </c>
      <c r="BH201" s="21">
        <f t="shared" si="173"/>
        <v>1.2049354154617311E-4</v>
      </c>
      <c r="BI201" s="21">
        <f t="shared" si="174"/>
        <v>8.099530646720093E-3</v>
      </c>
      <c r="BJ201" s="21">
        <f t="shared" si="175"/>
        <v>0</v>
      </c>
      <c r="BK201" s="21">
        <f t="shared" si="176"/>
        <v>1.8303145258666103</v>
      </c>
      <c r="BL201" s="21">
        <f t="shared" si="177"/>
        <v>2.1832513263549309</v>
      </c>
    </row>
    <row r="202" spans="1:64" x14ac:dyDescent="0.2">
      <c r="A202" s="21" t="s">
        <v>646</v>
      </c>
      <c r="B202" s="27">
        <v>141.42135623731153</v>
      </c>
      <c r="C202" s="22">
        <v>54.311999999999998</v>
      </c>
      <c r="D202" s="22">
        <v>0.13100000000000001</v>
      </c>
      <c r="E202" s="22">
        <v>1.3009999999999999</v>
      </c>
      <c r="F202" s="22">
        <v>0.40200000000000002</v>
      </c>
      <c r="G202" s="22">
        <v>2.8069999999999999</v>
      </c>
      <c r="H202" s="22">
        <v>17.052</v>
      </c>
      <c r="I202" s="22">
        <v>23.673999999999999</v>
      </c>
      <c r="J202" s="22">
        <v>0.152</v>
      </c>
      <c r="K202" s="22">
        <v>2.3E-2</v>
      </c>
      <c r="L202" s="22">
        <v>0.23899999999999999</v>
      </c>
      <c r="N202" s="21">
        <f t="shared" si="135"/>
        <v>100.093</v>
      </c>
      <c r="O202" s="21"/>
      <c r="P202" s="22"/>
      <c r="Q202" s="26">
        <v>12</v>
      </c>
      <c r="R202" s="26">
        <v>4</v>
      </c>
      <c r="S202" s="25">
        <v>0</v>
      </c>
      <c r="T202" s="21"/>
      <c r="U202" s="24">
        <f t="shared" si="136"/>
        <v>1.9737094006043825</v>
      </c>
      <c r="V202" s="24">
        <f t="shared" si="137"/>
        <v>3.5811845302816921E-3</v>
      </c>
      <c r="W202" s="24">
        <f t="shared" si="138"/>
        <v>5.5717908188485293E-2</v>
      </c>
      <c r="X202" s="24">
        <f t="shared" si="139"/>
        <v>1.1549372045427055E-2</v>
      </c>
      <c r="Y202" s="24">
        <f t="shared" si="140"/>
        <v>0</v>
      </c>
      <c r="Z202" s="24">
        <f t="shared" si="141"/>
        <v>8.5303970576325661E-2</v>
      </c>
      <c r="AA202" s="24">
        <f t="shared" si="142"/>
        <v>0.92371969100929796</v>
      </c>
      <c r="AB202" s="24">
        <f t="shared" si="143"/>
        <v>0.92172445796587232</v>
      </c>
      <c r="AC202" s="24">
        <f t="shared" si="144"/>
        <v>4.6782740539640403E-3</v>
      </c>
      <c r="AD202" s="24">
        <f t="shared" si="145"/>
        <v>6.7230514354694895E-4</v>
      </c>
      <c r="AE202" s="24">
        <f t="shared" si="146"/>
        <v>1.6838421261591661E-2</v>
      </c>
      <c r="AF202" s="24">
        <f t="shared" si="147"/>
        <v>0</v>
      </c>
      <c r="AG202" s="24">
        <f t="shared" si="148"/>
        <v>3.9974949853791752</v>
      </c>
      <c r="AH202" s="24">
        <f t="shared" si="149"/>
        <v>0.91545889970283223</v>
      </c>
      <c r="AI202" s="23">
        <f t="shared" si="150"/>
        <v>0</v>
      </c>
      <c r="AJ202" s="21"/>
      <c r="AK202" s="21">
        <f t="shared" si="151"/>
        <v>54.311999999999998</v>
      </c>
      <c r="AL202" s="21">
        <f t="shared" si="152"/>
        <v>0.13100000000000001</v>
      </c>
      <c r="AM202" s="21">
        <f t="shared" si="153"/>
        <v>1.3009999999999999</v>
      </c>
      <c r="AN202" s="21">
        <f t="shared" si="154"/>
        <v>0.40200000000000002</v>
      </c>
      <c r="AO202" s="21">
        <f t="shared" si="155"/>
        <v>0</v>
      </c>
      <c r="AP202" s="21">
        <f t="shared" si="156"/>
        <v>2.8069999999999999</v>
      </c>
      <c r="AQ202" s="21">
        <f t="shared" si="157"/>
        <v>17.052</v>
      </c>
      <c r="AR202" s="21">
        <f t="shared" si="158"/>
        <v>23.673999999999999</v>
      </c>
      <c r="AS202" s="21">
        <f t="shared" si="159"/>
        <v>0.152</v>
      </c>
      <c r="AT202" s="21">
        <f t="shared" si="160"/>
        <v>2.3E-2</v>
      </c>
      <c r="AU202" s="21">
        <f t="shared" si="161"/>
        <v>0.23899999999999999</v>
      </c>
      <c r="AV202" s="21">
        <f t="shared" si="162"/>
        <v>0</v>
      </c>
      <c r="AW202" s="21">
        <f t="shared" si="163"/>
        <v>100.093</v>
      </c>
      <c r="AX202" s="21"/>
      <c r="AY202" s="21">
        <f t="shared" si="164"/>
        <v>0.90399467376830889</v>
      </c>
      <c r="AZ202" s="21">
        <f t="shared" si="165"/>
        <v>1.640247414419152E-3</v>
      </c>
      <c r="BA202" s="21">
        <f t="shared" si="166"/>
        <v>2.5519811690859161E-2</v>
      </c>
      <c r="BB202" s="21">
        <f t="shared" si="167"/>
        <v>5.2898216987959734E-3</v>
      </c>
      <c r="BC202" s="21">
        <f t="shared" si="168"/>
        <v>3.9070764434051559E-2</v>
      </c>
      <c r="BD202" s="21">
        <f t="shared" si="169"/>
        <v>0</v>
      </c>
      <c r="BE202" s="21">
        <f t="shared" si="170"/>
        <v>0.42308035847202785</v>
      </c>
      <c r="BF202" s="21">
        <f t="shared" si="171"/>
        <v>0.42216650557978797</v>
      </c>
      <c r="BG202" s="21">
        <f t="shared" si="172"/>
        <v>2.1427342981276448E-3</v>
      </c>
      <c r="BH202" s="21">
        <f t="shared" si="173"/>
        <v>3.0792793950688683E-4</v>
      </c>
      <c r="BI202" s="21">
        <f t="shared" si="174"/>
        <v>7.7123020899047892E-3</v>
      </c>
      <c r="BJ202" s="21">
        <f t="shared" si="175"/>
        <v>0</v>
      </c>
      <c r="BK202" s="21">
        <f t="shared" si="176"/>
        <v>1.8309251473857899</v>
      </c>
      <c r="BL202" s="21">
        <f t="shared" si="177"/>
        <v>2.1833197228662415</v>
      </c>
    </row>
    <row r="203" spans="1:64" x14ac:dyDescent="0.2">
      <c r="A203" s="21" t="s">
        <v>647</v>
      </c>
      <c r="B203" s="27">
        <v>159.44911261463085</v>
      </c>
      <c r="C203" s="22">
        <v>53.924999999999997</v>
      </c>
      <c r="D203" s="22">
        <v>8.7999999999999995E-2</v>
      </c>
      <c r="E203" s="22">
        <v>1.304</v>
      </c>
      <c r="F203" s="22">
        <v>0.38800000000000001</v>
      </c>
      <c r="G203" s="22">
        <v>2.6920000000000002</v>
      </c>
      <c r="H203" s="22">
        <v>17.154</v>
      </c>
      <c r="I203" s="22">
        <v>23.669</v>
      </c>
      <c r="J203" s="22">
        <v>0.105</v>
      </c>
      <c r="K203" s="22">
        <v>0.03</v>
      </c>
      <c r="L203" s="22">
        <v>0.217</v>
      </c>
      <c r="N203" s="21">
        <f t="shared" si="135"/>
        <v>99.572000000000003</v>
      </c>
      <c r="O203" s="21"/>
      <c r="P203" s="22"/>
      <c r="Q203" s="26">
        <v>12</v>
      </c>
      <c r="R203" s="26">
        <v>4</v>
      </c>
      <c r="S203" s="25">
        <v>0</v>
      </c>
      <c r="T203" s="21"/>
      <c r="U203" s="24">
        <f t="shared" si="136"/>
        <v>1.969846244395846</v>
      </c>
      <c r="V203" s="24">
        <f t="shared" si="137"/>
        <v>2.4182034550827231E-3</v>
      </c>
      <c r="W203" s="24">
        <f t="shared" si="138"/>
        <v>5.6137085228454647E-2</v>
      </c>
      <c r="X203" s="24">
        <f t="shared" si="139"/>
        <v>1.1205179170240128E-2</v>
      </c>
      <c r="Y203" s="24">
        <f t="shared" si="140"/>
        <v>0</v>
      </c>
      <c r="Z203" s="24">
        <f t="shared" si="141"/>
        <v>8.2234991216871139E-2</v>
      </c>
      <c r="AA203" s="24">
        <f t="shared" si="142"/>
        <v>0.93408208870324816</v>
      </c>
      <c r="AB203" s="24">
        <f t="shared" si="143"/>
        <v>0.92632660818973966</v>
      </c>
      <c r="AC203" s="24">
        <f t="shared" si="144"/>
        <v>3.2485243872000754E-3</v>
      </c>
      <c r="AD203" s="24">
        <f t="shared" si="145"/>
        <v>8.8148436515803627E-4</v>
      </c>
      <c r="AE203" s="24">
        <f t="shared" si="146"/>
        <v>1.5368021675767216E-2</v>
      </c>
      <c r="AF203" s="24">
        <f t="shared" si="147"/>
        <v>0</v>
      </c>
      <c r="AG203" s="24">
        <f t="shared" si="148"/>
        <v>4.0017484307876083</v>
      </c>
      <c r="AH203" s="24">
        <f t="shared" si="149"/>
        <v>0.91908530040316283</v>
      </c>
      <c r="AI203" s="23">
        <f t="shared" si="150"/>
        <v>0</v>
      </c>
      <c r="AJ203" s="21"/>
      <c r="AK203" s="21">
        <f t="shared" si="151"/>
        <v>53.924999999999997</v>
      </c>
      <c r="AL203" s="21">
        <f t="shared" si="152"/>
        <v>8.7999999999999995E-2</v>
      </c>
      <c r="AM203" s="21">
        <f t="shared" si="153"/>
        <v>1.304</v>
      </c>
      <c r="AN203" s="21">
        <f t="shared" si="154"/>
        <v>0.38800000000000001</v>
      </c>
      <c r="AO203" s="21">
        <f t="shared" si="155"/>
        <v>0</v>
      </c>
      <c r="AP203" s="21">
        <f t="shared" si="156"/>
        <v>2.6920000000000002</v>
      </c>
      <c r="AQ203" s="21">
        <f t="shared" si="157"/>
        <v>17.154</v>
      </c>
      <c r="AR203" s="21">
        <f t="shared" si="158"/>
        <v>23.669</v>
      </c>
      <c r="AS203" s="21">
        <f t="shared" si="159"/>
        <v>0.105</v>
      </c>
      <c r="AT203" s="21">
        <f t="shared" si="160"/>
        <v>0.03</v>
      </c>
      <c r="AU203" s="21">
        <f t="shared" si="161"/>
        <v>0.217</v>
      </c>
      <c r="AV203" s="21">
        <f t="shared" si="162"/>
        <v>0</v>
      </c>
      <c r="AW203" s="21">
        <f t="shared" si="163"/>
        <v>99.572000000000003</v>
      </c>
      <c r="AX203" s="21"/>
      <c r="AY203" s="21">
        <f t="shared" si="164"/>
        <v>0.89755326231691079</v>
      </c>
      <c r="AZ203" s="21">
        <f t="shared" si="165"/>
        <v>1.1018455913655372E-3</v>
      </c>
      <c r="BA203" s="21">
        <f t="shared" si="166"/>
        <v>2.557865829737152E-2</v>
      </c>
      <c r="BB203" s="21">
        <f t="shared" si="167"/>
        <v>5.1055990525692482E-3</v>
      </c>
      <c r="BC203" s="21">
        <f t="shared" si="168"/>
        <v>3.7470074049329109E-2</v>
      </c>
      <c r="BD203" s="21">
        <f t="shared" si="169"/>
        <v>0</v>
      </c>
      <c r="BE203" s="21">
        <f t="shared" si="170"/>
        <v>0.42561109953255721</v>
      </c>
      <c r="BF203" s="21">
        <f t="shared" si="171"/>
        <v>0.42207734310078571</v>
      </c>
      <c r="BG203" s="21">
        <f t="shared" si="172"/>
        <v>1.4801782980487022E-3</v>
      </c>
      <c r="BH203" s="21">
        <f t="shared" si="173"/>
        <v>4.0164513848724371E-4</v>
      </c>
      <c r="BI203" s="21">
        <f t="shared" si="174"/>
        <v>7.002383069076734E-3</v>
      </c>
      <c r="BJ203" s="21">
        <f t="shared" si="175"/>
        <v>0</v>
      </c>
      <c r="BK203" s="21">
        <f t="shared" si="176"/>
        <v>1.8233820884465015</v>
      </c>
      <c r="BL203" s="21">
        <f t="shared" si="177"/>
        <v>2.1946845129958725</v>
      </c>
    </row>
    <row r="204" spans="1:64" x14ac:dyDescent="0.2">
      <c r="A204" s="21" t="s">
        <v>648</v>
      </c>
      <c r="B204" s="27">
        <v>170.62945250212917</v>
      </c>
      <c r="C204" s="22">
        <v>53.768999999999998</v>
      </c>
      <c r="D204" s="22">
        <v>0.13</v>
      </c>
      <c r="E204" s="22">
        <v>1.3720000000000001</v>
      </c>
      <c r="F204" s="22">
        <v>0.47399999999999998</v>
      </c>
      <c r="G204" s="22">
        <v>2.766</v>
      </c>
      <c r="H204" s="22">
        <v>17.094999999999999</v>
      </c>
      <c r="I204" s="22">
        <v>23.641999999999999</v>
      </c>
      <c r="J204" s="22">
        <v>8.1000000000000003E-2</v>
      </c>
      <c r="K204" s="22">
        <v>4.4999999999999998E-2</v>
      </c>
      <c r="L204" s="22">
        <v>0.25600000000000001</v>
      </c>
      <c r="N204" s="21">
        <f t="shared" si="135"/>
        <v>99.63</v>
      </c>
      <c r="O204" s="21"/>
      <c r="P204" s="22"/>
      <c r="Q204" s="26">
        <v>12</v>
      </c>
      <c r="R204" s="26">
        <v>4</v>
      </c>
      <c r="S204" s="25">
        <v>0</v>
      </c>
      <c r="T204" s="21"/>
      <c r="U204" s="24">
        <f t="shared" si="136"/>
        <v>1.9647704918199607</v>
      </c>
      <c r="V204" s="24">
        <f t="shared" si="137"/>
        <v>3.5734788001557049E-3</v>
      </c>
      <c r="W204" s="24">
        <f t="shared" si="138"/>
        <v>5.9083208524404622E-2</v>
      </c>
      <c r="X204" s="24">
        <f t="shared" si="139"/>
        <v>1.3693142061211885E-2</v>
      </c>
      <c r="Y204" s="24">
        <f t="shared" si="140"/>
        <v>0</v>
      </c>
      <c r="Z204" s="24">
        <f t="shared" si="141"/>
        <v>8.4522330479077493E-2</v>
      </c>
      <c r="AA204" s="24">
        <f t="shared" si="142"/>
        <v>0.93116455542572196</v>
      </c>
      <c r="AB204" s="24">
        <f t="shared" si="143"/>
        <v>0.92556331929223568</v>
      </c>
      <c r="AC204" s="24">
        <f t="shared" si="144"/>
        <v>2.5067991785294639E-3</v>
      </c>
      <c r="AD204" s="24">
        <f t="shared" si="145"/>
        <v>1.322645824311312E-3</v>
      </c>
      <c r="AE204" s="24">
        <f t="shared" si="146"/>
        <v>1.8135765362933882E-2</v>
      </c>
      <c r="AF204" s="24">
        <f t="shared" si="147"/>
        <v>0</v>
      </c>
      <c r="AG204" s="24">
        <f t="shared" si="148"/>
        <v>4.0043357367685424</v>
      </c>
      <c r="AH204" s="24">
        <f t="shared" si="149"/>
        <v>0.91678308379084483</v>
      </c>
      <c r="AI204" s="23">
        <f t="shared" si="150"/>
        <v>0</v>
      </c>
      <c r="AJ204" s="21"/>
      <c r="AK204" s="21">
        <f t="shared" si="151"/>
        <v>53.768999999999998</v>
      </c>
      <c r="AL204" s="21">
        <f t="shared" si="152"/>
        <v>0.13</v>
      </c>
      <c r="AM204" s="21">
        <f t="shared" si="153"/>
        <v>1.3720000000000001</v>
      </c>
      <c r="AN204" s="21">
        <f t="shared" si="154"/>
        <v>0.47399999999999998</v>
      </c>
      <c r="AO204" s="21">
        <f t="shared" si="155"/>
        <v>0</v>
      </c>
      <c r="AP204" s="21">
        <f t="shared" si="156"/>
        <v>2.7660000000000005</v>
      </c>
      <c r="AQ204" s="21">
        <f t="shared" si="157"/>
        <v>17.094999999999999</v>
      </c>
      <c r="AR204" s="21">
        <f t="shared" si="158"/>
        <v>23.641999999999999</v>
      </c>
      <c r="AS204" s="21">
        <f t="shared" si="159"/>
        <v>8.1000000000000003E-2</v>
      </c>
      <c r="AT204" s="21">
        <f t="shared" si="160"/>
        <v>4.4999999999999998E-2</v>
      </c>
      <c r="AU204" s="21">
        <f t="shared" si="161"/>
        <v>0.25600000000000001</v>
      </c>
      <c r="AV204" s="21">
        <f t="shared" si="162"/>
        <v>0</v>
      </c>
      <c r="AW204" s="21">
        <f t="shared" si="163"/>
        <v>99.63</v>
      </c>
      <c r="AX204" s="21"/>
      <c r="AY204" s="21">
        <f t="shared" si="164"/>
        <v>0.89495672436750995</v>
      </c>
      <c r="AZ204" s="21">
        <f t="shared" si="165"/>
        <v>1.6277264417899984E-3</v>
      </c>
      <c r="BA204" s="21">
        <f t="shared" si="166"/>
        <v>2.6912514711651632E-2</v>
      </c>
      <c r="BB204" s="21">
        <f t="shared" si="167"/>
        <v>6.2372524508191324E-3</v>
      </c>
      <c r="BC204" s="21">
        <f t="shared" si="168"/>
        <v>3.8500083514280949E-2</v>
      </c>
      <c r="BD204" s="21">
        <f t="shared" si="169"/>
        <v>0</v>
      </c>
      <c r="BE204" s="21">
        <f t="shared" si="170"/>
        <v>0.42414723950734906</v>
      </c>
      <c r="BF204" s="21">
        <f t="shared" si="171"/>
        <v>0.42159586571417362</v>
      </c>
      <c r="BG204" s="21">
        <f t="shared" si="172"/>
        <v>1.1418518299232845E-3</v>
      </c>
      <c r="BH204" s="21">
        <f t="shared" si="173"/>
        <v>6.0246770773086553E-4</v>
      </c>
      <c r="BI204" s="21">
        <f t="shared" si="174"/>
        <v>8.2608758787264692E-3</v>
      </c>
      <c r="BJ204" s="21">
        <f t="shared" si="175"/>
        <v>0</v>
      </c>
      <c r="BK204" s="21">
        <f t="shared" si="176"/>
        <v>1.8239826021239549</v>
      </c>
      <c r="BL204" s="21">
        <f t="shared" si="177"/>
        <v>2.1953804450248886</v>
      </c>
    </row>
    <row r="205" spans="1:64" x14ac:dyDescent="0.2">
      <c r="A205" s="21" t="s">
        <v>649</v>
      </c>
      <c r="B205" s="27">
        <v>181.80979238963067</v>
      </c>
      <c r="C205" s="22">
        <v>53.95</v>
      </c>
      <c r="D205" s="22">
        <v>0.13800000000000001</v>
      </c>
      <c r="E205" s="22">
        <v>1.2749999999999999</v>
      </c>
      <c r="F205" s="22">
        <v>0.378</v>
      </c>
      <c r="G205" s="22">
        <v>2.7519999999999998</v>
      </c>
      <c r="H205" s="22">
        <v>17.062000000000001</v>
      </c>
      <c r="I205" s="22">
        <v>23.667999999999999</v>
      </c>
      <c r="J205" s="22">
        <v>5.7000000000000002E-2</v>
      </c>
      <c r="K205" s="22">
        <v>2.7E-2</v>
      </c>
      <c r="L205" s="22">
        <v>0.246</v>
      </c>
      <c r="N205" s="21">
        <f t="shared" si="135"/>
        <v>99.553000000000011</v>
      </c>
      <c r="O205" s="21"/>
      <c r="P205" s="22"/>
      <c r="Q205" s="26">
        <v>12</v>
      </c>
      <c r="R205" s="26">
        <v>4</v>
      </c>
      <c r="S205" s="25">
        <v>0</v>
      </c>
      <c r="T205" s="21"/>
      <c r="U205" s="24">
        <f t="shared" si="136"/>
        <v>1.9712502014895095</v>
      </c>
      <c r="V205" s="24">
        <f t="shared" si="137"/>
        <v>3.7931269516285893E-3</v>
      </c>
      <c r="W205" s="24">
        <f t="shared" si="138"/>
        <v>5.490230515610417E-2</v>
      </c>
      <c r="X205" s="24">
        <f t="shared" si="139"/>
        <v>1.0919104093508693E-2</v>
      </c>
      <c r="Y205" s="24">
        <f t="shared" si="140"/>
        <v>0</v>
      </c>
      <c r="Z205" s="24">
        <f t="shared" si="141"/>
        <v>8.4088799265442674E-2</v>
      </c>
      <c r="AA205" s="24">
        <f t="shared" si="142"/>
        <v>0.92930377857123869</v>
      </c>
      <c r="AB205" s="24">
        <f t="shared" si="143"/>
        <v>0.92651811882973323</v>
      </c>
      <c r="AC205" s="24">
        <f t="shared" si="144"/>
        <v>1.763923778373795E-3</v>
      </c>
      <c r="AD205" s="24">
        <f t="shared" si="145"/>
        <v>7.9353347079752284E-4</v>
      </c>
      <c r="AE205" s="24">
        <f t="shared" si="146"/>
        <v>1.7426150655436276E-2</v>
      </c>
      <c r="AF205" s="24">
        <f t="shared" si="147"/>
        <v>0</v>
      </c>
      <c r="AG205" s="24">
        <f t="shared" si="148"/>
        <v>4.0007590422617731</v>
      </c>
      <c r="AH205" s="24">
        <f t="shared" si="149"/>
        <v>0.91702248358188143</v>
      </c>
      <c r="AI205" s="23">
        <f t="shared" si="150"/>
        <v>0</v>
      </c>
      <c r="AJ205" s="21"/>
      <c r="AK205" s="21">
        <f t="shared" si="151"/>
        <v>53.95</v>
      </c>
      <c r="AL205" s="21">
        <f t="shared" si="152"/>
        <v>0.13800000000000001</v>
      </c>
      <c r="AM205" s="21">
        <f t="shared" si="153"/>
        <v>1.2749999999999999</v>
      </c>
      <c r="AN205" s="21">
        <f t="shared" si="154"/>
        <v>0.378</v>
      </c>
      <c r="AO205" s="21">
        <f t="shared" si="155"/>
        <v>0</v>
      </c>
      <c r="AP205" s="21">
        <f t="shared" si="156"/>
        <v>2.7519999999999998</v>
      </c>
      <c r="AQ205" s="21">
        <f t="shared" si="157"/>
        <v>17.062000000000001</v>
      </c>
      <c r="AR205" s="21">
        <f t="shared" si="158"/>
        <v>23.667999999999999</v>
      </c>
      <c r="AS205" s="21">
        <f t="shared" si="159"/>
        <v>5.7000000000000002E-2</v>
      </c>
      <c r="AT205" s="21">
        <f t="shared" si="160"/>
        <v>2.7E-2</v>
      </c>
      <c r="AU205" s="21">
        <f t="shared" si="161"/>
        <v>0.246</v>
      </c>
      <c r="AV205" s="21">
        <f t="shared" si="162"/>
        <v>0</v>
      </c>
      <c r="AW205" s="21">
        <f t="shared" si="163"/>
        <v>99.553000000000011</v>
      </c>
      <c r="AX205" s="21"/>
      <c r="AY205" s="21">
        <f t="shared" si="164"/>
        <v>0.89796937416777634</v>
      </c>
      <c r="AZ205" s="21">
        <f t="shared" si="165"/>
        <v>1.7278942228232291E-3</v>
      </c>
      <c r="BA205" s="21">
        <f t="shared" si="166"/>
        <v>2.5009807767752058E-2</v>
      </c>
      <c r="BB205" s="21">
        <f t="shared" si="167"/>
        <v>4.9740114481215871E-3</v>
      </c>
      <c r="BC205" s="21">
        <f t="shared" si="168"/>
        <v>3.8305216858749512E-2</v>
      </c>
      <c r="BD205" s="21">
        <f t="shared" si="169"/>
        <v>0</v>
      </c>
      <c r="BE205" s="21">
        <f t="shared" si="170"/>
        <v>0.42332847034070725</v>
      </c>
      <c r="BF205" s="21">
        <f t="shared" si="171"/>
        <v>0.42205951060498526</v>
      </c>
      <c r="BG205" s="21">
        <f t="shared" si="172"/>
        <v>8.0352536179786687E-4</v>
      </c>
      <c r="BH205" s="21">
        <f t="shared" si="173"/>
        <v>3.6148062463851936E-4</v>
      </c>
      <c r="BI205" s="21">
        <f t="shared" si="174"/>
        <v>7.9381854147137169E-3</v>
      </c>
      <c r="BJ205" s="21">
        <f t="shared" si="175"/>
        <v>0</v>
      </c>
      <c r="BK205" s="21">
        <f t="shared" si="176"/>
        <v>1.8224774768120657</v>
      </c>
      <c r="BL205" s="21">
        <f t="shared" si="177"/>
        <v>2.1952309936142673</v>
      </c>
    </row>
    <row r="206" spans="1:64" x14ac:dyDescent="0.2">
      <c r="A206" s="21" t="s">
        <v>650</v>
      </c>
      <c r="B206" s="27">
        <v>203.28070294321219</v>
      </c>
      <c r="C206" s="22">
        <v>53.767000000000003</v>
      </c>
      <c r="D206" s="22">
        <v>0.09</v>
      </c>
      <c r="E206" s="22">
        <v>1.278</v>
      </c>
      <c r="F206" s="22">
        <v>0.39200000000000002</v>
      </c>
      <c r="G206" s="22">
        <v>2.843</v>
      </c>
      <c r="H206" s="22">
        <v>16.873000000000001</v>
      </c>
      <c r="I206" s="22">
        <v>23.681000000000001</v>
      </c>
      <c r="J206" s="22">
        <v>0.13500000000000001</v>
      </c>
      <c r="K206" s="22">
        <v>1.9E-2</v>
      </c>
      <c r="L206" s="22">
        <v>0.247</v>
      </c>
      <c r="N206" s="21">
        <f t="shared" si="135"/>
        <v>99.325000000000017</v>
      </c>
      <c r="O206" s="21"/>
      <c r="P206" s="22"/>
      <c r="Q206" s="26">
        <v>12</v>
      </c>
      <c r="R206" s="26">
        <v>4</v>
      </c>
      <c r="S206" s="25">
        <v>0</v>
      </c>
      <c r="T206" s="21"/>
      <c r="U206" s="24">
        <f t="shared" si="136"/>
        <v>1.9711347583583814</v>
      </c>
      <c r="V206" s="24">
        <f t="shared" si="137"/>
        <v>2.4820527704239189E-3</v>
      </c>
      <c r="W206" s="24">
        <f t="shared" si="138"/>
        <v>5.5215557026088852E-2</v>
      </c>
      <c r="X206" s="24">
        <f t="shared" si="139"/>
        <v>1.1361390385708018E-2</v>
      </c>
      <c r="Y206" s="24">
        <f t="shared" si="140"/>
        <v>0</v>
      </c>
      <c r="Z206" s="24">
        <f t="shared" si="141"/>
        <v>8.7159913503592659E-2</v>
      </c>
      <c r="AA206" s="24">
        <f t="shared" si="142"/>
        <v>0.92208356490221743</v>
      </c>
      <c r="AB206" s="24">
        <f t="shared" si="143"/>
        <v>0.93012775371000078</v>
      </c>
      <c r="AC206" s="24">
        <f t="shared" si="144"/>
        <v>4.1916878803566959E-3</v>
      </c>
      <c r="AD206" s="24">
        <f t="shared" si="145"/>
        <v>5.6028022702334795E-4</v>
      </c>
      <c r="AE206" s="24">
        <f t="shared" si="146"/>
        <v>1.7555512803006306E-2</v>
      </c>
      <c r="AF206" s="24">
        <f t="shared" si="147"/>
        <v>0</v>
      </c>
      <c r="AG206" s="24">
        <f t="shared" si="148"/>
        <v>4.0018724715667995</v>
      </c>
      <c r="AH206" s="24">
        <f t="shared" si="149"/>
        <v>0.91363836837343793</v>
      </c>
      <c r="AI206" s="23">
        <f t="shared" si="150"/>
        <v>0</v>
      </c>
      <c r="AJ206" s="21"/>
      <c r="AK206" s="21">
        <f t="shared" si="151"/>
        <v>53.767000000000003</v>
      </c>
      <c r="AL206" s="21">
        <f t="shared" si="152"/>
        <v>0.09</v>
      </c>
      <c r="AM206" s="21">
        <f t="shared" si="153"/>
        <v>1.278</v>
      </c>
      <c r="AN206" s="21">
        <f t="shared" si="154"/>
        <v>0.39200000000000002</v>
      </c>
      <c r="AO206" s="21">
        <f t="shared" si="155"/>
        <v>0</v>
      </c>
      <c r="AP206" s="21">
        <f t="shared" si="156"/>
        <v>2.843</v>
      </c>
      <c r="AQ206" s="21">
        <f t="shared" si="157"/>
        <v>16.873000000000001</v>
      </c>
      <c r="AR206" s="21">
        <f t="shared" si="158"/>
        <v>23.681000000000001</v>
      </c>
      <c r="AS206" s="21">
        <f t="shared" si="159"/>
        <v>0.13500000000000001</v>
      </c>
      <c r="AT206" s="21">
        <f t="shared" si="160"/>
        <v>1.9E-2</v>
      </c>
      <c r="AU206" s="21">
        <f t="shared" si="161"/>
        <v>0.247</v>
      </c>
      <c r="AV206" s="21">
        <f t="shared" si="162"/>
        <v>0</v>
      </c>
      <c r="AW206" s="21">
        <f t="shared" si="163"/>
        <v>99.325000000000017</v>
      </c>
      <c r="AX206" s="21"/>
      <c r="AY206" s="21">
        <f t="shared" si="164"/>
        <v>0.89492343541944086</v>
      </c>
      <c r="AZ206" s="21">
        <f t="shared" si="165"/>
        <v>1.126887536623845E-3</v>
      </c>
      <c r="BA206" s="21">
        <f t="shared" si="166"/>
        <v>2.5068654374264421E-2</v>
      </c>
      <c r="BB206" s="21">
        <f t="shared" si="167"/>
        <v>5.1582340943483124E-3</v>
      </c>
      <c r="BC206" s="21">
        <f t="shared" si="168"/>
        <v>3.9571850119703808E-2</v>
      </c>
      <c r="BD206" s="21">
        <f t="shared" si="169"/>
        <v>0</v>
      </c>
      <c r="BE206" s="21">
        <f t="shared" si="170"/>
        <v>0.41863915602266749</v>
      </c>
      <c r="BF206" s="21">
        <f t="shared" si="171"/>
        <v>0.42229133305039113</v>
      </c>
      <c r="BG206" s="21">
        <f t="shared" si="172"/>
        <v>1.9030863832054743E-3</v>
      </c>
      <c r="BH206" s="21">
        <f t="shared" si="173"/>
        <v>2.5437525437525436E-4</v>
      </c>
      <c r="BI206" s="21">
        <f t="shared" si="174"/>
        <v>7.9704544611149918E-3</v>
      </c>
      <c r="BJ206" s="21">
        <f t="shared" si="175"/>
        <v>0</v>
      </c>
      <c r="BK206" s="21">
        <f t="shared" si="176"/>
        <v>1.8169074667161356</v>
      </c>
      <c r="BL206" s="21">
        <f t="shared" si="177"/>
        <v>2.2025736284741857</v>
      </c>
    </row>
    <row r="207" spans="1:64" x14ac:dyDescent="0.2">
      <c r="A207" s="21" t="s">
        <v>651</v>
      </c>
      <c r="B207" s="27">
        <v>217.70290804507002</v>
      </c>
      <c r="C207" s="22">
        <v>52.625999999999998</v>
      </c>
      <c r="D207" s="22">
        <v>0.11700000000000001</v>
      </c>
      <c r="E207" s="22">
        <v>1.8069999999999999</v>
      </c>
      <c r="F207" s="22">
        <v>1.3069999999999999</v>
      </c>
      <c r="G207" s="22">
        <v>3.4980000000000002</v>
      </c>
      <c r="H207" s="22">
        <v>17.254999999999999</v>
      </c>
      <c r="I207" s="22">
        <v>22.803999999999998</v>
      </c>
      <c r="J207" s="22">
        <v>0.14499999999999999</v>
      </c>
      <c r="K207" s="22">
        <v>4.2000000000000003E-2</v>
      </c>
      <c r="L207" s="22">
        <v>0.25600000000000001</v>
      </c>
      <c r="N207" s="21">
        <f t="shared" si="135"/>
        <v>99.856999999999999</v>
      </c>
      <c r="O207" s="21"/>
      <c r="P207" s="22"/>
      <c r="Q207" s="26">
        <v>12</v>
      </c>
      <c r="R207" s="26">
        <v>4</v>
      </c>
      <c r="S207" s="25">
        <v>0</v>
      </c>
      <c r="T207" s="21"/>
      <c r="U207" s="24">
        <f t="shared" si="136"/>
        <v>1.929397970878129</v>
      </c>
      <c r="V207" s="24">
        <f t="shared" si="137"/>
        <v>3.2268242196483764E-3</v>
      </c>
      <c r="W207" s="24">
        <f t="shared" si="138"/>
        <v>7.8074588061930114E-2</v>
      </c>
      <c r="X207" s="24">
        <f t="shared" si="139"/>
        <v>3.788278928227435E-2</v>
      </c>
      <c r="Y207" s="24">
        <f t="shared" si="140"/>
        <v>0</v>
      </c>
      <c r="Z207" s="24">
        <f t="shared" si="141"/>
        <v>0.1072458957675483</v>
      </c>
      <c r="AA207" s="24">
        <f t="shared" si="142"/>
        <v>0.94300475659010019</v>
      </c>
      <c r="AB207" s="24">
        <f t="shared" si="143"/>
        <v>0.89572468465445376</v>
      </c>
      <c r="AC207" s="24">
        <f t="shared" si="144"/>
        <v>4.5024004134394504E-3</v>
      </c>
      <c r="AD207" s="24">
        <f t="shared" si="145"/>
        <v>1.2385739180058E-3</v>
      </c>
      <c r="AE207" s="24">
        <f t="shared" si="146"/>
        <v>1.8196064889182215E-2</v>
      </c>
      <c r="AF207" s="24">
        <f t="shared" si="147"/>
        <v>0</v>
      </c>
      <c r="AG207" s="24">
        <f t="shared" si="148"/>
        <v>4.0184945486747123</v>
      </c>
      <c r="AH207" s="24">
        <f t="shared" si="149"/>
        <v>0.89788542808633542</v>
      </c>
      <c r="AI207" s="23">
        <f t="shared" si="150"/>
        <v>0</v>
      </c>
      <c r="AJ207" s="21"/>
      <c r="AK207" s="21">
        <f t="shared" si="151"/>
        <v>52.625999999999998</v>
      </c>
      <c r="AL207" s="21">
        <f t="shared" si="152"/>
        <v>0.11700000000000001</v>
      </c>
      <c r="AM207" s="21">
        <f t="shared" si="153"/>
        <v>1.8069999999999999</v>
      </c>
      <c r="AN207" s="21">
        <f t="shared" si="154"/>
        <v>1.3069999999999999</v>
      </c>
      <c r="AO207" s="21">
        <f t="shared" si="155"/>
        <v>0</v>
      </c>
      <c r="AP207" s="21">
        <f t="shared" si="156"/>
        <v>3.4980000000000002</v>
      </c>
      <c r="AQ207" s="21">
        <f t="shared" si="157"/>
        <v>17.254999999999999</v>
      </c>
      <c r="AR207" s="21">
        <f t="shared" si="158"/>
        <v>22.803999999999998</v>
      </c>
      <c r="AS207" s="21">
        <f t="shared" si="159"/>
        <v>0.14499999999999999</v>
      </c>
      <c r="AT207" s="21">
        <f t="shared" si="160"/>
        <v>4.2000000000000003E-2</v>
      </c>
      <c r="AU207" s="21">
        <f t="shared" si="161"/>
        <v>0.25600000000000001</v>
      </c>
      <c r="AV207" s="21">
        <f t="shared" si="162"/>
        <v>0</v>
      </c>
      <c r="AW207" s="21">
        <f t="shared" si="163"/>
        <v>99.856999999999999</v>
      </c>
      <c r="AX207" s="21"/>
      <c r="AY207" s="21">
        <f t="shared" si="164"/>
        <v>0.87593209054593868</v>
      </c>
      <c r="AZ207" s="21">
        <f t="shared" si="165"/>
        <v>1.4649537976109985E-3</v>
      </c>
      <c r="BA207" s="21">
        <f t="shared" si="166"/>
        <v>3.5445272655943508E-2</v>
      </c>
      <c r="BB207" s="21">
        <f t="shared" si="167"/>
        <v>1.7198499901309294E-2</v>
      </c>
      <c r="BC207" s="21">
        <f t="shared" si="168"/>
        <v>4.8688825789209959E-2</v>
      </c>
      <c r="BD207" s="21">
        <f t="shared" si="169"/>
        <v>0</v>
      </c>
      <c r="BE207" s="21">
        <f t="shared" si="170"/>
        <v>0.42811702940621865</v>
      </c>
      <c r="BF207" s="21">
        <f t="shared" si="171"/>
        <v>0.40665223423339886</v>
      </c>
      <c r="BG207" s="21">
        <f t="shared" si="172"/>
        <v>2.0440557449243981E-3</v>
      </c>
      <c r="BH207" s="21">
        <f t="shared" si="173"/>
        <v>5.6230319388214124E-4</v>
      </c>
      <c r="BI207" s="21">
        <f t="shared" si="174"/>
        <v>8.2608758787264692E-3</v>
      </c>
      <c r="BJ207" s="21">
        <f t="shared" si="175"/>
        <v>0</v>
      </c>
      <c r="BK207" s="21">
        <f t="shared" si="176"/>
        <v>1.824366141147163</v>
      </c>
      <c r="BL207" s="21">
        <f t="shared" si="177"/>
        <v>2.2026798557815148</v>
      </c>
    </row>
    <row r="208" spans="1:64" x14ac:dyDescent="0.2">
      <c r="A208" s="21" t="s">
        <v>652</v>
      </c>
      <c r="B208" s="27">
        <v>229.01661654405353</v>
      </c>
      <c r="C208" s="22">
        <v>53.685000000000002</v>
      </c>
      <c r="D208" s="22">
        <v>8.8999999999999996E-2</v>
      </c>
      <c r="E208" s="22">
        <v>1.355</v>
      </c>
      <c r="F208" s="22">
        <v>0.46200000000000002</v>
      </c>
      <c r="G208" s="22">
        <v>2.7170000000000001</v>
      </c>
      <c r="H208" s="22">
        <v>16.923999999999999</v>
      </c>
      <c r="I208" s="22">
        <v>23.713999999999999</v>
      </c>
      <c r="J208" s="22">
        <v>0.02</v>
      </c>
      <c r="K208" s="22">
        <v>4.4999999999999998E-2</v>
      </c>
      <c r="L208" s="22">
        <v>0.245</v>
      </c>
      <c r="N208" s="21">
        <f t="shared" si="135"/>
        <v>99.256</v>
      </c>
      <c r="O208" s="21"/>
      <c r="P208" s="22"/>
      <c r="Q208" s="26">
        <v>12</v>
      </c>
      <c r="R208" s="26">
        <v>4</v>
      </c>
      <c r="S208" s="25">
        <v>0</v>
      </c>
      <c r="T208" s="21"/>
      <c r="U208" s="24">
        <f t="shared" si="136"/>
        <v>1.96835456973696</v>
      </c>
      <c r="V208" s="24">
        <f t="shared" si="137"/>
        <v>2.454756237264591E-3</v>
      </c>
      <c r="W208" s="24">
        <f t="shared" si="138"/>
        <v>5.8549037963660906E-2</v>
      </c>
      <c r="X208" s="24">
        <f t="shared" si="139"/>
        <v>1.3391747606127651E-2</v>
      </c>
      <c r="Y208" s="24">
        <f t="shared" si="140"/>
        <v>0</v>
      </c>
      <c r="Z208" s="24">
        <f t="shared" si="141"/>
        <v>8.3306604539310936E-2</v>
      </c>
      <c r="AA208" s="24">
        <f t="shared" si="142"/>
        <v>0.92497683340071557</v>
      </c>
      <c r="AB208" s="24">
        <f t="shared" si="143"/>
        <v>0.93153085662108237</v>
      </c>
      <c r="AC208" s="24">
        <f t="shared" si="144"/>
        <v>6.2106210132913781E-4</v>
      </c>
      <c r="AD208" s="24">
        <f t="shared" si="145"/>
        <v>1.3271318532757847E-3</v>
      </c>
      <c r="AE208" s="24">
        <f t="shared" si="146"/>
        <v>1.7415362362307601E-2</v>
      </c>
      <c r="AF208" s="24">
        <f t="shared" si="147"/>
        <v>0</v>
      </c>
      <c r="AG208" s="24">
        <f t="shared" si="148"/>
        <v>4.0019279624220347</v>
      </c>
      <c r="AH208" s="24">
        <f t="shared" si="149"/>
        <v>0.91737779139811071</v>
      </c>
      <c r="AI208" s="23">
        <f t="shared" si="150"/>
        <v>0</v>
      </c>
      <c r="AJ208" s="21"/>
      <c r="AK208" s="21">
        <f t="shared" si="151"/>
        <v>53.685000000000002</v>
      </c>
      <c r="AL208" s="21">
        <f t="shared" si="152"/>
        <v>8.8999999999999996E-2</v>
      </c>
      <c r="AM208" s="21">
        <f t="shared" si="153"/>
        <v>1.355</v>
      </c>
      <c r="AN208" s="21">
        <f t="shared" si="154"/>
        <v>0.46200000000000002</v>
      </c>
      <c r="AO208" s="21">
        <f t="shared" si="155"/>
        <v>0</v>
      </c>
      <c r="AP208" s="21">
        <f t="shared" si="156"/>
        <v>2.7170000000000001</v>
      </c>
      <c r="AQ208" s="21">
        <f t="shared" si="157"/>
        <v>16.923999999999999</v>
      </c>
      <c r="AR208" s="21">
        <f t="shared" si="158"/>
        <v>23.713999999999999</v>
      </c>
      <c r="AS208" s="21">
        <f t="shared" si="159"/>
        <v>0.02</v>
      </c>
      <c r="AT208" s="21">
        <f t="shared" si="160"/>
        <v>4.4999999999999998E-2</v>
      </c>
      <c r="AU208" s="21">
        <f t="shared" si="161"/>
        <v>0.245</v>
      </c>
      <c r="AV208" s="21">
        <f t="shared" si="162"/>
        <v>0</v>
      </c>
      <c r="AW208" s="21">
        <f t="shared" si="163"/>
        <v>99.256</v>
      </c>
      <c r="AX208" s="21"/>
      <c r="AY208" s="21">
        <f t="shared" si="164"/>
        <v>0.89355858854860193</v>
      </c>
      <c r="AZ208" s="21">
        <f t="shared" si="165"/>
        <v>1.1143665639946911E-3</v>
      </c>
      <c r="BA208" s="21">
        <f t="shared" si="166"/>
        <v>2.6579050608081602E-2</v>
      </c>
      <c r="BB208" s="21">
        <f t="shared" si="167"/>
        <v>6.0793473254819397E-3</v>
      </c>
      <c r="BC208" s="21">
        <f t="shared" si="168"/>
        <v>3.7818050219920941E-2</v>
      </c>
      <c r="BD208" s="21">
        <f t="shared" si="169"/>
        <v>0</v>
      </c>
      <c r="BE208" s="21">
        <f t="shared" si="170"/>
        <v>0.41990452655293214</v>
      </c>
      <c r="BF208" s="21">
        <f t="shared" si="171"/>
        <v>0.42287980541180581</v>
      </c>
      <c r="BG208" s="21">
        <f t="shared" si="172"/>
        <v>2.8193872343784806E-4</v>
      </c>
      <c r="BH208" s="21">
        <f t="shared" si="173"/>
        <v>6.0246770773086553E-4</v>
      </c>
      <c r="BI208" s="21">
        <f t="shared" si="174"/>
        <v>7.905916368312442E-3</v>
      </c>
      <c r="BJ208" s="21">
        <f t="shared" si="175"/>
        <v>0</v>
      </c>
      <c r="BK208" s="21">
        <f t="shared" si="176"/>
        <v>1.8167240580303001</v>
      </c>
      <c r="BL208" s="21">
        <f t="shared" si="177"/>
        <v>2.2028265353412788</v>
      </c>
    </row>
    <row r="209" spans="1:64" x14ac:dyDescent="0.2">
      <c r="A209" s="21" t="s">
        <v>653</v>
      </c>
      <c r="B209" s="27">
        <v>237.96088845405092</v>
      </c>
      <c r="C209" s="22">
        <v>54.956000000000003</v>
      </c>
      <c r="D209" s="22">
        <v>0.14599999999999999</v>
      </c>
      <c r="E209" s="22">
        <v>1.3660000000000001</v>
      </c>
      <c r="F209" s="22">
        <v>0.436</v>
      </c>
      <c r="G209" s="22">
        <v>2.8090000000000002</v>
      </c>
      <c r="H209" s="22">
        <v>17.03</v>
      </c>
      <c r="I209" s="22">
        <v>23.613</v>
      </c>
      <c r="J209" s="22">
        <v>0.124</v>
      </c>
      <c r="K209" s="22">
        <v>1.2999999999999999E-2</v>
      </c>
      <c r="L209" s="22">
        <v>0.219</v>
      </c>
      <c r="N209" s="21">
        <f t="shared" si="135"/>
        <v>100.71199999999999</v>
      </c>
      <c r="O209" s="21"/>
      <c r="P209" s="22"/>
      <c r="Q209" s="26">
        <v>12</v>
      </c>
      <c r="R209" s="26">
        <v>4</v>
      </c>
      <c r="S209" s="25">
        <v>0</v>
      </c>
      <c r="T209" s="21"/>
      <c r="U209" s="24">
        <f t="shared" si="136"/>
        <v>1.9812943122399269</v>
      </c>
      <c r="V209" s="24">
        <f t="shared" si="137"/>
        <v>3.9596310748201578E-3</v>
      </c>
      <c r="W209" s="24">
        <f t="shared" si="138"/>
        <v>5.8038298277848357E-2</v>
      </c>
      <c r="X209" s="24">
        <f t="shared" si="139"/>
        <v>1.2426970628367928E-2</v>
      </c>
      <c r="Y209" s="24">
        <f t="shared" si="140"/>
        <v>0</v>
      </c>
      <c r="Z209" s="24">
        <f t="shared" si="141"/>
        <v>8.4688616263628017E-2</v>
      </c>
      <c r="AA209" s="24">
        <f t="shared" si="142"/>
        <v>0.91522102740433353</v>
      </c>
      <c r="AB209" s="24">
        <f t="shared" si="143"/>
        <v>0.91206774953437986</v>
      </c>
      <c r="AC209" s="24">
        <f t="shared" si="144"/>
        <v>3.7862581436626059E-3</v>
      </c>
      <c r="AD209" s="24">
        <f t="shared" si="145"/>
        <v>3.7698877070623991E-4</v>
      </c>
      <c r="AE209" s="24">
        <f t="shared" si="146"/>
        <v>1.5307139788940433E-2</v>
      </c>
      <c r="AF209" s="24">
        <f t="shared" si="147"/>
        <v>0</v>
      </c>
      <c r="AG209" s="24">
        <f t="shared" si="148"/>
        <v>3.987166992126614</v>
      </c>
      <c r="AH209" s="24">
        <f t="shared" si="149"/>
        <v>0.91530373089215811</v>
      </c>
      <c r="AI209" s="23">
        <f t="shared" si="150"/>
        <v>0</v>
      </c>
      <c r="AJ209" s="21"/>
      <c r="AK209" s="21">
        <f t="shared" si="151"/>
        <v>54.956000000000003</v>
      </c>
      <c r="AL209" s="21">
        <f t="shared" si="152"/>
        <v>0.14599999999999999</v>
      </c>
      <c r="AM209" s="21">
        <f t="shared" si="153"/>
        <v>1.3660000000000001</v>
      </c>
      <c r="AN209" s="21">
        <f t="shared" si="154"/>
        <v>0.436</v>
      </c>
      <c r="AO209" s="21">
        <f t="shared" si="155"/>
        <v>0</v>
      </c>
      <c r="AP209" s="21">
        <f t="shared" si="156"/>
        <v>2.8090000000000002</v>
      </c>
      <c r="AQ209" s="21">
        <f t="shared" si="157"/>
        <v>17.03</v>
      </c>
      <c r="AR209" s="21">
        <f t="shared" si="158"/>
        <v>23.613</v>
      </c>
      <c r="AS209" s="21">
        <f t="shared" si="159"/>
        <v>0.124</v>
      </c>
      <c r="AT209" s="21">
        <f t="shared" si="160"/>
        <v>1.2999999999999999E-2</v>
      </c>
      <c r="AU209" s="21">
        <f t="shared" si="161"/>
        <v>0.219</v>
      </c>
      <c r="AV209" s="21">
        <f t="shared" si="162"/>
        <v>0</v>
      </c>
      <c r="AW209" s="21">
        <f t="shared" si="163"/>
        <v>100.71199999999999</v>
      </c>
      <c r="AX209" s="21"/>
      <c r="AY209" s="21">
        <f t="shared" si="164"/>
        <v>0.91471371504660459</v>
      </c>
      <c r="AZ209" s="21">
        <f t="shared" si="165"/>
        <v>1.8280620038564595E-3</v>
      </c>
      <c r="BA209" s="21">
        <f t="shared" si="166"/>
        <v>2.6794821498626917E-2</v>
      </c>
      <c r="BB209" s="21">
        <f t="shared" si="167"/>
        <v>5.7372195539180208E-3</v>
      </c>
      <c r="BC209" s="21">
        <f t="shared" si="168"/>
        <v>3.9098602527698909E-2</v>
      </c>
      <c r="BD209" s="21">
        <f t="shared" si="169"/>
        <v>0</v>
      </c>
      <c r="BE209" s="21">
        <f t="shared" si="170"/>
        <v>0.42253451236093331</v>
      </c>
      <c r="BF209" s="21">
        <f t="shared" si="171"/>
        <v>0.42107872333596069</v>
      </c>
      <c r="BG209" s="21">
        <f t="shared" si="172"/>
        <v>1.7480200853146578E-3</v>
      </c>
      <c r="BH209" s="21">
        <f t="shared" si="173"/>
        <v>1.7404622667780562E-4</v>
      </c>
      <c r="BI209" s="21">
        <f t="shared" si="174"/>
        <v>7.0669211618792846E-3</v>
      </c>
      <c r="BJ209" s="21">
        <f t="shared" si="175"/>
        <v>0</v>
      </c>
      <c r="BK209" s="21">
        <f t="shared" si="176"/>
        <v>1.8407746438014705</v>
      </c>
      <c r="BL209" s="21">
        <f t="shared" si="177"/>
        <v>2.1660266809697721</v>
      </c>
    </row>
    <row r="210" spans="1:64" x14ac:dyDescent="0.2">
      <c r="A210" s="21" t="s">
        <v>654</v>
      </c>
      <c r="B210" s="27">
        <v>256.82885071816537</v>
      </c>
      <c r="C210" s="22">
        <v>54.058999999999997</v>
      </c>
      <c r="D210" s="22">
        <v>4.1000000000000002E-2</v>
      </c>
      <c r="E210" s="22">
        <v>1.304</v>
      </c>
      <c r="F210" s="22">
        <v>0.38500000000000001</v>
      </c>
      <c r="G210" s="22">
        <v>2.8610000000000002</v>
      </c>
      <c r="H210" s="22">
        <v>16.971</v>
      </c>
      <c r="I210" s="22">
        <v>23.762</v>
      </c>
      <c r="J210" s="22">
        <v>4.7E-2</v>
      </c>
      <c r="K210" s="22">
        <v>3.5000000000000003E-2</v>
      </c>
      <c r="L210" s="22">
        <v>0.217</v>
      </c>
      <c r="N210" s="21">
        <f t="shared" si="135"/>
        <v>99.681999999999988</v>
      </c>
      <c r="O210" s="21"/>
      <c r="P210" s="22"/>
      <c r="Q210" s="26">
        <v>12</v>
      </c>
      <c r="R210" s="26">
        <v>4</v>
      </c>
      <c r="S210" s="25">
        <v>0</v>
      </c>
      <c r="T210" s="21"/>
      <c r="U210" s="24">
        <f t="shared" si="136"/>
        <v>1.9733378780939463</v>
      </c>
      <c r="V210" s="24">
        <f t="shared" si="137"/>
        <v>1.1258623377455247E-3</v>
      </c>
      <c r="W210" s="24">
        <f t="shared" si="138"/>
        <v>5.6097192773906956E-2</v>
      </c>
      <c r="X210" s="24">
        <f t="shared" si="139"/>
        <v>1.1110640066037035E-2</v>
      </c>
      <c r="Y210" s="24">
        <f t="shared" si="140"/>
        <v>0</v>
      </c>
      <c r="Z210" s="24">
        <f t="shared" si="141"/>
        <v>8.7335482133825471E-2</v>
      </c>
      <c r="AA210" s="24">
        <f t="shared" si="142"/>
        <v>0.92346053811349538</v>
      </c>
      <c r="AB210" s="24">
        <f t="shared" si="143"/>
        <v>0.92930546355669319</v>
      </c>
      <c r="AC210" s="24">
        <f t="shared" si="144"/>
        <v>1.4530680705702429E-3</v>
      </c>
      <c r="AD210" s="24">
        <f t="shared" si="145"/>
        <v>1.0276676196835383E-3</v>
      </c>
      <c r="AE210" s="24">
        <f t="shared" si="146"/>
        <v>1.5357100764863246E-2</v>
      </c>
      <c r="AF210" s="24">
        <f t="shared" si="147"/>
        <v>0</v>
      </c>
      <c r="AG210" s="24">
        <f t="shared" si="148"/>
        <v>3.9996108935307673</v>
      </c>
      <c r="AH210" s="24">
        <f t="shared" si="149"/>
        <v>0.91359732291738127</v>
      </c>
      <c r="AI210" s="23">
        <f t="shared" si="150"/>
        <v>0</v>
      </c>
      <c r="AJ210" s="21"/>
      <c r="AK210" s="21">
        <f t="shared" si="151"/>
        <v>54.058999999999997</v>
      </c>
      <c r="AL210" s="21">
        <f t="shared" si="152"/>
        <v>4.1000000000000002E-2</v>
      </c>
      <c r="AM210" s="21">
        <f t="shared" si="153"/>
        <v>1.304</v>
      </c>
      <c r="AN210" s="21">
        <f t="shared" si="154"/>
        <v>0.38500000000000001</v>
      </c>
      <c r="AO210" s="21">
        <f t="shared" si="155"/>
        <v>0</v>
      </c>
      <c r="AP210" s="21">
        <f t="shared" si="156"/>
        <v>2.8609999999999998</v>
      </c>
      <c r="AQ210" s="21">
        <f t="shared" si="157"/>
        <v>16.971</v>
      </c>
      <c r="AR210" s="21">
        <f t="shared" si="158"/>
        <v>23.762</v>
      </c>
      <c r="AS210" s="21">
        <f t="shared" si="159"/>
        <v>4.7E-2</v>
      </c>
      <c r="AT210" s="21">
        <f t="shared" si="160"/>
        <v>3.5000000000000003E-2</v>
      </c>
      <c r="AU210" s="21">
        <f t="shared" si="161"/>
        <v>0.217</v>
      </c>
      <c r="AV210" s="21">
        <f t="shared" si="162"/>
        <v>0</v>
      </c>
      <c r="AW210" s="21">
        <f t="shared" si="163"/>
        <v>99.681999999999988</v>
      </c>
      <c r="AX210" s="21"/>
      <c r="AY210" s="21">
        <f t="shared" si="164"/>
        <v>0.8997836218375499</v>
      </c>
      <c r="AZ210" s="21">
        <f t="shared" si="165"/>
        <v>5.1335987779530716E-4</v>
      </c>
      <c r="BA210" s="21">
        <f t="shared" si="166"/>
        <v>2.557865829737152E-2</v>
      </c>
      <c r="BB210" s="21">
        <f t="shared" si="167"/>
        <v>5.0661227712349493E-3</v>
      </c>
      <c r="BC210" s="21">
        <f t="shared" si="168"/>
        <v>3.9822392962529929E-2</v>
      </c>
      <c r="BD210" s="21">
        <f t="shared" si="169"/>
        <v>0</v>
      </c>
      <c r="BE210" s="21">
        <f t="shared" si="170"/>
        <v>0.4210706523357251</v>
      </c>
      <c r="BF210" s="21">
        <f t="shared" si="171"/>
        <v>0.42373576521022732</v>
      </c>
      <c r="BG210" s="21">
        <f t="shared" si="172"/>
        <v>6.6255600007894284E-4</v>
      </c>
      <c r="BH210" s="21">
        <f t="shared" si="173"/>
        <v>4.6858599490178437E-4</v>
      </c>
      <c r="BI210" s="21">
        <f t="shared" si="174"/>
        <v>7.002383069076734E-3</v>
      </c>
      <c r="BJ210" s="21">
        <f t="shared" si="175"/>
        <v>0</v>
      </c>
      <c r="BK210" s="21">
        <f t="shared" si="176"/>
        <v>1.8237040983564916</v>
      </c>
      <c r="BL210" s="21">
        <f t="shared" si="177"/>
        <v>2.1931249138142457</v>
      </c>
    </row>
    <row r="211" spans="1:64" x14ac:dyDescent="0.2">
      <c r="A211" s="21" t="s">
        <v>655</v>
      </c>
      <c r="B211" s="27">
        <v>270.97098634189354</v>
      </c>
      <c r="C211" s="22">
        <v>53.720999999999997</v>
      </c>
      <c r="D211" s="22">
        <v>0.17</v>
      </c>
      <c r="E211" s="22">
        <v>1.6339999999999999</v>
      </c>
      <c r="F211" s="22">
        <v>0.47099999999999997</v>
      </c>
      <c r="G211" s="22">
        <v>2.8149999999999999</v>
      </c>
      <c r="H211" s="22">
        <v>17.198</v>
      </c>
      <c r="I211" s="22">
        <v>23.323</v>
      </c>
      <c r="J211" s="22">
        <v>0.02</v>
      </c>
      <c r="K211" s="22">
        <v>2.4E-2</v>
      </c>
      <c r="L211" s="22">
        <v>0.47799999999999998</v>
      </c>
      <c r="N211" s="21">
        <f t="shared" si="135"/>
        <v>99.853999999999985</v>
      </c>
      <c r="O211" s="21"/>
      <c r="P211" s="22"/>
      <c r="Q211" s="26">
        <v>12</v>
      </c>
      <c r="R211" s="26">
        <v>4</v>
      </c>
      <c r="S211" s="25">
        <v>0</v>
      </c>
      <c r="T211" s="21"/>
      <c r="U211" s="24">
        <f t="shared" si="136"/>
        <v>1.9579705869061461</v>
      </c>
      <c r="V211" s="24">
        <f t="shared" si="137"/>
        <v>4.6609987521863154E-3</v>
      </c>
      <c r="W211" s="24">
        <f t="shared" si="138"/>
        <v>7.0184986412550651E-2</v>
      </c>
      <c r="X211" s="24">
        <f t="shared" si="139"/>
        <v>1.3571501120982021E-2</v>
      </c>
      <c r="Y211" s="24">
        <f t="shared" si="140"/>
        <v>0</v>
      </c>
      <c r="Z211" s="24">
        <f t="shared" si="141"/>
        <v>8.5798539290443523E-2</v>
      </c>
      <c r="AA211" s="24">
        <f t="shared" si="142"/>
        <v>0.93436698232796178</v>
      </c>
      <c r="AB211" s="24">
        <f t="shared" si="143"/>
        <v>0.91072769131457654</v>
      </c>
      <c r="AC211" s="24">
        <f t="shared" si="144"/>
        <v>6.1737171471667454E-4</v>
      </c>
      <c r="AD211" s="24">
        <f t="shared" si="145"/>
        <v>7.0359784518254963E-4</v>
      </c>
      <c r="AE211" s="24">
        <f t="shared" si="146"/>
        <v>3.3775829780311316E-2</v>
      </c>
      <c r="AF211" s="24">
        <f t="shared" si="147"/>
        <v>0</v>
      </c>
      <c r="AG211" s="24">
        <f t="shared" si="148"/>
        <v>4.0123780854650573</v>
      </c>
      <c r="AH211" s="24">
        <f t="shared" si="149"/>
        <v>0.91589743284567049</v>
      </c>
      <c r="AI211" s="23">
        <f t="shared" si="150"/>
        <v>0</v>
      </c>
      <c r="AJ211" s="21"/>
      <c r="AK211" s="21">
        <f t="shared" si="151"/>
        <v>53.720999999999997</v>
      </c>
      <c r="AL211" s="21">
        <f t="shared" si="152"/>
        <v>0.17</v>
      </c>
      <c r="AM211" s="21">
        <f t="shared" si="153"/>
        <v>1.6339999999999999</v>
      </c>
      <c r="AN211" s="21">
        <f t="shared" si="154"/>
        <v>0.47099999999999997</v>
      </c>
      <c r="AO211" s="21">
        <f t="shared" si="155"/>
        <v>0</v>
      </c>
      <c r="AP211" s="21">
        <f t="shared" si="156"/>
        <v>2.8149999999999999</v>
      </c>
      <c r="AQ211" s="21">
        <f t="shared" si="157"/>
        <v>17.198</v>
      </c>
      <c r="AR211" s="21">
        <f t="shared" si="158"/>
        <v>23.323</v>
      </c>
      <c r="AS211" s="21">
        <f t="shared" si="159"/>
        <v>0.02</v>
      </c>
      <c r="AT211" s="21">
        <f t="shared" si="160"/>
        <v>2.4E-2</v>
      </c>
      <c r="AU211" s="21">
        <f t="shared" si="161"/>
        <v>0.47799999999999998</v>
      </c>
      <c r="AV211" s="21">
        <f t="shared" si="162"/>
        <v>0</v>
      </c>
      <c r="AW211" s="21">
        <f t="shared" si="163"/>
        <v>99.853999999999985</v>
      </c>
      <c r="AX211" s="21"/>
      <c r="AY211" s="21">
        <f t="shared" si="164"/>
        <v>0.89415778961384818</v>
      </c>
      <c r="AZ211" s="21">
        <f t="shared" si="165"/>
        <v>2.1285653469561515E-3</v>
      </c>
      <c r="BA211" s="21">
        <f t="shared" si="166"/>
        <v>3.2051785013730877E-2</v>
      </c>
      <c r="BB211" s="21">
        <f t="shared" si="167"/>
        <v>6.1977761694848336E-3</v>
      </c>
      <c r="BC211" s="21">
        <f t="shared" si="168"/>
        <v>3.9182116808640949E-2</v>
      </c>
      <c r="BD211" s="21">
        <f t="shared" si="169"/>
        <v>0</v>
      </c>
      <c r="BE211" s="21">
        <f t="shared" si="170"/>
        <v>0.4267027917547464</v>
      </c>
      <c r="BF211" s="21">
        <f t="shared" si="171"/>
        <v>0.41590729955383099</v>
      </c>
      <c r="BG211" s="21">
        <f t="shared" si="172"/>
        <v>2.8193872343784806E-4</v>
      </c>
      <c r="BH211" s="21">
        <f t="shared" si="173"/>
        <v>3.2131611078979497E-4</v>
      </c>
      <c r="BI211" s="21">
        <f t="shared" si="174"/>
        <v>1.5424604179809578E-2</v>
      </c>
      <c r="BJ211" s="21">
        <f t="shared" si="175"/>
        <v>0</v>
      </c>
      <c r="BK211" s="21">
        <f t="shared" si="176"/>
        <v>1.8323559832752754</v>
      </c>
      <c r="BL211" s="21">
        <f t="shared" si="177"/>
        <v>2.1897372137771312</v>
      </c>
    </row>
    <row r="212" spans="1:64" x14ac:dyDescent="0.2">
      <c r="A212" s="21" t="s">
        <v>656</v>
      </c>
      <c r="B212" s="27">
        <v>284.38739420689279</v>
      </c>
      <c r="C212" s="22">
        <v>53.921999999999997</v>
      </c>
      <c r="D212" s="22">
        <v>0.08</v>
      </c>
      <c r="E212" s="22">
        <v>1.353</v>
      </c>
      <c r="F212" s="22">
        <v>0.44500000000000001</v>
      </c>
      <c r="G212" s="22">
        <v>2.7170000000000001</v>
      </c>
      <c r="H212" s="22">
        <v>16.829999999999998</v>
      </c>
      <c r="I212" s="22">
        <v>23.716000000000001</v>
      </c>
      <c r="J212" s="22">
        <v>7.0999999999999994E-2</v>
      </c>
      <c r="K212" s="22">
        <v>3.5999999999999997E-2</v>
      </c>
      <c r="L212" s="22">
        <v>0.24299999999999999</v>
      </c>
      <c r="N212" s="21">
        <f t="shared" si="135"/>
        <v>99.412999999999982</v>
      </c>
      <c r="O212" s="21"/>
      <c r="P212" s="22"/>
      <c r="Q212" s="26">
        <v>12</v>
      </c>
      <c r="R212" s="26">
        <v>4</v>
      </c>
      <c r="S212" s="25">
        <v>0</v>
      </c>
      <c r="T212" s="21"/>
      <c r="U212" s="24">
        <f t="shared" si="136"/>
        <v>1.9730316193204898</v>
      </c>
      <c r="V212" s="24">
        <f t="shared" si="137"/>
        <v>2.2020441914026518E-3</v>
      </c>
      <c r="W212" s="24">
        <f t="shared" si="138"/>
        <v>5.83439653446041E-2</v>
      </c>
      <c r="X212" s="24">
        <f t="shared" si="139"/>
        <v>1.287279842733092E-2</v>
      </c>
      <c r="Y212" s="24">
        <f t="shared" si="140"/>
        <v>0</v>
      </c>
      <c r="Z212" s="24">
        <f t="shared" si="141"/>
        <v>8.31375288121073E-2</v>
      </c>
      <c r="AA212" s="24">
        <f t="shared" si="142"/>
        <v>0.91797241901727689</v>
      </c>
      <c r="AB212" s="24">
        <f t="shared" si="143"/>
        <v>0.92971866347642296</v>
      </c>
      <c r="AC212" s="24">
        <f t="shared" si="144"/>
        <v>2.2002957464486396E-3</v>
      </c>
      <c r="AD212" s="24">
        <f t="shared" si="145"/>
        <v>1.0595506879612744E-3</v>
      </c>
      <c r="AE212" s="24">
        <f t="shared" si="146"/>
        <v>1.72381391561915E-2</v>
      </c>
      <c r="AF212" s="24">
        <f t="shared" si="147"/>
        <v>0</v>
      </c>
      <c r="AG212" s="24">
        <f t="shared" si="148"/>
        <v>3.9977770241802353</v>
      </c>
      <c r="AH212" s="24">
        <f t="shared" si="149"/>
        <v>0.91695464719697695</v>
      </c>
      <c r="AI212" s="23">
        <f t="shared" si="150"/>
        <v>0</v>
      </c>
      <c r="AJ212" s="21"/>
      <c r="AK212" s="21">
        <f t="shared" si="151"/>
        <v>53.921999999999997</v>
      </c>
      <c r="AL212" s="21">
        <f t="shared" si="152"/>
        <v>0.08</v>
      </c>
      <c r="AM212" s="21">
        <f t="shared" si="153"/>
        <v>1.353</v>
      </c>
      <c r="AN212" s="21">
        <f t="shared" si="154"/>
        <v>0.44500000000000001</v>
      </c>
      <c r="AO212" s="21">
        <f t="shared" si="155"/>
        <v>0</v>
      </c>
      <c r="AP212" s="21">
        <f t="shared" si="156"/>
        <v>2.7170000000000001</v>
      </c>
      <c r="AQ212" s="21">
        <f t="shared" si="157"/>
        <v>16.829999999999998</v>
      </c>
      <c r="AR212" s="21">
        <f t="shared" si="158"/>
        <v>23.716000000000001</v>
      </c>
      <c r="AS212" s="21">
        <f t="shared" si="159"/>
        <v>7.0999999999999994E-2</v>
      </c>
      <c r="AT212" s="21">
        <f t="shared" si="160"/>
        <v>3.5999999999999997E-2</v>
      </c>
      <c r="AU212" s="21">
        <f t="shared" si="161"/>
        <v>0.24299999999999999</v>
      </c>
      <c r="AV212" s="21">
        <f t="shared" si="162"/>
        <v>0</v>
      </c>
      <c r="AW212" s="21">
        <f t="shared" si="163"/>
        <v>99.412999999999982</v>
      </c>
      <c r="AX212" s="21"/>
      <c r="AY212" s="21">
        <f t="shared" si="164"/>
        <v>0.89750332889480688</v>
      </c>
      <c r="AZ212" s="21">
        <f t="shared" si="165"/>
        <v>1.0016778103323065E-3</v>
      </c>
      <c r="BA212" s="21">
        <f t="shared" si="166"/>
        <v>2.6539819537073364E-2</v>
      </c>
      <c r="BB212" s="21">
        <f t="shared" si="167"/>
        <v>5.8556483979209156E-3</v>
      </c>
      <c r="BC212" s="21">
        <f t="shared" si="168"/>
        <v>3.7818050219920941E-2</v>
      </c>
      <c r="BD212" s="21">
        <f t="shared" si="169"/>
        <v>0</v>
      </c>
      <c r="BE212" s="21">
        <f t="shared" si="170"/>
        <v>0.41757227498734623</v>
      </c>
      <c r="BF212" s="21">
        <f t="shared" si="171"/>
        <v>0.42291547040340677</v>
      </c>
      <c r="BG212" s="21">
        <f t="shared" si="172"/>
        <v>1.0008824682043605E-3</v>
      </c>
      <c r="BH212" s="21">
        <f t="shared" si="173"/>
        <v>4.8197416618469245E-4</v>
      </c>
      <c r="BI212" s="21">
        <f t="shared" si="174"/>
        <v>7.8413782755098905E-3</v>
      </c>
      <c r="BJ212" s="21">
        <f t="shared" si="175"/>
        <v>0</v>
      </c>
      <c r="BK212" s="21">
        <f t="shared" si="176"/>
        <v>1.8185305051607066</v>
      </c>
      <c r="BL212" s="21">
        <f t="shared" si="177"/>
        <v>2.1983557673820524</v>
      </c>
    </row>
    <row r="213" spans="1:64" x14ac:dyDescent="0.2">
      <c r="A213" s="21" t="s">
        <v>657</v>
      </c>
      <c r="B213" s="27">
        <v>301.59204474097925</v>
      </c>
      <c r="C213" s="22">
        <v>54.265000000000001</v>
      </c>
      <c r="D213" s="22">
        <v>9.0999999999999998E-2</v>
      </c>
      <c r="E213" s="22">
        <v>1.3979999999999999</v>
      </c>
      <c r="F213" s="22">
        <v>0.41199999999999998</v>
      </c>
      <c r="G213" s="22">
        <v>2.81</v>
      </c>
      <c r="H213" s="22">
        <v>16.986999999999998</v>
      </c>
      <c r="I213" s="22">
        <v>23.582999999999998</v>
      </c>
      <c r="J213" s="22">
        <v>7.3999999999999996E-2</v>
      </c>
      <c r="K213" s="22">
        <v>6.0999999999999999E-2</v>
      </c>
      <c r="L213" s="22">
        <v>0.20699999999999999</v>
      </c>
      <c r="N213" s="21">
        <f t="shared" si="135"/>
        <v>99.888000000000005</v>
      </c>
      <c r="O213" s="21"/>
      <c r="P213" s="22"/>
      <c r="Q213" s="26">
        <v>12</v>
      </c>
      <c r="R213" s="26">
        <v>4</v>
      </c>
      <c r="S213" s="25">
        <v>0</v>
      </c>
      <c r="T213" s="21"/>
      <c r="U213" s="24">
        <f t="shared" si="136"/>
        <v>1.9747432771387026</v>
      </c>
      <c r="V213" s="24">
        <f t="shared" si="137"/>
        <v>2.4911519535097092E-3</v>
      </c>
      <c r="W213" s="24">
        <f t="shared" si="138"/>
        <v>5.9955371855106077E-2</v>
      </c>
      <c r="X213" s="24">
        <f t="shared" si="139"/>
        <v>1.1853127536677246E-2</v>
      </c>
      <c r="Y213" s="24">
        <f t="shared" si="140"/>
        <v>0</v>
      </c>
      <c r="Z213" s="24">
        <f t="shared" si="141"/>
        <v>8.5513872975147037E-2</v>
      </c>
      <c r="AA213" s="24">
        <f t="shared" si="142"/>
        <v>0.92147803407774587</v>
      </c>
      <c r="AB213" s="24">
        <f t="shared" si="143"/>
        <v>0.91945809778453569</v>
      </c>
      <c r="AC213" s="24">
        <f t="shared" si="144"/>
        <v>2.2807475326421492E-3</v>
      </c>
      <c r="AD213" s="24">
        <f t="shared" si="145"/>
        <v>1.7855493400689947E-3</v>
      </c>
      <c r="AE213" s="24">
        <f t="shared" si="146"/>
        <v>1.4604182035518444E-2</v>
      </c>
      <c r="AF213" s="24">
        <f t="shared" si="147"/>
        <v>0</v>
      </c>
      <c r="AG213" s="24">
        <f t="shared" si="148"/>
        <v>3.9941634122296539</v>
      </c>
      <c r="AH213" s="24">
        <f t="shared" si="149"/>
        <v>0.9150798806065723</v>
      </c>
      <c r="AI213" s="23">
        <f t="shared" si="150"/>
        <v>0</v>
      </c>
      <c r="AJ213" s="21"/>
      <c r="AK213" s="21">
        <f t="shared" si="151"/>
        <v>54.265000000000001</v>
      </c>
      <c r="AL213" s="21">
        <f t="shared" si="152"/>
        <v>9.0999999999999998E-2</v>
      </c>
      <c r="AM213" s="21">
        <f t="shared" si="153"/>
        <v>1.3979999999999999</v>
      </c>
      <c r="AN213" s="21">
        <f t="shared" si="154"/>
        <v>0.41199999999999998</v>
      </c>
      <c r="AO213" s="21">
        <f t="shared" si="155"/>
        <v>0</v>
      </c>
      <c r="AP213" s="21">
        <f t="shared" si="156"/>
        <v>2.81</v>
      </c>
      <c r="AQ213" s="21">
        <f t="shared" si="157"/>
        <v>16.986999999999998</v>
      </c>
      <c r="AR213" s="21">
        <f t="shared" si="158"/>
        <v>23.582999999999998</v>
      </c>
      <c r="AS213" s="21">
        <f t="shared" si="159"/>
        <v>7.3999999999999996E-2</v>
      </c>
      <c r="AT213" s="21">
        <f t="shared" si="160"/>
        <v>6.0999999999999999E-2</v>
      </c>
      <c r="AU213" s="21">
        <f t="shared" si="161"/>
        <v>0.20699999999999999</v>
      </c>
      <c r="AV213" s="21">
        <f t="shared" si="162"/>
        <v>0</v>
      </c>
      <c r="AW213" s="21">
        <f t="shared" si="163"/>
        <v>99.888000000000005</v>
      </c>
      <c r="AX213" s="21"/>
      <c r="AY213" s="21">
        <f t="shared" si="164"/>
        <v>0.90321238348868182</v>
      </c>
      <c r="AZ213" s="21">
        <f t="shared" si="165"/>
        <v>1.1394085092529987E-3</v>
      </c>
      <c r="BA213" s="21">
        <f t="shared" si="166"/>
        <v>2.7422518634758728E-2</v>
      </c>
      <c r="BB213" s="21">
        <f t="shared" si="167"/>
        <v>5.4214093032436336E-3</v>
      </c>
      <c r="BC213" s="21">
        <f t="shared" si="168"/>
        <v>3.911252157452258E-2</v>
      </c>
      <c r="BD213" s="21">
        <f t="shared" si="169"/>
        <v>0</v>
      </c>
      <c r="BE213" s="21">
        <f t="shared" si="170"/>
        <v>0.42146763132561205</v>
      </c>
      <c r="BF213" s="21">
        <f t="shared" si="171"/>
        <v>0.42054374846194725</v>
      </c>
      <c r="BG213" s="21">
        <f t="shared" si="172"/>
        <v>1.0431732767200376E-3</v>
      </c>
      <c r="BH213" s="21">
        <f t="shared" si="173"/>
        <v>8.1667844825739555E-4</v>
      </c>
      <c r="BI213" s="21">
        <f t="shared" si="174"/>
        <v>6.6796926050639808E-3</v>
      </c>
      <c r="BJ213" s="21">
        <f t="shared" si="175"/>
        <v>0</v>
      </c>
      <c r="BK213" s="21">
        <f t="shared" si="176"/>
        <v>1.8268591656280606</v>
      </c>
      <c r="BL213" s="21">
        <f t="shared" si="177"/>
        <v>2.1863554057033676</v>
      </c>
    </row>
    <row r="214" spans="1:64" x14ac:dyDescent="0.2">
      <c r="A214" s="21" t="s">
        <v>658</v>
      </c>
      <c r="B214" s="27">
        <v>315.73418036470741</v>
      </c>
      <c r="C214" s="22">
        <v>54.779000000000003</v>
      </c>
      <c r="D214" s="22">
        <v>0.126</v>
      </c>
      <c r="E214" s="22">
        <v>1.393</v>
      </c>
      <c r="F214" s="22">
        <v>0.44</v>
      </c>
      <c r="G214" s="22">
        <v>2.782</v>
      </c>
      <c r="H214" s="22">
        <v>17.091000000000001</v>
      </c>
      <c r="I214" s="22">
        <v>23.765000000000001</v>
      </c>
      <c r="J214" s="22">
        <v>0.04</v>
      </c>
      <c r="K214" s="22">
        <v>2E-3</v>
      </c>
      <c r="L214" s="22">
        <v>0.249</v>
      </c>
      <c r="N214" s="21">
        <f t="shared" si="135"/>
        <v>100.66699999999999</v>
      </c>
      <c r="O214" s="21"/>
      <c r="P214" s="22"/>
      <c r="Q214" s="26">
        <v>12</v>
      </c>
      <c r="R214" s="26">
        <v>4</v>
      </c>
      <c r="S214" s="25">
        <v>0</v>
      </c>
      <c r="T214" s="21"/>
      <c r="U214" s="24">
        <f t="shared" si="136"/>
        <v>1.9767104395431572</v>
      </c>
      <c r="V214" s="24">
        <f t="shared" si="137"/>
        <v>3.4203259179293771E-3</v>
      </c>
      <c r="W214" s="24">
        <f t="shared" si="138"/>
        <v>5.9239333728377336E-2</v>
      </c>
      <c r="X214" s="24">
        <f t="shared" si="139"/>
        <v>1.2552393264698173E-2</v>
      </c>
      <c r="Y214" s="24">
        <f t="shared" si="140"/>
        <v>0</v>
      </c>
      <c r="Z214" s="24">
        <f t="shared" si="141"/>
        <v>8.395092805090805E-2</v>
      </c>
      <c r="AA214" s="24">
        <f t="shared" si="142"/>
        <v>0.91933521047117006</v>
      </c>
      <c r="AB214" s="24">
        <f t="shared" si="143"/>
        <v>0.91877427987406224</v>
      </c>
      <c r="AC214" s="24">
        <f t="shared" si="144"/>
        <v>1.2224851849540297E-3</v>
      </c>
      <c r="AD214" s="24">
        <f t="shared" si="145"/>
        <v>5.8051057504309633E-5</v>
      </c>
      <c r="AE214" s="24">
        <f t="shared" si="146"/>
        <v>1.7419847899228881E-2</v>
      </c>
      <c r="AF214" s="24">
        <f t="shared" si="147"/>
        <v>0</v>
      </c>
      <c r="AG214" s="24">
        <f t="shared" si="148"/>
        <v>3.9926832949919886</v>
      </c>
      <c r="AH214" s="24">
        <f t="shared" si="149"/>
        <v>0.91632404273563017</v>
      </c>
      <c r="AI214" s="23">
        <f t="shared" si="150"/>
        <v>0</v>
      </c>
      <c r="AJ214" s="21"/>
      <c r="AK214" s="21">
        <f t="shared" si="151"/>
        <v>54.779000000000003</v>
      </c>
      <c r="AL214" s="21">
        <f t="shared" si="152"/>
        <v>0.126</v>
      </c>
      <c r="AM214" s="21">
        <f t="shared" si="153"/>
        <v>1.393</v>
      </c>
      <c r="AN214" s="21">
        <f t="shared" si="154"/>
        <v>0.44</v>
      </c>
      <c r="AO214" s="21">
        <f t="shared" si="155"/>
        <v>0</v>
      </c>
      <c r="AP214" s="21">
        <f t="shared" si="156"/>
        <v>2.782</v>
      </c>
      <c r="AQ214" s="21">
        <f t="shared" si="157"/>
        <v>17.091000000000001</v>
      </c>
      <c r="AR214" s="21">
        <f t="shared" si="158"/>
        <v>23.765000000000001</v>
      </c>
      <c r="AS214" s="21">
        <f t="shared" si="159"/>
        <v>0.04</v>
      </c>
      <c r="AT214" s="21">
        <f t="shared" si="160"/>
        <v>2E-3</v>
      </c>
      <c r="AU214" s="21">
        <f t="shared" si="161"/>
        <v>0.249</v>
      </c>
      <c r="AV214" s="21">
        <f t="shared" si="162"/>
        <v>0</v>
      </c>
      <c r="AW214" s="21">
        <f t="shared" si="163"/>
        <v>100.66699999999999</v>
      </c>
      <c r="AX214" s="21"/>
      <c r="AY214" s="21">
        <f t="shared" si="164"/>
        <v>0.91176764314247682</v>
      </c>
      <c r="AZ214" s="21">
        <f t="shared" si="165"/>
        <v>1.577642551273383E-3</v>
      </c>
      <c r="BA214" s="21">
        <f t="shared" si="166"/>
        <v>2.7324440957238134E-2</v>
      </c>
      <c r="BB214" s="21">
        <f t="shared" si="167"/>
        <v>5.7898545956970851E-3</v>
      </c>
      <c r="BC214" s="21">
        <f t="shared" si="168"/>
        <v>3.872278826345972E-2</v>
      </c>
      <c r="BD214" s="21">
        <f t="shared" si="169"/>
        <v>0</v>
      </c>
      <c r="BE214" s="21">
        <f t="shared" si="170"/>
        <v>0.42404799475987737</v>
      </c>
      <c r="BF214" s="21">
        <f t="shared" si="171"/>
        <v>0.42378926269762868</v>
      </c>
      <c r="BG214" s="21">
        <f t="shared" si="172"/>
        <v>5.6387744687569612E-4</v>
      </c>
      <c r="BH214" s="21">
        <f t="shared" si="173"/>
        <v>2.6776342565816248E-5</v>
      </c>
      <c r="BI214" s="21">
        <f t="shared" si="174"/>
        <v>8.0349925539175433E-3</v>
      </c>
      <c r="BJ214" s="21">
        <f t="shared" si="175"/>
        <v>0</v>
      </c>
      <c r="BK214" s="21">
        <f t="shared" si="176"/>
        <v>1.8416452733110105</v>
      </c>
      <c r="BL214" s="21">
        <f t="shared" si="177"/>
        <v>2.1679980139789494</v>
      </c>
    </row>
    <row r="215" spans="1:64" x14ac:dyDescent="0.2">
      <c r="A215" s="21" t="s">
        <v>659</v>
      </c>
      <c r="B215" s="27">
        <v>329.87631598844058</v>
      </c>
      <c r="C215" s="22">
        <v>54.119</v>
      </c>
      <c r="D215" s="22">
        <v>5.7000000000000002E-2</v>
      </c>
      <c r="E215" s="22">
        <v>1.4530000000000001</v>
      </c>
      <c r="F215" s="22">
        <v>0.436</v>
      </c>
      <c r="G215" s="22">
        <v>2.8839999999999999</v>
      </c>
      <c r="H215" s="22">
        <v>17.015000000000001</v>
      </c>
      <c r="I215" s="22">
        <v>23.62</v>
      </c>
      <c r="J215" s="22">
        <v>6.0999999999999999E-2</v>
      </c>
      <c r="K215" s="22">
        <v>0.01</v>
      </c>
      <c r="L215" s="22">
        <v>0.248</v>
      </c>
      <c r="N215" s="21">
        <f t="shared" si="135"/>
        <v>99.90300000000002</v>
      </c>
      <c r="O215" s="21"/>
      <c r="P215" s="22"/>
      <c r="Q215" s="26">
        <v>12</v>
      </c>
      <c r="R215" s="26">
        <v>4</v>
      </c>
      <c r="S215" s="25">
        <v>0</v>
      </c>
      <c r="T215" s="21"/>
      <c r="U215" s="24">
        <f t="shared" si="136"/>
        <v>1.9704639176861465</v>
      </c>
      <c r="V215" s="24">
        <f t="shared" si="137"/>
        <v>1.5612108804095171E-3</v>
      </c>
      <c r="W215" s="24">
        <f t="shared" si="138"/>
        <v>6.2346837720318522E-2</v>
      </c>
      <c r="X215" s="24">
        <f t="shared" si="139"/>
        <v>1.2550184701488188E-2</v>
      </c>
      <c r="Y215" s="24">
        <f t="shared" si="140"/>
        <v>0</v>
      </c>
      <c r="Z215" s="24">
        <f t="shared" si="141"/>
        <v>8.7811905086772862E-2</v>
      </c>
      <c r="AA215" s="24">
        <f t="shared" si="142"/>
        <v>0.92348137428293153</v>
      </c>
      <c r="AB215" s="24">
        <f t="shared" si="143"/>
        <v>0.92138401012299387</v>
      </c>
      <c r="AC215" s="24">
        <f t="shared" si="144"/>
        <v>1.8810624575544901E-3</v>
      </c>
      <c r="AD215" s="24">
        <f t="shared" si="145"/>
        <v>2.9286664182288664E-4</v>
      </c>
      <c r="AE215" s="24">
        <f t="shared" si="146"/>
        <v>1.7505981284206169E-2</v>
      </c>
      <c r="AF215" s="24">
        <f t="shared" si="147"/>
        <v>0</v>
      </c>
      <c r="AG215" s="24">
        <f t="shared" si="148"/>
        <v>3.9992793508646449</v>
      </c>
      <c r="AH215" s="24">
        <f t="shared" si="149"/>
        <v>0.91316870498585501</v>
      </c>
      <c r="AI215" s="23">
        <f t="shared" si="150"/>
        <v>0</v>
      </c>
      <c r="AJ215" s="21"/>
      <c r="AK215" s="21">
        <f t="shared" si="151"/>
        <v>54.119</v>
      </c>
      <c r="AL215" s="21">
        <f t="shared" si="152"/>
        <v>5.7000000000000002E-2</v>
      </c>
      <c r="AM215" s="21">
        <f t="shared" si="153"/>
        <v>1.4530000000000001</v>
      </c>
      <c r="AN215" s="21">
        <f t="shared" si="154"/>
        <v>0.436</v>
      </c>
      <c r="AO215" s="21">
        <f t="shared" si="155"/>
        <v>0</v>
      </c>
      <c r="AP215" s="21">
        <f t="shared" si="156"/>
        <v>2.8839999999999999</v>
      </c>
      <c r="AQ215" s="21">
        <f t="shared" si="157"/>
        <v>17.015000000000001</v>
      </c>
      <c r="AR215" s="21">
        <f t="shared" si="158"/>
        <v>23.62</v>
      </c>
      <c r="AS215" s="21">
        <f t="shared" si="159"/>
        <v>6.0999999999999999E-2</v>
      </c>
      <c r="AT215" s="21">
        <f t="shared" si="160"/>
        <v>0.01</v>
      </c>
      <c r="AU215" s="21">
        <f t="shared" si="161"/>
        <v>0.248</v>
      </c>
      <c r="AV215" s="21">
        <f t="shared" si="162"/>
        <v>0</v>
      </c>
      <c r="AW215" s="21">
        <f t="shared" si="163"/>
        <v>99.90300000000002</v>
      </c>
      <c r="AX215" s="21"/>
      <c r="AY215" s="21">
        <f t="shared" si="164"/>
        <v>0.9007822902796272</v>
      </c>
      <c r="AZ215" s="21">
        <f t="shared" si="165"/>
        <v>7.1369543986176851E-4</v>
      </c>
      <c r="BA215" s="21">
        <f t="shared" si="166"/>
        <v>2.850137308748529E-2</v>
      </c>
      <c r="BB215" s="21">
        <f t="shared" si="167"/>
        <v>5.7372195539180208E-3</v>
      </c>
      <c r="BC215" s="21">
        <f t="shared" si="168"/>
        <v>4.0142531039474419E-2</v>
      </c>
      <c r="BD215" s="21">
        <f t="shared" si="169"/>
        <v>0</v>
      </c>
      <c r="BE215" s="21">
        <f t="shared" si="170"/>
        <v>0.42216234455791429</v>
      </c>
      <c r="BF215" s="21">
        <f t="shared" si="171"/>
        <v>0.4212035508065638</v>
      </c>
      <c r="BG215" s="21">
        <f t="shared" si="172"/>
        <v>8.5991310648543648E-4</v>
      </c>
      <c r="BH215" s="21">
        <f t="shared" si="173"/>
        <v>1.3388171282908124E-4</v>
      </c>
      <c r="BI215" s="21">
        <f t="shared" si="174"/>
        <v>8.0027235075162666E-3</v>
      </c>
      <c r="BJ215" s="21">
        <f t="shared" si="175"/>
        <v>0</v>
      </c>
      <c r="BK215" s="21">
        <f t="shared" si="176"/>
        <v>1.8282395230916755</v>
      </c>
      <c r="BL215" s="21">
        <f t="shared" si="177"/>
        <v>2.1875029504348507</v>
      </c>
    </row>
    <row r="216" spans="1:64" x14ac:dyDescent="0.2">
      <c r="A216" s="21" t="s">
        <v>660</v>
      </c>
      <c r="B216" s="27">
        <v>344.01845161217375</v>
      </c>
      <c r="C216" s="22">
        <v>54.356000000000002</v>
      </c>
      <c r="D216" s="22">
        <v>5.0999999999999997E-2</v>
      </c>
      <c r="E216" s="22">
        <v>1.369</v>
      </c>
      <c r="F216" s="22">
        <v>0.41899999999999998</v>
      </c>
      <c r="G216" s="22">
        <v>2.83</v>
      </c>
      <c r="H216" s="22">
        <v>16.920000000000002</v>
      </c>
      <c r="I216" s="22">
        <v>23.707000000000001</v>
      </c>
      <c r="J216" s="22">
        <v>7.0999999999999994E-2</v>
      </c>
      <c r="K216" s="22">
        <v>1.2E-2</v>
      </c>
      <c r="L216" s="22">
        <v>0.20599999999999999</v>
      </c>
      <c r="N216" s="21">
        <f t="shared" si="135"/>
        <v>99.940999999999988</v>
      </c>
      <c r="O216" s="21"/>
      <c r="P216" s="22"/>
      <c r="Q216" s="26">
        <v>12</v>
      </c>
      <c r="R216" s="26">
        <v>4</v>
      </c>
      <c r="S216" s="25">
        <v>0</v>
      </c>
      <c r="T216" s="21"/>
      <c r="U216" s="24">
        <f t="shared" si="136"/>
        <v>1.9770280111304968</v>
      </c>
      <c r="V216" s="24">
        <f t="shared" si="137"/>
        <v>1.3954153591088229E-3</v>
      </c>
      <c r="W216" s="24">
        <f t="shared" si="138"/>
        <v>5.8681184764356353E-2</v>
      </c>
      <c r="X216" s="24">
        <f t="shared" si="139"/>
        <v>1.2048258037248379E-2</v>
      </c>
      <c r="Y216" s="24">
        <f t="shared" si="140"/>
        <v>0</v>
      </c>
      <c r="Z216" s="24">
        <f t="shared" si="141"/>
        <v>8.6077805804121429E-2</v>
      </c>
      <c r="AA216" s="24">
        <f t="shared" si="142"/>
        <v>0.9173670878118998</v>
      </c>
      <c r="AB216" s="24">
        <f t="shared" si="143"/>
        <v>0.92381282413598398</v>
      </c>
      <c r="AC216" s="24">
        <f t="shared" si="144"/>
        <v>2.1871488399331468E-3</v>
      </c>
      <c r="AD216" s="24">
        <f t="shared" si="145"/>
        <v>3.5107326848602538E-4</v>
      </c>
      <c r="AE216" s="24">
        <f t="shared" si="146"/>
        <v>1.4526085915918798E-2</v>
      </c>
      <c r="AF216" s="24">
        <f t="shared" si="147"/>
        <v>0</v>
      </c>
      <c r="AG216" s="24">
        <f t="shared" si="148"/>
        <v>3.9934748950675543</v>
      </c>
      <c r="AH216" s="24">
        <f t="shared" si="149"/>
        <v>0.91421770507602984</v>
      </c>
      <c r="AI216" s="23">
        <f t="shared" si="150"/>
        <v>0</v>
      </c>
      <c r="AJ216" s="21"/>
      <c r="AK216" s="21">
        <f t="shared" si="151"/>
        <v>54.356000000000002</v>
      </c>
      <c r="AL216" s="21">
        <f t="shared" si="152"/>
        <v>5.0999999999999997E-2</v>
      </c>
      <c r="AM216" s="21">
        <f t="shared" si="153"/>
        <v>1.369</v>
      </c>
      <c r="AN216" s="21">
        <f t="shared" si="154"/>
        <v>0.41899999999999998</v>
      </c>
      <c r="AO216" s="21">
        <f t="shared" si="155"/>
        <v>0</v>
      </c>
      <c r="AP216" s="21">
        <f t="shared" si="156"/>
        <v>2.83</v>
      </c>
      <c r="AQ216" s="21">
        <f t="shared" si="157"/>
        <v>16.920000000000002</v>
      </c>
      <c r="AR216" s="21">
        <f t="shared" si="158"/>
        <v>23.707000000000001</v>
      </c>
      <c r="AS216" s="21">
        <f t="shared" si="159"/>
        <v>7.0999999999999994E-2</v>
      </c>
      <c r="AT216" s="21">
        <f t="shared" si="160"/>
        <v>1.2E-2</v>
      </c>
      <c r="AU216" s="21">
        <f t="shared" si="161"/>
        <v>0.20599999999999999</v>
      </c>
      <c r="AV216" s="21">
        <f t="shared" si="162"/>
        <v>0</v>
      </c>
      <c r="AW216" s="21">
        <f t="shared" si="163"/>
        <v>99.940999999999988</v>
      </c>
      <c r="AX216" s="21"/>
      <c r="AY216" s="21">
        <f t="shared" si="164"/>
        <v>0.90472703062583226</v>
      </c>
      <c r="AZ216" s="21">
        <f t="shared" si="165"/>
        <v>6.385696040868454E-4</v>
      </c>
      <c r="BA216" s="21">
        <f t="shared" si="166"/>
        <v>2.6853668105139273E-2</v>
      </c>
      <c r="BB216" s="21">
        <f t="shared" si="167"/>
        <v>5.5135206263569967E-3</v>
      </c>
      <c r="BC216" s="21">
        <f t="shared" si="168"/>
        <v>3.939090251099605E-2</v>
      </c>
      <c r="BD216" s="21">
        <f t="shared" si="169"/>
        <v>0</v>
      </c>
      <c r="BE216" s="21">
        <f t="shared" si="170"/>
        <v>0.41980528180546045</v>
      </c>
      <c r="BF216" s="21">
        <f t="shared" si="171"/>
        <v>0.4227549779412027</v>
      </c>
      <c r="BG216" s="21">
        <f t="shared" si="172"/>
        <v>1.0008824682043605E-3</v>
      </c>
      <c r="BH216" s="21">
        <f t="shared" si="173"/>
        <v>1.6065805539489748E-4</v>
      </c>
      <c r="BI216" s="21">
        <f t="shared" si="174"/>
        <v>6.6474235586627059E-3</v>
      </c>
      <c r="BJ216" s="21">
        <f t="shared" si="175"/>
        <v>0</v>
      </c>
      <c r="BK216" s="21">
        <f t="shared" si="176"/>
        <v>1.8274929153013366</v>
      </c>
      <c r="BL216" s="21">
        <f t="shared" si="177"/>
        <v>2.1852204523644168</v>
      </c>
    </row>
    <row r="217" spans="1:64" x14ac:dyDescent="0.2">
      <c r="A217" s="21" t="s">
        <v>661</v>
      </c>
      <c r="B217" s="27">
        <v>352.96272352216795</v>
      </c>
      <c r="C217" s="22">
        <v>54.667999999999999</v>
      </c>
      <c r="D217" s="22">
        <v>9.8000000000000004E-2</v>
      </c>
      <c r="E217" s="22">
        <v>1.3819999999999999</v>
      </c>
      <c r="F217" s="22">
        <v>0.442</v>
      </c>
      <c r="G217" s="22">
        <v>2.76</v>
      </c>
      <c r="H217" s="22">
        <v>16.940999999999999</v>
      </c>
      <c r="I217" s="22">
        <v>23.695</v>
      </c>
      <c r="J217" s="22">
        <v>2.7E-2</v>
      </c>
      <c r="K217" s="22">
        <v>1.7999999999999999E-2</v>
      </c>
      <c r="L217" s="22">
        <v>0.21</v>
      </c>
      <c r="N217" s="21">
        <f t="shared" si="135"/>
        <v>100.24099999999999</v>
      </c>
      <c r="O217" s="21"/>
      <c r="P217" s="22"/>
      <c r="Q217" s="26">
        <v>12</v>
      </c>
      <c r="R217" s="26">
        <v>4</v>
      </c>
      <c r="S217" s="25">
        <v>0</v>
      </c>
      <c r="T217" s="21"/>
      <c r="U217" s="24">
        <f t="shared" si="136"/>
        <v>1.9802573527426384</v>
      </c>
      <c r="V217" s="24">
        <f t="shared" si="137"/>
        <v>2.6704380940576508E-3</v>
      </c>
      <c r="W217" s="24">
        <f t="shared" si="138"/>
        <v>5.8996545782109729E-2</v>
      </c>
      <c r="X217" s="24">
        <f t="shared" si="139"/>
        <v>1.2657724031044428E-2</v>
      </c>
      <c r="Y217" s="24">
        <f t="shared" si="140"/>
        <v>0</v>
      </c>
      <c r="Z217" s="24">
        <f t="shared" si="141"/>
        <v>8.360590467884825E-2</v>
      </c>
      <c r="AA217" s="24">
        <f t="shared" si="142"/>
        <v>0.91475534311941253</v>
      </c>
      <c r="AB217" s="24">
        <f t="shared" si="143"/>
        <v>0.91957512786629125</v>
      </c>
      <c r="AC217" s="24">
        <f t="shared" si="144"/>
        <v>8.2833663663964957E-4</v>
      </c>
      <c r="AD217" s="24">
        <f t="shared" si="145"/>
        <v>5.2445971881235742E-4</v>
      </c>
      <c r="AE217" s="24">
        <f t="shared" si="146"/>
        <v>1.4747683173744265E-2</v>
      </c>
      <c r="AF217" s="24">
        <f t="shared" si="147"/>
        <v>0</v>
      </c>
      <c r="AG217" s="24">
        <f t="shared" si="148"/>
        <v>3.9886189158435981</v>
      </c>
      <c r="AH217" s="24">
        <f t="shared" si="149"/>
        <v>0.91625686106784621</v>
      </c>
      <c r="AI217" s="23">
        <f t="shared" si="150"/>
        <v>0</v>
      </c>
      <c r="AJ217" s="21"/>
      <c r="AK217" s="21">
        <f t="shared" si="151"/>
        <v>54.667999999999999</v>
      </c>
      <c r="AL217" s="21">
        <f t="shared" si="152"/>
        <v>9.8000000000000004E-2</v>
      </c>
      <c r="AM217" s="21">
        <f t="shared" si="153"/>
        <v>1.3819999999999999</v>
      </c>
      <c r="AN217" s="21">
        <f t="shared" si="154"/>
        <v>0.442</v>
      </c>
      <c r="AO217" s="21">
        <f t="shared" si="155"/>
        <v>0</v>
      </c>
      <c r="AP217" s="21">
        <f t="shared" si="156"/>
        <v>2.76</v>
      </c>
      <c r="AQ217" s="21">
        <f t="shared" si="157"/>
        <v>16.940999999999999</v>
      </c>
      <c r="AR217" s="21">
        <f t="shared" si="158"/>
        <v>23.695</v>
      </c>
      <c r="AS217" s="21">
        <f t="shared" si="159"/>
        <v>2.7E-2</v>
      </c>
      <c r="AT217" s="21">
        <f t="shared" si="160"/>
        <v>1.7999999999999999E-2</v>
      </c>
      <c r="AU217" s="21">
        <f t="shared" si="161"/>
        <v>0.21</v>
      </c>
      <c r="AV217" s="21">
        <f t="shared" si="162"/>
        <v>0</v>
      </c>
      <c r="AW217" s="21">
        <f t="shared" si="163"/>
        <v>100.24099999999999</v>
      </c>
      <c r="AX217" s="21"/>
      <c r="AY217" s="21">
        <f t="shared" si="164"/>
        <v>0.90992010652463384</v>
      </c>
      <c r="AZ217" s="21">
        <f t="shared" si="165"/>
        <v>1.2270553176570757E-3</v>
      </c>
      <c r="BA217" s="21">
        <f t="shared" si="166"/>
        <v>2.7108670066692819E-2</v>
      </c>
      <c r="BB217" s="21">
        <f t="shared" si="167"/>
        <v>5.8161721165866176E-3</v>
      </c>
      <c r="BC217" s="21">
        <f t="shared" si="168"/>
        <v>3.8416569233338901E-2</v>
      </c>
      <c r="BD217" s="21">
        <f t="shared" si="169"/>
        <v>0</v>
      </c>
      <c r="BE217" s="21">
        <f t="shared" si="170"/>
        <v>0.42032631672968707</v>
      </c>
      <c r="BF217" s="21">
        <f t="shared" si="171"/>
        <v>0.42254098799159734</v>
      </c>
      <c r="BG217" s="21">
        <f t="shared" si="172"/>
        <v>3.8061727664109483E-4</v>
      </c>
      <c r="BH217" s="21">
        <f t="shared" si="173"/>
        <v>2.4098708309234622E-4</v>
      </c>
      <c r="BI217" s="21">
        <f t="shared" si="174"/>
        <v>6.7764997442678063E-3</v>
      </c>
      <c r="BJ217" s="21">
        <f t="shared" si="175"/>
        <v>0</v>
      </c>
      <c r="BK217" s="21">
        <f t="shared" si="176"/>
        <v>1.8327539820841952</v>
      </c>
      <c r="BL217" s="21">
        <f t="shared" si="177"/>
        <v>2.1762980491837585</v>
      </c>
    </row>
    <row r="218" spans="1:64" x14ac:dyDescent="0.2">
      <c r="A218" s="21" t="s">
        <v>662</v>
      </c>
      <c r="B218" s="27">
        <v>372.9627235221725</v>
      </c>
      <c r="C218" s="22">
        <v>54.356999999999999</v>
      </c>
      <c r="D218" s="22">
        <v>9.0999999999999998E-2</v>
      </c>
      <c r="E218" s="22">
        <v>1.3979999999999999</v>
      </c>
      <c r="F218" s="22">
        <v>0.45400000000000001</v>
      </c>
      <c r="G218" s="22">
        <v>2.88</v>
      </c>
      <c r="H218" s="22">
        <v>16.983000000000001</v>
      </c>
      <c r="I218" s="22">
        <v>23.71</v>
      </c>
      <c r="J218" s="22">
        <v>0.10100000000000001</v>
      </c>
      <c r="K218" s="22">
        <v>4.2999999999999997E-2</v>
      </c>
      <c r="L218" s="22">
        <v>0.17799999999999999</v>
      </c>
      <c r="N218" s="21">
        <f t="shared" si="135"/>
        <v>100.19500000000002</v>
      </c>
      <c r="O218" s="21"/>
      <c r="P218" s="22"/>
      <c r="Q218" s="26">
        <v>12</v>
      </c>
      <c r="R218" s="26">
        <v>4</v>
      </c>
      <c r="S218" s="25">
        <v>0</v>
      </c>
      <c r="T218" s="21"/>
      <c r="U218" s="24">
        <f t="shared" si="136"/>
        <v>1.9732713701496198</v>
      </c>
      <c r="V218" s="24">
        <f t="shared" si="137"/>
        <v>2.4850819653042871E-3</v>
      </c>
      <c r="W218" s="24">
        <f t="shared" si="138"/>
        <v>5.9809283456323553E-2</v>
      </c>
      <c r="X218" s="24">
        <f t="shared" si="139"/>
        <v>1.3029630279813154E-2</v>
      </c>
      <c r="Y218" s="24">
        <f t="shared" si="140"/>
        <v>0</v>
      </c>
      <c r="Z218" s="24">
        <f t="shared" si="141"/>
        <v>8.7430556494819608E-2</v>
      </c>
      <c r="AA218" s="24">
        <f t="shared" si="142"/>
        <v>0.9190162876010185</v>
      </c>
      <c r="AB218" s="24">
        <f t="shared" si="143"/>
        <v>0.92215716183678265</v>
      </c>
      <c r="AC218" s="24">
        <f t="shared" si="144"/>
        <v>3.1053271919551004E-3</v>
      </c>
      <c r="AD218" s="24">
        <f t="shared" si="145"/>
        <v>1.2555990389180108E-3</v>
      </c>
      <c r="AE218" s="24">
        <f t="shared" si="146"/>
        <v>1.2527586004906281E-2</v>
      </c>
      <c r="AF218" s="24">
        <f t="shared" si="147"/>
        <v>0</v>
      </c>
      <c r="AG218" s="24">
        <f t="shared" si="148"/>
        <v>3.9940878840194611</v>
      </c>
      <c r="AH218" s="24">
        <f t="shared" si="149"/>
        <v>0.91312948417721496</v>
      </c>
      <c r="AI218" s="23">
        <f t="shared" si="150"/>
        <v>0</v>
      </c>
      <c r="AJ218" s="21"/>
      <c r="AK218" s="21">
        <f t="shared" si="151"/>
        <v>54.356999999999999</v>
      </c>
      <c r="AL218" s="21">
        <f t="shared" si="152"/>
        <v>9.0999999999999998E-2</v>
      </c>
      <c r="AM218" s="21">
        <f t="shared" si="153"/>
        <v>1.3979999999999999</v>
      </c>
      <c r="AN218" s="21">
        <f t="shared" si="154"/>
        <v>0.45400000000000001</v>
      </c>
      <c r="AO218" s="21">
        <f t="shared" si="155"/>
        <v>0</v>
      </c>
      <c r="AP218" s="21">
        <f t="shared" si="156"/>
        <v>2.8800000000000003</v>
      </c>
      <c r="AQ218" s="21">
        <f t="shared" si="157"/>
        <v>16.983000000000001</v>
      </c>
      <c r="AR218" s="21">
        <f t="shared" si="158"/>
        <v>23.71</v>
      </c>
      <c r="AS218" s="21">
        <f t="shared" si="159"/>
        <v>0.10100000000000001</v>
      </c>
      <c r="AT218" s="21">
        <f t="shared" si="160"/>
        <v>4.2999999999999997E-2</v>
      </c>
      <c r="AU218" s="21">
        <f t="shared" si="161"/>
        <v>0.17799999999999999</v>
      </c>
      <c r="AV218" s="21">
        <f t="shared" si="162"/>
        <v>0</v>
      </c>
      <c r="AW218" s="21">
        <f t="shared" si="163"/>
        <v>100.19500000000002</v>
      </c>
      <c r="AX218" s="21"/>
      <c r="AY218" s="21">
        <f t="shared" si="164"/>
        <v>0.90474367509986686</v>
      </c>
      <c r="AZ218" s="21">
        <f t="shared" si="165"/>
        <v>1.1394085092529987E-3</v>
      </c>
      <c r="BA218" s="21">
        <f t="shared" si="166"/>
        <v>2.7422518634758728E-2</v>
      </c>
      <c r="BB218" s="21">
        <f t="shared" si="167"/>
        <v>5.9740772419238104E-3</v>
      </c>
      <c r="BC218" s="21">
        <f t="shared" si="168"/>
        <v>4.0086854852179728E-2</v>
      </c>
      <c r="BD218" s="21">
        <f t="shared" si="169"/>
        <v>0</v>
      </c>
      <c r="BE218" s="21">
        <f t="shared" si="170"/>
        <v>0.42136838657814035</v>
      </c>
      <c r="BF218" s="21">
        <f t="shared" si="171"/>
        <v>0.42280847542860406</v>
      </c>
      <c r="BG218" s="21">
        <f t="shared" si="172"/>
        <v>1.4237905533611326E-3</v>
      </c>
      <c r="BH218" s="21">
        <f t="shared" si="173"/>
        <v>5.7569136516504927E-4</v>
      </c>
      <c r="BI218" s="21">
        <f t="shared" si="174"/>
        <v>5.7438902594269979E-3</v>
      </c>
      <c r="BJ218" s="21">
        <f t="shared" si="175"/>
        <v>0</v>
      </c>
      <c r="BK218" s="21">
        <f t="shared" si="176"/>
        <v>1.8312867685226797</v>
      </c>
      <c r="BL218" s="21">
        <f t="shared" si="177"/>
        <v>2.1810280905603538</v>
      </c>
    </row>
    <row r="219" spans="1:64" x14ac:dyDescent="0.2">
      <c r="A219" s="21" t="s">
        <v>663</v>
      </c>
      <c r="B219" s="27">
        <v>387.10485914590566</v>
      </c>
      <c r="C219" s="22">
        <v>54.454999999999998</v>
      </c>
      <c r="D219" s="22">
        <v>7.0000000000000007E-2</v>
      </c>
      <c r="E219" s="22">
        <v>1.3720000000000001</v>
      </c>
      <c r="F219" s="22">
        <v>0.39300000000000002</v>
      </c>
      <c r="G219" s="22">
        <v>2.7429999999999999</v>
      </c>
      <c r="H219" s="22">
        <v>16.969000000000001</v>
      </c>
      <c r="I219" s="22">
        <v>23.715</v>
      </c>
      <c r="J219" s="22">
        <v>9.4E-2</v>
      </c>
      <c r="K219" s="22">
        <v>4.5999999999999999E-2</v>
      </c>
      <c r="L219" s="22">
        <v>0.182</v>
      </c>
      <c r="N219" s="21">
        <f t="shared" si="135"/>
        <v>100.03900000000002</v>
      </c>
      <c r="O219" s="21"/>
      <c r="P219" s="22"/>
      <c r="Q219" s="26">
        <v>12</v>
      </c>
      <c r="R219" s="26">
        <v>4</v>
      </c>
      <c r="S219" s="25">
        <v>0</v>
      </c>
      <c r="T219" s="21"/>
      <c r="U219" s="24">
        <f t="shared" si="136"/>
        <v>1.9778295183549288</v>
      </c>
      <c r="V219" s="24">
        <f t="shared" si="137"/>
        <v>1.9125690435513759E-3</v>
      </c>
      <c r="W219" s="24">
        <f t="shared" si="138"/>
        <v>5.8726659257602468E-2</v>
      </c>
      <c r="X219" s="24">
        <f t="shared" si="139"/>
        <v>1.1284661776298017E-2</v>
      </c>
      <c r="Y219" s="24">
        <f t="shared" si="140"/>
        <v>0</v>
      </c>
      <c r="Z219" s="24">
        <f t="shared" si="141"/>
        <v>8.3313680278326849E-2</v>
      </c>
      <c r="AA219" s="24">
        <f t="shared" si="142"/>
        <v>0.91872345753546236</v>
      </c>
      <c r="AB219" s="24">
        <f t="shared" si="143"/>
        <v>0.92281846376446586</v>
      </c>
      <c r="AC219" s="24">
        <f t="shared" si="144"/>
        <v>2.8915692845953456E-3</v>
      </c>
      <c r="AD219" s="24">
        <f t="shared" si="145"/>
        <v>1.3438788142296771E-3</v>
      </c>
      <c r="AE219" s="24">
        <f t="shared" si="146"/>
        <v>1.2815587950218954E-2</v>
      </c>
      <c r="AF219" s="24">
        <f t="shared" si="147"/>
        <v>0</v>
      </c>
      <c r="AG219" s="24">
        <f t="shared" si="148"/>
        <v>3.9916600460596801</v>
      </c>
      <c r="AH219" s="24">
        <f t="shared" si="149"/>
        <v>0.91685569612709394</v>
      </c>
      <c r="AI219" s="23">
        <f t="shared" si="150"/>
        <v>0</v>
      </c>
      <c r="AJ219" s="21"/>
      <c r="AK219" s="21">
        <f t="shared" si="151"/>
        <v>54.454999999999998</v>
      </c>
      <c r="AL219" s="21">
        <f t="shared" si="152"/>
        <v>7.0000000000000007E-2</v>
      </c>
      <c r="AM219" s="21">
        <f t="shared" si="153"/>
        <v>1.3720000000000001</v>
      </c>
      <c r="AN219" s="21">
        <f t="shared" si="154"/>
        <v>0.39300000000000002</v>
      </c>
      <c r="AO219" s="21">
        <f t="shared" si="155"/>
        <v>0</v>
      </c>
      <c r="AP219" s="21">
        <f t="shared" si="156"/>
        <v>2.7429999999999999</v>
      </c>
      <c r="AQ219" s="21">
        <f t="shared" si="157"/>
        <v>16.969000000000001</v>
      </c>
      <c r="AR219" s="21">
        <f t="shared" si="158"/>
        <v>23.715</v>
      </c>
      <c r="AS219" s="21">
        <f t="shared" si="159"/>
        <v>9.4E-2</v>
      </c>
      <c r="AT219" s="21">
        <f t="shared" si="160"/>
        <v>4.5999999999999999E-2</v>
      </c>
      <c r="AU219" s="21">
        <f t="shared" si="161"/>
        <v>0.182</v>
      </c>
      <c r="AV219" s="21">
        <f t="shared" si="162"/>
        <v>0</v>
      </c>
      <c r="AW219" s="21">
        <f t="shared" si="163"/>
        <v>100.03900000000002</v>
      </c>
      <c r="AX219" s="21"/>
      <c r="AY219" s="21">
        <f t="shared" si="164"/>
        <v>0.90637483355525961</v>
      </c>
      <c r="AZ219" s="21">
        <f t="shared" si="165"/>
        <v>8.7646808404076842E-4</v>
      </c>
      <c r="BA219" s="21">
        <f t="shared" si="166"/>
        <v>2.6912514711651632E-2</v>
      </c>
      <c r="BB219" s="21">
        <f t="shared" si="167"/>
        <v>5.1713928547930787E-3</v>
      </c>
      <c r="BC219" s="21">
        <f t="shared" si="168"/>
        <v>3.8179945437336452E-2</v>
      </c>
      <c r="BD219" s="21">
        <f t="shared" si="169"/>
        <v>0</v>
      </c>
      <c r="BE219" s="21">
        <f t="shared" si="170"/>
        <v>0.42102102996198926</v>
      </c>
      <c r="BF219" s="21">
        <f t="shared" si="171"/>
        <v>0.42289763790760632</v>
      </c>
      <c r="BG219" s="21">
        <f t="shared" si="172"/>
        <v>1.3251120001578857E-3</v>
      </c>
      <c r="BH219" s="21">
        <f t="shared" si="173"/>
        <v>6.1585587901377367E-4</v>
      </c>
      <c r="BI219" s="21">
        <f t="shared" si="174"/>
        <v>5.8729664450320991E-3</v>
      </c>
      <c r="BJ219" s="21">
        <f t="shared" si="175"/>
        <v>0</v>
      </c>
      <c r="BK219" s="21">
        <f t="shared" si="176"/>
        <v>1.8292477568368808</v>
      </c>
      <c r="BL219" s="21">
        <f t="shared" si="177"/>
        <v>2.182131989032488</v>
      </c>
    </row>
    <row r="220" spans="1:64" x14ac:dyDescent="0.2">
      <c r="A220" s="21" t="s">
        <v>664</v>
      </c>
      <c r="B220" s="27">
        <v>401.24699476963383</v>
      </c>
      <c r="C220" s="22">
        <v>54.460999999999999</v>
      </c>
      <c r="D220" s="22">
        <v>6.7000000000000004E-2</v>
      </c>
      <c r="E220" s="22">
        <v>1.3420000000000001</v>
      </c>
      <c r="F220" s="22">
        <v>0.38900000000000001</v>
      </c>
      <c r="G220" s="22">
        <v>2.7879999999999998</v>
      </c>
      <c r="H220" s="22">
        <v>16.989999999999998</v>
      </c>
      <c r="I220" s="22">
        <v>23.765000000000001</v>
      </c>
      <c r="J220" s="22">
        <v>5.7000000000000002E-2</v>
      </c>
      <c r="K220" s="22">
        <v>1.2999999999999999E-2</v>
      </c>
      <c r="L220" s="22">
        <v>0.223</v>
      </c>
      <c r="N220" s="21">
        <f t="shared" si="135"/>
        <v>100.095</v>
      </c>
      <c r="O220" s="21"/>
      <c r="P220" s="22"/>
      <c r="Q220" s="26">
        <v>12</v>
      </c>
      <c r="R220" s="26">
        <v>4</v>
      </c>
      <c r="S220" s="25">
        <v>0</v>
      </c>
      <c r="T220" s="21"/>
      <c r="U220" s="24">
        <f t="shared" si="136"/>
        <v>1.9774001324899195</v>
      </c>
      <c r="V220" s="24">
        <f t="shared" si="137"/>
        <v>1.8300027413528481E-3</v>
      </c>
      <c r="W220" s="24">
        <f t="shared" si="138"/>
        <v>5.7423750776912738E-2</v>
      </c>
      <c r="X220" s="24">
        <f t="shared" si="139"/>
        <v>1.116614989163758E-2</v>
      </c>
      <c r="Y220" s="24">
        <f t="shared" si="140"/>
        <v>0</v>
      </c>
      <c r="Z220" s="24">
        <f t="shared" si="141"/>
        <v>8.4652762795175557E-2</v>
      </c>
      <c r="AA220" s="24">
        <f t="shared" si="142"/>
        <v>0.91955940368632849</v>
      </c>
      <c r="AB220" s="24">
        <f t="shared" si="143"/>
        <v>0.92446148120494043</v>
      </c>
      <c r="AC220" s="24">
        <f t="shared" si="144"/>
        <v>1.7528246030230254E-3</v>
      </c>
      <c r="AD220" s="24">
        <f t="shared" si="145"/>
        <v>3.7966755336955193E-4</v>
      </c>
      <c r="AE220" s="24">
        <f t="shared" si="146"/>
        <v>1.5697477383585116E-2</v>
      </c>
      <c r="AF220" s="24">
        <f t="shared" si="147"/>
        <v>0</v>
      </c>
      <c r="AG220" s="24">
        <f t="shared" si="148"/>
        <v>3.9943236531262447</v>
      </c>
      <c r="AH220" s="24">
        <f t="shared" si="149"/>
        <v>0.91570231309606953</v>
      </c>
      <c r="AI220" s="23">
        <f t="shared" si="150"/>
        <v>0</v>
      </c>
      <c r="AJ220" s="21"/>
      <c r="AK220" s="21">
        <f t="shared" si="151"/>
        <v>54.460999999999999</v>
      </c>
      <c r="AL220" s="21">
        <f t="shared" si="152"/>
        <v>6.7000000000000004E-2</v>
      </c>
      <c r="AM220" s="21">
        <f t="shared" si="153"/>
        <v>1.3420000000000001</v>
      </c>
      <c r="AN220" s="21">
        <f t="shared" si="154"/>
        <v>0.38900000000000001</v>
      </c>
      <c r="AO220" s="21">
        <f t="shared" si="155"/>
        <v>0</v>
      </c>
      <c r="AP220" s="21">
        <f t="shared" si="156"/>
        <v>2.7879999999999998</v>
      </c>
      <c r="AQ220" s="21">
        <f t="shared" si="157"/>
        <v>16.989999999999998</v>
      </c>
      <c r="AR220" s="21">
        <f t="shared" si="158"/>
        <v>23.765000000000001</v>
      </c>
      <c r="AS220" s="21">
        <f t="shared" si="159"/>
        <v>5.7000000000000002E-2</v>
      </c>
      <c r="AT220" s="21">
        <f t="shared" si="160"/>
        <v>1.2999999999999999E-2</v>
      </c>
      <c r="AU220" s="21">
        <f t="shared" si="161"/>
        <v>0.223</v>
      </c>
      <c r="AV220" s="21">
        <f t="shared" si="162"/>
        <v>0</v>
      </c>
      <c r="AW220" s="21">
        <f t="shared" si="163"/>
        <v>100.095</v>
      </c>
      <c r="AX220" s="21"/>
      <c r="AY220" s="21">
        <f t="shared" si="164"/>
        <v>0.90647470039946743</v>
      </c>
      <c r="AZ220" s="21">
        <f t="shared" si="165"/>
        <v>8.3890516615330686E-4</v>
      </c>
      <c r="BA220" s="21">
        <f t="shared" si="166"/>
        <v>2.6324048646528053E-2</v>
      </c>
      <c r="BB220" s="21">
        <f t="shared" si="167"/>
        <v>5.1187578130140136E-3</v>
      </c>
      <c r="BC220" s="21">
        <f t="shared" si="168"/>
        <v>3.8806302544401761E-2</v>
      </c>
      <c r="BD220" s="21">
        <f t="shared" si="169"/>
        <v>0</v>
      </c>
      <c r="BE220" s="21">
        <f t="shared" si="170"/>
        <v>0.42154206488621587</v>
      </c>
      <c r="BF220" s="21">
        <f t="shared" si="171"/>
        <v>0.42378926269762868</v>
      </c>
      <c r="BG220" s="21">
        <f t="shared" si="172"/>
        <v>8.0352536179786687E-4</v>
      </c>
      <c r="BH220" s="21">
        <f t="shared" si="173"/>
        <v>1.7404622667780562E-4</v>
      </c>
      <c r="BI220" s="21">
        <f t="shared" si="174"/>
        <v>7.1959973474843859E-3</v>
      </c>
      <c r="BJ220" s="21">
        <f t="shared" si="175"/>
        <v>0</v>
      </c>
      <c r="BK220" s="21">
        <f t="shared" si="176"/>
        <v>1.8310676110893691</v>
      </c>
      <c r="BL220" s="21">
        <f t="shared" si="177"/>
        <v>2.1814178946400977</v>
      </c>
    </row>
    <row r="221" spans="1:64" x14ac:dyDescent="0.2">
      <c r="A221" s="21" t="s">
        <v>665</v>
      </c>
      <c r="B221" s="27">
        <v>415.38913039336194</v>
      </c>
      <c r="C221" s="22">
        <v>54.484000000000002</v>
      </c>
      <c r="D221" s="22">
        <v>5.3999999999999999E-2</v>
      </c>
      <c r="E221" s="22">
        <v>1.401</v>
      </c>
      <c r="F221" s="22">
        <v>0.48</v>
      </c>
      <c r="G221" s="22">
        <v>2.8370000000000002</v>
      </c>
      <c r="H221" s="22">
        <v>16.879000000000001</v>
      </c>
      <c r="I221" s="22">
        <v>23.574999999999999</v>
      </c>
      <c r="J221" s="22">
        <v>8.7999999999999995E-2</v>
      </c>
      <c r="K221" s="22">
        <v>2.3E-2</v>
      </c>
      <c r="L221" s="22">
        <v>0.24099999999999999</v>
      </c>
      <c r="N221" s="21">
        <f t="shared" si="135"/>
        <v>100.062</v>
      </c>
      <c r="O221" s="21"/>
      <c r="P221" s="22"/>
      <c r="Q221" s="26">
        <v>12</v>
      </c>
      <c r="R221" s="26">
        <v>4</v>
      </c>
      <c r="S221" s="25">
        <v>0</v>
      </c>
      <c r="T221" s="21"/>
      <c r="U221" s="24">
        <f t="shared" si="136"/>
        <v>1.978686019458745</v>
      </c>
      <c r="V221" s="24">
        <f t="shared" si="137"/>
        <v>1.4752636816202772E-3</v>
      </c>
      <c r="W221" s="24">
        <f t="shared" si="138"/>
        <v>5.9962002631386097E-2</v>
      </c>
      <c r="X221" s="24">
        <f t="shared" si="139"/>
        <v>1.3781422367996147E-2</v>
      </c>
      <c r="Y221" s="24">
        <f t="shared" si="140"/>
        <v>0</v>
      </c>
      <c r="Z221" s="24">
        <f t="shared" si="141"/>
        <v>8.6160191703902891E-2</v>
      </c>
      <c r="AA221" s="24">
        <f t="shared" si="142"/>
        <v>0.91375986328489078</v>
      </c>
      <c r="AB221" s="24">
        <f t="shared" si="143"/>
        <v>0.91727943474766827</v>
      </c>
      <c r="AC221" s="24">
        <f t="shared" si="144"/>
        <v>2.7067318324359552E-3</v>
      </c>
      <c r="AD221" s="24">
        <f t="shared" si="145"/>
        <v>6.718725855460897E-4</v>
      </c>
      <c r="AE221" s="24">
        <f t="shared" si="146"/>
        <v>1.6968404131504432E-2</v>
      </c>
      <c r="AF221" s="24">
        <f t="shared" si="147"/>
        <v>0</v>
      </c>
      <c r="AG221" s="24">
        <f t="shared" si="148"/>
        <v>3.9914512064256962</v>
      </c>
      <c r="AH221" s="24">
        <f t="shared" si="149"/>
        <v>0.91383291966789437</v>
      </c>
      <c r="AI221" s="23">
        <f t="shared" si="150"/>
        <v>0</v>
      </c>
      <c r="AJ221" s="21"/>
      <c r="AK221" s="21">
        <f t="shared" si="151"/>
        <v>54.484000000000002</v>
      </c>
      <c r="AL221" s="21">
        <f t="shared" si="152"/>
        <v>5.3999999999999999E-2</v>
      </c>
      <c r="AM221" s="21">
        <f t="shared" si="153"/>
        <v>1.401</v>
      </c>
      <c r="AN221" s="21">
        <f t="shared" si="154"/>
        <v>0.48</v>
      </c>
      <c r="AO221" s="21">
        <f t="shared" si="155"/>
        <v>0</v>
      </c>
      <c r="AP221" s="21">
        <f t="shared" si="156"/>
        <v>2.8370000000000002</v>
      </c>
      <c r="AQ221" s="21">
        <f t="shared" si="157"/>
        <v>16.879000000000001</v>
      </c>
      <c r="AR221" s="21">
        <f t="shared" si="158"/>
        <v>23.574999999999999</v>
      </c>
      <c r="AS221" s="21">
        <f t="shared" si="159"/>
        <v>8.7999999999999995E-2</v>
      </c>
      <c r="AT221" s="21">
        <f t="shared" si="160"/>
        <v>2.3E-2</v>
      </c>
      <c r="AU221" s="21">
        <f t="shared" si="161"/>
        <v>0.24099999999999999</v>
      </c>
      <c r="AV221" s="21">
        <f t="shared" si="162"/>
        <v>0</v>
      </c>
      <c r="AW221" s="21">
        <f t="shared" si="163"/>
        <v>100.062</v>
      </c>
      <c r="AX221" s="21"/>
      <c r="AY221" s="21">
        <f t="shared" si="164"/>
        <v>0.90685752330226366</v>
      </c>
      <c r="AZ221" s="21">
        <f t="shared" si="165"/>
        <v>6.7613252197430695E-4</v>
      </c>
      <c r="BA221" s="21">
        <f t="shared" si="166"/>
        <v>2.7481365241271091E-2</v>
      </c>
      <c r="BB221" s="21">
        <f t="shared" si="167"/>
        <v>6.3162050134877292E-3</v>
      </c>
      <c r="BC221" s="21">
        <f t="shared" si="168"/>
        <v>3.9488335838761768E-2</v>
      </c>
      <c r="BD221" s="21">
        <f t="shared" si="169"/>
        <v>0</v>
      </c>
      <c r="BE221" s="21">
        <f t="shared" si="170"/>
        <v>0.41878802314387514</v>
      </c>
      <c r="BF221" s="21">
        <f t="shared" si="171"/>
        <v>0.42040108849554364</v>
      </c>
      <c r="BG221" s="21">
        <f t="shared" si="172"/>
        <v>1.2405303831265313E-3</v>
      </c>
      <c r="BH221" s="21">
        <f t="shared" si="173"/>
        <v>3.0792793950688683E-4</v>
      </c>
      <c r="BI221" s="21">
        <f t="shared" si="174"/>
        <v>7.7768401827073399E-3</v>
      </c>
      <c r="BJ221" s="21">
        <f t="shared" si="175"/>
        <v>0</v>
      </c>
      <c r="BK221" s="21">
        <f t="shared" si="176"/>
        <v>1.8293339720625179</v>
      </c>
      <c r="BL221" s="21">
        <f t="shared" si="177"/>
        <v>2.1819149851163901</v>
      </c>
    </row>
    <row r="222" spans="1:64" x14ac:dyDescent="0.2">
      <c r="A222" s="21" t="s">
        <v>666</v>
      </c>
      <c r="B222" s="27">
        <v>432.59378092744839</v>
      </c>
      <c r="C222" s="22">
        <v>54.226999999999997</v>
      </c>
      <c r="D222" s="22">
        <v>0.123</v>
      </c>
      <c r="E222" s="22">
        <v>1.5720000000000001</v>
      </c>
      <c r="F222" s="22">
        <v>0.44800000000000001</v>
      </c>
      <c r="G222" s="22">
        <v>2.927</v>
      </c>
      <c r="H222" s="22">
        <v>16.896000000000001</v>
      </c>
      <c r="I222" s="22">
        <v>23.376000000000001</v>
      </c>
      <c r="J222" s="22">
        <v>6.7000000000000004E-2</v>
      </c>
      <c r="K222" s="22">
        <v>0.01</v>
      </c>
      <c r="L222" s="22">
        <v>0.246</v>
      </c>
      <c r="N222" s="21">
        <f t="shared" si="135"/>
        <v>99.891999999999996</v>
      </c>
      <c r="O222" s="21"/>
      <c r="P222" s="22"/>
      <c r="Q222" s="26">
        <v>12</v>
      </c>
      <c r="R222" s="26">
        <v>4</v>
      </c>
      <c r="S222" s="25">
        <v>0</v>
      </c>
      <c r="T222" s="21"/>
      <c r="U222" s="24">
        <f t="shared" si="136"/>
        <v>1.9727179661504126</v>
      </c>
      <c r="V222" s="24">
        <f t="shared" si="137"/>
        <v>3.3660651916191473E-3</v>
      </c>
      <c r="W222" s="24">
        <f t="shared" si="138"/>
        <v>6.7395679414777643E-2</v>
      </c>
      <c r="X222" s="24">
        <f t="shared" si="139"/>
        <v>1.2884641516536116E-2</v>
      </c>
      <c r="Y222" s="24">
        <f t="shared" si="140"/>
        <v>0</v>
      </c>
      <c r="Z222" s="24">
        <f t="shared" si="141"/>
        <v>8.9045415237102826E-2</v>
      </c>
      <c r="AA222" s="24">
        <f t="shared" si="142"/>
        <v>0.91624324483884367</v>
      </c>
      <c r="AB222" s="24">
        <f t="shared" si="143"/>
        <v>0.91109082722134704</v>
      </c>
      <c r="AC222" s="24">
        <f t="shared" si="144"/>
        <v>2.0643288461052924E-3</v>
      </c>
      <c r="AD222" s="24">
        <f t="shared" si="145"/>
        <v>2.9261770857753666E-4</v>
      </c>
      <c r="AE222" s="24">
        <f t="shared" si="146"/>
        <v>1.7350044133978164E-2</v>
      </c>
      <c r="AF222" s="24">
        <f t="shared" si="147"/>
        <v>0</v>
      </c>
      <c r="AG222" s="24">
        <f t="shared" si="148"/>
        <v>3.9924508302593003</v>
      </c>
      <c r="AH222" s="24">
        <f t="shared" si="149"/>
        <v>0.91142303820439419</v>
      </c>
      <c r="AI222" s="23">
        <f t="shared" si="150"/>
        <v>0</v>
      </c>
      <c r="AJ222" s="21"/>
      <c r="AK222" s="21">
        <f t="shared" si="151"/>
        <v>54.226999999999997</v>
      </c>
      <c r="AL222" s="21">
        <f t="shared" si="152"/>
        <v>0.123</v>
      </c>
      <c r="AM222" s="21">
        <f t="shared" si="153"/>
        <v>1.5720000000000001</v>
      </c>
      <c r="AN222" s="21">
        <f t="shared" si="154"/>
        <v>0.44800000000000001</v>
      </c>
      <c r="AO222" s="21">
        <f t="shared" si="155"/>
        <v>0</v>
      </c>
      <c r="AP222" s="21">
        <f t="shared" si="156"/>
        <v>2.927</v>
      </c>
      <c r="AQ222" s="21">
        <f t="shared" si="157"/>
        <v>16.896000000000001</v>
      </c>
      <c r="AR222" s="21">
        <f t="shared" si="158"/>
        <v>23.376000000000001</v>
      </c>
      <c r="AS222" s="21">
        <f t="shared" si="159"/>
        <v>6.7000000000000004E-2</v>
      </c>
      <c r="AT222" s="21">
        <f t="shared" si="160"/>
        <v>0.01</v>
      </c>
      <c r="AU222" s="21">
        <f t="shared" si="161"/>
        <v>0.246</v>
      </c>
      <c r="AV222" s="21">
        <f t="shared" si="162"/>
        <v>0</v>
      </c>
      <c r="AW222" s="21">
        <f t="shared" si="163"/>
        <v>99.891999999999996</v>
      </c>
      <c r="AX222" s="21"/>
      <c r="AY222" s="21">
        <f t="shared" si="164"/>
        <v>0.90257989347536616</v>
      </c>
      <c r="AZ222" s="21">
        <f t="shared" si="165"/>
        <v>1.5400796333859214E-3</v>
      </c>
      <c r="BA222" s="21">
        <f t="shared" si="166"/>
        <v>3.0835621812475483E-2</v>
      </c>
      <c r="BB222" s="21">
        <f t="shared" si="167"/>
        <v>5.8951246792552136E-3</v>
      </c>
      <c r="BC222" s="21">
        <f t="shared" si="168"/>
        <v>4.0741050052892379E-2</v>
      </c>
      <c r="BD222" s="21">
        <f t="shared" si="169"/>
        <v>0</v>
      </c>
      <c r="BE222" s="21">
        <f t="shared" si="170"/>
        <v>0.41920981332063001</v>
      </c>
      <c r="BF222" s="21">
        <f t="shared" si="171"/>
        <v>0.4168524218312547</v>
      </c>
      <c r="BG222" s="21">
        <f t="shared" si="172"/>
        <v>9.4449472351679101E-4</v>
      </c>
      <c r="BH222" s="21">
        <f t="shared" si="173"/>
        <v>1.3388171282908124E-4</v>
      </c>
      <c r="BI222" s="21">
        <f t="shared" si="174"/>
        <v>7.9381854147137169E-3</v>
      </c>
      <c r="BJ222" s="21">
        <f t="shared" si="175"/>
        <v>0</v>
      </c>
      <c r="BK222" s="21">
        <f t="shared" si="176"/>
        <v>1.8266705666563197</v>
      </c>
      <c r="BL222" s="21">
        <f t="shared" si="177"/>
        <v>2.185643598324023</v>
      </c>
    </row>
    <row r="223" spans="1:64" x14ac:dyDescent="0.2">
      <c r="A223" s="21" t="s">
        <v>667</v>
      </c>
      <c r="B223" s="27">
        <v>448.21428027926532</v>
      </c>
      <c r="C223" s="22">
        <v>53.93</v>
      </c>
      <c r="D223" s="22">
        <v>4.5999999999999999E-2</v>
      </c>
      <c r="E223" s="22">
        <v>1.3540000000000001</v>
      </c>
      <c r="F223" s="22">
        <v>0.41799999999999998</v>
      </c>
      <c r="G223" s="22">
        <v>2.7669999999999999</v>
      </c>
      <c r="H223" s="22">
        <v>16.645</v>
      </c>
      <c r="I223" s="22">
        <v>23.75</v>
      </c>
      <c r="J223" s="22">
        <v>7.0999999999999994E-2</v>
      </c>
      <c r="K223" s="22">
        <v>2.9000000000000001E-2</v>
      </c>
      <c r="L223" s="22">
        <v>0.193</v>
      </c>
      <c r="N223" s="21">
        <f t="shared" si="135"/>
        <v>99.202999999999989</v>
      </c>
      <c r="O223" s="21"/>
      <c r="P223" s="22"/>
      <c r="Q223" s="26">
        <v>12</v>
      </c>
      <c r="R223" s="26">
        <v>4</v>
      </c>
      <c r="S223" s="25">
        <v>0</v>
      </c>
      <c r="T223" s="21"/>
      <c r="U223" s="24">
        <f t="shared" si="136"/>
        <v>1.9771469763897245</v>
      </c>
      <c r="V223" s="24">
        <f t="shared" si="137"/>
        <v>1.2686281868942906E-3</v>
      </c>
      <c r="W223" s="24">
        <f t="shared" si="138"/>
        <v>5.8500192053436227E-2</v>
      </c>
      <c r="X223" s="24">
        <f t="shared" si="139"/>
        <v>1.2115175817556861E-2</v>
      </c>
      <c r="Y223" s="24">
        <f t="shared" si="140"/>
        <v>0</v>
      </c>
      <c r="Z223" s="24">
        <f t="shared" si="141"/>
        <v>8.483149360723595E-2</v>
      </c>
      <c r="AA223" s="24">
        <f t="shared" si="142"/>
        <v>0.90964052004546625</v>
      </c>
      <c r="AB223" s="24">
        <f t="shared" si="143"/>
        <v>0.93285512752264355</v>
      </c>
      <c r="AC223" s="24">
        <f t="shared" si="144"/>
        <v>2.2045580582896848E-3</v>
      </c>
      <c r="AD223" s="24">
        <f t="shared" si="145"/>
        <v>8.5518035626403518E-4</v>
      </c>
      <c r="AE223" s="24">
        <f t="shared" si="146"/>
        <v>1.3717718900743981E-2</v>
      </c>
      <c r="AF223" s="24">
        <f t="shared" si="147"/>
        <v>0</v>
      </c>
      <c r="AG223" s="24">
        <f t="shared" si="148"/>
        <v>3.9931355709382554</v>
      </c>
      <c r="AH223" s="24">
        <f t="shared" si="149"/>
        <v>0.91469695230974946</v>
      </c>
      <c r="AI223" s="23">
        <f t="shared" si="150"/>
        <v>0</v>
      </c>
      <c r="AJ223" s="21"/>
      <c r="AK223" s="21">
        <f t="shared" si="151"/>
        <v>53.93</v>
      </c>
      <c r="AL223" s="21">
        <f t="shared" si="152"/>
        <v>4.5999999999999999E-2</v>
      </c>
      <c r="AM223" s="21">
        <f t="shared" si="153"/>
        <v>1.3540000000000001</v>
      </c>
      <c r="AN223" s="21">
        <f t="shared" si="154"/>
        <v>0.41799999999999998</v>
      </c>
      <c r="AO223" s="21">
        <f t="shared" si="155"/>
        <v>0</v>
      </c>
      <c r="AP223" s="21">
        <f t="shared" si="156"/>
        <v>2.7669999999999999</v>
      </c>
      <c r="AQ223" s="21">
        <f t="shared" si="157"/>
        <v>16.645</v>
      </c>
      <c r="AR223" s="21">
        <f t="shared" si="158"/>
        <v>23.75</v>
      </c>
      <c r="AS223" s="21">
        <f t="shared" si="159"/>
        <v>7.0999999999999994E-2</v>
      </c>
      <c r="AT223" s="21">
        <f t="shared" si="160"/>
        <v>2.9000000000000001E-2</v>
      </c>
      <c r="AU223" s="21">
        <f t="shared" si="161"/>
        <v>0.193</v>
      </c>
      <c r="AV223" s="21">
        <f t="shared" si="162"/>
        <v>0</v>
      </c>
      <c r="AW223" s="21">
        <f t="shared" si="163"/>
        <v>99.202999999999989</v>
      </c>
      <c r="AX223" s="21"/>
      <c r="AY223" s="21">
        <f t="shared" si="164"/>
        <v>0.8976364846870839</v>
      </c>
      <c r="AZ223" s="21">
        <f t="shared" si="165"/>
        <v>5.7596474094107628E-4</v>
      </c>
      <c r="BA223" s="21">
        <f t="shared" si="166"/>
        <v>2.6559435072577485E-2</v>
      </c>
      <c r="BB223" s="21">
        <f t="shared" si="167"/>
        <v>5.5003618659122304E-3</v>
      </c>
      <c r="BC223" s="21">
        <f t="shared" si="168"/>
        <v>3.851400256110462E-2</v>
      </c>
      <c r="BD223" s="21">
        <f t="shared" si="169"/>
        <v>0</v>
      </c>
      <c r="BE223" s="21">
        <f t="shared" si="170"/>
        <v>0.41298220541677827</v>
      </c>
      <c r="BF223" s="21">
        <f t="shared" si="171"/>
        <v>0.42352177526062196</v>
      </c>
      <c r="BG223" s="21">
        <f t="shared" si="172"/>
        <v>1.0008824682043605E-3</v>
      </c>
      <c r="BH223" s="21">
        <f t="shared" si="173"/>
        <v>3.8825696720433563E-4</v>
      </c>
      <c r="BI223" s="21">
        <f t="shared" si="174"/>
        <v>6.2279259554461272E-3</v>
      </c>
      <c r="BJ223" s="21">
        <f t="shared" si="175"/>
        <v>0</v>
      </c>
      <c r="BK223" s="21">
        <f t="shared" si="176"/>
        <v>1.8129072949958742</v>
      </c>
      <c r="BL223" s="21">
        <f t="shared" si="177"/>
        <v>2.20261432118477</v>
      </c>
    </row>
    <row r="224" spans="1:64" x14ac:dyDescent="0.2">
      <c r="A224" s="21" t="s">
        <v>668</v>
      </c>
      <c r="B224" s="27">
        <v>462.63648538112312</v>
      </c>
      <c r="C224" s="22">
        <v>54.47</v>
      </c>
      <c r="D224" s="22">
        <v>9.2999999999999999E-2</v>
      </c>
      <c r="E224" s="22">
        <v>1.4019999999999999</v>
      </c>
      <c r="F224" s="22">
        <v>0.41399999999999998</v>
      </c>
      <c r="G224" s="22">
        <v>2.83</v>
      </c>
      <c r="H224" s="22">
        <v>17.11</v>
      </c>
      <c r="I224" s="22">
        <v>23.545000000000002</v>
      </c>
      <c r="J224" s="22">
        <v>9.4E-2</v>
      </c>
      <c r="K224" s="22">
        <v>1.2999999999999999E-2</v>
      </c>
      <c r="L224" s="22">
        <v>0.26700000000000002</v>
      </c>
      <c r="N224" s="21">
        <f t="shared" si="135"/>
        <v>100.238</v>
      </c>
      <c r="O224" s="21"/>
      <c r="P224" s="22"/>
      <c r="Q224" s="26">
        <v>12</v>
      </c>
      <c r="R224" s="26">
        <v>4</v>
      </c>
      <c r="S224" s="25">
        <v>0</v>
      </c>
      <c r="T224" s="21"/>
      <c r="U224" s="24">
        <f t="shared" si="136"/>
        <v>1.9747976789420898</v>
      </c>
      <c r="V224" s="24">
        <f t="shared" si="137"/>
        <v>2.5363908135322992E-3</v>
      </c>
      <c r="W224" s="24">
        <f t="shared" si="138"/>
        <v>5.9902278139102823E-2</v>
      </c>
      <c r="X224" s="24">
        <f t="shared" si="139"/>
        <v>1.1866167613944356E-2</v>
      </c>
      <c r="Y224" s="24">
        <f t="shared" si="140"/>
        <v>0</v>
      </c>
      <c r="Z224" s="24">
        <f t="shared" si="141"/>
        <v>8.5800750799283274E-2</v>
      </c>
      <c r="AA224" s="24">
        <f t="shared" si="142"/>
        <v>0.92468264381422771</v>
      </c>
      <c r="AB224" s="24">
        <f t="shared" si="143"/>
        <v>0.91454690010842166</v>
      </c>
      <c r="AC224" s="24">
        <f t="shared" si="144"/>
        <v>2.8863416997096784E-3</v>
      </c>
      <c r="AD224" s="24">
        <f t="shared" si="145"/>
        <v>3.7910522406967722E-4</v>
      </c>
      <c r="AE224" s="24">
        <f t="shared" si="146"/>
        <v>1.8766900426943199E-2</v>
      </c>
      <c r="AF224" s="24">
        <f t="shared" si="147"/>
        <v>0</v>
      </c>
      <c r="AG224" s="24">
        <f t="shared" si="148"/>
        <v>3.9961651575813244</v>
      </c>
      <c r="AH224" s="24">
        <f t="shared" si="149"/>
        <v>0.91508940052191523</v>
      </c>
      <c r="AI224" s="23">
        <f t="shared" si="150"/>
        <v>0</v>
      </c>
      <c r="AJ224" s="21"/>
      <c r="AK224" s="21">
        <f t="shared" si="151"/>
        <v>54.47</v>
      </c>
      <c r="AL224" s="21">
        <f t="shared" si="152"/>
        <v>9.2999999999999999E-2</v>
      </c>
      <c r="AM224" s="21">
        <f t="shared" si="153"/>
        <v>1.4019999999999999</v>
      </c>
      <c r="AN224" s="21">
        <f t="shared" si="154"/>
        <v>0.41399999999999998</v>
      </c>
      <c r="AO224" s="21">
        <f t="shared" si="155"/>
        <v>0</v>
      </c>
      <c r="AP224" s="21">
        <f t="shared" si="156"/>
        <v>2.83</v>
      </c>
      <c r="AQ224" s="21">
        <f t="shared" si="157"/>
        <v>17.11</v>
      </c>
      <c r="AR224" s="21">
        <f t="shared" si="158"/>
        <v>23.545000000000002</v>
      </c>
      <c r="AS224" s="21">
        <f t="shared" si="159"/>
        <v>9.4E-2</v>
      </c>
      <c r="AT224" s="21">
        <f t="shared" si="160"/>
        <v>1.2999999999999999E-2</v>
      </c>
      <c r="AU224" s="21">
        <f t="shared" si="161"/>
        <v>0.26700000000000002</v>
      </c>
      <c r="AV224" s="21">
        <f t="shared" si="162"/>
        <v>0</v>
      </c>
      <c r="AW224" s="21">
        <f t="shared" si="163"/>
        <v>100.238</v>
      </c>
      <c r="AX224" s="21"/>
      <c r="AY224" s="21">
        <f t="shared" si="164"/>
        <v>0.90662450066577893</v>
      </c>
      <c r="AZ224" s="21">
        <f t="shared" si="165"/>
        <v>1.1644504545113064E-3</v>
      </c>
      <c r="BA224" s="21">
        <f t="shared" si="166"/>
        <v>2.7500980776775204E-2</v>
      </c>
      <c r="BB224" s="21">
        <f t="shared" si="167"/>
        <v>5.4477268241331662E-3</v>
      </c>
      <c r="BC224" s="21">
        <f t="shared" si="168"/>
        <v>3.939090251099605E-2</v>
      </c>
      <c r="BD224" s="21">
        <f t="shared" si="169"/>
        <v>0</v>
      </c>
      <c r="BE224" s="21">
        <f t="shared" si="170"/>
        <v>0.42451940731036808</v>
      </c>
      <c r="BF224" s="21">
        <f t="shared" si="171"/>
        <v>0.41986611362153031</v>
      </c>
      <c r="BG224" s="21">
        <f t="shared" si="172"/>
        <v>1.3251120001578857E-3</v>
      </c>
      <c r="BH224" s="21">
        <f t="shared" si="173"/>
        <v>1.7404622667780562E-4</v>
      </c>
      <c r="BI224" s="21">
        <f t="shared" si="174"/>
        <v>8.6158353891404981E-3</v>
      </c>
      <c r="BJ224" s="21">
        <f t="shared" si="175"/>
        <v>0</v>
      </c>
      <c r="BK224" s="21">
        <f t="shared" si="176"/>
        <v>1.8346290757800692</v>
      </c>
      <c r="BL224" s="21">
        <f t="shared" si="177"/>
        <v>2.1781869754147376</v>
      </c>
    </row>
    <row r="225" spans="1:64" x14ac:dyDescent="0.2">
      <c r="A225" s="21" t="s">
        <v>669</v>
      </c>
      <c r="B225" s="27">
        <v>472.63648538111545</v>
      </c>
      <c r="C225" s="22">
        <v>53.945999999999998</v>
      </c>
      <c r="D225" s="22">
        <v>6.2E-2</v>
      </c>
      <c r="E225" s="22">
        <v>1.617</v>
      </c>
      <c r="F225" s="22">
        <v>0.45500000000000002</v>
      </c>
      <c r="G225" s="22">
        <v>2.9279999999999999</v>
      </c>
      <c r="H225" s="22">
        <v>17.004999999999999</v>
      </c>
      <c r="I225" s="22">
        <v>23.204000000000001</v>
      </c>
      <c r="J225" s="22">
        <v>6.0999999999999999E-2</v>
      </c>
      <c r="K225" s="22">
        <v>6.0000000000000001E-3</v>
      </c>
      <c r="L225" s="22">
        <v>0.191</v>
      </c>
      <c r="N225" s="21">
        <f t="shared" si="135"/>
        <v>99.474999999999994</v>
      </c>
      <c r="O225" s="21"/>
      <c r="P225" s="22"/>
      <c r="Q225" s="26">
        <v>12</v>
      </c>
      <c r="R225" s="26">
        <v>4</v>
      </c>
      <c r="S225" s="25">
        <v>0</v>
      </c>
      <c r="T225" s="21"/>
      <c r="U225" s="24">
        <f t="shared" si="136"/>
        <v>1.970242381680275</v>
      </c>
      <c r="V225" s="24">
        <f t="shared" si="137"/>
        <v>1.7034135145225437E-3</v>
      </c>
      <c r="W225" s="24">
        <f t="shared" si="138"/>
        <v>6.9598602869289844E-2</v>
      </c>
      <c r="X225" s="24">
        <f t="shared" si="139"/>
        <v>1.3137620430597121E-2</v>
      </c>
      <c r="Y225" s="24">
        <f t="shared" si="140"/>
        <v>0</v>
      </c>
      <c r="Z225" s="24">
        <f t="shared" si="141"/>
        <v>8.9427461099072791E-2</v>
      </c>
      <c r="AA225" s="24">
        <f t="shared" si="142"/>
        <v>0.92579431329331019</v>
      </c>
      <c r="AB225" s="24">
        <f t="shared" si="143"/>
        <v>0.90795708118482343</v>
      </c>
      <c r="AC225" s="24">
        <f t="shared" si="144"/>
        <v>1.8868826937558636E-3</v>
      </c>
      <c r="AD225" s="24">
        <f t="shared" si="145"/>
        <v>1.7626368411576069E-4</v>
      </c>
      <c r="AE225" s="24">
        <f t="shared" si="146"/>
        <v>1.352414541099225E-2</v>
      </c>
      <c r="AF225" s="24">
        <f t="shared" si="147"/>
        <v>0</v>
      </c>
      <c r="AG225" s="24">
        <f t="shared" si="148"/>
        <v>3.9934481658607548</v>
      </c>
      <c r="AH225" s="24">
        <f t="shared" si="149"/>
        <v>0.91191337365414982</v>
      </c>
      <c r="AI225" s="23">
        <f t="shared" si="150"/>
        <v>0</v>
      </c>
      <c r="AJ225" s="21"/>
      <c r="AK225" s="21">
        <f t="shared" si="151"/>
        <v>53.945999999999998</v>
      </c>
      <c r="AL225" s="21">
        <f t="shared" si="152"/>
        <v>6.2E-2</v>
      </c>
      <c r="AM225" s="21">
        <f t="shared" si="153"/>
        <v>1.617</v>
      </c>
      <c r="AN225" s="21">
        <f t="shared" si="154"/>
        <v>0.45500000000000002</v>
      </c>
      <c r="AO225" s="21">
        <f t="shared" si="155"/>
        <v>0</v>
      </c>
      <c r="AP225" s="21">
        <f t="shared" si="156"/>
        <v>2.9279999999999999</v>
      </c>
      <c r="AQ225" s="21">
        <f t="shared" si="157"/>
        <v>17.004999999999999</v>
      </c>
      <c r="AR225" s="21">
        <f t="shared" si="158"/>
        <v>23.204000000000001</v>
      </c>
      <c r="AS225" s="21">
        <f t="shared" si="159"/>
        <v>6.0999999999999999E-2</v>
      </c>
      <c r="AT225" s="21">
        <f t="shared" si="160"/>
        <v>6.0000000000000001E-3</v>
      </c>
      <c r="AU225" s="21">
        <f t="shared" si="161"/>
        <v>0.191</v>
      </c>
      <c r="AV225" s="21">
        <f t="shared" si="162"/>
        <v>0</v>
      </c>
      <c r="AW225" s="21">
        <f t="shared" si="163"/>
        <v>99.474999999999994</v>
      </c>
      <c r="AX225" s="21"/>
      <c r="AY225" s="21">
        <f t="shared" si="164"/>
        <v>0.89790279627163783</v>
      </c>
      <c r="AZ225" s="21">
        <f t="shared" si="165"/>
        <v>7.7630030300753763E-4</v>
      </c>
      <c r="BA225" s="21">
        <f t="shared" si="166"/>
        <v>3.1718320910160851E-2</v>
      </c>
      <c r="BB225" s="21">
        <f t="shared" si="167"/>
        <v>5.9872360023685766E-3</v>
      </c>
      <c r="BC225" s="21">
        <f t="shared" si="168"/>
        <v>4.0754969099716057E-2</v>
      </c>
      <c r="BD225" s="21">
        <f t="shared" si="169"/>
        <v>0</v>
      </c>
      <c r="BE225" s="21">
        <f t="shared" si="170"/>
        <v>0.42191423268923489</v>
      </c>
      <c r="BF225" s="21">
        <f t="shared" si="171"/>
        <v>0.41378523255357774</v>
      </c>
      <c r="BG225" s="21">
        <f t="shared" si="172"/>
        <v>8.5991310648543648E-4</v>
      </c>
      <c r="BH225" s="21">
        <f t="shared" si="173"/>
        <v>8.0329027697448741E-5</v>
      </c>
      <c r="BI225" s="21">
        <f t="shared" si="174"/>
        <v>6.1633878626435766E-3</v>
      </c>
      <c r="BJ225" s="21">
        <f t="shared" si="175"/>
        <v>0</v>
      </c>
      <c r="BK225" s="21">
        <f t="shared" si="176"/>
        <v>1.8199427178265299</v>
      </c>
      <c r="BL225" s="21">
        <f t="shared" si="177"/>
        <v>2.1942713508202818</v>
      </c>
    </row>
    <row r="226" spans="1:64" x14ac:dyDescent="0.2">
      <c r="A226" s="21" t="s">
        <v>670</v>
      </c>
      <c r="B226" s="27">
        <v>488.76100087771641</v>
      </c>
      <c r="C226" s="22">
        <v>54.182000000000002</v>
      </c>
      <c r="D226" s="22">
        <v>0.08</v>
      </c>
      <c r="E226" s="22">
        <v>1.2829999999999999</v>
      </c>
      <c r="F226" s="22">
        <v>0.372</v>
      </c>
      <c r="G226" s="22">
        <v>2.8069999999999999</v>
      </c>
      <c r="H226" s="22">
        <v>16.933</v>
      </c>
      <c r="I226" s="22">
        <v>23.646000000000001</v>
      </c>
      <c r="J226" s="22">
        <v>0.13100000000000001</v>
      </c>
      <c r="K226" s="22">
        <v>5.1999999999999998E-2</v>
      </c>
      <c r="L226" s="22">
        <v>0.20300000000000001</v>
      </c>
      <c r="N226" s="21">
        <f t="shared" si="135"/>
        <v>99.689000000000021</v>
      </c>
      <c r="O226" s="21"/>
      <c r="P226" s="22"/>
      <c r="Q226" s="26">
        <v>12</v>
      </c>
      <c r="R226" s="26">
        <v>4</v>
      </c>
      <c r="S226" s="25">
        <v>0</v>
      </c>
      <c r="T226" s="21"/>
      <c r="U226" s="24">
        <f t="shared" si="136"/>
        <v>1.9766576743729078</v>
      </c>
      <c r="V226" s="24">
        <f t="shared" si="137"/>
        <v>2.1955048871032373E-3</v>
      </c>
      <c r="W226" s="24">
        <f t="shared" si="138"/>
        <v>5.5161133292731403E-2</v>
      </c>
      <c r="X226" s="24">
        <f t="shared" si="139"/>
        <v>1.0729124270113169E-2</v>
      </c>
      <c r="Y226" s="24">
        <f t="shared" si="140"/>
        <v>0</v>
      </c>
      <c r="Z226" s="24">
        <f t="shared" si="141"/>
        <v>8.5636372666937716E-2</v>
      </c>
      <c r="AA226" s="24">
        <f t="shared" si="142"/>
        <v>0.92084769013295842</v>
      </c>
      <c r="AB226" s="24">
        <f t="shared" si="143"/>
        <v>0.92422172013332315</v>
      </c>
      <c r="AC226" s="24">
        <f t="shared" si="144"/>
        <v>4.0476447057641177E-3</v>
      </c>
      <c r="AD226" s="24">
        <f t="shared" si="145"/>
        <v>1.5259171654256054E-3</v>
      </c>
      <c r="AE226" s="24">
        <f t="shared" si="146"/>
        <v>1.4357820662603563E-2</v>
      </c>
      <c r="AF226" s="24">
        <f t="shared" si="147"/>
        <v>0</v>
      </c>
      <c r="AG226" s="24">
        <f t="shared" si="148"/>
        <v>3.9953806022898681</v>
      </c>
      <c r="AH226" s="24">
        <f t="shared" si="149"/>
        <v>0.91491532173027224</v>
      </c>
      <c r="AI226" s="23">
        <f t="shared" si="150"/>
        <v>0</v>
      </c>
      <c r="AJ226" s="21"/>
      <c r="AK226" s="21">
        <f t="shared" si="151"/>
        <v>54.182000000000002</v>
      </c>
      <c r="AL226" s="21">
        <f t="shared" si="152"/>
        <v>0.08</v>
      </c>
      <c r="AM226" s="21">
        <f t="shared" si="153"/>
        <v>1.2829999999999999</v>
      </c>
      <c r="AN226" s="21">
        <f t="shared" si="154"/>
        <v>0.372</v>
      </c>
      <c r="AO226" s="21">
        <f t="shared" si="155"/>
        <v>0</v>
      </c>
      <c r="AP226" s="21">
        <f t="shared" si="156"/>
        <v>2.8069999999999999</v>
      </c>
      <c r="AQ226" s="21">
        <f t="shared" si="157"/>
        <v>16.933</v>
      </c>
      <c r="AR226" s="21">
        <f t="shared" si="158"/>
        <v>23.646000000000001</v>
      </c>
      <c r="AS226" s="21">
        <f t="shared" si="159"/>
        <v>0.13100000000000001</v>
      </c>
      <c r="AT226" s="21">
        <f t="shared" si="160"/>
        <v>5.1999999999999998E-2</v>
      </c>
      <c r="AU226" s="21">
        <f t="shared" si="161"/>
        <v>0.20300000000000001</v>
      </c>
      <c r="AV226" s="21">
        <f t="shared" si="162"/>
        <v>0</v>
      </c>
      <c r="AW226" s="21">
        <f t="shared" si="163"/>
        <v>99.689000000000021</v>
      </c>
      <c r="AX226" s="21"/>
      <c r="AY226" s="21">
        <f t="shared" si="164"/>
        <v>0.90183089214380829</v>
      </c>
      <c r="AZ226" s="21">
        <f t="shared" si="165"/>
        <v>1.0016778103323065E-3</v>
      </c>
      <c r="BA226" s="21">
        <f t="shared" si="166"/>
        <v>2.5166732051785014E-2</v>
      </c>
      <c r="BB226" s="21">
        <f t="shared" si="167"/>
        <v>4.8950588854529903E-3</v>
      </c>
      <c r="BC226" s="21">
        <f t="shared" si="168"/>
        <v>3.9070764434051559E-2</v>
      </c>
      <c r="BD226" s="21">
        <f t="shared" si="169"/>
        <v>0</v>
      </c>
      <c r="BE226" s="21">
        <f t="shared" si="170"/>
        <v>0.42012782723474357</v>
      </c>
      <c r="BF226" s="21">
        <f t="shared" si="171"/>
        <v>0.42166719569737543</v>
      </c>
      <c r="BG226" s="21">
        <f t="shared" si="172"/>
        <v>1.8466986385179047E-3</v>
      </c>
      <c r="BH226" s="21">
        <f t="shared" si="173"/>
        <v>6.9618490671122246E-4</v>
      </c>
      <c r="BI226" s="21">
        <f t="shared" si="174"/>
        <v>6.5506164194588804E-3</v>
      </c>
      <c r="BJ226" s="21">
        <f t="shared" si="175"/>
        <v>0</v>
      </c>
      <c r="BK226" s="21">
        <f t="shared" si="176"/>
        <v>1.8228536482222373</v>
      </c>
      <c r="BL226" s="21">
        <f t="shared" si="177"/>
        <v>2.1918274164173397</v>
      </c>
    </row>
    <row r="227" spans="1:64" x14ac:dyDescent="0.2">
      <c r="A227" s="21" t="s">
        <v>671</v>
      </c>
      <c r="B227" s="27">
        <v>505.96565141179707</v>
      </c>
      <c r="C227" s="22">
        <v>54.319000000000003</v>
      </c>
      <c r="D227" s="22">
        <v>0.105</v>
      </c>
      <c r="E227" s="22">
        <v>1.3149999999999999</v>
      </c>
      <c r="F227" s="22">
        <v>0.39</v>
      </c>
      <c r="G227" s="22">
        <v>2.8029999999999999</v>
      </c>
      <c r="H227" s="22">
        <v>16.994</v>
      </c>
      <c r="I227" s="22">
        <v>23.626000000000001</v>
      </c>
      <c r="J227" s="22">
        <v>0.11799999999999999</v>
      </c>
      <c r="K227" s="22">
        <v>6.3E-2</v>
      </c>
      <c r="L227" s="22">
        <v>0.20899999999999999</v>
      </c>
      <c r="N227" s="21">
        <f t="shared" si="135"/>
        <v>99.941999999999993</v>
      </c>
      <c r="O227" s="21"/>
      <c r="P227" s="22"/>
      <c r="Q227" s="26">
        <v>12</v>
      </c>
      <c r="R227" s="26">
        <v>4</v>
      </c>
      <c r="S227" s="25">
        <v>0</v>
      </c>
      <c r="T227" s="21"/>
      <c r="U227" s="24">
        <f t="shared" si="136"/>
        <v>1.9761365033966618</v>
      </c>
      <c r="V227" s="24">
        <f t="shared" si="137"/>
        <v>2.8735745174460281E-3</v>
      </c>
      <c r="W227" s="24">
        <f t="shared" si="138"/>
        <v>5.6379474055110873E-2</v>
      </c>
      <c r="X227" s="24">
        <f t="shared" si="139"/>
        <v>1.1216947473365645E-2</v>
      </c>
      <c r="Y227" s="24">
        <f t="shared" si="140"/>
        <v>0</v>
      </c>
      <c r="Z227" s="24">
        <f t="shared" si="141"/>
        <v>8.5276171049999266E-2</v>
      </c>
      <c r="AA227" s="24">
        <f t="shared" si="142"/>
        <v>0.92159105766105498</v>
      </c>
      <c r="AB227" s="24">
        <f t="shared" si="143"/>
        <v>0.92086809954112725</v>
      </c>
      <c r="AC227" s="24">
        <f t="shared" si="144"/>
        <v>3.6358155197628501E-3</v>
      </c>
      <c r="AD227" s="24">
        <f t="shared" si="145"/>
        <v>1.8435584346310041E-3</v>
      </c>
      <c r="AE227" s="24">
        <f t="shared" si="146"/>
        <v>1.4741019344989677E-2</v>
      </c>
      <c r="AF227" s="24">
        <f t="shared" si="147"/>
        <v>0</v>
      </c>
      <c r="AG227" s="24">
        <f t="shared" si="148"/>
        <v>3.9945622209941494</v>
      </c>
      <c r="AH227" s="24">
        <f t="shared" si="149"/>
        <v>0.91530544582410733</v>
      </c>
      <c r="AI227" s="23">
        <f t="shared" si="150"/>
        <v>0</v>
      </c>
      <c r="AJ227" s="21"/>
      <c r="AK227" s="21">
        <f t="shared" si="151"/>
        <v>54.319000000000003</v>
      </c>
      <c r="AL227" s="21">
        <f t="shared" si="152"/>
        <v>0.105</v>
      </c>
      <c r="AM227" s="21">
        <f t="shared" si="153"/>
        <v>1.3149999999999999</v>
      </c>
      <c r="AN227" s="21">
        <f t="shared" si="154"/>
        <v>0.39</v>
      </c>
      <c r="AO227" s="21">
        <f t="shared" si="155"/>
        <v>0</v>
      </c>
      <c r="AP227" s="21">
        <f t="shared" si="156"/>
        <v>2.8029999999999999</v>
      </c>
      <c r="AQ227" s="21">
        <f t="shared" si="157"/>
        <v>16.994</v>
      </c>
      <c r="AR227" s="21">
        <f t="shared" si="158"/>
        <v>23.626000000000001</v>
      </c>
      <c r="AS227" s="21">
        <f t="shared" si="159"/>
        <v>0.11799999999999999</v>
      </c>
      <c r="AT227" s="21">
        <f t="shared" si="160"/>
        <v>6.3E-2</v>
      </c>
      <c r="AU227" s="21">
        <f t="shared" si="161"/>
        <v>0.20899999999999999</v>
      </c>
      <c r="AV227" s="21">
        <f t="shared" si="162"/>
        <v>0</v>
      </c>
      <c r="AW227" s="21">
        <f t="shared" si="163"/>
        <v>99.941999999999993</v>
      </c>
      <c r="AX227" s="21"/>
      <c r="AY227" s="21">
        <f t="shared" si="164"/>
        <v>0.90411118508655131</v>
      </c>
      <c r="AZ227" s="21">
        <f t="shared" si="165"/>
        <v>1.3147021260611525E-3</v>
      </c>
      <c r="BA227" s="21">
        <f t="shared" si="166"/>
        <v>2.5794429187916832E-2</v>
      </c>
      <c r="BB227" s="21">
        <f t="shared" si="167"/>
        <v>5.1319165734587798E-3</v>
      </c>
      <c r="BC227" s="21">
        <f t="shared" si="168"/>
        <v>3.9015088246756861E-2</v>
      </c>
      <c r="BD227" s="21">
        <f t="shared" si="169"/>
        <v>0</v>
      </c>
      <c r="BE227" s="21">
        <f t="shared" si="170"/>
        <v>0.42164130963368762</v>
      </c>
      <c r="BF227" s="21">
        <f t="shared" si="171"/>
        <v>0.42131054578136651</v>
      </c>
      <c r="BG227" s="21">
        <f t="shared" si="172"/>
        <v>1.6634384682833033E-3</v>
      </c>
      <c r="BH227" s="21">
        <f t="shared" si="173"/>
        <v>8.4345479082321181E-4</v>
      </c>
      <c r="BI227" s="21">
        <f t="shared" si="174"/>
        <v>6.7442306978665314E-3</v>
      </c>
      <c r="BJ227" s="21">
        <f t="shared" si="175"/>
        <v>0</v>
      </c>
      <c r="BK227" s="21">
        <f t="shared" si="176"/>
        <v>1.8275703005927719</v>
      </c>
      <c r="BL227" s="21">
        <f t="shared" si="177"/>
        <v>2.1857228800985187</v>
      </c>
    </row>
    <row r="228" spans="1:64" x14ac:dyDescent="0.2">
      <c r="A228" s="21" t="s">
        <v>672</v>
      </c>
      <c r="B228" s="27">
        <v>515.9656514117994</v>
      </c>
      <c r="C228" s="22">
        <v>54.177</v>
      </c>
      <c r="D228" s="22">
        <v>7.9000000000000001E-2</v>
      </c>
      <c r="E228" s="22">
        <v>1.363</v>
      </c>
      <c r="F228" s="22">
        <v>0.43</v>
      </c>
      <c r="G228" s="22">
        <v>2.7890000000000001</v>
      </c>
      <c r="H228" s="22">
        <v>16.837</v>
      </c>
      <c r="I228" s="22">
        <v>23.654</v>
      </c>
      <c r="J228" s="22">
        <v>6.4000000000000001E-2</v>
      </c>
      <c r="K228" s="22">
        <v>2.5999999999999999E-2</v>
      </c>
      <c r="L228" s="22">
        <v>0.23200000000000001</v>
      </c>
      <c r="N228" s="21">
        <f t="shared" si="135"/>
        <v>99.650999999999982</v>
      </c>
      <c r="O228" s="21"/>
      <c r="P228" s="22"/>
      <c r="Q228" s="26">
        <v>12</v>
      </c>
      <c r="R228" s="26">
        <v>4</v>
      </c>
      <c r="S228" s="25">
        <v>0</v>
      </c>
      <c r="T228" s="21"/>
      <c r="U228" s="24">
        <f t="shared" si="136"/>
        <v>1.9764805021544545</v>
      </c>
      <c r="V228" s="24">
        <f t="shared" si="137"/>
        <v>2.1680668204929368E-3</v>
      </c>
      <c r="W228" s="24">
        <f t="shared" si="138"/>
        <v>5.8600798041009212E-2</v>
      </c>
      <c r="X228" s="24">
        <f t="shared" si="139"/>
        <v>1.2401977580930158E-2</v>
      </c>
      <c r="Y228" s="24">
        <f t="shared" si="140"/>
        <v>0</v>
      </c>
      <c r="Z228" s="24">
        <f t="shared" si="141"/>
        <v>8.5087451441524936E-2</v>
      </c>
      <c r="AA228" s="24">
        <f t="shared" si="142"/>
        <v>0.91562945956887565</v>
      </c>
      <c r="AB228" s="24">
        <f t="shared" si="143"/>
        <v>0.92453685579839251</v>
      </c>
      <c r="AC228" s="24">
        <f t="shared" si="144"/>
        <v>1.9774805156022725E-3</v>
      </c>
      <c r="AD228" s="24">
        <f t="shared" si="145"/>
        <v>7.6296060424218442E-4</v>
      </c>
      <c r="AE228" s="24">
        <f t="shared" si="146"/>
        <v>1.6408981377118079E-2</v>
      </c>
      <c r="AF228" s="24">
        <f t="shared" si="147"/>
        <v>0</v>
      </c>
      <c r="AG228" s="24">
        <f t="shared" si="148"/>
        <v>3.9940545339026419</v>
      </c>
      <c r="AH228" s="24">
        <f t="shared" si="149"/>
        <v>0.91497350498892427</v>
      </c>
      <c r="AI228" s="23">
        <f t="shared" si="150"/>
        <v>0</v>
      </c>
      <c r="AJ228" s="21"/>
      <c r="AK228" s="21">
        <f t="shared" si="151"/>
        <v>54.177</v>
      </c>
      <c r="AL228" s="21">
        <f t="shared" si="152"/>
        <v>7.9000000000000001E-2</v>
      </c>
      <c r="AM228" s="21">
        <f t="shared" si="153"/>
        <v>1.363</v>
      </c>
      <c r="AN228" s="21">
        <f t="shared" si="154"/>
        <v>0.43</v>
      </c>
      <c r="AO228" s="21">
        <f t="shared" si="155"/>
        <v>0</v>
      </c>
      <c r="AP228" s="21">
        <f t="shared" si="156"/>
        <v>2.7890000000000001</v>
      </c>
      <c r="AQ228" s="21">
        <f t="shared" si="157"/>
        <v>16.837</v>
      </c>
      <c r="AR228" s="21">
        <f t="shared" si="158"/>
        <v>23.654</v>
      </c>
      <c r="AS228" s="21">
        <f t="shared" si="159"/>
        <v>6.4000000000000001E-2</v>
      </c>
      <c r="AT228" s="21">
        <f t="shared" si="160"/>
        <v>2.5999999999999999E-2</v>
      </c>
      <c r="AU228" s="21">
        <f t="shared" si="161"/>
        <v>0.23200000000000001</v>
      </c>
      <c r="AV228" s="21">
        <f t="shared" si="162"/>
        <v>0</v>
      </c>
      <c r="AW228" s="21">
        <f t="shared" si="163"/>
        <v>99.650999999999982</v>
      </c>
      <c r="AX228" s="21"/>
      <c r="AY228" s="21">
        <f t="shared" si="164"/>
        <v>0.90174766977363519</v>
      </c>
      <c r="AZ228" s="21">
        <f t="shared" si="165"/>
        <v>9.8915683770315287E-4</v>
      </c>
      <c r="BA228" s="21">
        <f t="shared" si="166"/>
        <v>2.6735974892114555E-2</v>
      </c>
      <c r="BB228" s="21">
        <f t="shared" si="167"/>
        <v>5.658266991249424E-3</v>
      </c>
      <c r="BC228" s="21">
        <f t="shared" si="168"/>
        <v>3.8820221591225439E-2</v>
      </c>
      <c r="BD228" s="21">
        <f t="shared" si="169"/>
        <v>0</v>
      </c>
      <c r="BE228" s="21">
        <f t="shared" si="170"/>
        <v>0.4177459532954218</v>
      </c>
      <c r="BF228" s="21">
        <f t="shared" si="171"/>
        <v>0.42180985566377899</v>
      </c>
      <c r="BG228" s="21">
        <f t="shared" si="172"/>
        <v>9.0220391500111369E-4</v>
      </c>
      <c r="BH228" s="21">
        <f t="shared" si="173"/>
        <v>3.4809245335561123E-4</v>
      </c>
      <c r="BI228" s="21">
        <f t="shared" si="174"/>
        <v>7.4864187650958633E-3</v>
      </c>
      <c r="BJ228" s="21">
        <f t="shared" si="175"/>
        <v>0</v>
      </c>
      <c r="BK228" s="21">
        <f t="shared" si="176"/>
        <v>1.8222438141785811</v>
      </c>
      <c r="BL228" s="21">
        <f t="shared" si="177"/>
        <v>2.1918332238669476</v>
      </c>
    </row>
    <row r="229" spans="1:64" x14ac:dyDescent="0.2">
      <c r="A229" s="21" t="s">
        <v>673</v>
      </c>
      <c r="B229" s="27">
        <v>532.45807391427468</v>
      </c>
      <c r="C229" s="22">
        <v>54.847000000000001</v>
      </c>
      <c r="D229" s="22">
        <v>0.106</v>
      </c>
      <c r="E229" s="22">
        <v>1.4450000000000001</v>
      </c>
      <c r="F229" s="22">
        <v>0.42899999999999999</v>
      </c>
      <c r="G229" s="22">
        <v>2.8490000000000002</v>
      </c>
      <c r="H229" s="22">
        <v>17.146999999999998</v>
      </c>
      <c r="I229" s="22">
        <v>23.562000000000001</v>
      </c>
      <c r="J229" s="22">
        <v>0.14799999999999999</v>
      </c>
      <c r="K229" s="22">
        <v>5.8000000000000003E-2</v>
      </c>
      <c r="L229" s="22">
        <v>0.28000000000000003</v>
      </c>
      <c r="N229" s="21">
        <f t="shared" si="135"/>
        <v>100.87100000000001</v>
      </c>
      <c r="O229" s="21"/>
      <c r="P229" s="22"/>
      <c r="Q229" s="26">
        <v>12</v>
      </c>
      <c r="R229" s="26">
        <v>4</v>
      </c>
      <c r="S229" s="25">
        <v>0</v>
      </c>
      <c r="T229" s="21"/>
      <c r="U229" s="24">
        <f t="shared" si="136"/>
        <v>1.9759156377327951</v>
      </c>
      <c r="V229" s="24">
        <f t="shared" si="137"/>
        <v>2.8726940579754251E-3</v>
      </c>
      <c r="W229" s="24">
        <f t="shared" si="138"/>
        <v>6.1349843695920975E-2</v>
      </c>
      <c r="X229" s="24">
        <f t="shared" si="139"/>
        <v>1.2218495057284035E-2</v>
      </c>
      <c r="Y229" s="24">
        <f t="shared" si="140"/>
        <v>0</v>
      </c>
      <c r="Z229" s="24">
        <f t="shared" si="141"/>
        <v>8.583163583650609E-2</v>
      </c>
      <c r="AA229" s="24">
        <f t="shared" si="142"/>
        <v>0.92083354576782639</v>
      </c>
      <c r="AB229" s="24">
        <f t="shared" si="143"/>
        <v>0.90943094278362302</v>
      </c>
      <c r="AC229" s="24">
        <f t="shared" si="144"/>
        <v>4.5157708247084375E-3</v>
      </c>
      <c r="AD229" s="24">
        <f t="shared" si="145"/>
        <v>1.6807174072785006E-3</v>
      </c>
      <c r="AE229" s="24">
        <f t="shared" si="146"/>
        <v>1.9556431337419029E-2</v>
      </c>
      <c r="AF229" s="24">
        <f t="shared" si="147"/>
        <v>0</v>
      </c>
      <c r="AG229" s="24">
        <f t="shared" si="148"/>
        <v>3.9942057145013372</v>
      </c>
      <c r="AH229" s="24">
        <f t="shared" si="149"/>
        <v>0.91473665981005203</v>
      </c>
      <c r="AI229" s="23">
        <f t="shared" si="150"/>
        <v>0</v>
      </c>
      <c r="AJ229" s="21"/>
      <c r="AK229" s="21">
        <f t="shared" si="151"/>
        <v>54.847000000000001</v>
      </c>
      <c r="AL229" s="21">
        <f t="shared" si="152"/>
        <v>0.106</v>
      </c>
      <c r="AM229" s="21">
        <f t="shared" si="153"/>
        <v>1.4450000000000001</v>
      </c>
      <c r="AN229" s="21">
        <f t="shared" si="154"/>
        <v>0.42899999999999999</v>
      </c>
      <c r="AO229" s="21">
        <f t="shared" si="155"/>
        <v>0</v>
      </c>
      <c r="AP229" s="21">
        <f t="shared" si="156"/>
        <v>2.8490000000000002</v>
      </c>
      <c r="AQ229" s="21">
        <f t="shared" si="157"/>
        <v>17.146999999999998</v>
      </c>
      <c r="AR229" s="21">
        <f t="shared" si="158"/>
        <v>23.562000000000001</v>
      </c>
      <c r="AS229" s="21">
        <f t="shared" si="159"/>
        <v>0.14799999999999999</v>
      </c>
      <c r="AT229" s="21">
        <f t="shared" si="160"/>
        <v>5.8000000000000003E-2</v>
      </c>
      <c r="AU229" s="21">
        <f t="shared" si="161"/>
        <v>0.28000000000000003</v>
      </c>
      <c r="AV229" s="21">
        <f t="shared" si="162"/>
        <v>0</v>
      </c>
      <c r="AW229" s="21">
        <f t="shared" si="163"/>
        <v>100.87100000000001</v>
      </c>
      <c r="AX229" s="21"/>
      <c r="AY229" s="21">
        <f t="shared" si="164"/>
        <v>0.91289946737683092</v>
      </c>
      <c r="AZ229" s="21">
        <f t="shared" si="165"/>
        <v>1.3272230986903061E-3</v>
      </c>
      <c r="BA229" s="21">
        <f t="shared" si="166"/>
        <v>2.8344448803452337E-2</v>
      </c>
      <c r="BB229" s="21">
        <f t="shared" si="167"/>
        <v>5.6451082308046577E-3</v>
      </c>
      <c r="BC229" s="21">
        <f t="shared" si="168"/>
        <v>3.9655364400645848E-2</v>
      </c>
      <c r="BD229" s="21">
        <f t="shared" si="169"/>
        <v>0</v>
      </c>
      <c r="BE229" s="21">
        <f t="shared" si="170"/>
        <v>0.42543742122448164</v>
      </c>
      <c r="BF229" s="21">
        <f t="shared" si="171"/>
        <v>0.42016926605013788</v>
      </c>
      <c r="BG229" s="21">
        <f t="shared" si="172"/>
        <v>2.0863465534400752E-3</v>
      </c>
      <c r="BH229" s="21">
        <f t="shared" si="173"/>
        <v>7.7651393440867126E-4</v>
      </c>
      <c r="BI229" s="21">
        <f t="shared" si="174"/>
        <v>9.0353329923570768E-3</v>
      </c>
      <c r="BJ229" s="21">
        <f t="shared" si="175"/>
        <v>0</v>
      </c>
      <c r="BK229" s="21">
        <f t="shared" si="176"/>
        <v>1.8453764926652494</v>
      </c>
      <c r="BL229" s="21">
        <f t="shared" si="177"/>
        <v>2.1644394682477861</v>
      </c>
    </row>
    <row r="230" spans="1:64" x14ac:dyDescent="0.2">
      <c r="A230" s="21" t="s">
        <v>674</v>
      </c>
      <c r="B230" s="27">
        <v>548.95049641674996</v>
      </c>
      <c r="C230" s="22">
        <v>54.283999999999999</v>
      </c>
      <c r="D230" s="22">
        <v>9.0999999999999998E-2</v>
      </c>
      <c r="E230" s="22">
        <v>1.4219999999999999</v>
      </c>
      <c r="F230" s="22">
        <v>0.49399999999999999</v>
      </c>
      <c r="G230" s="22">
        <v>2.7970000000000002</v>
      </c>
      <c r="H230" s="22">
        <v>16.786000000000001</v>
      </c>
      <c r="I230" s="22">
        <v>23.7</v>
      </c>
      <c r="J230" s="22">
        <v>4.3999999999999997E-2</v>
      </c>
      <c r="K230" s="22">
        <v>4.2000000000000003E-2</v>
      </c>
      <c r="L230" s="22">
        <v>0.188</v>
      </c>
      <c r="N230" s="21">
        <f t="shared" si="135"/>
        <v>99.847999999999999</v>
      </c>
      <c r="O230" s="21"/>
      <c r="P230" s="22"/>
      <c r="Q230" s="26">
        <v>12</v>
      </c>
      <c r="R230" s="26">
        <v>4</v>
      </c>
      <c r="S230" s="25">
        <v>0</v>
      </c>
      <c r="T230" s="21"/>
      <c r="U230" s="24">
        <f t="shared" si="136"/>
        <v>1.9762327839015426</v>
      </c>
      <c r="V230" s="24">
        <f t="shared" si="137"/>
        <v>2.4921583879328898E-3</v>
      </c>
      <c r="W230" s="24">
        <f t="shared" si="138"/>
        <v>6.1009286644351311E-2</v>
      </c>
      <c r="X230" s="24">
        <f t="shared" si="139"/>
        <v>1.4217986951781846E-2</v>
      </c>
      <c r="Y230" s="24">
        <f t="shared" si="140"/>
        <v>0</v>
      </c>
      <c r="Z230" s="24">
        <f t="shared" si="141"/>
        <v>8.5152645277280115E-2</v>
      </c>
      <c r="AA230" s="24">
        <f t="shared" si="142"/>
        <v>0.91094244892890941</v>
      </c>
      <c r="AB230" s="24">
        <f t="shared" si="143"/>
        <v>0.92439302141000057</v>
      </c>
      <c r="AC230" s="24">
        <f t="shared" si="144"/>
        <v>1.3566680320042772E-3</v>
      </c>
      <c r="AD230" s="24">
        <f t="shared" si="145"/>
        <v>1.2298913074763349E-3</v>
      </c>
      <c r="AE230" s="24">
        <f t="shared" si="146"/>
        <v>1.3269060142357861E-2</v>
      </c>
      <c r="AF230" s="24">
        <f t="shared" si="147"/>
        <v>0</v>
      </c>
      <c r="AG230" s="24">
        <f t="shared" si="148"/>
        <v>3.9902959509836373</v>
      </c>
      <c r="AH230" s="24">
        <f t="shared" si="149"/>
        <v>0.91451353814252034</v>
      </c>
      <c r="AI230" s="23">
        <f t="shared" si="150"/>
        <v>0</v>
      </c>
      <c r="AJ230" s="21"/>
      <c r="AK230" s="21">
        <f t="shared" si="151"/>
        <v>54.283999999999999</v>
      </c>
      <c r="AL230" s="21">
        <f t="shared" si="152"/>
        <v>9.0999999999999998E-2</v>
      </c>
      <c r="AM230" s="21">
        <f t="shared" si="153"/>
        <v>1.4219999999999999</v>
      </c>
      <c r="AN230" s="21">
        <f t="shared" si="154"/>
        <v>0.49399999999999999</v>
      </c>
      <c r="AO230" s="21">
        <f t="shared" si="155"/>
        <v>0</v>
      </c>
      <c r="AP230" s="21">
        <f t="shared" si="156"/>
        <v>2.7970000000000002</v>
      </c>
      <c r="AQ230" s="21">
        <f t="shared" si="157"/>
        <v>16.786000000000001</v>
      </c>
      <c r="AR230" s="21">
        <f t="shared" si="158"/>
        <v>23.7</v>
      </c>
      <c r="AS230" s="21">
        <f t="shared" si="159"/>
        <v>4.3999999999999997E-2</v>
      </c>
      <c r="AT230" s="21">
        <f t="shared" si="160"/>
        <v>4.2000000000000003E-2</v>
      </c>
      <c r="AU230" s="21">
        <f t="shared" si="161"/>
        <v>0.188</v>
      </c>
      <c r="AV230" s="21">
        <f t="shared" si="162"/>
        <v>0</v>
      </c>
      <c r="AW230" s="21">
        <f t="shared" si="163"/>
        <v>99.847999999999999</v>
      </c>
      <c r="AX230" s="21"/>
      <c r="AY230" s="21">
        <f t="shared" si="164"/>
        <v>0.90352862849533955</v>
      </c>
      <c r="AZ230" s="21">
        <f t="shared" si="165"/>
        <v>1.1394085092529987E-3</v>
      </c>
      <c r="BA230" s="21">
        <f t="shared" si="166"/>
        <v>2.7893291486857593E-2</v>
      </c>
      <c r="BB230" s="21">
        <f t="shared" si="167"/>
        <v>6.5004276597144545E-3</v>
      </c>
      <c r="BC230" s="21">
        <f t="shared" si="168"/>
        <v>3.8931573965814828E-2</v>
      </c>
      <c r="BD230" s="21">
        <f t="shared" si="169"/>
        <v>0</v>
      </c>
      <c r="BE230" s="21">
        <f t="shared" si="170"/>
        <v>0.4164805827651572</v>
      </c>
      <c r="BF230" s="21">
        <f t="shared" si="171"/>
        <v>0.4226301504705996</v>
      </c>
      <c r="BG230" s="21">
        <f t="shared" si="172"/>
        <v>6.2026519156326563E-4</v>
      </c>
      <c r="BH230" s="21">
        <f t="shared" si="173"/>
        <v>5.6230319388214124E-4</v>
      </c>
      <c r="BI230" s="21">
        <f t="shared" si="174"/>
        <v>6.066580723439751E-3</v>
      </c>
      <c r="BJ230" s="21">
        <f t="shared" si="175"/>
        <v>0</v>
      </c>
      <c r="BK230" s="21">
        <f t="shared" si="176"/>
        <v>1.8243532124616213</v>
      </c>
      <c r="BL230" s="21">
        <f t="shared" si="177"/>
        <v>2.187238701215914</v>
      </c>
    </row>
    <row r="231" spans="1:64" x14ac:dyDescent="0.2">
      <c r="A231" s="21" t="s">
        <v>506</v>
      </c>
      <c r="B231" s="27">
        <v>563.09263204047807</v>
      </c>
      <c r="C231" s="22">
        <v>54.417999999999999</v>
      </c>
      <c r="D231" s="22">
        <v>8.1000000000000003E-2</v>
      </c>
      <c r="E231" s="22">
        <v>1.365</v>
      </c>
      <c r="F231" s="22">
        <v>0.43</v>
      </c>
      <c r="G231" s="22">
        <v>2.7519999999999998</v>
      </c>
      <c r="H231" s="22">
        <v>17.097999999999999</v>
      </c>
      <c r="I231" s="22">
        <v>23.687999999999999</v>
      </c>
      <c r="J231" s="22">
        <v>0.10100000000000001</v>
      </c>
      <c r="K231" s="22">
        <v>4.8000000000000001E-2</v>
      </c>
      <c r="L231" s="22">
        <v>0.247</v>
      </c>
      <c r="N231" s="21">
        <f t="shared" si="135"/>
        <v>100.22800000000001</v>
      </c>
      <c r="O231" s="21"/>
      <c r="P231" s="22"/>
      <c r="Q231" s="26">
        <v>12</v>
      </c>
      <c r="R231" s="26">
        <v>4</v>
      </c>
      <c r="S231" s="25">
        <v>0</v>
      </c>
      <c r="T231" s="21"/>
      <c r="U231" s="24">
        <f t="shared" si="136"/>
        <v>1.9739107706390326</v>
      </c>
      <c r="V231" s="24">
        <f t="shared" si="137"/>
        <v>2.2102324434469852E-3</v>
      </c>
      <c r="W231" s="24">
        <f t="shared" si="138"/>
        <v>5.8350916895073816E-2</v>
      </c>
      <c r="X231" s="24">
        <f t="shared" si="139"/>
        <v>1.2331000083856212E-2</v>
      </c>
      <c r="Y231" s="24">
        <f t="shared" si="140"/>
        <v>0</v>
      </c>
      <c r="Z231" s="24">
        <f t="shared" si="141"/>
        <v>8.3478144991717865E-2</v>
      </c>
      <c r="AA231" s="24">
        <f t="shared" si="142"/>
        <v>0.92450170595775549</v>
      </c>
      <c r="AB231" s="24">
        <f t="shared" si="143"/>
        <v>0.92056697198313364</v>
      </c>
      <c r="AC231" s="24">
        <f t="shared" si="144"/>
        <v>3.1028513606801422E-3</v>
      </c>
      <c r="AD231" s="24">
        <f t="shared" si="145"/>
        <v>1.400481453144867E-3</v>
      </c>
      <c r="AE231" s="24">
        <f t="shared" si="146"/>
        <v>1.7369925240427488E-2</v>
      </c>
      <c r="AF231" s="24">
        <f t="shared" si="147"/>
        <v>0</v>
      </c>
      <c r="AG231" s="24">
        <f t="shared" si="148"/>
        <v>3.997223001048269</v>
      </c>
      <c r="AH231" s="24">
        <f t="shared" si="149"/>
        <v>0.91718272452263305</v>
      </c>
      <c r="AI231" s="23">
        <f t="shared" si="150"/>
        <v>0</v>
      </c>
      <c r="AJ231" s="21"/>
      <c r="AK231" s="21">
        <f t="shared" si="151"/>
        <v>54.417999999999999</v>
      </c>
      <c r="AL231" s="21">
        <f t="shared" si="152"/>
        <v>8.1000000000000003E-2</v>
      </c>
      <c r="AM231" s="21">
        <f t="shared" si="153"/>
        <v>1.365</v>
      </c>
      <c r="AN231" s="21">
        <f t="shared" si="154"/>
        <v>0.43</v>
      </c>
      <c r="AO231" s="21">
        <f t="shared" si="155"/>
        <v>0</v>
      </c>
      <c r="AP231" s="21">
        <f t="shared" si="156"/>
        <v>2.7519999999999998</v>
      </c>
      <c r="AQ231" s="21">
        <f t="shared" si="157"/>
        <v>17.097999999999999</v>
      </c>
      <c r="AR231" s="21">
        <f t="shared" si="158"/>
        <v>23.687999999999999</v>
      </c>
      <c r="AS231" s="21">
        <f t="shared" si="159"/>
        <v>0.10100000000000001</v>
      </c>
      <c r="AT231" s="21">
        <f t="shared" si="160"/>
        <v>4.8000000000000001E-2</v>
      </c>
      <c r="AU231" s="21">
        <f t="shared" si="161"/>
        <v>0.247</v>
      </c>
      <c r="AV231" s="21">
        <f t="shared" si="162"/>
        <v>0</v>
      </c>
      <c r="AW231" s="21">
        <f t="shared" si="163"/>
        <v>100.22800000000001</v>
      </c>
      <c r="AX231" s="21"/>
      <c r="AY231" s="21">
        <f t="shared" si="164"/>
        <v>0.90575898801597876</v>
      </c>
      <c r="AZ231" s="21">
        <f t="shared" si="165"/>
        <v>1.0141987829614604E-3</v>
      </c>
      <c r="BA231" s="21">
        <f t="shared" si="166"/>
        <v>2.6775205963122793E-2</v>
      </c>
      <c r="BB231" s="21">
        <f t="shared" si="167"/>
        <v>5.658266991249424E-3</v>
      </c>
      <c r="BC231" s="21">
        <f t="shared" si="168"/>
        <v>3.8305216858749512E-2</v>
      </c>
      <c r="BD231" s="21">
        <f t="shared" si="169"/>
        <v>0</v>
      </c>
      <c r="BE231" s="21">
        <f t="shared" si="170"/>
        <v>0.42422167306795283</v>
      </c>
      <c r="BF231" s="21">
        <f t="shared" si="171"/>
        <v>0.42241616052099418</v>
      </c>
      <c r="BG231" s="21">
        <f t="shared" si="172"/>
        <v>1.4237905533611326E-3</v>
      </c>
      <c r="BH231" s="21">
        <f t="shared" si="173"/>
        <v>6.4263222157958993E-4</v>
      </c>
      <c r="BI231" s="21">
        <f t="shared" si="174"/>
        <v>7.9704544611149918E-3</v>
      </c>
      <c r="BJ231" s="21">
        <f t="shared" si="175"/>
        <v>0</v>
      </c>
      <c r="BK231" s="21">
        <f t="shared" si="176"/>
        <v>1.8341865874370646</v>
      </c>
      <c r="BL231" s="21">
        <f t="shared" si="177"/>
        <v>2.1792891892387276</v>
      </c>
    </row>
    <row r="232" spans="1:64" x14ac:dyDescent="0.2">
      <c r="A232" s="21" t="s">
        <v>675</v>
      </c>
      <c r="B232" s="27">
        <v>583.09263204047409</v>
      </c>
      <c r="C232" s="22">
        <v>54.027999999999999</v>
      </c>
      <c r="D232" s="22">
        <v>7.8E-2</v>
      </c>
      <c r="E232" s="22">
        <v>1.3089999999999999</v>
      </c>
      <c r="F232" s="22">
        <v>0.376</v>
      </c>
      <c r="G232" s="22">
        <v>2.7770000000000001</v>
      </c>
      <c r="H232" s="22">
        <v>16.956</v>
      </c>
      <c r="I232" s="22">
        <v>23.713999999999999</v>
      </c>
      <c r="J232" s="22">
        <v>0.152</v>
      </c>
      <c r="K232" s="22">
        <v>0.01</v>
      </c>
      <c r="L232" s="22">
        <v>0.22500000000000001</v>
      </c>
      <c r="N232" s="21">
        <f t="shared" si="135"/>
        <v>99.625</v>
      </c>
      <c r="O232" s="21"/>
      <c r="P232" s="22"/>
      <c r="Q232" s="26">
        <v>12</v>
      </c>
      <c r="R232" s="26">
        <v>4</v>
      </c>
      <c r="S232" s="25">
        <v>0</v>
      </c>
      <c r="T232" s="21"/>
      <c r="U232" s="24">
        <f t="shared" si="136"/>
        <v>1.9731140716165187</v>
      </c>
      <c r="V232" s="24">
        <f t="shared" si="137"/>
        <v>2.1428703489085399E-3</v>
      </c>
      <c r="W232" s="24">
        <f t="shared" si="138"/>
        <v>5.6338209710515341E-2</v>
      </c>
      <c r="X232" s="24">
        <f t="shared" si="139"/>
        <v>1.0855905451861622E-2</v>
      </c>
      <c r="Y232" s="24">
        <f t="shared" si="140"/>
        <v>0</v>
      </c>
      <c r="Z232" s="24">
        <f t="shared" si="141"/>
        <v>8.4810300538100736E-2</v>
      </c>
      <c r="AA232" s="24">
        <f t="shared" si="142"/>
        <v>0.92306901740454483</v>
      </c>
      <c r="AB232" s="24">
        <f t="shared" si="143"/>
        <v>0.92785512858521879</v>
      </c>
      <c r="AC232" s="24">
        <f t="shared" si="144"/>
        <v>4.7014470359422848E-3</v>
      </c>
      <c r="AD232" s="24">
        <f t="shared" si="145"/>
        <v>2.9375447179670052E-4</v>
      </c>
      <c r="AE232" s="24">
        <f t="shared" si="146"/>
        <v>1.5930590579951352E-2</v>
      </c>
      <c r="AF232" s="24">
        <f t="shared" si="147"/>
        <v>0</v>
      </c>
      <c r="AG232" s="24">
        <f t="shared" si="148"/>
        <v>3.9991112957433592</v>
      </c>
      <c r="AH232" s="24">
        <f t="shared" si="149"/>
        <v>0.91585272261442818</v>
      </c>
      <c r="AI232" s="23">
        <f t="shared" si="150"/>
        <v>0</v>
      </c>
      <c r="AJ232" s="21"/>
      <c r="AK232" s="21">
        <f t="shared" si="151"/>
        <v>54.027999999999999</v>
      </c>
      <c r="AL232" s="21">
        <f t="shared" si="152"/>
        <v>7.8E-2</v>
      </c>
      <c r="AM232" s="21">
        <f t="shared" si="153"/>
        <v>1.3089999999999999</v>
      </c>
      <c r="AN232" s="21">
        <f t="shared" si="154"/>
        <v>0.376</v>
      </c>
      <c r="AO232" s="21">
        <f t="shared" si="155"/>
        <v>0</v>
      </c>
      <c r="AP232" s="21">
        <f t="shared" si="156"/>
        <v>2.7770000000000001</v>
      </c>
      <c r="AQ232" s="21">
        <f t="shared" si="157"/>
        <v>16.956</v>
      </c>
      <c r="AR232" s="21">
        <f t="shared" si="158"/>
        <v>23.713999999999999</v>
      </c>
      <c r="AS232" s="21">
        <f t="shared" si="159"/>
        <v>0.152</v>
      </c>
      <c r="AT232" s="21">
        <f t="shared" si="160"/>
        <v>0.01</v>
      </c>
      <c r="AU232" s="21">
        <f t="shared" si="161"/>
        <v>0.22500000000000001</v>
      </c>
      <c r="AV232" s="21">
        <f t="shared" si="162"/>
        <v>0</v>
      </c>
      <c r="AW232" s="21">
        <f t="shared" si="163"/>
        <v>99.625</v>
      </c>
      <c r="AX232" s="21"/>
      <c r="AY232" s="21">
        <f t="shared" si="164"/>
        <v>0.89926764314247665</v>
      </c>
      <c r="AZ232" s="21">
        <f t="shared" si="165"/>
        <v>9.7663586507399898E-4</v>
      </c>
      <c r="BA232" s="21">
        <f t="shared" si="166"/>
        <v>2.5676735974892114E-2</v>
      </c>
      <c r="BB232" s="21">
        <f t="shared" si="167"/>
        <v>4.9476939272320546E-3</v>
      </c>
      <c r="BC232" s="21">
        <f t="shared" si="168"/>
        <v>3.8653193029341358E-2</v>
      </c>
      <c r="BD232" s="21">
        <f t="shared" si="169"/>
        <v>0</v>
      </c>
      <c r="BE232" s="21">
        <f t="shared" si="170"/>
        <v>0.42069848453270609</v>
      </c>
      <c r="BF232" s="21">
        <f t="shared" si="171"/>
        <v>0.42287980541180581</v>
      </c>
      <c r="BG232" s="21">
        <f t="shared" si="172"/>
        <v>2.1427342981276448E-3</v>
      </c>
      <c r="BH232" s="21">
        <f t="shared" si="173"/>
        <v>1.3388171282908124E-4</v>
      </c>
      <c r="BI232" s="21">
        <f t="shared" si="174"/>
        <v>7.2605354402869365E-3</v>
      </c>
      <c r="BJ232" s="21">
        <f t="shared" si="175"/>
        <v>0</v>
      </c>
      <c r="BK232" s="21">
        <f t="shared" si="176"/>
        <v>1.822637343334772</v>
      </c>
      <c r="BL232" s="21">
        <f t="shared" si="177"/>
        <v>2.1941344011016595</v>
      </c>
    </row>
    <row r="233" spans="1:64" x14ac:dyDescent="0.2">
      <c r="A233" s="21" t="s">
        <v>676</v>
      </c>
      <c r="B233" s="27">
        <v>623.09263204047329</v>
      </c>
      <c r="C233" s="22">
        <v>53.9</v>
      </c>
      <c r="D233" s="22">
        <v>0.122</v>
      </c>
      <c r="E233" s="22">
        <v>1.3680000000000001</v>
      </c>
      <c r="F233" s="22">
        <v>0.377</v>
      </c>
      <c r="G233" s="22">
        <v>2.8279999999999998</v>
      </c>
      <c r="H233" s="22">
        <v>16.975000000000001</v>
      </c>
      <c r="I233" s="22">
        <v>23.706</v>
      </c>
      <c r="J233" s="22">
        <v>7.3999999999999996E-2</v>
      </c>
      <c r="K233" s="22">
        <v>5.0999999999999997E-2</v>
      </c>
      <c r="L233" s="22">
        <v>0.22900000000000001</v>
      </c>
      <c r="N233" s="21">
        <f t="shared" si="135"/>
        <v>99.63000000000001</v>
      </c>
      <c r="O233" s="21"/>
      <c r="P233" s="22"/>
      <c r="Q233" s="26">
        <v>12</v>
      </c>
      <c r="R233" s="26">
        <v>4</v>
      </c>
      <c r="S233" s="25">
        <v>0</v>
      </c>
      <c r="T233" s="21"/>
      <c r="U233" s="24">
        <f t="shared" si="136"/>
        <v>1.9690521918061898</v>
      </c>
      <c r="V233" s="24">
        <f t="shared" si="137"/>
        <v>3.3527122664724399E-3</v>
      </c>
      <c r="W233" s="24">
        <f t="shared" si="138"/>
        <v>5.8895844408889425E-2</v>
      </c>
      <c r="X233" s="24">
        <f t="shared" si="139"/>
        <v>1.0888165597448833E-2</v>
      </c>
      <c r="Y233" s="24">
        <f t="shared" si="140"/>
        <v>0</v>
      </c>
      <c r="Z233" s="24">
        <f t="shared" si="141"/>
        <v>8.6394737111181757E-2</v>
      </c>
      <c r="AA233" s="24">
        <f t="shared" si="142"/>
        <v>0.92439100146911557</v>
      </c>
      <c r="AB233" s="24">
        <f t="shared" si="143"/>
        <v>0.92783082538132566</v>
      </c>
      <c r="AC233" s="24">
        <f t="shared" si="144"/>
        <v>2.2895748168406463E-3</v>
      </c>
      <c r="AD233" s="24">
        <f t="shared" si="145"/>
        <v>1.4986141280124354E-3</v>
      </c>
      <c r="AE233" s="24">
        <f t="shared" si="146"/>
        <v>1.6218847877384746E-2</v>
      </c>
      <c r="AF233" s="24">
        <f t="shared" si="147"/>
        <v>0</v>
      </c>
      <c r="AG233" s="24">
        <f t="shared" si="148"/>
        <v>4.0008125148628606</v>
      </c>
      <c r="AH233" s="24">
        <f t="shared" si="149"/>
        <v>0.91452715069711221</v>
      </c>
      <c r="AI233" s="23">
        <f t="shared" si="150"/>
        <v>0</v>
      </c>
      <c r="AJ233" s="21"/>
      <c r="AK233" s="21">
        <f t="shared" si="151"/>
        <v>53.9</v>
      </c>
      <c r="AL233" s="21">
        <f t="shared" si="152"/>
        <v>0.122</v>
      </c>
      <c r="AM233" s="21">
        <f t="shared" si="153"/>
        <v>1.3680000000000001</v>
      </c>
      <c r="AN233" s="21">
        <f t="shared" si="154"/>
        <v>0.377</v>
      </c>
      <c r="AO233" s="21">
        <f t="shared" si="155"/>
        <v>0</v>
      </c>
      <c r="AP233" s="21">
        <f t="shared" si="156"/>
        <v>2.8279999999999998</v>
      </c>
      <c r="AQ233" s="21">
        <f t="shared" si="157"/>
        <v>16.975000000000001</v>
      </c>
      <c r="AR233" s="21">
        <f t="shared" si="158"/>
        <v>23.706</v>
      </c>
      <c r="AS233" s="21">
        <f t="shared" si="159"/>
        <v>7.3999999999999996E-2</v>
      </c>
      <c r="AT233" s="21">
        <f t="shared" si="160"/>
        <v>5.0999999999999997E-2</v>
      </c>
      <c r="AU233" s="21">
        <f t="shared" si="161"/>
        <v>0.22900000000000001</v>
      </c>
      <c r="AV233" s="21">
        <f t="shared" si="162"/>
        <v>0</v>
      </c>
      <c r="AW233" s="21">
        <f t="shared" si="163"/>
        <v>99.63000000000001</v>
      </c>
      <c r="AX233" s="21"/>
      <c r="AY233" s="21">
        <f t="shared" si="164"/>
        <v>0.89713715046604525</v>
      </c>
      <c r="AZ233" s="21">
        <f t="shared" si="165"/>
        <v>1.5275586607567675E-3</v>
      </c>
      <c r="BA233" s="21">
        <f t="shared" si="166"/>
        <v>2.6834052569635156E-2</v>
      </c>
      <c r="BB233" s="21">
        <f t="shared" si="167"/>
        <v>4.9608526876768208E-3</v>
      </c>
      <c r="BC233" s="21">
        <f t="shared" si="168"/>
        <v>3.93630644173487E-2</v>
      </c>
      <c r="BD233" s="21">
        <f t="shared" si="169"/>
        <v>0</v>
      </c>
      <c r="BE233" s="21">
        <f t="shared" si="170"/>
        <v>0.42116989708319691</v>
      </c>
      <c r="BF233" s="21">
        <f t="shared" si="171"/>
        <v>0.42273714544540225</v>
      </c>
      <c r="BG233" s="21">
        <f t="shared" si="172"/>
        <v>1.0431732767200376E-3</v>
      </c>
      <c r="BH233" s="21">
        <f t="shared" si="173"/>
        <v>6.8279673542831433E-4</v>
      </c>
      <c r="BI233" s="21">
        <f t="shared" si="174"/>
        <v>7.3896116258920378E-3</v>
      </c>
      <c r="BJ233" s="21">
        <f t="shared" si="175"/>
        <v>0</v>
      </c>
      <c r="BK233" s="21">
        <f t="shared" si="176"/>
        <v>1.8228453029681024</v>
      </c>
      <c r="BL233" s="21">
        <f t="shared" si="177"/>
        <v>2.1948173596236713</v>
      </c>
    </row>
    <row r="234" spans="1:64" x14ac:dyDescent="0.2">
      <c r="A234" s="21" t="s">
        <v>677</v>
      </c>
      <c r="B234" s="27">
        <v>640.98117586047761</v>
      </c>
      <c r="C234" s="22">
        <v>54.192999999999998</v>
      </c>
      <c r="D234" s="22">
        <v>0.115</v>
      </c>
      <c r="E234" s="22">
        <v>1.3680000000000001</v>
      </c>
      <c r="F234" s="22">
        <v>0.38900000000000001</v>
      </c>
      <c r="G234" s="22">
        <v>2.7570000000000001</v>
      </c>
      <c r="H234" s="22">
        <v>17.462</v>
      </c>
      <c r="I234" s="22">
        <v>23.681000000000001</v>
      </c>
      <c r="J234" s="22">
        <v>0.13100000000000001</v>
      </c>
      <c r="K234" s="22">
        <v>3.5000000000000003E-2</v>
      </c>
      <c r="L234" s="22">
        <v>0.25</v>
      </c>
      <c r="N234" s="21">
        <f t="shared" si="135"/>
        <v>100.381</v>
      </c>
      <c r="O234" s="21"/>
      <c r="P234" s="22"/>
      <c r="Q234" s="26">
        <v>12</v>
      </c>
      <c r="R234" s="26">
        <v>4</v>
      </c>
      <c r="S234" s="25">
        <v>0</v>
      </c>
      <c r="T234" s="21"/>
      <c r="U234" s="24">
        <f t="shared" si="136"/>
        <v>1.9643838884915066</v>
      </c>
      <c r="V234" s="24">
        <f t="shared" si="137"/>
        <v>3.135804657207831E-3</v>
      </c>
      <c r="W234" s="24">
        <f t="shared" si="138"/>
        <v>5.8438540444079173E-2</v>
      </c>
      <c r="X234" s="24">
        <f t="shared" si="139"/>
        <v>1.1147505010769708E-2</v>
      </c>
      <c r="Y234" s="24">
        <f t="shared" si="140"/>
        <v>0</v>
      </c>
      <c r="Z234" s="24">
        <f t="shared" si="141"/>
        <v>8.3571723007677234E-2</v>
      </c>
      <c r="AA234" s="24">
        <f t="shared" si="142"/>
        <v>0.94352761992739875</v>
      </c>
      <c r="AB234" s="24">
        <f t="shared" si="143"/>
        <v>0.91965569053012108</v>
      </c>
      <c r="AC234" s="24">
        <f t="shared" si="144"/>
        <v>4.0216949264373376E-3</v>
      </c>
      <c r="AD234" s="24">
        <f t="shared" si="145"/>
        <v>1.020475067772043E-3</v>
      </c>
      <c r="AE234" s="24">
        <f t="shared" si="146"/>
        <v>1.7568684121781458E-2</v>
      </c>
      <c r="AF234" s="24">
        <f t="shared" si="147"/>
        <v>0</v>
      </c>
      <c r="AG234" s="24">
        <f t="shared" si="148"/>
        <v>4.0064716261847524</v>
      </c>
      <c r="AH234" s="24">
        <f t="shared" si="149"/>
        <v>0.91863326212549234</v>
      </c>
      <c r="AI234" s="23">
        <f t="shared" si="150"/>
        <v>0</v>
      </c>
      <c r="AJ234" s="21"/>
      <c r="AK234" s="21">
        <f t="shared" si="151"/>
        <v>54.192999999999998</v>
      </c>
      <c r="AL234" s="21">
        <f t="shared" si="152"/>
        <v>0.115</v>
      </c>
      <c r="AM234" s="21">
        <f t="shared" si="153"/>
        <v>1.3680000000000001</v>
      </c>
      <c r="AN234" s="21">
        <f t="shared" si="154"/>
        <v>0.38900000000000001</v>
      </c>
      <c r="AO234" s="21">
        <f t="shared" si="155"/>
        <v>0</v>
      </c>
      <c r="AP234" s="21">
        <f t="shared" si="156"/>
        <v>2.7570000000000001</v>
      </c>
      <c r="AQ234" s="21">
        <f t="shared" si="157"/>
        <v>17.462</v>
      </c>
      <c r="AR234" s="21">
        <f t="shared" si="158"/>
        <v>23.681000000000001</v>
      </c>
      <c r="AS234" s="21">
        <f t="shared" si="159"/>
        <v>0.13100000000000001</v>
      </c>
      <c r="AT234" s="21">
        <f t="shared" si="160"/>
        <v>3.5000000000000003E-2</v>
      </c>
      <c r="AU234" s="21">
        <f t="shared" si="161"/>
        <v>0.25</v>
      </c>
      <c r="AV234" s="21">
        <f t="shared" si="162"/>
        <v>0</v>
      </c>
      <c r="AW234" s="21">
        <f t="shared" si="163"/>
        <v>100.381</v>
      </c>
      <c r="AX234" s="21"/>
      <c r="AY234" s="21">
        <f t="shared" si="164"/>
        <v>0.90201398135818911</v>
      </c>
      <c r="AZ234" s="21">
        <f t="shared" si="165"/>
        <v>1.4399118523526909E-3</v>
      </c>
      <c r="BA234" s="21">
        <f t="shared" si="166"/>
        <v>2.6834052569635156E-2</v>
      </c>
      <c r="BB234" s="21">
        <f t="shared" si="167"/>
        <v>5.1187578130140136E-3</v>
      </c>
      <c r="BC234" s="21">
        <f t="shared" si="168"/>
        <v>3.8374812092867888E-2</v>
      </c>
      <c r="BD234" s="21">
        <f t="shared" si="169"/>
        <v>0</v>
      </c>
      <c r="BE234" s="21">
        <f t="shared" si="170"/>
        <v>0.4332529450878812</v>
      </c>
      <c r="BF234" s="21">
        <f t="shared" si="171"/>
        <v>0.42229133305039113</v>
      </c>
      <c r="BG234" s="21">
        <f t="shared" si="172"/>
        <v>1.8466986385179047E-3</v>
      </c>
      <c r="BH234" s="21">
        <f t="shared" si="173"/>
        <v>4.6858599490178437E-4</v>
      </c>
      <c r="BI234" s="21">
        <f t="shared" si="174"/>
        <v>8.0672616003188181E-3</v>
      </c>
      <c r="BJ234" s="21">
        <f t="shared" si="175"/>
        <v>0</v>
      </c>
      <c r="BK234" s="21">
        <f t="shared" si="176"/>
        <v>1.8397083400580696</v>
      </c>
      <c r="BL234" s="21">
        <f t="shared" si="177"/>
        <v>2.1777754326309617</v>
      </c>
    </row>
    <row r="235" spans="1:64" x14ac:dyDescent="0.2">
      <c r="A235" s="21" t="s">
        <v>678</v>
      </c>
      <c r="B235" s="27">
        <v>662.24146748594285</v>
      </c>
      <c r="C235" s="22">
        <v>54.158000000000001</v>
      </c>
      <c r="D235" s="22">
        <v>0.153</v>
      </c>
      <c r="E235" s="22">
        <v>1.532</v>
      </c>
      <c r="F235" s="22">
        <v>0.38300000000000001</v>
      </c>
      <c r="G235" s="22">
        <v>2.8679999999999999</v>
      </c>
      <c r="H235" s="22">
        <v>17.399000000000001</v>
      </c>
      <c r="I235" s="22">
        <v>23.420999999999999</v>
      </c>
      <c r="J235" s="22">
        <v>7.6999999999999999E-2</v>
      </c>
      <c r="K235" s="22">
        <v>5.5E-2</v>
      </c>
      <c r="L235" s="22">
        <v>0.20699999999999999</v>
      </c>
      <c r="N235" s="21">
        <f t="shared" si="135"/>
        <v>100.25300000000001</v>
      </c>
      <c r="O235" s="21"/>
      <c r="P235" s="22"/>
      <c r="Q235" s="26">
        <v>12</v>
      </c>
      <c r="R235" s="26">
        <v>4</v>
      </c>
      <c r="S235" s="25">
        <v>0</v>
      </c>
      <c r="T235" s="21"/>
      <c r="U235" s="24">
        <f t="shared" si="136"/>
        <v>1.9640764108710949</v>
      </c>
      <c r="V235" s="24">
        <f t="shared" si="137"/>
        <v>4.1740263151259054E-3</v>
      </c>
      <c r="W235" s="24">
        <f t="shared" si="138"/>
        <v>6.5476373878215921E-2</v>
      </c>
      <c r="X235" s="24">
        <f t="shared" si="139"/>
        <v>1.0980938023262872E-2</v>
      </c>
      <c r="Y235" s="24">
        <f t="shared" si="140"/>
        <v>0</v>
      </c>
      <c r="Z235" s="24">
        <f t="shared" si="141"/>
        <v>8.6978983634955362E-2</v>
      </c>
      <c r="AA235" s="24">
        <f t="shared" si="142"/>
        <v>0.94058384129993455</v>
      </c>
      <c r="AB235" s="24">
        <f t="shared" si="143"/>
        <v>0.91000389302047402</v>
      </c>
      <c r="AC235" s="24">
        <f t="shared" si="144"/>
        <v>2.3650544523787266E-3</v>
      </c>
      <c r="AD235" s="24">
        <f t="shared" si="145"/>
        <v>1.604388850160454E-3</v>
      </c>
      <c r="AE235" s="24">
        <f t="shared" si="146"/>
        <v>1.4553993034875243E-2</v>
      </c>
      <c r="AF235" s="24">
        <f t="shared" si="147"/>
        <v>0</v>
      </c>
      <c r="AG235" s="24">
        <f t="shared" si="148"/>
        <v>4.0007979033804784</v>
      </c>
      <c r="AH235" s="24">
        <f t="shared" si="149"/>
        <v>0.91535409658239963</v>
      </c>
      <c r="AI235" s="23">
        <f t="shared" si="150"/>
        <v>0</v>
      </c>
      <c r="AJ235" s="21"/>
      <c r="AK235" s="21">
        <f t="shared" si="151"/>
        <v>54.158000000000001</v>
      </c>
      <c r="AL235" s="21">
        <f t="shared" si="152"/>
        <v>0.153</v>
      </c>
      <c r="AM235" s="21">
        <f t="shared" si="153"/>
        <v>1.532</v>
      </c>
      <c r="AN235" s="21">
        <f t="shared" si="154"/>
        <v>0.38300000000000001</v>
      </c>
      <c r="AO235" s="21">
        <f t="shared" si="155"/>
        <v>0</v>
      </c>
      <c r="AP235" s="21">
        <f t="shared" si="156"/>
        <v>2.8679999999999999</v>
      </c>
      <c r="AQ235" s="21">
        <f t="shared" si="157"/>
        <v>17.399000000000001</v>
      </c>
      <c r="AR235" s="21">
        <f t="shared" si="158"/>
        <v>23.420999999999999</v>
      </c>
      <c r="AS235" s="21">
        <f t="shared" si="159"/>
        <v>7.6999999999999999E-2</v>
      </c>
      <c r="AT235" s="21">
        <f t="shared" si="160"/>
        <v>5.5E-2</v>
      </c>
      <c r="AU235" s="21">
        <f t="shared" si="161"/>
        <v>0.20699999999999999</v>
      </c>
      <c r="AV235" s="21">
        <f t="shared" si="162"/>
        <v>0</v>
      </c>
      <c r="AW235" s="21">
        <f t="shared" si="163"/>
        <v>100.25300000000001</v>
      </c>
      <c r="AX235" s="21"/>
      <c r="AY235" s="21">
        <f t="shared" si="164"/>
        <v>0.90143142476697746</v>
      </c>
      <c r="AZ235" s="21">
        <f t="shared" si="165"/>
        <v>1.9157088122605363E-3</v>
      </c>
      <c r="BA235" s="21">
        <f t="shared" si="166"/>
        <v>3.0051000392310713E-2</v>
      </c>
      <c r="BB235" s="21">
        <f t="shared" si="167"/>
        <v>5.0398052503454176E-3</v>
      </c>
      <c r="BC235" s="21">
        <f t="shared" si="168"/>
        <v>3.991982629029564E-2</v>
      </c>
      <c r="BD235" s="21">
        <f t="shared" si="169"/>
        <v>0</v>
      </c>
      <c r="BE235" s="21">
        <f t="shared" si="170"/>
        <v>0.4316898403152013</v>
      </c>
      <c r="BF235" s="21">
        <f t="shared" si="171"/>
        <v>0.41765488414227481</v>
      </c>
      <c r="BG235" s="21">
        <f t="shared" si="172"/>
        <v>1.0854640852357149E-3</v>
      </c>
      <c r="BH235" s="21">
        <f t="shared" si="173"/>
        <v>7.3634942055994686E-4</v>
      </c>
      <c r="BI235" s="21">
        <f t="shared" si="174"/>
        <v>6.6796926050639808E-3</v>
      </c>
      <c r="BJ235" s="21">
        <f t="shared" si="175"/>
        <v>0</v>
      </c>
      <c r="BK235" s="21">
        <f t="shared" si="176"/>
        <v>1.8362039960805254</v>
      </c>
      <c r="BL235" s="21">
        <f t="shared" si="177"/>
        <v>2.1788417364957229</v>
      </c>
    </row>
    <row r="236" spans="1:64" x14ac:dyDescent="0.2">
      <c r="A236" s="21" t="s">
        <v>678</v>
      </c>
      <c r="B236" s="27">
        <v>668.24146748594308</v>
      </c>
      <c r="C236" s="22">
        <v>53.887999999999998</v>
      </c>
      <c r="D236" s="22">
        <v>0.11600000000000001</v>
      </c>
      <c r="E236" s="22">
        <v>1.5489999999999999</v>
      </c>
      <c r="F236" s="22">
        <v>0.41299999999999998</v>
      </c>
      <c r="G236" s="22">
        <v>2.9140000000000001</v>
      </c>
      <c r="H236" s="22">
        <v>16.815000000000001</v>
      </c>
      <c r="I236" s="22">
        <v>23.413</v>
      </c>
      <c r="J236" s="22">
        <v>8.4000000000000005E-2</v>
      </c>
      <c r="K236" s="22">
        <v>3.0000000000000001E-3</v>
      </c>
      <c r="L236" s="22">
        <v>0.26600000000000001</v>
      </c>
      <c r="N236" s="21">
        <f t="shared" si="135"/>
        <v>99.460999999999999</v>
      </c>
      <c r="O236" s="21"/>
      <c r="P236" s="22"/>
      <c r="Q236" s="26">
        <v>12</v>
      </c>
      <c r="R236" s="26">
        <v>4</v>
      </c>
      <c r="S236" s="25">
        <v>0</v>
      </c>
      <c r="T236" s="21"/>
      <c r="U236" s="24">
        <f t="shared" si="136"/>
        <v>1.9703550912136694</v>
      </c>
      <c r="V236" s="24">
        <f t="shared" si="137"/>
        <v>3.1906444728666437E-3</v>
      </c>
      <c r="W236" s="24">
        <f t="shared" si="138"/>
        <v>6.6747337320751124E-2</v>
      </c>
      <c r="X236" s="24">
        <f t="shared" si="139"/>
        <v>1.1938434780996992E-2</v>
      </c>
      <c r="Y236" s="24">
        <f t="shared" si="140"/>
        <v>0</v>
      </c>
      <c r="Z236" s="24">
        <f t="shared" si="141"/>
        <v>8.9100758710861677E-2</v>
      </c>
      <c r="AA236" s="24">
        <f t="shared" si="142"/>
        <v>0.91648797326216058</v>
      </c>
      <c r="AB236" s="24">
        <f t="shared" si="143"/>
        <v>0.91717361898486038</v>
      </c>
      <c r="AC236" s="24">
        <f t="shared" si="144"/>
        <v>2.6012756662038574E-3</v>
      </c>
      <c r="AD236" s="24">
        <f t="shared" si="145"/>
        <v>8.8231746014422427E-5</v>
      </c>
      <c r="AE236" s="24">
        <f t="shared" si="146"/>
        <v>1.8856024208408668E-2</v>
      </c>
      <c r="AF236" s="24">
        <f t="shared" si="147"/>
        <v>0</v>
      </c>
      <c r="AG236" s="24">
        <f t="shared" si="148"/>
        <v>3.9965393903667938</v>
      </c>
      <c r="AH236" s="24">
        <f t="shared" si="149"/>
        <v>0.9113944340485588</v>
      </c>
      <c r="AI236" s="23">
        <f t="shared" si="150"/>
        <v>0</v>
      </c>
      <c r="AJ236" s="21"/>
      <c r="AK236" s="21">
        <f t="shared" si="151"/>
        <v>53.887999999999998</v>
      </c>
      <c r="AL236" s="21">
        <f t="shared" si="152"/>
        <v>0.11600000000000001</v>
      </c>
      <c r="AM236" s="21">
        <f t="shared" si="153"/>
        <v>1.5489999999999999</v>
      </c>
      <c r="AN236" s="21">
        <f t="shared" si="154"/>
        <v>0.41299999999999998</v>
      </c>
      <c r="AO236" s="21">
        <f t="shared" si="155"/>
        <v>0</v>
      </c>
      <c r="AP236" s="21">
        <f t="shared" si="156"/>
        <v>2.9140000000000001</v>
      </c>
      <c r="AQ236" s="21">
        <f t="shared" si="157"/>
        <v>16.815000000000001</v>
      </c>
      <c r="AR236" s="21">
        <f t="shared" si="158"/>
        <v>23.413</v>
      </c>
      <c r="AS236" s="21">
        <f t="shared" si="159"/>
        <v>8.4000000000000005E-2</v>
      </c>
      <c r="AT236" s="21">
        <f t="shared" si="160"/>
        <v>3.0000000000000001E-3</v>
      </c>
      <c r="AU236" s="21">
        <f t="shared" si="161"/>
        <v>0.26600000000000001</v>
      </c>
      <c r="AV236" s="21">
        <f t="shared" si="162"/>
        <v>0</v>
      </c>
      <c r="AW236" s="21">
        <f t="shared" si="163"/>
        <v>99.460999999999999</v>
      </c>
      <c r="AX236" s="21"/>
      <c r="AY236" s="21">
        <f t="shared" si="164"/>
        <v>0.89693741677762984</v>
      </c>
      <c r="AZ236" s="21">
        <f t="shared" si="165"/>
        <v>1.4524328249818446E-3</v>
      </c>
      <c r="BA236" s="21">
        <f t="shared" si="166"/>
        <v>3.0384464495880739E-2</v>
      </c>
      <c r="BB236" s="21">
        <f t="shared" si="167"/>
        <v>5.4345680636883999E-3</v>
      </c>
      <c r="BC236" s="21">
        <f t="shared" si="168"/>
        <v>4.0560102444184627E-2</v>
      </c>
      <c r="BD236" s="21">
        <f t="shared" si="169"/>
        <v>0</v>
      </c>
      <c r="BE236" s="21">
        <f t="shared" si="170"/>
        <v>0.41720010718432726</v>
      </c>
      <c r="BF236" s="21">
        <f t="shared" si="171"/>
        <v>0.41751222417587125</v>
      </c>
      <c r="BG236" s="21">
        <f t="shared" si="172"/>
        <v>1.1841426384389619E-3</v>
      </c>
      <c r="BH236" s="21">
        <f t="shared" si="173"/>
        <v>4.0164513848724371E-5</v>
      </c>
      <c r="BI236" s="21">
        <f t="shared" si="174"/>
        <v>8.5835663427392232E-3</v>
      </c>
      <c r="BJ236" s="21">
        <f t="shared" si="175"/>
        <v>0</v>
      </c>
      <c r="BK236" s="21">
        <f t="shared" si="176"/>
        <v>1.8192891894615908</v>
      </c>
      <c r="BL236" s="21">
        <f t="shared" si="177"/>
        <v>2.1967587195686842</v>
      </c>
    </row>
    <row r="237" spans="1:64" x14ac:dyDescent="0.2">
      <c r="A237" s="21" t="s">
        <v>679</v>
      </c>
      <c r="B237" s="27">
        <v>682.38360310967619</v>
      </c>
      <c r="C237" s="22">
        <v>45.692</v>
      </c>
      <c r="D237" s="22">
        <v>0.156</v>
      </c>
      <c r="E237" s="22">
        <v>3.8239999999999998</v>
      </c>
      <c r="F237" s="22">
        <v>7.6239999999999997</v>
      </c>
      <c r="G237" s="22">
        <v>8.02</v>
      </c>
      <c r="H237" s="22">
        <v>16.562000000000001</v>
      </c>
      <c r="I237" s="22">
        <v>19.074999999999999</v>
      </c>
      <c r="J237" s="22">
        <v>0.109</v>
      </c>
      <c r="K237" s="22">
        <v>3.6999999999999998E-2</v>
      </c>
      <c r="L237" s="22">
        <v>0.214</v>
      </c>
      <c r="N237" s="21">
        <f t="shared" si="135"/>
        <v>101.313</v>
      </c>
      <c r="O237" s="21"/>
      <c r="P237" s="22"/>
      <c r="Q237" s="26">
        <v>12</v>
      </c>
      <c r="R237" s="26">
        <v>4</v>
      </c>
      <c r="S237" s="25">
        <v>0</v>
      </c>
      <c r="T237" s="21"/>
      <c r="U237" s="24">
        <f t="shared" si="136"/>
        <v>1.717952209573864</v>
      </c>
      <c r="V237" s="24">
        <f t="shared" si="137"/>
        <v>4.4122844104248337E-3</v>
      </c>
      <c r="W237" s="24">
        <f t="shared" si="138"/>
        <v>0.16944114857871778</v>
      </c>
      <c r="X237" s="24">
        <f t="shared" si="139"/>
        <v>0.22662024384668306</v>
      </c>
      <c r="Y237" s="24">
        <f t="shared" si="140"/>
        <v>0</v>
      </c>
      <c r="Z237" s="24">
        <f t="shared" si="141"/>
        <v>0.25216493677169283</v>
      </c>
      <c r="AA237" s="24">
        <f t="shared" si="142"/>
        <v>0.9282418701289209</v>
      </c>
      <c r="AB237" s="24">
        <f t="shared" si="143"/>
        <v>0.76838258151314187</v>
      </c>
      <c r="AC237" s="24">
        <f t="shared" si="144"/>
        <v>3.4709796344821586E-3</v>
      </c>
      <c r="AD237" s="24">
        <f t="shared" si="145"/>
        <v>1.1189838491924993E-3</v>
      </c>
      <c r="AE237" s="24">
        <f t="shared" si="146"/>
        <v>1.559914299178157E-2</v>
      </c>
      <c r="AF237" s="24">
        <f t="shared" si="147"/>
        <v>0</v>
      </c>
      <c r="AG237" s="24">
        <f t="shared" si="148"/>
        <v>4.0874043812989012</v>
      </c>
      <c r="AH237" s="24">
        <f t="shared" si="149"/>
        <v>0.78637454875933777</v>
      </c>
      <c r="AI237" s="23">
        <f t="shared" si="150"/>
        <v>0</v>
      </c>
      <c r="AJ237" s="21"/>
      <c r="AK237" s="21">
        <f t="shared" si="151"/>
        <v>45.692</v>
      </c>
      <c r="AL237" s="21">
        <f t="shared" si="152"/>
        <v>0.156</v>
      </c>
      <c r="AM237" s="21">
        <f t="shared" si="153"/>
        <v>3.8239999999999998</v>
      </c>
      <c r="AN237" s="21">
        <f t="shared" si="154"/>
        <v>7.6239999999999997</v>
      </c>
      <c r="AO237" s="21">
        <f t="shared" si="155"/>
        <v>0</v>
      </c>
      <c r="AP237" s="21">
        <f t="shared" si="156"/>
        <v>8.02</v>
      </c>
      <c r="AQ237" s="21">
        <f t="shared" si="157"/>
        <v>16.562000000000001</v>
      </c>
      <c r="AR237" s="21">
        <f t="shared" si="158"/>
        <v>19.074999999999999</v>
      </c>
      <c r="AS237" s="21">
        <f t="shared" si="159"/>
        <v>0.109</v>
      </c>
      <c r="AT237" s="21">
        <f t="shared" si="160"/>
        <v>3.6999999999999998E-2</v>
      </c>
      <c r="AU237" s="21">
        <f t="shared" si="161"/>
        <v>0.214</v>
      </c>
      <c r="AV237" s="21">
        <f t="shared" si="162"/>
        <v>0</v>
      </c>
      <c r="AW237" s="21">
        <f t="shared" si="163"/>
        <v>101.313</v>
      </c>
      <c r="AX237" s="21"/>
      <c r="AY237" s="21">
        <f t="shared" si="164"/>
        <v>0.76051930758988018</v>
      </c>
      <c r="AZ237" s="21">
        <f t="shared" si="165"/>
        <v>1.953271730147998E-3</v>
      </c>
      <c r="BA237" s="21">
        <f t="shared" si="166"/>
        <v>7.5009807767752068E-2</v>
      </c>
      <c r="BB237" s="21">
        <f t="shared" si="167"/>
        <v>0.10032238963089676</v>
      </c>
      <c r="BC237" s="21">
        <f t="shared" si="168"/>
        <v>0.11163075552586159</v>
      </c>
      <c r="BD237" s="21">
        <f t="shared" si="169"/>
        <v>0</v>
      </c>
      <c r="BE237" s="21">
        <f t="shared" si="170"/>
        <v>0.41092287690673973</v>
      </c>
      <c r="BF237" s="21">
        <f t="shared" si="171"/>
        <v>0.34015485739353107</v>
      </c>
      <c r="BG237" s="21">
        <f t="shared" si="172"/>
        <v>1.5365660427362718E-3</v>
      </c>
      <c r="BH237" s="21">
        <f t="shared" si="173"/>
        <v>4.9536233746760058E-4</v>
      </c>
      <c r="BI237" s="21">
        <f t="shared" si="174"/>
        <v>6.9055759298729076E-3</v>
      </c>
      <c r="BJ237" s="21">
        <f t="shared" si="175"/>
        <v>0</v>
      </c>
      <c r="BK237" s="21">
        <f t="shared" si="176"/>
        <v>1.8094507708548861</v>
      </c>
      <c r="BL237" s="21">
        <f t="shared" si="177"/>
        <v>2.25891991489096</v>
      </c>
    </row>
    <row r="238" spans="1:64" x14ac:dyDescent="0.2">
      <c r="A238" s="21" t="s">
        <v>680</v>
      </c>
      <c r="B238" s="27">
        <v>696.5257387334093</v>
      </c>
      <c r="C238" s="22">
        <v>53.707999999999998</v>
      </c>
      <c r="D238" s="22">
        <v>0.11</v>
      </c>
      <c r="E238" s="22">
        <v>1.4610000000000001</v>
      </c>
      <c r="F238" s="22">
        <v>0.441</v>
      </c>
      <c r="G238" s="22">
        <v>2.9609999999999999</v>
      </c>
      <c r="H238" s="22">
        <v>17.004000000000001</v>
      </c>
      <c r="I238" s="22">
        <v>23.459</v>
      </c>
      <c r="J238" s="22">
        <v>5.7000000000000002E-2</v>
      </c>
      <c r="K238" s="22">
        <v>2.3E-2</v>
      </c>
      <c r="L238" s="22">
        <v>0.26500000000000001</v>
      </c>
      <c r="N238" s="21">
        <f t="shared" ref="N238:N276" si="178">SUM(C238:M238)</f>
        <v>99.489000000000004</v>
      </c>
      <c r="O238" s="21"/>
      <c r="P238" s="22"/>
      <c r="Q238" s="26">
        <v>12</v>
      </c>
      <c r="R238" s="26">
        <v>4</v>
      </c>
      <c r="S238" s="25">
        <v>0</v>
      </c>
      <c r="T238" s="21"/>
      <c r="U238" s="24">
        <f t="shared" ref="U238:U276" si="179">IFERROR(AY238*$BL238,"NA")</f>
        <v>1.9653163357614012</v>
      </c>
      <c r="V238" s="24">
        <f t="shared" ref="V238:V276" si="180">IFERROR(AZ238*$BL238,"NA")</f>
        <v>3.0279880656293779E-3</v>
      </c>
      <c r="W238" s="24">
        <f t="shared" ref="W238:W276" si="181">IFERROR(BA238*$BL238,"NA")</f>
        <v>6.3004822528478402E-2</v>
      </c>
      <c r="X238" s="24">
        <f t="shared" ref="X238:X276" si="182">IFERROR(BB238*$BL238,"NA")</f>
        <v>1.275783490883421E-2</v>
      </c>
      <c r="Y238" s="24">
        <f t="shared" ref="Y238:Y276" si="183">IFERROR(IF(OR($S238="spinel", $S238="Spinel", $S238="SPINEL"),((BC238+BD238)*BL238-Z238),BD238*$BL238),"NA")</f>
        <v>0</v>
      </c>
      <c r="Z238" s="24">
        <f t="shared" ref="Z238:Z276" si="184">IFERROR(IF(OR($S238="spinel", $S238="Spinel", $S238="SPINEL"),(1-AA238-AB238-AC238-AD238),BC238*$BL238),"NA")</f>
        <v>9.0608994494325454E-2</v>
      </c>
      <c r="AA238" s="24">
        <f t="shared" ref="AA238:AA276" si="185">IFERROR(BE238*$BL238,"NA")</f>
        <v>0.92751735330991347</v>
      </c>
      <c r="AB238" s="24">
        <f t="shared" ref="AB238:AB276" si="186">IFERROR(BF238*$BL238,"NA")</f>
        <v>0.91969755825726129</v>
      </c>
      <c r="AC238" s="24">
        <f t="shared" ref="AC238:AC276" si="187">IFERROR(BG238*$BL238,"NA")</f>
        <v>1.7665380521705418E-3</v>
      </c>
      <c r="AD238" s="24">
        <f t="shared" ref="AD238:AD276" si="188">IFERROR(BH238*$BL238,"NA")</f>
        <v>6.7697480170168334E-4</v>
      </c>
      <c r="AE238" s="24">
        <f t="shared" ref="AE238:AE276" si="189">IFERROR(BI238*$BL238,"NA")</f>
        <v>1.8799894549195496E-2</v>
      </c>
      <c r="AF238" s="24">
        <f t="shared" ref="AF238:AF276" si="190">IFERROR(BJ238*$BL238,"NA")</f>
        <v>0</v>
      </c>
      <c r="AG238" s="24">
        <f t="shared" ref="AG238:AG276" si="191">IFERROR(SUM(U238:AF238),"NA")</f>
        <v>4.0031742947289111</v>
      </c>
      <c r="AH238" s="24">
        <f t="shared" ref="AH238:AH276" si="192">IFERROR(AA238/(AA238+Z238),"NA")</f>
        <v>0.91100417478661766</v>
      </c>
      <c r="AI238" s="23">
        <f t="shared" ref="AI238:AI276" si="193">IFERROR(Y238/(Y238+Z238),"NA")</f>
        <v>0</v>
      </c>
      <c r="AJ238" s="21"/>
      <c r="AK238" s="21">
        <f t="shared" ref="AK238:AK276" si="194">C238</f>
        <v>53.707999999999998</v>
      </c>
      <c r="AL238" s="21">
        <f t="shared" ref="AL238:AL276" si="195">D238</f>
        <v>0.11</v>
      </c>
      <c r="AM238" s="21">
        <f t="shared" ref="AM238:AM276" si="196">E238</f>
        <v>1.4610000000000001</v>
      </c>
      <c r="AN238" s="21">
        <f t="shared" ref="AN238:AN276" si="197">F238</f>
        <v>0.441</v>
      </c>
      <c r="AO238" s="21">
        <f t="shared" ref="AO238:AO276" si="198">BD238*AO$3/2</f>
        <v>0</v>
      </c>
      <c r="AP238" s="21">
        <f t="shared" ref="AP238:AP276" si="199">BC238*AP$3</f>
        <v>2.9609999999999999</v>
      </c>
      <c r="AQ238" s="21">
        <f t="shared" ref="AQ238:AQ276" si="200">H238</f>
        <v>17.004000000000001</v>
      </c>
      <c r="AR238" s="21">
        <f t="shared" ref="AR238:AR276" si="201">I238</f>
        <v>23.459</v>
      </c>
      <c r="AS238" s="21">
        <f t="shared" ref="AS238:AS276" si="202">J238</f>
        <v>5.7000000000000002E-2</v>
      </c>
      <c r="AT238" s="21">
        <f t="shared" ref="AT238:AT276" si="203">K238</f>
        <v>2.3E-2</v>
      </c>
      <c r="AU238" s="21">
        <f t="shared" ref="AU238:AU276" si="204">L238</f>
        <v>0.26500000000000001</v>
      </c>
      <c r="AV238" s="21">
        <f t="shared" ref="AV238:AV276" si="205">M238</f>
        <v>0</v>
      </c>
      <c r="AW238" s="21">
        <f t="shared" ref="AW238:AW276" si="206">SUM(AK238:AV238)</f>
        <v>99.489000000000004</v>
      </c>
      <c r="AX238" s="21"/>
      <c r="AY238" s="21">
        <f t="shared" ref="AY238:AY276" si="207">C238/AK$3</f>
        <v>0.89394141145139816</v>
      </c>
      <c r="AZ238" s="21">
        <f t="shared" ref="AZ238:AZ276" si="208">D238/AL$3</f>
        <v>1.3773069892069217E-3</v>
      </c>
      <c r="BA238" s="21">
        <f t="shared" ref="BA238:BA276" si="209">E238/AM$3*2</f>
        <v>2.8658297371518246E-2</v>
      </c>
      <c r="BB238" s="21">
        <f t="shared" ref="BB238:BB276" si="210">F238/AN$3*2</f>
        <v>5.8030133561418513E-3</v>
      </c>
      <c r="BC238" s="21">
        <f t="shared" ref="BC238:BC276" si="211">IF(OR($S238="spinel", $S238="Spinel", $S238="SPINEL"),G238/AP$3,G238/AP$3*(1-$S238))</f>
        <v>4.1214297644897278E-2</v>
      </c>
      <c r="BD238" s="21">
        <f t="shared" ref="BD238:BD276" si="212">IF(OR($S238="spinel", $S238="Spinel", $S238="SPINEL"),0,G238/AP$3*$S238)</f>
        <v>0</v>
      </c>
      <c r="BE238" s="21">
        <f t="shared" ref="BE238:BE276" si="213">H238/AQ$3</f>
        <v>0.42188942150236702</v>
      </c>
      <c r="BF238" s="21">
        <f t="shared" ref="BF238:BF276" si="214">I238/AR$3</f>
        <v>0.4183325189826918</v>
      </c>
      <c r="BG238" s="21">
        <f t="shared" ref="BG238:BG276" si="215">J238/AS$3</f>
        <v>8.0352536179786687E-4</v>
      </c>
      <c r="BH238" s="21">
        <f t="shared" ref="BH238:BH276" si="216">K238/AT$3</f>
        <v>3.0792793950688683E-4</v>
      </c>
      <c r="BI238" s="21">
        <f t="shared" ref="BI238:BI276" si="217">L238/AU$3*2</f>
        <v>8.5512972963379466E-3</v>
      </c>
      <c r="BJ238" s="21">
        <f t="shared" ref="BJ238:BJ276" si="218">M238/AV$3*2</f>
        <v>0</v>
      </c>
      <c r="BK238" s="21">
        <f t="shared" ref="BK238:BK276" si="219">SUM(AY238:BJ238)</f>
        <v>1.820879017895864</v>
      </c>
      <c r="BL238" s="21">
        <f t="shared" ref="BL238:BL276" si="220">IFERROR(IF(OR($P238="Total",$P238="total", $P238="TOTAL"),$R238/$BK238,Q238/(AY238*4+AZ238*4+BA238*3+BB238*3+BC238*2+BD238*3+BE238*2+BF238*2+BG238*2+BH238*2+BI238+BJ238)),"NA")</f>
        <v>2.1984844986323262</v>
      </c>
    </row>
    <row r="239" spans="1:64" x14ac:dyDescent="0.2">
      <c r="A239" s="21" t="s">
        <v>681</v>
      </c>
      <c r="B239" s="27">
        <v>712.65025423000054</v>
      </c>
      <c r="C239" s="22">
        <v>54.73</v>
      </c>
      <c r="D239" s="22">
        <v>5.6000000000000001E-2</v>
      </c>
      <c r="E239" s="22">
        <v>1.3520000000000001</v>
      </c>
      <c r="F239" s="22">
        <v>0.378</v>
      </c>
      <c r="G239" s="22">
        <v>2.8919999999999999</v>
      </c>
      <c r="H239" s="22">
        <v>17.052</v>
      </c>
      <c r="I239" s="22">
        <v>23.670999999999999</v>
      </c>
      <c r="J239" s="22">
        <v>7.0000000000000001E-3</v>
      </c>
      <c r="K239" s="22">
        <v>8.3000000000000004E-2</v>
      </c>
      <c r="L239" s="22">
        <v>0.248</v>
      </c>
      <c r="N239" s="21">
        <f t="shared" si="178"/>
        <v>100.46900000000001</v>
      </c>
      <c r="O239" s="21"/>
      <c r="P239" s="22"/>
      <c r="Q239" s="26">
        <v>12</v>
      </c>
      <c r="R239" s="26">
        <v>4</v>
      </c>
      <c r="S239" s="25">
        <v>0</v>
      </c>
      <c r="T239" s="21"/>
      <c r="U239" s="24">
        <f t="shared" si="179"/>
        <v>1.9794654121935897</v>
      </c>
      <c r="V239" s="24">
        <f t="shared" si="180"/>
        <v>1.5236263913114875E-3</v>
      </c>
      <c r="W239" s="24">
        <f t="shared" si="181"/>
        <v>5.762743027314262E-2</v>
      </c>
      <c r="X239" s="24">
        <f t="shared" si="182"/>
        <v>1.0808344381041675E-2</v>
      </c>
      <c r="Y239" s="24">
        <f t="shared" si="183"/>
        <v>0</v>
      </c>
      <c r="Z239" s="24">
        <f t="shared" si="184"/>
        <v>8.7470211749876126E-2</v>
      </c>
      <c r="AA239" s="24">
        <f t="shared" si="185"/>
        <v>0.91933809620545537</v>
      </c>
      <c r="AB239" s="24">
        <f t="shared" si="186"/>
        <v>0.91723607932243378</v>
      </c>
      <c r="AC239" s="24">
        <f t="shared" si="187"/>
        <v>2.1442487560948681E-4</v>
      </c>
      <c r="AD239" s="24">
        <f t="shared" si="188"/>
        <v>2.4146364139859986E-3</v>
      </c>
      <c r="AE239" s="24">
        <f t="shared" si="189"/>
        <v>1.7389624563119665E-2</v>
      </c>
      <c r="AF239" s="24">
        <f t="shared" si="190"/>
        <v>0</v>
      </c>
      <c r="AG239" s="24">
        <f t="shared" si="191"/>
        <v>3.9934878863695658</v>
      </c>
      <c r="AH239" s="24">
        <f t="shared" si="192"/>
        <v>0.91312128529460168</v>
      </c>
      <c r="AI239" s="23">
        <f t="shared" si="193"/>
        <v>0</v>
      </c>
      <c r="AJ239" s="21"/>
      <c r="AK239" s="21">
        <f t="shared" si="194"/>
        <v>54.73</v>
      </c>
      <c r="AL239" s="21">
        <f t="shared" si="195"/>
        <v>5.6000000000000001E-2</v>
      </c>
      <c r="AM239" s="21">
        <f t="shared" si="196"/>
        <v>1.3520000000000001</v>
      </c>
      <c r="AN239" s="21">
        <f t="shared" si="197"/>
        <v>0.378</v>
      </c>
      <c r="AO239" s="21">
        <f t="shared" si="198"/>
        <v>0</v>
      </c>
      <c r="AP239" s="21">
        <f t="shared" si="199"/>
        <v>2.8919999999999999</v>
      </c>
      <c r="AQ239" s="21">
        <f t="shared" si="200"/>
        <v>17.052</v>
      </c>
      <c r="AR239" s="21">
        <f t="shared" si="201"/>
        <v>23.670999999999999</v>
      </c>
      <c r="AS239" s="21">
        <f t="shared" si="202"/>
        <v>7.0000000000000001E-3</v>
      </c>
      <c r="AT239" s="21">
        <f t="shared" si="203"/>
        <v>8.3000000000000004E-2</v>
      </c>
      <c r="AU239" s="21">
        <f t="shared" si="204"/>
        <v>0.248</v>
      </c>
      <c r="AV239" s="21">
        <f t="shared" si="205"/>
        <v>0</v>
      </c>
      <c r="AW239" s="21">
        <f t="shared" si="206"/>
        <v>100.46900000000001</v>
      </c>
      <c r="AX239" s="21"/>
      <c r="AY239" s="21">
        <f t="shared" si="207"/>
        <v>0.91095206391478023</v>
      </c>
      <c r="AZ239" s="21">
        <f t="shared" si="208"/>
        <v>7.0117446723261462E-4</v>
      </c>
      <c r="BA239" s="21">
        <f t="shared" si="209"/>
        <v>2.6520204001569247E-2</v>
      </c>
      <c r="BB239" s="21">
        <f t="shared" si="210"/>
        <v>4.9740114481215871E-3</v>
      </c>
      <c r="BC239" s="21">
        <f t="shared" si="211"/>
        <v>4.0253883414063808E-2</v>
      </c>
      <c r="BD239" s="21">
        <f t="shared" si="212"/>
        <v>0</v>
      </c>
      <c r="BE239" s="21">
        <f t="shared" si="213"/>
        <v>0.42308035847202785</v>
      </c>
      <c r="BF239" s="21">
        <f t="shared" si="214"/>
        <v>0.42211300809238661</v>
      </c>
      <c r="BG239" s="21">
        <f t="shared" si="215"/>
        <v>9.8678553203246808E-5</v>
      </c>
      <c r="BH239" s="21">
        <f t="shared" si="216"/>
        <v>1.1112182164813742E-3</v>
      </c>
      <c r="BI239" s="21">
        <f t="shared" si="217"/>
        <v>8.0027235075162666E-3</v>
      </c>
      <c r="BJ239" s="21">
        <f t="shared" si="218"/>
        <v>0</v>
      </c>
      <c r="BK239" s="21">
        <f t="shared" si="219"/>
        <v>1.8378073240873829</v>
      </c>
      <c r="BL239" s="21">
        <f t="shared" si="220"/>
        <v>2.1729633101514869</v>
      </c>
    </row>
    <row r="240" spans="1:64" x14ac:dyDescent="0.2">
      <c r="A240" s="21" t="s">
        <v>682</v>
      </c>
      <c r="B240" s="27">
        <v>730.53879805000486</v>
      </c>
      <c r="C240" s="22">
        <v>53.796999999999997</v>
      </c>
      <c r="D240" s="22">
        <v>0.18</v>
      </c>
      <c r="E240" s="22">
        <v>2.802</v>
      </c>
      <c r="F240" s="22">
        <v>0.58399999999999996</v>
      </c>
      <c r="G240" s="22">
        <v>3.069</v>
      </c>
      <c r="H240" s="22">
        <v>17.344000000000001</v>
      </c>
      <c r="I240" s="22">
        <v>21.478999999999999</v>
      </c>
      <c r="J240" s="22">
        <v>0.158</v>
      </c>
      <c r="K240" s="22">
        <v>4.2000000000000003E-2</v>
      </c>
      <c r="L240" s="22">
        <v>0.43</v>
      </c>
      <c r="N240" s="21">
        <f t="shared" si="178"/>
        <v>99.885000000000019</v>
      </c>
      <c r="O240" s="21"/>
      <c r="P240" s="22"/>
      <c r="Q240" s="26">
        <v>12</v>
      </c>
      <c r="R240" s="26">
        <v>4</v>
      </c>
      <c r="S240" s="25">
        <v>0</v>
      </c>
      <c r="T240" s="21"/>
      <c r="U240" s="24">
        <f t="shared" si="179"/>
        <v>1.9500200321742176</v>
      </c>
      <c r="V240" s="24">
        <f t="shared" si="180"/>
        <v>4.908191627305286E-3</v>
      </c>
      <c r="W240" s="24">
        <f t="shared" si="181"/>
        <v>0.11969589014023277</v>
      </c>
      <c r="X240" s="24">
        <f t="shared" si="182"/>
        <v>1.6735502875460849E-2</v>
      </c>
      <c r="Y240" s="24">
        <f t="shared" si="183"/>
        <v>0</v>
      </c>
      <c r="Z240" s="24">
        <f t="shared" si="184"/>
        <v>9.3028779497710393E-2</v>
      </c>
      <c r="AA240" s="24">
        <f t="shared" si="185"/>
        <v>0.9371470523469696</v>
      </c>
      <c r="AB240" s="24">
        <f t="shared" si="186"/>
        <v>0.83413650385243243</v>
      </c>
      <c r="AC240" s="24">
        <f t="shared" si="187"/>
        <v>4.8505698088115176E-3</v>
      </c>
      <c r="AD240" s="24">
        <f t="shared" si="188"/>
        <v>1.2245640041809241E-3</v>
      </c>
      <c r="AE240" s="24">
        <f t="shared" si="189"/>
        <v>3.0217986726618341E-2</v>
      </c>
      <c r="AF240" s="24">
        <f t="shared" si="190"/>
        <v>0</v>
      </c>
      <c r="AG240" s="24">
        <f t="shared" si="191"/>
        <v>3.9919650730539398</v>
      </c>
      <c r="AH240" s="24">
        <f t="shared" si="192"/>
        <v>0.9096962124114979</v>
      </c>
      <c r="AI240" s="23">
        <f t="shared" si="193"/>
        <v>0</v>
      </c>
      <c r="AJ240" s="21"/>
      <c r="AK240" s="21">
        <f t="shared" si="194"/>
        <v>53.796999999999997</v>
      </c>
      <c r="AL240" s="21">
        <f t="shared" si="195"/>
        <v>0.18</v>
      </c>
      <c r="AM240" s="21">
        <f t="shared" si="196"/>
        <v>2.802</v>
      </c>
      <c r="AN240" s="21">
        <f t="shared" si="197"/>
        <v>0.58399999999999996</v>
      </c>
      <c r="AO240" s="21">
        <f t="shared" si="198"/>
        <v>0</v>
      </c>
      <c r="AP240" s="21">
        <f t="shared" si="199"/>
        <v>3.069</v>
      </c>
      <c r="AQ240" s="21">
        <f t="shared" si="200"/>
        <v>17.344000000000001</v>
      </c>
      <c r="AR240" s="21">
        <f t="shared" si="201"/>
        <v>21.478999999999999</v>
      </c>
      <c r="AS240" s="21">
        <f t="shared" si="202"/>
        <v>0.158</v>
      </c>
      <c r="AT240" s="21">
        <f t="shared" si="203"/>
        <v>4.2000000000000003E-2</v>
      </c>
      <c r="AU240" s="21">
        <f t="shared" si="204"/>
        <v>0.43</v>
      </c>
      <c r="AV240" s="21">
        <f t="shared" si="205"/>
        <v>0</v>
      </c>
      <c r="AW240" s="21">
        <f t="shared" si="206"/>
        <v>99.885000000000019</v>
      </c>
      <c r="AX240" s="21"/>
      <c r="AY240" s="21">
        <f t="shared" si="207"/>
        <v>0.89542276964047929</v>
      </c>
      <c r="AZ240" s="21">
        <f t="shared" si="208"/>
        <v>2.25377507324769E-3</v>
      </c>
      <c r="BA240" s="21">
        <f t="shared" si="209"/>
        <v>5.4962730482542181E-2</v>
      </c>
      <c r="BB240" s="21">
        <f t="shared" si="210"/>
        <v>7.6847160997434031E-3</v>
      </c>
      <c r="BC240" s="21">
        <f t="shared" si="211"/>
        <v>4.2717554701854017E-2</v>
      </c>
      <c r="BD240" s="21">
        <f t="shared" si="212"/>
        <v>0</v>
      </c>
      <c r="BE240" s="21">
        <f t="shared" si="213"/>
        <v>0.4303252250374649</v>
      </c>
      <c r="BF240" s="21">
        <f t="shared" si="214"/>
        <v>0.38302417729780625</v>
      </c>
      <c r="BG240" s="21">
        <f t="shared" si="215"/>
        <v>2.2273159151589995E-3</v>
      </c>
      <c r="BH240" s="21">
        <f t="shared" si="216"/>
        <v>5.6230319388214124E-4</v>
      </c>
      <c r="BI240" s="21">
        <f t="shared" si="217"/>
        <v>1.3875689952548367E-2</v>
      </c>
      <c r="BJ240" s="21">
        <f t="shared" si="218"/>
        <v>0</v>
      </c>
      <c r="BK240" s="21">
        <f t="shared" si="219"/>
        <v>1.8330562573947271</v>
      </c>
      <c r="BL240" s="21">
        <f t="shared" si="220"/>
        <v>2.1777646250353553</v>
      </c>
    </row>
    <row r="241" spans="1:64" x14ac:dyDescent="0.2">
      <c r="A241" s="21" t="s">
        <v>683</v>
      </c>
      <c r="B241" s="27">
        <v>740.53879805000713</v>
      </c>
      <c r="C241" s="22">
        <v>53.881</v>
      </c>
      <c r="D241" s="22">
        <v>0.115</v>
      </c>
      <c r="E241" s="22">
        <v>1.323</v>
      </c>
      <c r="F241" s="22">
        <v>0.40400000000000003</v>
      </c>
      <c r="G241" s="22">
        <v>2.7509999999999999</v>
      </c>
      <c r="H241" s="22">
        <v>17.106000000000002</v>
      </c>
      <c r="I241" s="22">
        <v>23.669</v>
      </c>
      <c r="J241" s="22">
        <v>8.7999999999999995E-2</v>
      </c>
      <c r="K241" s="22">
        <v>2E-3</v>
      </c>
      <c r="L241" s="22">
        <v>0.192</v>
      </c>
      <c r="N241" s="21">
        <f t="shared" si="178"/>
        <v>99.530999999999992</v>
      </c>
      <c r="O241" s="21"/>
      <c r="P241" s="22"/>
      <c r="Q241" s="26">
        <v>12</v>
      </c>
      <c r="R241" s="26">
        <v>4</v>
      </c>
      <c r="S241" s="25">
        <v>0</v>
      </c>
      <c r="T241" s="21"/>
      <c r="U241" s="24">
        <f t="shared" si="179"/>
        <v>1.9691762765835021</v>
      </c>
      <c r="V241" s="24">
        <f t="shared" si="180"/>
        <v>3.1616571856918291E-3</v>
      </c>
      <c r="W241" s="24">
        <f t="shared" si="181"/>
        <v>5.6982156962564923E-2</v>
      </c>
      <c r="X241" s="24">
        <f t="shared" si="182"/>
        <v>1.16728046488362E-2</v>
      </c>
      <c r="Y241" s="24">
        <f t="shared" si="183"/>
        <v>0</v>
      </c>
      <c r="Z241" s="24">
        <f t="shared" si="184"/>
        <v>8.4077338955668129E-2</v>
      </c>
      <c r="AA241" s="24">
        <f t="shared" si="185"/>
        <v>0.93191194622571849</v>
      </c>
      <c r="AB241" s="24">
        <f t="shared" si="186"/>
        <v>0.926767748006183</v>
      </c>
      <c r="AC241" s="24">
        <f t="shared" si="187"/>
        <v>2.7238693767765109E-3</v>
      </c>
      <c r="AD241" s="24">
        <f t="shared" si="188"/>
        <v>5.8793609998720228E-5</v>
      </c>
      <c r="AE241" s="24">
        <f t="shared" si="189"/>
        <v>1.3603987740330706E-2</v>
      </c>
      <c r="AF241" s="24">
        <f t="shared" si="190"/>
        <v>0</v>
      </c>
      <c r="AG241" s="24">
        <f t="shared" si="191"/>
        <v>4.0001365792952708</v>
      </c>
      <c r="AH241" s="24">
        <f t="shared" si="192"/>
        <v>0.91724584089422012</v>
      </c>
      <c r="AI241" s="23">
        <f t="shared" si="193"/>
        <v>0</v>
      </c>
      <c r="AJ241" s="21"/>
      <c r="AK241" s="21">
        <f t="shared" si="194"/>
        <v>53.881</v>
      </c>
      <c r="AL241" s="21">
        <f t="shared" si="195"/>
        <v>0.115</v>
      </c>
      <c r="AM241" s="21">
        <f t="shared" si="196"/>
        <v>1.323</v>
      </c>
      <c r="AN241" s="21">
        <f t="shared" si="197"/>
        <v>0.40400000000000003</v>
      </c>
      <c r="AO241" s="21">
        <f t="shared" si="198"/>
        <v>0</v>
      </c>
      <c r="AP241" s="21">
        <f t="shared" si="199"/>
        <v>2.7509999999999999</v>
      </c>
      <c r="AQ241" s="21">
        <f t="shared" si="200"/>
        <v>17.106000000000002</v>
      </c>
      <c r="AR241" s="21">
        <f t="shared" si="201"/>
        <v>23.669</v>
      </c>
      <c r="AS241" s="21">
        <f t="shared" si="202"/>
        <v>8.7999999999999995E-2</v>
      </c>
      <c r="AT241" s="21">
        <f t="shared" si="203"/>
        <v>2E-3</v>
      </c>
      <c r="AU241" s="21">
        <f t="shared" si="204"/>
        <v>0.192</v>
      </c>
      <c r="AV241" s="21">
        <f t="shared" si="205"/>
        <v>0</v>
      </c>
      <c r="AW241" s="21">
        <f t="shared" si="206"/>
        <v>99.530999999999992</v>
      </c>
      <c r="AX241" s="21"/>
      <c r="AY241" s="21">
        <f t="shared" si="207"/>
        <v>0.89682090545938753</v>
      </c>
      <c r="AZ241" s="21">
        <f t="shared" si="208"/>
        <v>1.4399118523526909E-3</v>
      </c>
      <c r="BA241" s="21">
        <f t="shared" si="209"/>
        <v>2.5951353471949785E-2</v>
      </c>
      <c r="BB241" s="21">
        <f t="shared" si="210"/>
        <v>5.316139219685506E-3</v>
      </c>
      <c r="BC241" s="21">
        <f t="shared" si="211"/>
        <v>3.8291297811925841E-2</v>
      </c>
      <c r="BD241" s="21">
        <f t="shared" si="212"/>
        <v>0</v>
      </c>
      <c r="BE241" s="21">
        <f t="shared" si="213"/>
        <v>0.42442016256289639</v>
      </c>
      <c r="BF241" s="21">
        <f t="shared" si="214"/>
        <v>0.42207734310078571</v>
      </c>
      <c r="BG241" s="21">
        <f t="shared" si="215"/>
        <v>1.2405303831265313E-3</v>
      </c>
      <c r="BH241" s="21">
        <f t="shared" si="216"/>
        <v>2.6776342565816248E-5</v>
      </c>
      <c r="BI241" s="21">
        <f t="shared" si="217"/>
        <v>6.1956569090448523E-3</v>
      </c>
      <c r="BJ241" s="21">
        <f t="shared" si="218"/>
        <v>0</v>
      </c>
      <c r="BK241" s="21">
        <f t="shared" si="219"/>
        <v>1.8217800771137207</v>
      </c>
      <c r="BL241" s="21">
        <f t="shared" si="220"/>
        <v>2.1957296764562053</v>
      </c>
    </row>
    <row r="242" spans="1:64" x14ac:dyDescent="0.2">
      <c r="A242" s="21" t="s">
        <v>684</v>
      </c>
      <c r="B242" s="27">
        <v>757.50936079847986</v>
      </c>
      <c r="C242" s="22">
        <v>53.970999999999997</v>
      </c>
      <c r="D242" s="22">
        <v>7.6999999999999999E-2</v>
      </c>
      <c r="E242" s="22">
        <v>1.333</v>
      </c>
      <c r="F242" s="22">
        <v>0.38500000000000001</v>
      </c>
      <c r="G242" s="22">
        <v>2.782</v>
      </c>
      <c r="H242" s="22">
        <v>16.989000000000001</v>
      </c>
      <c r="I242" s="22">
        <v>23.706</v>
      </c>
      <c r="J242" s="22">
        <v>9.8000000000000004E-2</v>
      </c>
      <c r="K242" s="22">
        <v>8.0000000000000002E-3</v>
      </c>
      <c r="L242" s="22">
        <v>0.216</v>
      </c>
      <c r="N242" s="21">
        <f t="shared" si="178"/>
        <v>99.564999999999984</v>
      </c>
      <c r="O242" s="21"/>
      <c r="P242" s="22"/>
      <c r="Q242" s="26">
        <v>12</v>
      </c>
      <c r="R242" s="26">
        <v>4</v>
      </c>
      <c r="S242" s="25">
        <v>0</v>
      </c>
      <c r="T242" s="21"/>
      <c r="U242" s="24">
        <f t="shared" si="179"/>
        <v>1.9719166617371919</v>
      </c>
      <c r="V242" s="24">
        <f t="shared" si="180"/>
        <v>2.1163466593555119E-3</v>
      </c>
      <c r="W242" s="24">
        <f t="shared" si="181"/>
        <v>5.7396886398201591E-2</v>
      </c>
      <c r="X242" s="24">
        <f t="shared" si="182"/>
        <v>1.1120740989281355E-2</v>
      </c>
      <c r="Y242" s="24">
        <f t="shared" si="183"/>
        <v>0</v>
      </c>
      <c r="Z242" s="24">
        <f t="shared" si="184"/>
        <v>8.5001117838237342E-2</v>
      </c>
      <c r="AA242" s="24">
        <f t="shared" si="185"/>
        <v>0.92528041908486403</v>
      </c>
      <c r="AB242" s="24">
        <f t="shared" si="186"/>
        <v>0.9279582263065641</v>
      </c>
      <c r="AC242" s="24">
        <f t="shared" si="187"/>
        <v>3.0325559669450207E-3</v>
      </c>
      <c r="AD242" s="24">
        <f t="shared" si="188"/>
        <v>2.3510900446822364E-4</v>
      </c>
      <c r="AE242" s="24">
        <f t="shared" si="189"/>
        <v>1.5300227849203251E-2</v>
      </c>
      <c r="AF242" s="24">
        <f t="shared" si="190"/>
        <v>0</v>
      </c>
      <c r="AG242" s="24">
        <f t="shared" si="191"/>
        <v>3.9993582918343127</v>
      </c>
      <c r="AH242" s="24">
        <f t="shared" si="192"/>
        <v>0.91586393026926394</v>
      </c>
      <c r="AI242" s="23">
        <f t="shared" si="193"/>
        <v>0</v>
      </c>
      <c r="AJ242" s="21"/>
      <c r="AK242" s="21">
        <f t="shared" si="194"/>
        <v>53.970999999999997</v>
      </c>
      <c r="AL242" s="21">
        <f t="shared" si="195"/>
        <v>7.6999999999999999E-2</v>
      </c>
      <c r="AM242" s="21">
        <f t="shared" si="196"/>
        <v>1.333</v>
      </c>
      <c r="AN242" s="21">
        <f t="shared" si="197"/>
        <v>0.38500000000000001</v>
      </c>
      <c r="AO242" s="21">
        <f t="shared" si="198"/>
        <v>0</v>
      </c>
      <c r="AP242" s="21">
        <f t="shared" si="199"/>
        <v>2.782</v>
      </c>
      <c r="AQ242" s="21">
        <f t="shared" si="200"/>
        <v>16.989000000000001</v>
      </c>
      <c r="AR242" s="21">
        <f t="shared" si="201"/>
        <v>23.706</v>
      </c>
      <c r="AS242" s="21">
        <f t="shared" si="202"/>
        <v>9.8000000000000004E-2</v>
      </c>
      <c r="AT242" s="21">
        <f t="shared" si="203"/>
        <v>8.0000000000000002E-3</v>
      </c>
      <c r="AU242" s="21">
        <f t="shared" si="204"/>
        <v>0.216</v>
      </c>
      <c r="AV242" s="21">
        <f t="shared" si="205"/>
        <v>0</v>
      </c>
      <c r="AW242" s="21">
        <f t="shared" si="206"/>
        <v>99.564999999999984</v>
      </c>
      <c r="AX242" s="21"/>
      <c r="AY242" s="21">
        <f t="shared" si="207"/>
        <v>0.89831890812250326</v>
      </c>
      <c r="AZ242" s="21">
        <f t="shared" si="208"/>
        <v>9.6411489244484509E-4</v>
      </c>
      <c r="BA242" s="21">
        <f t="shared" si="209"/>
        <v>2.6147508826990979E-2</v>
      </c>
      <c r="BB242" s="21">
        <f t="shared" si="210"/>
        <v>5.0661227712349493E-3</v>
      </c>
      <c r="BC242" s="21">
        <f t="shared" si="211"/>
        <v>3.872278826345972E-2</v>
      </c>
      <c r="BD242" s="21">
        <f t="shared" si="212"/>
        <v>0</v>
      </c>
      <c r="BE242" s="21">
        <f t="shared" si="213"/>
        <v>0.42151725369934795</v>
      </c>
      <c r="BF242" s="21">
        <f t="shared" si="214"/>
        <v>0.42273714544540225</v>
      </c>
      <c r="BG242" s="21">
        <f t="shared" si="215"/>
        <v>1.3814997448454555E-3</v>
      </c>
      <c r="BH242" s="21">
        <f t="shared" si="216"/>
        <v>1.0710537026326499E-4</v>
      </c>
      <c r="BI242" s="21">
        <f t="shared" si="217"/>
        <v>6.9701140226754582E-3</v>
      </c>
      <c r="BJ242" s="21">
        <f t="shared" si="218"/>
        <v>0</v>
      </c>
      <c r="BK242" s="21">
        <f t="shared" si="219"/>
        <v>1.8219325611591681</v>
      </c>
      <c r="BL242" s="21">
        <f t="shared" si="220"/>
        <v>2.1951187311180171</v>
      </c>
    </row>
    <row r="243" spans="1:64" x14ac:dyDescent="0.2">
      <c r="A243" s="21" t="s">
        <v>685</v>
      </c>
      <c r="B243" s="27">
        <v>768.82306929746335</v>
      </c>
      <c r="C243" s="22">
        <v>53.719000000000001</v>
      </c>
      <c r="D243" s="22">
        <v>4.8000000000000001E-2</v>
      </c>
      <c r="E243" s="22">
        <v>1.3779999999999999</v>
      </c>
      <c r="F243" s="22">
        <v>0.38700000000000001</v>
      </c>
      <c r="G243" s="22">
        <v>2.7229999999999999</v>
      </c>
      <c r="H243" s="22">
        <v>16.858000000000001</v>
      </c>
      <c r="I243" s="22">
        <v>23.699000000000002</v>
      </c>
      <c r="J243" s="22">
        <v>0.17499999999999999</v>
      </c>
      <c r="K243" s="22">
        <v>3.9E-2</v>
      </c>
      <c r="L243" s="22">
        <v>0.22700000000000001</v>
      </c>
      <c r="N243" s="21">
        <f t="shared" si="178"/>
        <v>99.253</v>
      </c>
      <c r="O243" s="21"/>
      <c r="P243" s="22"/>
      <c r="Q243" s="26">
        <v>12</v>
      </c>
      <c r="R243" s="26">
        <v>4</v>
      </c>
      <c r="S243" s="25">
        <v>0</v>
      </c>
      <c r="T243" s="21"/>
      <c r="U243" s="24">
        <f t="shared" si="179"/>
        <v>1.970111651621852</v>
      </c>
      <c r="V243" s="24">
        <f t="shared" si="180"/>
        <v>1.3242566044240844E-3</v>
      </c>
      <c r="W243" s="24">
        <f t="shared" si="181"/>
        <v>5.9558291421959161E-2</v>
      </c>
      <c r="X243" s="24">
        <f t="shared" si="182"/>
        <v>1.1220669993085464E-2</v>
      </c>
      <c r="Y243" s="24">
        <f t="shared" si="183"/>
        <v>0</v>
      </c>
      <c r="Z243" s="24">
        <f t="shared" si="184"/>
        <v>8.3512210863528127E-2</v>
      </c>
      <c r="AA243" s="24">
        <f t="shared" si="185"/>
        <v>0.9216084184772052</v>
      </c>
      <c r="AB243" s="24">
        <f t="shared" si="186"/>
        <v>0.93118290701251205</v>
      </c>
      <c r="AC243" s="24">
        <f t="shared" si="187"/>
        <v>5.4357018314044716E-3</v>
      </c>
      <c r="AD243" s="24">
        <f t="shared" si="188"/>
        <v>1.150479040145219E-3</v>
      </c>
      <c r="AE243" s="24">
        <f t="shared" si="189"/>
        <v>1.6140048400173287E-2</v>
      </c>
      <c r="AF243" s="24">
        <f t="shared" si="190"/>
        <v>0</v>
      </c>
      <c r="AG243" s="24">
        <f t="shared" si="191"/>
        <v>4.0012446352662892</v>
      </c>
      <c r="AH243" s="24">
        <f t="shared" si="192"/>
        <v>0.91691324560883358</v>
      </c>
      <c r="AI243" s="23">
        <f t="shared" si="193"/>
        <v>0</v>
      </c>
      <c r="AJ243" s="21"/>
      <c r="AK243" s="21">
        <f t="shared" si="194"/>
        <v>53.719000000000001</v>
      </c>
      <c r="AL243" s="21">
        <f t="shared" si="195"/>
        <v>4.8000000000000001E-2</v>
      </c>
      <c r="AM243" s="21">
        <f t="shared" si="196"/>
        <v>1.3779999999999999</v>
      </c>
      <c r="AN243" s="21">
        <f t="shared" si="197"/>
        <v>0.38700000000000001</v>
      </c>
      <c r="AO243" s="21">
        <f t="shared" si="198"/>
        <v>0</v>
      </c>
      <c r="AP243" s="21">
        <f t="shared" si="199"/>
        <v>2.7229999999999999</v>
      </c>
      <c r="AQ243" s="21">
        <f t="shared" si="200"/>
        <v>16.858000000000001</v>
      </c>
      <c r="AR243" s="21">
        <f t="shared" si="201"/>
        <v>23.699000000000002</v>
      </c>
      <c r="AS243" s="21">
        <f t="shared" si="202"/>
        <v>0.17499999999999999</v>
      </c>
      <c r="AT243" s="21">
        <f t="shared" si="203"/>
        <v>3.9E-2</v>
      </c>
      <c r="AU243" s="21">
        <f t="shared" si="204"/>
        <v>0.22700000000000001</v>
      </c>
      <c r="AV243" s="21">
        <f t="shared" si="205"/>
        <v>0</v>
      </c>
      <c r="AW243" s="21">
        <f t="shared" si="206"/>
        <v>99.253</v>
      </c>
      <c r="AX243" s="21"/>
      <c r="AY243" s="21">
        <f t="shared" si="207"/>
        <v>0.89412450066577898</v>
      </c>
      <c r="AZ243" s="21">
        <f t="shared" si="208"/>
        <v>6.0100668619938395E-4</v>
      </c>
      <c r="BA243" s="21">
        <f t="shared" si="209"/>
        <v>2.7030207924676343E-2</v>
      </c>
      <c r="BB243" s="21">
        <f t="shared" si="210"/>
        <v>5.0924402921244819E-3</v>
      </c>
      <c r="BC243" s="21">
        <f t="shared" si="211"/>
        <v>3.7901564500862982E-2</v>
      </c>
      <c r="BD243" s="21">
        <f t="shared" si="212"/>
        <v>0</v>
      </c>
      <c r="BE243" s="21">
        <f t="shared" si="213"/>
        <v>0.41826698821964847</v>
      </c>
      <c r="BF243" s="21">
        <f t="shared" si="214"/>
        <v>0.42261231797479915</v>
      </c>
      <c r="BG243" s="21">
        <f t="shared" si="215"/>
        <v>2.46696383008117E-3</v>
      </c>
      <c r="BH243" s="21">
        <f t="shared" si="216"/>
        <v>5.2213868003341685E-4</v>
      </c>
      <c r="BI243" s="21">
        <f t="shared" si="217"/>
        <v>7.3250735330894871E-3</v>
      </c>
      <c r="BJ243" s="21">
        <f t="shared" si="218"/>
        <v>0</v>
      </c>
      <c r="BK243" s="21">
        <f t="shared" si="219"/>
        <v>1.8159432023072939</v>
      </c>
      <c r="BL243" s="21">
        <f t="shared" si="220"/>
        <v>2.2033974576861235</v>
      </c>
    </row>
    <row r="244" spans="1:64" x14ac:dyDescent="0.2">
      <c r="A244" s="21" t="s">
        <v>686</v>
      </c>
      <c r="B244" s="27">
        <v>782.96520492119646</v>
      </c>
      <c r="C244" s="22">
        <v>53.722999999999999</v>
      </c>
      <c r="D244" s="22">
        <v>0.122</v>
      </c>
      <c r="E244" s="22">
        <v>1.49</v>
      </c>
      <c r="F244" s="22">
        <v>0.40699999999999997</v>
      </c>
      <c r="G244" s="22">
        <v>2.79</v>
      </c>
      <c r="H244" s="22">
        <v>16.949000000000002</v>
      </c>
      <c r="I244" s="22">
        <v>23.305</v>
      </c>
      <c r="J244" s="22">
        <v>0.11799999999999999</v>
      </c>
      <c r="K244" s="22">
        <v>3.9E-2</v>
      </c>
      <c r="L244" s="22">
        <v>0.22600000000000001</v>
      </c>
      <c r="N244" s="21">
        <f t="shared" si="178"/>
        <v>99.168999999999997</v>
      </c>
      <c r="O244" s="21"/>
      <c r="P244" s="22"/>
      <c r="Q244" s="26">
        <v>12</v>
      </c>
      <c r="R244" s="26">
        <v>4</v>
      </c>
      <c r="S244" s="25">
        <v>0</v>
      </c>
      <c r="T244" s="21"/>
      <c r="U244" s="24">
        <f t="shared" si="179"/>
        <v>1.9695197697860489</v>
      </c>
      <c r="V244" s="24">
        <f t="shared" si="180"/>
        <v>3.3645571444381492E-3</v>
      </c>
      <c r="W244" s="24">
        <f t="shared" si="181"/>
        <v>6.4374882489688812E-2</v>
      </c>
      <c r="X244" s="24">
        <f t="shared" si="182"/>
        <v>1.1796125975216528E-2</v>
      </c>
      <c r="Y244" s="24">
        <f t="shared" si="183"/>
        <v>0</v>
      </c>
      <c r="Z244" s="24">
        <f t="shared" si="184"/>
        <v>8.5534970727169271E-2</v>
      </c>
      <c r="AA244" s="24">
        <f t="shared" si="185"/>
        <v>0.92623594598691472</v>
      </c>
      <c r="AB244" s="24">
        <f t="shared" si="186"/>
        <v>0.9153585652314209</v>
      </c>
      <c r="AC244" s="24">
        <f t="shared" si="187"/>
        <v>3.6638421335801032E-3</v>
      </c>
      <c r="AD244" s="24">
        <f t="shared" si="188"/>
        <v>1.1500477666917346E-3</v>
      </c>
      <c r="AE244" s="24">
        <f t="shared" si="189"/>
        <v>1.6062923191782052E-2</v>
      </c>
      <c r="AF244" s="24">
        <f t="shared" si="190"/>
        <v>0</v>
      </c>
      <c r="AG244" s="24">
        <f t="shared" si="191"/>
        <v>3.9970616304329512</v>
      </c>
      <c r="AH244" s="24">
        <f t="shared" si="192"/>
        <v>0.9154601409131623</v>
      </c>
      <c r="AI244" s="23">
        <f t="shared" si="193"/>
        <v>0</v>
      </c>
      <c r="AJ244" s="21"/>
      <c r="AK244" s="21">
        <f t="shared" si="194"/>
        <v>53.722999999999999</v>
      </c>
      <c r="AL244" s="21">
        <f t="shared" si="195"/>
        <v>0.122</v>
      </c>
      <c r="AM244" s="21">
        <f t="shared" si="196"/>
        <v>1.49</v>
      </c>
      <c r="AN244" s="21">
        <f t="shared" si="197"/>
        <v>0.40699999999999997</v>
      </c>
      <c r="AO244" s="21">
        <f t="shared" si="198"/>
        <v>0</v>
      </c>
      <c r="AP244" s="21">
        <f t="shared" si="199"/>
        <v>2.79</v>
      </c>
      <c r="AQ244" s="21">
        <f t="shared" si="200"/>
        <v>16.949000000000002</v>
      </c>
      <c r="AR244" s="21">
        <f t="shared" si="201"/>
        <v>23.305</v>
      </c>
      <c r="AS244" s="21">
        <f t="shared" si="202"/>
        <v>0.11799999999999999</v>
      </c>
      <c r="AT244" s="21">
        <f t="shared" si="203"/>
        <v>3.9E-2</v>
      </c>
      <c r="AU244" s="21">
        <f t="shared" si="204"/>
        <v>0.22600000000000001</v>
      </c>
      <c r="AV244" s="21">
        <f t="shared" si="205"/>
        <v>0</v>
      </c>
      <c r="AW244" s="21">
        <f t="shared" si="206"/>
        <v>99.168999999999997</v>
      </c>
      <c r="AX244" s="21"/>
      <c r="AY244" s="21">
        <f t="shared" si="207"/>
        <v>0.89419107856191749</v>
      </c>
      <c r="AZ244" s="21">
        <f t="shared" si="208"/>
        <v>1.5275586607567675E-3</v>
      </c>
      <c r="BA244" s="21">
        <f t="shared" si="209"/>
        <v>2.9227147901137701E-2</v>
      </c>
      <c r="BB244" s="21">
        <f t="shared" si="210"/>
        <v>5.3556155010198031E-3</v>
      </c>
      <c r="BC244" s="21">
        <f t="shared" si="211"/>
        <v>3.883414063804911E-2</v>
      </c>
      <c r="BD244" s="21">
        <f t="shared" si="212"/>
        <v>0</v>
      </c>
      <c r="BE244" s="21">
        <f t="shared" si="213"/>
        <v>0.42052480622463057</v>
      </c>
      <c r="BF244" s="21">
        <f t="shared" si="214"/>
        <v>0.41558631462942291</v>
      </c>
      <c r="BG244" s="21">
        <f t="shared" si="215"/>
        <v>1.6634384682833033E-3</v>
      </c>
      <c r="BH244" s="21">
        <f t="shared" si="216"/>
        <v>5.2213868003341685E-4</v>
      </c>
      <c r="BI244" s="21">
        <f t="shared" si="217"/>
        <v>7.2928044866882114E-3</v>
      </c>
      <c r="BJ244" s="21">
        <f t="shared" si="218"/>
        <v>0</v>
      </c>
      <c r="BK244" s="21">
        <f t="shared" si="219"/>
        <v>1.8147250437519393</v>
      </c>
      <c r="BL244" s="21">
        <f t="shared" si="220"/>
        <v>2.2025714827680103</v>
      </c>
    </row>
    <row r="245" spans="1:64" x14ac:dyDescent="0.2">
      <c r="A245" s="21" t="s">
        <v>687</v>
      </c>
      <c r="B245" s="27">
        <v>797.10734054492957</v>
      </c>
      <c r="C245" s="22">
        <v>53.841999999999999</v>
      </c>
      <c r="D245" s="22">
        <v>0.09</v>
      </c>
      <c r="E245" s="22">
        <v>1.446</v>
      </c>
      <c r="F245" s="22">
        <v>0.38600000000000001</v>
      </c>
      <c r="G245" s="22">
        <v>2.7919999999999998</v>
      </c>
      <c r="H245" s="22">
        <v>16.933</v>
      </c>
      <c r="I245" s="22">
        <v>23.515999999999998</v>
      </c>
      <c r="J245" s="22">
        <v>6.4000000000000001E-2</v>
      </c>
      <c r="K245" s="22">
        <v>3.5000000000000003E-2</v>
      </c>
      <c r="L245" s="22">
        <v>0.20100000000000001</v>
      </c>
      <c r="N245" s="21">
        <f t="shared" si="178"/>
        <v>99.304999999999978</v>
      </c>
      <c r="O245" s="21"/>
      <c r="P245" s="22"/>
      <c r="Q245" s="26">
        <v>12</v>
      </c>
      <c r="R245" s="26">
        <v>4</v>
      </c>
      <c r="S245" s="25">
        <v>0</v>
      </c>
      <c r="T245" s="21"/>
      <c r="U245" s="24">
        <f t="shared" si="179"/>
        <v>1.9712582656016953</v>
      </c>
      <c r="V245" s="24">
        <f t="shared" si="180"/>
        <v>2.4787506624582133E-3</v>
      </c>
      <c r="W245" s="24">
        <f t="shared" si="181"/>
        <v>6.2390825157971654E-2</v>
      </c>
      <c r="X245" s="24">
        <f t="shared" si="182"/>
        <v>1.1172607782302144E-2</v>
      </c>
      <c r="Y245" s="24">
        <f t="shared" si="183"/>
        <v>0</v>
      </c>
      <c r="Z245" s="24">
        <f t="shared" si="184"/>
        <v>8.5482492613443678E-2</v>
      </c>
      <c r="AA245" s="24">
        <f t="shared" si="185"/>
        <v>0.92413137622877717</v>
      </c>
      <c r="AB245" s="24">
        <f t="shared" si="186"/>
        <v>0.92241817083607969</v>
      </c>
      <c r="AC245" s="24">
        <f t="shared" si="187"/>
        <v>1.9845268310282977E-3</v>
      </c>
      <c r="AD245" s="24">
        <f t="shared" si="188"/>
        <v>1.030722061902749E-3</v>
      </c>
      <c r="AE245" s="24">
        <f t="shared" si="189"/>
        <v>1.4267058980102876E-2</v>
      </c>
      <c r="AF245" s="24">
        <f t="shared" si="190"/>
        <v>0</v>
      </c>
      <c r="AG245" s="24">
        <f t="shared" si="191"/>
        <v>3.9966147967557615</v>
      </c>
      <c r="AH245" s="24">
        <f t="shared" si="192"/>
        <v>0.91533149924785484</v>
      </c>
      <c r="AI245" s="23">
        <f t="shared" si="193"/>
        <v>0</v>
      </c>
      <c r="AJ245" s="21"/>
      <c r="AK245" s="21">
        <f t="shared" si="194"/>
        <v>53.841999999999999</v>
      </c>
      <c r="AL245" s="21">
        <f t="shared" si="195"/>
        <v>0.09</v>
      </c>
      <c r="AM245" s="21">
        <f t="shared" si="196"/>
        <v>1.446</v>
      </c>
      <c r="AN245" s="21">
        <f t="shared" si="197"/>
        <v>0.38600000000000001</v>
      </c>
      <c r="AO245" s="21">
        <f t="shared" si="198"/>
        <v>0</v>
      </c>
      <c r="AP245" s="21">
        <f t="shared" si="199"/>
        <v>2.7919999999999998</v>
      </c>
      <c r="AQ245" s="21">
        <f t="shared" si="200"/>
        <v>16.933</v>
      </c>
      <c r="AR245" s="21">
        <f t="shared" si="201"/>
        <v>23.515999999999998</v>
      </c>
      <c r="AS245" s="21">
        <f t="shared" si="202"/>
        <v>6.4000000000000001E-2</v>
      </c>
      <c r="AT245" s="21">
        <f t="shared" si="203"/>
        <v>3.5000000000000003E-2</v>
      </c>
      <c r="AU245" s="21">
        <f t="shared" si="204"/>
        <v>0.20100000000000001</v>
      </c>
      <c r="AV245" s="21">
        <f t="shared" si="205"/>
        <v>0</v>
      </c>
      <c r="AW245" s="21">
        <f t="shared" si="206"/>
        <v>99.304999999999978</v>
      </c>
      <c r="AX245" s="21"/>
      <c r="AY245" s="21">
        <f t="shared" si="207"/>
        <v>0.89617177097203726</v>
      </c>
      <c r="AZ245" s="21">
        <f t="shared" si="208"/>
        <v>1.126887536623845E-3</v>
      </c>
      <c r="BA245" s="21">
        <f t="shared" si="209"/>
        <v>2.8364064338956455E-2</v>
      </c>
      <c r="BB245" s="21">
        <f t="shared" si="210"/>
        <v>5.0792815316797156E-3</v>
      </c>
      <c r="BC245" s="21">
        <f t="shared" si="211"/>
        <v>3.8861978731696452E-2</v>
      </c>
      <c r="BD245" s="21">
        <f t="shared" si="212"/>
        <v>0</v>
      </c>
      <c r="BE245" s="21">
        <f t="shared" si="213"/>
        <v>0.42012782723474357</v>
      </c>
      <c r="BF245" s="21">
        <f t="shared" si="214"/>
        <v>0.41934897124331727</v>
      </c>
      <c r="BG245" s="21">
        <f t="shared" si="215"/>
        <v>9.0220391500111369E-4</v>
      </c>
      <c r="BH245" s="21">
        <f t="shared" si="216"/>
        <v>4.6858599490178437E-4</v>
      </c>
      <c r="BI245" s="21">
        <f t="shared" si="217"/>
        <v>6.4860783266563297E-3</v>
      </c>
      <c r="BJ245" s="21">
        <f t="shared" si="218"/>
        <v>0</v>
      </c>
      <c r="BK245" s="21">
        <f t="shared" si="219"/>
        <v>1.8169376498256138</v>
      </c>
      <c r="BL245" s="21">
        <f t="shared" si="220"/>
        <v>2.1996433378654183</v>
      </c>
    </row>
    <row r="246" spans="1:64" x14ac:dyDescent="0.2">
      <c r="A246" s="21" t="s">
        <v>688</v>
      </c>
      <c r="B246" s="27">
        <v>807.10734054492616</v>
      </c>
      <c r="C246" s="22">
        <v>54.500999999999998</v>
      </c>
      <c r="D246" s="22">
        <v>0.126</v>
      </c>
      <c r="E246" s="22">
        <v>1.7609999999999999</v>
      </c>
      <c r="F246" s="22">
        <v>0.41799999999999998</v>
      </c>
      <c r="G246" s="22">
        <v>2.863</v>
      </c>
      <c r="H246" s="22">
        <v>17.356000000000002</v>
      </c>
      <c r="I246" s="22">
        <v>23.148</v>
      </c>
      <c r="J246" s="22">
        <v>0.10100000000000001</v>
      </c>
      <c r="K246" s="22">
        <v>9.5000000000000001E-2</v>
      </c>
      <c r="L246" s="22">
        <v>0.33700000000000002</v>
      </c>
      <c r="N246" s="21">
        <f t="shared" si="178"/>
        <v>100.706</v>
      </c>
      <c r="O246" s="21"/>
      <c r="P246" s="22"/>
      <c r="Q246" s="26">
        <v>12</v>
      </c>
      <c r="R246" s="26">
        <v>4</v>
      </c>
      <c r="S246" s="25">
        <v>0</v>
      </c>
      <c r="T246" s="21"/>
      <c r="U246" s="24">
        <f t="shared" si="179"/>
        <v>1.965710070978111</v>
      </c>
      <c r="V246" s="24">
        <f t="shared" si="180"/>
        <v>3.4186412380436456E-3</v>
      </c>
      <c r="W246" s="24">
        <f t="shared" si="181"/>
        <v>7.485217781764443E-2</v>
      </c>
      <c r="X246" s="24">
        <f t="shared" si="182"/>
        <v>1.1918900059961567E-2</v>
      </c>
      <c r="Y246" s="24">
        <f t="shared" si="183"/>
        <v>0</v>
      </c>
      <c r="Z246" s="24">
        <f t="shared" si="184"/>
        <v>8.6352667861458982E-2</v>
      </c>
      <c r="AA246" s="24">
        <f t="shared" si="185"/>
        <v>0.9331298813247374</v>
      </c>
      <c r="AB246" s="24">
        <f t="shared" si="186"/>
        <v>0.89447976403334784</v>
      </c>
      <c r="AC246" s="24">
        <f t="shared" si="187"/>
        <v>3.0852547024220653E-3</v>
      </c>
      <c r="AD246" s="24">
        <f t="shared" si="188"/>
        <v>2.7560670629832502E-3</v>
      </c>
      <c r="AE246" s="24">
        <f t="shared" si="189"/>
        <v>2.3564647532666228E-2</v>
      </c>
      <c r="AF246" s="24">
        <f t="shared" si="190"/>
        <v>0</v>
      </c>
      <c r="AG246" s="24">
        <f t="shared" si="191"/>
        <v>3.9992680726113763</v>
      </c>
      <c r="AH246" s="24">
        <f t="shared" si="192"/>
        <v>0.91529755175271021</v>
      </c>
      <c r="AI246" s="23">
        <f t="shared" si="193"/>
        <v>0</v>
      </c>
      <c r="AJ246" s="21"/>
      <c r="AK246" s="21">
        <f t="shared" si="194"/>
        <v>54.500999999999998</v>
      </c>
      <c r="AL246" s="21">
        <f t="shared" si="195"/>
        <v>0.126</v>
      </c>
      <c r="AM246" s="21">
        <f t="shared" si="196"/>
        <v>1.7609999999999999</v>
      </c>
      <c r="AN246" s="21">
        <f t="shared" si="197"/>
        <v>0.41799999999999998</v>
      </c>
      <c r="AO246" s="21">
        <f t="shared" si="198"/>
        <v>0</v>
      </c>
      <c r="AP246" s="21">
        <f t="shared" si="199"/>
        <v>2.863</v>
      </c>
      <c r="AQ246" s="21">
        <f t="shared" si="200"/>
        <v>17.356000000000002</v>
      </c>
      <c r="AR246" s="21">
        <f t="shared" si="201"/>
        <v>23.148</v>
      </c>
      <c r="AS246" s="21">
        <f t="shared" si="202"/>
        <v>0.10100000000000001</v>
      </c>
      <c r="AT246" s="21">
        <f t="shared" si="203"/>
        <v>9.5000000000000001E-2</v>
      </c>
      <c r="AU246" s="21">
        <f t="shared" si="204"/>
        <v>0.33700000000000002</v>
      </c>
      <c r="AV246" s="21">
        <f t="shared" si="205"/>
        <v>0</v>
      </c>
      <c r="AW246" s="21">
        <f t="shared" si="206"/>
        <v>100.706</v>
      </c>
      <c r="AX246" s="21"/>
      <c r="AY246" s="21">
        <f t="shared" si="207"/>
        <v>0.90714047936085218</v>
      </c>
      <c r="AZ246" s="21">
        <f t="shared" si="208"/>
        <v>1.577642551273383E-3</v>
      </c>
      <c r="BA246" s="21">
        <f t="shared" si="209"/>
        <v>3.4542958022754019E-2</v>
      </c>
      <c r="BB246" s="21">
        <f t="shared" si="210"/>
        <v>5.5003618659122304E-3</v>
      </c>
      <c r="BC246" s="21">
        <f t="shared" si="211"/>
        <v>3.9850231056177278E-2</v>
      </c>
      <c r="BD246" s="21">
        <f t="shared" si="212"/>
        <v>0</v>
      </c>
      <c r="BE246" s="21">
        <f t="shared" si="213"/>
        <v>0.43062295927988015</v>
      </c>
      <c r="BF246" s="21">
        <f t="shared" si="214"/>
        <v>0.41278661278875273</v>
      </c>
      <c r="BG246" s="21">
        <f t="shared" si="215"/>
        <v>1.4237905533611326E-3</v>
      </c>
      <c r="BH246" s="21">
        <f t="shared" si="216"/>
        <v>1.2718762718762718E-3</v>
      </c>
      <c r="BI246" s="21">
        <f t="shared" si="217"/>
        <v>1.0874668637229768E-2</v>
      </c>
      <c r="BJ246" s="21">
        <f t="shared" si="218"/>
        <v>0</v>
      </c>
      <c r="BK246" s="21">
        <f t="shared" si="219"/>
        <v>1.8455915803880689</v>
      </c>
      <c r="BL246" s="21">
        <f t="shared" si="220"/>
        <v>2.1669301675999506</v>
      </c>
    </row>
    <row r="247" spans="1:64" x14ac:dyDescent="0.2">
      <c r="A247" s="21" t="s">
        <v>689</v>
      </c>
      <c r="B247" s="27">
        <v>825.546429459509</v>
      </c>
      <c r="C247" s="22">
        <v>53.658000000000001</v>
      </c>
      <c r="D247" s="22">
        <v>0.13300000000000001</v>
      </c>
      <c r="E247" s="22">
        <v>1.361</v>
      </c>
      <c r="F247" s="22">
        <v>0.36799999999999999</v>
      </c>
      <c r="G247" s="22">
        <v>2.778</v>
      </c>
      <c r="H247" s="22">
        <v>16.818999999999999</v>
      </c>
      <c r="I247" s="22">
        <v>23.684000000000001</v>
      </c>
      <c r="J247" s="22">
        <v>8.4000000000000005E-2</v>
      </c>
      <c r="K247" s="22">
        <v>1.0999999999999999E-2</v>
      </c>
      <c r="L247" s="22">
        <v>0.19900000000000001</v>
      </c>
      <c r="N247" s="21">
        <f t="shared" si="178"/>
        <v>99.094999999999999</v>
      </c>
      <c r="O247" s="21"/>
      <c r="P247" s="22"/>
      <c r="Q247" s="26">
        <v>12</v>
      </c>
      <c r="R247" s="26">
        <v>4</v>
      </c>
      <c r="S247" s="25">
        <v>0</v>
      </c>
      <c r="T247" s="21"/>
      <c r="U247" s="24">
        <f t="shared" si="179"/>
        <v>1.9703030087121121</v>
      </c>
      <c r="V247" s="24">
        <f t="shared" si="180"/>
        <v>3.6738225076556304E-3</v>
      </c>
      <c r="W247" s="24">
        <f t="shared" si="181"/>
        <v>5.8896129829408825E-2</v>
      </c>
      <c r="X247" s="24">
        <f t="shared" si="182"/>
        <v>1.0682951647480194E-2</v>
      </c>
      <c r="Y247" s="24">
        <f t="shared" si="183"/>
        <v>0</v>
      </c>
      <c r="Z247" s="24">
        <f t="shared" si="184"/>
        <v>8.530415799868675E-2</v>
      </c>
      <c r="AA247" s="24">
        <f t="shared" si="185"/>
        <v>0.92061102933731898</v>
      </c>
      <c r="AB247" s="24">
        <f t="shared" si="186"/>
        <v>0.93174194346757189</v>
      </c>
      <c r="AC247" s="24">
        <f t="shared" si="187"/>
        <v>2.6123567367381554E-3</v>
      </c>
      <c r="AD247" s="24">
        <f t="shared" si="188"/>
        <v>3.2489453667995232E-4</v>
      </c>
      <c r="AE247" s="24">
        <f t="shared" si="189"/>
        <v>1.4166666536269428E-2</v>
      </c>
      <c r="AF247" s="24">
        <f t="shared" si="190"/>
        <v>0</v>
      </c>
      <c r="AG247" s="24">
        <f t="shared" si="191"/>
        <v>3.9983169613099214</v>
      </c>
      <c r="AH247" s="24">
        <f t="shared" si="192"/>
        <v>0.91519746488309794</v>
      </c>
      <c r="AI247" s="23">
        <f t="shared" si="193"/>
        <v>0</v>
      </c>
      <c r="AJ247" s="21"/>
      <c r="AK247" s="21">
        <f t="shared" si="194"/>
        <v>53.658000000000001</v>
      </c>
      <c r="AL247" s="21">
        <f t="shared" si="195"/>
        <v>0.13300000000000001</v>
      </c>
      <c r="AM247" s="21">
        <f t="shared" si="196"/>
        <v>1.361</v>
      </c>
      <c r="AN247" s="21">
        <f t="shared" si="197"/>
        <v>0.36799999999999999</v>
      </c>
      <c r="AO247" s="21">
        <f t="shared" si="198"/>
        <v>0</v>
      </c>
      <c r="AP247" s="21">
        <f t="shared" si="199"/>
        <v>2.778</v>
      </c>
      <c r="AQ247" s="21">
        <f t="shared" si="200"/>
        <v>16.818999999999999</v>
      </c>
      <c r="AR247" s="21">
        <f t="shared" si="201"/>
        <v>23.684000000000001</v>
      </c>
      <c r="AS247" s="21">
        <f t="shared" si="202"/>
        <v>8.4000000000000005E-2</v>
      </c>
      <c r="AT247" s="21">
        <f t="shared" si="203"/>
        <v>1.0999999999999999E-2</v>
      </c>
      <c r="AU247" s="21">
        <f t="shared" si="204"/>
        <v>0.19900000000000001</v>
      </c>
      <c r="AV247" s="21">
        <f t="shared" si="205"/>
        <v>0</v>
      </c>
      <c r="AW247" s="21">
        <f t="shared" si="206"/>
        <v>99.094999999999999</v>
      </c>
      <c r="AX247" s="21"/>
      <c r="AY247" s="21">
        <f t="shared" si="207"/>
        <v>0.89310918774966719</v>
      </c>
      <c r="AZ247" s="21">
        <f t="shared" si="208"/>
        <v>1.6652893596774598E-3</v>
      </c>
      <c r="BA247" s="21">
        <f t="shared" si="209"/>
        <v>2.6696743821106317E-2</v>
      </c>
      <c r="BB247" s="21">
        <f t="shared" si="210"/>
        <v>4.8424238436739252E-3</v>
      </c>
      <c r="BC247" s="21">
        <f t="shared" si="211"/>
        <v>3.8667112076165029E-2</v>
      </c>
      <c r="BD247" s="21">
        <f t="shared" si="212"/>
        <v>0</v>
      </c>
      <c r="BE247" s="21">
        <f t="shared" si="213"/>
        <v>0.41729935193179896</v>
      </c>
      <c r="BF247" s="21">
        <f t="shared" si="214"/>
        <v>0.42234483053779243</v>
      </c>
      <c r="BG247" s="21">
        <f t="shared" si="215"/>
        <v>1.1841426384389619E-3</v>
      </c>
      <c r="BH247" s="21">
        <f t="shared" si="216"/>
        <v>1.4726988411198935E-4</v>
      </c>
      <c r="BI247" s="21">
        <f t="shared" si="217"/>
        <v>6.4215402338537791E-3</v>
      </c>
      <c r="BJ247" s="21">
        <f t="shared" si="218"/>
        <v>0</v>
      </c>
      <c r="BK247" s="21">
        <f t="shared" si="219"/>
        <v>1.8123778920762861</v>
      </c>
      <c r="BL247" s="21">
        <f t="shared" si="220"/>
        <v>2.2061166044843952</v>
      </c>
    </row>
    <row r="248" spans="1:64" x14ac:dyDescent="0.2">
      <c r="A248" s="21" t="s">
        <v>690</v>
      </c>
      <c r="B248" s="27">
        <v>838.9628373245082</v>
      </c>
      <c r="C248" s="22">
        <v>54.893999999999998</v>
      </c>
      <c r="D248" s="22">
        <v>0.10199999999999999</v>
      </c>
      <c r="E248" s="22">
        <v>1.391</v>
      </c>
      <c r="F248" s="22">
        <v>0.39700000000000002</v>
      </c>
      <c r="G248" s="22">
        <v>2.8849999999999998</v>
      </c>
      <c r="H248" s="22">
        <v>17.326000000000001</v>
      </c>
      <c r="I248" s="22">
        <v>23.765999999999998</v>
      </c>
      <c r="J248" s="22">
        <v>0.03</v>
      </c>
      <c r="K248" s="22">
        <v>2.1999999999999999E-2</v>
      </c>
      <c r="L248" s="22">
        <v>0.216</v>
      </c>
      <c r="N248" s="21">
        <f t="shared" si="178"/>
        <v>101.029</v>
      </c>
      <c r="O248" s="21"/>
      <c r="P248" s="22"/>
      <c r="Q248" s="26">
        <v>12</v>
      </c>
      <c r="R248" s="26">
        <v>4</v>
      </c>
      <c r="S248" s="25">
        <v>0</v>
      </c>
      <c r="T248" s="21"/>
      <c r="U248" s="24">
        <f t="shared" si="179"/>
        <v>1.974299915017818</v>
      </c>
      <c r="V248" s="24">
        <f t="shared" si="180"/>
        <v>2.7596652872118542E-3</v>
      </c>
      <c r="W248" s="24">
        <f t="shared" si="181"/>
        <v>5.8958370470040274E-2</v>
      </c>
      <c r="X248" s="24">
        <f t="shared" si="182"/>
        <v>1.1288173092902061E-2</v>
      </c>
      <c r="Y248" s="24">
        <f t="shared" si="183"/>
        <v>0</v>
      </c>
      <c r="Z248" s="24">
        <f t="shared" si="184"/>
        <v>8.6770776945516048E-2</v>
      </c>
      <c r="AA248" s="24">
        <f t="shared" si="185"/>
        <v>0.92888943341074715</v>
      </c>
      <c r="AB248" s="24">
        <f t="shared" si="186"/>
        <v>0.91576996586916715</v>
      </c>
      <c r="AC248" s="24">
        <f t="shared" si="187"/>
        <v>9.1382736887180049E-4</v>
      </c>
      <c r="AD248" s="24">
        <f t="shared" si="188"/>
        <v>6.3644680929770203E-4</v>
      </c>
      <c r="AE248" s="24">
        <f t="shared" si="189"/>
        <v>1.5061147283851972E-2</v>
      </c>
      <c r="AF248" s="24">
        <f t="shared" si="190"/>
        <v>0</v>
      </c>
      <c r="AG248" s="24">
        <f t="shared" si="191"/>
        <v>3.9953477215554245</v>
      </c>
      <c r="AH248" s="24">
        <f t="shared" si="192"/>
        <v>0.91456711992775674</v>
      </c>
      <c r="AI248" s="23">
        <f t="shared" si="193"/>
        <v>0</v>
      </c>
      <c r="AJ248" s="21"/>
      <c r="AK248" s="21">
        <f t="shared" si="194"/>
        <v>54.893999999999998</v>
      </c>
      <c r="AL248" s="21">
        <f t="shared" si="195"/>
        <v>0.10199999999999999</v>
      </c>
      <c r="AM248" s="21">
        <f t="shared" si="196"/>
        <v>1.391</v>
      </c>
      <c r="AN248" s="21">
        <f t="shared" si="197"/>
        <v>0.39700000000000002</v>
      </c>
      <c r="AO248" s="21">
        <f t="shared" si="198"/>
        <v>0</v>
      </c>
      <c r="AP248" s="21">
        <f t="shared" si="199"/>
        <v>2.8849999999999998</v>
      </c>
      <c r="AQ248" s="21">
        <f t="shared" si="200"/>
        <v>17.326000000000001</v>
      </c>
      <c r="AR248" s="21">
        <f t="shared" si="201"/>
        <v>23.765999999999998</v>
      </c>
      <c r="AS248" s="21">
        <f t="shared" si="202"/>
        <v>0.03</v>
      </c>
      <c r="AT248" s="21">
        <f t="shared" si="203"/>
        <v>2.1999999999999999E-2</v>
      </c>
      <c r="AU248" s="21">
        <f t="shared" si="204"/>
        <v>0.216</v>
      </c>
      <c r="AV248" s="21">
        <f t="shared" si="205"/>
        <v>0</v>
      </c>
      <c r="AW248" s="21">
        <f t="shared" si="206"/>
        <v>101.029</v>
      </c>
      <c r="AX248" s="21"/>
      <c r="AY248" s="21">
        <f t="shared" si="207"/>
        <v>0.91368175765645809</v>
      </c>
      <c r="AZ248" s="21">
        <f t="shared" si="208"/>
        <v>1.2771392081736908E-3</v>
      </c>
      <c r="BA248" s="21">
        <f t="shared" si="209"/>
        <v>2.7285209886229896E-2</v>
      </c>
      <c r="BB248" s="21">
        <f t="shared" si="210"/>
        <v>5.2240278965721429E-3</v>
      </c>
      <c r="BC248" s="21">
        <f t="shared" si="211"/>
        <v>4.015645008629809E-2</v>
      </c>
      <c r="BD248" s="21">
        <f t="shared" si="212"/>
        <v>0</v>
      </c>
      <c r="BE248" s="21">
        <f t="shared" si="213"/>
        <v>0.42987862367384205</v>
      </c>
      <c r="BF248" s="21">
        <f t="shared" si="214"/>
        <v>0.42380709519342907</v>
      </c>
      <c r="BG248" s="21">
        <f t="shared" si="215"/>
        <v>4.2290808515677204E-4</v>
      </c>
      <c r="BH248" s="21">
        <f t="shared" si="216"/>
        <v>2.945397682239787E-4</v>
      </c>
      <c r="BI248" s="21">
        <f t="shared" si="217"/>
        <v>6.9701140226754582E-3</v>
      </c>
      <c r="BJ248" s="21">
        <f t="shared" si="218"/>
        <v>0</v>
      </c>
      <c r="BK248" s="21">
        <f t="shared" si="219"/>
        <v>1.8489978654770591</v>
      </c>
      <c r="BL248" s="21">
        <f t="shared" si="220"/>
        <v>2.160817919886882</v>
      </c>
    </row>
    <row r="249" spans="1:64" x14ac:dyDescent="0.2">
      <c r="A249" s="21" t="s">
        <v>691</v>
      </c>
      <c r="B249" s="27">
        <v>855.08735282110911</v>
      </c>
      <c r="C249" s="22">
        <v>53.414999999999999</v>
      </c>
      <c r="D249" s="22">
        <v>9.6000000000000002E-2</v>
      </c>
      <c r="E249" s="22">
        <v>1.59</v>
      </c>
      <c r="F249" s="22">
        <v>0.41299999999999998</v>
      </c>
      <c r="G249" s="22">
        <v>2.847</v>
      </c>
      <c r="H249" s="22">
        <v>17.050999999999998</v>
      </c>
      <c r="I249" s="22">
        <v>23.492000000000001</v>
      </c>
      <c r="J249" s="22">
        <v>0.17899999999999999</v>
      </c>
      <c r="K249" s="22">
        <v>0</v>
      </c>
      <c r="L249" s="22">
        <v>0.27200000000000002</v>
      </c>
      <c r="N249" s="21">
        <f t="shared" si="178"/>
        <v>99.355000000000004</v>
      </c>
      <c r="O249" s="21"/>
      <c r="P249" s="22"/>
      <c r="Q249" s="26">
        <v>12</v>
      </c>
      <c r="R249" s="26">
        <v>4</v>
      </c>
      <c r="S249" s="25">
        <v>0</v>
      </c>
      <c r="T249" s="21"/>
      <c r="U249" s="24">
        <f t="shared" si="179"/>
        <v>1.9583034590387391</v>
      </c>
      <c r="V249" s="24">
        <f t="shared" si="180"/>
        <v>2.6476220023281473E-3</v>
      </c>
      <c r="W249" s="24">
        <f t="shared" si="181"/>
        <v>6.8697981306460931E-2</v>
      </c>
      <c r="X249" s="24">
        <f t="shared" si="182"/>
        <v>1.1970484113547647E-2</v>
      </c>
      <c r="Y249" s="24">
        <f t="shared" si="183"/>
        <v>0</v>
      </c>
      <c r="Z249" s="24">
        <f t="shared" si="184"/>
        <v>8.7285809756731988E-2</v>
      </c>
      <c r="AA249" s="24">
        <f t="shared" si="185"/>
        <v>0.93184585206725556</v>
      </c>
      <c r="AB249" s="24">
        <f t="shared" si="186"/>
        <v>0.92273884749413371</v>
      </c>
      <c r="AC249" s="24">
        <f t="shared" si="187"/>
        <v>5.5580755608688123E-3</v>
      </c>
      <c r="AD249" s="24">
        <f t="shared" si="188"/>
        <v>0</v>
      </c>
      <c r="AE249" s="24">
        <f t="shared" si="189"/>
        <v>1.933310981772279E-2</v>
      </c>
      <c r="AF249" s="24">
        <f t="shared" si="190"/>
        <v>0</v>
      </c>
      <c r="AG249" s="24">
        <f t="shared" si="191"/>
        <v>4.0083812411577888</v>
      </c>
      <c r="AH249" s="24">
        <f t="shared" si="192"/>
        <v>0.91435276419485134</v>
      </c>
      <c r="AI249" s="23">
        <f t="shared" si="193"/>
        <v>0</v>
      </c>
      <c r="AJ249" s="21"/>
      <c r="AK249" s="21">
        <f t="shared" si="194"/>
        <v>53.414999999999999</v>
      </c>
      <c r="AL249" s="21">
        <f t="shared" si="195"/>
        <v>9.6000000000000002E-2</v>
      </c>
      <c r="AM249" s="21">
        <f t="shared" si="196"/>
        <v>1.59</v>
      </c>
      <c r="AN249" s="21">
        <f t="shared" si="197"/>
        <v>0.41299999999999998</v>
      </c>
      <c r="AO249" s="21">
        <f t="shared" si="198"/>
        <v>0</v>
      </c>
      <c r="AP249" s="21">
        <f t="shared" si="199"/>
        <v>2.847</v>
      </c>
      <c r="AQ249" s="21">
        <f t="shared" si="200"/>
        <v>17.050999999999998</v>
      </c>
      <c r="AR249" s="21">
        <f t="shared" si="201"/>
        <v>23.492000000000001</v>
      </c>
      <c r="AS249" s="21">
        <f t="shared" si="202"/>
        <v>0.17899999999999999</v>
      </c>
      <c r="AT249" s="21">
        <f t="shared" si="203"/>
        <v>0</v>
      </c>
      <c r="AU249" s="21">
        <f t="shared" si="204"/>
        <v>0.27200000000000002</v>
      </c>
      <c r="AV249" s="21">
        <f t="shared" si="205"/>
        <v>0</v>
      </c>
      <c r="AW249" s="21">
        <f t="shared" si="206"/>
        <v>99.355000000000004</v>
      </c>
      <c r="AX249" s="21"/>
      <c r="AY249" s="21">
        <f t="shared" si="207"/>
        <v>0.8890645805592543</v>
      </c>
      <c r="AZ249" s="21">
        <f t="shared" si="208"/>
        <v>1.2020133723987679E-3</v>
      </c>
      <c r="BA249" s="21">
        <f t="shared" si="209"/>
        <v>3.118870145154963E-2</v>
      </c>
      <c r="BB249" s="21">
        <f t="shared" si="210"/>
        <v>5.4345680636883999E-3</v>
      </c>
      <c r="BC249" s="21">
        <f t="shared" si="211"/>
        <v>3.9627526306998499E-2</v>
      </c>
      <c r="BD249" s="21">
        <f t="shared" si="212"/>
        <v>0</v>
      </c>
      <c r="BE249" s="21">
        <f t="shared" si="213"/>
        <v>0.42305554728515987</v>
      </c>
      <c r="BF249" s="21">
        <f t="shared" si="214"/>
        <v>0.4189209913441066</v>
      </c>
      <c r="BG249" s="21">
        <f t="shared" si="215"/>
        <v>2.5233515747687396E-3</v>
      </c>
      <c r="BH249" s="21">
        <f t="shared" si="216"/>
        <v>0</v>
      </c>
      <c r="BI249" s="21">
        <f t="shared" si="217"/>
        <v>8.7771806211468743E-3</v>
      </c>
      <c r="BJ249" s="21">
        <f t="shared" si="218"/>
        <v>0</v>
      </c>
      <c r="BK249" s="21">
        <f t="shared" si="219"/>
        <v>1.8197944605790717</v>
      </c>
      <c r="BL249" s="21">
        <f t="shared" si="220"/>
        <v>2.2026560295618731</v>
      </c>
    </row>
    <row r="250" spans="1:64" x14ac:dyDescent="0.2">
      <c r="A250" s="21" t="s">
        <v>692</v>
      </c>
      <c r="B250" s="27">
        <v>869.22948844483722</v>
      </c>
      <c r="C250" s="22">
        <v>54.386000000000003</v>
      </c>
      <c r="D250" s="22">
        <v>7.0000000000000007E-2</v>
      </c>
      <c r="E250" s="22">
        <v>1.3939999999999999</v>
      </c>
      <c r="F250" s="22">
        <v>0.40699999999999997</v>
      </c>
      <c r="G250" s="22">
        <v>2.766</v>
      </c>
      <c r="H250" s="22">
        <v>16.998999999999999</v>
      </c>
      <c r="I250" s="22">
        <v>23.658000000000001</v>
      </c>
      <c r="J250" s="22">
        <v>0.115</v>
      </c>
      <c r="K250" s="22">
        <v>4.2999999999999997E-2</v>
      </c>
      <c r="L250" s="22">
        <v>0.23499999999999999</v>
      </c>
      <c r="N250" s="21">
        <f t="shared" si="178"/>
        <v>100.07299999999999</v>
      </c>
      <c r="O250" s="21"/>
      <c r="P250" s="22"/>
      <c r="Q250" s="26">
        <v>12</v>
      </c>
      <c r="R250" s="26">
        <v>4</v>
      </c>
      <c r="S250" s="25">
        <v>0</v>
      </c>
      <c r="T250" s="21"/>
      <c r="U250" s="24">
        <f t="shared" si="179"/>
        <v>1.9754773511044781</v>
      </c>
      <c r="V250" s="24">
        <f t="shared" si="180"/>
        <v>1.9127180959663797E-3</v>
      </c>
      <c r="W250" s="24">
        <f t="shared" si="181"/>
        <v>5.9672990520853134E-2</v>
      </c>
      <c r="X250" s="24">
        <f t="shared" si="182"/>
        <v>1.1687570683249366E-2</v>
      </c>
      <c r="Y250" s="24">
        <f t="shared" si="183"/>
        <v>0</v>
      </c>
      <c r="Z250" s="24">
        <f t="shared" si="184"/>
        <v>8.4018811152234432E-2</v>
      </c>
      <c r="AA250" s="24">
        <f t="shared" si="185"/>
        <v>0.92041942161161139</v>
      </c>
      <c r="AB250" s="24">
        <f t="shared" si="186"/>
        <v>0.92067217600726425</v>
      </c>
      <c r="AC250" s="24">
        <f t="shared" si="187"/>
        <v>3.5378338601623907E-3</v>
      </c>
      <c r="AD250" s="24">
        <f t="shared" si="188"/>
        <v>1.2563324459759337E-3</v>
      </c>
      <c r="AE250" s="24">
        <f t="shared" si="189"/>
        <v>1.6548889431415231E-2</v>
      </c>
      <c r="AF250" s="24">
        <f t="shared" si="190"/>
        <v>0</v>
      </c>
      <c r="AG250" s="24">
        <f t="shared" si="191"/>
        <v>3.9952040949132104</v>
      </c>
      <c r="AH250" s="24">
        <f t="shared" si="192"/>
        <v>0.91635243620601181</v>
      </c>
      <c r="AI250" s="23">
        <f t="shared" si="193"/>
        <v>0</v>
      </c>
      <c r="AJ250" s="21"/>
      <c r="AK250" s="21">
        <f t="shared" si="194"/>
        <v>54.386000000000003</v>
      </c>
      <c r="AL250" s="21">
        <f t="shared" si="195"/>
        <v>7.0000000000000007E-2</v>
      </c>
      <c r="AM250" s="21">
        <f t="shared" si="196"/>
        <v>1.3939999999999999</v>
      </c>
      <c r="AN250" s="21">
        <f t="shared" si="197"/>
        <v>0.40699999999999997</v>
      </c>
      <c r="AO250" s="21">
        <f t="shared" si="198"/>
        <v>0</v>
      </c>
      <c r="AP250" s="21">
        <f t="shared" si="199"/>
        <v>2.7660000000000005</v>
      </c>
      <c r="AQ250" s="21">
        <f t="shared" si="200"/>
        <v>16.998999999999999</v>
      </c>
      <c r="AR250" s="21">
        <f t="shared" si="201"/>
        <v>23.658000000000001</v>
      </c>
      <c r="AS250" s="21">
        <f t="shared" si="202"/>
        <v>0.115</v>
      </c>
      <c r="AT250" s="21">
        <f t="shared" si="203"/>
        <v>4.2999999999999997E-2</v>
      </c>
      <c r="AU250" s="21">
        <f t="shared" si="204"/>
        <v>0.23499999999999999</v>
      </c>
      <c r="AV250" s="21">
        <f t="shared" si="205"/>
        <v>0</v>
      </c>
      <c r="AW250" s="21">
        <f t="shared" si="206"/>
        <v>100.07299999999999</v>
      </c>
      <c r="AX250" s="21"/>
      <c r="AY250" s="21">
        <f t="shared" si="207"/>
        <v>0.90522636484687091</v>
      </c>
      <c r="AZ250" s="21">
        <f t="shared" si="208"/>
        <v>8.7646808404076842E-4</v>
      </c>
      <c r="BA250" s="21">
        <f t="shared" si="209"/>
        <v>2.7344056492742252E-2</v>
      </c>
      <c r="BB250" s="21">
        <f t="shared" si="210"/>
        <v>5.3556155010198031E-3</v>
      </c>
      <c r="BC250" s="21">
        <f t="shared" si="211"/>
        <v>3.8500083514280949E-2</v>
      </c>
      <c r="BD250" s="21">
        <f t="shared" si="212"/>
        <v>0</v>
      </c>
      <c r="BE250" s="21">
        <f t="shared" si="213"/>
        <v>0.4217653655680273</v>
      </c>
      <c r="BF250" s="21">
        <f t="shared" si="214"/>
        <v>0.42188118564698085</v>
      </c>
      <c r="BG250" s="21">
        <f t="shared" si="215"/>
        <v>1.6211476597676262E-3</v>
      </c>
      <c r="BH250" s="21">
        <f t="shared" si="216"/>
        <v>5.7569136516504927E-4</v>
      </c>
      <c r="BI250" s="21">
        <f t="shared" si="217"/>
        <v>7.5832259042996879E-3</v>
      </c>
      <c r="BJ250" s="21">
        <f t="shared" si="218"/>
        <v>0</v>
      </c>
      <c r="BK250" s="21">
        <f t="shared" si="219"/>
        <v>1.8307292045831951</v>
      </c>
      <c r="BL250" s="21">
        <f t="shared" si="220"/>
        <v>2.1823020493207266</v>
      </c>
    </row>
    <row r="251" spans="1:64" x14ac:dyDescent="0.2">
      <c r="A251" s="21" t="s">
        <v>693</v>
      </c>
      <c r="B251" s="27">
        <v>889.22948844483608</v>
      </c>
      <c r="C251" s="22">
        <v>54.731000000000002</v>
      </c>
      <c r="D251" s="22">
        <v>0.114</v>
      </c>
      <c r="E251" s="22">
        <v>1.4330000000000001</v>
      </c>
      <c r="F251" s="22">
        <v>0.39700000000000002</v>
      </c>
      <c r="G251" s="22">
        <v>2.9060000000000001</v>
      </c>
      <c r="H251" s="22">
        <v>17.093</v>
      </c>
      <c r="I251" s="22">
        <v>23.446000000000002</v>
      </c>
      <c r="J251" s="22">
        <v>0.104</v>
      </c>
      <c r="K251" s="22">
        <v>2.5999999999999999E-2</v>
      </c>
      <c r="L251" s="22">
        <v>0.222</v>
      </c>
      <c r="N251" s="21">
        <f t="shared" si="178"/>
        <v>100.47199999999998</v>
      </c>
      <c r="O251" s="21"/>
      <c r="P251" s="22"/>
      <c r="Q251" s="26">
        <v>12</v>
      </c>
      <c r="R251" s="26">
        <v>4</v>
      </c>
      <c r="S251" s="25">
        <v>0</v>
      </c>
      <c r="T251" s="21"/>
      <c r="U251" s="24">
        <f t="shared" si="179"/>
        <v>1.978334709684149</v>
      </c>
      <c r="V251" s="24">
        <f t="shared" si="180"/>
        <v>3.0998396494190026E-3</v>
      </c>
      <c r="W251" s="24">
        <f t="shared" si="181"/>
        <v>6.1043956006179532E-2</v>
      </c>
      <c r="X251" s="24">
        <f t="shared" si="182"/>
        <v>1.1344929432785597E-2</v>
      </c>
      <c r="Y251" s="24">
        <f t="shared" si="183"/>
        <v>0</v>
      </c>
      <c r="Z251" s="24">
        <f t="shared" si="184"/>
        <v>8.7841838571545289E-2</v>
      </c>
      <c r="AA251" s="24">
        <f t="shared" si="185"/>
        <v>0.92100533041763433</v>
      </c>
      <c r="AB251" s="24">
        <f t="shared" si="186"/>
        <v>0.90798192351278351</v>
      </c>
      <c r="AC251" s="24">
        <f t="shared" si="187"/>
        <v>3.1838630885046453E-3</v>
      </c>
      <c r="AD251" s="24">
        <f t="shared" si="188"/>
        <v>7.5594625403817175E-4</v>
      </c>
      <c r="AE251" s="24">
        <f t="shared" si="189"/>
        <v>1.5557342659821033E-2</v>
      </c>
      <c r="AF251" s="24">
        <f t="shared" si="190"/>
        <v>0</v>
      </c>
      <c r="AG251" s="24">
        <f t="shared" si="191"/>
        <v>3.9901496792768603</v>
      </c>
      <c r="AH251" s="24">
        <f t="shared" si="192"/>
        <v>0.91292849772323903</v>
      </c>
      <c r="AI251" s="23">
        <f t="shared" si="193"/>
        <v>0</v>
      </c>
      <c r="AJ251" s="21"/>
      <c r="AK251" s="21">
        <f t="shared" si="194"/>
        <v>54.731000000000002</v>
      </c>
      <c r="AL251" s="21">
        <f t="shared" si="195"/>
        <v>0.114</v>
      </c>
      <c r="AM251" s="21">
        <f t="shared" si="196"/>
        <v>1.4330000000000001</v>
      </c>
      <c r="AN251" s="21">
        <f t="shared" si="197"/>
        <v>0.39700000000000002</v>
      </c>
      <c r="AO251" s="21">
        <f t="shared" si="198"/>
        <v>0</v>
      </c>
      <c r="AP251" s="21">
        <f t="shared" si="199"/>
        <v>2.9060000000000001</v>
      </c>
      <c r="AQ251" s="21">
        <f t="shared" si="200"/>
        <v>17.093</v>
      </c>
      <c r="AR251" s="21">
        <f t="shared" si="201"/>
        <v>23.446000000000002</v>
      </c>
      <c r="AS251" s="21">
        <f t="shared" si="202"/>
        <v>0.104</v>
      </c>
      <c r="AT251" s="21">
        <f t="shared" si="203"/>
        <v>2.5999999999999999E-2</v>
      </c>
      <c r="AU251" s="21">
        <f t="shared" si="204"/>
        <v>0.222</v>
      </c>
      <c r="AV251" s="21">
        <f t="shared" si="205"/>
        <v>0</v>
      </c>
      <c r="AW251" s="21">
        <f t="shared" si="206"/>
        <v>100.47199999999998</v>
      </c>
      <c r="AX251" s="21"/>
      <c r="AY251" s="21">
        <f t="shared" si="207"/>
        <v>0.91096870838881494</v>
      </c>
      <c r="AZ251" s="21">
        <f t="shared" si="208"/>
        <v>1.427390879723537E-3</v>
      </c>
      <c r="BA251" s="21">
        <f t="shared" si="209"/>
        <v>2.8109062377402905E-2</v>
      </c>
      <c r="BB251" s="21">
        <f t="shared" si="210"/>
        <v>5.2240278965721429E-3</v>
      </c>
      <c r="BC251" s="21">
        <f t="shared" si="211"/>
        <v>4.0448750069595238E-2</v>
      </c>
      <c r="BD251" s="21">
        <f t="shared" si="212"/>
        <v>0</v>
      </c>
      <c r="BE251" s="21">
        <f t="shared" si="213"/>
        <v>0.42409761713361321</v>
      </c>
      <c r="BF251" s="21">
        <f t="shared" si="214"/>
        <v>0.41810069653728599</v>
      </c>
      <c r="BG251" s="21">
        <f t="shared" si="215"/>
        <v>1.4660813618768097E-3</v>
      </c>
      <c r="BH251" s="21">
        <f t="shared" si="216"/>
        <v>3.4809245335561123E-4</v>
      </c>
      <c r="BI251" s="21">
        <f t="shared" si="217"/>
        <v>7.1637283010831101E-3</v>
      </c>
      <c r="BJ251" s="21">
        <f t="shared" si="218"/>
        <v>0</v>
      </c>
      <c r="BK251" s="21">
        <f t="shared" si="219"/>
        <v>1.8373541553993236</v>
      </c>
      <c r="BL251" s="21">
        <f t="shared" si="220"/>
        <v>2.17168239860086</v>
      </c>
    </row>
    <row r="252" spans="1:64" x14ac:dyDescent="0.2">
      <c r="A252" s="21" t="s">
        <v>694</v>
      </c>
      <c r="B252" s="27">
        <v>898.17376035483983</v>
      </c>
      <c r="C252" s="22">
        <v>54.613</v>
      </c>
      <c r="D252" s="22">
        <v>0.128</v>
      </c>
      <c r="E252" s="22">
        <v>1.4530000000000001</v>
      </c>
      <c r="F252" s="22">
        <v>0.47199999999999998</v>
      </c>
      <c r="G252" s="22">
        <v>2.8690000000000002</v>
      </c>
      <c r="H252" s="22">
        <v>16.870999999999999</v>
      </c>
      <c r="I252" s="22">
        <v>23.677</v>
      </c>
      <c r="J252" s="22">
        <v>0.111</v>
      </c>
      <c r="K252" s="22">
        <v>2.8000000000000001E-2</v>
      </c>
      <c r="L252" s="22">
        <v>0.19800000000000001</v>
      </c>
      <c r="N252" s="21">
        <f t="shared" si="178"/>
        <v>100.42</v>
      </c>
      <c r="O252" s="21"/>
      <c r="P252" s="22"/>
      <c r="Q252" s="26">
        <v>12</v>
      </c>
      <c r="R252" s="26">
        <v>4</v>
      </c>
      <c r="S252" s="25">
        <v>0</v>
      </c>
      <c r="T252" s="21"/>
      <c r="U252" s="24">
        <f t="shared" si="179"/>
        <v>1.9766981916316562</v>
      </c>
      <c r="V252" s="24">
        <f t="shared" si="180"/>
        <v>3.4851565496621878E-3</v>
      </c>
      <c r="W252" s="24">
        <f t="shared" si="181"/>
        <v>6.1978354008649289E-2</v>
      </c>
      <c r="X252" s="24">
        <f t="shared" si="182"/>
        <v>1.3506139603529751E-2</v>
      </c>
      <c r="Y252" s="24">
        <f t="shared" si="183"/>
        <v>0</v>
      </c>
      <c r="Z252" s="24">
        <f t="shared" si="184"/>
        <v>8.6838897122538727E-2</v>
      </c>
      <c r="AA252" s="24">
        <f t="shared" si="185"/>
        <v>0.91025405060924802</v>
      </c>
      <c r="AB252" s="24">
        <f t="shared" si="186"/>
        <v>0.91814877617673829</v>
      </c>
      <c r="AC252" s="24">
        <f t="shared" si="187"/>
        <v>3.4026867287302513E-3</v>
      </c>
      <c r="AD252" s="24">
        <f t="shared" si="188"/>
        <v>8.1518005708349818E-4</v>
      </c>
      <c r="AE252" s="24">
        <f t="shared" si="189"/>
        <v>1.3893945049513176E-2</v>
      </c>
      <c r="AF252" s="24">
        <f t="shared" si="190"/>
        <v>0</v>
      </c>
      <c r="AG252" s="24">
        <f t="shared" si="191"/>
        <v>3.9890213775373495</v>
      </c>
      <c r="AH252" s="24">
        <f t="shared" si="192"/>
        <v>0.91290792165356094</v>
      </c>
      <c r="AI252" s="23">
        <f t="shared" si="193"/>
        <v>0</v>
      </c>
      <c r="AJ252" s="21"/>
      <c r="AK252" s="21">
        <f t="shared" si="194"/>
        <v>54.613</v>
      </c>
      <c r="AL252" s="21">
        <f t="shared" si="195"/>
        <v>0.128</v>
      </c>
      <c r="AM252" s="21">
        <f t="shared" si="196"/>
        <v>1.4530000000000001</v>
      </c>
      <c r="AN252" s="21">
        <f t="shared" si="197"/>
        <v>0.47199999999999998</v>
      </c>
      <c r="AO252" s="21">
        <f t="shared" si="198"/>
        <v>0</v>
      </c>
      <c r="AP252" s="21">
        <f t="shared" si="199"/>
        <v>2.8690000000000002</v>
      </c>
      <c r="AQ252" s="21">
        <f t="shared" si="200"/>
        <v>16.870999999999999</v>
      </c>
      <c r="AR252" s="21">
        <f t="shared" si="201"/>
        <v>23.677</v>
      </c>
      <c r="AS252" s="21">
        <f t="shared" si="202"/>
        <v>0.111</v>
      </c>
      <c r="AT252" s="21">
        <f t="shared" si="203"/>
        <v>2.8000000000000001E-2</v>
      </c>
      <c r="AU252" s="21">
        <f t="shared" si="204"/>
        <v>0.19800000000000001</v>
      </c>
      <c r="AV252" s="21">
        <f t="shared" si="205"/>
        <v>0</v>
      </c>
      <c r="AW252" s="21">
        <f t="shared" si="206"/>
        <v>100.42</v>
      </c>
      <c r="AX252" s="21"/>
      <c r="AY252" s="21">
        <f t="shared" si="207"/>
        <v>0.90900466045272976</v>
      </c>
      <c r="AZ252" s="21">
        <f t="shared" si="208"/>
        <v>1.6026844965316906E-3</v>
      </c>
      <c r="BA252" s="21">
        <f t="shared" si="209"/>
        <v>2.850137308748529E-2</v>
      </c>
      <c r="BB252" s="21">
        <f t="shared" si="210"/>
        <v>6.2109349299295999E-3</v>
      </c>
      <c r="BC252" s="21">
        <f t="shared" si="211"/>
        <v>3.9933745337119318E-2</v>
      </c>
      <c r="BD252" s="21">
        <f t="shared" si="212"/>
        <v>0</v>
      </c>
      <c r="BE252" s="21">
        <f t="shared" si="213"/>
        <v>0.41858953364893159</v>
      </c>
      <c r="BF252" s="21">
        <f t="shared" si="214"/>
        <v>0.42222000306718926</v>
      </c>
      <c r="BG252" s="21">
        <f t="shared" si="215"/>
        <v>1.5647599150800566E-3</v>
      </c>
      <c r="BH252" s="21">
        <f t="shared" si="216"/>
        <v>3.748687959214275E-4</v>
      </c>
      <c r="BI252" s="21">
        <f t="shared" si="217"/>
        <v>6.3892711874525042E-3</v>
      </c>
      <c r="BJ252" s="21">
        <f t="shared" si="218"/>
        <v>0</v>
      </c>
      <c r="BK252" s="21">
        <f t="shared" si="219"/>
        <v>1.8343918349183705</v>
      </c>
      <c r="BL252" s="21">
        <f t="shared" si="220"/>
        <v>2.1745743202759398</v>
      </c>
    </row>
    <row r="253" spans="1:64" x14ac:dyDescent="0.2">
      <c r="A253" s="21" t="s">
        <v>695</v>
      </c>
      <c r="B253" s="27">
        <v>912.59596545669365</v>
      </c>
      <c r="C253" s="22">
        <v>54.497999999999998</v>
      </c>
      <c r="D253" s="22">
        <v>8.4000000000000005E-2</v>
      </c>
      <c r="E253" s="22">
        <v>1.5069999999999999</v>
      </c>
      <c r="F253" s="22">
        <v>0.39500000000000002</v>
      </c>
      <c r="G253" s="22">
        <v>2.8650000000000002</v>
      </c>
      <c r="H253" s="22">
        <v>17.181999999999999</v>
      </c>
      <c r="I253" s="22">
        <v>23.535</v>
      </c>
      <c r="J253" s="22">
        <v>9.0999999999999998E-2</v>
      </c>
      <c r="K253" s="22">
        <v>4.4999999999999998E-2</v>
      </c>
      <c r="L253" s="22">
        <v>0.248</v>
      </c>
      <c r="N253" s="21">
        <f t="shared" si="178"/>
        <v>100.45</v>
      </c>
      <c r="O253" s="21"/>
      <c r="P253" s="22"/>
      <c r="Q253" s="26">
        <v>12</v>
      </c>
      <c r="R253" s="26">
        <v>4</v>
      </c>
      <c r="S253" s="25">
        <v>0</v>
      </c>
      <c r="T253" s="21"/>
      <c r="U253" s="24">
        <f t="shared" si="179"/>
        <v>1.9718070732030388</v>
      </c>
      <c r="V253" s="24">
        <f t="shared" si="180"/>
        <v>2.2862890263195424E-3</v>
      </c>
      <c r="W253" s="24">
        <f t="shared" si="181"/>
        <v>6.4257999490857073E-2</v>
      </c>
      <c r="X253" s="24">
        <f t="shared" si="182"/>
        <v>1.1298631794938644E-2</v>
      </c>
      <c r="Y253" s="24">
        <f t="shared" si="183"/>
        <v>0</v>
      </c>
      <c r="Z253" s="24">
        <f t="shared" si="184"/>
        <v>8.6685788058708024E-2</v>
      </c>
      <c r="AA253" s="24">
        <f t="shared" si="185"/>
        <v>0.92669118945274664</v>
      </c>
      <c r="AB253" s="24">
        <f t="shared" si="186"/>
        <v>0.91230512094827032</v>
      </c>
      <c r="AC253" s="24">
        <f t="shared" si="187"/>
        <v>2.7885594339615814E-3</v>
      </c>
      <c r="AD253" s="24">
        <f t="shared" si="188"/>
        <v>1.3096267983376806E-3</v>
      </c>
      <c r="AE253" s="24">
        <f t="shared" si="189"/>
        <v>1.739608784112975E-2</v>
      </c>
      <c r="AF253" s="24">
        <f t="shared" si="190"/>
        <v>0</v>
      </c>
      <c r="AG253" s="24">
        <f t="shared" si="191"/>
        <v>3.9968263660483085</v>
      </c>
      <c r="AH253" s="24">
        <f t="shared" si="192"/>
        <v>0.91445849868073581</v>
      </c>
      <c r="AI253" s="23">
        <f t="shared" si="193"/>
        <v>0</v>
      </c>
      <c r="AJ253" s="21"/>
      <c r="AK253" s="21">
        <f t="shared" si="194"/>
        <v>54.497999999999998</v>
      </c>
      <c r="AL253" s="21">
        <f t="shared" si="195"/>
        <v>8.4000000000000005E-2</v>
      </c>
      <c r="AM253" s="21">
        <f t="shared" si="196"/>
        <v>1.5069999999999999</v>
      </c>
      <c r="AN253" s="21">
        <f t="shared" si="197"/>
        <v>0.39500000000000002</v>
      </c>
      <c r="AO253" s="21">
        <f t="shared" si="198"/>
        <v>0</v>
      </c>
      <c r="AP253" s="21">
        <f t="shared" si="199"/>
        <v>2.8650000000000002</v>
      </c>
      <c r="AQ253" s="21">
        <f t="shared" si="200"/>
        <v>17.181999999999999</v>
      </c>
      <c r="AR253" s="21">
        <f t="shared" si="201"/>
        <v>23.535</v>
      </c>
      <c r="AS253" s="21">
        <f t="shared" si="202"/>
        <v>9.0999999999999998E-2</v>
      </c>
      <c r="AT253" s="21">
        <f t="shared" si="203"/>
        <v>4.4999999999999998E-2</v>
      </c>
      <c r="AU253" s="21">
        <f t="shared" si="204"/>
        <v>0.248</v>
      </c>
      <c r="AV253" s="21">
        <f t="shared" si="205"/>
        <v>0</v>
      </c>
      <c r="AW253" s="21">
        <f t="shared" si="206"/>
        <v>100.45</v>
      </c>
      <c r="AX253" s="21"/>
      <c r="AY253" s="21">
        <f t="shared" si="207"/>
        <v>0.90709054593874827</v>
      </c>
      <c r="AZ253" s="21">
        <f t="shared" si="208"/>
        <v>1.0517617008489221E-3</v>
      </c>
      <c r="BA253" s="21">
        <f t="shared" si="209"/>
        <v>2.9560612004707727E-2</v>
      </c>
      <c r="BB253" s="21">
        <f t="shared" si="210"/>
        <v>5.1977103756826104E-3</v>
      </c>
      <c r="BC253" s="21">
        <f t="shared" si="211"/>
        <v>3.9878069149824627E-2</v>
      </c>
      <c r="BD253" s="21">
        <f t="shared" si="212"/>
        <v>0</v>
      </c>
      <c r="BE253" s="21">
        <f t="shared" si="213"/>
        <v>0.42630581276485935</v>
      </c>
      <c r="BF253" s="21">
        <f t="shared" si="214"/>
        <v>0.4196877886635258</v>
      </c>
      <c r="BG253" s="21">
        <f t="shared" si="215"/>
        <v>1.2828211916422086E-3</v>
      </c>
      <c r="BH253" s="21">
        <f t="shared" si="216"/>
        <v>6.0246770773086553E-4</v>
      </c>
      <c r="BI253" s="21">
        <f t="shared" si="217"/>
        <v>8.0027235075162666E-3</v>
      </c>
      <c r="BJ253" s="21">
        <f t="shared" si="218"/>
        <v>0</v>
      </c>
      <c r="BK253" s="21">
        <f t="shared" si="219"/>
        <v>1.8386603130050865</v>
      </c>
      <c r="BL253" s="21">
        <f t="shared" si="220"/>
        <v>2.1737709449528162</v>
      </c>
    </row>
    <row r="254" spans="1:64" x14ac:dyDescent="0.2">
      <c r="A254" s="21" t="s">
        <v>696</v>
      </c>
      <c r="B254" s="27">
        <v>927.01817055854758</v>
      </c>
      <c r="C254" s="22">
        <v>54.274999999999999</v>
      </c>
      <c r="D254" s="22">
        <v>9.9000000000000005E-2</v>
      </c>
      <c r="E254" s="22">
        <v>1.347</v>
      </c>
      <c r="F254" s="22">
        <v>0.39900000000000002</v>
      </c>
      <c r="G254" s="22">
        <v>2.774</v>
      </c>
      <c r="H254" s="22">
        <v>16.902999999999999</v>
      </c>
      <c r="I254" s="22">
        <v>23.74</v>
      </c>
      <c r="J254" s="22">
        <v>0.105</v>
      </c>
      <c r="K254" s="22">
        <v>2.3E-2</v>
      </c>
      <c r="L254" s="22">
        <v>0.21099999999999999</v>
      </c>
      <c r="N254" s="21">
        <f t="shared" si="178"/>
        <v>99.875999999999991</v>
      </c>
      <c r="O254" s="21"/>
      <c r="P254" s="22"/>
      <c r="Q254" s="26">
        <v>12</v>
      </c>
      <c r="R254" s="26">
        <v>4</v>
      </c>
      <c r="S254" s="25">
        <v>0</v>
      </c>
      <c r="T254" s="21"/>
      <c r="U254" s="24">
        <f t="shared" si="179"/>
        <v>1.9758391822298011</v>
      </c>
      <c r="V254" s="24">
        <f t="shared" si="180"/>
        <v>2.7111587378154311E-3</v>
      </c>
      <c r="W254" s="24">
        <f t="shared" si="181"/>
        <v>5.7789568271402254E-2</v>
      </c>
      <c r="X254" s="24">
        <f t="shared" si="182"/>
        <v>1.1483375381287381E-2</v>
      </c>
      <c r="Y254" s="24">
        <f t="shared" si="183"/>
        <v>0</v>
      </c>
      <c r="Z254" s="24">
        <f t="shared" si="184"/>
        <v>8.4449607991081491E-2</v>
      </c>
      <c r="AA254" s="24">
        <f t="shared" si="185"/>
        <v>0.91726118572513393</v>
      </c>
      <c r="AB254" s="24">
        <f t="shared" si="186"/>
        <v>0.92592227148830641</v>
      </c>
      <c r="AC254" s="24">
        <f t="shared" si="187"/>
        <v>3.237395195218581E-3</v>
      </c>
      <c r="AD254" s="24">
        <f t="shared" si="188"/>
        <v>6.7348942566401065E-4</v>
      </c>
      <c r="AE254" s="24">
        <f t="shared" si="189"/>
        <v>1.4891905520655759E-2</v>
      </c>
      <c r="AF254" s="24">
        <f t="shared" si="190"/>
        <v>0</v>
      </c>
      <c r="AG254" s="24">
        <f t="shared" si="191"/>
        <v>3.9942591399663669</v>
      </c>
      <c r="AH254" s="24">
        <f t="shared" si="192"/>
        <v>0.91569462112134714</v>
      </c>
      <c r="AI254" s="23">
        <f t="shared" si="193"/>
        <v>0</v>
      </c>
      <c r="AJ254" s="21"/>
      <c r="AK254" s="21">
        <f t="shared" si="194"/>
        <v>54.274999999999999</v>
      </c>
      <c r="AL254" s="21">
        <f t="shared" si="195"/>
        <v>9.9000000000000005E-2</v>
      </c>
      <c r="AM254" s="21">
        <f t="shared" si="196"/>
        <v>1.347</v>
      </c>
      <c r="AN254" s="21">
        <f t="shared" si="197"/>
        <v>0.39900000000000002</v>
      </c>
      <c r="AO254" s="21">
        <f t="shared" si="198"/>
        <v>0</v>
      </c>
      <c r="AP254" s="21">
        <f t="shared" si="199"/>
        <v>2.774</v>
      </c>
      <c r="AQ254" s="21">
        <f t="shared" si="200"/>
        <v>16.902999999999999</v>
      </c>
      <c r="AR254" s="21">
        <f t="shared" si="201"/>
        <v>23.74</v>
      </c>
      <c r="AS254" s="21">
        <f t="shared" si="202"/>
        <v>0.105</v>
      </c>
      <c r="AT254" s="21">
        <f t="shared" si="203"/>
        <v>2.3E-2</v>
      </c>
      <c r="AU254" s="21">
        <f t="shared" si="204"/>
        <v>0.21099999999999999</v>
      </c>
      <c r="AV254" s="21">
        <f t="shared" si="205"/>
        <v>0</v>
      </c>
      <c r="AW254" s="21">
        <f t="shared" si="206"/>
        <v>99.875999999999991</v>
      </c>
      <c r="AX254" s="21"/>
      <c r="AY254" s="21">
        <f t="shared" si="207"/>
        <v>0.90337882822902793</v>
      </c>
      <c r="AZ254" s="21">
        <f t="shared" si="208"/>
        <v>1.2395762902862296E-3</v>
      </c>
      <c r="BA254" s="21">
        <f t="shared" si="209"/>
        <v>2.6422126324048646E-2</v>
      </c>
      <c r="BB254" s="21">
        <f t="shared" si="210"/>
        <v>5.2503454174616755E-3</v>
      </c>
      <c r="BC254" s="21">
        <f t="shared" si="211"/>
        <v>3.8611435888870331E-2</v>
      </c>
      <c r="BD254" s="21">
        <f t="shared" si="212"/>
        <v>0</v>
      </c>
      <c r="BE254" s="21">
        <f t="shared" si="213"/>
        <v>0.41938349162870553</v>
      </c>
      <c r="BF254" s="21">
        <f t="shared" si="214"/>
        <v>0.42334345030261744</v>
      </c>
      <c r="BG254" s="21">
        <f t="shared" si="215"/>
        <v>1.4801782980487022E-3</v>
      </c>
      <c r="BH254" s="21">
        <f t="shared" si="216"/>
        <v>3.0792793950688683E-4</v>
      </c>
      <c r="BI254" s="21">
        <f t="shared" si="217"/>
        <v>6.8087687906690821E-3</v>
      </c>
      <c r="BJ254" s="21">
        <f t="shared" si="218"/>
        <v>0</v>
      </c>
      <c r="BK254" s="21">
        <f t="shared" si="219"/>
        <v>1.8262261291092423</v>
      </c>
      <c r="BL254" s="21">
        <f t="shared" si="220"/>
        <v>2.1871656944885576</v>
      </c>
    </row>
    <row r="255" spans="1:64" x14ac:dyDescent="0.2">
      <c r="A255" s="21" t="s">
        <v>697</v>
      </c>
      <c r="B255" s="27">
        <v>941.16030618228069</v>
      </c>
      <c r="C255" s="22">
        <v>54.228999999999999</v>
      </c>
      <c r="D255" s="22">
        <v>0.13700000000000001</v>
      </c>
      <c r="E255" s="22">
        <v>1.4490000000000001</v>
      </c>
      <c r="F255" s="22">
        <v>0.44</v>
      </c>
      <c r="G255" s="22">
        <v>2.887</v>
      </c>
      <c r="H255" s="22">
        <v>17.097000000000001</v>
      </c>
      <c r="I255" s="22">
        <v>23.646000000000001</v>
      </c>
      <c r="J255" s="22">
        <v>4.3999999999999997E-2</v>
      </c>
      <c r="K255" s="22">
        <v>0</v>
      </c>
      <c r="L255" s="22">
        <v>0.251</v>
      </c>
      <c r="N255" s="21">
        <f t="shared" si="178"/>
        <v>100.18</v>
      </c>
      <c r="O255" s="21"/>
      <c r="P255" s="22"/>
      <c r="Q255" s="26">
        <v>12</v>
      </c>
      <c r="R255" s="26">
        <v>4</v>
      </c>
      <c r="S255" s="25">
        <v>0</v>
      </c>
      <c r="T255" s="21"/>
      <c r="U255" s="24">
        <f t="shared" si="179"/>
        <v>1.9688405335130881</v>
      </c>
      <c r="V255" s="24">
        <f t="shared" si="180"/>
        <v>3.7416874147776628E-3</v>
      </c>
      <c r="W255" s="24">
        <f t="shared" si="181"/>
        <v>6.1997963512591014E-2</v>
      </c>
      <c r="X255" s="24">
        <f t="shared" si="182"/>
        <v>1.2629219950620879E-2</v>
      </c>
      <c r="Y255" s="24">
        <f t="shared" si="183"/>
        <v>0</v>
      </c>
      <c r="Z255" s="24">
        <f t="shared" si="184"/>
        <v>8.7652669958383361E-2</v>
      </c>
      <c r="AA255" s="24">
        <f t="shared" si="185"/>
        <v>0.92528670323444695</v>
      </c>
      <c r="AB255" s="24">
        <f t="shared" si="186"/>
        <v>0.91976882534862614</v>
      </c>
      <c r="AC255" s="24">
        <f t="shared" si="187"/>
        <v>1.3529641206858917E-3</v>
      </c>
      <c r="AD255" s="24">
        <f t="shared" si="188"/>
        <v>0</v>
      </c>
      <c r="AE255" s="24">
        <f t="shared" si="189"/>
        <v>1.7667240574615339E-2</v>
      </c>
      <c r="AF255" s="24">
        <f t="shared" si="190"/>
        <v>0</v>
      </c>
      <c r="AG255" s="24">
        <f t="shared" si="191"/>
        <v>3.998937807627835</v>
      </c>
      <c r="AH255" s="24">
        <f t="shared" si="192"/>
        <v>0.9134670126583212</v>
      </c>
      <c r="AI255" s="23">
        <f t="shared" si="193"/>
        <v>0</v>
      </c>
      <c r="AJ255" s="21"/>
      <c r="AK255" s="21">
        <f t="shared" si="194"/>
        <v>54.228999999999999</v>
      </c>
      <c r="AL255" s="21">
        <f t="shared" si="195"/>
        <v>0.13700000000000001</v>
      </c>
      <c r="AM255" s="21">
        <f t="shared" si="196"/>
        <v>1.4490000000000001</v>
      </c>
      <c r="AN255" s="21">
        <f t="shared" si="197"/>
        <v>0.44</v>
      </c>
      <c r="AO255" s="21">
        <f t="shared" si="198"/>
        <v>0</v>
      </c>
      <c r="AP255" s="21">
        <f t="shared" si="199"/>
        <v>2.887</v>
      </c>
      <c r="AQ255" s="21">
        <f t="shared" si="200"/>
        <v>17.097000000000001</v>
      </c>
      <c r="AR255" s="21">
        <f t="shared" si="201"/>
        <v>23.646000000000001</v>
      </c>
      <c r="AS255" s="21">
        <f t="shared" si="202"/>
        <v>4.3999999999999997E-2</v>
      </c>
      <c r="AT255" s="21">
        <f t="shared" si="203"/>
        <v>0</v>
      </c>
      <c r="AU255" s="21">
        <f t="shared" si="204"/>
        <v>0.251</v>
      </c>
      <c r="AV255" s="21">
        <f t="shared" si="205"/>
        <v>0</v>
      </c>
      <c r="AW255" s="21">
        <f t="shared" si="206"/>
        <v>100.18</v>
      </c>
      <c r="AX255" s="21"/>
      <c r="AY255" s="21">
        <f t="shared" si="207"/>
        <v>0.90261318242343547</v>
      </c>
      <c r="AZ255" s="21">
        <f t="shared" si="208"/>
        <v>1.7153732501940752E-3</v>
      </c>
      <c r="BA255" s="21">
        <f t="shared" si="209"/>
        <v>2.8422910945468813E-2</v>
      </c>
      <c r="BB255" s="21">
        <f t="shared" si="210"/>
        <v>5.7898545956970851E-3</v>
      </c>
      <c r="BC255" s="21">
        <f t="shared" si="211"/>
        <v>4.0184288179945439E-2</v>
      </c>
      <c r="BD255" s="21">
        <f t="shared" si="212"/>
        <v>0</v>
      </c>
      <c r="BE255" s="21">
        <f t="shared" si="213"/>
        <v>0.42419686188108496</v>
      </c>
      <c r="BF255" s="21">
        <f t="shared" si="214"/>
        <v>0.42166719569737543</v>
      </c>
      <c r="BG255" s="21">
        <f t="shared" si="215"/>
        <v>6.2026519156326563E-4</v>
      </c>
      <c r="BH255" s="21">
        <f t="shared" si="216"/>
        <v>0</v>
      </c>
      <c r="BI255" s="21">
        <f t="shared" si="217"/>
        <v>8.099530646720093E-3</v>
      </c>
      <c r="BJ255" s="21">
        <f t="shared" si="218"/>
        <v>0</v>
      </c>
      <c r="BK255" s="21">
        <f t="shared" si="219"/>
        <v>1.8333094628114845</v>
      </c>
      <c r="BL255" s="21">
        <f t="shared" si="220"/>
        <v>2.1812672048805313</v>
      </c>
    </row>
    <row r="256" spans="1:64" x14ac:dyDescent="0.2">
      <c r="A256" s="21" t="s">
        <v>698</v>
      </c>
      <c r="B256" s="27">
        <v>962.42059780775128</v>
      </c>
      <c r="C256" s="22">
        <v>54.365000000000002</v>
      </c>
      <c r="D256" s="22">
        <v>0.13800000000000001</v>
      </c>
      <c r="E256" s="22">
        <v>1.4370000000000001</v>
      </c>
      <c r="F256" s="22">
        <v>0.42599999999999999</v>
      </c>
      <c r="G256" s="22">
        <v>2.7690000000000001</v>
      </c>
      <c r="H256" s="22">
        <v>16.908000000000001</v>
      </c>
      <c r="I256" s="22">
        <v>23.756</v>
      </c>
      <c r="J256" s="22">
        <v>0.105</v>
      </c>
      <c r="K256" s="22">
        <v>1.7000000000000001E-2</v>
      </c>
      <c r="L256" s="22">
        <v>0.25800000000000001</v>
      </c>
      <c r="N256" s="21">
        <f t="shared" si="178"/>
        <v>100.179</v>
      </c>
      <c r="O256" s="21"/>
      <c r="P256" s="22"/>
      <c r="Q256" s="26">
        <v>12</v>
      </c>
      <c r="R256" s="26">
        <v>4</v>
      </c>
      <c r="S256" s="25">
        <v>0</v>
      </c>
      <c r="T256" s="21"/>
      <c r="U256" s="24">
        <f t="shared" si="179"/>
        <v>1.9732378462447275</v>
      </c>
      <c r="V256" s="24">
        <f t="shared" si="180"/>
        <v>3.7679672618215307E-3</v>
      </c>
      <c r="W256" s="24">
        <f t="shared" si="181"/>
        <v>6.1467691817052639E-2</v>
      </c>
      <c r="X256" s="24">
        <f t="shared" si="182"/>
        <v>1.2224033964830251E-2</v>
      </c>
      <c r="Y256" s="24">
        <f t="shared" si="183"/>
        <v>0</v>
      </c>
      <c r="Z256" s="24">
        <f t="shared" si="184"/>
        <v>8.4047039384253217E-2</v>
      </c>
      <c r="AA256" s="24">
        <f t="shared" si="185"/>
        <v>0.91480756427432341</v>
      </c>
      <c r="AB256" s="24">
        <f t="shared" si="186"/>
        <v>0.923794591317466</v>
      </c>
      <c r="AC256" s="24">
        <f t="shared" si="187"/>
        <v>3.2277805522108053E-3</v>
      </c>
      <c r="AD256" s="24">
        <f t="shared" si="188"/>
        <v>4.9631814100457427E-4</v>
      </c>
      <c r="AE256" s="24">
        <f t="shared" si="189"/>
        <v>1.8154981289640087E-2</v>
      </c>
      <c r="AF256" s="24">
        <f t="shared" si="190"/>
        <v>0</v>
      </c>
      <c r="AG256" s="24">
        <f t="shared" si="191"/>
        <v>3.9952258142473305</v>
      </c>
      <c r="AH256" s="24">
        <f t="shared" si="192"/>
        <v>0.91585658305382178</v>
      </c>
      <c r="AI256" s="23">
        <f t="shared" si="193"/>
        <v>0</v>
      </c>
      <c r="AJ256" s="21"/>
      <c r="AK256" s="21">
        <f t="shared" si="194"/>
        <v>54.365000000000002</v>
      </c>
      <c r="AL256" s="21">
        <f t="shared" si="195"/>
        <v>0.13800000000000001</v>
      </c>
      <c r="AM256" s="21">
        <f t="shared" si="196"/>
        <v>1.4370000000000001</v>
      </c>
      <c r="AN256" s="21">
        <f t="shared" si="197"/>
        <v>0.42599999999999999</v>
      </c>
      <c r="AO256" s="21">
        <f t="shared" si="198"/>
        <v>0</v>
      </c>
      <c r="AP256" s="21">
        <f t="shared" si="199"/>
        <v>2.7690000000000001</v>
      </c>
      <c r="AQ256" s="21">
        <f t="shared" si="200"/>
        <v>16.908000000000001</v>
      </c>
      <c r="AR256" s="21">
        <f t="shared" si="201"/>
        <v>23.756</v>
      </c>
      <c r="AS256" s="21">
        <f t="shared" si="202"/>
        <v>0.105</v>
      </c>
      <c r="AT256" s="21">
        <f t="shared" si="203"/>
        <v>1.7000000000000001E-2</v>
      </c>
      <c r="AU256" s="21">
        <f t="shared" si="204"/>
        <v>0.25800000000000001</v>
      </c>
      <c r="AV256" s="21">
        <f t="shared" si="205"/>
        <v>0</v>
      </c>
      <c r="AW256" s="21">
        <f t="shared" si="206"/>
        <v>100.179</v>
      </c>
      <c r="AX256" s="21"/>
      <c r="AY256" s="21">
        <f t="shared" si="207"/>
        <v>0.90487683089214388</v>
      </c>
      <c r="AZ256" s="21">
        <f t="shared" si="208"/>
        <v>1.7278942228232291E-3</v>
      </c>
      <c r="BA256" s="21">
        <f t="shared" si="209"/>
        <v>2.8187524519419384E-2</v>
      </c>
      <c r="BB256" s="21">
        <f t="shared" si="210"/>
        <v>5.6056319494703598E-3</v>
      </c>
      <c r="BC256" s="21">
        <f t="shared" si="211"/>
        <v>3.8541840654751969E-2</v>
      </c>
      <c r="BD256" s="21">
        <f t="shared" si="212"/>
        <v>0</v>
      </c>
      <c r="BE256" s="21">
        <f t="shared" si="213"/>
        <v>0.41950754756304526</v>
      </c>
      <c r="BF256" s="21">
        <f t="shared" si="214"/>
        <v>0.42362877023542461</v>
      </c>
      <c r="BG256" s="21">
        <f t="shared" si="215"/>
        <v>1.4801782980487022E-3</v>
      </c>
      <c r="BH256" s="21">
        <f t="shared" si="216"/>
        <v>2.2759891180943812E-4</v>
      </c>
      <c r="BI256" s="21">
        <f t="shared" si="217"/>
        <v>8.3254139715290207E-3</v>
      </c>
      <c r="BJ256" s="21">
        <f t="shared" si="218"/>
        <v>0</v>
      </c>
      <c r="BK256" s="21">
        <f t="shared" si="219"/>
        <v>1.8321092312184659</v>
      </c>
      <c r="BL256" s="21">
        <f t="shared" si="220"/>
        <v>2.1806700966133215</v>
      </c>
    </row>
    <row r="257" spans="1:64" x14ac:dyDescent="0.2">
      <c r="A257" s="21" t="s">
        <v>699</v>
      </c>
      <c r="B257" s="27">
        <v>969.63170035867824</v>
      </c>
      <c r="C257" s="22">
        <v>54.414999999999999</v>
      </c>
      <c r="D257" s="22">
        <v>6.7000000000000004E-2</v>
      </c>
      <c r="E257" s="22">
        <v>1.405</v>
      </c>
      <c r="F257" s="22">
        <v>0.43099999999999999</v>
      </c>
      <c r="G257" s="22">
        <v>2.79</v>
      </c>
      <c r="H257" s="22">
        <v>17.033000000000001</v>
      </c>
      <c r="I257" s="22">
        <v>23.706</v>
      </c>
      <c r="J257" s="22">
        <v>5.3999999999999999E-2</v>
      </c>
      <c r="K257" s="22">
        <v>1.7999999999999999E-2</v>
      </c>
      <c r="L257" s="22">
        <v>0.25700000000000001</v>
      </c>
      <c r="N257" s="21">
        <f t="shared" si="178"/>
        <v>100.176</v>
      </c>
      <c r="O257" s="21"/>
      <c r="P257" s="22"/>
      <c r="Q257" s="26">
        <v>12</v>
      </c>
      <c r="R257" s="26">
        <v>4</v>
      </c>
      <c r="S257" s="25">
        <v>0</v>
      </c>
      <c r="T257" s="21"/>
      <c r="U257" s="24">
        <f t="shared" si="179"/>
        <v>1.9744613441002234</v>
      </c>
      <c r="V257" s="24">
        <f t="shared" si="180"/>
        <v>1.8288277162895456E-3</v>
      </c>
      <c r="W257" s="24">
        <f t="shared" si="181"/>
        <v>6.0080898542828935E-2</v>
      </c>
      <c r="X257" s="24">
        <f t="shared" si="182"/>
        <v>1.2363805855596733E-2</v>
      </c>
      <c r="Y257" s="24">
        <f t="shared" si="183"/>
        <v>0</v>
      </c>
      <c r="Z257" s="24">
        <f t="shared" si="184"/>
        <v>8.4659095691123176E-2</v>
      </c>
      <c r="AA257" s="24">
        <f t="shared" si="185"/>
        <v>0.92129478352977023</v>
      </c>
      <c r="AB257" s="24">
        <f t="shared" si="186"/>
        <v>0.9215742607006342</v>
      </c>
      <c r="AC257" s="24">
        <f t="shared" si="187"/>
        <v>1.6595044419899852E-3</v>
      </c>
      <c r="AD257" s="24">
        <f t="shared" si="188"/>
        <v>5.2535599327387355E-4</v>
      </c>
      <c r="AE257" s="24">
        <f t="shared" si="189"/>
        <v>1.8079198825088582E-2</v>
      </c>
      <c r="AF257" s="24">
        <f t="shared" si="190"/>
        <v>0</v>
      </c>
      <c r="AG257" s="24">
        <f t="shared" si="191"/>
        <v>3.9965270753968185</v>
      </c>
      <c r="AH257" s="24">
        <f t="shared" si="192"/>
        <v>0.91584197104872134</v>
      </c>
      <c r="AI257" s="23">
        <f t="shared" si="193"/>
        <v>0</v>
      </c>
      <c r="AJ257" s="21"/>
      <c r="AK257" s="21">
        <f t="shared" si="194"/>
        <v>54.414999999999999</v>
      </c>
      <c r="AL257" s="21">
        <f t="shared" si="195"/>
        <v>6.7000000000000004E-2</v>
      </c>
      <c r="AM257" s="21">
        <f t="shared" si="196"/>
        <v>1.405</v>
      </c>
      <c r="AN257" s="21">
        <f t="shared" si="197"/>
        <v>0.43099999999999999</v>
      </c>
      <c r="AO257" s="21">
        <f t="shared" si="198"/>
        <v>0</v>
      </c>
      <c r="AP257" s="21">
        <f t="shared" si="199"/>
        <v>2.79</v>
      </c>
      <c r="AQ257" s="21">
        <f t="shared" si="200"/>
        <v>17.033000000000001</v>
      </c>
      <c r="AR257" s="21">
        <f t="shared" si="201"/>
        <v>23.706</v>
      </c>
      <c r="AS257" s="21">
        <f t="shared" si="202"/>
        <v>5.3999999999999999E-2</v>
      </c>
      <c r="AT257" s="21">
        <f t="shared" si="203"/>
        <v>1.7999999999999999E-2</v>
      </c>
      <c r="AU257" s="21">
        <f t="shared" si="204"/>
        <v>0.25700000000000001</v>
      </c>
      <c r="AV257" s="21">
        <f t="shared" si="205"/>
        <v>0</v>
      </c>
      <c r="AW257" s="21">
        <f t="shared" si="206"/>
        <v>100.176</v>
      </c>
      <c r="AX257" s="21"/>
      <c r="AY257" s="21">
        <f t="shared" si="207"/>
        <v>0.90570905459387485</v>
      </c>
      <c r="AZ257" s="21">
        <f t="shared" si="208"/>
        <v>8.3890516615330686E-4</v>
      </c>
      <c r="BA257" s="21">
        <f t="shared" si="209"/>
        <v>2.7559827383287567E-2</v>
      </c>
      <c r="BB257" s="21">
        <f t="shared" si="210"/>
        <v>5.6714257516941903E-3</v>
      </c>
      <c r="BC257" s="21">
        <f t="shared" si="211"/>
        <v>3.883414063804911E-2</v>
      </c>
      <c r="BD257" s="21">
        <f t="shared" si="212"/>
        <v>0</v>
      </c>
      <c r="BE257" s="21">
        <f t="shared" si="213"/>
        <v>0.42260894592153714</v>
      </c>
      <c r="BF257" s="21">
        <f t="shared" si="214"/>
        <v>0.42273714544540225</v>
      </c>
      <c r="BG257" s="21">
        <f t="shared" si="215"/>
        <v>7.6123455328218966E-4</v>
      </c>
      <c r="BH257" s="21">
        <f t="shared" si="216"/>
        <v>2.4098708309234622E-4</v>
      </c>
      <c r="BI257" s="21">
        <f t="shared" si="217"/>
        <v>8.2931449251277441E-3</v>
      </c>
      <c r="BJ257" s="21">
        <f t="shared" si="218"/>
        <v>0</v>
      </c>
      <c r="BK257" s="21">
        <f t="shared" si="219"/>
        <v>1.8332548114615008</v>
      </c>
      <c r="BL257" s="21">
        <f t="shared" si="220"/>
        <v>2.1800172296892661</v>
      </c>
    </row>
    <row r="258" spans="1:64" x14ac:dyDescent="0.2">
      <c r="A258" s="21" t="s">
        <v>700</v>
      </c>
      <c r="B258" s="27">
        <v>983.77383598240635</v>
      </c>
      <c r="C258" s="22">
        <v>54.210999999999999</v>
      </c>
      <c r="D258" s="22">
        <v>0.14699999999999999</v>
      </c>
      <c r="E258" s="22">
        <v>1.6919999999999999</v>
      </c>
      <c r="F258" s="22">
        <v>0.42299999999999999</v>
      </c>
      <c r="G258" s="22">
        <v>2.871</v>
      </c>
      <c r="H258" s="22">
        <v>17.114000000000001</v>
      </c>
      <c r="I258" s="22">
        <v>23.276</v>
      </c>
      <c r="J258" s="22">
        <v>7.3999999999999996E-2</v>
      </c>
      <c r="K258" s="22">
        <v>0</v>
      </c>
      <c r="L258" s="22">
        <v>0.45</v>
      </c>
      <c r="N258" s="21">
        <f t="shared" si="178"/>
        <v>100.258</v>
      </c>
      <c r="O258" s="21"/>
      <c r="P258" s="22"/>
      <c r="Q258" s="26">
        <v>12</v>
      </c>
      <c r="R258" s="26">
        <v>4</v>
      </c>
      <c r="S258" s="25">
        <v>0</v>
      </c>
      <c r="T258" s="21"/>
      <c r="U258" s="24">
        <f t="shared" si="179"/>
        <v>1.9655429488495078</v>
      </c>
      <c r="V258" s="24">
        <f t="shared" si="180"/>
        <v>4.0094097704067534E-3</v>
      </c>
      <c r="W258" s="24">
        <f t="shared" si="181"/>
        <v>7.2297881397244398E-2</v>
      </c>
      <c r="X258" s="24">
        <f t="shared" si="182"/>
        <v>1.2124962147613392E-2</v>
      </c>
      <c r="Y258" s="24">
        <f t="shared" si="183"/>
        <v>0</v>
      </c>
      <c r="Z258" s="24">
        <f t="shared" si="184"/>
        <v>8.7049790797352214E-2</v>
      </c>
      <c r="AA258" s="24">
        <f t="shared" si="185"/>
        <v>0.92496246787434944</v>
      </c>
      <c r="AB258" s="24">
        <f t="shared" si="186"/>
        <v>0.90416048386811343</v>
      </c>
      <c r="AC258" s="24">
        <f t="shared" si="187"/>
        <v>2.2723828163914556E-3</v>
      </c>
      <c r="AD258" s="24">
        <f t="shared" si="188"/>
        <v>0</v>
      </c>
      <c r="AE258" s="24">
        <f t="shared" si="189"/>
        <v>3.1631784173353709E-2</v>
      </c>
      <c r="AF258" s="24">
        <f t="shared" si="190"/>
        <v>0</v>
      </c>
      <c r="AG258" s="24">
        <f t="shared" si="191"/>
        <v>4.0040521116943326</v>
      </c>
      <c r="AH258" s="24">
        <f t="shared" si="192"/>
        <v>0.91398346210587611</v>
      </c>
      <c r="AI258" s="23">
        <f t="shared" si="193"/>
        <v>0</v>
      </c>
      <c r="AJ258" s="21"/>
      <c r="AK258" s="21">
        <f t="shared" si="194"/>
        <v>54.210999999999999</v>
      </c>
      <c r="AL258" s="21">
        <f t="shared" si="195"/>
        <v>0.14699999999999999</v>
      </c>
      <c r="AM258" s="21">
        <f t="shared" si="196"/>
        <v>1.6919999999999999</v>
      </c>
      <c r="AN258" s="21">
        <f t="shared" si="197"/>
        <v>0.42299999999999999</v>
      </c>
      <c r="AO258" s="21">
        <f t="shared" si="198"/>
        <v>0</v>
      </c>
      <c r="AP258" s="21">
        <f t="shared" si="199"/>
        <v>2.871</v>
      </c>
      <c r="AQ258" s="21">
        <f t="shared" si="200"/>
        <v>17.114000000000001</v>
      </c>
      <c r="AR258" s="21">
        <f t="shared" si="201"/>
        <v>23.276</v>
      </c>
      <c r="AS258" s="21">
        <f t="shared" si="202"/>
        <v>7.3999999999999996E-2</v>
      </c>
      <c r="AT258" s="21">
        <f t="shared" si="203"/>
        <v>0</v>
      </c>
      <c r="AU258" s="21">
        <f t="shared" si="204"/>
        <v>0.45</v>
      </c>
      <c r="AV258" s="21">
        <f t="shared" si="205"/>
        <v>0</v>
      </c>
      <c r="AW258" s="21">
        <f t="shared" si="206"/>
        <v>100.258</v>
      </c>
      <c r="AX258" s="21"/>
      <c r="AY258" s="21">
        <f t="shared" si="207"/>
        <v>0.90231358189081223</v>
      </c>
      <c r="AZ258" s="21">
        <f t="shared" si="208"/>
        <v>1.8405829764856134E-3</v>
      </c>
      <c r="BA258" s="21">
        <f t="shared" si="209"/>
        <v>3.3189486072969794E-2</v>
      </c>
      <c r="BB258" s="21">
        <f t="shared" si="210"/>
        <v>5.5661556681360609E-3</v>
      </c>
      <c r="BC258" s="21">
        <f t="shared" si="211"/>
        <v>3.9961583430766667E-2</v>
      </c>
      <c r="BD258" s="21">
        <f t="shared" si="212"/>
        <v>0</v>
      </c>
      <c r="BE258" s="21">
        <f t="shared" si="213"/>
        <v>0.42461865205783983</v>
      </c>
      <c r="BF258" s="21">
        <f t="shared" si="214"/>
        <v>0.41506917225120993</v>
      </c>
      <c r="BG258" s="21">
        <f t="shared" si="215"/>
        <v>1.0431732767200376E-3</v>
      </c>
      <c r="BH258" s="21">
        <f t="shared" si="216"/>
        <v>0</v>
      </c>
      <c r="BI258" s="21">
        <f t="shared" si="217"/>
        <v>1.4521070880573873E-2</v>
      </c>
      <c r="BJ258" s="21">
        <f t="shared" si="218"/>
        <v>0</v>
      </c>
      <c r="BK258" s="21">
        <f t="shared" si="219"/>
        <v>1.838123458505514</v>
      </c>
      <c r="BL258" s="21">
        <f t="shared" si="220"/>
        <v>2.1783368756687467</v>
      </c>
    </row>
    <row r="259" spans="1:64" x14ac:dyDescent="0.2">
      <c r="A259" s="21" t="s">
        <v>701</v>
      </c>
      <c r="B259" s="27">
        <v>1002.2129248969947</v>
      </c>
      <c r="C259" s="22">
        <v>54.131999999999998</v>
      </c>
      <c r="D259" s="22">
        <v>8.5999999999999993E-2</v>
      </c>
      <c r="E259" s="22">
        <v>1.8049999999999999</v>
      </c>
      <c r="F259" s="22">
        <v>0.47499999999999998</v>
      </c>
      <c r="G259" s="22">
        <v>2.95</v>
      </c>
      <c r="H259" s="22">
        <v>17.042000000000002</v>
      </c>
      <c r="I259" s="22">
        <v>23.003</v>
      </c>
      <c r="J259" s="22">
        <v>6.4000000000000001E-2</v>
      </c>
      <c r="K259" s="22">
        <v>4.2999999999999997E-2</v>
      </c>
      <c r="L259" s="22">
        <v>0.28999999999999998</v>
      </c>
      <c r="N259" s="21">
        <f t="shared" si="178"/>
        <v>99.890000000000015</v>
      </c>
      <c r="O259" s="21"/>
      <c r="P259" s="22"/>
      <c r="Q259" s="26">
        <v>12</v>
      </c>
      <c r="R259" s="26">
        <v>4</v>
      </c>
      <c r="S259" s="25">
        <v>0</v>
      </c>
      <c r="T259" s="21"/>
      <c r="U259" s="24">
        <f t="shared" si="179"/>
        <v>1.9680431973906403</v>
      </c>
      <c r="V259" s="24">
        <f t="shared" si="180"/>
        <v>2.3520524112550438E-3</v>
      </c>
      <c r="W259" s="24">
        <f t="shared" si="181"/>
        <v>7.7337094635497317E-2</v>
      </c>
      <c r="X259" s="24">
        <f t="shared" si="182"/>
        <v>1.3652716364711154E-2</v>
      </c>
      <c r="Y259" s="24">
        <f t="shared" si="183"/>
        <v>0</v>
      </c>
      <c r="Z259" s="24">
        <f t="shared" si="184"/>
        <v>8.9689579803078082E-2</v>
      </c>
      <c r="AA259" s="24">
        <f t="shared" si="185"/>
        <v>0.92358863082894627</v>
      </c>
      <c r="AB259" s="24">
        <f t="shared" si="186"/>
        <v>0.8959980972792142</v>
      </c>
      <c r="AC259" s="24">
        <f t="shared" si="187"/>
        <v>1.9706758064884891E-3</v>
      </c>
      <c r="AD259" s="24">
        <f t="shared" si="188"/>
        <v>1.2574774133336502E-3</v>
      </c>
      <c r="AE259" s="24">
        <f t="shared" si="189"/>
        <v>2.0440645529671685E-2</v>
      </c>
      <c r="AF259" s="24">
        <f t="shared" si="190"/>
        <v>0</v>
      </c>
      <c r="AG259" s="24">
        <f t="shared" si="191"/>
        <v>3.9943301674628358</v>
      </c>
      <c r="AH259" s="24">
        <f t="shared" si="192"/>
        <v>0.91148573130065147</v>
      </c>
      <c r="AI259" s="23">
        <f t="shared" si="193"/>
        <v>0</v>
      </c>
      <c r="AJ259" s="21"/>
      <c r="AK259" s="21">
        <f t="shared" si="194"/>
        <v>54.131999999999998</v>
      </c>
      <c r="AL259" s="21">
        <f t="shared" si="195"/>
        <v>8.5999999999999993E-2</v>
      </c>
      <c r="AM259" s="21">
        <f t="shared" si="196"/>
        <v>1.8049999999999999</v>
      </c>
      <c r="AN259" s="21">
        <f t="shared" si="197"/>
        <v>0.47499999999999998</v>
      </c>
      <c r="AO259" s="21">
        <f t="shared" si="198"/>
        <v>0</v>
      </c>
      <c r="AP259" s="21">
        <f t="shared" si="199"/>
        <v>2.95</v>
      </c>
      <c r="AQ259" s="21">
        <f t="shared" si="200"/>
        <v>17.042000000000002</v>
      </c>
      <c r="AR259" s="21">
        <f t="shared" si="201"/>
        <v>23.003</v>
      </c>
      <c r="AS259" s="21">
        <f t="shared" si="202"/>
        <v>6.4000000000000001E-2</v>
      </c>
      <c r="AT259" s="21">
        <f t="shared" si="203"/>
        <v>4.2999999999999997E-2</v>
      </c>
      <c r="AU259" s="21">
        <f t="shared" si="204"/>
        <v>0.28999999999999998</v>
      </c>
      <c r="AV259" s="21">
        <f t="shared" si="205"/>
        <v>0</v>
      </c>
      <c r="AW259" s="21">
        <f t="shared" si="206"/>
        <v>99.890000000000015</v>
      </c>
      <c r="AX259" s="21"/>
      <c r="AY259" s="21">
        <f t="shared" si="207"/>
        <v>0.90099866844207721</v>
      </c>
      <c r="AZ259" s="21">
        <f t="shared" si="208"/>
        <v>1.0768036461072294E-3</v>
      </c>
      <c r="BA259" s="21">
        <f t="shared" si="209"/>
        <v>3.5406041584935273E-2</v>
      </c>
      <c r="BB259" s="21">
        <f t="shared" si="210"/>
        <v>6.2504112112638979E-3</v>
      </c>
      <c r="BC259" s="21">
        <f t="shared" si="211"/>
        <v>4.1061188129836876E-2</v>
      </c>
      <c r="BD259" s="21">
        <f t="shared" si="212"/>
        <v>0</v>
      </c>
      <c r="BE259" s="21">
        <f t="shared" si="213"/>
        <v>0.42283224660334856</v>
      </c>
      <c r="BF259" s="21">
        <f t="shared" si="214"/>
        <v>0.41020090089768785</v>
      </c>
      <c r="BG259" s="21">
        <f t="shared" si="215"/>
        <v>9.0220391500111369E-4</v>
      </c>
      <c r="BH259" s="21">
        <f t="shared" si="216"/>
        <v>5.7569136516504927E-4</v>
      </c>
      <c r="BI259" s="21">
        <f t="shared" si="217"/>
        <v>9.3580234563698274E-3</v>
      </c>
      <c r="BJ259" s="21">
        <f t="shared" si="218"/>
        <v>0</v>
      </c>
      <c r="BK259" s="21">
        <f t="shared" si="219"/>
        <v>1.828662179251793</v>
      </c>
      <c r="BL259" s="21">
        <f t="shared" si="220"/>
        <v>2.184290905549946</v>
      </c>
    </row>
    <row r="260" spans="1:64" x14ac:dyDescent="0.2">
      <c r="A260" s="21" t="s">
        <v>702</v>
      </c>
      <c r="B260" s="27">
        <v>1012.4109639241788</v>
      </c>
      <c r="C260" s="22">
        <v>54.317999999999998</v>
      </c>
      <c r="D260" s="22">
        <v>9.0999999999999998E-2</v>
      </c>
      <c r="E260" s="22">
        <v>1.381</v>
      </c>
      <c r="F260" s="22">
        <v>0.38500000000000001</v>
      </c>
      <c r="G260" s="22">
        <v>2.831</v>
      </c>
      <c r="H260" s="22">
        <v>16.815000000000001</v>
      </c>
      <c r="I260" s="22">
        <v>23.619</v>
      </c>
      <c r="J260" s="22">
        <v>9.4E-2</v>
      </c>
      <c r="K260" s="22">
        <v>1.7999999999999999E-2</v>
      </c>
      <c r="L260" s="22">
        <v>0.20399999999999999</v>
      </c>
      <c r="N260" s="21">
        <f t="shared" si="178"/>
        <v>99.755999999999986</v>
      </c>
      <c r="O260" s="21"/>
      <c r="P260" s="22"/>
      <c r="Q260" s="26">
        <v>12</v>
      </c>
      <c r="R260" s="26">
        <v>4</v>
      </c>
      <c r="S260" s="25">
        <v>0</v>
      </c>
      <c r="T260" s="21"/>
      <c r="U260" s="24">
        <f t="shared" si="179"/>
        <v>1.9787949416242989</v>
      </c>
      <c r="V260" s="24">
        <f t="shared" si="180"/>
        <v>2.4938274630283757E-3</v>
      </c>
      <c r="W260" s="24">
        <f t="shared" si="181"/>
        <v>5.9289910149645346E-2</v>
      </c>
      <c r="X260" s="24">
        <f t="shared" si="182"/>
        <v>1.1088240956057163E-2</v>
      </c>
      <c r="Y260" s="24">
        <f t="shared" si="183"/>
        <v>0</v>
      </c>
      <c r="Z260" s="24">
        <f t="shared" si="184"/>
        <v>8.6245473312331913E-2</v>
      </c>
      <c r="AA260" s="24">
        <f t="shared" si="185"/>
        <v>0.91312736075383938</v>
      </c>
      <c r="AB260" s="24">
        <f t="shared" si="186"/>
        <v>0.92185068202390263</v>
      </c>
      <c r="AC260" s="24">
        <f t="shared" si="187"/>
        <v>2.9002773550890078E-3</v>
      </c>
      <c r="AD260" s="24">
        <f t="shared" si="188"/>
        <v>5.2744928721376626E-4</v>
      </c>
      <c r="AE260" s="24">
        <f t="shared" si="189"/>
        <v>1.4407984868829162E-2</v>
      </c>
      <c r="AF260" s="24">
        <f t="shared" si="190"/>
        <v>0</v>
      </c>
      <c r="AG260" s="24">
        <f t="shared" si="191"/>
        <v>3.9907261477942355</v>
      </c>
      <c r="AH260" s="24">
        <f t="shared" si="192"/>
        <v>0.91370040252002549</v>
      </c>
      <c r="AI260" s="23">
        <f t="shared" si="193"/>
        <v>0</v>
      </c>
      <c r="AJ260" s="21"/>
      <c r="AK260" s="21">
        <f t="shared" si="194"/>
        <v>54.317999999999998</v>
      </c>
      <c r="AL260" s="21">
        <f t="shared" si="195"/>
        <v>9.0999999999999998E-2</v>
      </c>
      <c r="AM260" s="21">
        <f t="shared" si="196"/>
        <v>1.381</v>
      </c>
      <c r="AN260" s="21">
        <f t="shared" si="197"/>
        <v>0.38500000000000001</v>
      </c>
      <c r="AO260" s="21">
        <f t="shared" si="198"/>
        <v>0</v>
      </c>
      <c r="AP260" s="21">
        <f t="shared" si="199"/>
        <v>2.831</v>
      </c>
      <c r="AQ260" s="21">
        <f t="shared" si="200"/>
        <v>16.815000000000001</v>
      </c>
      <c r="AR260" s="21">
        <f t="shared" si="201"/>
        <v>23.619</v>
      </c>
      <c r="AS260" s="21">
        <f t="shared" si="202"/>
        <v>9.4E-2</v>
      </c>
      <c r="AT260" s="21">
        <f t="shared" si="203"/>
        <v>1.7999999999999999E-2</v>
      </c>
      <c r="AU260" s="21">
        <f t="shared" si="204"/>
        <v>0.20399999999999999</v>
      </c>
      <c r="AV260" s="21">
        <f t="shared" si="205"/>
        <v>0</v>
      </c>
      <c r="AW260" s="21">
        <f t="shared" si="206"/>
        <v>99.755999999999986</v>
      </c>
      <c r="AX260" s="21"/>
      <c r="AY260" s="21">
        <f t="shared" si="207"/>
        <v>0.9040945406125166</v>
      </c>
      <c r="AZ260" s="21">
        <f t="shared" si="208"/>
        <v>1.1394085092529987E-3</v>
      </c>
      <c r="BA260" s="21">
        <f t="shared" si="209"/>
        <v>2.7089054531188702E-2</v>
      </c>
      <c r="BB260" s="21">
        <f t="shared" si="210"/>
        <v>5.0661227712349493E-3</v>
      </c>
      <c r="BC260" s="21">
        <f t="shared" si="211"/>
        <v>3.9404821557819721E-2</v>
      </c>
      <c r="BD260" s="21">
        <f t="shared" si="212"/>
        <v>0</v>
      </c>
      <c r="BE260" s="21">
        <f t="shared" si="213"/>
        <v>0.41720010718432726</v>
      </c>
      <c r="BF260" s="21">
        <f t="shared" si="214"/>
        <v>0.42118571831076335</v>
      </c>
      <c r="BG260" s="21">
        <f t="shared" si="215"/>
        <v>1.3251120001578857E-3</v>
      </c>
      <c r="BH260" s="21">
        <f t="shared" si="216"/>
        <v>2.4098708309234622E-4</v>
      </c>
      <c r="BI260" s="21">
        <f t="shared" si="217"/>
        <v>6.5828854658601553E-3</v>
      </c>
      <c r="BJ260" s="21">
        <f t="shared" si="218"/>
        <v>0</v>
      </c>
      <c r="BK260" s="21">
        <f t="shared" si="219"/>
        <v>1.8233287580262141</v>
      </c>
      <c r="BL260" s="21">
        <f t="shared" si="220"/>
        <v>2.1887035622222446</v>
      </c>
    </row>
    <row r="261" spans="1:64" x14ac:dyDescent="0.2">
      <c r="A261" s="21" t="s">
        <v>703</v>
      </c>
      <c r="B261" s="27">
        <v>1029.4989714148123</v>
      </c>
      <c r="C261" s="22">
        <v>54.145000000000003</v>
      </c>
      <c r="D261" s="22">
        <v>9.4E-2</v>
      </c>
      <c r="E261" s="22">
        <v>1.387</v>
      </c>
      <c r="F261" s="22">
        <v>0.39200000000000002</v>
      </c>
      <c r="G261" s="22">
        <v>2.8149999999999999</v>
      </c>
      <c r="H261" s="22">
        <v>16.960999999999999</v>
      </c>
      <c r="I261" s="22">
        <v>23.690999999999999</v>
      </c>
      <c r="J261" s="22">
        <v>8.1000000000000003E-2</v>
      </c>
      <c r="K261" s="22">
        <v>6.5000000000000002E-2</v>
      </c>
      <c r="L261" s="22">
        <v>0.216</v>
      </c>
      <c r="N261" s="21">
        <f t="shared" si="178"/>
        <v>99.847000000000008</v>
      </c>
      <c r="O261" s="21"/>
      <c r="P261" s="22"/>
      <c r="Q261" s="26">
        <v>12</v>
      </c>
      <c r="R261" s="26">
        <v>4</v>
      </c>
      <c r="S261" s="25">
        <v>0</v>
      </c>
      <c r="T261" s="21"/>
      <c r="U261" s="24">
        <f t="shared" si="179"/>
        <v>1.972525602051455</v>
      </c>
      <c r="V261" s="24">
        <f t="shared" si="180"/>
        <v>2.5760846777521324E-3</v>
      </c>
      <c r="W261" s="24">
        <f t="shared" si="181"/>
        <v>5.9548502520249694E-2</v>
      </c>
      <c r="X261" s="24">
        <f t="shared" si="182"/>
        <v>1.1290034327335911E-2</v>
      </c>
      <c r="Y261" s="24">
        <f t="shared" si="183"/>
        <v>0</v>
      </c>
      <c r="Z261" s="24">
        <f t="shared" si="184"/>
        <v>8.5759474210743453E-2</v>
      </c>
      <c r="AA261" s="24">
        <f t="shared" si="185"/>
        <v>0.92107121171473372</v>
      </c>
      <c r="AB261" s="24">
        <f t="shared" si="186"/>
        <v>0.92467632409289646</v>
      </c>
      <c r="AC261" s="24">
        <f t="shared" si="187"/>
        <v>2.4992170034876865E-3</v>
      </c>
      <c r="AD261" s="24">
        <f t="shared" si="188"/>
        <v>1.9047098656192027E-3</v>
      </c>
      <c r="AE261" s="24">
        <f t="shared" si="189"/>
        <v>1.5255768765452534E-2</v>
      </c>
      <c r="AF261" s="24">
        <f t="shared" si="190"/>
        <v>0</v>
      </c>
      <c r="AG261" s="24">
        <f t="shared" si="191"/>
        <v>3.9971069292297257</v>
      </c>
      <c r="AH261" s="24">
        <f t="shared" si="192"/>
        <v>0.9148223475808015</v>
      </c>
      <c r="AI261" s="23">
        <f t="shared" si="193"/>
        <v>0</v>
      </c>
      <c r="AJ261" s="21"/>
      <c r="AK261" s="21">
        <f t="shared" si="194"/>
        <v>54.145000000000003</v>
      </c>
      <c r="AL261" s="21">
        <f t="shared" si="195"/>
        <v>9.4E-2</v>
      </c>
      <c r="AM261" s="21">
        <f t="shared" si="196"/>
        <v>1.387</v>
      </c>
      <c r="AN261" s="21">
        <f t="shared" si="197"/>
        <v>0.39200000000000002</v>
      </c>
      <c r="AO261" s="21">
        <f t="shared" si="198"/>
        <v>0</v>
      </c>
      <c r="AP261" s="21">
        <f t="shared" si="199"/>
        <v>2.8149999999999999</v>
      </c>
      <c r="AQ261" s="21">
        <f t="shared" si="200"/>
        <v>16.960999999999999</v>
      </c>
      <c r="AR261" s="21">
        <f t="shared" si="201"/>
        <v>23.690999999999999</v>
      </c>
      <c r="AS261" s="21">
        <f t="shared" si="202"/>
        <v>8.1000000000000003E-2</v>
      </c>
      <c r="AT261" s="21">
        <f t="shared" si="203"/>
        <v>6.5000000000000002E-2</v>
      </c>
      <c r="AU261" s="21">
        <f t="shared" si="204"/>
        <v>0.216</v>
      </c>
      <c r="AV261" s="21">
        <f t="shared" si="205"/>
        <v>0</v>
      </c>
      <c r="AW261" s="21">
        <f t="shared" si="206"/>
        <v>99.847000000000008</v>
      </c>
      <c r="AX261" s="21"/>
      <c r="AY261" s="21">
        <f t="shared" si="207"/>
        <v>0.90121504660452734</v>
      </c>
      <c r="AZ261" s="21">
        <f t="shared" si="208"/>
        <v>1.1769714271404603E-3</v>
      </c>
      <c r="BA261" s="21">
        <f t="shared" si="209"/>
        <v>2.720674774421342E-2</v>
      </c>
      <c r="BB261" s="21">
        <f t="shared" si="210"/>
        <v>5.1582340943483124E-3</v>
      </c>
      <c r="BC261" s="21">
        <f t="shared" si="211"/>
        <v>3.9182116808640949E-2</v>
      </c>
      <c r="BD261" s="21">
        <f t="shared" si="212"/>
        <v>0</v>
      </c>
      <c r="BE261" s="21">
        <f t="shared" si="213"/>
        <v>0.42082254046704576</v>
      </c>
      <c r="BF261" s="21">
        <f t="shared" si="214"/>
        <v>0.42246965800839553</v>
      </c>
      <c r="BG261" s="21">
        <f t="shared" si="215"/>
        <v>1.1418518299232845E-3</v>
      </c>
      <c r="BH261" s="21">
        <f t="shared" si="216"/>
        <v>8.7023113338902808E-4</v>
      </c>
      <c r="BI261" s="21">
        <f t="shared" si="217"/>
        <v>6.9701140226754582E-3</v>
      </c>
      <c r="BJ261" s="21">
        <f t="shared" si="218"/>
        <v>0</v>
      </c>
      <c r="BK261" s="21">
        <f t="shared" si="219"/>
        <v>1.8262135121402996</v>
      </c>
      <c r="BL261" s="21">
        <f t="shared" si="220"/>
        <v>2.1887402007803383</v>
      </c>
    </row>
    <row r="262" spans="1:64" x14ac:dyDescent="0.2">
      <c r="A262" s="21" t="s">
        <v>704</v>
      </c>
      <c r="B262" s="27">
        <v>1048.3669336789267</v>
      </c>
      <c r="C262" s="22">
        <v>53.973999999999997</v>
      </c>
      <c r="D262" s="22">
        <v>0.11600000000000001</v>
      </c>
      <c r="E262" s="22">
        <v>1.4490000000000001</v>
      </c>
      <c r="F262" s="22">
        <v>0.51300000000000001</v>
      </c>
      <c r="G262" s="22">
        <v>2.8109999999999999</v>
      </c>
      <c r="H262" s="22">
        <v>16.768000000000001</v>
      </c>
      <c r="I262" s="22">
        <v>23.63</v>
      </c>
      <c r="J262" s="22">
        <v>7.8E-2</v>
      </c>
      <c r="K262" s="22">
        <v>1.2E-2</v>
      </c>
      <c r="L262" s="22">
        <v>0.22600000000000001</v>
      </c>
      <c r="N262" s="21">
        <f t="shared" si="178"/>
        <v>99.576999999999998</v>
      </c>
      <c r="O262" s="21"/>
      <c r="P262" s="22"/>
      <c r="Q262" s="26">
        <v>12</v>
      </c>
      <c r="R262" s="26">
        <v>4</v>
      </c>
      <c r="S262" s="25">
        <v>0</v>
      </c>
      <c r="T262" s="21"/>
      <c r="U262" s="24">
        <f t="shared" si="179"/>
        <v>1.9716553910939583</v>
      </c>
      <c r="V262" s="24">
        <f t="shared" si="180"/>
        <v>3.1876628809316167E-3</v>
      </c>
      <c r="W262" s="24">
        <f t="shared" si="181"/>
        <v>6.2379930163054827E-2</v>
      </c>
      <c r="X262" s="24">
        <f t="shared" si="182"/>
        <v>1.4815239468076681E-2</v>
      </c>
      <c r="Y262" s="24">
        <f t="shared" si="183"/>
        <v>0</v>
      </c>
      <c r="Z262" s="24">
        <f t="shared" si="184"/>
        <v>8.5871029824184431E-2</v>
      </c>
      <c r="AA262" s="24">
        <f t="shared" si="185"/>
        <v>0.91307223088712741</v>
      </c>
      <c r="AB262" s="24">
        <f t="shared" si="186"/>
        <v>0.92480928616360802</v>
      </c>
      <c r="AC262" s="24">
        <f t="shared" si="187"/>
        <v>2.4132130539697059E-3</v>
      </c>
      <c r="AD262" s="24">
        <f t="shared" si="188"/>
        <v>3.5259718101687197E-4</v>
      </c>
      <c r="AE262" s="24">
        <f t="shared" si="189"/>
        <v>1.6005560987234057E-2</v>
      </c>
      <c r="AF262" s="24">
        <f t="shared" si="190"/>
        <v>0</v>
      </c>
      <c r="AG262" s="24">
        <f t="shared" si="191"/>
        <v>3.9945621417031623</v>
      </c>
      <c r="AH262" s="24">
        <f t="shared" si="192"/>
        <v>0.91403813089139951</v>
      </c>
      <c r="AI262" s="23">
        <f t="shared" si="193"/>
        <v>0</v>
      </c>
      <c r="AJ262" s="21"/>
      <c r="AK262" s="21">
        <f t="shared" si="194"/>
        <v>53.973999999999997</v>
      </c>
      <c r="AL262" s="21">
        <f t="shared" si="195"/>
        <v>0.11600000000000001</v>
      </c>
      <c r="AM262" s="21">
        <f t="shared" si="196"/>
        <v>1.4490000000000001</v>
      </c>
      <c r="AN262" s="21">
        <f t="shared" si="197"/>
        <v>0.51300000000000001</v>
      </c>
      <c r="AO262" s="21">
        <f t="shared" si="198"/>
        <v>0</v>
      </c>
      <c r="AP262" s="21">
        <f t="shared" si="199"/>
        <v>2.8109999999999999</v>
      </c>
      <c r="AQ262" s="21">
        <f t="shared" si="200"/>
        <v>16.768000000000001</v>
      </c>
      <c r="AR262" s="21">
        <f t="shared" si="201"/>
        <v>23.63</v>
      </c>
      <c r="AS262" s="21">
        <f t="shared" si="202"/>
        <v>7.8E-2</v>
      </c>
      <c r="AT262" s="21">
        <f t="shared" si="203"/>
        <v>1.2E-2</v>
      </c>
      <c r="AU262" s="21">
        <f t="shared" si="204"/>
        <v>0.22600000000000001</v>
      </c>
      <c r="AV262" s="21">
        <f t="shared" si="205"/>
        <v>0</v>
      </c>
      <c r="AW262" s="21">
        <f t="shared" si="206"/>
        <v>99.576999999999998</v>
      </c>
      <c r="AX262" s="21"/>
      <c r="AY262" s="21">
        <f t="shared" si="207"/>
        <v>0.89836884154460717</v>
      </c>
      <c r="AZ262" s="21">
        <f t="shared" si="208"/>
        <v>1.4524328249818446E-3</v>
      </c>
      <c r="BA262" s="21">
        <f t="shared" si="209"/>
        <v>2.8422910945468813E-2</v>
      </c>
      <c r="BB262" s="21">
        <f t="shared" si="210"/>
        <v>6.7504441081650103E-3</v>
      </c>
      <c r="BC262" s="21">
        <f t="shared" si="211"/>
        <v>3.9126440621346251E-2</v>
      </c>
      <c r="BD262" s="21">
        <f t="shared" si="212"/>
        <v>0</v>
      </c>
      <c r="BE262" s="21">
        <f t="shared" si="213"/>
        <v>0.4160339814015343</v>
      </c>
      <c r="BF262" s="21">
        <f t="shared" si="214"/>
        <v>0.42138187576456826</v>
      </c>
      <c r="BG262" s="21">
        <f t="shared" si="215"/>
        <v>1.0995610214076072E-3</v>
      </c>
      <c r="BH262" s="21">
        <f t="shared" si="216"/>
        <v>1.6065805539489748E-4</v>
      </c>
      <c r="BI262" s="21">
        <f t="shared" si="217"/>
        <v>7.2928044866882114E-3</v>
      </c>
      <c r="BJ262" s="21">
        <f t="shared" si="218"/>
        <v>0</v>
      </c>
      <c r="BK262" s="21">
        <f t="shared" si="219"/>
        <v>1.8200899507741624</v>
      </c>
      <c r="BL262" s="21">
        <f t="shared" si="220"/>
        <v>2.1947058935214181</v>
      </c>
    </row>
    <row r="263" spans="1:64" x14ac:dyDescent="0.2">
      <c r="A263" s="21" t="s">
        <v>705</v>
      </c>
      <c r="B263" s="27">
        <v>1059.1372632931957</v>
      </c>
      <c r="C263" s="22">
        <v>54.171999999999997</v>
      </c>
      <c r="D263" s="22">
        <v>7.3999999999999996E-2</v>
      </c>
      <c r="E263" s="22">
        <v>1.641</v>
      </c>
      <c r="F263" s="22">
        <v>0.38900000000000001</v>
      </c>
      <c r="G263" s="22">
        <v>2.911</v>
      </c>
      <c r="H263" s="22">
        <v>17.058</v>
      </c>
      <c r="I263" s="22">
        <v>23.266999999999999</v>
      </c>
      <c r="J263" s="22">
        <v>0.11799999999999999</v>
      </c>
      <c r="K263" s="22">
        <v>6.7000000000000004E-2</v>
      </c>
      <c r="L263" s="22">
        <v>0.29799999999999999</v>
      </c>
      <c r="N263" s="21">
        <f t="shared" si="178"/>
        <v>99.99499999999999</v>
      </c>
      <c r="O263" s="21"/>
      <c r="P263" s="22"/>
      <c r="Q263" s="26">
        <v>12</v>
      </c>
      <c r="R263" s="26">
        <v>4</v>
      </c>
      <c r="S263" s="25">
        <v>0</v>
      </c>
      <c r="T263" s="21"/>
      <c r="U263" s="24">
        <f t="shared" si="179"/>
        <v>1.9692955000603463</v>
      </c>
      <c r="V263" s="24">
        <f t="shared" si="180"/>
        <v>2.0236515250461207E-3</v>
      </c>
      <c r="W263" s="24">
        <f t="shared" si="181"/>
        <v>7.0303135140332262E-2</v>
      </c>
      <c r="X263" s="24">
        <f t="shared" si="182"/>
        <v>1.117970965373624E-2</v>
      </c>
      <c r="Y263" s="24">
        <f t="shared" si="183"/>
        <v>0</v>
      </c>
      <c r="Z263" s="24">
        <f t="shared" si="184"/>
        <v>8.8494777970091337E-2</v>
      </c>
      <c r="AA263" s="24">
        <f t="shared" si="185"/>
        <v>0.92436095473756563</v>
      </c>
      <c r="AB263" s="24">
        <f t="shared" si="186"/>
        <v>0.9061883258205653</v>
      </c>
      <c r="AC263" s="24">
        <f t="shared" si="187"/>
        <v>3.6330609459549667E-3</v>
      </c>
      <c r="AD263" s="24">
        <f t="shared" si="188"/>
        <v>1.9591243627330598E-3</v>
      </c>
      <c r="AE263" s="24">
        <f t="shared" si="189"/>
        <v>2.1002371602402516E-2</v>
      </c>
      <c r="AF263" s="24">
        <f t="shared" si="190"/>
        <v>0</v>
      </c>
      <c r="AG263" s="24">
        <f t="shared" si="191"/>
        <v>3.9984406118187734</v>
      </c>
      <c r="AH263" s="24">
        <f t="shared" si="192"/>
        <v>0.91262844735694071</v>
      </c>
      <c r="AI263" s="23">
        <f t="shared" si="193"/>
        <v>0</v>
      </c>
      <c r="AJ263" s="21"/>
      <c r="AK263" s="21">
        <f t="shared" si="194"/>
        <v>54.171999999999997</v>
      </c>
      <c r="AL263" s="21">
        <f t="shared" si="195"/>
        <v>7.3999999999999996E-2</v>
      </c>
      <c r="AM263" s="21">
        <f t="shared" si="196"/>
        <v>1.641</v>
      </c>
      <c r="AN263" s="21">
        <f t="shared" si="197"/>
        <v>0.38900000000000001</v>
      </c>
      <c r="AO263" s="21">
        <f t="shared" si="198"/>
        <v>0</v>
      </c>
      <c r="AP263" s="21">
        <f t="shared" si="199"/>
        <v>2.911</v>
      </c>
      <c r="AQ263" s="21">
        <f t="shared" si="200"/>
        <v>17.058</v>
      </c>
      <c r="AR263" s="21">
        <f t="shared" si="201"/>
        <v>23.266999999999999</v>
      </c>
      <c r="AS263" s="21">
        <f t="shared" si="202"/>
        <v>0.11799999999999999</v>
      </c>
      <c r="AT263" s="21">
        <f t="shared" si="203"/>
        <v>6.7000000000000004E-2</v>
      </c>
      <c r="AU263" s="21">
        <f t="shared" si="204"/>
        <v>0.29799999999999999</v>
      </c>
      <c r="AV263" s="21">
        <f t="shared" si="205"/>
        <v>0</v>
      </c>
      <c r="AW263" s="21">
        <f t="shared" si="206"/>
        <v>99.99499999999999</v>
      </c>
      <c r="AX263" s="21"/>
      <c r="AY263" s="21">
        <f t="shared" si="207"/>
        <v>0.90166444740346208</v>
      </c>
      <c r="AZ263" s="21">
        <f t="shared" si="208"/>
        <v>9.2655197455738354E-4</v>
      </c>
      <c r="BA263" s="21">
        <f t="shared" si="209"/>
        <v>3.2189093762259709E-2</v>
      </c>
      <c r="BB263" s="21">
        <f t="shared" si="210"/>
        <v>5.1187578130140136E-3</v>
      </c>
      <c r="BC263" s="21">
        <f t="shared" si="211"/>
        <v>4.0518345303713607E-2</v>
      </c>
      <c r="BD263" s="21">
        <f t="shared" si="212"/>
        <v>0</v>
      </c>
      <c r="BE263" s="21">
        <f t="shared" si="213"/>
        <v>0.42322922559323545</v>
      </c>
      <c r="BF263" s="21">
        <f t="shared" si="214"/>
        <v>0.41490867978900592</v>
      </c>
      <c r="BG263" s="21">
        <f t="shared" si="215"/>
        <v>1.6634384682833033E-3</v>
      </c>
      <c r="BH263" s="21">
        <f t="shared" si="216"/>
        <v>8.9700747595484434E-4</v>
      </c>
      <c r="BI263" s="21">
        <f t="shared" si="217"/>
        <v>9.6161758275800299E-3</v>
      </c>
      <c r="BJ263" s="21">
        <f t="shared" si="218"/>
        <v>0</v>
      </c>
      <c r="BK263" s="21">
        <f t="shared" si="219"/>
        <v>1.8307317234110663</v>
      </c>
      <c r="BL263" s="21">
        <f t="shared" si="220"/>
        <v>2.1840669283693717</v>
      </c>
    </row>
    <row r="264" spans="1:64" x14ac:dyDescent="0.2">
      <c r="A264" s="21" t="s">
        <v>706</v>
      </c>
      <c r="B264" s="27">
        <v>1073.2793989169238</v>
      </c>
      <c r="C264" s="22">
        <v>54.222999999999999</v>
      </c>
      <c r="D264" s="22">
        <v>0.09</v>
      </c>
      <c r="E264" s="22">
        <v>1.36</v>
      </c>
      <c r="F264" s="22">
        <v>0.39900000000000002</v>
      </c>
      <c r="G264" s="22">
        <v>2.754</v>
      </c>
      <c r="H264" s="22">
        <v>17.033999999999999</v>
      </c>
      <c r="I264" s="22">
        <v>23.678999999999998</v>
      </c>
      <c r="J264" s="22">
        <v>0.108</v>
      </c>
      <c r="K264" s="22">
        <v>3.2000000000000001E-2</v>
      </c>
      <c r="L264" s="22">
        <v>0.22500000000000001</v>
      </c>
      <c r="N264" s="21">
        <f t="shared" si="178"/>
        <v>99.903999999999996</v>
      </c>
      <c r="O264" s="21"/>
      <c r="P264" s="22"/>
      <c r="Q264" s="26">
        <v>12</v>
      </c>
      <c r="R264" s="26">
        <v>4</v>
      </c>
      <c r="S264" s="25">
        <v>0</v>
      </c>
      <c r="T264" s="21"/>
      <c r="U264" s="24">
        <f t="shared" si="179"/>
        <v>1.9734434132328706</v>
      </c>
      <c r="V264" s="24">
        <f t="shared" si="180"/>
        <v>2.464062023480827E-3</v>
      </c>
      <c r="W264" s="24">
        <f t="shared" si="181"/>
        <v>5.8332439189999315E-2</v>
      </c>
      <c r="X264" s="24">
        <f t="shared" si="182"/>
        <v>1.1480450650899631E-2</v>
      </c>
      <c r="Y264" s="24">
        <f t="shared" si="183"/>
        <v>0</v>
      </c>
      <c r="Z264" s="24">
        <f t="shared" si="184"/>
        <v>8.3819389142586492E-2</v>
      </c>
      <c r="AA264" s="24">
        <f t="shared" si="185"/>
        <v>0.9241346246954355</v>
      </c>
      <c r="AB264" s="24">
        <f t="shared" si="186"/>
        <v>0.92330789191299556</v>
      </c>
      <c r="AC264" s="24">
        <f t="shared" si="187"/>
        <v>3.3290441019939222E-3</v>
      </c>
      <c r="AD264" s="24">
        <f t="shared" si="188"/>
        <v>9.3679011187665134E-4</v>
      </c>
      <c r="AE264" s="24">
        <f t="shared" si="189"/>
        <v>1.5875949522121215E-2</v>
      </c>
      <c r="AF264" s="24">
        <f t="shared" si="190"/>
        <v>0</v>
      </c>
      <c r="AG264" s="24">
        <f t="shared" si="191"/>
        <v>3.9971240545842597</v>
      </c>
      <c r="AH264" s="24">
        <f t="shared" si="192"/>
        <v>0.91684205033975252</v>
      </c>
      <c r="AI264" s="23">
        <f t="shared" si="193"/>
        <v>0</v>
      </c>
      <c r="AJ264" s="21"/>
      <c r="AK264" s="21">
        <f t="shared" si="194"/>
        <v>54.222999999999999</v>
      </c>
      <c r="AL264" s="21">
        <f t="shared" si="195"/>
        <v>0.09</v>
      </c>
      <c r="AM264" s="21">
        <f t="shared" si="196"/>
        <v>1.36</v>
      </c>
      <c r="AN264" s="21">
        <f t="shared" si="197"/>
        <v>0.39900000000000002</v>
      </c>
      <c r="AO264" s="21">
        <f t="shared" si="198"/>
        <v>0</v>
      </c>
      <c r="AP264" s="21">
        <f t="shared" si="199"/>
        <v>2.754</v>
      </c>
      <c r="AQ264" s="21">
        <f t="shared" si="200"/>
        <v>17.033999999999999</v>
      </c>
      <c r="AR264" s="21">
        <f t="shared" si="201"/>
        <v>23.678999999999998</v>
      </c>
      <c r="AS264" s="21">
        <f t="shared" si="202"/>
        <v>0.108</v>
      </c>
      <c r="AT264" s="21">
        <f t="shared" si="203"/>
        <v>3.2000000000000001E-2</v>
      </c>
      <c r="AU264" s="21">
        <f t="shared" si="204"/>
        <v>0.22500000000000001</v>
      </c>
      <c r="AV264" s="21">
        <f t="shared" si="205"/>
        <v>0</v>
      </c>
      <c r="AW264" s="21">
        <f t="shared" si="206"/>
        <v>99.903999999999996</v>
      </c>
      <c r="AX264" s="21"/>
      <c r="AY264" s="21">
        <f t="shared" si="207"/>
        <v>0.90251331557922776</v>
      </c>
      <c r="AZ264" s="21">
        <f t="shared" si="208"/>
        <v>1.126887536623845E-3</v>
      </c>
      <c r="BA264" s="21">
        <f t="shared" si="209"/>
        <v>2.6677128285602199E-2</v>
      </c>
      <c r="BB264" s="21">
        <f t="shared" si="210"/>
        <v>5.2503454174616755E-3</v>
      </c>
      <c r="BC264" s="21">
        <f t="shared" si="211"/>
        <v>3.8333054952396861E-2</v>
      </c>
      <c r="BD264" s="21">
        <f t="shared" si="212"/>
        <v>0</v>
      </c>
      <c r="BE264" s="21">
        <f t="shared" si="213"/>
        <v>0.42263375710840501</v>
      </c>
      <c r="BF264" s="21">
        <f t="shared" si="214"/>
        <v>0.42225566805879017</v>
      </c>
      <c r="BG264" s="21">
        <f t="shared" si="215"/>
        <v>1.5224691065643793E-3</v>
      </c>
      <c r="BH264" s="21">
        <f t="shared" si="216"/>
        <v>4.2842148105305997E-4</v>
      </c>
      <c r="BI264" s="21">
        <f t="shared" si="217"/>
        <v>7.2605354402869365E-3</v>
      </c>
      <c r="BJ264" s="21">
        <f t="shared" si="218"/>
        <v>0</v>
      </c>
      <c r="BK264" s="21">
        <f t="shared" si="219"/>
        <v>1.828001582966412</v>
      </c>
      <c r="BL264" s="21">
        <f t="shared" si="220"/>
        <v>2.1866086396368858</v>
      </c>
    </row>
    <row r="265" spans="1:64" x14ac:dyDescent="0.2">
      <c r="A265" s="21" t="s">
        <v>707</v>
      </c>
      <c r="B265" s="27">
        <v>1087.4215345406519</v>
      </c>
      <c r="C265" s="22">
        <v>53.965000000000003</v>
      </c>
      <c r="D265" s="22">
        <v>7.1999999999999995E-2</v>
      </c>
      <c r="E265" s="22">
        <v>1.385</v>
      </c>
      <c r="F265" s="22">
        <v>0.41399999999999998</v>
      </c>
      <c r="G265" s="22">
        <v>2.7440000000000002</v>
      </c>
      <c r="H265" s="22">
        <v>16.817</v>
      </c>
      <c r="I265" s="22">
        <v>23.513999999999999</v>
      </c>
      <c r="J265" s="22">
        <v>9.4E-2</v>
      </c>
      <c r="K265" s="22">
        <v>1.7000000000000001E-2</v>
      </c>
      <c r="L265" s="22">
        <v>0.23300000000000001</v>
      </c>
      <c r="N265" s="21">
        <f t="shared" si="178"/>
        <v>99.254999999999995</v>
      </c>
      <c r="O265" s="21"/>
      <c r="P265" s="22"/>
      <c r="Q265" s="26">
        <v>12</v>
      </c>
      <c r="R265" s="26">
        <v>4</v>
      </c>
      <c r="S265" s="25">
        <v>0</v>
      </c>
      <c r="T265" s="21"/>
      <c r="U265" s="24">
        <f t="shared" si="179"/>
        <v>1.976110731970443</v>
      </c>
      <c r="V265" s="24">
        <f t="shared" si="180"/>
        <v>1.9833510112873842E-3</v>
      </c>
      <c r="W265" s="24">
        <f t="shared" si="181"/>
        <v>5.9769409010193918E-2</v>
      </c>
      <c r="X265" s="24">
        <f t="shared" si="182"/>
        <v>1.1985173935627341E-2</v>
      </c>
      <c r="Y265" s="24">
        <f t="shared" si="183"/>
        <v>0</v>
      </c>
      <c r="Z265" s="24">
        <f t="shared" si="184"/>
        <v>8.4027728242279637E-2</v>
      </c>
      <c r="AA265" s="24">
        <f t="shared" si="185"/>
        <v>0.91796280261218421</v>
      </c>
      <c r="AB265" s="24">
        <f t="shared" si="186"/>
        <v>0.9225027375981637</v>
      </c>
      <c r="AC265" s="24">
        <f t="shared" si="187"/>
        <v>2.9152889487270455E-3</v>
      </c>
      <c r="AD265" s="24">
        <f t="shared" si="188"/>
        <v>5.0072491401579569E-4</v>
      </c>
      <c r="AE265" s="24">
        <f t="shared" si="189"/>
        <v>1.6541354604874683E-2</v>
      </c>
      <c r="AF265" s="24">
        <f t="shared" si="190"/>
        <v>0</v>
      </c>
      <c r="AG265" s="24">
        <f t="shared" si="191"/>
        <v>3.9942993028477964</v>
      </c>
      <c r="AH265" s="24">
        <f t="shared" si="192"/>
        <v>0.91613919926905529</v>
      </c>
      <c r="AI265" s="23">
        <f t="shared" si="193"/>
        <v>0</v>
      </c>
      <c r="AJ265" s="21"/>
      <c r="AK265" s="21">
        <f t="shared" si="194"/>
        <v>53.965000000000003</v>
      </c>
      <c r="AL265" s="21">
        <f t="shared" si="195"/>
        <v>7.1999999999999995E-2</v>
      </c>
      <c r="AM265" s="21">
        <f t="shared" si="196"/>
        <v>1.385</v>
      </c>
      <c r="AN265" s="21">
        <f t="shared" si="197"/>
        <v>0.41399999999999998</v>
      </c>
      <c r="AO265" s="21">
        <f t="shared" si="198"/>
        <v>0</v>
      </c>
      <c r="AP265" s="21">
        <f t="shared" si="199"/>
        <v>2.7440000000000002</v>
      </c>
      <c r="AQ265" s="21">
        <f t="shared" si="200"/>
        <v>16.817</v>
      </c>
      <c r="AR265" s="21">
        <f t="shared" si="201"/>
        <v>23.513999999999999</v>
      </c>
      <c r="AS265" s="21">
        <f t="shared" si="202"/>
        <v>9.4E-2</v>
      </c>
      <c r="AT265" s="21">
        <f t="shared" si="203"/>
        <v>1.7000000000000001E-2</v>
      </c>
      <c r="AU265" s="21">
        <f t="shared" si="204"/>
        <v>0.23300000000000001</v>
      </c>
      <c r="AV265" s="21">
        <f t="shared" si="205"/>
        <v>0</v>
      </c>
      <c r="AW265" s="21">
        <f t="shared" si="206"/>
        <v>99.254999999999995</v>
      </c>
      <c r="AX265" s="21"/>
      <c r="AY265" s="21">
        <f t="shared" si="207"/>
        <v>0.89821904127829566</v>
      </c>
      <c r="AZ265" s="21">
        <f t="shared" si="208"/>
        <v>9.0151002929907587E-4</v>
      </c>
      <c r="BA265" s="21">
        <f t="shared" si="209"/>
        <v>2.7167516673205182E-2</v>
      </c>
      <c r="BB265" s="21">
        <f t="shared" si="210"/>
        <v>5.4477268241331662E-3</v>
      </c>
      <c r="BC265" s="21">
        <f t="shared" si="211"/>
        <v>3.819386448416013E-2</v>
      </c>
      <c r="BD265" s="21">
        <f t="shared" si="212"/>
        <v>0</v>
      </c>
      <c r="BE265" s="21">
        <f t="shared" si="213"/>
        <v>0.41724972955806311</v>
      </c>
      <c r="BF265" s="21">
        <f t="shared" si="214"/>
        <v>0.41931330625171637</v>
      </c>
      <c r="BG265" s="21">
        <f t="shared" si="215"/>
        <v>1.3251120001578857E-3</v>
      </c>
      <c r="BH265" s="21">
        <f t="shared" si="216"/>
        <v>2.2759891180943812E-4</v>
      </c>
      <c r="BI265" s="21">
        <f t="shared" si="217"/>
        <v>7.5186878114971382E-3</v>
      </c>
      <c r="BJ265" s="21">
        <f t="shared" si="218"/>
        <v>0</v>
      </c>
      <c r="BK265" s="21">
        <f t="shared" si="219"/>
        <v>1.8155640938223372</v>
      </c>
      <c r="BL265" s="21">
        <f t="shared" si="220"/>
        <v>2.2000321092705311</v>
      </c>
    </row>
    <row r="266" spans="1:64" x14ac:dyDescent="0.2">
      <c r="A266" s="21" t="s">
        <v>708</v>
      </c>
      <c r="B266" s="27">
        <v>1097.4215345406569</v>
      </c>
      <c r="C266" s="22">
        <v>53.651000000000003</v>
      </c>
      <c r="D266" s="22">
        <v>9.2999999999999999E-2</v>
      </c>
      <c r="E266" s="22">
        <v>1.46</v>
      </c>
      <c r="F266" s="22">
        <v>0.43</v>
      </c>
      <c r="G266" s="22">
        <v>2.7450000000000001</v>
      </c>
      <c r="H266" s="22">
        <v>16.934000000000001</v>
      </c>
      <c r="I266" s="22">
        <v>23.324999999999999</v>
      </c>
      <c r="J266" s="22">
        <v>8.4000000000000005E-2</v>
      </c>
      <c r="K266" s="22">
        <v>0.03</v>
      </c>
      <c r="L266" s="22">
        <v>0.26900000000000002</v>
      </c>
      <c r="N266" s="21">
        <f t="shared" si="178"/>
        <v>99.021000000000015</v>
      </c>
      <c r="O266" s="21"/>
      <c r="P266" s="22"/>
      <c r="Q266" s="26">
        <v>12</v>
      </c>
      <c r="R266" s="26">
        <v>4</v>
      </c>
      <c r="S266" s="25">
        <v>0</v>
      </c>
      <c r="T266" s="21"/>
      <c r="U266" s="24">
        <f t="shared" si="179"/>
        <v>1.9698447249889353</v>
      </c>
      <c r="V266" s="24">
        <f t="shared" si="180"/>
        <v>2.5686510604952433E-3</v>
      </c>
      <c r="W266" s="24">
        <f t="shared" si="181"/>
        <v>6.3173817472668842E-2</v>
      </c>
      <c r="X266" s="24">
        <f t="shared" si="182"/>
        <v>1.2481521606462596E-2</v>
      </c>
      <c r="Y266" s="24">
        <f t="shared" si="183"/>
        <v>0</v>
      </c>
      <c r="Z266" s="24">
        <f t="shared" si="184"/>
        <v>8.4282215104825919E-2</v>
      </c>
      <c r="AA266" s="24">
        <f t="shared" si="185"/>
        <v>0.92681102581086083</v>
      </c>
      <c r="AB266" s="24">
        <f t="shared" si="186"/>
        <v>0.91752494307157739</v>
      </c>
      <c r="AC266" s="24">
        <f t="shared" si="187"/>
        <v>2.6120898765764891E-3</v>
      </c>
      <c r="AD266" s="24">
        <f t="shared" si="188"/>
        <v>8.8598549377611163E-4</v>
      </c>
      <c r="AE266" s="24">
        <f t="shared" si="189"/>
        <v>1.9147959849648805E-2</v>
      </c>
      <c r="AF266" s="24">
        <f t="shared" si="190"/>
        <v>0</v>
      </c>
      <c r="AG266" s="24">
        <f t="shared" si="191"/>
        <v>3.9993329343358277</v>
      </c>
      <c r="AH266" s="24">
        <f t="shared" si="192"/>
        <v>0.91664248983753804</v>
      </c>
      <c r="AI266" s="23">
        <f t="shared" si="193"/>
        <v>0</v>
      </c>
      <c r="AJ266" s="21"/>
      <c r="AK266" s="21">
        <f t="shared" si="194"/>
        <v>53.651000000000003</v>
      </c>
      <c r="AL266" s="21">
        <f t="shared" si="195"/>
        <v>9.2999999999999999E-2</v>
      </c>
      <c r="AM266" s="21">
        <f t="shared" si="196"/>
        <v>1.46</v>
      </c>
      <c r="AN266" s="21">
        <f t="shared" si="197"/>
        <v>0.43</v>
      </c>
      <c r="AO266" s="21">
        <f t="shared" si="198"/>
        <v>0</v>
      </c>
      <c r="AP266" s="21">
        <f t="shared" si="199"/>
        <v>2.7450000000000001</v>
      </c>
      <c r="AQ266" s="21">
        <f t="shared" si="200"/>
        <v>16.934000000000001</v>
      </c>
      <c r="AR266" s="21">
        <f t="shared" si="201"/>
        <v>23.324999999999999</v>
      </c>
      <c r="AS266" s="21">
        <f t="shared" si="202"/>
        <v>8.4000000000000005E-2</v>
      </c>
      <c r="AT266" s="21">
        <f t="shared" si="203"/>
        <v>0.03</v>
      </c>
      <c r="AU266" s="21">
        <f t="shared" si="204"/>
        <v>0.26900000000000002</v>
      </c>
      <c r="AV266" s="21">
        <f t="shared" si="205"/>
        <v>0</v>
      </c>
      <c r="AW266" s="21">
        <f t="shared" si="206"/>
        <v>99.021000000000015</v>
      </c>
      <c r="AX266" s="21"/>
      <c r="AY266" s="21">
        <f t="shared" si="207"/>
        <v>0.89299267643142488</v>
      </c>
      <c r="AZ266" s="21">
        <f t="shared" si="208"/>
        <v>1.1644504545113064E-3</v>
      </c>
      <c r="BA266" s="21">
        <f t="shared" si="209"/>
        <v>2.8638681836014125E-2</v>
      </c>
      <c r="BB266" s="21">
        <f t="shared" si="210"/>
        <v>5.658266991249424E-3</v>
      </c>
      <c r="BC266" s="21">
        <f t="shared" si="211"/>
        <v>3.8207783530983801E-2</v>
      </c>
      <c r="BD266" s="21">
        <f t="shared" si="212"/>
        <v>0</v>
      </c>
      <c r="BE266" s="21">
        <f t="shared" si="213"/>
        <v>0.42015263842161155</v>
      </c>
      <c r="BF266" s="21">
        <f t="shared" si="214"/>
        <v>0.41594296454543184</v>
      </c>
      <c r="BG266" s="21">
        <f t="shared" si="215"/>
        <v>1.1841426384389619E-3</v>
      </c>
      <c r="BH266" s="21">
        <f t="shared" si="216"/>
        <v>4.0164513848724371E-4</v>
      </c>
      <c r="BI266" s="21">
        <f t="shared" si="217"/>
        <v>8.6803734819430479E-3</v>
      </c>
      <c r="BJ266" s="21">
        <f t="shared" si="218"/>
        <v>0</v>
      </c>
      <c r="BK266" s="21">
        <f t="shared" si="219"/>
        <v>1.8130236234700958</v>
      </c>
      <c r="BL266" s="21">
        <f t="shared" si="220"/>
        <v>2.2058912429840118</v>
      </c>
    </row>
    <row r="267" spans="1:64" x14ac:dyDescent="0.2">
      <c r="A267" s="21" t="s">
        <v>709</v>
      </c>
      <c r="B267" s="27">
        <v>1118.9621937691923</v>
      </c>
      <c r="C267" s="22">
        <v>53.786000000000001</v>
      </c>
      <c r="D267" s="22">
        <v>0.13</v>
      </c>
      <c r="E267" s="22">
        <v>1.36</v>
      </c>
      <c r="F267" s="22">
        <v>0.35699999999999998</v>
      </c>
      <c r="G267" s="22">
        <v>2.7810000000000001</v>
      </c>
      <c r="H267" s="22">
        <v>16.917999999999999</v>
      </c>
      <c r="I267" s="22">
        <v>23.478999999999999</v>
      </c>
      <c r="J267" s="22">
        <v>0.10100000000000001</v>
      </c>
      <c r="K267" s="22">
        <v>4.2000000000000003E-2</v>
      </c>
      <c r="L267" s="22">
        <v>0.22800000000000001</v>
      </c>
      <c r="N267" s="21">
        <f t="shared" si="178"/>
        <v>99.181999999999988</v>
      </c>
      <c r="O267" s="21"/>
      <c r="P267" s="22"/>
      <c r="Q267" s="26">
        <v>12</v>
      </c>
      <c r="R267" s="26">
        <v>4</v>
      </c>
      <c r="S267" s="25">
        <v>0</v>
      </c>
      <c r="T267" s="21"/>
      <c r="U267" s="24">
        <f t="shared" si="179"/>
        <v>1.972171957534179</v>
      </c>
      <c r="V267" s="24">
        <f t="shared" si="180"/>
        <v>3.585806698723651E-3</v>
      </c>
      <c r="W267" s="24">
        <f t="shared" si="181"/>
        <v>5.8768490118048987E-2</v>
      </c>
      <c r="X267" s="24">
        <f t="shared" si="182"/>
        <v>1.0348768035821578E-2</v>
      </c>
      <c r="Y267" s="24">
        <f t="shared" si="183"/>
        <v>0</v>
      </c>
      <c r="Z267" s="24">
        <f t="shared" si="184"/>
        <v>8.5273863576481063E-2</v>
      </c>
      <c r="AA267" s="24">
        <f t="shared" si="185"/>
        <v>0.92470246644284126</v>
      </c>
      <c r="AB267" s="24">
        <f t="shared" si="186"/>
        <v>0.92235303671112501</v>
      </c>
      <c r="AC267" s="24">
        <f t="shared" si="187"/>
        <v>3.1365452896417855E-3</v>
      </c>
      <c r="AD267" s="24">
        <f t="shared" si="188"/>
        <v>1.2387281471688599E-3</v>
      </c>
      <c r="AE267" s="24">
        <f t="shared" si="189"/>
        <v>1.6207888272264364E-2</v>
      </c>
      <c r="AF267" s="24">
        <f t="shared" si="190"/>
        <v>0</v>
      </c>
      <c r="AG267" s="24">
        <f t="shared" si="191"/>
        <v>3.9977875508262954</v>
      </c>
      <c r="AH267" s="24">
        <f t="shared" si="192"/>
        <v>0.91556845339647752</v>
      </c>
      <c r="AI267" s="23">
        <f t="shared" si="193"/>
        <v>0</v>
      </c>
      <c r="AJ267" s="21"/>
      <c r="AK267" s="21">
        <f t="shared" si="194"/>
        <v>53.786000000000001</v>
      </c>
      <c r="AL267" s="21">
        <f t="shared" si="195"/>
        <v>0.13</v>
      </c>
      <c r="AM267" s="21">
        <f t="shared" si="196"/>
        <v>1.36</v>
      </c>
      <c r="AN267" s="21">
        <f t="shared" si="197"/>
        <v>0.35699999999999998</v>
      </c>
      <c r="AO267" s="21">
        <f t="shared" si="198"/>
        <v>0</v>
      </c>
      <c r="AP267" s="21">
        <f t="shared" si="199"/>
        <v>2.7810000000000001</v>
      </c>
      <c r="AQ267" s="21">
        <f t="shared" si="200"/>
        <v>16.917999999999999</v>
      </c>
      <c r="AR267" s="21">
        <f t="shared" si="201"/>
        <v>23.478999999999999</v>
      </c>
      <c r="AS267" s="21">
        <f t="shared" si="202"/>
        <v>0.10100000000000001</v>
      </c>
      <c r="AT267" s="21">
        <f t="shared" si="203"/>
        <v>4.2000000000000003E-2</v>
      </c>
      <c r="AU267" s="21">
        <f t="shared" si="204"/>
        <v>0.22800000000000001</v>
      </c>
      <c r="AV267" s="21">
        <f t="shared" si="205"/>
        <v>0</v>
      </c>
      <c r="AW267" s="21">
        <f t="shared" si="206"/>
        <v>99.181999999999988</v>
      </c>
      <c r="AX267" s="21"/>
      <c r="AY267" s="21">
        <f t="shared" si="207"/>
        <v>0.89523968042609858</v>
      </c>
      <c r="AZ267" s="21">
        <f t="shared" si="208"/>
        <v>1.6277264417899984E-3</v>
      </c>
      <c r="BA267" s="21">
        <f t="shared" si="209"/>
        <v>2.6677128285602199E-2</v>
      </c>
      <c r="BB267" s="21">
        <f t="shared" si="210"/>
        <v>4.6976774787814979E-3</v>
      </c>
      <c r="BC267" s="21">
        <f t="shared" si="211"/>
        <v>3.8708869216636049E-2</v>
      </c>
      <c r="BD267" s="21">
        <f t="shared" si="212"/>
        <v>0</v>
      </c>
      <c r="BE267" s="21">
        <f t="shared" si="213"/>
        <v>0.41975565943172455</v>
      </c>
      <c r="BF267" s="21">
        <f t="shared" si="214"/>
        <v>0.41868916889870073</v>
      </c>
      <c r="BG267" s="21">
        <f t="shared" si="215"/>
        <v>1.4237905533611326E-3</v>
      </c>
      <c r="BH267" s="21">
        <f t="shared" si="216"/>
        <v>5.6230319388214124E-4</v>
      </c>
      <c r="BI267" s="21">
        <f t="shared" si="217"/>
        <v>7.357342579490762E-3</v>
      </c>
      <c r="BJ267" s="21">
        <f t="shared" si="218"/>
        <v>0</v>
      </c>
      <c r="BK267" s="21">
        <f t="shared" si="219"/>
        <v>1.8147393465060677</v>
      </c>
      <c r="BL267" s="21">
        <f t="shared" si="220"/>
        <v>2.2029541369251007</v>
      </c>
    </row>
    <row r="268" spans="1:64" x14ac:dyDescent="0.2">
      <c r="A268" s="21" t="s">
        <v>710</v>
      </c>
      <c r="B268" s="27">
        <v>1140.8025234370346</v>
      </c>
      <c r="C268" s="22">
        <v>54.927999999999997</v>
      </c>
      <c r="D268" s="22">
        <v>0.13300000000000001</v>
      </c>
      <c r="E268" s="22">
        <v>1.4490000000000001</v>
      </c>
      <c r="F268" s="22">
        <v>0.42099999999999999</v>
      </c>
      <c r="G268" s="22">
        <v>2.7450000000000001</v>
      </c>
      <c r="H268" s="22">
        <v>17.050999999999998</v>
      </c>
      <c r="I268" s="22">
        <v>23.53</v>
      </c>
      <c r="J268" s="22">
        <v>0.121</v>
      </c>
      <c r="K268" s="22">
        <v>0.02</v>
      </c>
      <c r="L268" s="22">
        <v>0.27900000000000003</v>
      </c>
      <c r="N268" s="21">
        <f t="shared" si="178"/>
        <v>100.67699999999998</v>
      </c>
      <c r="O268" s="21"/>
      <c r="P268" s="22"/>
      <c r="Q268" s="26">
        <v>12</v>
      </c>
      <c r="R268" s="26">
        <v>4</v>
      </c>
      <c r="S268" s="25">
        <v>0</v>
      </c>
      <c r="T268" s="21"/>
      <c r="U268" s="24">
        <f t="shared" si="179"/>
        <v>1.9802433523124223</v>
      </c>
      <c r="V268" s="24">
        <f t="shared" si="180"/>
        <v>3.6069856048901879E-3</v>
      </c>
      <c r="W268" s="24">
        <f t="shared" si="181"/>
        <v>6.1563493475535372E-2</v>
      </c>
      <c r="X268" s="24">
        <f t="shared" si="182"/>
        <v>1.199918580781059E-2</v>
      </c>
      <c r="Y268" s="24">
        <f t="shared" si="183"/>
        <v>0</v>
      </c>
      <c r="Z268" s="24">
        <f t="shared" si="184"/>
        <v>8.275734447598436E-2</v>
      </c>
      <c r="AA268" s="24">
        <f t="shared" si="185"/>
        <v>0.9163304024365263</v>
      </c>
      <c r="AB268" s="24">
        <f t="shared" si="186"/>
        <v>0.90884277599204388</v>
      </c>
      <c r="AC268" s="24">
        <f t="shared" si="187"/>
        <v>3.6945777089726455E-3</v>
      </c>
      <c r="AD268" s="24">
        <f t="shared" si="188"/>
        <v>5.7997057163215163E-4</v>
      </c>
      <c r="AE268" s="24">
        <f t="shared" si="189"/>
        <v>1.9500468110393809E-2</v>
      </c>
      <c r="AF268" s="24">
        <f t="shared" si="190"/>
        <v>0</v>
      </c>
      <c r="AG268" s="24">
        <f t="shared" si="191"/>
        <v>3.9891185564962113</v>
      </c>
      <c r="AH268" s="24">
        <f t="shared" si="192"/>
        <v>0.91716709094698634</v>
      </c>
      <c r="AI268" s="23">
        <f t="shared" si="193"/>
        <v>0</v>
      </c>
      <c r="AJ268" s="21"/>
      <c r="AK268" s="21">
        <f t="shared" si="194"/>
        <v>54.927999999999997</v>
      </c>
      <c r="AL268" s="21">
        <f t="shared" si="195"/>
        <v>0.13300000000000001</v>
      </c>
      <c r="AM268" s="21">
        <f t="shared" si="196"/>
        <v>1.4490000000000001</v>
      </c>
      <c r="AN268" s="21">
        <f t="shared" si="197"/>
        <v>0.42099999999999999</v>
      </c>
      <c r="AO268" s="21">
        <f t="shared" si="198"/>
        <v>0</v>
      </c>
      <c r="AP268" s="21">
        <f t="shared" si="199"/>
        <v>2.7450000000000001</v>
      </c>
      <c r="AQ268" s="21">
        <f t="shared" si="200"/>
        <v>17.050999999999998</v>
      </c>
      <c r="AR268" s="21">
        <f t="shared" si="201"/>
        <v>23.53</v>
      </c>
      <c r="AS268" s="21">
        <f t="shared" si="202"/>
        <v>0.121</v>
      </c>
      <c r="AT268" s="21">
        <f t="shared" si="203"/>
        <v>0.02</v>
      </c>
      <c r="AU268" s="21">
        <f t="shared" si="204"/>
        <v>0.27900000000000003</v>
      </c>
      <c r="AV268" s="21">
        <f t="shared" si="205"/>
        <v>0</v>
      </c>
      <c r="AW268" s="21">
        <f t="shared" si="206"/>
        <v>100.67699999999998</v>
      </c>
      <c r="AX268" s="21"/>
      <c r="AY268" s="21">
        <f t="shared" si="207"/>
        <v>0.91424766977363514</v>
      </c>
      <c r="AZ268" s="21">
        <f t="shared" si="208"/>
        <v>1.6652893596774598E-3</v>
      </c>
      <c r="BA268" s="21">
        <f t="shared" si="209"/>
        <v>2.8422910945468813E-2</v>
      </c>
      <c r="BB268" s="21">
        <f t="shared" si="210"/>
        <v>5.5398381472465293E-3</v>
      </c>
      <c r="BC268" s="21">
        <f t="shared" si="211"/>
        <v>3.8207783530983801E-2</v>
      </c>
      <c r="BD268" s="21">
        <f t="shared" si="212"/>
        <v>0</v>
      </c>
      <c r="BE268" s="21">
        <f t="shared" si="213"/>
        <v>0.42305554728515987</v>
      </c>
      <c r="BF268" s="21">
        <f t="shared" si="214"/>
        <v>0.41959862618452359</v>
      </c>
      <c r="BG268" s="21">
        <f t="shared" si="215"/>
        <v>1.7057292767989805E-3</v>
      </c>
      <c r="BH268" s="21">
        <f t="shared" si="216"/>
        <v>2.6776342565816249E-4</v>
      </c>
      <c r="BI268" s="21">
        <f t="shared" si="217"/>
        <v>9.0030639459558019E-3</v>
      </c>
      <c r="BJ268" s="21">
        <f t="shared" si="218"/>
        <v>0</v>
      </c>
      <c r="BK268" s="21">
        <f t="shared" si="219"/>
        <v>1.8417142218751081</v>
      </c>
      <c r="BL268" s="21">
        <f t="shared" si="220"/>
        <v>2.1659812956402988</v>
      </c>
    </row>
    <row r="269" spans="1:64" x14ac:dyDescent="0.2">
      <c r="A269" s="21" t="s">
        <v>711</v>
      </c>
      <c r="B269" s="27">
        <v>1156.9270389336293</v>
      </c>
      <c r="C269" s="22">
        <v>53.896999999999998</v>
      </c>
      <c r="D269" s="22">
        <v>9.5000000000000001E-2</v>
      </c>
      <c r="E269" s="22">
        <v>1.35</v>
      </c>
      <c r="F269" s="22">
        <v>0.378</v>
      </c>
      <c r="G269" s="22">
        <v>2.8140000000000001</v>
      </c>
      <c r="H269" s="22">
        <v>16.992999999999999</v>
      </c>
      <c r="I269" s="22">
        <v>23.504000000000001</v>
      </c>
      <c r="J269" s="22">
        <v>6.4000000000000001E-2</v>
      </c>
      <c r="K269" s="22">
        <v>2E-3</v>
      </c>
      <c r="L269" s="22">
        <v>0.28399999999999997</v>
      </c>
      <c r="N269" s="21">
        <f t="shared" si="178"/>
        <v>99.381</v>
      </c>
      <c r="O269" s="21"/>
      <c r="P269" s="22"/>
      <c r="Q269" s="26">
        <v>12</v>
      </c>
      <c r="R269" s="26">
        <v>4</v>
      </c>
      <c r="S269" s="25">
        <v>0</v>
      </c>
      <c r="T269" s="21"/>
      <c r="U269" s="24">
        <f t="shared" si="179"/>
        <v>1.9722222128317188</v>
      </c>
      <c r="V269" s="24">
        <f t="shared" si="180"/>
        <v>2.6150671732347629E-3</v>
      </c>
      <c r="W269" s="24">
        <f t="shared" si="181"/>
        <v>5.8217709536808285E-2</v>
      </c>
      <c r="X269" s="24">
        <f t="shared" si="182"/>
        <v>1.0935230910089034E-2</v>
      </c>
      <c r="Y269" s="24">
        <f t="shared" si="183"/>
        <v>0</v>
      </c>
      <c r="Z269" s="24">
        <f t="shared" si="184"/>
        <v>8.6110233425227639E-2</v>
      </c>
      <c r="AA269" s="24">
        <f t="shared" si="185"/>
        <v>0.92691257631911805</v>
      </c>
      <c r="AB269" s="24">
        <f t="shared" si="186"/>
        <v>0.9214570273402698</v>
      </c>
      <c r="AC269" s="24">
        <f t="shared" si="187"/>
        <v>1.9834711362092454E-3</v>
      </c>
      <c r="AD269" s="24">
        <f t="shared" si="188"/>
        <v>5.8867071766677017E-5</v>
      </c>
      <c r="AE269" s="24">
        <f t="shared" si="189"/>
        <v>2.0147708054311243E-2</v>
      </c>
      <c r="AF269" s="24">
        <f t="shared" si="190"/>
        <v>0</v>
      </c>
      <c r="AG269" s="24">
        <f t="shared" si="191"/>
        <v>4.0006601037987535</v>
      </c>
      <c r="AH269" s="24">
        <f t="shared" si="192"/>
        <v>0.9149967477563915</v>
      </c>
      <c r="AI269" s="23">
        <f t="shared" si="193"/>
        <v>0</v>
      </c>
      <c r="AJ269" s="21"/>
      <c r="AK269" s="21">
        <f t="shared" si="194"/>
        <v>53.896999999999998</v>
      </c>
      <c r="AL269" s="21">
        <f t="shared" si="195"/>
        <v>9.5000000000000001E-2</v>
      </c>
      <c r="AM269" s="21">
        <f t="shared" si="196"/>
        <v>1.35</v>
      </c>
      <c r="AN269" s="21">
        <f t="shared" si="197"/>
        <v>0.378</v>
      </c>
      <c r="AO269" s="21">
        <f t="shared" si="198"/>
        <v>0</v>
      </c>
      <c r="AP269" s="21">
        <f t="shared" si="199"/>
        <v>2.8140000000000001</v>
      </c>
      <c r="AQ269" s="21">
        <f t="shared" si="200"/>
        <v>16.992999999999999</v>
      </c>
      <c r="AR269" s="21">
        <f t="shared" si="201"/>
        <v>23.504000000000001</v>
      </c>
      <c r="AS269" s="21">
        <f t="shared" si="202"/>
        <v>6.4000000000000001E-2</v>
      </c>
      <c r="AT269" s="21">
        <f t="shared" si="203"/>
        <v>2E-3</v>
      </c>
      <c r="AU269" s="21">
        <f t="shared" si="204"/>
        <v>0.28399999999999997</v>
      </c>
      <c r="AV269" s="21">
        <f t="shared" si="205"/>
        <v>0</v>
      </c>
      <c r="AW269" s="21">
        <f t="shared" si="206"/>
        <v>99.381</v>
      </c>
      <c r="AX269" s="21"/>
      <c r="AY269" s="21">
        <f t="shared" si="207"/>
        <v>0.89708721704394145</v>
      </c>
      <c r="AZ269" s="21">
        <f t="shared" si="208"/>
        <v>1.1894923997696142E-3</v>
      </c>
      <c r="BA269" s="21">
        <f t="shared" si="209"/>
        <v>2.6480972930561009E-2</v>
      </c>
      <c r="BB269" s="21">
        <f t="shared" si="210"/>
        <v>4.9740114481215871E-3</v>
      </c>
      <c r="BC269" s="21">
        <f t="shared" si="211"/>
        <v>3.9168197761817278E-2</v>
      </c>
      <c r="BD269" s="21">
        <f t="shared" si="212"/>
        <v>0</v>
      </c>
      <c r="BE269" s="21">
        <f t="shared" si="213"/>
        <v>0.42161649844681964</v>
      </c>
      <c r="BF269" s="21">
        <f t="shared" si="214"/>
        <v>0.41913498129371196</v>
      </c>
      <c r="BG269" s="21">
        <f t="shared" si="215"/>
        <v>9.0220391500111369E-4</v>
      </c>
      <c r="BH269" s="21">
        <f t="shared" si="216"/>
        <v>2.6776342565816248E-5</v>
      </c>
      <c r="BI269" s="21">
        <f t="shared" si="217"/>
        <v>9.1644091779621763E-3</v>
      </c>
      <c r="BJ269" s="21">
        <f t="shared" si="218"/>
        <v>0</v>
      </c>
      <c r="BK269" s="21">
        <f t="shared" si="219"/>
        <v>1.8197447607602715</v>
      </c>
      <c r="BL269" s="21">
        <f t="shared" si="220"/>
        <v>2.1984732090270267</v>
      </c>
    </row>
    <row r="270" spans="1:64" x14ac:dyDescent="0.2">
      <c r="A270" s="21" t="s">
        <v>712</v>
      </c>
      <c r="B270" s="27">
        <v>1178.560346586414</v>
      </c>
      <c r="C270" s="22">
        <v>53.981000000000002</v>
      </c>
      <c r="D270" s="22">
        <v>0.12</v>
      </c>
      <c r="E270" s="22">
        <v>1.3460000000000001</v>
      </c>
      <c r="F270" s="22">
        <v>0.432</v>
      </c>
      <c r="G270" s="22">
        <v>2.786</v>
      </c>
      <c r="H270" s="22">
        <v>16.931999999999999</v>
      </c>
      <c r="I270" s="22">
        <v>23.434000000000001</v>
      </c>
      <c r="J270" s="22">
        <v>0.121</v>
      </c>
      <c r="K270" s="22">
        <v>3.7999999999999999E-2</v>
      </c>
      <c r="L270" s="22">
        <v>0.20899999999999999</v>
      </c>
      <c r="N270" s="21">
        <f t="shared" si="178"/>
        <v>99.399000000000001</v>
      </c>
      <c r="O270" s="21"/>
      <c r="P270" s="22"/>
      <c r="Q270" s="26">
        <v>12</v>
      </c>
      <c r="R270" s="26">
        <v>4</v>
      </c>
      <c r="S270" s="25">
        <v>0</v>
      </c>
      <c r="T270" s="21"/>
      <c r="U270" s="24">
        <f t="shared" si="179"/>
        <v>1.9743595651919301</v>
      </c>
      <c r="V270" s="24">
        <f t="shared" si="180"/>
        <v>3.3016768049172335E-3</v>
      </c>
      <c r="W270" s="24">
        <f t="shared" si="181"/>
        <v>5.8017695618910292E-2</v>
      </c>
      <c r="X270" s="24">
        <f t="shared" si="182"/>
        <v>1.2491482214954551E-2</v>
      </c>
      <c r="Y270" s="24">
        <f t="shared" si="183"/>
        <v>0</v>
      </c>
      <c r="Z270" s="24">
        <f t="shared" si="184"/>
        <v>8.5212999820030694E-2</v>
      </c>
      <c r="AA270" s="24">
        <f t="shared" si="185"/>
        <v>0.92314738961216236</v>
      </c>
      <c r="AB270" s="24">
        <f t="shared" si="186"/>
        <v>0.91827720250424927</v>
      </c>
      <c r="AC270" s="24">
        <f t="shared" si="187"/>
        <v>3.7482223862029397E-3</v>
      </c>
      <c r="AD270" s="24">
        <f t="shared" si="188"/>
        <v>1.1179441379287061E-3</v>
      </c>
      <c r="AE270" s="24">
        <f t="shared" si="189"/>
        <v>1.4819981589868386E-2</v>
      </c>
      <c r="AF270" s="24">
        <f t="shared" si="190"/>
        <v>0</v>
      </c>
      <c r="AG270" s="24">
        <f t="shared" si="191"/>
        <v>3.9944941598811541</v>
      </c>
      <c r="AH270" s="24">
        <f t="shared" si="192"/>
        <v>0.91549350736792223</v>
      </c>
      <c r="AI270" s="23">
        <f t="shared" si="193"/>
        <v>0</v>
      </c>
      <c r="AJ270" s="21"/>
      <c r="AK270" s="21">
        <f t="shared" si="194"/>
        <v>53.981000000000002</v>
      </c>
      <c r="AL270" s="21">
        <f t="shared" si="195"/>
        <v>0.12</v>
      </c>
      <c r="AM270" s="21">
        <f t="shared" si="196"/>
        <v>1.3460000000000001</v>
      </c>
      <c r="AN270" s="21">
        <f t="shared" si="197"/>
        <v>0.432</v>
      </c>
      <c r="AO270" s="21">
        <f t="shared" si="198"/>
        <v>0</v>
      </c>
      <c r="AP270" s="21">
        <f t="shared" si="199"/>
        <v>2.786</v>
      </c>
      <c r="AQ270" s="21">
        <f t="shared" si="200"/>
        <v>16.931999999999999</v>
      </c>
      <c r="AR270" s="21">
        <f t="shared" si="201"/>
        <v>23.434000000000001</v>
      </c>
      <c r="AS270" s="21">
        <f t="shared" si="202"/>
        <v>0.121</v>
      </c>
      <c r="AT270" s="21">
        <f t="shared" si="203"/>
        <v>3.7999999999999999E-2</v>
      </c>
      <c r="AU270" s="21">
        <f t="shared" si="204"/>
        <v>0.20899999999999999</v>
      </c>
      <c r="AV270" s="21">
        <f t="shared" si="205"/>
        <v>0</v>
      </c>
      <c r="AW270" s="21">
        <f t="shared" si="206"/>
        <v>99.399000000000001</v>
      </c>
      <c r="AX270" s="21"/>
      <c r="AY270" s="21">
        <f t="shared" si="207"/>
        <v>0.89848535286284958</v>
      </c>
      <c r="AZ270" s="21">
        <f t="shared" si="208"/>
        <v>1.5025167154984599E-3</v>
      </c>
      <c r="BA270" s="21">
        <f t="shared" si="209"/>
        <v>2.6402510788544529E-2</v>
      </c>
      <c r="BB270" s="21">
        <f t="shared" si="210"/>
        <v>5.6845845121389557E-3</v>
      </c>
      <c r="BC270" s="21">
        <f t="shared" si="211"/>
        <v>3.8778464450754419E-2</v>
      </c>
      <c r="BD270" s="21">
        <f t="shared" si="212"/>
        <v>0</v>
      </c>
      <c r="BE270" s="21">
        <f t="shared" si="213"/>
        <v>0.42010301604787564</v>
      </c>
      <c r="BF270" s="21">
        <f t="shared" si="214"/>
        <v>0.41788670658768062</v>
      </c>
      <c r="BG270" s="21">
        <f t="shared" si="215"/>
        <v>1.7057292767989805E-3</v>
      </c>
      <c r="BH270" s="21">
        <f t="shared" si="216"/>
        <v>5.0875050875050871E-4</v>
      </c>
      <c r="BI270" s="21">
        <f t="shared" si="217"/>
        <v>6.7442306978665314E-3</v>
      </c>
      <c r="BJ270" s="21">
        <f t="shared" si="218"/>
        <v>0</v>
      </c>
      <c r="BK270" s="21">
        <f t="shared" si="219"/>
        <v>1.817801862448758</v>
      </c>
      <c r="BL270" s="21">
        <f t="shared" si="220"/>
        <v>2.1974309975126647</v>
      </c>
    </row>
    <row r="271" spans="1:64" x14ac:dyDescent="0.2">
      <c r="A271" s="21" t="s">
        <v>713</v>
      </c>
      <c r="B271" s="27">
        <v>1187.0456279606528</v>
      </c>
      <c r="C271" s="22">
        <v>54.802999999999997</v>
      </c>
      <c r="D271" s="22">
        <v>8.1000000000000003E-2</v>
      </c>
      <c r="E271" s="22">
        <v>1.3540000000000001</v>
      </c>
      <c r="F271" s="22">
        <v>0.40699999999999997</v>
      </c>
      <c r="G271" s="22">
        <v>2.8079999999999998</v>
      </c>
      <c r="H271" s="22">
        <v>17.149000000000001</v>
      </c>
      <c r="I271" s="22">
        <v>23.664999999999999</v>
      </c>
      <c r="J271" s="22">
        <v>0.10100000000000001</v>
      </c>
      <c r="K271" s="22">
        <v>2E-3</v>
      </c>
      <c r="L271" s="22">
        <v>0.21</v>
      </c>
      <c r="N271" s="21">
        <f t="shared" si="178"/>
        <v>100.57999999999998</v>
      </c>
      <c r="O271" s="21"/>
      <c r="P271" s="22"/>
      <c r="Q271" s="26">
        <v>12</v>
      </c>
      <c r="R271" s="26">
        <v>4</v>
      </c>
      <c r="S271" s="25">
        <v>0</v>
      </c>
      <c r="T271" s="21"/>
      <c r="U271" s="24">
        <f t="shared" si="179"/>
        <v>1.9789196742817097</v>
      </c>
      <c r="V271" s="24">
        <f t="shared" si="180"/>
        <v>2.2002743818425774E-3</v>
      </c>
      <c r="W271" s="24">
        <f t="shared" si="181"/>
        <v>5.7619911962193855E-2</v>
      </c>
      <c r="X271" s="24">
        <f t="shared" si="182"/>
        <v>1.1618850055690374E-2</v>
      </c>
      <c r="Y271" s="24">
        <f t="shared" si="183"/>
        <v>0</v>
      </c>
      <c r="Z271" s="24">
        <f t="shared" si="184"/>
        <v>8.4793069396400023E-2</v>
      </c>
      <c r="AA271" s="24">
        <f t="shared" si="185"/>
        <v>0.92308160644940274</v>
      </c>
      <c r="AB271" s="24">
        <f t="shared" si="186"/>
        <v>0.91552961337109662</v>
      </c>
      <c r="AC271" s="24">
        <f t="shared" si="187"/>
        <v>3.0888716613545883E-3</v>
      </c>
      <c r="AD271" s="24">
        <f t="shared" si="188"/>
        <v>5.8090486378788354E-5</v>
      </c>
      <c r="AE271" s="24">
        <f t="shared" si="189"/>
        <v>1.4701416562872979E-2</v>
      </c>
      <c r="AF271" s="24">
        <f t="shared" si="190"/>
        <v>0</v>
      </c>
      <c r="AG271" s="24">
        <f t="shared" si="191"/>
        <v>3.9916113786089422</v>
      </c>
      <c r="AH271" s="24">
        <f t="shared" si="192"/>
        <v>0.91586943155879752</v>
      </c>
      <c r="AI271" s="23">
        <f t="shared" si="193"/>
        <v>0</v>
      </c>
      <c r="AJ271" s="21"/>
      <c r="AK271" s="21">
        <f t="shared" si="194"/>
        <v>54.802999999999997</v>
      </c>
      <c r="AL271" s="21">
        <f t="shared" si="195"/>
        <v>8.1000000000000003E-2</v>
      </c>
      <c r="AM271" s="21">
        <f t="shared" si="196"/>
        <v>1.3540000000000001</v>
      </c>
      <c r="AN271" s="21">
        <f t="shared" si="197"/>
        <v>0.40699999999999997</v>
      </c>
      <c r="AO271" s="21">
        <f t="shared" si="198"/>
        <v>0</v>
      </c>
      <c r="AP271" s="21">
        <f t="shared" si="199"/>
        <v>2.8079999999999998</v>
      </c>
      <c r="AQ271" s="21">
        <f t="shared" si="200"/>
        <v>17.149000000000001</v>
      </c>
      <c r="AR271" s="21">
        <f t="shared" si="201"/>
        <v>23.664999999999999</v>
      </c>
      <c r="AS271" s="21">
        <f t="shared" si="202"/>
        <v>0.10100000000000001</v>
      </c>
      <c r="AT271" s="21">
        <f t="shared" si="203"/>
        <v>2E-3</v>
      </c>
      <c r="AU271" s="21">
        <f t="shared" si="204"/>
        <v>0.21</v>
      </c>
      <c r="AV271" s="21">
        <f t="shared" si="205"/>
        <v>0</v>
      </c>
      <c r="AW271" s="21">
        <f t="shared" si="206"/>
        <v>100.57999999999998</v>
      </c>
      <c r="AX271" s="21"/>
      <c r="AY271" s="21">
        <f t="shared" si="207"/>
        <v>0.91216711051930754</v>
      </c>
      <c r="AZ271" s="21">
        <f t="shared" si="208"/>
        <v>1.0141987829614604E-3</v>
      </c>
      <c r="BA271" s="21">
        <f t="shared" si="209"/>
        <v>2.6559435072577485E-2</v>
      </c>
      <c r="BB271" s="21">
        <f t="shared" si="210"/>
        <v>5.3556155010198031E-3</v>
      </c>
      <c r="BC271" s="21">
        <f t="shared" si="211"/>
        <v>3.9084683480875231E-2</v>
      </c>
      <c r="BD271" s="21">
        <f t="shared" si="212"/>
        <v>0</v>
      </c>
      <c r="BE271" s="21">
        <f t="shared" si="213"/>
        <v>0.4254870435982176</v>
      </c>
      <c r="BF271" s="21">
        <f t="shared" si="214"/>
        <v>0.4220060131175839</v>
      </c>
      <c r="BG271" s="21">
        <f t="shared" si="215"/>
        <v>1.4237905533611326E-3</v>
      </c>
      <c r="BH271" s="21">
        <f t="shared" si="216"/>
        <v>2.6776342565816248E-5</v>
      </c>
      <c r="BI271" s="21">
        <f t="shared" si="217"/>
        <v>6.7764997442678063E-3</v>
      </c>
      <c r="BJ271" s="21">
        <f t="shared" si="218"/>
        <v>0</v>
      </c>
      <c r="BK271" s="21">
        <f t="shared" si="219"/>
        <v>1.8399011667127381</v>
      </c>
      <c r="BL271" s="21">
        <f t="shared" si="220"/>
        <v>2.1694705404967816</v>
      </c>
    </row>
    <row r="272" spans="1:64" x14ac:dyDescent="0.2">
      <c r="A272" s="21" t="s">
        <v>714</v>
      </c>
      <c r="B272" s="27">
        <v>1197.0456279606494</v>
      </c>
      <c r="C272" s="22">
        <v>54.759</v>
      </c>
      <c r="D272" s="22">
        <v>0.114</v>
      </c>
      <c r="E272" s="22">
        <v>1.3979999999999999</v>
      </c>
      <c r="F272" s="22">
        <v>0.439</v>
      </c>
      <c r="G272" s="22">
        <v>2.8079999999999998</v>
      </c>
      <c r="H272" s="22">
        <v>16.960999999999999</v>
      </c>
      <c r="I272" s="22">
        <v>23.773</v>
      </c>
      <c r="J272" s="22">
        <v>0.128</v>
      </c>
      <c r="K272" s="22">
        <v>4.2000000000000003E-2</v>
      </c>
      <c r="L272" s="22">
        <v>0.23499999999999999</v>
      </c>
      <c r="N272" s="21">
        <f t="shared" si="178"/>
        <v>100.657</v>
      </c>
      <c r="O272" s="21"/>
      <c r="P272" s="22"/>
      <c r="Q272" s="26">
        <v>12</v>
      </c>
      <c r="R272" s="26">
        <v>4</v>
      </c>
      <c r="S272" s="25">
        <v>0</v>
      </c>
      <c r="T272" s="21"/>
      <c r="U272" s="24">
        <f t="shared" si="179"/>
        <v>1.9774246334661993</v>
      </c>
      <c r="V272" s="24">
        <f t="shared" si="180"/>
        <v>3.0968293405648512E-3</v>
      </c>
      <c r="W272" s="24">
        <f t="shared" si="181"/>
        <v>5.9495168076704699E-2</v>
      </c>
      <c r="X272" s="24">
        <f t="shared" si="182"/>
        <v>1.2532965852768417E-2</v>
      </c>
      <c r="Y272" s="24">
        <f t="shared" si="183"/>
        <v>0</v>
      </c>
      <c r="Z272" s="24">
        <f t="shared" si="184"/>
        <v>8.4797091174989167E-2</v>
      </c>
      <c r="AA272" s="24">
        <f t="shared" si="185"/>
        <v>0.91300540657916973</v>
      </c>
      <c r="AB272" s="24">
        <f t="shared" si="186"/>
        <v>0.91975143960729355</v>
      </c>
      <c r="AC272" s="24">
        <f t="shared" si="187"/>
        <v>3.9147953021656887E-3</v>
      </c>
      <c r="AD272" s="24">
        <f t="shared" si="188"/>
        <v>1.2199580744447619E-3</v>
      </c>
      <c r="AE272" s="24">
        <f t="shared" si="189"/>
        <v>1.645236550839891E-2</v>
      </c>
      <c r="AF272" s="24">
        <f t="shared" si="190"/>
        <v>0</v>
      </c>
      <c r="AG272" s="24">
        <f t="shared" si="191"/>
        <v>3.9916906529826992</v>
      </c>
      <c r="AH272" s="24">
        <f t="shared" si="192"/>
        <v>0.91501615663836344</v>
      </c>
      <c r="AI272" s="23">
        <f t="shared" si="193"/>
        <v>0</v>
      </c>
      <c r="AJ272" s="21"/>
      <c r="AK272" s="21">
        <f t="shared" si="194"/>
        <v>54.759</v>
      </c>
      <c r="AL272" s="21">
        <f t="shared" si="195"/>
        <v>0.114</v>
      </c>
      <c r="AM272" s="21">
        <f t="shared" si="196"/>
        <v>1.3979999999999999</v>
      </c>
      <c r="AN272" s="21">
        <f t="shared" si="197"/>
        <v>0.439</v>
      </c>
      <c r="AO272" s="21">
        <f t="shared" si="198"/>
        <v>0</v>
      </c>
      <c r="AP272" s="21">
        <f t="shared" si="199"/>
        <v>2.8079999999999998</v>
      </c>
      <c r="AQ272" s="21">
        <f t="shared" si="200"/>
        <v>16.960999999999999</v>
      </c>
      <c r="AR272" s="21">
        <f t="shared" si="201"/>
        <v>23.773</v>
      </c>
      <c r="AS272" s="21">
        <f t="shared" si="202"/>
        <v>0.128</v>
      </c>
      <c r="AT272" s="21">
        <f t="shared" si="203"/>
        <v>4.2000000000000003E-2</v>
      </c>
      <c r="AU272" s="21">
        <f t="shared" si="204"/>
        <v>0.23499999999999999</v>
      </c>
      <c r="AV272" s="21">
        <f t="shared" si="205"/>
        <v>0</v>
      </c>
      <c r="AW272" s="21">
        <f t="shared" si="206"/>
        <v>100.657</v>
      </c>
      <c r="AX272" s="21"/>
      <c r="AY272" s="21">
        <f t="shared" si="207"/>
        <v>0.91143475366178428</v>
      </c>
      <c r="AZ272" s="21">
        <f t="shared" si="208"/>
        <v>1.427390879723537E-3</v>
      </c>
      <c r="BA272" s="21">
        <f t="shared" si="209"/>
        <v>2.7422518634758728E-2</v>
      </c>
      <c r="BB272" s="21">
        <f t="shared" si="210"/>
        <v>5.7766958352523188E-3</v>
      </c>
      <c r="BC272" s="21">
        <f t="shared" si="211"/>
        <v>3.9084683480875231E-2</v>
      </c>
      <c r="BD272" s="21">
        <f t="shared" si="212"/>
        <v>0</v>
      </c>
      <c r="BE272" s="21">
        <f t="shared" si="213"/>
        <v>0.42082254046704576</v>
      </c>
      <c r="BF272" s="21">
        <f t="shared" si="214"/>
        <v>0.42393192266403223</v>
      </c>
      <c r="BG272" s="21">
        <f t="shared" si="215"/>
        <v>1.8044078300022274E-3</v>
      </c>
      <c r="BH272" s="21">
        <f t="shared" si="216"/>
        <v>5.6230319388214124E-4</v>
      </c>
      <c r="BI272" s="21">
        <f t="shared" si="217"/>
        <v>7.5832259042996879E-3</v>
      </c>
      <c r="BJ272" s="21">
        <f t="shared" si="218"/>
        <v>0</v>
      </c>
      <c r="BK272" s="21">
        <f t="shared" si="219"/>
        <v>1.8398504425516562</v>
      </c>
      <c r="BL272" s="21">
        <f t="shared" si="220"/>
        <v>2.1695734395925648</v>
      </c>
    </row>
    <row r="273" spans="1:64" x14ac:dyDescent="0.2">
      <c r="A273" s="21" t="s">
        <v>715</v>
      </c>
      <c r="B273" s="27">
        <v>1217.0456279606483</v>
      </c>
      <c r="C273" s="22">
        <v>53.734999999999999</v>
      </c>
      <c r="D273" s="22">
        <v>6.8000000000000005E-2</v>
      </c>
      <c r="E273" s="22">
        <v>1.2949999999999999</v>
      </c>
      <c r="F273" s="22">
        <v>0.39500000000000002</v>
      </c>
      <c r="G273" s="22">
        <v>2.7669999999999999</v>
      </c>
      <c r="H273" s="22">
        <v>17.22</v>
      </c>
      <c r="I273" s="22">
        <v>23.535</v>
      </c>
      <c r="J273" s="22">
        <v>5.7000000000000002E-2</v>
      </c>
      <c r="K273" s="22">
        <v>1.7999999999999999E-2</v>
      </c>
      <c r="L273" s="22">
        <v>0.25800000000000001</v>
      </c>
      <c r="N273" s="21">
        <f t="shared" si="178"/>
        <v>99.347999999999999</v>
      </c>
      <c r="O273" s="21"/>
      <c r="P273" s="22"/>
      <c r="Q273" s="26">
        <v>12</v>
      </c>
      <c r="R273" s="26">
        <v>4</v>
      </c>
      <c r="S273" s="25">
        <v>0</v>
      </c>
      <c r="T273" s="21"/>
      <c r="U273" s="24">
        <f t="shared" si="179"/>
        <v>1.9678263598853485</v>
      </c>
      <c r="V273" s="24">
        <f t="shared" si="180"/>
        <v>1.8732960764388748E-3</v>
      </c>
      <c r="W273" s="24">
        <f t="shared" si="181"/>
        <v>5.5889391586932298E-2</v>
      </c>
      <c r="X273" s="24">
        <f t="shared" si="182"/>
        <v>1.1435930857320824E-2</v>
      </c>
      <c r="Y273" s="24">
        <f t="shared" si="183"/>
        <v>0</v>
      </c>
      <c r="Z273" s="24">
        <f t="shared" si="184"/>
        <v>8.473797855072418E-2</v>
      </c>
      <c r="AA273" s="24">
        <f t="shared" si="185"/>
        <v>0.94002657485058283</v>
      </c>
      <c r="AB273" s="24">
        <f t="shared" si="186"/>
        <v>0.92339129845949508</v>
      </c>
      <c r="AC273" s="24">
        <f t="shared" si="187"/>
        <v>1.7679054459469213E-3</v>
      </c>
      <c r="AD273" s="24">
        <f t="shared" si="188"/>
        <v>5.3021646466586136E-4</v>
      </c>
      <c r="AE273" s="24">
        <f t="shared" si="189"/>
        <v>1.8317461277259979E-2</v>
      </c>
      <c r="AF273" s="24">
        <f t="shared" si="190"/>
        <v>0</v>
      </c>
      <c r="AG273" s="24">
        <f t="shared" si="191"/>
        <v>4.0057964134547142</v>
      </c>
      <c r="AH273" s="24">
        <f t="shared" si="192"/>
        <v>0.91730980714597377</v>
      </c>
      <c r="AI273" s="23">
        <f t="shared" si="193"/>
        <v>0</v>
      </c>
      <c r="AJ273" s="21"/>
      <c r="AK273" s="21">
        <f t="shared" si="194"/>
        <v>53.734999999999999</v>
      </c>
      <c r="AL273" s="21">
        <f t="shared" si="195"/>
        <v>6.8000000000000005E-2</v>
      </c>
      <c r="AM273" s="21">
        <f t="shared" si="196"/>
        <v>1.2949999999999999</v>
      </c>
      <c r="AN273" s="21">
        <f t="shared" si="197"/>
        <v>0.39500000000000002</v>
      </c>
      <c r="AO273" s="21">
        <f t="shared" si="198"/>
        <v>0</v>
      </c>
      <c r="AP273" s="21">
        <f t="shared" si="199"/>
        <v>2.7669999999999999</v>
      </c>
      <c r="AQ273" s="21">
        <f t="shared" si="200"/>
        <v>17.22</v>
      </c>
      <c r="AR273" s="21">
        <f t="shared" si="201"/>
        <v>23.535</v>
      </c>
      <c r="AS273" s="21">
        <f t="shared" si="202"/>
        <v>5.7000000000000002E-2</v>
      </c>
      <c r="AT273" s="21">
        <f t="shared" si="203"/>
        <v>1.7999999999999999E-2</v>
      </c>
      <c r="AU273" s="21">
        <f t="shared" si="204"/>
        <v>0.25800000000000001</v>
      </c>
      <c r="AV273" s="21">
        <f t="shared" si="205"/>
        <v>0</v>
      </c>
      <c r="AW273" s="21">
        <f t="shared" si="206"/>
        <v>99.347999999999999</v>
      </c>
      <c r="AX273" s="21"/>
      <c r="AY273" s="21">
        <f t="shared" si="207"/>
        <v>0.8943908122503329</v>
      </c>
      <c r="AZ273" s="21">
        <f t="shared" si="208"/>
        <v>8.5142613878246064E-4</v>
      </c>
      <c r="BA273" s="21">
        <f t="shared" si="209"/>
        <v>2.5402118477834443E-2</v>
      </c>
      <c r="BB273" s="21">
        <f t="shared" si="210"/>
        <v>5.1977103756826104E-3</v>
      </c>
      <c r="BC273" s="21">
        <f t="shared" si="211"/>
        <v>3.851400256110462E-2</v>
      </c>
      <c r="BD273" s="21">
        <f t="shared" si="212"/>
        <v>0</v>
      </c>
      <c r="BE273" s="21">
        <f t="shared" si="213"/>
        <v>0.42724863786584089</v>
      </c>
      <c r="BF273" s="21">
        <f t="shared" si="214"/>
        <v>0.4196877886635258</v>
      </c>
      <c r="BG273" s="21">
        <f t="shared" si="215"/>
        <v>8.0352536179786687E-4</v>
      </c>
      <c r="BH273" s="21">
        <f t="shared" si="216"/>
        <v>2.4098708309234622E-4</v>
      </c>
      <c r="BI273" s="21">
        <f t="shared" si="217"/>
        <v>8.3254139715290207E-3</v>
      </c>
      <c r="BJ273" s="21">
        <f t="shared" si="218"/>
        <v>0</v>
      </c>
      <c r="BK273" s="21">
        <f t="shared" si="219"/>
        <v>1.8206624227495229</v>
      </c>
      <c r="BL273" s="21">
        <f t="shared" si="220"/>
        <v>2.2001862417774585</v>
      </c>
    </row>
    <row r="274" spans="1:64" x14ac:dyDescent="0.2">
      <c r="A274" s="21" t="s">
        <v>716</v>
      </c>
      <c r="B274" s="27">
        <v>1243.9528760547985</v>
      </c>
      <c r="C274" s="22">
        <v>54.347999999999999</v>
      </c>
      <c r="D274" s="22">
        <v>9.9000000000000005E-2</v>
      </c>
      <c r="E274" s="22">
        <v>1.411</v>
      </c>
      <c r="F274" s="22">
        <v>0.436</v>
      </c>
      <c r="G274" s="22">
        <v>2.8290000000000002</v>
      </c>
      <c r="H274" s="22">
        <v>17.032</v>
      </c>
      <c r="I274" s="22">
        <v>23.709</v>
      </c>
      <c r="J274" s="22">
        <v>4.3999999999999997E-2</v>
      </c>
      <c r="K274" s="22">
        <v>3.9E-2</v>
      </c>
      <c r="L274" s="22">
        <v>0.309</v>
      </c>
      <c r="N274" s="21">
        <f t="shared" si="178"/>
        <v>100.256</v>
      </c>
      <c r="O274" s="21"/>
      <c r="P274" s="22"/>
      <c r="Q274" s="26">
        <v>12</v>
      </c>
      <c r="R274" s="26">
        <v>4</v>
      </c>
      <c r="S274" s="25">
        <v>0</v>
      </c>
      <c r="T274" s="21"/>
      <c r="U274" s="24">
        <f t="shared" si="179"/>
        <v>1.9717458770052263</v>
      </c>
      <c r="V274" s="24">
        <f t="shared" si="180"/>
        <v>2.7019080137537137E-3</v>
      </c>
      <c r="W274" s="24">
        <f t="shared" si="181"/>
        <v>6.0328771440716841E-2</v>
      </c>
      <c r="X274" s="24">
        <f t="shared" si="182"/>
        <v>1.2505434002626964E-2</v>
      </c>
      <c r="Y274" s="24">
        <f t="shared" si="183"/>
        <v>0</v>
      </c>
      <c r="Z274" s="24">
        <f t="shared" si="184"/>
        <v>8.5830124384460194E-2</v>
      </c>
      <c r="AA274" s="24">
        <f t="shared" si="185"/>
        <v>0.9211078568315737</v>
      </c>
      <c r="AB274" s="24">
        <f t="shared" si="186"/>
        <v>0.92155798334643024</v>
      </c>
      <c r="AC274" s="24">
        <f t="shared" si="187"/>
        <v>1.3519938263342299E-3</v>
      </c>
      <c r="AD274" s="24">
        <f t="shared" si="188"/>
        <v>1.1381071862445152E-3</v>
      </c>
      <c r="AE274" s="24">
        <f t="shared" si="189"/>
        <v>2.1734112443961031E-2</v>
      </c>
      <c r="AF274" s="24">
        <f t="shared" si="190"/>
        <v>0</v>
      </c>
      <c r="AG274" s="24">
        <f t="shared" si="191"/>
        <v>4.0000021684813278</v>
      </c>
      <c r="AH274" s="24">
        <f t="shared" si="192"/>
        <v>0.91476126038983352</v>
      </c>
      <c r="AI274" s="23">
        <f t="shared" si="193"/>
        <v>0</v>
      </c>
      <c r="AJ274" s="21"/>
      <c r="AK274" s="21">
        <f t="shared" si="194"/>
        <v>54.347999999999999</v>
      </c>
      <c r="AL274" s="21">
        <f t="shared" si="195"/>
        <v>9.9000000000000005E-2</v>
      </c>
      <c r="AM274" s="21">
        <f t="shared" si="196"/>
        <v>1.411</v>
      </c>
      <c r="AN274" s="21">
        <f t="shared" si="197"/>
        <v>0.436</v>
      </c>
      <c r="AO274" s="21">
        <f t="shared" si="198"/>
        <v>0</v>
      </c>
      <c r="AP274" s="21">
        <f t="shared" si="199"/>
        <v>2.8290000000000002</v>
      </c>
      <c r="AQ274" s="21">
        <f t="shared" si="200"/>
        <v>17.032</v>
      </c>
      <c r="AR274" s="21">
        <f t="shared" si="201"/>
        <v>23.709</v>
      </c>
      <c r="AS274" s="21">
        <f t="shared" si="202"/>
        <v>4.3999999999999997E-2</v>
      </c>
      <c r="AT274" s="21">
        <f t="shared" si="203"/>
        <v>3.9E-2</v>
      </c>
      <c r="AU274" s="21">
        <f t="shared" si="204"/>
        <v>0.309</v>
      </c>
      <c r="AV274" s="21">
        <f t="shared" si="205"/>
        <v>0</v>
      </c>
      <c r="AW274" s="21">
        <f t="shared" si="206"/>
        <v>100.256</v>
      </c>
      <c r="AX274" s="21"/>
      <c r="AY274" s="21">
        <f t="shared" si="207"/>
        <v>0.90459387483355524</v>
      </c>
      <c r="AZ274" s="21">
        <f t="shared" si="208"/>
        <v>1.2395762902862296E-3</v>
      </c>
      <c r="BA274" s="21">
        <f t="shared" si="209"/>
        <v>2.7677520596312281E-2</v>
      </c>
      <c r="BB274" s="21">
        <f t="shared" si="210"/>
        <v>5.7372195539180208E-3</v>
      </c>
      <c r="BC274" s="21">
        <f t="shared" si="211"/>
        <v>3.9376983464172378E-2</v>
      </c>
      <c r="BD274" s="21">
        <f t="shared" si="212"/>
        <v>0</v>
      </c>
      <c r="BE274" s="21">
        <f t="shared" si="213"/>
        <v>0.42258413473466916</v>
      </c>
      <c r="BF274" s="21">
        <f t="shared" si="214"/>
        <v>0.42279064293280361</v>
      </c>
      <c r="BG274" s="21">
        <f t="shared" si="215"/>
        <v>6.2026519156326563E-4</v>
      </c>
      <c r="BH274" s="21">
        <f t="shared" si="216"/>
        <v>5.2213868003341685E-4</v>
      </c>
      <c r="BI274" s="21">
        <f t="shared" si="217"/>
        <v>9.9711353379940589E-3</v>
      </c>
      <c r="BJ274" s="21">
        <f t="shared" si="218"/>
        <v>0</v>
      </c>
      <c r="BK274" s="21">
        <f t="shared" si="219"/>
        <v>1.8351134916153076</v>
      </c>
      <c r="BL274" s="21">
        <f t="shared" si="220"/>
        <v>2.1797028830954956</v>
      </c>
    </row>
    <row r="275" spans="1:64" x14ac:dyDescent="0.2">
      <c r="A275" s="21" t="s">
        <v>717</v>
      </c>
      <c r="B275" s="27">
        <v>1258.0950116785316</v>
      </c>
      <c r="C275" s="22">
        <v>54.18</v>
      </c>
      <c r="D275" s="22">
        <v>7.4999999999999997E-2</v>
      </c>
      <c r="E275" s="22">
        <v>1.4730000000000001</v>
      </c>
      <c r="F275" s="22">
        <v>0.38400000000000001</v>
      </c>
      <c r="G275" s="22">
        <v>2.95</v>
      </c>
      <c r="H275" s="22">
        <v>17.09</v>
      </c>
      <c r="I275" s="22">
        <v>23.504000000000001</v>
      </c>
      <c r="J275" s="22">
        <v>0.11799999999999999</v>
      </c>
      <c r="K275" s="22">
        <v>3.1E-2</v>
      </c>
      <c r="L275" s="22">
        <v>0.20399999999999999</v>
      </c>
      <c r="N275" s="21">
        <f t="shared" si="178"/>
        <v>100.009</v>
      </c>
      <c r="O275" s="21"/>
      <c r="P275" s="22"/>
      <c r="Q275" s="26">
        <v>12</v>
      </c>
      <c r="R275" s="26">
        <v>4</v>
      </c>
      <c r="S275" s="25">
        <v>0</v>
      </c>
      <c r="T275" s="21"/>
      <c r="U275" s="24">
        <f t="shared" si="179"/>
        <v>1.9704369706900053</v>
      </c>
      <c r="V275" s="24">
        <f t="shared" si="180"/>
        <v>2.0518839779057854E-3</v>
      </c>
      <c r="W275" s="24">
        <f t="shared" si="181"/>
        <v>6.313299411353232E-2</v>
      </c>
      <c r="X275" s="24">
        <f t="shared" si="182"/>
        <v>1.1040777956321444E-2</v>
      </c>
      <c r="Y275" s="24">
        <f t="shared" si="183"/>
        <v>0</v>
      </c>
      <c r="Z275" s="24">
        <f t="shared" si="184"/>
        <v>8.9719115314533221E-2</v>
      </c>
      <c r="AA275" s="24">
        <f t="shared" si="185"/>
        <v>0.92649498555007959</v>
      </c>
      <c r="AB275" s="24">
        <f t="shared" si="186"/>
        <v>0.91581421365935178</v>
      </c>
      <c r="AC275" s="24">
        <f t="shared" si="187"/>
        <v>3.6346300375583677E-3</v>
      </c>
      <c r="AD275" s="24">
        <f t="shared" si="188"/>
        <v>9.0685201950069748E-4</v>
      </c>
      <c r="AE275" s="24">
        <f t="shared" si="189"/>
        <v>1.4383671956747597E-2</v>
      </c>
      <c r="AF275" s="24">
        <f t="shared" si="190"/>
        <v>0</v>
      </c>
      <c r="AG275" s="24">
        <f t="shared" si="191"/>
        <v>3.9976160952755362</v>
      </c>
      <c r="AH275" s="24">
        <f t="shared" si="192"/>
        <v>0.91171238891666762</v>
      </c>
      <c r="AI275" s="23">
        <f t="shared" si="193"/>
        <v>0</v>
      </c>
      <c r="AJ275" s="21"/>
      <c r="AK275" s="21">
        <f t="shared" si="194"/>
        <v>54.18</v>
      </c>
      <c r="AL275" s="21">
        <f t="shared" si="195"/>
        <v>7.4999999999999997E-2</v>
      </c>
      <c r="AM275" s="21">
        <f t="shared" si="196"/>
        <v>1.4730000000000001</v>
      </c>
      <c r="AN275" s="21">
        <f t="shared" si="197"/>
        <v>0.38400000000000001</v>
      </c>
      <c r="AO275" s="21">
        <f t="shared" si="198"/>
        <v>0</v>
      </c>
      <c r="AP275" s="21">
        <f t="shared" si="199"/>
        <v>2.95</v>
      </c>
      <c r="AQ275" s="21">
        <f t="shared" si="200"/>
        <v>17.09</v>
      </c>
      <c r="AR275" s="21">
        <f t="shared" si="201"/>
        <v>23.504000000000001</v>
      </c>
      <c r="AS275" s="21">
        <f t="shared" si="202"/>
        <v>0.11799999999999999</v>
      </c>
      <c r="AT275" s="21">
        <f t="shared" si="203"/>
        <v>3.1E-2</v>
      </c>
      <c r="AU275" s="21">
        <f t="shared" si="204"/>
        <v>0.20399999999999999</v>
      </c>
      <c r="AV275" s="21">
        <f t="shared" si="205"/>
        <v>0</v>
      </c>
      <c r="AW275" s="21">
        <f t="shared" si="206"/>
        <v>100.009</v>
      </c>
      <c r="AX275" s="21"/>
      <c r="AY275" s="21">
        <f t="shared" si="207"/>
        <v>0.90179760319573898</v>
      </c>
      <c r="AZ275" s="21">
        <f t="shared" si="208"/>
        <v>9.3907294718653743E-4</v>
      </c>
      <c r="BA275" s="21">
        <f t="shared" si="209"/>
        <v>2.8893683797567678E-2</v>
      </c>
      <c r="BB275" s="21">
        <f t="shared" si="210"/>
        <v>5.052964010790183E-3</v>
      </c>
      <c r="BC275" s="21">
        <f t="shared" si="211"/>
        <v>4.1061188129836876E-2</v>
      </c>
      <c r="BD275" s="21">
        <f t="shared" si="212"/>
        <v>0</v>
      </c>
      <c r="BE275" s="21">
        <f t="shared" si="213"/>
        <v>0.42402318357300939</v>
      </c>
      <c r="BF275" s="21">
        <f t="shared" si="214"/>
        <v>0.41913498129371196</v>
      </c>
      <c r="BG275" s="21">
        <f t="shared" si="215"/>
        <v>1.6634384682833033E-3</v>
      </c>
      <c r="BH275" s="21">
        <f t="shared" si="216"/>
        <v>4.1503330977015184E-4</v>
      </c>
      <c r="BI275" s="21">
        <f t="shared" si="217"/>
        <v>6.5828854658601553E-3</v>
      </c>
      <c r="BJ275" s="21">
        <f t="shared" si="218"/>
        <v>0</v>
      </c>
      <c r="BK275" s="21">
        <f t="shared" si="219"/>
        <v>1.8295640341917547</v>
      </c>
      <c r="BL275" s="21">
        <f t="shared" si="220"/>
        <v>2.185010210392313</v>
      </c>
    </row>
    <row r="276" spans="1:64" x14ac:dyDescent="0.2">
      <c r="A276" s="21" t="s">
        <v>718</v>
      </c>
      <c r="B276" s="27">
        <v>1266.6390154238516</v>
      </c>
      <c r="C276" s="22">
        <v>54.42</v>
      </c>
      <c r="D276" s="22">
        <v>0.121</v>
      </c>
      <c r="E276" s="22">
        <v>1.306</v>
      </c>
      <c r="F276" s="22">
        <v>0.35899999999999999</v>
      </c>
      <c r="G276" s="22">
        <v>2.778</v>
      </c>
      <c r="H276" s="22">
        <v>17.035</v>
      </c>
      <c r="I276" s="22">
        <v>23.707999999999998</v>
      </c>
      <c r="J276" s="22">
        <v>6.4000000000000001E-2</v>
      </c>
      <c r="K276" s="22">
        <v>7.0999999999999994E-2</v>
      </c>
      <c r="L276" s="22">
        <v>0.18099999999999999</v>
      </c>
      <c r="N276" s="21">
        <f t="shared" si="178"/>
        <v>100.04299999999999</v>
      </c>
      <c r="O276" s="21"/>
      <c r="P276" s="22"/>
      <c r="Q276" s="26">
        <v>12</v>
      </c>
      <c r="R276" s="26">
        <v>4</v>
      </c>
      <c r="S276" s="25">
        <v>0</v>
      </c>
      <c r="T276" s="21"/>
      <c r="U276" s="24">
        <f t="shared" si="179"/>
        <v>1.9769936417842455</v>
      </c>
      <c r="V276" s="24">
        <f t="shared" si="180"/>
        <v>3.3067403561122207E-3</v>
      </c>
      <c r="W276" s="24">
        <f t="shared" si="181"/>
        <v>5.5913928265066477E-2</v>
      </c>
      <c r="X276" s="24">
        <f t="shared" si="182"/>
        <v>1.0310651035216195E-2</v>
      </c>
      <c r="Y276" s="24">
        <f t="shared" si="183"/>
        <v>0</v>
      </c>
      <c r="Z276" s="24">
        <f t="shared" si="184"/>
        <v>8.4395326240754936E-2</v>
      </c>
      <c r="AA276" s="24">
        <f t="shared" si="185"/>
        <v>0.92249991903889095</v>
      </c>
      <c r="AB276" s="24">
        <f t="shared" si="186"/>
        <v>0.92274926537752544</v>
      </c>
      <c r="AC276" s="24">
        <f t="shared" si="187"/>
        <v>1.9691616377303812E-3</v>
      </c>
      <c r="AD276" s="24">
        <f t="shared" si="188"/>
        <v>2.0747045899972521E-3</v>
      </c>
      <c r="AE276" s="24">
        <f t="shared" si="189"/>
        <v>1.2747979767923367E-2</v>
      </c>
      <c r="AF276" s="24">
        <f t="shared" si="190"/>
        <v>0</v>
      </c>
      <c r="AG276" s="24">
        <f t="shared" si="191"/>
        <v>3.9929613180934624</v>
      </c>
      <c r="AH276" s="24">
        <f t="shared" si="192"/>
        <v>0.91618261518623456</v>
      </c>
      <c r="AI276" s="23">
        <f t="shared" si="193"/>
        <v>0</v>
      </c>
      <c r="AJ276" s="21"/>
      <c r="AK276" s="21">
        <f t="shared" si="194"/>
        <v>54.42</v>
      </c>
      <c r="AL276" s="21">
        <f t="shared" si="195"/>
        <v>0.121</v>
      </c>
      <c r="AM276" s="21">
        <f t="shared" si="196"/>
        <v>1.306</v>
      </c>
      <c r="AN276" s="21">
        <f t="shared" si="197"/>
        <v>0.35899999999999999</v>
      </c>
      <c r="AO276" s="21">
        <f t="shared" si="198"/>
        <v>0</v>
      </c>
      <c r="AP276" s="21">
        <f t="shared" si="199"/>
        <v>2.778</v>
      </c>
      <c r="AQ276" s="21">
        <f t="shared" si="200"/>
        <v>17.035</v>
      </c>
      <c r="AR276" s="21">
        <f t="shared" si="201"/>
        <v>23.707999999999998</v>
      </c>
      <c r="AS276" s="21">
        <f t="shared" si="202"/>
        <v>6.4000000000000001E-2</v>
      </c>
      <c r="AT276" s="21">
        <f t="shared" si="203"/>
        <v>7.0999999999999994E-2</v>
      </c>
      <c r="AU276" s="21">
        <f t="shared" si="204"/>
        <v>0.18099999999999999</v>
      </c>
      <c r="AV276" s="21">
        <f t="shared" si="205"/>
        <v>0</v>
      </c>
      <c r="AW276" s="21">
        <f t="shared" si="206"/>
        <v>100.04299999999999</v>
      </c>
      <c r="AX276" s="21"/>
      <c r="AY276" s="21">
        <f t="shared" si="207"/>
        <v>0.90579227696404796</v>
      </c>
      <c r="AZ276" s="21">
        <f t="shared" si="208"/>
        <v>1.5150376881276138E-3</v>
      </c>
      <c r="BA276" s="21">
        <f t="shared" si="209"/>
        <v>2.5617889368379759E-2</v>
      </c>
      <c r="BB276" s="21">
        <f t="shared" si="210"/>
        <v>4.7239949996710304E-3</v>
      </c>
      <c r="BC276" s="21">
        <f t="shared" si="211"/>
        <v>3.8667112076165029E-2</v>
      </c>
      <c r="BD276" s="21">
        <f t="shared" si="212"/>
        <v>0</v>
      </c>
      <c r="BE276" s="21">
        <f t="shared" si="213"/>
        <v>0.42265856829527298</v>
      </c>
      <c r="BF276" s="21">
        <f t="shared" si="214"/>
        <v>0.42277281043700315</v>
      </c>
      <c r="BG276" s="21">
        <f t="shared" si="215"/>
        <v>9.0220391500111369E-4</v>
      </c>
      <c r="BH276" s="21">
        <f t="shared" si="216"/>
        <v>9.5056016108647676E-4</v>
      </c>
      <c r="BI276" s="21">
        <f t="shared" si="217"/>
        <v>5.8406973986308243E-3</v>
      </c>
      <c r="BJ276" s="21">
        <f t="shared" si="218"/>
        <v>0</v>
      </c>
      <c r="BK276" s="21">
        <f t="shared" si="219"/>
        <v>1.8294411513033859</v>
      </c>
      <c r="BL276" s="21">
        <f t="shared" si="220"/>
        <v>2.1826126056302364</v>
      </c>
    </row>
  </sheetData>
  <mergeCells count="2">
    <mergeCell ref="Q3:R3"/>
    <mergeCell ref="D4:M4"/>
  </mergeCells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L326"/>
  <sheetViews>
    <sheetView zoomScale="80" zoomScaleNormal="80" workbookViewId="0">
      <selection sqref="A1:A2"/>
    </sheetView>
  </sheetViews>
  <sheetFormatPr baseColWidth="10" defaultColWidth="8.83203125" defaultRowHeight="15" x14ac:dyDescent="0.2"/>
  <cols>
    <col min="1" max="1" width="31.83203125" customWidth="1"/>
    <col min="2" max="2" width="12.1640625" customWidth="1"/>
    <col min="3" max="13" width="9" style="1"/>
    <col min="15" max="15" width="4" customWidth="1"/>
    <col min="16" max="16" width="6.6640625" style="1" customWidth="1"/>
    <col min="17" max="17" width="9.6640625" style="1" customWidth="1"/>
    <col min="18" max="18" width="10.1640625" style="1" customWidth="1"/>
    <col min="19" max="19" width="9.6640625" style="1" customWidth="1"/>
    <col min="20" max="20" width="4" customWidth="1"/>
    <col min="21" max="34" width="9" style="5"/>
    <col min="35" max="35" width="9" style="6"/>
    <col min="62" max="62" width="9" customWidth="1"/>
  </cols>
  <sheetData>
    <row r="1" spans="1:64" s="28" customFormat="1" ht="16" x14ac:dyDescent="0.2">
      <c r="A1" s="37" t="s">
        <v>2404</v>
      </c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P1" s="29"/>
      <c r="Q1" s="29"/>
      <c r="R1" s="29"/>
      <c r="S1" s="29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6"/>
    </row>
    <row r="2" spans="1:64" s="28" customFormat="1" ht="16" x14ac:dyDescent="0.2">
      <c r="A2" s="37" t="s">
        <v>2405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P2" s="29"/>
      <c r="Q2" s="29"/>
      <c r="R2" s="29"/>
      <c r="S2" s="29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6"/>
    </row>
    <row r="3" spans="1:64" x14ac:dyDescent="0.2">
      <c r="P3" s="2" t="s">
        <v>12</v>
      </c>
      <c r="Q3" s="35" t="s">
        <v>13</v>
      </c>
      <c r="R3" s="35"/>
      <c r="S3" s="3" t="s">
        <v>14</v>
      </c>
      <c r="T3" s="4"/>
      <c r="AJ3" t="s">
        <v>15</v>
      </c>
      <c r="AK3" s="6">
        <v>60.08</v>
      </c>
      <c r="AL3" s="6">
        <v>79.866</v>
      </c>
      <c r="AM3" s="6">
        <v>101.96</v>
      </c>
      <c r="AN3">
        <v>151.99</v>
      </c>
      <c r="AO3">
        <v>159.69</v>
      </c>
      <c r="AP3">
        <v>71.843999999999994</v>
      </c>
      <c r="AQ3">
        <v>40.304400000000001</v>
      </c>
      <c r="AR3">
        <v>56.077399999999997</v>
      </c>
      <c r="AS3">
        <v>70.937399999999997</v>
      </c>
      <c r="AT3" s="6">
        <v>74.692800000000005</v>
      </c>
      <c r="AU3">
        <v>61.978900000000003</v>
      </c>
      <c r="AV3">
        <v>94.195999999999998</v>
      </c>
    </row>
    <row r="4" spans="1:64" x14ac:dyDescent="0.2">
      <c r="C4" s="7" t="s">
        <v>16</v>
      </c>
      <c r="D4" s="36" t="s">
        <v>17</v>
      </c>
      <c r="E4" s="36"/>
      <c r="F4" s="36"/>
      <c r="G4" s="36"/>
      <c r="H4" s="36"/>
      <c r="I4" s="36"/>
      <c r="J4" s="36"/>
      <c r="K4" s="36"/>
      <c r="L4" s="36"/>
      <c r="M4" s="36"/>
      <c r="P4" s="8" t="s">
        <v>18</v>
      </c>
      <c r="Q4" s="9" t="s">
        <v>18</v>
      </c>
      <c r="R4" s="9" t="s">
        <v>19</v>
      </c>
      <c r="S4" s="10" t="s">
        <v>20</v>
      </c>
      <c r="T4" s="4"/>
      <c r="U4" s="5" t="s">
        <v>21</v>
      </c>
      <c r="AK4" t="s">
        <v>22</v>
      </c>
      <c r="AY4" t="s">
        <v>23</v>
      </c>
    </row>
    <row r="5" spans="1:64" s="11" customFormat="1" x14ac:dyDescent="0.2">
      <c r="A5" s="11" t="s">
        <v>24</v>
      </c>
      <c r="B5" s="11" t="s">
        <v>68</v>
      </c>
      <c r="C5" s="9" t="s">
        <v>25</v>
      </c>
      <c r="D5" s="9" t="s">
        <v>26</v>
      </c>
      <c r="E5" s="9" t="s">
        <v>27</v>
      </c>
      <c r="F5" s="9" t="s">
        <v>28</v>
      </c>
      <c r="G5" s="9" t="s">
        <v>29</v>
      </c>
      <c r="H5" s="9" t="s">
        <v>30</v>
      </c>
      <c r="I5" s="9" t="s">
        <v>31</v>
      </c>
      <c r="J5" s="9" t="s">
        <v>32</v>
      </c>
      <c r="K5" s="9" t="s">
        <v>33</v>
      </c>
      <c r="L5" s="9" t="s">
        <v>34</v>
      </c>
      <c r="M5" s="9" t="s">
        <v>35</v>
      </c>
      <c r="N5" s="11" t="s">
        <v>36</v>
      </c>
      <c r="P5" s="9" t="s">
        <v>37</v>
      </c>
      <c r="Q5" s="12" t="s">
        <v>38</v>
      </c>
      <c r="R5" s="12" t="s">
        <v>39</v>
      </c>
      <c r="S5" s="9" t="s">
        <v>40</v>
      </c>
      <c r="T5" s="13"/>
      <c r="U5" s="14" t="s">
        <v>41</v>
      </c>
      <c r="V5" s="14" t="s">
        <v>42</v>
      </c>
      <c r="W5" s="14" t="s">
        <v>43</v>
      </c>
      <c r="X5" s="14" t="s">
        <v>44</v>
      </c>
      <c r="Y5" s="14" t="s">
        <v>45</v>
      </c>
      <c r="Z5" s="14" t="s">
        <v>46</v>
      </c>
      <c r="AA5" s="14" t="s">
        <v>47</v>
      </c>
      <c r="AB5" s="14" t="s">
        <v>48</v>
      </c>
      <c r="AC5" s="14" t="s">
        <v>49</v>
      </c>
      <c r="AD5" s="14" t="s">
        <v>50</v>
      </c>
      <c r="AE5" s="14" t="s">
        <v>51</v>
      </c>
      <c r="AF5" s="14" t="s">
        <v>52</v>
      </c>
      <c r="AG5" s="14" t="s">
        <v>36</v>
      </c>
      <c r="AH5" s="14" t="s">
        <v>53</v>
      </c>
      <c r="AI5" s="15" t="s">
        <v>40</v>
      </c>
      <c r="AK5" s="11" t="s">
        <v>1</v>
      </c>
      <c r="AL5" s="11" t="s">
        <v>2</v>
      </c>
      <c r="AM5" s="11" t="s">
        <v>3</v>
      </c>
      <c r="AN5" s="11" t="s">
        <v>4</v>
      </c>
      <c r="AO5" s="11" t="s">
        <v>54</v>
      </c>
      <c r="AP5" s="11" t="s">
        <v>55</v>
      </c>
      <c r="AQ5" s="11" t="s">
        <v>5</v>
      </c>
      <c r="AR5" s="11" t="s">
        <v>6</v>
      </c>
      <c r="AS5" s="11" t="s">
        <v>7</v>
      </c>
      <c r="AT5" s="11" t="s">
        <v>8</v>
      </c>
      <c r="AU5" s="11" t="s">
        <v>9</v>
      </c>
      <c r="AV5" s="11" t="s">
        <v>10</v>
      </c>
      <c r="AW5" s="11" t="s">
        <v>11</v>
      </c>
      <c r="AY5" s="11" t="s">
        <v>1</v>
      </c>
      <c r="AZ5" s="11" t="s">
        <v>2</v>
      </c>
      <c r="BA5" s="11" t="s">
        <v>3</v>
      </c>
      <c r="BB5" s="11" t="s">
        <v>4</v>
      </c>
      <c r="BC5" s="11" t="s">
        <v>29</v>
      </c>
      <c r="BD5" s="11" t="s">
        <v>56</v>
      </c>
      <c r="BE5" s="11" t="s">
        <v>5</v>
      </c>
      <c r="BF5" s="11" t="s">
        <v>6</v>
      </c>
      <c r="BG5" s="11" t="s">
        <v>7</v>
      </c>
      <c r="BH5" s="11" t="s">
        <v>8</v>
      </c>
      <c r="BI5" s="11" t="s">
        <v>9</v>
      </c>
      <c r="BJ5" s="11" t="s">
        <v>10</v>
      </c>
      <c r="BK5" s="11" t="s">
        <v>11</v>
      </c>
      <c r="BL5" s="11" t="s">
        <v>57</v>
      </c>
    </row>
    <row r="6" spans="1:64" x14ac:dyDescent="0.2">
      <c r="A6" s="21" t="s">
        <v>111</v>
      </c>
      <c r="N6">
        <f t="shared" ref="N6:N45" si="0">SUM(C6:M6)</f>
        <v>0</v>
      </c>
      <c r="Q6" s="16">
        <v>12</v>
      </c>
      <c r="R6" s="16">
        <v>4</v>
      </c>
      <c r="S6" s="17">
        <v>0</v>
      </c>
      <c r="U6" s="18" t="str">
        <f t="shared" ref="U6:X13" si="1">IFERROR(AY6*$BL6,"NA")</f>
        <v>NA</v>
      </c>
      <c r="V6" s="18" t="str">
        <f t="shared" si="1"/>
        <v>NA</v>
      </c>
      <c r="W6" s="18" t="str">
        <f t="shared" si="1"/>
        <v>NA</v>
      </c>
      <c r="X6" s="18" t="str">
        <f t="shared" si="1"/>
        <v>NA</v>
      </c>
      <c r="Y6" s="18" t="str">
        <f t="shared" ref="Y6:Y13" si="2">IFERROR(IF(OR($S6="spinel", $S6="Spinel", $S6="SPINEL"),((BC6+BD6)*BL6-Z6),BD6*$BL6),"NA")</f>
        <v>NA</v>
      </c>
      <c r="Z6" s="18" t="str">
        <f t="shared" ref="Z6:Z13" si="3">IFERROR(IF(OR($S6="spinel", $S6="Spinel", $S6="SPINEL"),(1-AA6-AB6-AC6-AD6),BC6*$BL6),"NA")</f>
        <v>NA</v>
      </c>
      <c r="AA6" s="18" t="str">
        <f t="shared" ref="AA6:AF13" si="4">IFERROR(BE6*$BL6,"NA")</f>
        <v>NA</v>
      </c>
      <c r="AB6" s="18" t="str">
        <f t="shared" si="4"/>
        <v>NA</v>
      </c>
      <c r="AC6" s="18" t="str">
        <f t="shared" si="4"/>
        <v>NA</v>
      </c>
      <c r="AD6" s="18" t="str">
        <f t="shared" si="4"/>
        <v>NA</v>
      </c>
      <c r="AE6" s="18" t="str">
        <f t="shared" si="4"/>
        <v>NA</v>
      </c>
      <c r="AF6" s="18" t="str">
        <f t="shared" si="4"/>
        <v>NA</v>
      </c>
      <c r="AG6" s="18">
        <f t="shared" ref="AG6:AG45" si="5">IFERROR(SUM(U6:AF6),"NA")</f>
        <v>0</v>
      </c>
      <c r="AH6" s="18" t="str">
        <f t="shared" ref="AH6:AH45" si="6">IFERROR(AA6/(AA6+Z6),"NA")</f>
        <v>NA</v>
      </c>
      <c r="AI6" s="19" t="str">
        <f t="shared" ref="AI6:AI45" si="7">IFERROR(Y6/(Y6+Z6),"NA")</f>
        <v>NA</v>
      </c>
      <c r="AJ6" s="20"/>
      <c r="AK6">
        <f t="shared" ref="AK6:AN21" si="8">C6</f>
        <v>0</v>
      </c>
      <c r="AL6">
        <f t="shared" si="8"/>
        <v>0</v>
      </c>
      <c r="AM6">
        <f t="shared" si="8"/>
        <v>0</v>
      </c>
      <c r="AN6">
        <f t="shared" si="8"/>
        <v>0</v>
      </c>
      <c r="AO6">
        <f t="shared" ref="AO6:AO45" si="9">BD6*AO$3/2</f>
        <v>0</v>
      </c>
      <c r="AP6">
        <f t="shared" ref="AP6:AP45" si="10">BC6*AP$3</f>
        <v>0</v>
      </c>
      <c r="AQ6">
        <f t="shared" ref="AQ6:AV21" si="11">H6</f>
        <v>0</v>
      </c>
      <c r="AR6">
        <f t="shared" si="11"/>
        <v>0</v>
      </c>
      <c r="AS6">
        <f t="shared" si="11"/>
        <v>0</v>
      </c>
      <c r="AT6">
        <f t="shared" si="11"/>
        <v>0</v>
      </c>
      <c r="AU6">
        <f t="shared" si="11"/>
        <v>0</v>
      </c>
      <c r="AV6">
        <f t="shared" si="11"/>
        <v>0</v>
      </c>
      <c r="AW6">
        <f t="shared" ref="AW6:AW45" si="12">SUM(AK6:AV6)</f>
        <v>0</v>
      </c>
      <c r="AY6">
        <f t="shared" ref="AY6:AZ21" si="13">C6/AK$3</f>
        <v>0</v>
      </c>
      <c r="AZ6">
        <f t="shared" si="13"/>
        <v>0</v>
      </c>
      <c r="BA6">
        <f t="shared" ref="BA6:BB21" si="14">E6/AM$3*2</f>
        <v>0</v>
      </c>
      <c r="BB6">
        <f t="shared" si="14"/>
        <v>0</v>
      </c>
      <c r="BC6">
        <f t="shared" ref="BC6:BC13" si="15">IF(OR($S6="spinel", $S6="Spinel", $S6="SPINEL"),G6/AP$3,G6/AP$3*(1-$S6))</f>
        <v>0</v>
      </c>
      <c r="BD6">
        <f t="shared" ref="BD6:BD13" si="16">IF(OR($S6="spinel", $S6="Spinel", $S6="SPINEL"),0,G6/AP$3*$S6)</f>
        <v>0</v>
      </c>
      <c r="BE6">
        <f t="shared" ref="BE6:BH21" si="17">H6/AQ$3</f>
        <v>0</v>
      </c>
      <c r="BF6">
        <f t="shared" si="17"/>
        <v>0</v>
      </c>
      <c r="BG6">
        <f t="shared" si="17"/>
        <v>0</v>
      </c>
      <c r="BH6">
        <f t="shared" si="17"/>
        <v>0</v>
      </c>
      <c r="BI6">
        <f t="shared" ref="BI6:BJ21" si="18">L6/AU$3*2</f>
        <v>0</v>
      </c>
      <c r="BJ6">
        <f t="shared" si="18"/>
        <v>0</v>
      </c>
      <c r="BK6">
        <f t="shared" ref="BK6:BK45" si="19">SUM(AY6:BJ6)</f>
        <v>0</v>
      </c>
      <c r="BL6" t="str">
        <f t="shared" ref="BL6:BL13" si="20">IFERROR(IF(OR($P6="Total",$P6="total", $P6="TOTAL"),$R6/$BK6,Q6/(AY6*4+AZ6*4+BA6*3+BB6*3+BC6*2+BD6*3+BE6*2+BF6*2+BG6*2+BH6*2+BI6+BJ6)),"NA")</f>
        <v>NA</v>
      </c>
    </row>
    <row r="7" spans="1:64" x14ac:dyDescent="0.2">
      <c r="A7" s="21" t="s">
        <v>89</v>
      </c>
      <c r="B7" s="21"/>
      <c r="C7" s="22">
        <v>40.636000000000003</v>
      </c>
      <c r="D7" s="22">
        <v>0</v>
      </c>
      <c r="E7" s="22">
        <v>3.0000000000000001E-3</v>
      </c>
      <c r="F7" s="22">
        <v>3.0000000000000001E-3</v>
      </c>
      <c r="G7" s="22">
        <v>9.6669999999999998</v>
      </c>
      <c r="H7" s="22">
        <v>50.079000000000001</v>
      </c>
      <c r="I7" s="22">
        <v>3.1E-2</v>
      </c>
      <c r="J7" s="22">
        <v>0.13800000000000001</v>
      </c>
      <c r="K7" s="22">
        <v>0.39700000000000002</v>
      </c>
      <c r="L7" s="22">
        <v>0</v>
      </c>
      <c r="N7">
        <f t="shared" si="0"/>
        <v>100.95400000000002</v>
      </c>
      <c r="Q7" s="16">
        <v>8</v>
      </c>
      <c r="R7" s="16">
        <v>3</v>
      </c>
      <c r="S7" s="17">
        <v>0</v>
      </c>
      <c r="U7" s="18">
        <f t="shared" si="1"/>
        <v>0.98819988998861963</v>
      </c>
      <c r="V7" s="18">
        <f t="shared" si="1"/>
        <v>0</v>
      </c>
      <c r="W7" s="18">
        <f t="shared" si="1"/>
        <v>8.5977576083016787E-5</v>
      </c>
      <c r="X7" s="18">
        <f t="shared" si="1"/>
        <v>5.7676647525655567E-5</v>
      </c>
      <c r="Y7" s="18">
        <f t="shared" si="2"/>
        <v>0</v>
      </c>
      <c r="Z7" s="18">
        <f t="shared" si="3"/>
        <v>0.19659161388174748</v>
      </c>
      <c r="AA7" s="18">
        <f t="shared" si="4"/>
        <v>1.8153775538574617</v>
      </c>
      <c r="AB7" s="18">
        <f t="shared" si="4"/>
        <v>8.0767678060489052E-4</v>
      </c>
      <c r="AC7" s="18">
        <f t="shared" si="4"/>
        <v>2.8422848049232284E-3</v>
      </c>
      <c r="AD7" s="18">
        <f t="shared" si="4"/>
        <v>7.765609362610326E-3</v>
      </c>
      <c r="AE7" s="18">
        <f t="shared" si="4"/>
        <v>0</v>
      </c>
      <c r="AF7" s="18">
        <f t="shared" si="4"/>
        <v>0</v>
      </c>
      <c r="AG7" s="18">
        <f t="shared" si="5"/>
        <v>3.0117282828995759</v>
      </c>
      <c r="AH7" s="18">
        <f t="shared" si="6"/>
        <v>0.90228895301479606</v>
      </c>
      <c r="AI7" s="19">
        <f t="shared" si="7"/>
        <v>0</v>
      </c>
      <c r="AK7">
        <f t="shared" si="8"/>
        <v>40.636000000000003</v>
      </c>
      <c r="AL7">
        <f>D7</f>
        <v>0</v>
      </c>
      <c r="AM7">
        <f t="shared" si="8"/>
        <v>3.0000000000000001E-3</v>
      </c>
      <c r="AN7">
        <f t="shared" si="8"/>
        <v>3.0000000000000001E-3</v>
      </c>
      <c r="AO7">
        <f t="shared" si="9"/>
        <v>0</v>
      </c>
      <c r="AP7">
        <f t="shared" si="10"/>
        <v>9.6669999999999998</v>
      </c>
      <c r="AQ7">
        <f t="shared" si="11"/>
        <v>50.079000000000001</v>
      </c>
      <c r="AR7">
        <f t="shared" si="11"/>
        <v>3.1E-2</v>
      </c>
      <c r="AS7">
        <f t="shared" si="11"/>
        <v>0.13800000000000001</v>
      </c>
      <c r="AT7">
        <f t="shared" si="11"/>
        <v>0.39700000000000002</v>
      </c>
      <c r="AU7">
        <f t="shared" si="11"/>
        <v>0</v>
      </c>
      <c r="AV7">
        <f t="shared" si="11"/>
        <v>0</v>
      </c>
      <c r="AW7">
        <f t="shared" si="12"/>
        <v>100.95400000000002</v>
      </c>
      <c r="AY7">
        <f t="shared" si="13"/>
        <v>0.67636484687083898</v>
      </c>
      <c r="AZ7">
        <f t="shared" si="13"/>
        <v>0</v>
      </c>
      <c r="BA7">
        <f t="shared" si="14"/>
        <v>5.8846606512357792E-5</v>
      </c>
      <c r="BB7">
        <f t="shared" si="14"/>
        <v>3.9476281334298305E-5</v>
      </c>
      <c r="BC7">
        <f t="shared" si="15"/>
        <v>0.13455542564445189</v>
      </c>
      <c r="BD7">
        <f t="shared" si="16"/>
        <v>0</v>
      </c>
      <c r="BE7">
        <f t="shared" si="17"/>
        <v>1.2425194271593176</v>
      </c>
      <c r="BF7">
        <f t="shared" si="17"/>
        <v>5.5280736981386442E-4</v>
      </c>
      <c r="BG7">
        <f t="shared" si="17"/>
        <v>1.9453771917211516E-3</v>
      </c>
      <c r="BH7">
        <f t="shared" si="17"/>
        <v>5.3151039993145259E-3</v>
      </c>
      <c r="BI7">
        <f t="shared" si="18"/>
        <v>0</v>
      </c>
      <c r="BJ7">
        <f t="shared" si="18"/>
        <v>0</v>
      </c>
      <c r="BK7">
        <f t="shared" si="19"/>
        <v>2.0613513111233046</v>
      </c>
      <c r="BL7">
        <f t="shared" si="20"/>
        <v>1.4610456095707318</v>
      </c>
    </row>
    <row r="8" spans="1:64" x14ac:dyDescent="0.2">
      <c r="A8" s="21" t="s">
        <v>90</v>
      </c>
      <c r="B8" s="21"/>
      <c r="C8" s="22">
        <v>40.686999999999998</v>
      </c>
      <c r="D8" s="22">
        <v>1E-3</v>
      </c>
      <c r="E8" s="22">
        <v>1E-3</v>
      </c>
      <c r="F8" s="22">
        <v>0</v>
      </c>
      <c r="G8" s="22">
        <v>9.66</v>
      </c>
      <c r="H8" s="22">
        <v>49.896999999999998</v>
      </c>
      <c r="I8" s="22">
        <v>3.1E-2</v>
      </c>
      <c r="J8" s="22">
        <v>0.13200000000000001</v>
      </c>
      <c r="K8" s="22">
        <v>0.39700000000000002</v>
      </c>
      <c r="L8" s="22">
        <v>0</v>
      </c>
      <c r="N8">
        <f t="shared" si="0"/>
        <v>100.806</v>
      </c>
      <c r="Q8" s="30">
        <v>8</v>
      </c>
      <c r="R8" s="30">
        <v>3</v>
      </c>
      <c r="S8" s="17">
        <v>0</v>
      </c>
      <c r="U8" s="18">
        <f t="shared" si="1"/>
        <v>0.99055918884482108</v>
      </c>
      <c r="V8" s="18">
        <f t="shared" si="1"/>
        <v>1.831440240431234E-5</v>
      </c>
      <c r="W8" s="18">
        <f t="shared" si="1"/>
        <v>2.8691605775261073E-5</v>
      </c>
      <c r="X8" s="18">
        <f t="shared" si="1"/>
        <v>0</v>
      </c>
      <c r="Y8" s="18">
        <f t="shared" si="2"/>
        <v>0</v>
      </c>
      <c r="Z8" s="18">
        <f t="shared" si="3"/>
        <v>0.19667144483887786</v>
      </c>
      <c r="AA8" s="18">
        <f t="shared" si="4"/>
        <v>1.8108257465862516</v>
      </c>
      <c r="AB8" s="18">
        <f t="shared" si="4"/>
        <v>8.0859026871978892E-4</v>
      </c>
      <c r="AC8" s="18">
        <f t="shared" si="4"/>
        <v>2.7217820816637043E-3</v>
      </c>
      <c r="AD8" s="18">
        <f t="shared" si="4"/>
        <v>7.7743923213730824E-3</v>
      </c>
      <c r="AE8" s="18">
        <f t="shared" si="4"/>
        <v>0</v>
      </c>
      <c r="AF8" s="18">
        <f t="shared" si="4"/>
        <v>0</v>
      </c>
      <c r="AG8" s="18">
        <f t="shared" si="5"/>
        <v>3.0094081509498865</v>
      </c>
      <c r="AH8" s="18">
        <f t="shared" si="6"/>
        <v>0.9020315217979159</v>
      </c>
      <c r="AI8" s="19">
        <f t="shared" si="7"/>
        <v>0</v>
      </c>
      <c r="AK8">
        <f t="shared" si="8"/>
        <v>40.686999999999998</v>
      </c>
      <c r="AL8">
        <f>D8</f>
        <v>1E-3</v>
      </c>
      <c r="AM8">
        <f t="shared" si="8"/>
        <v>1E-3</v>
      </c>
      <c r="AN8">
        <f t="shared" si="8"/>
        <v>0</v>
      </c>
      <c r="AO8">
        <f t="shared" si="9"/>
        <v>0</v>
      </c>
      <c r="AP8">
        <f t="shared" si="10"/>
        <v>9.66</v>
      </c>
      <c r="AQ8">
        <f t="shared" si="11"/>
        <v>49.896999999999998</v>
      </c>
      <c r="AR8">
        <f t="shared" si="11"/>
        <v>3.1E-2</v>
      </c>
      <c r="AS8">
        <f t="shared" si="11"/>
        <v>0.13200000000000001</v>
      </c>
      <c r="AT8">
        <f t="shared" si="11"/>
        <v>0.39700000000000002</v>
      </c>
      <c r="AU8">
        <f t="shared" si="11"/>
        <v>0</v>
      </c>
      <c r="AV8">
        <f t="shared" si="11"/>
        <v>0</v>
      </c>
      <c r="AW8">
        <f t="shared" si="12"/>
        <v>100.806</v>
      </c>
      <c r="AY8">
        <f t="shared" si="13"/>
        <v>0.67721371504660455</v>
      </c>
      <c r="AZ8">
        <f t="shared" si="13"/>
        <v>1.2520972629153833E-5</v>
      </c>
      <c r="BA8">
        <f t="shared" si="14"/>
        <v>1.9615535504119263E-5</v>
      </c>
      <c r="BB8">
        <f t="shared" si="14"/>
        <v>0</v>
      </c>
      <c r="BC8">
        <f t="shared" si="15"/>
        <v>0.13445799231668618</v>
      </c>
      <c r="BD8">
        <f t="shared" si="16"/>
        <v>0</v>
      </c>
      <c r="BE8">
        <f t="shared" si="17"/>
        <v>1.2380037911493533</v>
      </c>
      <c r="BF8">
        <f t="shared" si="17"/>
        <v>5.5280736981386442E-4</v>
      </c>
      <c r="BG8">
        <f t="shared" si="17"/>
        <v>1.860795574689797E-3</v>
      </c>
      <c r="BH8">
        <f t="shared" si="17"/>
        <v>5.3151039993145259E-3</v>
      </c>
      <c r="BI8">
        <f t="shared" si="18"/>
        <v>0</v>
      </c>
      <c r="BJ8">
        <f t="shared" si="18"/>
        <v>0</v>
      </c>
      <c r="BK8">
        <f t="shared" si="19"/>
        <v>2.0574363419645958</v>
      </c>
      <c r="BL8">
        <f t="shared" si="20"/>
        <v>1.4626980624228094</v>
      </c>
    </row>
    <row r="9" spans="1:64" x14ac:dyDescent="0.2">
      <c r="A9" s="21" t="s">
        <v>91</v>
      </c>
      <c r="B9" s="21"/>
      <c r="C9" s="22">
        <v>40.655999999999999</v>
      </c>
      <c r="D9" s="22">
        <v>0</v>
      </c>
      <c r="E9" s="22">
        <v>1E-3</v>
      </c>
      <c r="F9" s="22">
        <v>2E-3</v>
      </c>
      <c r="G9" s="22">
        <v>9.6929999999999996</v>
      </c>
      <c r="H9" s="22">
        <v>49.908000000000001</v>
      </c>
      <c r="I9" s="22">
        <v>2.8000000000000001E-2</v>
      </c>
      <c r="J9" s="22">
        <v>0.13600000000000001</v>
      </c>
      <c r="K9" s="22">
        <v>0.40200000000000002</v>
      </c>
      <c r="L9" s="22">
        <v>0</v>
      </c>
      <c r="N9">
        <f t="shared" si="0"/>
        <v>100.82599999999999</v>
      </c>
      <c r="Q9" s="30">
        <v>8</v>
      </c>
      <c r="R9" s="30">
        <v>3</v>
      </c>
      <c r="S9" s="17">
        <v>0</v>
      </c>
      <c r="U9" s="18">
        <f t="shared" si="1"/>
        <v>0.98988245177813639</v>
      </c>
      <c r="V9" s="18">
        <f t="shared" si="1"/>
        <v>0</v>
      </c>
      <c r="W9" s="18">
        <f t="shared" si="1"/>
        <v>2.8693866307943236E-5</v>
      </c>
      <c r="X9" s="18">
        <f t="shared" si="1"/>
        <v>3.8497619695478547E-5</v>
      </c>
      <c r="Y9" s="18">
        <f t="shared" si="2"/>
        <v>0</v>
      </c>
      <c r="Z9" s="18">
        <f t="shared" si="3"/>
        <v>0.19735885194790276</v>
      </c>
      <c r="AA9" s="18">
        <f t="shared" si="4"/>
        <v>1.8113676520415747</v>
      </c>
      <c r="AB9" s="18">
        <f t="shared" si="4"/>
        <v>7.3039713900092539E-4</v>
      </c>
      <c r="AC9" s="18">
        <f t="shared" si="4"/>
        <v>2.8044812665186025E-3</v>
      </c>
      <c r="AD9" s="18">
        <f t="shared" si="4"/>
        <v>7.8729268197247453E-3</v>
      </c>
      <c r="AE9" s="18">
        <f t="shared" si="4"/>
        <v>0</v>
      </c>
      <c r="AF9" s="18">
        <f t="shared" si="4"/>
        <v>0</v>
      </c>
      <c r="AG9" s="18">
        <f t="shared" si="5"/>
        <v>3.0100839524788614</v>
      </c>
      <c r="AH9" s="18">
        <f t="shared" si="6"/>
        <v>0.90174926673395617</v>
      </c>
      <c r="AI9" s="19">
        <f t="shared" si="7"/>
        <v>0</v>
      </c>
      <c r="AK9">
        <f t="shared" si="8"/>
        <v>40.655999999999999</v>
      </c>
      <c r="AL9">
        <f>D9</f>
        <v>0</v>
      </c>
      <c r="AM9">
        <f t="shared" si="8"/>
        <v>1E-3</v>
      </c>
      <c r="AN9">
        <f t="shared" si="8"/>
        <v>2E-3</v>
      </c>
      <c r="AO9">
        <f t="shared" si="9"/>
        <v>0</v>
      </c>
      <c r="AP9">
        <f t="shared" si="10"/>
        <v>9.6929999999999996</v>
      </c>
      <c r="AQ9">
        <f t="shared" si="11"/>
        <v>49.908000000000001</v>
      </c>
      <c r="AR9">
        <f t="shared" si="11"/>
        <v>2.8000000000000001E-2</v>
      </c>
      <c r="AS9">
        <f t="shared" si="11"/>
        <v>0.13600000000000001</v>
      </c>
      <c r="AT9">
        <f t="shared" si="11"/>
        <v>0.40200000000000002</v>
      </c>
      <c r="AU9">
        <f t="shared" si="11"/>
        <v>0</v>
      </c>
      <c r="AV9">
        <f t="shared" si="11"/>
        <v>0</v>
      </c>
      <c r="AW9">
        <f t="shared" si="12"/>
        <v>100.82599999999999</v>
      </c>
      <c r="AY9">
        <f t="shared" si="13"/>
        <v>0.6766977363515313</v>
      </c>
      <c r="AZ9">
        <f t="shared" si="13"/>
        <v>0</v>
      </c>
      <c r="BA9">
        <f t="shared" si="14"/>
        <v>1.9615535504119263E-5</v>
      </c>
      <c r="BB9">
        <f t="shared" si="14"/>
        <v>2.6317520889532203E-5</v>
      </c>
      <c r="BC9">
        <f t="shared" si="15"/>
        <v>0.13491732086186739</v>
      </c>
      <c r="BD9">
        <f t="shared" si="16"/>
        <v>0</v>
      </c>
      <c r="BE9">
        <f t="shared" si="17"/>
        <v>1.2382767142049007</v>
      </c>
      <c r="BF9">
        <f t="shared" si="17"/>
        <v>4.9930988241252269E-4</v>
      </c>
      <c r="BG9">
        <f t="shared" si="17"/>
        <v>1.9171833193773668E-3</v>
      </c>
      <c r="BH9">
        <f t="shared" si="17"/>
        <v>5.3820448557290665E-3</v>
      </c>
      <c r="BI9">
        <f t="shared" si="18"/>
        <v>0</v>
      </c>
      <c r="BJ9">
        <f t="shared" si="18"/>
        <v>0</v>
      </c>
      <c r="BK9">
        <f t="shared" si="19"/>
        <v>2.0577362425322119</v>
      </c>
      <c r="BL9">
        <f t="shared" si="20"/>
        <v>1.4628133043789462</v>
      </c>
    </row>
    <row r="10" spans="1:64" x14ac:dyDescent="0.2">
      <c r="A10" s="21" t="s">
        <v>92</v>
      </c>
      <c r="B10" s="21"/>
      <c r="C10" s="22">
        <v>40.643000000000001</v>
      </c>
      <c r="D10" s="22">
        <v>7.0000000000000001E-3</v>
      </c>
      <c r="E10" s="22">
        <v>2E-3</v>
      </c>
      <c r="F10" s="22">
        <v>0</v>
      </c>
      <c r="G10" s="22">
        <v>9.6850000000000005</v>
      </c>
      <c r="H10" s="22">
        <v>49.886000000000003</v>
      </c>
      <c r="I10" s="22">
        <v>3.1E-2</v>
      </c>
      <c r="J10" s="22">
        <v>0.14599999999999999</v>
      </c>
      <c r="K10" s="22">
        <v>0.39700000000000002</v>
      </c>
      <c r="L10" s="22">
        <v>0</v>
      </c>
      <c r="N10">
        <f t="shared" si="0"/>
        <v>100.79700000000003</v>
      </c>
      <c r="Q10" s="30">
        <v>8</v>
      </c>
      <c r="R10" s="30">
        <v>3</v>
      </c>
      <c r="S10" s="17">
        <v>0</v>
      </c>
      <c r="U10" s="18">
        <f t="shared" si="1"/>
        <v>0.98985450753222437</v>
      </c>
      <c r="V10" s="18">
        <f t="shared" si="1"/>
        <v>1.2824830620881549E-4</v>
      </c>
      <c r="W10" s="18">
        <f t="shared" si="1"/>
        <v>5.7404467991219292E-5</v>
      </c>
      <c r="X10" s="18">
        <f t="shared" si="1"/>
        <v>0</v>
      </c>
      <c r="Y10" s="18">
        <f t="shared" si="2"/>
        <v>0</v>
      </c>
      <c r="Z10" s="18">
        <f t="shared" si="3"/>
        <v>0.19725347037882779</v>
      </c>
      <c r="AA10" s="18">
        <f t="shared" si="4"/>
        <v>1.8110971781604992</v>
      </c>
      <c r="AB10" s="18">
        <f t="shared" si="4"/>
        <v>8.0888979449798978E-4</v>
      </c>
      <c r="AC10" s="18">
        <f t="shared" si="4"/>
        <v>3.0115711008303413E-3</v>
      </c>
      <c r="AD10" s="18">
        <f t="shared" si="4"/>
        <v>7.7772721864916485E-3</v>
      </c>
      <c r="AE10" s="18">
        <f t="shared" si="4"/>
        <v>0</v>
      </c>
      <c r="AF10" s="18">
        <f t="shared" si="4"/>
        <v>0</v>
      </c>
      <c r="AG10" s="18">
        <f t="shared" si="5"/>
        <v>3.0099885419275711</v>
      </c>
      <c r="AH10" s="18">
        <f t="shared" si="6"/>
        <v>0.90178335116813868</v>
      </c>
      <c r="AI10" s="19">
        <f t="shared" si="7"/>
        <v>0</v>
      </c>
      <c r="AK10">
        <f t="shared" si="8"/>
        <v>40.643000000000001</v>
      </c>
      <c r="AL10">
        <f>D10</f>
        <v>7.0000000000000001E-3</v>
      </c>
      <c r="AM10">
        <f t="shared" si="8"/>
        <v>2E-3</v>
      </c>
      <c r="AN10">
        <f t="shared" si="8"/>
        <v>0</v>
      </c>
      <c r="AO10">
        <f t="shared" si="9"/>
        <v>0</v>
      </c>
      <c r="AP10">
        <f t="shared" si="10"/>
        <v>9.6850000000000023</v>
      </c>
      <c r="AQ10">
        <f t="shared" si="11"/>
        <v>49.886000000000003</v>
      </c>
      <c r="AR10">
        <f t="shared" si="11"/>
        <v>3.1E-2</v>
      </c>
      <c r="AS10">
        <f t="shared" si="11"/>
        <v>0.14599999999999999</v>
      </c>
      <c r="AT10">
        <f t="shared" si="11"/>
        <v>0.39700000000000002</v>
      </c>
      <c r="AU10">
        <f t="shared" si="11"/>
        <v>0</v>
      </c>
      <c r="AV10">
        <f t="shared" si="11"/>
        <v>0</v>
      </c>
      <c r="AW10">
        <f t="shared" si="12"/>
        <v>100.79700000000003</v>
      </c>
      <c r="AY10">
        <f t="shared" si="13"/>
        <v>0.67648135818908128</v>
      </c>
      <c r="AZ10">
        <f t="shared" si="13"/>
        <v>8.7646808404076828E-5</v>
      </c>
      <c r="BA10">
        <f t="shared" si="14"/>
        <v>3.9231071008238526E-5</v>
      </c>
      <c r="BB10">
        <f t="shared" si="14"/>
        <v>0</v>
      </c>
      <c r="BC10">
        <f t="shared" si="15"/>
        <v>0.13480596848727802</v>
      </c>
      <c r="BD10">
        <f t="shared" si="16"/>
        <v>0</v>
      </c>
      <c r="BE10">
        <f t="shared" si="17"/>
        <v>1.2377308680938062</v>
      </c>
      <c r="BF10">
        <f t="shared" si="17"/>
        <v>5.5280736981386442E-4</v>
      </c>
      <c r="BG10">
        <f t="shared" si="17"/>
        <v>2.0581526810962906E-3</v>
      </c>
      <c r="BH10">
        <f t="shared" si="17"/>
        <v>5.3151039993145259E-3</v>
      </c>
      <c r="BI10">
        <f t="shared" si="18"/>
        <v>0</v>
      </c>
      <c r="BJ10">
        <f t="shared" si="18"/>
        <v>0</v>
      </c>
      <c r="BK10">
        <f t="shared" si="19"/>
        <v>2.0570711366998022</v>
      </c>
      <c r="BL10">
        <f t="shared" si="20"/>
        <v>1.4632398890961797</v>
      </c>
    </row>
    <row r="11" spans="1:64" x14ac:dyDescent="0.2">
      <c r="A11" s="21" t="s">
        <v>93</v>
      </c>
      <c r="B11" s="21"/>
      <c r="C11" s="22">
        <v>40.738999999999997</v>
      </c>
      <c r="D11" s="22">
        <v>0</v>
      </c>
      <c r="E11" s="22">
        <v>2E-3</v>
      </c>
      <c r="F11" s="22">
        <v>4.0000000000000001E-3</v>
      </c>
      <c r="G11" s="22">
        <v>9.6489999999999991</v>
      </c>
      <c r="H11" s="22">
        <v>50.087000000000003</v>
      </c>
      <c r="I11" s="22">
        <v>3.2000000000000001E-2</v>
      </c>
      <c r="J11" s="22">
        <v>0.14299999999999999</v>
      </c>
      <c r="K11" s="22">
        <v>0.39200000000000002</v>
      </c>
      <c r="L11" s="22">
        <v>0</v>
      </c>
      <c r="N11">
        <f t="shared" si="0"/>
        <v>101.04799999999999</v>
      </c>
      <c r="Q11" s="30">
        <v>8</v>
      </c>
      <c r="R11" s="30">
        <v>3</v>
      </c>
      <c r="S11" s="17">
        <v>0</v>
      </c>
      <c r="U11" s="18">
        <f t="shared" si="1"/>
        <v>0.98948004706392911</v>
      </c>
      <c r="V11" s="18">
        <f t="shared" si="1"/>
        <v>0</v>
      </c>
      <c r="W11" s="18">
        <f t="shared" si="1"/>
        <v>5.7247531559808054E-5</v>
      </c>
      <c r="X11" s="18">
        <f t="shared" si="1"/>
        <v>7.6807136230515541E-5</v>
      </c>
      <c r="Y11" s="18">
        <f t="shared" si="2"/>
        <v>0</v>
      </c>
      <c r="Z11" s="18">
        <f t="shared" si="3"/>
        <v>0.19598300069880276</v>
      </c>
      <c r="AA11" s="18">
        <f t="shared" si="4"/>
        <v>1.8134231700853587</v>
      </c>
      <c r="AB11" s="18">
        <f t="shared" si="4"/>
        <v>8.3270027752185794E-4</v>
      </c>
      <c r="AC11" s="18">
        <f t="shared" si="4"/>
        <v>2.9416254311929887E-3</v>
      </c>
      <c r="AD11" s="18">
        <f t="shared" si="4"/>
        <v>7.6583273775802591E-3</v>
      </c>
      <c r="AE11" s="18">
        <f t="shared" si="4"/>
        <v>0</v>
      </c>
      <c r="AF11" s="18">
        <f t="shared" si="4"/>
        <v>0</v>
      </c>
      <c r="AG11" s="18">
        <f t="shared" si="5"/>
        <v>3.0104529256021757</v>
      </c>
      <c r="AH11" s="18">
        <f t="shared" si="6"/>
        <v>0.90246720471535069</v>
      </c>
      <c r="AI11" s="19">
        <f t="shared" si="7"/>
        <v>0</v>
      </c>
      <c r="AK11">
        <f t="shared" si="8"/>
        <v>40.738999999999997</v>
      </c>
      <c r="AL11">
        <f>D11</f>
        <v>0</v>
      </c>
      <c r="AM11">
        <f t="shared" si="8"/>
        <v>2E-3</v>
      </c>
      <c r="AN11">
        <f t="shared" si="8"/>
        <v>4.0000000000000001E-3</v>
      </c>
      <c r="AO11">
        <f t="shared" si="9"/>
        <v>0</v>
      </c>
      <c r="AP11">
        <f t="shared" si="10"/>
        <v>9.6489999999999991</v>
      </c>
      <c r="AQ11">
        <f t="shared" si="11"/>
        <v>50.087000000000003</v>
      </c>
      <c r="AR11">
        <f t="shared" si="11"/>
        <v>3.2000000000000001E-2</v>
      </c>
      <c r="AS11">
        <f t="shared" si="11"/>
        <v>0.14299999999999999</v>
      </c>
      <c r="AT11">
        <f t="shared" si="11"/>
        <v>0.39200000000000002</v>
      </c>
      <c r="AU11">
        <f t="shared" si="11"/>
        <v>0</v>
      </c>
      <c r="AV11">
        <f t="shared" si="11"/>
        <v>0</v>
      </c>
      <c r="AW11">
        <f t="shared" si="12"/>
        <v>101.04799999999999</v>
      </c>
      <c r="AY11">
        <f t="shared" si="13"/>
        <v>0.67807922769640472</v>
      </c>
      <c r="AZ11">
        <f t="shared" si="13"/>
        <v>0</v>
      </c>
      <c r="BA11">
        <f t="shared" si="14"/>
        <v>3.9231071008238526E-5</v>
      </c>
      <c r="BB11">
        <f t="shared" si="14"/>
        <v>5.2635041779064407E-5</v>
      </c>
      <c r="BC11">
        <f t="shared" si="15"/>
        <v>0.13430488280162575</v>
      </c>
      <c r="BD11">
        <f t="shared" si="16"/>
        <v>0</v>
      </c>
      <c r="BE11">
        <f t="shared" si="17"/>
        <v>1.242717916654261</v>
      </c>
      <c r="BF11">
        <f t="shared" si="17"/>
        <v>5.7063986561431174E-4</v>
      </c>
      <c r="BG11">
        <f t="shared" si="17"/>
        <v>2.0158618725806131E-3</v>
      </c>
      <c r="BH11">
        <f t="shared" si="17"/>
        <v>5.2481631428999845E-3</v>
      </c>
      <c r="BI11">
        <f t="shared" si="18"/>
        <v>0</v>
      </c>
      <c r="BJ11">
        <f t="shared" si="18"/>
        <v>0</v>
      </c>
      <c r="BK11">
        <f t="shared" si="19"/>
        <v>2.0630285581461738</v>
      </c>
      <c r="BL11">
        <f t="shared" si="20"/>
        <v>1.4592395794595072</v>
      </c>
    </row>
    <row r="12" spans="1:64" x14ac:dyDescent="0.2">
      <c r="A12" s="21" t="s">
        <v>94</v>
      </c>
      <c r="B12" s="21"/>
      <c r="C12" s="22">
        <v>40.68</v>
      </c>
      <c r="D12" s="22">
        <v>0</v>
      </c>
      <c r="E12" s="22">
        <v>0</v>
      </c>
      <c r="F12" s="22">
        <v>2E-3</v>
      </c>
      <c r="G12" s="22">
        <v>9.6639999999999997</v>
      </c>
      <c r="H12" s="22">
        <v>50.085000000000001</v>
      </c>
      <c r="I12" s="22">
        <v>3.1E-2</v>
      </c>
      <c r="J12" s="22">
        <v>0.14399999999999999</v>
      </c>
      <c r="K12" s="22">
        <v>0.39300000000000002</v>
      </c>
      <c r="L12" s="22">
        <v>0</v>
      </c>
      <c r="N12">
        <f t="shared" si="0"/>
        <v>100.99900000000002</v>
      </c>
      <c r="Q12" s="30">
        <v>8</v>
      </c>
      <c r="R12" s="30">
        <v>3</v>
      </c>
      <c r="S12" s="17">
        <v>0</v>
      </c>
      <c r="U12" s="18">
        <f t="shared" si="1"/>
        <v>0.9887300412325154</v>
      </c>
      <c r="V12" s="18">
        <f t="shared" si="1"/>
        <v>0</v>
      </c>
      <c r="W12" s="18">
        <f t="shared" si="1"/>
        <v>0</v>
      </c>
      <c r="X12" s="18">
        <f t="shared" si="1"/>
        <v>3.8430115160664333E-5</v>
      </c>
      <c r="Y12" s="18">
        <f t="shared" si="2"/>
        <v>0</v>
      </c>
      <c r="Z12" s="18">
        <f t="shared" si="3"/>
        <v>0.19642335586964543</v>
      </c>
      <c r="AA12" s="18">
        <f t="shared" si="4"/>
        <v>1.8146042652027232</v>
      </c>
      <c r="AB12" s="18">
        <f t="shared" si="4"/>
        <v>8.0723602245000021E-4</v>
      </c>
      <c r="AC12" s="18">
        <f t="shared" si="4"/>
        <v>2.9642439012100446E-3</v>
      </c>
      <c r="AD12" s="18">
        <f t="shared" si="4"/>
        <v>7.683171366198829E-3</v>
      </c>
      <c r="AE12" s="18">
        <f t="shared" si="4"/>
        <v>0</v>
      </c>
      <c r="AF12" s="18">
        <f t="shared" si="4"/>
        <v>0</v>
      </c>
      <c r="AG12" s="18">
        <f t="shared" si="5"/>
        <v>3.0112507437099034</v>
      </c>
      <c r="AH12" s="18">
        <f t="shared" si="6"/>
        <v>0.90232687318093441</v>
      </c>
      <c r="AI12" s="19">
        <f t="shared" si="7"/>
        <v>0</v>
      </c>
      <c r="AK12">
        <f t="shared" si="8"/>
        <v>40.68</v>
      </c>
      <c r="AL12">
        <f t="shared" si="8"/>
        <v>0</v>
      </c>
      <c r="AM12">
        <f t="shared" si="8"/>
        <v>0</v>
      </c>
      <c r="AN12">
        <f t="shared" si="8"/>
        <v>2E-3</v>
      </c>
      <c r="AO12">
        <f t="shared" si="9"/>
        <v>0</v>
      </c>
      <c r="AP12">
        <f t="shared" si="10"/>
        <v>9.6639999999999997</v>
      </c>
      <c r="AQ12">
        <f t="shared" si="11"/>
        <v>50.085000000000001</v>
      </c>
      <c r="AR12">
        <f t="shared" si="11"/>
        <v>3.1E-2</v>
      </c>
      <c r="AS12">
        <f t="shared" si="11"/>
        <v>0.14399999999999999</v>
      </c>
      <c r="AT12">
        <f t="shared" si="11"/>
        <v>0.39300000000000002</v>
      </c>
      <c r="AU12">
        <f t="shared" si="11"/>
        <v>0</v>
      </c>
      <c r="AV12">
        <f t="shared" si="11"/>
        <v>0</v>
      </c>
      <c r="AW12">
        <f t="shared" si="12"/>
        <v>100.99900000000002</v>
      </c>
      <c r="AY12">
        <f t="shared" si="13"/>
        <v>0.67709720372836224</v>
      </c>
      <c r="AZ12">
        <f t="shared" si="13"/>
        <v>0</v>
      </c>
      <c r="BA12">
        <f t="shared" si="14"/>
        <v>0</v>
      </c>
      <c r="BB12">
        <f t="shared" si="14"/>
        <v>2.6317520889532203E-5</v>
      </c>
      <c r="BC12">
        <f t="shared" si="15"/>
        <v>0.13451366850398086</v>
      </c>
      <c r="BD12">
        <f t="shared" si="16"/>
        <v>0</v>
      </c>
      <c r="BE12">
        <f t="shared" si="17"/>
        <v>1.2426682942805252</v>
      </c>
      <c r="BF12">
        <f t="shared" si="17"/>
        <v>5.5280736981386442E-4</v>
      </c>
      <c r="BG12">
        <f t="shared" si="17"/>
        <v>2.0299588087525056E-3</v>
      </c>
      <c r="BH12">
        <f t="shared" si="17"/>
        <v>5.261551314182893E-3</v>
      </c>
      <c r="BI12">
        <f t="shared" si="18"/>
        <v>0</v>
      </c>
      <c r="BJ12">
        <f t="shared" si="18"/>
        <v>0</v>
      </c>
      <c r="BK12">
        <f t="shared" si="19"/>
        <v>2.0621498015265072</v>
      </c>
      <c r="BL12">
        <f t="shared" si="20"/>
        <v>1.4602483008173432</v>
      </c>
    </row>
    <row r="13" spans="1:64" x14ac:dyDescent="0.2">
      <c r="A13" s="21" t="s">
        <v>95</v>
      </c>
      <c r="B13" s="21"/>
      <c r="C13" s="22">
        <v>40.585999999999999</v>
      </c>
      <c r="D13" s="22">
        <v>4.0000000000000001E-3</v>
      </c>
      <c r="E13" s="22">
        <v>0</v>
      </c>
      <c r="F13" s="22">
        <v>0</v>
      </c>
      <c r="G13" s="22">
        <v>9.6850000000000005</v>
      </c>
      <c r="H13" s="22">
        <v>49.884999999999998</v>
      </c>
      <c r="I13" s="22">
        <v>0.03</v>
      </c>
      <c r="J13" s="22">
        <v>0.13400000000000001</v>
      </c>
      <c r="K13" s="22">
        <v>0.39900000000000002</v>
      </c>
      <c r="L13" s="22">
        <v>0</v>
      </c>
      <c r="N13">
        <f t="shared" si="0"/>
        <v>100.723</v>
      </c>
      <c r="Q13" s="30">
        <v>8</v>
      </c>
      <c r="R13" s="30">
        <v>3</v>
      </c>
      <c r="S13" s="17">
        <v>0</v>
      </c>
      <c r="U13" s="18">
        <f t="shared" si="1"/>
        <v>0.98926838727724131</v>
      </c>
      <c r="V13" s="18">
        <f t="shared" si="1"/>
        <v>7.3344214477024432E-5</v>
      </c>
      <c r="W13" s="18">
        <f t="shared" si="1"/>
        <v>0</v>
      </c>
      <c r="X13" s="18">
        <f t="shared" si="1"/>
        <v>0</v>
      </c>
      <c r="Y13" s="18">
        <f t="shared" si="2"/>
        <v>0</v>
      </c>
      <c r="Z13" s="18">
        <f t="shared" si="3"/>
        <v>0.19741353484178359</v>
      </c>
      <c r="AA13" s="18">
        <f t="shared" si="4"/>
        <v>1.812530487566234</v>
      </c>
      <c r="AB13" s="18">
        <f t="shared" si="4"/>
        <v>7.8343178804055199E-4</v>
      </c>
      <c r="AC13" s="18">
        <f t="shared" si="4"/>
        <v>2.7662876369818762E-3</v>
      </c>
      <c r="AD13" s="18">
        <f t="shared" si="4"/>
        <v>7.8227951835230149E-3</v>
      </c>
      <c r="AE13" s="18">
        <f t="shared" si="4"/>
        <v>0</v>
      </c>
      <c r="AF13" s="18">
        <f t="shared" si="4"/>
        <v>0</v>
      </c>
      <c r="AG13" s="18">
        <f t="shared" si="5"/>
        <v>3.0106582685082817</v>
      </c>
      <c r="AH13" s="18">
        <f t="shared" si="6"/>
        <v>0.90178157568524131</v>
      </c>
      <c r="AI13" s="19">
        <f t="shared" si="7"/>
        <v>0</v>
      </c>
      <c r="AK13">
        <f t="shared" si="8"/>
        <v>40.585999999999999</v>
      </c>
      <c r="AL13">
        <f t="shared" si="8"/>
        <v>4.0000000000000001E-3</v>
      </c>
      <c r="AM13">
        <f t="shared" si="8"/>
        <v>0</v>
      </c>
      <c r="AN13">
        <f t="shared" si="8"/>
        <v>0</v>
      </c>
      <c r="AO13">
        <f t="shared" si="9"/>
        <v>0</v>
      </c>
      <c r="AP13">
        <f t="shared" si="10"/>
        <v>9.6850000000000023</v>
      </c>
      <c r="AQ13">
        <f t="shared" si="11"/>
        <v>49.884999999999998</v>
      </c>
      <c r="AR13">
        <f t="shared" si="11"/>
        <v>0.03</v>
      </c>
      <c r="AS13">
        <f t="shared" si="11"/>
        <v>0.13400000000000001</v>
      </c>
      <c r="AT13">
        <f t="shared" si="11"/>
        <v>0.39900000000000002</v>
      </c>
      <c r="AU13">
        <f t="shared" si="11"/>
        <v>0</v>
      </c>
      <c r="AV13">
        <f t="shared" si="11"/>
        <v>0</v>
      </c>
      <c r="AW13">
        <f t="shared" si="12"/>
        <v>100.723</v>
      </c>
      <c r="AY13">
        <f t="shared" si="13"/>
        <v>0.67553262316910789</v>
      </c>
      <c r="AZ13">
        <f t="shared" si="13"/>
        <v>5.0083890516615331E-5</v>
      </c>
      <c r="BA13">
        <f t="shared" si="14"/>
        <v>0</v>
      </c>
      <c r="BB13">
        <f t="shared" si="14"/>
        <v>0</v>
      </c>
      <c r="BC13">
        <f t="shared" si="15"/>
        <v>0.13480596848727802</v>
      </c>
      <c r="BD13">
        <f t="shared" si="16"/>
        <v>0</v>
      </c>
      <c r="BE13">
        <f t="shared" si="17"/>
        <v>1.237706056906938</v>
      </c>
      <c r="BF13">
        <f t="shared" si="17"/>
        <v>5.3497487401341721E-4</v>
      </c>
      <c r="BG13">
        <f t="shared" si="17"/>
        <v>1.888989447033582E-3</v>
      </c>
      <c r="BH13">
        <f t="shared" si="17"/>
        <v>5.341880341880342E-3</v>
      </c>
      <c r="BI13">
        <f t="shared" si="18"/>
        <v>0</v>
      </c>
      <c r="BJ13">
        <f t="shared" si="18"/>
        <v>0</v>
      </c>
      <c r="BK13">
        <f t="shared" si="19"/>
        <v>2.0558605771167682</v>
      </c>
      <c r="BL13">
        <f t="shared" si="20"/>
        <v>1.4644272583555082</v>
      </c>
    </row>
    <row r="14" spans="1:64" x14ac:dyDescent="0.2">
      <c r="A14" s="21" t="s">
        <v>96</v>
      </c>
      <c r="B14" s="21"/>
      <c r="C14" s="22">
        <v>40.722000000000001</v>
      </c>
      <c r="D14" s="22">
        <v>3.0000000000000001E-3</v>
      </c>
      <c r="E14" s="22">
        <v>2E-3</v>
      </c>
      <c r="F14" s="22">
        <v>5.0000000000000001E-3</v>
      </c>
      <c r="G14" s="22">
        <v>9.6199999999999992</v>
      </c>
      <c r="H14" s="22">
        <v>50.024999999999999</v>
      </c>
      <c r="I14" s="22">
        <v>2.8000000000000001E-2</v>
      </c>
      <c r="J14" s="22">
        <v>0.13900000000000001</v>
      </c>
      <c r="K14" s="22">
        <v>0.39300000000000002</v>
      </c>
      <c r="L14" s="22">
        <v>0</v>
      </c>
      <c r="N14">
        <f t="shared" si="0"/>
        <v>100.93700000000001</v>
      </c>
      <c r="Q14" s="30">
        <v>8</v>
      </c>
      <c r="R14" s="30">
        <v>3</v>
      </c>
      <c r="S14" s="17">
        <v>0</v>
      </c>
      <c r="U14" s="18">
        <f t="shared" ref="U14:X45" si="21">IFERROR(AY14*$BL14,"NA")</f>
        <v>0.98997990059754648</v>
      </c>
      <c r="V14" s="18">
        <f t="shared" si="21"/>
        <v>5.4863880597227204E-5</v>
      </c>
      <c r="W14" s="18">
        <f t="shared" si="21"/>
        <v>5.73003620737302E-5</v>
      </c>
      <c r="X14" s="18">
        <f t="shared" si="21"/>
        <v>9.6097521498742192E-5</v>
      </c>
      <c r="Y14" s="18">
        <f t="shared" ref="Y14:Y45" si="22">IFERROR(IF(OR($S14="spinel", $S14="Spinel", $S14="SPINEL"),((BC14+BD14)*BL14-Z14),BD14*$BL14),"NA")</f>
        <v>0</v>
      </c>
      <c r="Z14" s="18">
        <f t="shared" ref="Z14:Z45" si="23">IFERROR(IF(OR($S14="spinel", $S14="Spinel", $S14="SPINEL"),(1-AA14-AB14-AC14-AD14),BC14*$BL14),"NA")</f>
        <v>0.19557429326701273</v>
      </c>
      <c r="AA14" s="18">
        <f t="shared" ref="AA14:AF45" si="24">IFERROR(BE14*$BL14,"NA")</f>
        <v>1.812849865491128</v>
      </c>
      <c r="AB14" s="18">
        <f t="shared" si="24"/>
        <v>7.2928513838485228E-4</v>
      </c>
      <c r="AC14" s="18">
        <f t="shared" si="24"/>
        <v>2.8619809277906187E-3</v>
      </c>
      <c r="AD14" s="18">
        <f t="shared" si="24"/>
        <v>7.6849493940371414E-3</v>
      </c>
      <c r="AE14" s="18">
        <f t="shared" si="24"/>
        <v>0</v>
      </c>
      <c r="AF14" s="18">
        <f t="shared" si="24"/>
        <v>0</v>
      </c>
      <c r="AG14" s="18">
        <f t="shared" si="5"/>
        <v>3.0098885365800694</v>
      </c>
      <c r="AH14" s="18">
        <f t="shared" si="6"/>
        <v>0.90262301296557734</v>
      </c>
      <c r="AI14" s="19">
        <f t="shared" si="7"/>
        <v>0</v>
      </c>
      <c r="AK14">
        <f t="shared" si="8"/>
        <v>40.722000000000001</v>
      </c>
      <c r="AL14">
        <f t="shared" si="8"/>
        <v>3.0000000000000001E-3</v>
      </c>
      <c r="AM14">
        <f t="shared" si="8"/>
        <v>2E-3</v>
      </c>
      <c r="AN14">
        <f t="shared" si="8"/>
        <v>5.0000000000000001E-3</v>
      </c>
      <c r="AO14">
        <f t="shared" si="9"/>
        <v>0</v>
      </c>
      <c r="AP14">
        <f t="shared" si="10"/>
        <v>9.6199999999999992</v>
      </c>
      <c r="AQ14">
        <f t="shared" si="11"/>
        <v>50.024999999999999</v>
      </c>
      <c r="AR14">
        <f t="shared" si="11"/>
        <v>2.8000000000000001E-2</v>
      </c>
      <c r="AS14">
        <f t="shared" si="11"/>
        <v>0.13900000000000001</v>
      </c>
      <c r="AT14">
        <f t="shared" si="11"/>
        <v>0.39300000000000002</v>
      </c>
      <c r="AU14">
        <f t="shared" si="11"/>
        <v>0</v>
      </c>
      <c r="AV14">
        <f t="shared" si="11"/>
        <v>0</v>
      </c>
      <c r="AW14">
        <f t="shared" si="12"/>
        <v>100.93700000000001</v>
      </c>
      <c r="AY14">
        <f t="shared" si="13"/>
        <v>0.67779627163781631</v>
      </c>
      <c r="AZ14">
        <f t="shared" si="13"/>
        <v>3.7562917887461497E-5</v>
      </c>
      <c r="BA14">
        <f t="shared" si="14"/>
        <v>3.9231071008238526E-5</v>
      </c>
      <c r="BB14">
        <f t="shared" si="14"/>
        <v>6.5793802223830508E-5</v>
      </c>
      <c r="BC14">
        <f t="shared" ref="BC14:BC45" si="25">IF(OR($S14="spinel", $S14="Spinel", $S14="SPINEL"),G14/AP$3,G14/AP$3*(1-$S14))</f>
        <v>0.13390123044373922</v>
      </c>
      <c r="BD14">
        <f t="shared" ref="BD14:BD45" si="26">IF(OR($S14="spinel", $S14="Spinel", $S14="SPINEL"),0,G14/AP$3*$S14)</f>
        <v>0</v>
      </c>
      <c r="BE14">
        <f t="shared" si="17"/>
        <v>1.2411796230684491</v>
      </c>
      <c r="BF14">
        <f t="shared" si="17"/>
        <v>4.9930988241252269E-4</v>
      </c>
      <c r="BG14">
        <f t="shared" si="17"/>
        <v>1.9594741278930439E-3</v>
      </c>
      <c r="BH14">
        <f t="shared" si="17"/>
        <v>5.261551314182893E-3</v>
      </c>
      <c r="BI14">
        <f t="shared" si="18"/>
        <v>0</v>
      </c>
      <c r="BJ14">
        <f t="shared" si="18"/>
        <v>0</v>
      </c>
      <c r="BK14">
        <f t="shared" si="19"/>
        <v>2.0607400482656129</v>
      </c>
      <c r="BL14">
        <f t="shared" ref="BL14:BL45" si="27">IFERROR(IF(OR($P14="Total",$P14="total", $P14="TOTAL"),$R14/$BK14,Q14/(AY14*4+AZ14*4+BA14*3+BB14*3+BC14*2+BD14*3+BE14*2+BF14*2+BG14*2+BH14*2+BI14+BJ14)),"NA")</f>
        <v>1.4605862292593828</v>
      </c>
    </row>
    <row r="15" spans="1:64" x14ac:dyDescent="0.2">
      <c r="A15" s="21" t="s">
        <v>97</v>
      </c>
      <c r="B15" s="21"/>
      <c r="C15" s="22">
        <v>40.78</v>
      </c>
      <c r="D15" s="22">
        <v>1E-3</v>
      </c>
      <c r="E15" s="22">
        <v>0</v>
      </c>
      <c r="F15" s="22">
        <v>5.0000000000000001E-3</v>
      </c>
      <c r="G15" s="22">
        <v>9.6300000000000008</v>
      </c>
      <c r="H15" s="22">
        <v>49.948</v>
      </c>
      <c r="I15" s="22">
        <v>0.03</v>
      </c>
      <c r="J15" s="22">
        <v>0.14799999999999999</v>
      </c>
      <c r="K15" s="22">
        <v>0.39600000000000002</v>
      </c>
      <c r="L15" s="22">
        <v>0</v>
      </c>
      <c r="N15">
        <f t="shared" si="0"/>
        <v>100.938</v>
      </c>
      <c r="Q15" s="30">
        <v>8</v>
      </c>
      <c r="R15" s="30">
        <v>3</v>
      </c>
      <c r="S15" s="17">
        <v>0</v>
      </c>
      <c r="U15" s="18">
        <f t="shared" si="21"/>
        <v>0.99129824846790549</v>
      </c>
      <c r="V15" s="18">
        <f t="shared" si="21"/>
        <v>1.8286269142780732E-5</v>
      </c>
      <c r="W15" s="18">
        <f t="shared" si="21"/>
        <v>0</v>
      </c>
      <c r="X15" s="18">
        <f t="shared" si="21"/>
        <v>9.608863552584551E-5</v>
      </c>
      <c r="Y15" s="18">
        <f t="shared" si="22"/>
        <v>0</v>
      </c>
      <c r="Z15" s="18">
        <f t="shared" si="23"/>
        <v>0.1957594897301243</v>
      </c>
      <c r="AA15" s="18">
        <f t="shared" si="24"/>
        <v>1.8098920988020097</v>
      </c>
      <c r="AB15" s="18">
        <f t="shared" si="24"/>
        <v>7.8130468139963314E-4</v>
      </c>
      <c r="AC15" s="18">
        <f t="shared" si="24"/>
        <v>3.047007267828878E-3</v>
      </c>
      <c r="AD15" s="18">
        <f t="shared" si="24"/>
        <v>7.7428970912524512E-3</v>
      </c>
      <c r="AE15" s="18">
        <f t="shared" si="24"/>
        <v>0</v>
      </c>
      <c r="AF15" s="18">
        <f t="shared" si="24"/>
        <v>0</v>
      </c>
      <c r="AG15" s="18">
        <f t="shared" si="5"/>
        <v>3.0086354209451889</v>
      </c>
      <c r="AH15" s="18">
        <f t="shared" si="6"/>
        <v>0.90239606377825887</v>
      </c>
      <c r="AI15" s="19">
        <f t="shared" si="7"/>
        <v>0</v>
      </c>
      <c r="AK15">
        <f t="shared" si="8"/>
        <v>40.78</v>
      </c>
      <c r="AL15">
        <f t="shared" si="8"/>
        <v>1E-3</v>
      </c>
      <c r="AM15">
        <f t="shared" si="8"/>
        <v>0</v>
      </c>
      <c r="AN15">
        <f t="shared" si="8"/>
        <v>5.0000000000000001E-3</v>
      </c>
      <c r="AO15">
        <f t="shared" si="9"/>
        <v>0</v>
      </c>
      <c r="AP15">
        <f t="shared" si="10"/>
        <v>9.6300000000000008</v>
      </c>
      <c r="AQ15">
        <f t="shared" si="11"/>
        <v>49.948</v>
      </c>
      <c r="AR15">
        <f t="shared" si="11"/>
        <v>0.03</v>
      </c>
      <c r="AS15">
        <f t="shared" si="11"/>
        <v>0.14799999999999999</v>
      </c>
      <c r="AT15">
        <f t="shared" si="11"/>
        <v>0.39600000000000002</v>
      </c>
      <c r="AU15">
        <f t="shared" si="11"/>
        <v>0</v>
      </c>
      <c r="AV15">
        <f t="shared" si="11"/>
        <v>0</v>
      </c>
      <c r="AW15">
        <f t="shared" si="12"/>
        <v>100.938</v>
      </c>
      <c r="AY15">
        <f t="shared" si="13"/>
        <v>0.6787616511318243</v>
      </c>
      <c r="AZ15">
        <f t="shared" si="13"/>
        <v>1.2520972629153833E-5</v>
      </c>
      <c r="BA15">
        <f t="shared" si="14"/>
        <v>0</v>
      </c>
      <c r="BB15">
        <f t="shared" si="14"/>
        <v>6.5793802223830508E-5</v>
      </c>
      <c r="BC15">
        <f t="shared" si="25"/>
        <v>0.13404042091197596</v>
      </c>
      <c r="BD15">
        <f t="shared" si="26"/>
        <v>0</v>
      </c>
      <c r="BE15">
        <f t="shared" si="17"/>
        <v>1.2392691616796181</v>
      </c>
      <c r="BF15">
        <f t="shared" si="17"/>
        <v>5.3497487401341721E-4</v>
      </c>
      <c r="BG15">
        <f t="shared" si="17"/>
        <v>2.0863465534400752E-3</v>
      </c>
      <c r="BH15">
        <f t="shared" si="17"/>
        <v>5.3017158280316175E-3</v>
      </c>
      <c r="BI15">
        <f t="shared" si="18"/>
        <v>0</v>
      </c>
      <c r="BJ15">
        <f t="shared" si="18"/>
        <v>0</v>
      </c>
      <c r="BK15">
        <f t="shared" si="19"/>
        <v>2.0600725857537565</v>
      </c>
      <c r="BL15">
        <f t="shared" si="27"/>
        <v>1.4604511713573261</v>
      </c>
    </row>
    <row r="16" spans="1:64" x14ac:dyDescent="0.2">
      <c r="A16" s="21" t="s">
        <v>98</v>
      </c>
      <c r="B16" s="21"/>
      <c r="C16" s="22">
        <v>40.722999999999999</v>
      </c>
      <c r="D16" s="22">
        <v>0</v>
      </c>
      <c r="E16" s="22">
        <v>0</v>
      </c>
      <c r="F16" s="22">
        <v>3.0000000000000001E-3</v>
      </c>
      <c r="G16" s="22">
        <v>9.6980000000000004</v>
      </c>
      <c r="H16" s="22">
        <v>50.277000000000001</v>
      </c>
      <c r="I16" s="22">
        <v>3.2000000000000001E-2</v>
      </c>
      <c r="J16" s="22">
        <v>0.14099999999999999</v>
      </c>
      <c r="K16" s="22">
        <v>0.39600000000000002</v>
      </c>
      <c r="L16" s="22">
        <v>0</v>
      </c>
      <c r="N16">
        <f t="shared" si="0"/>
        <v>101.27</v>
      </c>
      <c r="Q16" s="30">
        <v>8</v>
      </c>
      <c r="R16" s="30">
        <v>3</v>
      </c>
      <c r="S16" s="17">
        <v>0</v>
      </c>
      <c r="U16" s="18">
        <f t="shared" si="21"/>
        <v>0.9873587695301671</v>
      </c>
      <c r="V16" s="18">
        <f t="shared" si="21"/>
        <v>0</v>
      </c>
      <c r="W16" s="18">
        <f t="shared" si="21"/>
        <v>0</v>
      </c>
      <c r="X16" s="18">
        <f t="shared" si="21"/>
        <v>5.7504440587301455E-5</v>
      </c>
      <c r="Y16" s="18">
        <f t="shared" si="22"/>
        <v>0</v>
      </c>
      <c r="Z16" s="18">
        <f t="shared" si="23"/>
        <v>0.19663318920469022</v>
      </c>
      <c r="AA16" s="18">
        <f t="shared" si="24"/>
        <v>1.8171134496580388</v>
      </c>
      <c r="AB16" s="18">
        <f t="shared" si="24"/>
        <v>8.3124157443000338E-4</v>
      </c>
      <c r="AC16" s="18">
        <f t="shared" si="24"/>
        <v>2.8954028232540635E-3</v>
      </c>
      <c r="AD16" s="18">
        <f t="shared" si="24"/>
        <v>7.7229210183715254E-3</v>
      </c>
      <c r="AE16" s="18">
        <f t="shared" si="24"/>
        <v>0</v>
      </c>
      <c r="AF16" s="18">
        <f t="shared" si="24"/>
        <v>0</v>
      </c>
      <c r="AG16" s="18">
        <f t="shared" si="5"/>
        <v>3.0126124782495389</v>
      </c>
      <c r="AH16" s="18">
        <f t="shared" si="6"/>
        <v>0.9023545537408123</v>
      </c>
      <c r="AI16" s="19">
        <f t="shared" si="7"/>
        <v>0</v>
      </c>
      <c r="AK16">
        <f t="shared" si="8"/>
        <v>40.722999999999999</v>
      </c>
      <c r="AL16">
        <f t="shared" si="8"/>
        <v>0</v>
      </c>
      <c r="AM16">
        <f t="shared" si="8"/>
        <v>0</v>
      </c>
      <c r="AN16">
        <f t="shared" si="8"/>
        <v>3.0000000000000001E-3</v>
      </c>
      <c r="AO16">
        <f t="shared" si="9"/>
        <v>0</v>
      </c>
      <c r="AP16">
        <f t="shared" si="10"/>
        <v>9.6980000000000004</v>
      </c>
      <c r="AQ16">
        <f t="shared" si="11"/>
        <v>50.277000000000001</v>
      </c>
      <c r="AR16">
        <f t="shared" si="11"/>
        <v>3.2000000000000001E-2</v>
      </c>
      <c r="AS16">
        <f t="shared" si="11"/>
        <v>0.14099999999999999</v>
      </c>
      <c r="AT16">
        <f t="shared" si="11"/>
        <v>0.39600000000000002</v>
      </c>
      <c r="AU16">
        <f t="shared" si="11"/>
        <v>0</v>
      </c>
      <c r="AV16">
        <f t="shared" si="11"/>
        <v>0</v>
      </c>
      <c r="AW16">
        <f t="shared" si="12"/>
        <v>101.27</v>
      </c>
      <c r="AY16">
        <f t="shared" si="13"/>
        <v>0.6778129161118509</v>
      </c>
      <c r="AZ16">
        <f t="shared" si="13"/>
        <v>0</v>
      </c>
      <c r="BA16">
        <f t="shared" si="14"/>
        <v>0</v>
      </c>
      <c r="BB16">
        <f t="shared" si="14"/>
        <v>3.9476281334298305E-5</v>
      </c>
      <c r="BC16">
        <f t="shared" si="25"/>
        <v>0.13498691609598576</v>
      </c>
      <c r="BD16">
        <f t="shared" si="26"/>
        <v>0</v>
      </c>
      <c r="BE16">
        <f t="shared" si="17"/>
        <v>1.2474320421591687</v>
      </c>
      <c r="BF16">
        <f t="shared" si="17"/>
        <v>5.7063986561431174E-4</v>
      </c>
      <c r="BG16">
        <f t="shared" si="17"/>
        <v>1.9876680002368285E-3</v>
      </c>
      <c r="BH16">
        <f t="shared" si="17"/>
        <v>5.3017158280316175E-3</v>
      </c>
      <c r="BI16">
        <f t="shared" si="18"/>
        <v>0</v>
      </c>
      <c r="BJ16">
        <f t="shared" si="18"/>
        <v>0</v>
      </c>
      <c r="BK16">
        <f t="shared" si="19"/>
        <v>2.0681313743422227</v>
      </c>
      <c r="BL16">
        <f t="shared" si="27"/>
        <v>1.4566833208106582</v>
      </c>
    </row>
    <row r="17" spans="1:64" x14ac:dyDescent="0.2">
      <c r="A17" s="21" t="s">
        <v>99</v>
      </c>
      <c r="B17" s="21"/>
      <c r="C17" s="22">
        <v>40.659999999999997</v>
      </c>
      <c r="D17" s="22">
        <v>0</v>
      </c>
      <c r="E17" s="22">
        <v>1E-3</v>
      </c>
      <c r="F17" s="22">
        <v>1E-3</v>
      </c>
      <c r="G17" s="22">
        <v>9.4619999999999997</v>
      </c>
      <c r="H17" s="22">
        <v>49.935000000000002</v>
      </c>
      <c r="I17" s="22">
        <v>2.9000000000000001E-2</v>
      </c>
      <c r="J17" s="22">
        <v>0.14199999999999999</v>
      </c>
      <c r="K17" s="22">
        <v>0.39300000000000002</v>
      </c>
      <c r="L17" s="22">
        <v>0</v>
      </c>
      <c r="N17">
        <f t="shared" si="0"/>
        <v>100.62299999999999</v>
      </c>
      <c r="Q17" s="30">
        <v>8</v>
      </c>
      <c r="R17" s="30">
        <v>3</v>
      </c>
      <c r="S17" s="17">
        <v>0</v>
      </c>
      <c r="U17" s="18">
        <f t="shared" si="21"/>
        <v>0.9908676552015967</v>
      </c>
      <c r="V17" s="18">
        <f t="shared" si="21"/>
        <v>0</v>
      </c>
      <c r="W17" s="18">
        <f t="shared" si="21"/>
        <v>2.8719598922849453E-5</v>
      </c>
      <c r="X17" s="18">
        <f t="shared" si="21"/>
        <v>1.9266072150626553E-5</v>
      </c>
      <c r="Y17" s="18">
        <f t="shared" si="22"/>
        <v>0</v>
      </c>
      <c r="Z17" s="18">
        <f t="shared" si="23"/>
        <v>0.19282824172523688</v>
      </c>
      <c r="AA17" s="18">
        <f t="shared" si="24"/>
        <v>1.8139729041839749</v>
      </c>
      <c r="AB17" s="18">
        <f t="shared" si="24"/>
        <v>7.5716116366877017E-4</v>
      </c>
      <c r="AC17" s="18">
        <f t="shared" si="24"/>
        <v>2.9308343939633374E-3</v>
      </c>
      <c r="AD17" s="18">
        <f t="shared" si="24"/>
        <v>7.7035696233524248E-3</v>
      </c>
      <c r="AE17" s="18">
        <f t="shared" si="24"/>
        <v>0</v>
      </c>
      <c r="AF17" s="18">
        <f t="shared" si="24"/>
        <v>0</v>
      </c>
      <c r="AG17" s="18">
        <f t="shared" si="5"/>
        <v>3.0091083519628663</v>
      </c>
      <c r="AH17" s="18">
        <f t="shared" si="6"/>
        <v>0.90391263124484966</v>
      </c>
      <c r="AI17" s="19">
        <f t="shared" si="7"/>
        <v>0</v>
      </c>
      <c r="AK17">
        <f t="shared" si="8"/>
        <v>40.659999999999997</v>
      </c>
      <c r="AL17">
        <f t="shared" si="8"/>
        <v>0</v>
      </c>
      <c r="AM17">
        <f t="shared" si="8"/>
        <v>1E-3</v>
      </c>
      <c r="AN17">
        <f t="shared" si="8"/>
        <v>1E-3</v>
      </c>
      <c r="AO17">
        <f t="shared" si="9"/>
        <v>0</v>
      </c>
      <c r="AP17">
        <f t="shared" si="10"/>
        <v>9.4619999999999997</v>
      </c>
      <c r="AQ17">
        <f t="shared" si="11"/>
        <v>49.935000000000002</v>
      </c>
      <c r="AR17">
        <f t="shared" si="11"/>
        <v>2.9000000000000001E-2</v>
      </c>
      <c r="AS17">
        <f t="shared" si="11"/>
        <v>0.14199999999999999</v>
      </c>
      <c r="AT17">
        <f t="shared" si="11"/>
        <v>0.39300000000000002</v>
      </c>
      <c r="AU17">
        <f t="shared" si="11"/>
        <v>0</v>
      </c>
      <c r="AV17">
        <f t="shared" si="11"/>
        <v>0</v>
      </c>
      <c r="AW17">
        <f t="shared" si="12"/>
        <v>100.62299999999999</v>
      </c>
      <c r="AY17">
        <f t="shared" si="13"/>
        <v>0.6767643142476697</v>
      </c>
      <c r="AZ17">
        <f t="shared" si="13"/>
        <v>0</v>
      </c>
      <c r="BA17">
        <f t="shared" si="14"/>
        <v>1.9615535504119263E-5</v>
      </c>
      <c r="BB17">
        <f t="shared" si="14"/>
        <v>1.3158760444766102E-5</v>
      </c>
      <c r="BC17">
        <f t="shared" si="25"/>
        <v>0.1317020210455988</v>
      </c>
      <c r="BD17">
        <f t="shared" si="26"/>
        <v>0</v>
      </c>
      <c r="BE17">
        <f t="shared" si="17"/>
        <v>1.2389466162503349</v>
      </c>
      <c r="BF17">
        <f t="shared" si="17"/>
        <v>5.1714237821297001E-4</v>
      </c>
      <c r="BG17">
        <f t="shared" si="17"/>
        <v>2.001764936408721E-3</v>
      </c>
      <c r="BH17">
        <f t="shared" si="17"/>
        <v>5.261551314182893E-3</v>
      </c>
      <c r="BI17">
        <f t="shared" si="18"/>
        <v>0</v>
      </c>
      <c r="BJ17">
        <f t="shared" si="18"/>
        <v>0</v>
      </c>
      <c r="BK17">
        <f t="shared" si="19"/>
        <v>2.0552261844683568</v>
      </c>
      <c r="BL17">
        <f t="shared" si="27"/>
        <v>1.4641251530868651</v>
      </c>
    </row>
    <row r="18" spans="1:64" x14ac:dyDescent="0.2">
      <c r="A18" t="s">
        <v>69</v>
      </c>
      <c r="C18" s="1">
        <f>AVERAGE(C7:C17)</f>
        <v>40.682909090909099</v>
      </c>
      <c r="D18" s="22">
        <f t="shared" ref="D18:L18" si="28">AVERAGE(D7:D17)</f>
        <v>1.4545454545454547E-3</v>
      </c>
      <c r="E18" s="22">
        <f t="shared" si="28"/>
        <v>1.090909090909091E-3</v>
      </c>
      <c r="F18" s="22">
        <f t="shared" si="28"/>
        <v>2.2727272727272731E-3</v>
      </c>
      <c r="G18" s="22">
        <f t="shared" si="28"/>
        <v>9.6466363636363646</v>
      </c>
      <c r="H18" s="22">
        <f t="shared" si="28"/>
        <v>50.001090909090905</v>
      </c>
      <c r="I18" s="22">
        <f t="shared" si="28"/>
        <v>3.0272727272727281E-2</v>
      </c>
      <c r="J18" s="22">
        <f t="shared" si="28"/>
        <v>0.14027272727272727</v>
      </c>
      <c r="K18" s="22">
        <f t="shared" si="28"/>
        <v>0.39590909090909088</v>
      </c>
      <c r="L18" s="22">
        <f t="shared" si="28"/>
        <v>0</v>
      </c>
      <c r="N18">
        <f t="shared" si="0"/>
        <v>100.9019090909091</v>
      </c>
      <c r="Q18" s="30">
        <v>8</v>
      </c>
      <c r="R18" s="30">
        <v>3</v>
      </c>
      <c r="S18" s="17">
        <v>0</v>
      </c>
      <c r="U18" s="18">
        <f t="shared" si="21"/>
        <v>0.98958807482409683</v>
      </c>
      <c r="V18" s="18">
        <f t="shared" si="21"/>
        <v>2.6615690675789475E-5</v>
      </c>
      <c r="W18" s="18">
        <f t="shared" si="21"/>
        <v>3.1272392382001797E-5</v>
      </c>
      <c r="X18" s="18">
        <f t="shared" si="21"/>
        <v>4.3705357908262925E-5</v>
      </c>
      <c r="Y18" s="18">
        <f t="shared" si="22"/>
        <v>0</v>
      </c>
      <c r="Z18" s="18">
        <f t="shared" si="23"/>
        <v>0.19622655553113064</v>
      </c>
      <c r="AA18" s="18">
        <f t="shared" si="24"/>
        <v>1.813006646912231</v>
      </c>
      <c r="AB18" s="18">
        <f t="shared" si="24"/>
        <v>7.889256124723337E-4</v>
      </c>
      <c r="AC18" s="18">
        <f t="shared" si="24"/>
        <v>2.8898170636927289E-3</v>
      </c>
      <c r="AD18" s="18">
        <f t="shared" si="24"/>
        <v>7.7462072254934379E-3</v>
      </c>
      <c r="AE18" s="18">
        <f t="shared" si="24"/>
        <v>0</v>
      </c>
      <c r="AF18" s="18">
        <f t="shared" si="24"/>
        <v>0</v>
      </c>
      <c r="AG18" s="18">
        <f t="shared" si="5"/>
        <v>3.0103478206100829</v>
      </c>
      <c r="AH18" s="18">
        <f t="shared" si="6"/>
        <v>0.90233759063283148</v>
      </c>
      <c r="AI18" s="19">
        <f t="shared" si="7"/>
        <v>0</v>
      </c>
      <c r="AK18">
        <f t="shared" si="8"/>
        <v>40.682909090909099</v>
      </c>
      <c r="AL18">
        <f t="shared" si="8"/>
        <v>1.4545454545454547E-3</v>
      </c>
      <c r="AM18">
        <f t="shared" si="8"/>
        <v>1.090909090909091E-3</v>
      </c>
      <c r="AN18">
        <f t="shared" si="8"/>
        <v>2.2727272727272731E-3</v>
      </c>
      <c r="AO18">
        <f t="shared" si="9"/>
        <v>0</v>
      </c>
      <c r="AP18">
        <f t="shared" si="10"/>
        <v>9.6466363636363646</v>
      </c>
      <c r="AQ18">
        <f t="shared" si="11"/>
        <v>50.001090909090905</v>
      </c>
      <c r="AR18">
        <f t="shared" si="11"/>
        <v>3.0272727272727281E-2</v>
      </c>
      <c r="AS18">
        <f t="shared" si="11"/>
        <v>0.14027272727272727</v>
      </c>
      <c r="AT18">
        <f t="shared" si="11"/>
        <v>0.39590909090909088</v>
      </c>
      <c r="AU18">
        <f t="shared" si="11"/>
        <v>0</v>
      </c>
      <c r="AV18">
        <f t="shared" si="11"/>
        <v>0</v>
      </c>
      <c r="AW18">
        <f t="shared" si="12"/>
        <v>100.9019090909091</v>
      </c>
      <c r="AY18">
        <f t="shared" si="13"/>
        <v>0.67714562401646305</v>
      </c>
      <c r="AZ18">
        <f t="shared" si="13"/>
        <v>1.8212323824223757E-5</v>
      </c>
      <c r="BA18">
        <f t="shared" si="14"/>
        <v>2.1398766004493743E-5</v>
      </c>
      <c r="BB18">
        <f t="shared" si="14"/>
        <v>2.9906273738104783E-5</v>
      </c>
      <c r="BC18">
        <f t="shared" si="25"/>
        <v>0.13427198323640618</v>
      </c>
      <c r="BD18">
        <f t="shared" si="26"/>
        <v>0</v>
      </c>
      <c r="BE18">
        <f t="shared" si="17"/>
        <v>1.2405864101460611</v>
      </c>
      <c r="BF18">
        <f t="shared" si="17"/>
        <v>5.3983828195899386E-4</v>
      </c>
      <c r="BG18">
        <f t="shared" si="17"/>
        <v>1.9774156830209069E-3</v>
      </c>
      <c r="BH18">
        <f t="shared" si="17"/>
        <v>5.3004987215513524E-3</v>
      </c>
      <c r="BI18">
        <f t="shared" si="18"/>
        <v>0</v>
      </c>
      <c r="BJ18">
        <f t="shared" si="18"/>
        <v>0</v>
      </c>
      <c r="BK18">
        <f t="shared" si="19"/>
        <v>2.0598912874490285</v>
      </c>
      <c r="BL18">
        <f t="shared" si="27"/>
        <v>1.4614110166649139</v>
      </c>
    </row>
    <row r="19" spans="1:64" x14ac:dyDescent="0.2">
      <c r="A19" t="s">
        <v>80</v>
      </c>
      <c r="C19" s="1">
        <f>_xlfn.STDEV.S(C7:C17)</f>
        <v>5.4924410867035423E-2</v>
      </c>
      <c r="D19" s="22">
        <f t="shared" ref="D19:L19" si="29">_xlfn.STDEV.S(D7:D17)</f>
        <v>2.2962419891481979E-3</v>
      </c>
      <c r="E19" s="22">
        <f t="shared" si="29"/>
        <v>1.044465935734187E-3</v>
      </c>
      <c r="F19" s="22">
        <f t="shared" si="29"/>
        <v>1.9021518914592011E-3</v>
      </c>
      <c r="G19" s="22">
        <f t="shared" si="29"/>
        <v>6.6112438659109846E-2</v>
      </c>
      <c r="H19" s="22">
        <f t="shared" si="29"/>
        <v>0.12271874717862384</v>
      </c>
      <c r="I19" s="22">
        <f t="shared" si="29"/>
        <v>1.420627262226731E-3</v>
      </c>
      <c r="J19" s="22">
        <f t="shared" si="29"/>
        <v>5.0018178513598173E-3</v>
      </c>
      <c r="K19" s="22">
        <f t="shared" si="29"/>
        <v>3.015113445777639E-3</v>
      </c>
      <c r="L19" s="22">
        <f t="shared" si="29"/>
        <v>0</v>
      </c>
      <c r="N19">
        <f t="shared" si="0"/>
        <v>0.25843601508047492</v>
      </c>
      <c r="Q19" s="16">
        <v>12</v>
      </c>
      <c r="R19" s="16">
        <v>4</v>
      </c>
      <c r="S19" s="17">
        <v>0</v>
      </c>
      <c r="U19" s="18">
        <f t="shared" si="21"/>
        <v>0.90582636863167953</v>
      </c>
      <c r="V19" s="18">
        <f t="shared" si="21"/>
        <v>2.8488212223797521E-2</v>
      </c>
      <c r="W19" s="18">
        <f t="shared" si="21"/>
        <v>2.0300368660511919E-2</v>
      </c>
      <c r="X19" s="18">
        <f t="shared" si="21"/>
        <v>2.4801026118226672E-2</v>
      </c>
      <c r="Y19" s="18">
        <f t="shared" si="22"/>
        <v>0</v>
      </c>
      <c r="Z19" s="18">
        <f t="shared" si="23"/>
        <v>0.9118053759955338</v>
      </c>
      <c r="AA19" s="18">
        <f t="shared" si="24"/>
        <v>3.0169487188176118</v>
      </c>
      <c r="AB19" s="18">
        <f t="shared" si="24"/>
        <v>2.510161999479267E-2</v>
      </c>
      <c r="AC19" s="18">
        <f t="shared" si="24"/>
        <v>6.9865388944235565E-2</v>
      </c>
      <c r="AD19" s="18">
        <f t="shared" si="24"/>
        <v>3.9997642368765116E-2</v>
      </c>
      <c r="AE19" s="18">
        <f t="shared" si="24"/>
        <v>0</v>
      </c>
      <c r="AF19" s="18">
        <f t="shared" si="24"/>
        <v>0</v>
      </c>
      <c r="AG19" s="18">
        <f t="shared" si="5"/>
        <v>5.0431347217551545</v>
      </c>
      <c r="AH19" s="18">
        <f t="shared" si="6"/>
        <v>0.76791487734003883</v>
      </c>
      <c r="AI19" s="19">
        <f t="shared" si="7"/>
        <v>0</v>
      </c>
      <c r="AK19">
        <f t="shared" si="8"/>
        <v>5.4924410867035423E-2</v>
      </c>
      <c r="AL19">
        <f t="shared" si="8"/>
        <v>2.2962419891481979E-3</v>
      </c>
      <c r="AM19">
        <f t="shared" si="8"/>
        <v>1.044465935734187E-3</v>
      </c>
      <c r="AN19">
        <f t="shared" si="8"/>
        <v>1.9021518914592011E-3</v>
      </c>
      <c r="AO19">
        <f t="shared" si="9"/>
        <v>0</v>
      </c>
      <c r="AP19">
        <f t="shared" si="10"/>
        <v>6.6112438659109846E-2</v>
      </c>
      <c r="AQ19">
        <f t="shared" si="11"/>
        <v>0.12271874717862384</v>
      </c>
      <c r="AR19">
        <f t="shared" si="11"/>
        <v>1.420627262226731E-3</v>
      </c>
      <c r="AS19">
        <f t="shared" si="11"/>
        <v>5.0018178513598173E-3</v>
      </c>
      <c r="AT19">
        <f t="shared" si="11"/>
        <v>3.015113445777639E-3</v>
      </c>
      <c r="AU19">
        <f t="shared" si="11"/>
        <v>0</v>
      </c>
      <c r="AV19">
        <f t="shared" si="11"/>
        <v>0</v>
      </c>
      <c r="AW19">
        <f t="shared" si="12"/>
        <v>0.25843601508047492</v>
      </c>
      <c r="AY19">
        <f t="shared" si="13"/>
        <v>9.1418793054319947E-4</v>
      </c>
      <c r="AZ19">
        <f t="shared" si="13"/>
        <v>2.8751183096038337E-5</v>
      </c>
      <c r="BA19">
        <f t="shared" si="14"/>
        <v>2.0487758645237094E-5</v>
      </c>
      <c r="BB19">
        <f t="shared" si="14"/>
        <v>2.502996106927036E-5</v>
      </c>
      <c r="BC19">
        <f t="shared" si="25"/>
        <v>9.2022212932339309E-4</v>
      </c>
      <c r="BD19">
        <f t="shared" si="26"/>
        <v>0</v>
      </c>
      <c r="BE19">
        <f t="shared" si="17"/>
        <v>3.0447977684477088E-3</v>
      </c>
      <c r="BF19">
        <f t="shared" si="17"/>
        <v>2.5333329687659042E-5</v>
      </c>
      <c r="BG19">
        <f t="shared" si="17"/>
        <v>7.0510306994051342E-5</v>
      </c>
      <c r="BH19">
        <f t="shared" si="17"/>
        <v>4.0366855249470351E-5</v>
      </c>
      <c r="BI19">
        <f t="shared" si="18"/>
        <v>0</v>
      </c>
      <c r="BJ19">
        <f t="shared" si="18"/>
        <v>0</v>
      </c>
      <c r="BK19">
        <f t="shared" si="19"/>
        <v>5.0896872230560275E-3</v>
      </c>
      <c r="BL19">
        <f t="shared" si="27"/>
        <v>990.85356343902765</v>
      </c>
    </row>
    <row r="20" spans="1:64" x14ac:dyDescent="0.2">
      <c r="N20">
        <f t="shared" si="0"/>
        <v>0</v>
      </c>
      <c r="Q20" s="16">
        <v>12</v>
      </c>
      <c r="R20" s="16">
        <v>4</v>
      </c>
      <c r="S20" s="17">
        <v>0</v>
      </c>
      <c r="U20" s="18" t="str">
        <f t="shared" si="21"/>
        <v>NA</v>
      </c>
      <c r="V20" s="18" t="str">
        <f t="shared" si="21"/>
        <v>NA</v>
      </c>
      <c r="W20" s="18" t="str">
        <f t="shared" si="21"/>
        <v>NA</v>
      </c>
      <c r="X20" s="18" t="str">
        <f t="shared" si="21"/>
        <v>NA</v>
      </c>
      <c r="Y20" s="18" t="str">
        <f t="shared" si="22"/>
        <v>NA</v>
      </c>
      <c r="Z20" s="18" t="str">
        <f t="shared" si="23"/>
        <v>NA</v>
      </c>
      <c r="AA20" s="18" t="str">
        <f t="shared" si="24"/>
        <v>NA</v>
      </c>
      <c r="AB20" s="18" t="str">
        <f t="shared" si="24"/>
        <v>NA</v>
      </c>
      <c r="AC20" s="18" t="str">
        <f t="shared" si="24"/>
        <v>NA</v>
      </c>
      <c r="AD20" s="18" t="str">
        <f t="shared" si="24"/>
        <v>NA</v>
      </c>
      <c r="AE20" s="18" t="str">
        <f t="shared" si="24"/>
        <v>NA</v>
      </c>
      <c r="AF20" s="18" t="str">
        <f t="shared" si="24"/>
        <v>NA</v>
      </c>
      <c r="AG20" s="18">
        <f t="shared" si="5"/>
        <v>0</v>
      </c>
      <c r="AH20" s="18" t="str">
        <f t="shared" si="6"/>
        <v>NA</v>
      </c>
      <c r="AI20" s="19" t="str">
        <f t="shared" si="7"/>
        <v>NA</v>
      </c>
      <c r="AK20">
        <f t="shared" si="8"/>
        <v>0</v>
      </c>
      <c r="AL20">
        <f t="shared" si="8"/>
        <v>0</v>
      </c>
      <c r="AM20">
        <f t="shared" si="8"/>
        <v>0</v>
      </c>
      <c r="AN20">
        <f t="shared" si="8"/>
        <v>0</v>
      </c>
      <c r="AO20">
        <f t="shared" si="9"/>
        <v>0</v>
      </c>
      <c r="AP20">
        <f t="shared" si="10"/>
        <v>0</v>
      </c>
      <c r="AQ20">
        <f t="shared" si="11"/>
        <v>0</v>
      </c>
      <c r="AR20">
        <f t="shared" si="11"/>
        <v>0</v>
      </c>
      <c r="AS20">
        <f t="shared" si="11"/>
        <v>0</v>
      </c>
      <c r="AT20">
        <f t="shared" si="11"/>
        <v>0</v>
      </c>
      <c r="AU20">
        <f t="shared" si="11"/>
        <v>0</v>
      </c>
      <c r="AV20">
        <f t="shared" si="11"/>
        <v>0</v>
      </c>
      <c r="AW20">
        <f t="shared" si="12"/>
        <v>0</v>
      </c>
      <c r="AY20">
        <f t="shared" si="13"/>
        <v>0</v>
      </c>
      <c r="AZ20">
        <f t="shared" si="13"/>
        <v>0</v>
      </c>
      <c r="BA20">
        <f t="shared" si="14"/>
        <v>0</v>
      </c>
      <c r="BB20">
        <f t="shared" si="14"/>
        <v>0</v>
      </c>
      <c r="BC20">
        <f t="shared" si="25"/>
        <v>0</v>
      </c>
      <c r="BD20">
        <f t="shared" si="26"/>
        <v>0</v>
      </c>
      <c r="BE20">
        <f t="shared" si="17"/>
        <v>0</v>
      </c>
      <c r="BF20">
        <f t="shared" si="17"/>
        <v>0</v>
      </c>
      <c r="BG20">
        <f t="shared" si="17"/>
        <v>0</v>
      </c>
      <c r="BH20">
        <f t="shared" si="17"/>
        <v>0</v>
      </c>
      <c r="BI20">
        <f t="shared" si="18"/>
        <v>0</v>
      </c>
      <c r="BJ20">
        <f t="shared" si="18"/>
        <v>0</v>
      </c>
      <c r="BK20">
        <f t="shared" si="19"/>
        <v>0</v>
      </c>
      <c r="BL20" t="str">
        <f t="shared" si="27"/>
        <v>NA</v>
      </c>
    </row>
    <row r="21" spans="1:64" x14ac:dyDescent="0.2">
      <c r="A21" t="s">
        <v>157</v>
      </c>
      <c r="N21">
        <f t="shared" si="0"/>
        <v>0</v>
      </c>
      <c r="Q21" s="16">
        <v>12</v>
      </c>
      <c r="R21" s="16">
        <v>4</v>
      </c>
      <c r="S21" s="17">
        <v>0</v>
      </c>
      <c r="U21" s="18" t="str">
        <f t="shared" si="21"/>
        <v>NA</v>
      </c>
      <c r="V21" s="18" t="str">
        <f t="shared" si="21"/>
        <v>NA</v>
      </c>
      <c r="W21" s="18" t="str">
        <f t="shared" si="21"/>
        <v>NA</v>
      </c>
      <c r="X21" s="18" t="str">
        <f t="shared" si="21"/>
        <v>NA</v>
      </c>
      <c r="Y21" s="18" t="str">
        <f t="shared" si="22"/>
        <v>NA</v>
      </c>
      <c r="Z21" s="18" t="str">
        <f t="shared" si="23"/>
        <v>NA</v>
      </c>
      <c r="AA21" s="18" t="str">
        <f t="shared" si="24"/>
        <v>NA</v>
      </c>
      <c r="AB21" s="18" t="str">
        <f t="shared" si="24"/>
        <v>NA</v>
      </c>
      <c r="AC21" s="18" t="str">
        <f t="shared" si="24"/>
        <v>NA</v>
      </c>
      <c r="AD21" s="18" t="str">
        <f t="shared" si="24"/>
        <v>NA</v>
      </c>
      <c r="AE21" s="18" t="str">
        <f t="shared" si="24"/>
        <v>NA</v>
      </c>
      <c r="AF21" s="18" t="str">
        <f t="shared" si="24"/>
        <v>NA</v>
      </c>
      <c r="AG21" s="18">
        <f t="shared" si="5"/>
        <v>0</v>
      </c>
      <c r="AH21" s="18" t="str">
        <f t="shared" si="6"/>
        <v>NA</v>
      </c>
      <c r="AI21" s="19" t="str">
        <f t="shared" si="7"/>
        <v>NA</v>
      </c>
      <c r="AK21">
        <f t="shared" si="8"/>
        <v>0</v>
      </c>
      <c r="AL21">
        <f t="shared" si="8"/>
        <v>0</v>
      </c>
      <c r="AM21">
        <f t="shared" si="8"/>
        <v>0</v>
      </c>
      <c r="AN21">
        <f t="shared" si="8"/>
        <v>0</v>
      </c>
      <c r="AO21">
        <f t="shared" si="9"/>
        <v>0</v>
      </c>
      <c r="AP21">
        <f t="shared" si="10"/>
        <v>0</v>
      </c>
      <c r="AQ21">
        <f t="shared" si="11"/>
        <v>0</v>
      </c>
      <c r="AR21">
        <f t="shared" si="11"/>
        <v>0</v>
      </c>
      <c r="AS21">
        <f t="shared" si="11"/>
        <v>0</v>
      </c>
      <c r="AT21">
        <f t="shared" si="11"/>
        <v>0</v>
      </c>
      <c r="AU21">
        <f t="shared" si="11"/>
        <v>0</v>
      </c>
      <c r="AV21">
        <f t="shared" si="11"/>
        <v>0</v>
      </c>
      <c r="AW21">
        <f t="shared" si="12"/>
        <v>0</v>
      </c>
      <c r="AY21">
        <f t="shared" si="13"/>
        <v>0</v>
      </c>
      <c r="AZ21">
        <f t="shared" si="13"/>
        <v>0</v>
      </c>
      <c r="BA21">
        <f t="shared" si="14"/>
        <v>0</v>
      </c>
      <c r="BB21">
        <f t="shared" si="14"/>
        <v>0</v>
      </c>
      <c r="BC21">
        <f t="shared" si="25"/>
        <v>0</v>
      </c>
      <c r="BD21">
        <f t="shared" si="26"/>
        <v>0</v>
      </c>
      <c r="BE21">
        <f t="shared" si="17"/>
        <v>0</v>
      </c>
      <c r="BF21">
        <f t="shared" si="17"/>
        <v>0</v>
      </c>
      <c r="BG21">
        <f t="shared" si="17"/>
        <v>0</v>
      </c>
      <c r="BH21">
        <f t="shared" si="17"/>
        <v>0</v>
      </c>
      <c r="BI21">
        <f t="shared" si="18"/>
        <v>0</v>
      </c>
      <c r="BJ21">
        <f t="shared" si="18"/>
        <v>0</v>
      </c>
      <c r="BK21">
        <f t="shared" si="19"/>
        <v>0</v>
      </c>
      <c r="BL21" t="str">
        <f t="shared" si="27"/>
        <v>NA</v>
      </c>
    </row>
    <row r="22" spans="1:64" x14ac:dyDescent="0.2">
      <c r="A22" s="21" t="s">
        <v>970</v>
      </c>
      <c r="C22" s="22">
        <v>56.716000000000001</v>
      </c>
      <c r="D22" s="22">
        <v>0.184</v>
      </c>
      <c r="E22" s="22">
        <v>3.54</v>
      </c>
      <c r="F22" s="22">
        <v>0.55900000000000005</v>
      </c>
      <c r="G22" s="22">
        <v>6.0949999999999998</v>
      </c>
      <c r="H22" s="22">
        <v>32.945999999999998</v>
      </c>
      <c r="I22" s="22">
        <v>0.64500000000000002</v>
      </c>
      <c r="J22" s="22">
        <v>0.11</v>
      </c>
      <c r="K22" s="22">
        <v>0.08</v>
      </c>
      <c r="L22" s="22">
        <v>3.1E-2</v>
      </c>
      <c r="M22" s="22">
        <v>0.01</v>
      </c>
      <c r="N22">
        <f t="shared" si="0"/>
        <v>100.916</v>
      </c>
      <c r="Q22" s="16">
        <v>12</v>
      </c>
      <c r="R22" s="16">
        <v>4</v>
      </c>
      <c r="S22" s="17">
        <v>0</v>
      </c>
      <c r="U22" s="18">
        <f t="shared" si="21"/>
        <v>1.9365512646791752</v>
      </c>
      <c r="V22" s="18">
        <f t="shared" si="21"/>
        <v>4.7261686768179482E-3</v>
      </c>
      <c r="W22" s="18">
        <f t="shared" si="21"/>
        <v>0.14244813224935907</v>
      </c>
      <c r="X22" s="18">
        <f t="shared" si="21"/>
        <v>1.5089683019505926E-2</v>
      </c>
      <c r="Y22" s="18">
        <f t="shared" si="22"/>
        <v>0</v>
      </c>
      <c r="Z22" s="18">
        <f t="shared" si="23"/>
        <v>0.17403497456090053</v>
      </c>
      <c r="AA22" s="18">
        <f t="shared" si="24"/>
        <v>1.6768860896273901</v>
      </c>
      <c r="AB22" s="18">
        <f t="shared" si="24"/>
        <v>2.3595282064830577E-2</v>
      </c>
      <c r="AC22" s="18">
        <f t="shared" si="24"/>
        <v>3.1810518414905598E-3</v>
      </c>
      <c r="AD22" s="18">
        <f t="shared" si="24"/>
        <v>2.1971746275221116E-3</v>
      </c>
      <c r="AE22" s="18">
        <f t="shared" si="24"/>
        <v>2.0521124429346482E-3</v>
      </c>
      <c r="AF22" s="18">
        <f t="shared" si="24"/>
        <v>4.3556288223115517E-4</v>
      </c>
      <c r="AG22" s="18">
        <f t="shared" si="5"/>
        <v>3.9811974966721575</v>
      </c>
      <c r="AH22" s="18">
        <f t="shared" si="6"/>
        <v>0.90597385381357554</v>
      </c>
      <c r="AI22" s="19">
        <f t="shared" si="7"/>
        <v>0</v>
      </c>
      <c r="AK22">
        <f t="shared" ref="AK22:AN45" si="30">C22</f>
        <v>56.716000000000001</v>
      </c>
      <c r="AL22">
        <f t="shared" si="30"/>
        <v>0.184</v>
      </c>
      <c r="AM22">
        <f t="shared" si="30"/>
        <v>3.54</v>
      </c>
      <c r="AN22">
        <f t="shared" si="30"/>
        <v>0.55900000000000005</v>
      </c>
      <c r="AO22">
        <f t="shared" si="9"/>
        <v>0</v>
      </c>
      <c r="AP22">
        <f t="shared" si="10"/>
        <v>6.0949999999999998</v>
      </c>
      <c r="AQ22">
        <f t="shared" ref="AQ22:AV45" si="31">H22</f>
        <v>32.945999999999998</v>
      </c>
      <c r="AR22">
        <f t="shared" si="31"/>
        <v>0.64500000000000002</v>
      </c>
      <c r="AS22">
        <f t="shared" si="31"/>
        <v>0.11</v>
      </c>
      <c r="AT22">
        <f t="shared" si="31"/>
        <v>0.08</v>
      </c>
      <c r="AU22">
        <f t="shared" si="31"/>
        <v>3.1E-2</v>
      </c>
      <c r="AV22">
        <f t="shared" si="31"/>
        <v>0.01</v>
      </c>
      <c r="AW22">
        <f t="shared" si="12"/>
        <v>100.916</v>
      </c>
      <c r="AY22">
        <f t="shared" ref="AY22:AZ45" si="32">C22/AK$3</f>
        <v>0.94400798934753671</v>
      </c>
      <c r="AZ22">
        <f t="shared" si="32"/>
        <v>2.3038589637643051E-3</v>
      </c>
      <c r="BA22">
        <f t="shared" ref="BA22:BB45" si="33">E22/AM$3*2</f>
        <v>6.94389956845822E-2</v>
      </c>
      <c r="BB22">
        <f t="shared" si="33"/>
        <v>7.3557470886242522E-3</v>
      </c>
      <c r="BC22">
        <f t="shared" si="25"/>
        <v>8.4836590390290081E-2</v>
      </c>
      <c r="BD22">
        <f t="shared" si="26"/>
        <v>0</v>
      </c>
      <c r="BE22">
        <f t="shared" ref="BE22:BH45" si="34">H22/AQ$3</f>
        <v>0.81742936255098697</v>
      </c>
      <c r="BF22">
        <f t="shared" si="34"/>
        <v>1.150195979128847E-2</v>
      </c>
      <c r="BG22">
        <f t="shared" si="34"/>
        <v>1.5506629789081641E-3</v>
      </c>
      <c r="BH22">
        <f t="shared" si="34"/>
        <v>1.07105370263265E-3</v>
      </c>
      <c r="BI22">
        <f t="shared" ref="BI22:BJ45" si="35">L22/AU$3*2</f>
        <v>1.0003404384395333E-3</v>
      </c>
      <c r="BJ22">
        <f t="shared" si="35"/>
        <v>2.1232324090194913E-4</v>
      </c>
      <c r="BK22">
        <f t="shared" si="19"/>
        <v>1.9407088841779552</v>
      </c>
      <c r="BL22">
        <f t="shared" si="27"/>
        <v>2.0514140627322948</v>
      </c>
    </row>
    <row r="23" spans="1:64" x14ac:dyDescent="0.2">
      <c r="A23" s="21" t="s">
        <v>971</v>
      </c>
      <c r="C23" s="22">
        <v>55.741</v>
      </c>
      <c r="D23" s="22">
        <v>0.13200000000000001</v>
      </c>
      <c r="E23" s="22">
        <v>3.7029999999999998</v>
      </c>
      <c r="F23" s="22">
        <v>0.54600000000000004</v>
      </c>
      <c r="G23" s="22">
        <v>6.101</v>
      </c>
      <c r="H23" s="22">
        <v>32.872</v>
      </c>
      <c r="I23" s="22">
        <v>0.47899999999999998</v>
      </c>
      <c r="J23" s="22">
        <v>0.17100000000000001</v>
      </c>
      <c r="K23" s="22">
        <v>9.2999999999999999E-2</v>
      </c>
      <c r="L23" s="22">
        <v>6.0000000000000001E-3</v>
      </c>
      <c r="M23" s="22">
        <v>0</v>
      </c>
      <c r="N23">
        <f t="shared" si="0"/>
        <v>99.844000000000008</v>
      </c>
      <c r="Q23" s="16">
        <v>12</v>
      </c>
      <c r="R23" s="16">
        <v>4</v>
      </c>
      <c r="S23" s="17">
        <v>0</v>
      </c>
      <c r="U23" s="18">
        <f t="shared" si="21"/>
        <v>1.9252507677503636</v>
      </c>
      <c r="V23" s="18">
        <f t="shared" si="21"/>
        <v>3.4296868705832894E-3</v>
      </c>
      <c r="W23" s="18">
        <f t="shared" si="21"/>
        <v>0.15072883915514054</v>
      </c>
      <c r="X23" s="18">
        <f t="shared" si="21"/>
        <v>1.490905431346946E-2</v>
      </c>
      <c r="Y23" s="18">
        <f t="shared" si="22"/>
        <v>0</v>
      </c>
      <c r="Z23" s="18">
        <f t="shared" si="23"/>
        <v>0.17621910627152568</v>
      </c>
      <c r="AA23" s="18">
        <f t="shared" si="24"/>
        <v>1.6924511466664058</v>
      </c>
      <c r="AB23" s="18">
        <f t="shared" si="24"/>
        <v>1.7725158090381301E-2</v>
      </c>
      <c r="AC23" s="18">
        <f t="shared" si="24"/>
        <v>5.0022260925389169E-3</v>
      </c>
      <c r="AD23" s="18">
        <f t="shared" si="24"/>
        <v>2.5837273471491212E-3</v>
      </c>
      <c r="AE23" s="18">
        <f t="shared" si="24"/>
        <v>4.0177217438076065E-4</v>
      </c>
      <c r="AF23" s="18">
        <f t="shared" si="24"/>
        <v>0</v>
      </c>
      <c r="AG23" s="18">
        <f t="shared" si="5"/>
        <v>3.9887014847319389</v>
      </c>
      <c r="AH23" s="18">
        <f t="shared" si="6"/>
        <v>0.9056981262507533</v>
      </c>
      <c r="AI23" s="19">
        <f t="shared" si="7"/>
        <v>0</v>
      </c>
      <c r="AK23">
        <f t="shared" si="30"/>
        <v>55.741</v>
      </c>
      <c r="AL23">
        <f t="shared" si="30"/>
        <v>0.13200000000000001</v>
      </c>
      <c r="AM23">
        <f t="shared" si="30"/>
        <v>3.7029999999999998</v>
      </c>
      <c r="AN23">
        <f t="shared" si="30"/>
        <v>0.54600000000000004</v>
      </c>
      <c r="AO23">
        <f t="shared" si="9"/>
        <v>0</v>
      </c>
      <c r="AP23">
        <f t="shared" si="10"/>
        <v>6.101</v>
      </c>
      <c r="AQ23">
        <f t="shared" si="31"/>
        <v>32.872</v>
      </c>
      <c r="AR23">
        <f t="shared" si="31"/>
        <v>0.47899999999999998</v>
      </c>
      <c r="AS23">
        <f t="shared" si="31"/>
        <v>0.17100000000000001</v>
      </c>
      <c r="AT23">
        <f t="shared" si="31"/>
        <v>9.2999999999999999E-2</v>
      </c>
      <c r="AU23">
        <f t="shared" si="31"/>
        <v>6.0000000000000001E-3</v>
      </c>
      <c r="AV23">
        <f t="shared" si="31"/>
        <v>0</v>
      </c>
      <c r="AW23">
        <f t="shared" si="12"/>
        <v>99.844000000000008</v>
      </c>
      <c r="AY23">
        <f t="shared" si="32"/>
        <v>0.9277796271637816</v>
      </c>
      <c r="AZ23">
        <f t="shared" si="32"/>
        <v>1.6527683870483059E-3</v>
      </c>
      <c r="BA23">
        <f t="shared" si="33"/>
        <v>7.2636327971753636E-2</v>
      </c>
      <c r="BB23">
        <f t="shared" si="33"/>
        <v>7.1846832028422923E-3</v>
      </c>
      <c r="BC23">
        <f t="shared" si="25"/>
        <v>8.4920104671232122E-2</v>
      </c>
      <c r="BD23">
        <f t="shared" si="26"/>
        <v>0</v>
      </c>
      <c r="BE23">
        <f t="shared" si="34"/>
        <v>0.81559333472275974</v>
      </c>
      <c r="BF23">
        <f t="shared" si="34"/>
        <v>8.5417654884142272E-3</v>
      </c>
      <c r="BG23">
        <f t="shared" si="34"/>
        <v>2.4105760853936008E-3</v>
      </c>
      <c r="BH23">
        <f t="shared" si="34"/>
        <v>1.2450999293104556E-3</v>
      </c>
      <c r="BI23">
        <f t="shared" si="35"/>
        <v>1.9361427840765164E-4</v>
      </c>
      <c r="BJ23">
        <f t="shared" si="35"/>
        <v>0</v>
      </c>
      <c r="BK23">
        <f t="shared" si="19"/>
        <v>1.9221579019009436</v>
      </c>
      <c r="BL23">
        <f t="shared" si="27"/>
        <v>2.0751164515606439</v>
      </c>
    </row>
    <row r="24" spans="1:64" x14ac:dyDescent="0.2">
      <c r="A24" s="21" t="s">
        <v>972</v>
      </c>
      <c r="C24" s="22">
        <v>56.621000000000002</v>
      </c>
      <c r="D24" s="22">
        <v>0.14799999999999999</v>
      </c>
      <c r="E24" s="22">
        <v>3.6659999999999999</v>
      </c>
      <c r="F24" s="22">
        <v>0.61699999999999999</v>
      </c>
      <c r="G24" s="22">
        <v>6.6079999999999997</v>
      </c>
      <c r="H24" s="22">
        <v>32.639000000000003</v>
      </c>
      <c r="I24" s="22">
        <v>0.505</v>
      </c>
      <c r="J24" s="22">
        <v>0.153</v>
      </c>
      <c r="K24" s="22">
        <v>7.1999999999999995E-2</v>
      </c>
      <c r="L24" s="22">
        <v>1.2E-2</v>
      </c>
      <c r="M24" s="22"/>
      <c r="N24">
        <f t="shared" si="0"/>
        <v>101.04100000000001</v>
      </c>
      <c r="Q24" s="16">
        <v>12</v>
      </c>
      <c r="R24" s="16">
        <v>4</v>
      </c>
      <c r="S24" s="17">
        <v>0</v>
      </c>
      <c r="U24" s="18">
        <f t="shared" si="21"/>
        <v>1.9346956792317913</v>
      </c>
      <c r="V24" s="18">
        <f t="shared" si="21"/>
        <v>3.8042130585377175E-3</v>
      </c>
      <c r="W24" s="18">
        <f t="shared" si="21"/>
        <v>0.14762424174930996</v>
      </c>
      <c r="X24" s="18">
        <f t="shared" si="21"/>
        <v>1.6667297798945518E-2</v>
      </c>
      <c r="Y24" s="18">
        <f t="shared" si="22"/>
        <v>0</v>
      </c>
      <c r="Z24" s="18">
        <f t="shared" si="23"/>
        <v>0.18881851623713333</v>
      </c>
      <c r="AA24" s="18">
        <f t="shared" si="24"/>
        <v>1.6624532235811567</v>
      </c>
      <c r="AB24" s="18">
        <f t="shared" si="24"/>
        <v>1.8487090148670549E-2</v>
      </c>
      <c r="AC24" s="18">
        <f t="shared" si="24"/>
        <v>4.4277308623209702E-3</v>
      </c>
      <c r="AD24" s="18">
        <f t="shared" si="24"/>
        <v>1.9788770271128272E-3</v>
      </c>
      <c r="AE24" s="18">
        <f t="shared" si="24"/>
        <v>7.9493648112897021E-4</v>
      </c>
      <c r="AF24" s="18">
        <f t="shared" si="24"/>
        <v>0</v>
      </c>
      <c r="AG24" s="18">
        <f t="shared" si="5"/>
        <v>3.9797518061761079</v>
      </c>
      <c r="AH24" s="18">
        <f t="shared" si="6"/>
        <v>0.8980060505565397</v>
      </c>
      <c r="AI24" s="19">
        <f t="shared" si="7"/>
        <v>0</v>
      </c>
      <c r="AK24">
        <f t="shared" si="30"/>
        <v>56.621000000000002</v>
      </c>
      <c r="AL24">
        <f t="shared" si="30"/>
        <v>0.14799999999999999</v>
      </c>
      <c r="AM24">
        <f t="shared" si="30"/>
        <v>3.6659999999999999</v>
      </c>
      <c r="AN24">
        <f t="shared" si="30"/>
        <v>0.61699999999999999</v>
      </c>
      <c r="AO24">
        <f t="shared" si="9"/>
        <v>0</v>
      </c>
      <c r="AP24">
        <f t="shared" si="10"/>
        <v>6.6079999999999997</v>
      </c>
      <c r="AQ24">
        <f t="shared" si="31"/>
        <v>32.639000000000003</v>
      </c>
      <c r="AR24">
        <f t="shared" si="31"/>
        <v>0.505</v>
      </c>
      <c r="AS24">
        <f t="shared" si="31"/>
        <v>0.153</v>
      </c>
      <c r="AT24">
        <f t="shared" si="31"/>
        <v>7.1999999999999995E-2</v>
      </c>
      <c r="AU24">
        <f t="shared" si="31"/>
        <v>1.2E-2</v>
      </c>
      <c r="AV24">
        <f t="shared" si="31"/>
        <v>0</v>
      </c>
      <c r="AW24">
        <f t="shared" si="12"/>
        <v>101.04100000000001</v>
      </c>
      <c r="AY24">
        <f t="shared" si="32"/>
        <v>0.94242676431424777</v>
      </c>
      <c r="AZ24">
        <f t="shared" si="32"/>
        <v>1.8531039491147671E-3</v>
      </c>
      <c r="BA24">
        <f t="shared" si="33"/>
        <v>7.1910553158101215E-2</v>
      </c>
      <c r="BB24">
        <f t="shared" si="33"/>
        <v>8.118955194420685E-3</v>
      </c>
      <c r="BC24">
        <f t="shared" si="25"/>
        <v>9.1977061410834587E-2</v>
      </c>
      <c r="BD24">
        <f t="shared" si="26"/>
        <v>0</v>
      </c>
      <c r="BE24">
        <f t="shared" si="34"/>
        <v>0.80981232818253102</v>
      </c>
      <c r="BF24">
        <f t="shared" si="34"/>
        <v>9.0054103792258557E-3</v>
      </c>
      <c r="BG24">
        <f t="shared" si="34"/>
        <v>2.1568312342995373E-3</v>
      </c>
      <c r="BH24">
        <f t="shared" si="34"/>
        <v>9.639483323693849E-4</v>
      </c>
      <c r="BI24">
        <f t="shared" si="35"/>
        <v>3.8722855681530327E-4</v>
      </c>
      <c r="BJ24">
        <f t="shared" si="35"/>
        <v>0</v>
      </c>
      <c r="BK24">
        <f t="shared" si="19"/>
        <v>1.93861218471196</v>
      </c>
      <c r="BL24">
        <f t="shared" si="27"/>
        <v>2.0528870279268472</v>
      </c>
    </row>
    <row r="25" spans="1:64" x14ac:dyDescent="0.2">
      <c r="A25" s="21" t="s">
        <v>973</v>
      </c>
      <c r="C25" s="22">
        <v>55.631999999999998</v>
      </c>
      <c r="D25" s="22">
        <v>0.13800000000000001</v>
      </c>
      <c r="E25" s="22">
        <v>3.6240000000000001</v>
      </c>
      <c r="F25" s="22">
        <v>0.56499999999999995</v>
      </c>
      <c r="G25" s="22">
        <v>6.3</v>
      </c>
      <c r="H25" s="22">
        <v>33.237000000000002</v>
      </c>
      <c r="I25" s="22">
        <v>0.56799999999999995</v>
      </c>
      <c r="J25" s="22">
        <v>0.17799999999999999</v>
      </c>
      <c r="K25" s="22">
        <v>0.11600000000000001</v>
      </c>
      <c r="L25" s="22">
        <v>1.4E-2</v>
      </c>
      <c r="N25">
        <f t="shared" si="0"/>
        <v>100.372</v>
      </c>
      <c r="Q25" s="16">
        <v>12</v>
      </c>
      <c r="R25" s="16">
        <v>4</v>
      </c>
      <c r="S25" s="17">
        <v>0</v>
      </c>
      <c r="U25" s="18">
        <f t="shared" si="21"/>
        <v>1.9158399322408786</v>
      </c>
      <c r="V25" s="18">
        <f t="shared" si="21"/>
        <v>3.5750459186519538E-3</v>
      </c>
      <c r="W25" s="18">
        <f t="shared" si="21"/>
        <v>0.14707973192623738</v>
      </c>
      <c r="X25" s="18">
        <f t="shared" si="21"/>
        <v>1.5382534586711667E-2</v>
      </c>
      <c r="Y25" s="18">
        <f t="shared" si="22"/>
        <v>0</v>
      </c>
      <c r="Z25" s="18">
        <f t="shared" si="23"/>
        <v>0.18143226278071678</v>
      </c>
      <c r="AA25" s="18">
        <f t="shared" si="24"/>
        <v>1.7062152861826996</v>
      </c>
      <c r="AB25" s="18">
        <f t="shared" si="24"/>
        <v>2.0956798510912207E-2</v>
      </c>
      <c r="AC25" s="18">
        <f t="shared" si="24"/>
        <v>5.1916954383450613E-3</v>
      </c>
      <c r="AD25" s="18">
        <f t="shared" si="24"/>
        <v>3.2132441156591507E-3</v>
      </c>
      <c r="AE25" s="18">
        <f t="shared" si="24"/>
        <v>9.3471376636728625E-4</v>
      </c>
      <c r="AF25" s="18">
        <f t="shared" si="24"/>
        <v>0</v>
      </c>
      <c r="AG25" s="18">
        <f t="shared" si="5"/>
        <v>3.9998212454671793</v>
      </c>
      <c r="AH25" s="18">
        <f t="shared" si="6"/>
        <v>0.90388446038014425</v>
      </c>
      <c r="AI25" s="19">
        <f t="shared" si="7"/>
        <v>0</v>
      </c>
      <c r="AK25">
        <f t="shared" si="30"/>
        <v>55.631999999999998</v>
      </c>
      <c r="AL25">
        <f t="shared" si="30"/>
        <v>0.13800000000000001</v>
      </c>
      <c r="AM25">
        <f t="shared" si="30"/>
        <v>3.6240000000000001</v>
      </c>
      <c r="AN25">
        <f t="shared" si="30"/>
        <v>0.56499999999999995</v>
      </c>
      <c r="AO25">
        <f t="shared" si="9"/>
        <v>0</v>
      </c>
      <c r="AP25">
        <f t="shared" si="10"/>
        <v>6.3</v>
      </c>
      <c r="AQ25">
        <f t="shared" si="31"/>
        <v>33.237000000000002</v>
      </c>
      <c r="AR25">
        <f t="shared" si="31"/>
        <v>0.56799999999999995</v>
      </c>
      <c r="AS25">
        <f t="shared" si="31"/>
        <v>0.17799999999999999</v>
      </c>
      <c r="AT25">
        <f t="shared" si="31"/>
        <v>0.11600000000000001</v>
      </c>
      <c r="AU25">
        <f t="shared" si="31"/>
        <v>1.4E-2</v>
      </c>
      <c r="AV25">
        <f t="shared" si="31"/>
        <v>0</v>
      </c>
      <c r="AW25">
        <f t="shared" si="12"/>
        <v>100.372</v>
      </c>
      <c r="AY25">
        <f t="shared" si="32"/>
        <v>0.92596537949400803</v>
      </c>
      <c r="AZ25">
        <f t="shared" si="32"/>
        <v>1.7278942228232291E-3</v>
      </c>
      <c r="BA25">
        <f t="shared" si="33"/>
        <v>7.108670066692821E-2</v>
      </c>
      <c r="BB25">
        <f t="shared" si="33"/>
        <v>7.4346996512928473E-3</v>
      </c>
      <c r="BC25">
        <f t="shared" si="25"/>
        <v>8.768999498914315E-2</v>
      </c>
      <c r="BD25">
        <f t="shared" si="26"/>
        <v>0</v>
      </c>
      <c r="BE25">
        <f t="shared" si="34"/>
        <v>0.82464941792955615</v>
      </c>
      <c r="BF25">
        <f t="shared" si="34"/>
        <v>1.0128857614654031E-2</v>
      </c>
      <c r="BG25">
        <f t="shared" si="34"/>
        <v>2.5092546385968475E-3</v>
      </c>
      <c r="BH25">
        <f t="shared" si="34"/>
        <v>1.5530278688173425E-3</v>
      </c>
      <c r="BI25">
        <f t="shared" si="35"/>
        <v>4.517666496178538E-4</v>
      </c>
      <c r="BJ25">
        <f t="shared" si="35"/>
        <v>0</v>
      </c>
      <c r="BK25">
        <f t="shared" si="19"/>
        <v>1.9331969937254376</v>
      </c>
      <c r="BL25">
        <f t="shared" si="27"/>
        <v>2.06901896622505</v>
      </c>
    </row>
    <row r="26" spans="1:64" x14ac:dyDescent="0.2">
      <c r="A26" t="s">
        <v>69</v>
      </c>
      <c r="C26" s="1">
        <f t="shared" ref="C26:M26" si="36">AVERAGE(C22:C25)</f>
        <v>56.177500000000002</v>
      </c>
      <c r="D26" s="22">
        <f t="shared" si="36"/>
        <v>0.15049999999999999</v>
      </c>
      <c r="E26" s="22">
        <f t="shared" si="36"/>
        <v>3.6332500000000003</v>
      </c>
      <c r="F26" s="22">
        <f t="shared" si="36"/>
        <v>0.57174999999999998</v>
      </c>
      <c r="G26" s="22">
        <f t="shared" si="36"/>
        <v>6.2759999999999998</v>
      </c>
      <c r="H26" s="22">
        <f t="shared" si="36"/>
        <v>32.923499999999997</v>
      </c>
      <c r="I26" s="22">
        <f t="shared" si="36"/>
        <v>0.54925000000000002</v>
      </c>
      <c r="J26" s="22">
        <f t="shared" si="36"/>
        <v>0.15300000000000002</v>
      </c>
      <c r="K26" s="22">
        <f t="shared" si="36"/>
        <v>9.0249999999999997E-2</v>
      </c>
      <c r="L26" s="22">
        <f t="shared" si="36"/>
        <v>1.575E-2</v>
      </c>
      <c r="M26" s="22">
        <f t="shared" si="36"/>
        <v>5.0000000000000001E-3</v>
      </c>
      <c r="N26">
        <f t="shared" si="0"/>
        <v>100.54575000000001</v>
      </c>
      <c r="Q26" s="16">
        <v>12</v>
      </c>
      <c r="R26" s="16">
        <v>4</v>
      </c>
      <c r="S26" s="17">
        <v>0</v>
      </c>
      <c r="U26" s="18">
        <f t="shared" si="21"/>
        <v>1.9280999473636073</v>
      </c>
      <c r="V26" s="18">
        <f t="shared" si="21"/>
        <v>3.8857210896249147E-3</v>
      </c>
      <c r="W26" s="18">
        <f t="shared" si="21"/>
        <v>0.14695775520416815</v>
      </c>
      <c r="X26" s="18">
        <f t="shared" si="21"/>
        <v>1.5513800856458036E-2</v>
      </c>
      <c r="Y26" s="18">
        <f t="shared" si="22"/>
        <v>0</v>
      </c>
      <c r="Z26" s="18">
        <f t="shared" si="23"/>
        <v>0.18013142682290406</v>
      </c>
      <c r="AA26" s="18">
        <f t="shared" si="24"/>
        <v>1.6844207998081178</v>
      </c>
      <c r="AB26" s="18">
        <f t="shared" si="24"/>
        <v>2.0196646046272391E-2</v>
      </c>
      <c r="AC26" s="18">
        <f t="shared" si="24"/>
        <v>4.4474719995488115E-3</v>
      </c>
      <c r="AD26" s="18">
        <f t="shared" si="24"/>
        <v>2.4915266040750092E-3</v>
      </c>
      <c r="AE26" s="18">
        <f t="shared" si="24"/>
        <v>1.048005949247413E-3</v>
      </c>
      <c r="AF26" s="18">
        <f t="shared" si="24"/>
        <v>2.1890949411059306E-4</v>
      </c>
      <c r="AG26" s="18">
        <f t="shared" si="5"/>
        <v>3.9874120112381339</v>
      </c>
      <c r="AH26" s="18">
        <f t="shared" si="6"/>
        <v>0.90339158954620669</v>
      </c>
      <c r="AI26" s="19">
        <f t="shared" si="7"/>
        <v>0</v>
      </c>
      <c r="AK26">
        <f t="shared" si="30"/>
        <v>56.177500000000002</v>
      </c>
      <c r="AL26">
        <f t="shared" si="30"/>
        <v>0.15049999999999999</v>
      </c>
      <c r="AM26">
        <f t="shared" si="30"/>
        <v>3.6332500000000003</v>
      </c>
      <c r="AN26">
        <f t="shared" si="30"/>
        <v>0.57174999999999998</v>
      </c>
      <c r="AO26">
        <f t="shared" si="9"/>
        <v>0</v>
      </c>
      <c r="AP26">
        <f t="shared" si="10"/>
        <v>6.2759999999999998</v>
      </c>
      <c r="AQ26">
        <f t="shared" si="31"/>
        <v>32.923499999999997</v>
      </c>
      <c r="AR26">
        <f t="shared" si="31"/>
        <v>0.54925000000000002</v>
      </c>
      <c r="AS26">
        <f t="shared" si="31"/>
        <v>0.15300000000000002</v>
      </c>
      <c r="AT26">
        <f t="shared" si="31"/>
        <v>9.0249999999999997E-2</v>
      </c>
      <c r="AU26">
        <f t="shared" si="31"/>
        <v>1.575E-2</v>
      </c>
      <c r="AV26">
        <f t="shared" si="31"/>
        <v>5.0000000000000001E-3</v>
      </c>
      <c r="AW26">
        <f t="shared" si="12"/>
        <v>100.54575000000001</v>
      </c>
      <c r="AY26">
        <f t="shared" si="32"/>
        <v>0.93504494007989358</v>
      </c>
      <c r="AZ26">
        <f t="shared" si="32"/>
        <v>1.8844063806876517E-3</v>
      </c>
      <c r="BA26">
        <f t="shared" si="33"/>
        <v>7.1268144370341319E-2</v>
      </c>
      <c r="BB26">
        <f t="shared" si="33"/>
        <v>7.523521284295019E-3</v>
      </c>
      <c r="BC26">
        <f t="shared" si="25"/>
        <v>8.7355937865374989E-2</v>
      </c>
      <c r="BD26">
        <f t="shared" si="26"/>
        <v>0</v>
      </c>
      <c r="BE26">
        <f t="shared" si="34"/>
        <v>0.81687111084645836</v>
      </c>
      <c r="BF26">
        <f t="shared" si="34"/>
        <v>9.7944983183956471E-3</v>
      </c>
      <c r="BG26">
        <f t="shared" si="34"/>
        <v>2.1568312342995378E-3</v>
      </c>
      <c r="BH26">
        <f t="shared" si="34"/>
        <v>1.2082824582824582E-3</v>
      </c>
      <c r="BI26">
        <f t="shared" si="35"/>
        <v>5.0823748082008549E-4</v>
      </c>
      <c r="BJ26">
        <f t="shared" si="35"/>
        <v>1.0616162045097456E-4</v>
      </c>
      <c r="BK26">
        <f t="shared" si="19"/>
        <v>1.9337220719392996</v>
      </c>
      <c r="BL26">
        <f t="shared" si="27"/>
        <v>2.0620398707241425</v>
      </c>
    </row>
    <row r="27" spans="1:64" x14ac:dyDescent="0.2">
      <c r="A27" t="s">
        <v>80</v>
      </c>
      <c r="C27" s="1">
        <f t="shared" ref="C27:M27" si="37">_xlfn.STDEV.S(C22:C25)</f>
        <v>0.57002251417524608</v>
      </c>
      <c r="D27" s="22">
        <f t="shared" si="37"/>
        <v>2.3288051299611548E-2</v>
      </c>
      <c r="E27" s="22">
        <f t="shared" si="37"/>
        <v>7.0044628630609423E-2</v>
      </c>
      <c r="F27" s="22">
        <f t="shared" si="37"/>
        <v>3.119161212035482E-2</v>
      </c>
      <c r="G27" s="22">
        <f t="shared" si="37"/>
        <v>0.24096057768855045</v>
      </c>
      <c r="H27" s="22">
        <f t="shared" si="37"/>
        <v>0.24656371725512757</v>
      </c>
      <c r="I27" s="22">
        <f t="shared" si="37"/>
        <v>7.3965645178465517E-2</v>
      </c>
      <c r="J27" s="22">
        <f t="shared" si="37"/>
        <v>3.0539591789456776E-2</v>
      </c>
      <c r="K27" s="22">
        <f t="shared" si="37"/>
        <v>1.9224550276491132E-2</v>
      </c>
      <c r="L27" s="22">
        <f t="shared" si="37"/>
        <v>1.0719919153923998E-2</v>
      </c>
      <c r="M27" s="22">
        <f t="shared" si="37"/>
        <v>7.0710678118654753E-3</v>
      </c>
      <c r="N27">
        <f t="shared" si="0"/>
        <v>1.3235918753797031</v>
      </c>
      <c r="Q27" s="16">
        <v>12</v>
      </c>
      <c r="R27" s="16">
        <v>4</v>
      </c>
      <c r="S27" s="17">
        <v>0</v>
      </c>
      <c r="U27" s="18">
        <f t="shared" si="21"/>
        <v>1.6761958655891274</v>
      </c>
      <c r="V27" s="18">
        <f t="shared" si="21"/>
        <v>5.1515022644124123E-2</v>
      </c>
      <c r="W27" s="18">
        <f t="shared" si="21"/>
        <v>0.24273795325341707</v>
      </c>
      <c r="X27" s="18">
        <f t="shared" si="21"/>
        <v>7.2512934707362739E-2</v>
      </c>
      <c r="Y27" s="18">
        <f t="shared" si="22"/>
        <v>0</v>
      </c>
      <c r="Z27" s="18">
        <f t="shared" si="23"/>
        <v>0.59254067965699109</v>
      </c>
      <c r="AA27" s="18">
        <f t="shared" si="24"/>
        <v>1.0807851986845567</v>
      </c>
      <c r="AB27" s="18">
        <f t="shared" si="24"/>
        <v>0.23302625735468324</v>
      </c>
      <c r="AC27" s="18">
        <f t="shared" si="24"/>
        <v>7.6059005200541485E-2</v>
      </c>
      <c r="AD27" s="18">
        <f t="shared" si="24"/>
        <v>4.5471588779921662E-2</v>
      </c>
      <c r="AE27" s="18">
        <f t="shared" si="24"/>
        <v>6.1113945333482737E-2</v>
      </c>
      <c r="AF27" s="18">
        <f t="shared" si="24"/>
        <v>2.6524378497787222E-2</v>
      </c>
      <c r="AG27" s="18">
        <f t="shared" si="5"/>
        <v>4.1584828297019945</v>
      </c>
      <c r="AH27" s="18">
        <f t="shared" si="6"/>
        <v>0.64589044648955962</v>
      </c>
      <c r="AI27" s="19">
        <f t="shared" si="7"/>
        <v>0</v>
      </c>
      <c r="AK27">
        <f t="shared" si="30"/>
        <v>0.57002251417524608</v>
      </c>
      <c r="AL27">
        <f t="shared" si="30"/>
        <v>2.3288051299611548E-2</v>
      </c>
      <c r="AM27">
        <f t="shared" si="30"/>
        <v>7.0044628630609423E-2</v>
      </c>
      <c r="AN27">
        <f t="shared" si="30"/>
        <v>3.119161212035482E-2</v>
      </c>
      <c r="AO27">
        <f t="shared" si="9"/>
        <v>0</v>
      </c>
      <c r="AP27">
        <f t="shared" si="10"/>
        <v>0.24096057768855045</v>
      </c>
      <c r="AQ27">
        <f t="shared" si="31"/>
        <v>0.24656371725512757</v>
      </c>
      <c r="AR27">
        <f t="shared" si="31"/>
        <v>7.3965645178465517E-2</v>
      </c>
      <c r="AS27">
        <f t="shared" si="31"/>
        <v>3.0539591789456776E-2</v>
      </c>
      <c r="AT27">
        <f t="shared" si="31"/>
        <v>1.9224550276491132E-2</v>
      </c>
      <c r="AU27">
        <f t="shared" si="31"/>
        <v>1.0719919153923998E-2</v>
      </c>
      <c r="AV27">
        <f t="shared" si="31"/>
        <v>7.0710678118654753E-3</v>
      </c>
      <c r="AW27">
        <f t="shared" si="12"/>
        <v>1.3235918753797031</v>
      </c>
      <c r="AY27">
        <f t="shared" si="32"/>
        <v>9.4877249363389832E-3</v>
      </c>
      <c r="AZ27">
        <f t="shared" si="32"/>
        <v>2.9158905290876654E-4</v>
      </c>
      <c r="BA27">
        <f t="shared" si="33"/>
        <v>1.3739628997765678E-3</v>
      </c>
      <c r="BB27">
        <f t="shared" si="33"/>
        <v>4.1044295177781196E-4</v>
      </c>
      <c r="BC27">
        <f t="shared" si="25"/>
        <v>3.3539415635063536E-3</v>
      </c>
      <c r="BD27">
        <f t="shared" si="26"/>
        <v>0</v>
      </c>
      <c r="BE27">
        <f t="shared" si="34"/>
        <v>6.117538463669663E-3</v>
      </c>
      <c r="BF27">
        <f t="shared" si="34"/>
        <v>1.3189920570223571E-3</v>
      </c>
      <c r="BG27">
        <f t="shared" si="34"/>
        <v>4.3051467617162141E-4</v>
      </c>
      <c r="BH27">
        <f t="shared" si="34"/>
        <v>2.5738157193854199E-4</v>
      </c>
      <c r="BI27">
        <f t="shared" si="35"/>
        <v>3.4592156859589304E-4</v>
      </c>
      <c r="BJ27">
        <f t="shared" si="35"/>
        <v>1.5013520344527316E-4</v>
      </c>
      <c r="BK27">
        <f t="shared" si="19"/>
        <v>2.3538144945151832E-2</v>
      </c>
      <c r="BL27">
        <f t="shared" si="27"/>
        <v>176.66994741480343</v>
      </c>
    </row>
    <row r="28" spans="1:64" x14ac:dyDescent="0.2">
      <c r="N28">
        <f t="shared" si="0"/>
        <v>0</v>
      </c>
      <c r="Q28" s="16">
        <v>12</v>
      </c>
      <c r="R28" s="16">
        <v>4</v>
      </c>
      <c r="S28" s="17">
        <v>0</v>
      </c>
      <c r="U28" s="18" t="str">
        <f t="shared" si="21"/>
        <v>NA</v>
      </c>
      <c r="V28" s="18" t="str">
        <f t="shared" si="21"/>
        <v>NA</v>
      </c>
      <c r="W28" s="18" t="str">
        <f t="shared" si="21"/>
        <v>NA</v>
      </c>
      <c r="X28" s="18" t="str">
        <f t="shared" si="21"/>
        <v>NA</v>
      </c>
      <c r="Y28" s="18" t="str">
        <f t="shared" si="22"/>
        <v>NA</v>
      </c>
      <c r="Z28" s="18" t="str">
        <f t="shared" si="23"/>
        <v>NA</v>
      </c>
      <c r="AA28" s="18" t="str">
        <f t="shared" si="24"/>
        <v>NA</v>
      </c>
      <c r="AB28" s="18" t="str">
        <f t="shared" si="24"/>
        <v>NA</v>
      </c>
      <c r="AC28" s="18" t="str">
        <f t="shared" si="24"/>
        <v>NA</v>
      </c>
      <c r="AD28" s="18" t="str">
        <f t="shared" si="24"/>
        <v>NA</v>
      </c>
      <c r="AE28" s="18" t="str">
        <f t="shared" si="24"/>
        <v>NA</v>
      </c>
      <c r="AF28" s="18" t="str">
        <f t="shared" si="24"/>
        <v>NA</v>
      </c>
      <c r="AG28" s="18">
        <f t="shared" si="5"/>
        <v>0</v>
      </c>
      <c r="AH28" s="18" t="str">
        <f t="shared" si="6"/>
        <v>NA</v>
      </c>
      <c r="AI28" s="19" t="str">
        <f t="shared" si="7"/>
        <v>NA</v>
      </c>
      <c r="AK28">
        <f t="shared" si="30"/>
        <v>0</v>
      </c>
      <c r="AL28">
        <f t="shared" si="30"/>
        <v>0</v>
      </c>
      <c r="AM28">
        <f t="shared" si="30"/>
        <v>0</v>
      </c>
      <c r="AN28">
        <f t="shared" si="30"/>
        <v>0</v>
      </c>
      <c r="AO28">
        <f t="shared" si="9"/>
        <v>0</v>
      </c>
      <c r="AP28">
        <f t="shared" si="10"/>
        <v>0</v>
      </c>
      <c r="AQ28">
        <f t="shared" si="31"/>
        <v>0</v>
      </c>
      <c r="AR28">
        <f t="shared" si="31"/>
        <v>0</v>
      </c>
      <c r="AS28">
        <f t="shared" si="31"/>
        <v>0</v>
      </c>
      <c r="AT28">
        <f t="shared" si="31"/>
        <v>0</v>
      </c>
      <c r="AU28">
        <f t="shared" si="31"/>
        <v>0</v>
      </c>
      <c r="AV28">
        <f t="shared" si="31"/>
        <v>0</v>
      </c>
      <c r="AW28">
        <f t="shared" si="12"/>
        <v>0</v>
      </c>
      <c r="AY28">
        <f t="shared" si="32"/>
        <v>0</v>
      </c>
      <c r="AZ28">
        <f t="shared" si="32"/>
        <v>0</v>
      </c>
      <c r="BA28">
        <f t="shared" si="33"/>
        <v>0</v>
      </c>
      <c r="BB28">
        <f t="shared" si="33"/>
        <v>0</v>
      </c>
      <c r="BC28">
        <f t="shared" si="25"/>
        <v>0</v>
      </c>
      <c r="BD28">
        <f t="shared" si="26"/>
        <v>0</v>
      </c>
      <c r="BE28">
        <f t="shared" si="34"/>
        <v>0</v>
      </c>
      <c r="BF28">
        <f t="shared" si="34"/>
        <v>0</v>
      </c>
      <c r="BG28">
        <f t="shared" si="34"/>
        <v>0</v>
      </c>
      <c r="BH28">
        <f t="shared" si="34"/>
        <v>0</v>
      </c>
      <c r="BI28">
        <f t="shared" si="35"/>
        <v>0</v>
      </c>
      <c r="BJ28">
        <f t="shared" si="35"/>
        <v>0</v>
      </c>
      <c r="BK28">
        <f t="shared" si="19"/>
        <v>0</v>
      </c>
      <c r="BL28" t="str">
        <f t="shared" si="27"/>
        <v>NA</v>
      </c>
    </row>
    <row r="29" spans="1:64" x14ac:dyDescent="0.2">
      <c r="A29" t="s">
        <v>164</v>
      </c>
      <c r="N29">
        <f t="shared" si="0"/>
        <v>0</v>
      </c>
      <c r="Q29" s="16">
        <v>12</v>
      </c>
      <c r="R29" s="16">
        <v>4</v>
      </c>
      <c r="S29" s="17">
        <v>0</v>
      </c>
      <c r="U29" s="18" t="str">
        <f t="shared" si="21"/>
        <v>NA</v>
      </c>
      <c r="V29" s="18" t="str">
        <f t="shared" si="21"/>
        <v>NA</v>
      </c>
      <c r="W29" s="18" t="str">
        <f t="shared" si="21"/>
        <v>NA</v>
      </c>
      <c r="X29" s="18" t="str">
        <f t="shared" si="21"/>
        <v>NA</v>
      </c>
      <c r="Y29" s="18" t="str">
        <f t="shared" si="22"/>
        <v>NA</v>
      </c>
      <c r="Z29" s="18" t="str">
        <f t="shared" si="23"/>
        <v>NA</v>
      </c>
      <c r="AA29" s="18" t="str">
        <f t="shared" si="24"/>
        <v>NA</v>
      </c>
      <c r="AB29" s="18" t="str">
        <f t="shared" si="24"/>
        <v>NA</v>
      </c>
      <c r="AC29" s="18" t="str">
        <f t="shared" si="24"/>
        <v>NA</v>
      </c>
      <c r="AD29" s="18" t="str">
        <f t="shared" si="24"/>
        <v>NA</v>
      </c>
      <c r="AE29" s="18" t="str">
        <f t="shared" si="24"/>
        <v>NA</v>
      </c>
      <c r="AF29" s="18" t="str">
        <f t="shared" si="24"/>
        <v>NA</v>
      </c>
      <c r="AG29" s="18">
        <f t="shared" si="5"/>
        <v>0</v>
      </c>
      <c r="AH29" s="18" t="str">
        <f t="shared" si="6"/>
        <v>NA</v>
      </c>
      <c r="AI29" s="19" t="str">
        <f t="shared" si="7"/>
        <v>NA</v>
      </c>
      <c r="AK29">
        <f t="shared" si="30"/>
        <v>0</v>
      </c>
      <c r="AL29">
        <f t="shared" si="30"/>
        <v>0</v>
      </c>
      <c r="AM29">
        <f t="shared" si="30"/>
        <v>0</v>
      </c>
      <c r="AN29">
        <f t="shared" si="30"/>
        <v>0</v>
      </c>
      <c r="AO29">
        <f t="shared" si="9"/>
        <v>0</v>
      </c>
      <c r="AP29">
        <f t="shared" si="10"/>
        <v>0</v>
      </c>
      <c r="AQ29">
        <f t="shared" si="31"/>
        <v>0</v>
      </c>
      <c r="AR29">
        <f t="shared" si="31"/>
        <v>0</v>
      </c>
      <c r="AS29">
        <f t="shared" si="31"/>
        <v>0</v>
      </c>
      <c r="AT29">
        <f t="shared" si="31"/>
        <v>0</v>
      </c>
      <c r="AU29">
        <f t="shared" si="31"/>
        <v>0</v>
      </c>
      <c r="AV29">
        <f t="shared" si="31"/>
        <v>0</v>
      </c>
      <c r="AW29">
        <f t="shared" si="12"/>
        <v>0</v>
      </c>
      <c r="AY29">
        <f t="shared" si="32"/>
        <v>0</v>
      </c>
      <c r="AZ29">
        <f t="shared" si="32"/>
        <v>0</v>
      </c>
      <c r="BA29">
        <f t="shared" si="33"/>
        <v>0</v>
      </c>
      <c r="BB29">
        <f t="shared" si="33"/>
        <v>0</v>
      </c>
      <c r="BC29">
        <f t="shared" si="25"/>
        <v>0</v>
      </c>
      <c r="BD29">
        <f t="shared" si="26"/>
        <v>0</v>
      </c>
      <c r="BE29">
        <f t="shared" si="34"/>
        <v>0</v>
      </c>
      <c r="BF29">
        <f t="shared" si="34"/>
        <v>0</v>
      </c>
      <c r="BG29">
        <f t="shared" si="34"/>
        <v>0</v>
      </c>
      <c r="BH29">
        <f t="shared" si="34"/>
        <v>0</v>
      </c>
      <c r="BI29">
        <f t="shared" si="35"/>
        <v>0</v>
      </c>
      <c r="BJ29">
        <f t="shared" si="35"/>
        <v>0</v>
      </c>
      <c r="BK29">
        <f t="shared" si="19"/>
        <v>0</v>
      </c>
      <c r="BL29" t="str">
        <f t="shared" si="27"/>
        <v>NA</v>
      </c>
    </row>
    <row r="30" spans="1:64" x14ac:dyDescent="0.2">
      <c r="A30" s="21" t="s">
        <v>974</v>
      </c>
      <c r="C30" s="22">
        <v>56.402000000000001</v>
      </c>
      <c r="D30" s="22">
        <v>2.7E-2</v>
      </c>
      <c r="E30" s="22">
        <v>2.4969999999999999</v>
      </c>
      <c r="F30" s="22">
        <v>0.127</v>
      </c>
      <c r="G30" s="22">
        <v>6.2640000000000002</v>
      </c>
      <c r="H30" s="22">
        <v>33.896999999999998</v>
      </c>
      <c r="I30" s="22">
        <v>0.41199999999999998</v>
      </c>
      <c r="J30" s="22">
        <v>0.14299999999999999</v>
      </c>
      <c r="K30" s="22">
        <v>8.8999999999999996E-2</v>
      </c>
      <c r="L30" s="22">
        <v>0</v>
      </c>
      <c r="N30">
        <f t="shared" si="0"/>
        <v>99.858000000000004</v>
      </c>
      <c r="Q30" s="16">
        <v>12</v>
      </c>
      <c r="R30" s="16">
        <v>4</v>
      </c>
      <c r="S30" s="17">
        <v>0</v>
      </c>
      <c r="U30" s="18">
        <f t="shared" si="21"/>
        <v>1.9470170991616951</v>
      </c>
      <c r="V30" s="18">
        <f t="shared" si="21"/>
        <v>7.0114366708205766E-4</v>
      </c>
      <c r="W30" s="18">
        <f t="shared" si="21"/>
        <v>0.10158366946194841</v>
      </c>
      <c r="X30" s="18">
        <f t="shared" si="21"/>
        <v>3.4659627191005755E-3</v>
      </c>
      <c r="Y30" s="18">
        <f t="shared" si="22"/>
        <v>0</v>
      </c>
      <c r="Z30" s="18">
        <f t="shared" si="23"/>
        <v>0.18082831282669037</v>
      </c>
      <c r="AA30" s="18">
        <f t="shared" si="24"/>
        <v>1.744271112835128</v>
      </c>
      <c r="AB30" s="18">
        <f t="shared" si="24"/>
        <v>1.5237528531961812E-2</v>
      </c>
      <c r="AC30" s="18">
        <f t="shared" si="24"/>
        <v>4.1808631880179969E-3</v>
      </c>
      <c r="AD30" s="18">
        <f t="shared" si="24"/>
        <v>2.4712486890752072E-3</v>
      </c>
      <c r="AE30" s="18">
        <f t="shared" si="24"/>
        <v>0</v>
      </c>
      <c r="AF30" s="18">
        <f t="shared" si="24"/>
        <v>0</v>
      </c>
      <c r="AG30" s="18">
        <f t="shared" si="5"/>
        <v>3.9997569410806992</v>
      </c>
      <c r="AH30" s="18">
        <f t="shared" si="6"/>
        <v>0.90606806567171227</v>
      </c>
      <c r="AI30" s="19">
        <f t="shared" si="7"/>
        <v>0</v>
      </c>
      <c r="AK30">
        <f t="shared" si="30"/>
        <v>56.402000000000001</v>
      </c>
      <c r="AL30">
        <f t="shared" si="30"/>
        <v>2.7E-2</v>
      </c>
      <c r="AM30">
        <f t="shared" si="30"/>
        <v>2.4969999999999999</v>
      </c>
      <c r="AN30">
        <f t="shared" si="30"/>
        <v>0.127</v>
      </c>
      <c r="AO30">
        <f t="shared" si="9"/>
        <v>0</v>
      </c>
      <c r="AP30">
        <f t="shared" si="10"/>
        <v>6.2640000000000002</v>
      </c>
      <c r="AQ30">
        <f t="shared" si="31"/>
        <v>33.896999999999998</v>
      </c>
      <c r="AR30">
        <f t="shared" si="31"/>
        <v>0.41199999999999998</v>
      </c>
      <c r="AS30">
        <f t="shared" si="31"/>
        <v>0.14299999999999999</v>
      </c>
      <c r="AT30">
        <f t="shared" si="31"/>
        <v>8.8999999999999996E-2</v>
      </c>
      <c r="AU30">
        <f t="shared" si="31"/>
        <v>0</v>
      </c>
      <c r="AV30">
        <f t="shared" si="31"/>
        <v>0</v>
      </c>
      <c r="AW30">
        <f t="shared" si="12"/>
        <v>99.858000000000004</v>
      </c>
      <c r="AY30">
        <f t="shared" si="32"/>
        <v>0.93878162450066582</v>
      </c>
      <c r="AZ30">
        <f t="shared" si="32"/>
        <v>3.3806626098715348E-4</v>
      </c>
      <c r="BA30">
        <f t="shared" si="33"/>
        <v>4.8979992153785797E-2</v>
      </c>
      <c r="BB30">
        <f t="shared" si="33"/>
        <v>1.671162576485295E-3</v>
      </c>
      <c r="BC30">
        <f t="shared" si="25"/>
        <v>8.7188909303490908E-2</v>
      </c>
      <c r="BD30">
        <f t="shared" si="26"/>
        <v>0</v>
      </c>
      <c r="BE30">
        <f t="shared" si="34"/>
        <v>0.8410248012623931</v>
      </c>
      <c r="BF30">
        <f t="shared" si="34"/>
        <v>7.3469882697842622E-3</v>
      </c>
      <c r="BG30">
        <f t="shared" si="34"/>
        <v>2.0158618725806131E-3</v>
      </c>
      <c r="BH30">
        <f t="shared" si="34"/>
        <v>1.191547244178823E-3</v>
      </c>
      <c r="BI30">
        <f t="shared" si="35"/>
        <v>0</v>
      </c>
      <c r="BJ30">
        <f t="shared" si="35"/>
        <v>0</v>
      </c>
      <c r="BK30">
        <f t="shared" si="19"/>
        <v>1.9285389534443518</v>
      </c>
      <c r="BL30">
        <f t="shared" si="27"/>
        <v>2.0739829672287264</v>
      </c>
    </row>
    <row r="31" spans="1:64" x14ac:dyDescent="0.2">
      <c r="A31" s="21" t="s">
        <v>975</v>
      </c>
      <c r="C31" s="22">
        <v>56.634999999999998</v>
      </c>
      <c r="D31" s="22">
        <v>2.7E-2</v>
      </c>
      <c r="E31" s="22">
        <v>2.3559999999999999</v>
      </c>
      <c r="F31" s="22">
        <v>0.14299999999999999</v>
      </c>
      <c r="G31" s="22">
        <v>6.202</v>
      </c>
      <c r="H31" s="22">
        <v>34.369</v>
      </c>
      <c r="I31" s="22">
        <v>0.40899999999999997</v>
      </c>
      <c r="J31" s="22">
        <v>0.13200000000000001</v>
      </c>
      <c r="K31" s="22">
        <v>9.1999999999999998E-2</v>
      </c>
      <c r="L31" s="22">
        <v>0</v>
      </c>
      <c r="N31">
        <f t="shared" si="0"/>
        <v>100.36500000000001</v>
      </c>
      <c r="Q31" s="16">
        <v>12</v>
      </c>
      <c r="R31" s="16">
        <v>4</v>
      </c>
      <c r="S31" s="17">
        <v>0</v>
      </c>
      <c r="U31" s="18">
        <f t="shared" si="21"/>
        <v>1.9452413252252183</v>
      </c>
      <c r="V31" s="18">
        <f t="shared" si="21"/>
        <v>6.9762227119480929E-4</v>
      </c>
      <c r="W31" s="18">
        <f t="shared" si="21"/>
        <v>9.5366086579553616E-2</v>
      </c>
      <c r="X31" s="18">
        <f t="shared" si="21"/>
        <v>3.8830190799628542E-3</v>
      </c>
      <c r="Y31" s="18">
        <f t="shared" si="22"/>
        <v>0</v>
      </c>
      <c r="Z31" s="18">
        <f t="shared" si="23"/>
        <v>0.17813930931129551</v>
      </c>
      <c r="AA31" s="18">
        <f t="shared" si="24"/>
        <v>1.7596769375764938</v>
      </c>
      <c r="AB31" s="18">
        <f t="shared" si="24"/>
        <v>1.5050604546242274E-2</v>
      </c>
      <c r="AC31" s="18">
        <f t="shared" si="24"/>
        <v>3.8398757428611771E-3</v>
      </c>
      <c r="AD31" s="18">
        <f t="shared" si="24"/>
        <v>2.5417193410057007E-3</v>
      </c>
      <c r="AE31" s="18">
        <f t="shared" si="24"/>
        <v>0</v>
      </c>
      <c r="AF31" s="18">
        <f t="shared" si="24"/>
        <v>0</v>
      </c>
      <c r="AG31" s="18">
        <f t="shared" si="5"/>
        <v>4.0044364996738278</v>
      </c>
      <c r="AH31" s="18">
        <f t="shared" si="6"/>
        <v>0.90807213553019051</v>
      </c>
      <c r="AI31" s="19">
        <f t="shared" si="7"/>
        <v>0</v>
      </c>
      <c r="AK31">
        <f t="shared" si="30"/>
        <v>56.634999999999998</v>
      </c>
      <c r="AL31">
        <f t="shared" si="30"/>
        <v>2.7E-2</v>
      </c>
      <c r="AM31">
        <f t="shared" si="30"/>
        <v>2.3559999999999999</v>
      </c>
      <c r="AN31">
        <f t="shared" si="30"/>
        <v>0.14299999999999999</v>
      </c>
      <c r="AO31">
        <f t="shared" si="9"/>
        <v>0</v>
      </c>
      <c r="AP31">
        <f t="shared" si="10"/>
        <v>6.202</v>
      </c>
      <c r="AQ31">
        <f t="shared" si="31"/>
        <v>34.369</v>
      </c>
      <c r="AR31">
        <f t="shared" si="31"/>
        <v>0.40899999999999997</v>
      </c>
      <c r="AS31">
        <f t="shared" si="31"/>
        <v>0.13200000000000001</v>
      </c>
      <c r="AT31">
        <f t="shared" si="31"/>
        <v>9.1999999999999998E-2</v>
      </c>
      <c r="AU31">
        <f t="shared" si="31"/>
        <v>0</v>
      </c>
      <c r="AV31">
        <f t="shared" si="31"/>
        <v>0</v>
      </c>
      <c r="AW31">
        <f t="shared" si="12"/>
        <v>100.36500000000001</v>
      </c>
      <c r="AY31">
        <f t="shared" si="32"/>
        <v>0.94265978695073238</v>
      </c>
      <c r="AZ31">
        <f t="shared" si="32"/>
        <v>3.3806626098715348E-4</v>
      </c>
      <c r="BA31">
        <f t="shared" si="33"/>
        <v>4.6214201647704983E-2</v>
      </c>
      <c r="BB31">
        <f t="shared" si="33"/>
        <v>1.8817027436015524E-3</v>
      </c>
      <c r="BC31">
        <f t="shared" si="25"/>
        <v>8.6325928400423149E-2</v>
      </c>
      <c r="BD31">
        <f t="shared" si="26"/>
        <v>0</v>
      </c>
      <c r="BE31">
        <f t="shared" si="34"/>
        <v>0.85273568146405854</v>
      </c>
      <c r="BF31">
        <f t="shared" si="34"/>
        <v>7.2934907823829203E-3</v>
      </c>
      <c r="BG31">
        <f t="shared" si="34"/>
        <v>1.860795574689797E-3</v>
      </c>
      <c r="BH31">
        <f t="shared" si="34"/>
        <v>1.2317117580275473E-3</v>
      </c>
      <c r="BI31">
        <f t="shared" si="35"/>
        <v>0</v>
      </c>
      <c r="BJ31">
        <f t="shared" si="35"/>
        <v>0</v>
      </c>
      <c r="BK31">
        <f t="shared" si="19"/>
        <v>1.9405413655826083</v>
      </c>
      <c r="BL31">
        <f t="shared" si="27"/>
        <v>2.0635666781942459</v>
      </c>
    </row>
    <row r="32" spans="1:64" x14ac:dyDescent="0.2">
      <c r="A32" s="21" t="s">
        <v>976</v>
      </c>
      <c r="C32" s="22">
        <v>56.537999999999997</v>
      </c>
      <c r="D32" s="22">
        <v>0.03</v>
      </c>
      <c r="E32" s="22">
        <v>2.4580000000000002</v>
      </c>
      <c r="F32" s="22">
        <v>0.05</v>
      </c>
      <c r="G32" s="22">
        <v>6.2850000000000001</v>
      </c>
      <c r="H32" s="22">
        <v>34.279000000000003</v>
      </c>
      <c r="I32" s="22">
        <v>0.41399999999999998</v>
      </c>
      <c r="J32" s="22">
        <v>0.14399999999999999</v>
      </c>
      <c r="K32" s="22">
        <v>8.6999999999999994E-2</v>
      </c>
      <c r="L32" s="22">
        <v>8.0000000000000002E-3</v>
      </c>
      <c r="N32">
        <f t="shared" si="0"/>
        <v>100.29299999999999</v>
      </c>
      <c r="Q32" s="16">
        <v>12</v>
      </c>
      <c r="R32" s="16">
        <v>4</v>
      </c>
      <c r="S32" s="17">
        <v>0</v>
      </c>
      <c r="U32" s="18">
        <f t="shared" si="21"/>
        <v>1.9437451482539496</v>
      </c>
      <c r="V32" s="18">
        <f t="shared" si="21"/>
        <v>7.7586851021131426E-4</v>
      </c>
      <c r="W32" s="18">
        <f t="shared" si="21"/>
        <v>9.9588880923896658E-2</v>
      </c>
      <c r="X32" s="18">
        <f t="shared" si="21"/>
        <v>1.3589822671784728E-3</v>
      </c>
      <c r="Y32" s="18">
        <f t="shared" si="22"/>
        <v>0</v>
      </c>
      <c r="Z32" s="18">
        <f t="shared" si="23"/>
        <v>0.18069393789953883</v>
      </c>
      <c r="AA32" s="18">
        <f t="shared" si="24"/>
        <v>1.7567278588028818</v>
      </c>
      <c r="AB32" s="18">
        <f t="shared" si="24"/>
        <v>1.5248996908276921E-2</v>
      </c>
      <c r="AC32" s="18">
        <f t="shared" si="24"/>
        <v>4.192914728977616E-3</v>
      </c>
      <c r="AD32" s="18">
        <f t="shared" si="24"/>
        <v>2.4058542706386263E-3</v>
      </c>
      <c r="AE32" s="18">
        <f t="shared" si="24"/>
        <v>5.3321814950173317E-4</v>
      </c>
      <c r="AF32" s="18">
        <f t="shared" si="24"/>
        <v>0</v>
      </c>
      <c r="AG32" s="18">
        <f t="shared" si="5"/>
        <v>4.0052716607150511</v>
      </c>
      <c r="AH32" s="18">
        <f t="shared" si="6"/>
        <v>0.90673484823640982</v>
      </c>
      <c r="AI32" s="19">
        <f t="shared" si="7"/>
        <v>0</v>
      </c>
      <c r="AK32">
        <f t="shared" si="30"/>
        <v>56.537999999999997</v>
      </c>
      <c r="AL32">
        <f t="shared" si="30"/>
        <v>0.03</v>
      </c>
      <c r="AM32">
        <f t="shared" si="30"/>
        <v>2.4580000000000002</v>
      </c>
      <c r="AN32">
        <f t="shared" si="30"/>
        <v>0.05</v>
      </c>
      <c r="AO32">
        <f t="shared" si="9"/>
        <v>0</v>
      </c>
      <c r="AP32">
        <f t="shared" si="10"/>
        <v>6.2850000000000001</v>
      </c>
      <c r="AQ32">
        <f t="shared" si="31"/>
        <v>34.279000000000003</v>
      </c>
      <c r="AR32">
        <f t="shared" si="31"/>
        <v>0.41399999999999998</v>
      </c>
      <c r="AS32">
        <f t="shared" si="31"/>
        <v>0.14399999999999999</v>
      </c>
      <c r="AT32">
        <f t="shared" si="31"/>
        <v>8.6999999999999994E-2</v>
      </c>
      <c r="AU32">
        <f t="shared" si="31"/>
        <v>8.0000000000000002E-3</v>
      </c>
      <c r="AV32">
        <f t="shared" si="31"/>
        <v>0</v>
      </c>
      <c r="AW32">
        <f t="shared" si="12"/>
        <v>100.29299999999999</v>
      </c>
      <c r="AY32">
        <f t="shared" si="32"/>
        <v>0.94104527296937412</v>
      </c>
      <c r="AZ32">
        <f t="shared" si="32"/>
        <v>3.7562917887461498E-4</v>
      </c>
      <c r="BA32">
        <f t="shared" si="33"/>
        <v>4.8214986269125154E-2</v>
      </c>
      <c r="BB32">
        <f t="shared" si="33"/>
        <v>6.5793802223830511E-4</v>
      </c>
      <c r="BC32">
        <f t="shared" si="25"/>
        <v>8.7481209286788056E-2</v>
      </c>
      <c r="BD32">
        <f t="shared" si="26"/>
        <v>0</v>
      </c>
      <c r="BE32">
        <f t="shared" si="34"/>
        <v>0.85050267464594442</v>
      </c>
      <c r="BF32">
        <f t="shared" si="34"/>
        <v>7.3826532613851569E-3</v>
      </c>
      <c r="BG32">
        <f t="shared" si="34"/>
        <v>2.0299588087525056E-3</v>
      </c>
      <c r="BH32">
        <f t="shared" si="34"/>
        <v>1.1647709016130068E-3</v>
      </c>
      <c r="BI32">
        <f t="shared" si="35"/>
        <v>2.5815237121020216E-4</v>
      </c>
      <c r="BJ32">
        <f t="shared" si="35"/>
        <v>0</v>
      </c>
      <c r="BK32">
        <f t="shared" si="19"/>
        <v>1.9391132457153053</v>
      </c>
      <c r="BL32">
        <f t="shared" si="27"/>
        <v>2.0655171478845609</v>
      </c>
    </row>
    <row r="33" spans="1:64" x14ac:dyDescent="0.2">
      <c r="A33" s="21" t="s">
        <v>977</v>
      </c>
      <c r="C33" s="22">
        <v>56.155999999999999</v>
      </c>
      <c r="D33" s="22">
        <v>3.2000000000000001E-2</v>
      </c>
      <c r="E33" s="22">
        <v>2.766</v>
      </c>
      <c r="F33" s="22">
        <v>0.223</v>
      </c>
      <c r="G33" s="22">
        <v>6.25</v>
      </c>
      <c r="H33" s="22">
        <v>34.055999999999997</v>
      </c>
      <c r="I33" s="22">
        <v>0.41499999999999998</v>
      </c>
      <c r="J33" s="22">
        <v>0.13700000000000001</v>
      </c>
      <c r="K33" s="22">
        <v>9.1999999999999998E-2</v>
      </c>
      <c r="L33" s="22">
        <v>8.0000000000000002E-3</v>
      </c>
      <c r="N33">
        <f t="shared" si="0"/>
        <v>100.13499999999999</v>
      </c>
      <c r="Q33" s="16">
        <v>12</v>
      </c>
      <c r="R33" s="16">
        <v>4</v>
      </c>
      <c r="S33" s="17">
        <v>0</v>
      </c>
      <c r="U33" s="18">
        <f t="shared" si="21"/>
        <v>1.9347571251289111</v>
      </c>
      <c r="V33" s="18">
        <f t="shared" si="21"/>
        <v>8.293698774833484E-4</v>
      </c>
      <c r="W33" s="18">
        <f t="shared" si="21"/>
        <v>0.11230848219929715</v>
      </c>
      <c r="X33" s="18">
        <f t="shared" si="21"/>
        <v>6.0740736987729364E-3</v>
      </c>
      <c r="Y33" s="18">
        <f t="shared" si="22"/>
        <v>0</v>
      </c>
      <c r="Z33" s="18">
        <f t="shared" si="23"/>
        <v>0.18007346710811006</v>
      </c>
      <c r="AA33" s="18">
        <f t="shared" si="24"/>
        <v>1.7490466387141186</v>
      </c>
      <c r="AB33" s="18">
        <f t="shared" si="24"/>
        <v>1.5318648128279128E-2</v>
      </c>
      <c r="AC33" s="18">
        <f t="shared" si="24"/>
        <v>3.9976568623385994E-3</v>
      </c>
      <c r="AD33" s="18">
        <f t="shared" si="24"/>
        <v>2.5495838564877694E-3</v>
      </c>
      <c r="AE33" s="18">
        <f t="shared" si="24"/>
        <v>5.3436294154208207E-4</v>
      </c>
      <c r="AF33" s="18">
        <f t="shared" si="24"/>
        <v>0</v>
      </c>
      <c r="AG33" s="18">
        <f t="shared" si="5"/>
        <v>4.0054894085153396</v>
      </c>
      <c r="AH33" s="18">
        <f t="shared" si="6"/>
        <v>0.90665512916244306</v>
      </c>
      <c r="AI33" s="19">
        <f t="shared" si="7"/>
        <v>0</v>
      </c>
      <c r="AK33">
        <f t="shared" si="30"/>
        <v>56.155999999999999</v>
      </c>
      <c r="AL33">
        <f t="shared" si="30"/>
        <v>3.2000000000000001E-2</v>
      </c>
      <c r="AM33">
        <f t="shared" si="30"/>
        <v>2.766</v>
      </c>
      <c r="AN33">
        <f t="shared" si="30"/>
        <v>0.223</v>
      </c>
      <c r="AO33">
        <f t="shared" si="9"/>
        <v>0</v>
      </c>
      <c r="AP33">
        <f t="shared" si="10"/>
        <v>6.25</v>
      </c>
      <c r="AQ33">
        <f t="shared" si="31"/>
        <v>34.055999999999997</v>
      </c>
      <c r="AR33">
        <f t="shared" si="31"/>
        <v>0.41499999999999998</v>
      </c>
      <c r="AS33">
        <f t="shared" si="31"/>
        <v>0.13700000000000001</v>
      </c>
      <c r="AT33">
        <f t="shared" si="31"/>
        <v>9.1999999999999998E-2</v>
      </c>
      <c r="AU33">
        <f t="shared" si="31"/>
        <v>8.0000000000000002E-3</v>
      </c>
      <c r="AV33">
        <f t="shared" si="31"/>
        <v>0</v>
      </c>
      <c r="AW33">
        <f t="shared" si="12"/>
        <v>100.13499999999999</v>
      </c>
      <c r="AY33">
        <f t="shared" si="32"/>
        <v>0.93468708388814914</v>
      </c>
      <c r="AZ33">
        <f t="shared" si="32"/>
        <v>4.0067112413292265E-4</v>
      </c>
      <c r="BA33">
        <f t="shared" si="33"/>
        <v>5.425657120439388E-2</v>
      </c>
      <c r="BB33">
        <f t="shared" si="33"/>
        <v>2.9344035791828409E-3</v>
      </c>
      <c r="BC33">
        <f t="shared" si="25"/>
        <v>8.6994042647959471E-2</v>
      </c>
      <c r="BD33">
        <f t="shared" si="26"/>
        <v>0</v>
      </c>
      <c r="BE33">
        <f t="shared" si="34"/>
        <v>0.84496977997439482</v>
      </c>
      <c r="BF33">
        <f t="shared" si="34"/>
        <v>7.4004857571856042E-3</v>
      </c>
      <c r="BG33">
        <f t="shared" si="34"/>
        <v>1.9312802555492591E-3</v>
      </c>
      <c r="BH33">
        <f t="shared" si="34"/>
        <v>1.2317117580275473E-3</v>
      </c>
      <c r="BI33">
        <f t="shared" si="35"/>
        <v>2.5815237121020216E-4</v>
      </c>
      <c r="BJ33">
        <f t="shared" si="35"/>
        <v>0</v>
      </c>
      <c r="BK33">
        <f t="shared" si="19"/>
        <v>1.9350641825601858</v>
      </c>
      <c r="BL33">
        <f t="shared" si="27"/>
        <v>2.0699517073464095</v>
      </c>
    </row>
    <row r="34" spans="1:64" x14ac:dyDescent="0.2">
      <c r="A34" t="s">
        <v>69</v>
      </c>
      <c r="C34" s="1">
        <f t="shared" ref="C34:L34" si="38">AVERAGE(C30:C33)</f>
        <v>56.432749999999999</v>
      </c>
      <c r="D34" s="22">
        <f t="shared" si="38"/>
        <v>2.8999999999999998E-2</v>
      </c>
      <c r="E34" s="22">
        <f t="shared" si="38"/>
        <v>2.51925</v>
      </c>
      <c r="F34" s="22">
        <f t="shared" si="38"/>
        <v>0.13575000000000001</v>
      </c>
      <c r="G34" s="22">
        <f t="shared" si="38"/>
        <v>6.2502500000000003</v>
      </c>
      <c r="H34" s="22">
        <f t="shared" si="38"/>
        <v>34.15025</v>
      </c>
      <c r="I34" s="22">
        <f t="shared" si="38"/>
        <v>0.41249999999999998</v>
      </c>
      <c r="J34" s="22">
        <f t="shared" si="38"/>
        <v>0.13900000000000001</v>
      </c>
      <c r="K34" s="22">
        <f t="shared" si="38"/>
        <v>0.09</v>
      </c>
      <c r="L34" s="22">
        <f t="shared" si="38"/>
        <v>4.0000000000000001E-3</v>
      </c>
      <c r="N34">
        <f t="shared" si="0"/>
        <v>100.16275</v>
      </c>
      <c r="Q34" s="16">
        <v>12</v>
      </c>
      <c r="R34" s="16">
        <v>4</v>
      </c>
      <c r="S34" s="17">
        <v>0</v>
      </c>
      <c r="U34" s="18">
        <f t="shared" si="21"/>
        <v>1.9426906111588442</v>
      </c>
      <c r="V34" s="18">
        <f t="shared" si="21"/>
        <v>7.5099736834933291E-4</v>
      </c>
      <c r="W34" s="18">
        <f t="shared" si="21"/>
        <v>0.10220538703549457</v>
      </c>
      <c r="X34" s="18">
        <f t="shared" si="21"/>
        <v>3.6945127527195742E-3</v>
      </c>
      <c r="Y34" s="18">
        <f t="shared" si="22"/>
        <v>0</v>
      </c>
      <c r="Z34" s="18">
        <f t="shared" si="23"/>
        <v>0.17993234319360005</v>
      </c>
      <c r="AA34" s="18">
        <f t="shared" si="24"/>
        <v>1.7524425039775149</v>
      </c>
      <c r="AB34" s="18">
        <f t="shared" si="24"/>
        <v>1.5213825629915991E-2</v>
      </c>
      <c r="AC34" s="18">
        <f t="shared" si="24"/>
        <v>4.0526760014933556E-3</v>
      </c>
      <c r="AD34" s="18">
        <f t="shared" si="24"/>
        <v>2.4921037599215136E-3</v>
      </c>
      <c r="AE34" s="18">
        <f t="shared" si="24"/>
        <v>2.6696140169432664E-4</v>
      </c>
      <c r="AF34" s="18">
        <f t="shared" si="24"/>
        <v>0</v>
      </c>
      <c r="AG34" s="18">
        <f t="shared" si="5"/>
        <v>4.0037419222795476</v>
      </c>
      <c r="AH34" s="18">
        <f t="shared" si="6"/>
        <v>0.90688538331110524</v>
      </c>
      <c r="AI34" s="19">
        <f t="shared" si="7"/>
        <v>0</v>
      </c>
      <c r="AK34">
        <f t="shared" si="30"/>
        <v>56.432749999999999</v>
      </c>
      <c r="AL34">
        <f t="shared" si="30"/>
        <v>2.8999999999999998E-2</v>
      </c>
      <c r="AM34">
        <f t="shared" si="30"/>
        <v>2.51925</v>
      </c>
      <c r="AN34">
        <f t="shared" si="30"/>
        <v>0.13575000000000001</v>
      </c>
      <c r="AO34">
        <f t="shared" si="9"/>
        <v>0</v>
      </c>
      <c r="AP34">
        <f t="shared" si="10"/>
        <v>6.2502500000000003</v>
      </c>
      <c r="AQ34">
        <f t="shared" si="31"/>
        <v>34.15025</v>
      </c>
      <c r="AR34">
        <f t="shared" si="31"/>
        <v>0.41249999999999998</v>
      </c>
      <c r="AS34">
        <f t="shared" si="31"/>
        <v>0.13900000000000001</v>
      </c>
      <c r="AT34">
        <f t="shared" si="31"/>
        <v>0.09</v>
      </c>
      <c r="AU34">
        <f t="shared" si="31"/>
        <v>4.0000000000000001E-3</v>
      </c>
      <c r="AV34">
        <f t="shared" si="31"/>
        <v>0</v>
      </c>
      <c r="AW34">
        <f t="shared" si="12"/>
        <v>100.16275</v>
      </c>
      <c r="AY34">
        <f t="shared" si="32"/>
        <v>0.93929344207723031</v>
      </c>
      <c r="AZ34">
        <f t="shared" si="32"/>
        <v>3.6310820624546115E-4</v>
      </c>
      <c r="BA34">
        <f t="shared" si="33"/>
        <v>4.9416437818752455E-2</v>
      </c>
      <c r="BB34">
        <f t="shared" si="33"/>
        <v>1.7863017303769986E-3</v>
      </c>
      <c r="BC34">
        <f t="shared" si="25"/>
        <v>8.6997522409665393E-2</v>
      </c>
      <c r="BD34">
        <f t="shared" si="26"/>
        <v>0</v>
      </c>
      <c r="BE34">
        <f t="shared" si="34"/>
        <v>0.84730823433669766</v>
      </c>
      <c r="BF34">
        <f t="shared" si="34"/>
        <v>7.3559045176844863E-3</v>
      </c>
      <c r="BG34">
        <f t="shared" si="34"/>
        <v>1.9594741278930439E-3</v>
      </c>
      <c r="BH34">
        <f t="shared" si="34"/>
        <v>1.2049354154617311E-3</v>
      </c>
      <c r="BI34">
        <f t="shared" si="35"/>
        <v>1.2907618560510108E-4</v>
      </c>
      <c r="BJ34">
        <f t="shared" si="35"/>
        <v>0</v>
      </c>
      <c r="BK34">
        <f t="shared" si="19"/>
        <v>1.9358144368256125</v>
      </c>
      <c r="BL34">
        <f t="shared" si="27"/>
        <v>2.0682467524340629</v>
      </c>
    </row>
    <row r="35" spans="1:64" x14ac:dyDescent="0.2">
      <c r="A35" t="s">
        <v>80</v>
      </c>
      <c r="C35" s="1">
        <f t="shared" ref="C35:K35" si="39">_xlfn.STDEV.S(C30:C33)</f>
        <v>0.20778093431945668</v>
      </c>
      <c r="D35" s="22">
        <f t="shared" si="39"/>
        <v>2.4494897427831783E-3</v>
      </c>
      <c r="E35" s="22">
        <f t="shared" si="39"/>
        <v>0.17491212079212809</v>
      </c>
      <c r="F35" s="22">
        <f t="shared" si="39"/>
        <v>7.0933654447894692E-2</v>
      </c>
      <c r="G35" s="22">
        <f t="shared" si="39"/>
        <v>3.523610837384486E-2</v>
      </c>
      <c r="H35" s="22">
        <f t="shared" si="39"/>
        <v>0.21404575056126207</v>
      </c>
      <c r="I35" s="22">
        <f t="shared" si="39"/>
        <v>2.6457513110645929E-3</v>
      </c>
      <c r="J35" s="22">
        <f t="shared" si="39"/>
        <v>5.5976185412488786E-3</v>
      </c>
      <c r="K35" s="22">
        <f t="shared" si="39"/>
        <v>2.44948974278318E-3</v>
      </c>
      <c r="L35" s="22">
        <f>_xlfn.STDEV.S(L30:L33)</f>
        <v>4.6188021535170055E-3</v>
      </c>
      <c r="N35">
        <f t="shared" si="0"/>
        <v>0.72066971998598306</v>
      </c>
      <c r="Q35" s="16">
        <v>12</v>
      </c>
      <c r="R35" s="16">
        <v>4</v>
      </c>
      <c r="S35" s="17">
        <v>0</v>
      </c>
      <c r="U35" s="18">
        <f t="shared" si="21"/>
        <v>1.0608967003547896</v>
      </c>
      <c r="V35" s="18">
        <f t="shared" si="21"/>
        <v>9.4082970109221446E-3</v>
      </c>
      <c r="W35" s="18">
        <f t="shared" si="21"/>
        <v>1.0524886043960209</v>
      </c>
      <c r="X35" s="18">
        <f t="shared" si="21"/>
        <v>0.28632854307140071</v>
      </c>
      <c r="Y35" s="18">
        <f t="shared" si="22"/>
        <v>0</v>
      </c>
      <c r="Z35" s="18">
        <f t="shared" si="23"/>
        <v>0.15045088983430496</v>
      </c>
      <c r="AA35" s="18">
        <f t="shared" si="24"/>
        <v>1.6291140070798562</v>
      </c>
      <c r="AB35" s="18">
        <f t="shared" si="24"/>
        <v>1.4472997205777582E-2</v>
      </c>
      <c r="AC35" s="18">
        <f t="shared" si="24"/>
        <v>2.4206129959380342E-2</v>
      </c>
      <c r="AD35" s="18">
        <f t="shared" si="24"/>
        <v>1.0059912723506261E-2</v>
      </c>
      <c r="AE35" s="18">
        <f t="shared" si="24"/>
        <v>4.5720694529240651E-2</v>
      </c>
      <c r="AF35" s="18">
        <f t="shared" si="24"/>
        <v>0</v>
      </c>
      <c r="AG35" s="18">
        <f t="shared" si="5"/>
        <v>4.2831467761652009</v>
      </c>
      <c r="AH35" s="18">
        <f t="shared" si="6"/>
        <v>0.91545636234160777</v>
      </c>
      <c r="AI35" s="19">
        <f t="shared" si="7"/>
        <v>0</v>
      </c>
      <c r="AK35">
        <f t="shared" si="30"/>
        <v>0.20778093431945668</v>
      </c>
      <c r="AL35">
        <f t="shared" si="30"/>
        <v>2.4494897427831783E-3</v>
      </c>
      <c r="AM35">
        <f t="shared" si="30"/>
        <v>0.17491212079212809</v>
      </c>
      <c r="AN35">
        <f t="shared" si="30"/>
        <v>7.0933654447894692E-2</v>
      </c>
      <c r="AO35">
        <f t="shared" si="9"/>
        <v>0</v>
      </c>
      <c r="AP35">
        <f t="shared" si="10"/>
        <v>3.5236108373844867E-2</v>
      </c>
      <c r="AQ35">
        <f t="shared" si="31"/>
        <v>0.21404575056126207</v>
      </c>
      <c r="AR35">
        <f t="shared" si="31"/>
        <v>2.6457513110645929E-3</v>
      </c>
      <c r="AS35">
        <f t="shared" si="31"/>
        <v>5.5976185412488786E-3</v>
      </c>
      <c r="AT35">
        <f t="shared" si="31"/>
        <v>2.44948974278318E-3</v>
      </c>
      <c r="AU35">
        <f t="shared" si="31"/>
        <v>4.6188021535170055E-3</v>
      </c>
      <c r="AV35">
        <f t="shared" si="31"/>
        <v>0</v>
      </c>
      <c r="AW35">
        <f t="shared" si="12"/>
        <v>0.72066971998598306</v>
      </c>
      <c r="AY35">
        <f t="shared" si="32"/>
        <v>3.4584043661693856E-3</v>
      </c>
      <c r="AZ35">
        <f t="shared" si="32"/>
        <v>3.0669994024781236E-5</v>
      </c>
      <c r="BA35">
        <f t="shared" si="33"/>
        <v>3.4309949154987859E-3</v>
      </c>
      <c r="BB35">
        <f t="shared" si="33"/>
        <v>9.3339896635166373E-4</v>
      </c>
      <c r="BC35">
        <f t="shared" si="25"/>
        <v>4.9045304233958113E-4</v>
      </c>
      <c r="BD35">
        <f t="shared" si="26"/>
        <v>0</v>
      </c>
      <c r="BE35">
        <f t="shared" si="34"/>
        <v>5.310729115462879E-3</v>
      </c>
      <c r="BF35">
        <f t="shared" si="34"/>
        <v>4.7180349143587135E-5</v>
      </c>
      <c r="BG35">
        <f t="shared" si="34"/>
        <v>7.8909271290586891E-5</v>
      </c>
      <c r="BH35">
        <f t="shared" si="34"/>
        <v>3.2794188232107775E-5</v>
      </c>
      <c r="BI35">
        <f t="shared" si="35"/>
        <v>1.4904434101015041E-4</v>
      </c>
      <c r="BJ35">
        <f t="shared" si="35"/>
        <v>0</v>
      </c>
      <c r="BK35">
        <f t="shared" si="19"/>
        <v>1.3962578549523508E-2</v>
      </c>
      <c r="BL35">
        <f t="shared" si="27"/>
        <v>306.75901023392038</v>
      </c>
    </row>
    <row r="36" spans="1:64" x14ac:dyDescent="0.2">
      <c r="N36">
        <f t="shared" si="0"/>
        <v>0</v>
      </c>
      <c r="Q36" s="16">
        <v>12</v>
      </c>
      <c r="R36" s="16">
        <v>4</v>
      </c>
      <c r="S36" s="17">
        <v>0</v>
      </c>
      <c r="U36" s="18" t="str">
        <f t="shared" si="21"/>
        <v>NA</v>
      </c>
      <c r="V36" s="18" t="str">
        <f t="shared" si="21"/>
        <v>NA</v>
      </c>
      <c r="W36" s="18" t="str">
        <f t="shared" si="21"/>
        <v>NA</v>
      </c>
      <c r="X36" s="18" t="str">
        <f t="shared" si="21"/>
        <v>NA</v>
      </c>
      <c r="Y36" s="18" t="str">
        <f t="shared" si="22"/>
        <v>NA</v>
      </c>
      <c r="Z36" s="18" t="str">
        <f t="shared" si="23"/>
        <v>NA</v>
      </c>
      <c r="AA36" s="18" t="str">
        <f t="shared" si="24"/>
        <v>NA</v>
      </c>
      <c r="AB36" s="18" t="str">
        <f t="shared" si="24"/>
        <v>NA</v>
      </c>
      <c r="AC36" s="18" t="str">
        <f t="shared" si="24"/>
        <v>NA</v>
      </c>
      <c r="AD36" s="18" t="str">
        <f t="shared" si="24"/>
        <v>NA</v>
      </c>
      <c r="AE36" s="18" t="str">
        <f t="shared" si="24"/>
        <v>NA</v>
      </c>
      <c r="AF36" s="18" t="str">
        <f t="shared" si="24"/>
        <v>NA</v>
      </c>
      <c r="AG36" s="18">
        <f t="shared" si="5"/>
        <v>0</v>
      </c>
      <c r="AH36" s="18" t="str">
        <f t="shared" si="6"/>
        <v>NA</v>
      </c>
      <c r="AI36" s="19" t="str">
        <f t="shared" si="7"/>
        <v>NA</v>
      </c>
      <c r="AK36">
        <f t="shared" si="30"/>
        <v>0</v>
      </c>
      <c r="AL36">
        <f t="shared" si="30"/>
        <v>0</v>
      </c>
      <c r="AM36">
        <f t="shared" si="30"/>
        <v>0</v>
      </c>
      <c r="AN36">
        <f t="shared" si="30"/>
        <v>0</v>
      </c>
      <c r="AO36">
        <f t="shared" si="9"/>
        <v>0</v>
      </c>
      <c r="AP36">
        <f t="shared" si="10"/>
        <v>0</v>
      </c>
      <c r="AQ36">
        <f t="shared" si="31"/>
        <v>0</v>
      </c>
      <c r="AR36">
        <f t="shared" si="31"/>
        <v>0</v>
      </c>
      <c r="AS36">
        <f t="shared" si="31"/>
        <v>0</v>
      </c>
      <c r="AT36">
        <f t="shared" si="31"/>
        <v>0</v>
      </c>
      <c r="AU36">
        <f t="shared" si="31"/>
        <v>0</v>
      </c>
      <c r="AV36">
        <f t="shared" si="31"/>
        <v>0</v>
      </c>
      <c r="AW36">
        <f t="shared" si="12"/>
        <v>0</v>
      </c>
      <c r="AY36">
        <f t="shared" si="32"/>
        <v>0</v>
      </c>
      <c r="AZ36">
        <f t="shared" si="32"/>
        <v>0</v>
      </c>
      <c r="BA36">
        <f t="shared" si="33"/>
        <v>0</v>
      </c>
      <c r="BB36">
        <f t="shared" si="33"/>
        <v>0</v>
      </c>
      <c r="BC36">
        <f t="shared" si="25"/>
        <v>0</v>
      </c>
      <c r="BD36">
        <f t="shared" si="26"/>
        <v>0</v>
      </c>
      <c r="BE36">
        <f t="shared" si="34"/>
        <v>0</v>
      </c>
      <c r="BF36">
        <f t="shared" si="34"/>
        <v>0</v>
      </c>
      <c r="BG36">
        <f t="shared" si="34"/>
        <v>0</v>
      </c>
      <c r="BH36">
        <f t="shared" si="34"/>
        <v>0</v>
      </c>
      <c r="BI36">
        <f t="shared" si="35"/>
        <v>0</v>
      </c>
      <c r="BJ36">
        <f t="shared" si="35"/>
        <v>0</v>
      </c>
      <c r="BK36">
        <f t="shared" si="19"/>
        <v>0</v>
      </c>
      <c r="BL36" t="str">
        <f t="shared" si="27"/>
        <v>NA</v>
      </c>
    </row>
    <row r="37" spans="1:64" x14ac:dyDescent="0.2">
      <c r="A37" t="s">
        <v>169</v>
      </c>
      <c r="N37">
        <f t="shared" si="0"/>
        <v>0</v>
      </c>
      <c r="Q37" s="16">
        <v>12</v>
      </c>
      <c r="R37" s="16">
        <v>4</v>
      </c>
      <c r="S37" s="17">
        <v>0</v>
      </c>
      <c r="U37" s="18" t="str">
        <f t="shared" si="21"/>
        <v>NA</v>
      </c>
      <c r="V37" s="18" t="str">
        <f t="shared" si="21"/>
        <v>NA</v>
      </c>
      <c r="W37" s="18" t="str">
        <f t="shared" si="21"/>
        <v>NA</v>
      </c>
      <c r="X37" s="18" t="str">
        <f t="shared" si="21"/>
        <v>NA</v>
      </c>
      <c r="Y37" s="18" t="str">
        <f t="shared" si="22"/>
        <v>NA</v>
      </c>
      <c r="Z37" s="18" t="str">
        <f t="shared" si="23"/>
        <v>NA</v>
      </c>
      <c r="AA37" s="18" t="str">
        <f t="shared" si="24"/>
        <v>NA</v>
      </c>
      <c r="AB37" s="18" t="str">
        <f t="shared" si="24"/>
        <v>NA</v>
      </c>
      <c r="AC37" s="18" t="str">
        <f t="shared" si="24"/>
        <v>NA</v>
      </c>
      <c r="AD37" s="18" t="str">
        <f t="shared" si="24"/>
        <v>NA</v>
      </c>
      <c r="AE37" s="18" t="str">
        <f t="shared" si="24"/>
        <v>NA</v>
      </c>
      <c r="AF37" s="18" t="str">
        <f t="shared" si="24"/>
        <v>NA</v>
      </c>
      <c r="AG37" s="18">
        <f t="shared" si="5"/>
        <v>0</v>
      </c>
      <c r="AH37" s="18" t="str">
        <f t="shared" si="6"/>
        <v>NA</v>
      </c>
      <c r="AI37" s="19" t="str">
        <f t="shared" si="7"/>
        <v>NA</v>
      </c>
      <c r="AK37">
        <f t="shared" si="30"/>
        <v>0</v>
      </c>
      <c r="AL37">
        <f t="shared" si="30"/>
        <v>0</v>
      </c>
      <c r="AM37">
        <f t="shared" si="30"/>
        <v>0</v>
      </c>
      <c r="AN37">
        <f t="shared" si="30"/>
        <v>0</v>
      </c>
      <c r="AO37">
        <f t="shared" si="9"/>
        <v>0</v>
      </c>
      <c r="AP37">
        <f t="shared" si="10"/>
        <v>0</v>
      </c>
      <c r="AQ37">
        <f t="shared" si="31"/>
        <v>0</v>
      </c>
      <c r="AR37">
        <f t="shared" si="31"/>
        <v>0</v>
      </c>
      <c r="AS37">
        <f t="shared" si="31"/>
        <v>0</v>
      </c>
      <c r="AT37">
        <f t="shared" si="31"/>
        <v>0</v>
      </c>
      <c r="AU37">
        <f t="shared" si="31"/>
        <v>0</v>
      </c>
      <c r="AV37">
        <f t="shared" si="31"/>
        <v>0</v>
      </c>
      <c r="AW37">
        <f t="shared" si="12"/>
        <v>0</v>
      </c>
      <c r="AY37">
        <f t="shared" si="32"/>
        <v>0</v>
      </c>
      <c r="AZ37">
        <f t="shared" si="32"/>
        <v>0</v>
      </c>
      <c r="BA37">
        <f t="shared" si="33"/>
        <v>0</v>
      </c>
      <c r="BB37">
        <f t="shared" si="33"/>
        <v>0</v>
      </c>
      <c r="BC37">
        <f t="shared" si="25"/>
        <v>0</v>
      </c>
      <c r="BD37">
        <f t="shared" si="26"/>
        <v>0</v>
      </c>
      <c r="BE37">
        <f t="shared" si="34"/>
        <v>0</v>
      </c>
      <c r="BF37">
        <f t="shared" si="34"/>
        <v>0</v>
      </c>
      <c r="BG37">
        <f t="shared" si="34"/>
        <v>0</v>
      </c>
      <c r="BH37">
        <f t="shared" si="34"/>
        <v>0</v>
      </c>
      <c r="BI37">
        <f t="shared" si="35"/>
        <v>0</v>
      </c>
      <c r="BJ37">
        <f t="shared" si="35"/>
        <v>0</v>
      </c>
      <c r="BK37">
        <f t="shared" si="19"/>
        <v>0</v>
      </c>
      <c r="BL37" t="str">
        <f t="shared" si="27"/>
        <v>NA</v>
      </c>
    </row>
    <row r="38" spans="1:64" x14ac:dyDescent="0.2">
      <c r="A38" s="21" t="s">
        <v>978</v>
      </c>
      <c r="C38" s="22">
        <v>50.811</v>
      </c>
      <c r="D38" s="22">
        <v>0.51100000000000001</v>
      </c>
      <c r="E38" s="22">
        <v>4.6989999999999998</v>
      </c>
      <c r="F38" s="22">
        <v>1.1040000000000001</v>
      </c>
      <c r="G38" s="22">
        <v>2.29</v>
      </c>
      <c r="H38" s="22">
        <v>15.869</v>
      </c>
      <c r="I38" s="22">
        <v>24.085999999999999</v>
      </c>
      <c r="J38" s="22">
        <v>6.4000000000000001E-2</v>
      </c>
      <c r="K38" s="22">
        <v>0.06</v>
      </c>
      <c r="L38" s="22">
        <v>0.41399999999999998</v>
      </c>
      <c r="M38" s="22">
        <v>0</v>
      </c>
      <c r="N38">
        <f t="shared" si="0"/>
        <v>99.907999999999987</v>
      </c>
      <c r="Q38" s="16">
        <v>12</v>
      </c>
      <c r="R38" s="16">
        <v>4</v>
      </c>
      <c r="S38" s="17">
        <v>0</v>
      </c>
      <c r="U38" s="18">
        <f t="shared" si="21"/>
        <v>1.8602335212711809</v>
      </c>
      <c r="V38" s="18">
        <f t="shared" si="21"/>
        <v>1.4073386473671847E-2</v>
      </c>
      <c r="W38" s="18">
        <f t="shared" si="21"/>
        <v>0.20274271673306479</v>
      </c>
      <c r="X38" s="18">
        <f t="shared" si="21"/>
        <v>3.1953887502211772E-2</v>
      </c>
      <c r="Y38" s="18">
        <f t="shared" si="22"/>
        <v>0</v>
      </c>
      <c r="Z38" s="18">
        <f t="shared" si="23"/>
        <v>7.0110752101486568E-2</v>
      </c>
      <c r="AA38" s="18">
        <f t="shared" si="24"/>
        <v>0.86603759964374094</v>
      </c>
      <c r="AB38" s="18">
        <f t="shared" si="24"/>
        <v>0.9447490420925474</v>
      </c>
      <c r="AC38" s="18">
        <f t="shared" si="24"/>
        <v>1.9844691649384305E-3</v>
      </c>
      <c r="AD38" s="18">
        <f t="shared" si="24"/>
        <v>1.7669007622836061E-3</v>
      </c>
      <c r="AE38" s="18">
        <f t="shared" si="24"/>
        <v>2.9385028784762842E-2</v>
      </c>
      <c r="AF38" s="18">
        <f t="shared" si="24"/>
        <v>0</v>
      </c>
      <c r="AG38" s="18">
        <f t="shared" si="5"/>
        <v>4.0230373045298888</v>
      </c>
      <c r="AH38" s="18">
        <f t="shared" si="6"/>
        <v>0.92510722048403804</v>
      </c>
      <c r="AI38" s="19">
        <f t="shared" si="7"/>
        <v>0</v>
      </c>
      <c r="AK38">
        <f t="shared" si="30"/>
        <v>50.811</v>
      </c>
      <c r="AL38">
        <f t="shared" si="30"/>
        <v>0.51100000000000001</v>
      </c>
      <c r="AM38">
        <f t="shared" si="30"/>
        <v>4.6989999999999998</v>
      </c>
      <c r="AN38">
        <f t="shared" si="30"/>
        <v>1.1040000000000001</v>
      </c>
      <c r="AO38">
        <f t="shared" si="9"/>
        <v>0</v>
      </c>
      <c r="AP38">
        <f t="shared" si="10"/>
        <v>2.2900000000000005</v>
      </c>
      <c r="AQ38">
        <f t="shared" si="31"/>
        <v>15.869</v>
      </c>
      <c r="AR38">
        <f t="shared" si="31"/>
        <v>24.085999999999999</v>
      </c>
      <c r="AS38">
        <f t="shared" si="31"/>
        <v>6.4000000000000001E-2</v>
      </c>
      <c r="AT38">
        <f t="shared" si="31"/>
        <v>0.06</v>
      </c>
      <c r="AU38">
        <f t="shared" si="31"/>
        <v>0.41399999999999998</v>
      </c>
      <c r="AV38">
        <f t="shared" si="31"/>
        <v>0</v>
      </c>
      <c r="AW38">
        <f t="shared" si="12"/>
        <v>99.907999999999987</v>
      </c>
      <c r="AY38">
        <f t="shared" si="32"/>
        <v>0.84572237017310259</v>
      </c>
      <c r="AZ38">
        <f t="shared" si="32"/>
        <v>6.3982170134976087E-3</v>
      </c>
      <c r="BA38">
        <f t="shared" si="33"/>
        <v>9.2173401333856417E-2</v>
      </c>
      <c r="BB38">
        <f t="shared" si="33"/>
        <v>1.4527271531021778E-2</v>
      </c>
      <c r="BC38">
        <f t="shared" si="25"/>
        <v>3.1874617226212355E-2</v>
      </c>
      <c r="BD38">
        <f t="shared" si="26"/>
        <v>0</v>
      </c>
      <c r="BE38">
        <f t="shared" si="34"/>
        <v>0.39372872440726076</v>
      </c>
      <c r="BF38">
        <f t="shared" si="34"/>
        <v>0.42951349384957221</v>
      </c>
      <c r="BG38">
        <f t="shared" si="34"/>
        <v>9.0220391500111369E-4</v>
      </c>
      <c r="BH38">
        <f t="shared" si="34"/>
        <v>8.0329027697448741E-4</v>
      </c>
      <c r="BI38">
        <f t="shared" si="35"/>
        <v>1.3359385210127962E-2</v>
      </c>
      <c r="BJ38">
        <f t="shared" si="35"/>
        <v>0</v>
      </c>
      <c r="BK38">
        <f t="shared" si="19"/>
        <v>1.8290029749366272</v>
      </c>
      <c r="BL38">
        <f t="shared" si="27"/>
        <v>2.1995794209516157</v>
      </c>
    </row>
    <row r="39" spans="1:64" x14ac:dyDescent="0.2">
      <c r="A39" s="21" t="s">
        <v>979</v>
      </c>
      <c r="C39" s="22">
        <v>51.073</v>
      </c>
      <c r="D39" s="22">
        <v>0.53800000000000003</v>
      </c>
      <c r="E39" s="22">
        <v>4.78</v>
      </c>
      <c r="F39" s="22">
        <v>1.1839999999999999</v>
      </c>
      <c r="G39" s="22">
        <v>2.3780000000000001</v>
      </c>
      <c r="H39" s="22">
        <v>15.638</v>
      </c>
      <c r="I39" s="22">
        <v>24.091000000000001</v>
      </c>
      <c r="J39" s="22">
        <v>9.9000000000000005E-2</v>
      </c>
      <c r="K39" s="22">
        <v>8.0000000000000002E-3</v>
      </c>
      <c r="L39" s="22">
        <v>0.45900000000000002</v>
      </c>
      <c r="M39" s="22">
        <v>3.0000000000000001E-3</v>
      </c>
      <c r="N39">
        <f t="shared" si="0"/>
        <v>100.25099999999999</v>
      </c>
      <c r="Q39" s="16">
        <v>12</v>
      </c>
      <c r="R39" s="16">
        <v>4</v>
      </c>
      <c r="S39" s="17">
        <v>0</v>
      </c>
      <c r="U39" s="18">
        <f t="shared" si="21"/>
        <v>1.8633375840655679</v>
      </c>
      <c r="V39" s="18">
        <f t="shared" si="21"/>
        <v>1.4765577618698032E-2</v>
      </c>
      <c r="W39" s="18">
        <f t="shared" si="21"/>
        <v>0.20552192760240548</v>
      </c>
      <c r="X39" s="18">
        <f t="shared" si="21"/>
        <v>3.4150477630239449E-2</v>
      </c>
      <c r="Y39" s="18">
        <f t="shared" si="22"/>
        <v>0</v>
      </c>
      <c r="Z39" s="18">
        <f t="shared" si="23"/>
        <v>7.2552343515808429E-2</v>
      </c>
      <c r="AA39" s="18">
        <f t="shared" si="24"/>
        <v>0.85046970409830935</v>
      </c>
      <c r="AB39" s="18">
        <f t="shared" si="24"/>
        <v>0.94166636240569979</v>
      </c>
      <c r="AC39" s="18">
        <f t="shared" si="24"/>
        <v>3.0590743112024425E-3</v>
      </c>
      <c r="AD39" s="18">
        <f t="shared" si="24"/>
        <v>2.3476932212631652E-4</v>
      </c>
      <c r="AE39" s="18">
        <f t="shared" si="24"/>
        <v>3.246600985531322E-2</v>
      </c>
      <c r="AF39" s="18">
        <f t="shared" si="24"/>
        <v>1.3962040339066841E-4</v>
      </c>
      <c r="AG39" s="18">
        <f t="shared" si="5"/>
        <v>4.0183634508287609</v>
      </c>
      <c r="AH39" s="18">
        <f t="shared" si="6"/>
        <v>0.92139695503119778</v>
      </c>
      <c r="AI39" s="19">
        <f t="shared" si="7"/>
        <v>0</v>
      </c>
      <c r="AK39">
        <f t="shared" si="30"/>
        <v>51.073</v>
      </c>
      <c r="AL39">
        <f t="shared" si="30"/>
        <v>0.53800000000000003</v>
      </c>
      <c r="AM39">
        <f t="shared" si="30"/>
        <v>4.78</v>
      </c>
      <c r="AN39">
        <f t="shared" si="30"/>
        <v>1.1839999999999999</v>
      </c>
      <c r="AO39">
        <f t="shared" si="9"/>
        <v>0</v>
      </c>
      <c r="AP39">
        <f t="shared" si="10"/>
        <v>2.3780000000000001</v>
      </c>
      <c r="AQ39">
        <f t="shared" si="31"/>
        <v>15.638</v>
      </c>
      <c r="AR39">
        <f t="shared" si="31"/>
        <v>24.091000000000001</v>
      </c>
      <c r="AS39">
        <f t="shared" si="31"/>
        <v>9.9000000000000005E-2</v>
      </c>
      <c r="AT39">
        <f t="shared" si="31"/>
        <v>8.0000000000000002E-3</v>
      </c>
      <c r="AU39">
        <f t="shared" si="31"/>
        <v>0.45900000000000002</v>
      </c>
      <c r="AV39">
        <f t="shared" si="31"/>
        <v>3.0000000000000001E-3</v>
      </c>
      <c r="AW39">
        <f t="shared" si="12"/>
        <v>100.25099999999999</v>
      </c>
      <c r="AY39">
        <f t="shared" si="32"/>
        <v>0.85008322237017309</v>
      </c>
      <c r="AZ39">
        <f t="shared" si="32"/>
        <v>6.7362832744847622E-3</v>
      </c>
      <c r="BA39">
        <f t="shared" si="33"/>
        <v>9.3762259709690085E-2</v>
      </c>
      <c r="BB39">
        <f t="shared" si="33"/>
        <v>1.5579972366603065E-2</v>
      </c>
      <c r="BC39">
        <f t="shared" si="25"/>
        <v>3.3099493346695624E-2</v>
      </c>
      <c r="BD39">
        <f t="shared" si="26"/>
        <v>0</v>
      </c>
      <c r="BE39">
        <f t="shared" si="34"/>
        <v>0.38799734024076776</v>
      </c>
      <c r="BF39">
        <f t="shared" si="34"/>
        <v>0.42960265632857447</v>
      </c>
      <c r="BG39">
        <f t="shared" si="34"/>
        <v>1.3955966810173478E-3</v>
      </c>
      <c r="BH39">
        <f t="shared" si="34"/>
        <v>1.0710537026326499E-4</v>
      </c>
      <c r="BI39">
        <f t="shared" si="35"/>
        <v>1.481149229818535E-2</v>
      </c>
      <c r="BJ39">
        <f t="shared" si="35"/>
        <v>6.3696972270584743E-5</v>
      </c>
      <c r="BK39">
        <f t="shared" si="19"/>
        <v>1.8332391189587252</v>
      </c>
      <c r="BL39">
        <f t="shared" si="27"/>
        <v>2.1919472529645669</v>
      </c>
    </row>
    <row r="40" spans="1:64" x14ac:dyDescent="0.2">
      <c r="A40" s="21" t="s">
        <v>980</v>
      </c>
      <c r="C40" s="22">
        <v>51.116999999999997</v>
      </c>
      <c r="D40" s="22">
        <v>0.51600000000000001</v>
      </c>
      <c r="E40" s="22">
        <v>4.5060000000000002</v>
      </c>
      <c r="F40" s="22">
        <v>1.169</v>
      </c>
      <c r="G40" s="22">
        <v>2.335</v>
      </c>
      <c r="H40" s="22">
        <v>15.45</v>
      </c>
      <c r="I40" s="22">
        <v>23.882000000000001</v>
      </c>
      <c r="J40" s="22">
        <v>8.5999999999999993E-2</v>
      </c>
      <c r="K40" s="22">
        <v>4.7E-2</v>
      </c>
      <c r="L40" s="22">
        <v>0.39800000000000002</v>
      </c>
      <c r="M40" s="22">
        <v>0</v>
      </c>
      <c r="N40">
        <f t="shared" si="0"/>
        <v>99.505999999999986</v>
      </c>
      <c r="Q40" s="16">
        <v>12</v>
      </c>
      <c r="R40" s="16">
        <v>4</v>
      </c>
      <c r="S40" s="17">
        <v>0</v>
      </c>
      <c r="U40" s="18">
        <f t="shared" si="21"/>
        <v>1.8766744040243082</v>
      </c>
      <c r="V40" s="18">
        <f t="shared" si="21"/>
        <v>1.4250866275700921E-2</v>
      </c>
      <c r="W40" s="18">
        <f t="shared" si="21"/>
        <v>0.19495970242943483</v>
      </c>
      <c r="X40" s="18">
        <f t="shared" si="21"/>
        <v>3.3929931969844167E-2</v>
      </c>
      <c r="Y40" s="18">
        <f t="shared" si="22"/>
        <v>0</v>
      </c>
      <c r="Z40" s="18">
        <f t="shared" si="23"/>
        <v>7.168856345164544E-2</v>
      </c>
      <c r="AA40" s="18">
        <f t="shared" si="24"/>
        <v>0.8455309719159172</v>
      </c>
      <c r="AB40" s="18">
        <f t="shared" si="24"/>
        <v>0.93936921086540781</v>
      </c>
      <c r="AC40" s="18">
        <f t="shared" si="24"/>
        <v>2.6740940744354172E-3</v>
      </c>
      <c r="AD40" s="18">
        <f t="shared" si="24"/>
        <v>1.387946144743004E-3</v>
      </c>
      <c r="AE40" s="18">
        <f t="shared" si="24"/>
        <v>2.8328442697828211E-2</v>
      </c>
      <c r="AF40" s="18">
        <f t="shared" si="24"/>
        <v>0</v>
      </c>
      <c r="AG40" s="18">
        <f t="shared" si="5"/>
        <v>4.0087941338492641</v>
      </c>
      <c r="AH40" s="18">
        <f t="shared" si="6"/>
        <v>0.92184143415249298</v>
      </c>
      <c r="AI40" s="19">
        <f t="shared" si="7"/>
        <v>0</v>
      </c>
      <c r="AK40">
        <f t="shared" si="30"/>
        <v>51.116999999999997</v>
      </c>
      <c r="AL40">
        <f t="shared" si="30"/>
        <v>0.51600000000000001</v>
      </c>
      <c r="AM40">
        <f t="shared" si="30"/>
        <v>4.5060000000000002</v>
      </c>
      <c r="AN40">
        <f t="shared" si="30"/>
        <v>1.169</v>
      </c>
      <c r="AO40">
        <f t="shared" si="9"/>
        <v>0</v>
      </c>
      <c r="AP40">
        <f t="shared" si="10"/>
        <v>2.335</v>
      </c>
      <c r="AQ40">
        <f t="shared" si="31"/>
        <v>15.45</v>
      </c>
      <c r="AR40">
        <f t="shared" si="31"/>
        <v>23.882000000000001</v>
      </c>
      <c r="AS40">
        <f t="shared" si="31"/>
        <v>8.5999999999999993E-2</v>
      </c>
      <c r="AT40">
        <f t="shared" si="31"/>
        <v>4.7E-2</v>
      </c>
      <c r="AU40">
        <f t="shared" si="31"/>
        <v>0.39800000000000002</v>
      </c>
      <c r="AV40">
        <f t="shared" si="31"/>
        <v>0</v>
      </c>
      <c r="AW40">
        <f t="shared" si="12"/>
        <v>99.505999999999986</v>
      </c>
      <c r="AY40">
        <f t="shared" si="32"/>
        <v>0.85081557922769635</v>
      </c>
      <c r="AZ40">
        <f t="shared" si="32"/>
        <v>6.460821876643378E-3</v>
      </c>
      <c r="BA40">
        <f t="shared" si="33"/>
        <v>8.8387602981561411E-2</v>
      </c>
      <c r="BB40">
        <f t="shared" si="33"/>
        <v>1.5382590959931573E-2</v>
      </c>
      <c r="BC40">
        <f t="shared" si="25"/>
        <v>3.2500974333277657E-2</v>
      </c>
      <c r="BD40">
        <f t="shared" si="26"/>
        <v>0</v>
      </c>
      <c r="BE40">
        <f t="shared" si="34"/>
        <v>0.38333283710959593</v>
      </c>
      <c r="BF40">
        <f t="shared" si="34"/>
        <v>0.42587566470628102</v>
      </c>
      <c r="BG40">
        <f t="shared" si="34"/>
        <v>1.2123365107827465E-3</v>
      </c>
      <c r="BH40">
        <f t="shared" si="34"/>
        <v>6.292440502966818E-4</v>
      </c>
      <c r="BI40">
        <f t="shared" si="35"/>
        <v>1.2843080467707558E-2</v>
      </c>
      <c r="BJ40">
        <f t="shared" si="35"/>
        <v>0</v>
      </c>
      <c r="BK40">
        <f t="shared" si="19"/>
        <v>1.8174407322237742</v>
      </c>
      <c r="BL40">
        <f t="shared" si="27"/>
        <v>2.2057358255331971</v>
      </c>
    </row>
    <row r="41" spans="1:64" x14ac:dyDescent="0.2">
      <c r="A41" s="21" t="s">
        <v>981</v>
      </c>
      <c r="C41" s="22">
        <v>51.421999999999997</v>
      </c>
      <c r="D41" s="22">
        <v>0.499</v>
      </c>
      <c r="E41" s="22">
        <v>4.7460000000000004</v>
      </c>
      <c r="F41" s="22">
        <v>1.159</v>
      </c>
      <c r="G41" s="22">
        <v>2.407</v>
      </c>
      <c r="H41" s="22">
        <v>15.56</v>
      </c>
      <c r="I41" s="22">
        <v>23.181000000000001</v>
      </c>
      <c r="J41" s="22">
        <v>6.4000000000000001E-2</v>
      </c>
      <c r="K41" s="22">
        <v>0.04</v>
      </c>
      <c r="L41" s="22">
        <v>0.45200000000000001</v>
      </c>
      <c r="N41">
        <f t="shared" si="0"/>
        <v>99.53</v>
      </c>
      <c r="Q41" s="16">
        <v>12</v>
      </c>
      <c r="R41" s="16">
        <v>4</v>
      </c>
      <c r="S41" s="17">
        <v>0</v>
      </c>
      <c r="U41" s="18">
        <f t="shared" si="21"/>
        <v>1.882136076067557</v>
      </c>
      <c r="V41" s="18">
        <f t="shared" si="21"/>
        <v>1.3739489323708672E-2</v>
      </c>
      <c r="W41" s="18">
        <f t="shared" si="21"/>
        <v>0.20471981569405762</v>
      </c>
      <c r="X41" s="18">
        <f t="shared" si="21"/>
        <v>3.3537477612382731E-2</v>
      </c>
      <c r="Y41" s="18">
        <f t="shared" si="22"/>
        <v>0</v>
      </c>
      <c r="Z41" s="18">
        <f t="shared" si="23"/>
        <v>7.3674562441676722E-2</v>
      </c>
      <c r="AA41" s="18">
        <f t="shared" si="24"/>
        <v>0.84896368124211263</v>
      </c>
      <c r="AB41" s="18">
        <f t="shared" si="24"/>
        <v>0.90902594016907934</v>
      </c>
      <c r="AC41" s="18">
        <f t="shared" si="24"/>
        <v>1.9839772437184565E-3</v>
      </c>
      <c r="AD41" s="18">
        <f t="shared" si="24"/>
        <v>1.1776418487504288E-3</v>
      </c>
      <c r="AE41" s="18">
        <f t="shared" si="24"/>
        <v>3.2074252624938814E-2</v>
      </c>
      <c r="AF41" s="18">
        <f t="shared" si="24"/>
        <v>0</v>
      </c>
      <c r="AG41" s="18">
        <f t="shared" si="5"/>
        <v>4.0010329142679826</v>
      </c>
      <c r="AH41" s="18">
        <f t="shared" si="6"/>
        <v>0.92014794211486561</v>
      </c>
      <c r="AI41" s="19">
        <f t="shared" si="7"/>
        <v>0</v>
      </c>
      <c r="AK41">
        <f t="shared" si="30"/>
        <v>51.421999999999997</v>
      </c>
      <c r="AL41">
        <f t="shared" si="30"/>
        <v>0.499</v>
      </c>
      <c r="AM41">
        <f t="shared" si="30"/>
        <v>4.7460000000000004</v>
      </c>
      <c r="AN41">
        <f t="shared" si="30"/>
        <v>1.159</v>
      </c>
      <c r="AO41">
        <f t="shared" si="9"/>
        <v>0</v>
      </c>
      <c r="AP41">
        <f t="shared" si="10"/>
        <v>2.407</v>
      </c>
      <c r="AQ41">
        <f t="shared" si="31"/>
        <v>15.56</v>
      </c>
      <c r="AR41">
        <f t="shared" si="31"/>
        <v>23.181000000000001</v>
      </c>
      <c r="AS41">
        <f t="shared" si="31"/>
        <v>6.4000000000000001E-2</v>
      </c>
      <c r="AT41">
        <f t="shared" si="31"/>
        <v>0.04</v>
      </c>
      <c r="AU41">
        <f t="shared" si="31"/>
        <v>0.45200000000000001</v>
      </c>
      <c r="AV41">
        <f t="shared" si="31"/>
        <v>0</v>
      </c>
      <c r="AW41">
        <f t="shared" si="12"/>
        <v>99.53</v>
      </c>
      <c r="AY41">
        <f t="shared" si="32"/>
        <v>0.85589214380825562</v>
      </c>
      <c r="AZ41">
        <f t="shared" si="32"/>
        <v>6.2479653419477629E-3</v>
      </c>
      <c r="BA41">
        <f t="shared" si="33"/>
        <v>9.3095331502550033E-2</v>
      </c>
      <c r="BB41">
        <f t="shared" si="33"/>
        <v>1.5251003355483912E-2</v>
      </c>
      <c r="BC41">
        <f t="shared" si="25"/>
        <v>3.3503145704582155E-2</v>
      </c>
      <c r="BD41">
        <f t="shared" si="26"/>
        <v>0</v>
      </c>
      <c r="BE41">
        <f t="shared" si="34"/>
        <v>0.38606206766506884</v>
      </c>
      <c r="BF41">
        <f t="shared" si="34"/>
        <v>0.41337508515016747</v>
      </c>
      <c r="BG41">
        <f t="shared" si="34"/>
        <v>9.0220391500111369E-4</v>
      </c>
      <c r="BH41">
        <f t="shared" si="34"/>
        <v>5.3552685131632498E-4</v>
      </c>
      <c r="BI41">
        <f t="shared" si="35"/>
        <v>1.4585608973376423E-2</v>
      </c>
      <c r="BJ41">
        <f t="shared" si="35"/>
        <v>0</v>
      </c>
      <c r="BK41">
        <f t="shared" si="19"/>
        <v>1.8194500822677495</v>
      </c>
      <c r="BL41">
        <f t="shared" si="27"/>
        <v>2.1990341770086506</v>
      </c>
    </row>
    <row r="42" spans="1:64" x14ac:dyDescent="0.2">
      <c r="A42" t="s">
        <v>69</v>
      </c>
      <c r="C42" s="1">
        <f t="shared" ref="C42:L42" si="40">AVERAGE(C38:C41)</f>
        <v>51.10575</v>
      </c>
      <c r="D42" s="22">
        <f t="shared" si="40"/>
        <v>0.51600000000000001</v>
      </c>
      <c r="E42" s="22">
        <f t="shared" si="40"/>
        <v>4.6827500000000004</v>
      </c>
      <c r="F42" s="22">
        <f t="shared" si="40"/>
        <v>1.1540000000000001</v>
      </c>
      <c r="G42" s="22">
        <f t="shared" si="40"/>
        <v>2.3525</v>
      </c>
      <c r="H42" s="22">
        <f t="shared" si="40"/>
        <v>15.629249999999999</v>
      </c>
      <c r="I42" s="22">
        <f t="shared" si="40"/>
        <v>23.81</v>
      </c>
      <c r="J42" s="22">
        <f t="shared" si="40"/>
        <v>7.825E-2</v>
      </c>
      <c r="K42" s="22">
        <f t="shared" si="40"/>
        <v>3.875E-2</v>
      </c>
      <c r="L42" s="22">
        <f t="shared" si="40"/>
        <v>0.43074999999999997</v>
      </c>
      <c r="N42">
        <f t="shared" si="0"/>
        <v>99.797999999999988</v>
      </c>
      <c r="Q42" s="16">
        <v>12</v>
      </c>
      <c r="R42" s="16">
        <v>4</v>
      </c>
      <c r="S42" s="17">
        <v>0</v>
      </c>
      <c r="U42" s="18">
        <f t="shared" si="21"/>
        <v>1.8705910132688874</v>
      </c>
      <c r="V42" s="18">
        <f t="shared" si="21"/>
        <v>1.4207797848071307E-2</v>
      </c>
      <c r="W42" s="18">
        <f t="shared" si="21"/>
        <v>0.20199477831724877</v>
      </c>
      <c r="X42" s="18">
        <f t="shared" si="21"/>
        <v>3.3393334738615221E-2</v>
      </c>
      <c r="Y42" s="18">
        <f t="shared" si="22"/>
        <v>0</v>
      </c>
      <c r="Z42" s="18">
        <f t="shared" si="23"/>
        <v>7.2007565699314061E-2</v>
      </c>
      <c r="AA42" s="18">
        <f t="shared" si="24"/>
        <v>0.85275579455038064</v>
      </c>
      <c r="AB42" s="18">
        <f t="shared" si="24"/>
        <v>0.93370681192976424</v>
      </c>
      <c r="AC42" s="18">
        <f t="shared" si="24"/>
        <v>2.4257613996893392E-3</v>
      </c>
      <c r="AD42" s="18">
        <f t="shared" si="24"/>
        <v>1.1408589878378257E-3</v>
      </c>
      <c r="AE42" s="18">
        <f t="shared" si="24"/>
        <v>3.0566831230601447E-2</v>
      </c>
      <c r="AF42" s="18">
        <f t="shared" si="24"/>
        <v>0</v>
      </c>
      <c r="AG42" s="18">
        <f t="shared" si="5"/>
        <v>4.0127905479704102</v>
      </c>
      <c r="AH42" s="18">
        <f t="shared" si="6"/>
        <v>0.92213406283757671</v>
      </c>
      <c r="AI42" s="19">
        <f t="shared" si="7"/>
        <v>0</v>
      </c>
      <c r="AK42">
        <f t="shared" si="30"/>
        <v>51.10575</v>
      </c>
      <c r="AL42">
        <f t="shared" si="30"/>
        <v>0.51600000000000001</v>
      </c>
      <c r="AM42">
        <f t="shared" si="30"/>
        <v>4.6827500000000004</v>
      </c>
      <c r="AN42">
        <f t="shared" si="30"/>
        <v>1.1540000000000001</v>
      </c>
      <c r="AO42">
        <f t="shared" si="9"/>
        <v>0</v>
      </c>
      <c r="AP42">
        <f t="shared" si="10"/>
        <v>2.3525</v>
      </c>
      <c r="AQ42">
        <f t="shared" si="31"/>
        <v>15.629249999999999</v>
      </c>
      <c r="AR42">
        <f t="shared" si="31"/>
        <v>23.81</v>
      </c>
      <c r="AS42">
        <f t="shared" si="31"/>
        <v>7.825E-2</v>
      </c>
      <c r="AT42">
        <f t="shared" si="31"/>
        <v>3.875E-2</v>
      </c>
      <c r="AU42">
        <f t="shared" si="31"/>
        <v>0.43074999999999997</v>
      </c>
      <c r="AV42">
        <f t="shared" si="31"/>
        <v>0</v>
      </c>
      <c r="AW42">
        <f t="shared" si="12"/>
        <v>99.797999999999988</v>
      </c>
      <c r="AY42">
        <f t="shared" si="32"/>
        <v>0.850628328894807</v>
      </c>
      <c r="AZ42">
        <f t="shared" si="32"/>
        <v>6.460821876643378E-3</v>
      </c>
      <c r="BA42">
        <f t="shared" si="33"/>
        <v>9.1854648881914497E-2</v>
      </c>
      <c r="BB42">
        <f t="shared" si="33"/>
        <v>1.5185209553260083E-2</v>
      </c>
      <c r="BC42">
        <f t="shared" si="25"/>
        <v>3.274455765269195E-2</v>
      </c>
      <c r="BD42">
        <f t="shared" si="26"/>
        <v>0</v>
      </c>
      <c r="BE42">
        <f t="shared" si="34"/>
        <v>0.38778024235567327</v>
      </c>
      <c r="BF42">
        <f t="shared" si="34"/>
        <v>0.42459172500864878</v>
      </c>
      <c r="BG42">
        <f t="shared" si="34"/>
        <v>1.1030852554505804E-3</v>
      </c>
      <c r="BH42">
        <f t="shared" si="34"/>
        <v>5.1879163721268984E-4</v>
      </c>
      <c r="BI42">
        <f t="shared" si="35"/>
        <v>1.3899891737349322E-2</v>
      </c>
      <c r="BJ42">
        <f t="shared" si="35"/>
        <v>0</v>
      </c>
      <c r="BK42">
        <f t="shared" si="19"/>
        <v>1.8247673028536517</v>
      </c>
      <c r="BL42">
        <f t="shared" si="27"/>
        <v>2.1990697343683392</v>
      </c>
    </row>
    <row r="43" spans="1:64" x14ac:dyDescent="0.2">
      <c r="A43" t="s">
        <v>80</v>
      </c>
      <c r="C43" s="1">
        <f t="shared" ref="C43:L43" si="41">_xlfn.STDEV.S(C38:C41)</f>
        <v>0.25039352361166617</v>
      </c>
      <c r="D43" s="22">
        <f t="shared" si="41"/>
        <v>1.6309506430300102E-2</v>
      </c>
      <c r="E43" s="22">
        <f t="shared" si="41"/>
        <v>0.12242378581523011</v>
      </c>
      <c r="F43" s="22">
        <f t="shared" si="41"/>
        <v>3.4880749227427191E-2</v>
      </c>
      <c r="G43" s="22">
        <f t="shared" si="41"/>
        <v>5.1097945164164889E-2</v>
      </c>
      <c r="H43" s="22">
        <f t="shared" si="41"/>
        <v>0.17746619396380831</v>
      </c>
      <c r="I43" s="22">
        <f t="shared" si="41"/>
        <v>0.43048886938766051</v>
      </c>
      <c r="J43" s="22">
        <f t="shared" si="41"/>
        <v>1.7289206652321153E-2</v>
      </c>
      <c r="K43" s="22">
        <f t="shared" si="41"/>
        <v>2.2111460075414886E-2</v>
      </c>
      <c r="L43" s="22">
        <f t="shared" si="41"/>
        <v>2.9454767582402234E-2</v>
      </c>
      <c r="N43">
        <f t="shared" si="0"/>
        <v>1.1519160079103954</v>
      </c>
      <c r="Q43" s="16">
        <v>12</v>
      </c>
      <c r="R43" s="16">
        <v>4</v>
      </c>
      <c r="S43" s="17">
        <v>0</v>
      </c>
      <c r="U43" s="18">
        <f t="shared" si="21"/>
        <v>0.9316549779265515</v>
      </c>
      <c r="V43" s="18">
        <f t="shared" si="21"/>
        <v>4.5650004591505249E-2</v>
      </c>
      <c r="W43" s="18">
        <f t="shared" si="21"/>
        <v>0.53681904528947022</v>
      </c>
      <c r="X43" s="18">
        <f t="shared" si="21"/>
        <v>0.10260363016434013</v>
      </c>
      <c r="Y43" s="18">
        <f t="shared" si="22"/>
        <v>0</v>
      </c>
      <c r="Z43" s="18">
        <f t="shared" si="23"/>
        <v>0.15899185367226032</v>
      </c>
      <c r="AA43" s="18">
        <f t="shared" si="24"/>
        <v>0.98429463064698097</v>
      </c>
      <c r="AB43" s="18">
        <f t="shared" si="24"/>
        <v>1.7160739485229224</v>
      </c>
      <c r="AC43" s="18">
        <f t="shared" si="24"/>
        <v>5.4483091150584667E-2</v>
      </c>
      <c r="AD43" s="18">
        <f t="shared" si="24"/>
        <v>6.6176016656202194E-2</v>
      </c>
      <c r="AE43" s="18">
        <f t="shared" si="24"/>
        <v>0.21247296226844009</v>
      </c>
      <c r="AF43" s="18">
        <f t="shared" si="24"/>
        <v>0</v>
      </c>
      <c r="AG43" s="18">
        <f t="shared" si="5"/>
        <v>4.8092201608892573</v>
      </c>
      <c r="AH43" s="18">
        <f t="shared" si="6"/>
        <v>0.86093437134706396</v>
      </c>
      <c r="AI43" s="19">
        <f t="shared" si="7"/>
        <v>0</v>
      </c>
      <c r="AK43">
        <f t="shared" si="30"/>
        <v>0.25039352361166617</v>
      </c>
      <c r="AL43">
        <f t="shared" si="30"/>
        <v>1.6309506430300102E-2</v>
      </c>
      <c r="AM43">
        <f t="shared" si="30"/>
        <v>0.12242378581523011</v>
      </c>
      <c r="AN43">
        <f t="shared" si="30"/>
        <v>3.4880749227427191E-2</v>
      </c>
      <c r="AO43">
        <f t="shared" si="9"/>
        <v>0</v>
      </c>
      <c r="AP43">
        <f t="shared" si="10"/>
        <v>5.1097945164164889E-2</v>
      </c>
      <c r="AQ43">
        <f t="shared" si="31"/>
        <v>0.17746619396380831</v>
      </c>
      <c r="AR43">
        <f t="shared" si="31"/>
        <v>0.43048886938766051</v>
      </c>
      <c r="AS43">
        <f t="shared" si="31"/>
        <v>1.7289206652321153E-2</v>
      </c>
      <c r="AT43">
        <f t="shared" si="31"/>
        <v>2.2111460075414886E-2</v>
      </c>
      <c r="AU43">
        <f t="shared" si="31"/>
        <v>2.9454767582402234E-2</v>
      </c>
      <c r="AV43">
        <f t="shared" si="31"/>
        <v>0</v>
      </c>
      <c r="AW43">
        <f t="shared" si="12"/>
        <v>1.1519160079103954</v>
      </c>
      <c r="AY43">
        <f t="shared" si="32"/>
        <v>4.1676685021915143E-3</v>
      </c>
      <c r="AZ43">
        <f t="shared" si="32"/>
        <v>2.0421088360879602E-4</v>
      </c>
      <c r="BA43">
        <f t="shared" si="33"/>
        <v>2.4014081172073387E-3</v>
      </c>
      <c r="BB43">
        <f t="shared" si="33"/>
        <v>4.5898742321767472E-4</v>
      </c>
      <c r="BC43">
        <f t="shared" si="25"/>
        <v>7.1123469133351283E-4</v>
      </c>
      <c r="BD43">
        <f t="shared" si="26"/>
        <v>0</v>
      </c>
      <c r="BE43">
        <f t="shared" si="34"/>
        <v>4.4031469011772484E-3</v>
      </c>
      <c r="BF43">
        <f t="shared" si="34"/>
        <v>7.6766909554947362E-3</v>
      </c>
      <c r="BG43">
        <f t="shared" si="34"/>
        <v>2.437248426404288E-4</v>
      </c>
      <c r="BH43">
        <f t="shared" si="34"/>
        <v>2.9603201480483905E-4</v>
      </c>
      <c r="BI43">
        <f t="shared" si="35"/>
        <v>9.5047726185531632E-4</v>
      </c>
      <c r="BJ43">
        <f t="shared" si="35"/>
        <v>0</v>
      </c>
      <c r="BK43">
        <f t="shared" si="19"/>
        <v>2.1513581593531405E-2</v>
      </c>
      <c r="BL43">
        <f t="shared" si="27"/>
        <v>223.54344579868885</v>
      </c>
    </row>
    <row r="44" spans="1:64" x14ac:dyDescent="0.2">
      <c r="N44">
        <f t="shared" si="0"/>
        <v>0</v>
      </c>
      <c r="Q44" s="16">
        <v>12</v>
      </c>
      <c r="R44" s="16">
        <v>4</v>
      </c>
      <c r="S44" s="17">
        <v>0</v>
      </c>
      <c r="U44" s="18" t="str">
        <f t="shared" si="21"/>
        <v>NA</v>
      </c>
      <c r="V44" s="18" t="str">
        <f t="shared" si="21"/>
        <v>NA</v>
      </c>
      <c r="W44" s="18" t="str">
        <f t="shared" si="21"/>
        <v>NA</v>
      </c>
      <c r="X44" s="18" t="str">
        <f t="shared" si="21"/>
        <v>NA</v>
      </c>
      <c r="Y44" s="18" t="str">
        <f t="shared" si="22"/>
        <v>NA</v>
      </c>
      <c r="Z44" s="18" t="str">
        <f t="shared" si="23"/>
        <v>NA</v>
      </c>
      <c r="AA44" s="18" t="str">
        <f t="shared" si="24"/>
        <v>NA</v>
      </c>
      <c r="AB44" s="18" t="str">
        <f t="shared" si="24"/>
        <v>NA</v>
      </c>
      <c r="AC44" s="18" t="str">
        <f t="shared" si="24"/>
        <v>NA</v>
      </c>
      <c r="AD44" s="18" t="str">
        <f t="shared" si="24"/>
        <v>NA</v>
      </c>
      <c r="AE44" s="18" t="str">
        <f t="shared" si="24"/>
        <v>NA</v>
      </c>
      <c r="AF44" s="18" t="str">
        <f t="shared" si="24"/>
        <v>NA</v>
      </c>
      <c r="AG44" s="18">
        <f t="shared" si="5"/>
        <v>0</v>
      </c>
      <c r="AH44" s="18" t="str">
        <f t="shared" si="6"/>
        <v>NA</v>
      </c>
      <c r="AI44" s="19" t="str">
        <f t="shared" si="7"/>
        <v>NA</v>
      </c>
      <c r="AK44">
        <f t="shared" si="30"/>
        <v>0</v>
      </c>
      <c r="AL44">
        <f t="shared" si="30"/>
        <v>0</v>
      </c>
      <c r="AM44">
        <f t="shared" si="30"/>
        <v>0</v>
      </c>
      <c r="AN44">
        <f t="shared" si="30"/>
        <v>0</v>
      </c>
      <c r="AO44">
        <f t="shared" si="9"/>
        <v>0</v>
      </c>
      <c r="AP44">
        <f t="shared" si="10"/>
        <v>0</v>
      </c>
      <c r="AQ44">
        <f t="shared" si="31"/>
        <v>0</v>
      </c>
      <c r="AR44">
        <f t="shared" si="31"/>
        <v>0</v>
      </c>
      <c r="AS44">
        <f t="shared" si="31"/>
        <v>0</v>
      </c>
      <c r="AT44">
        <f t="shared" si="31"/>
        <v>0</v>
      </c>
      <c r="AU44">
        <f t="shared" si="31"/>
        <v>0</v>
      </c>
      <c r="AV44">
        <f t="shared" si="31"/>
        <v>0</v>
      </c>
      <c r="AW44">
        <f t="shared" si="12"/>
        <v>0</v>
      </c>
      <c r="AY44">
        <f t="shared" si="32"/>
        <v>0</v>
      </c>
      <c r="AZ44">
        <f t="shared" si="32"/>
        <v>0</v>
      </c>
      <c r="BA44">
        <f t="shared" si="33"/>
        <v>0</v>
      </c>
      <c r="BB44">
        <f t="shared" si="33"/>
        <v>0</v>
      </c>
      <c r="BC44">
        <f t="shared" si="25"/>
        <v>0</v>
      </c>
      <c r="BD44">
        <f t="shared" si="26"/>
        <v>0</v>
      </c>
      <c r="BE44">
        <f t="shared" si="34"/>
        <v>0</v>
      </c>
      <c r="BF44">
        <f t="shared" si="34"/>
        <v>0</v>
      </c>
      <c r="BG44">
        <f t="shared" si="34"/>
        <v>0</v>
      </c>
      <c r="BH44">
        <f t="shared" si="34"/>
        <v>0</v>
      </c>
      <c r="BI44">
        <f t="shared" si="35"/>
        <v>0</v>
      </c>
      <c r="BJ44">
        <f t="shared" si="35"/>
        <v>0</v>
      </c>
      <c r="BK44">
        <f t="shared" si="19"/>
        <v>0</v>
      </c>
      <c r="BL44" t="str">
        <f t="shared" si="27"/>
        <v>NA</v>
      </c>
    </row>
    <row r="45" spans="1:64" x14ac:dyDescent="0.2">
      <c r="A45" t="s">
        <v>174</v>
      </c>
      <c r="N45">
        <f t="shared" si="0"/>
        <v>0</v>
      </c>
      <c r="Q45" s="16">
        <v>12</v>
      </c>
      <c r="R45" s="16">
        <v>4</v>
      </c>
      <c r="S45" s="17">
        <v>0</v>
      </c>
      <c r="U45" s="18" t="str">
        <f t="shared" si="21"/>
        <v>NA</v>
      </c>
      <c r="V45" s="18" t="str">
        <f t="shared" si="21"/>
        <v>NA</v>
      </c>
      <c r="W45" s="18" t="str">
        <f t="shared" si="21"/>
        <v>NA</v>
      </c>
      <c r="X45" s="18" t="str">
        <f t="shared" si="21"/>
        <v>NA</v>
      </c>
      <c r="Y45" s="18" t="str">
        <f t="shared" si="22"/>
        <v>NA</v>
      </c>
      <c r="Z45" s="18" t="str">
        <f t="shared" si="23"/>
        <v>NA</v>
      </c>
      <c r="AA45" s="18" t="str">
        <f t="shared" si="24"/>
        <v>NA</v>
      </c>
      <c r="AB45" s="18" t="str">
        <f t="shared" si="24"/>
        <v>NA</v>
      </c>
      <c r="AC45" s="18" t="str">
        <f t="shared" si="24"/>
        <v>NA</v>
      </c>
      <c r="AD45" s="18" t="str">
        <f t="shared" si="24"/>
        <v>NA</v>
      </c>
      <c r="AE45" s="18" t="str">
        <f t="shared" si="24"/>
        <v>NA</v>
      </c>
      <c r="AF45" s="18" t="str">
        <f t="shared" si="24"/>
        <v>NA</v>
      </c>
      <c r="AG45" s="18">
        <f t="shared" si="5"/>
        <v>0</v>
      </c>
      <c r="AH45" s="18" t="str">
        <f t="shared" si="6"/>
        <v>NA</v>
      </c>
      <c r="AI45" s="19" t="str">
        <f t="shared" si="7"/>
        <v>NA</v>
      </c>
      <c r="AK45">
        <f t="shared" si="30"/>
        <v>0</v>
      </c>
      <c r="AL45">
        <f t="shared" si="30"/>
        <v>0</v>
      </c>
      <c r="AM45">
        <f t="shared" si="30"/>
        <v>0</v>
      </c>
      <c r="AN45">
        <f t="shared" si="30"/>
        <v>0</v>
      </c>
      <c r="AO45">
        <f t="shared" si="9"/>
        <v>0</v>
      </c>
      <c r="AP45">
        <f t="shared" si="10"/>
        <v>0</v>
      </c>
      <c r="AQ45">
        <f t="shared" si="31"/>
        <v>0</v>
      </c>
      <c r="AR45">
        <f t="shared" si="31"/>
        <v>0</v>
      </c>
      <c r="AS45">
        <f t="shared" si="31"/>
        <v>0</v>
      </c>
      <c r="AT45">
        <f t="shared" si="31"/>
        <v>0</v>
      </c>
      <c r="AU45">
        <f t="shared" si="31"/>
        <v>0</v>
      </c>
      <c r="AV45">
        <f t="shared" si="31"/>
        <v>0</v>
      </c>
      <c r="AW45">
        <f t="shared" si="12"/>
        <v>0</v>
      </c>
      <c r="AY45">
        <f t="shared" si="32"/>
        <v>0</v>
      </c>
      <c r="AZ45">
        <f t="shared" si="32"/>
        <v>0</v>
      </c>
      <c r="BA45">
        <f t="shared" si="33"/>
        <v>0</v>
      </c>
      <c r="BB45">
        <f t="shared" si="33"/>
        <v>0</v>
      </c>
      <c r="BC45">
        <f t="shared" si="25"/>
        <v>0</v>
      </c>
      <c r="BD45">
        <f t="shared" si="26"/>
        <v>0</v>
      </c>
      <c r="BE45">
        <f t="shared" si="34"/>
        <v>0</v>
      </c>
      <c r="BF45">
        <f t="shared" si="34"/>
        <v>0</v>
      </c>
      <c r="BG45">
        <f t="shared" si="34"/>
        <v>0</v>
      </c>
      <c r="BH45">
        <f t="shared" si="34"/>
        <v>0</v>
      </c>
      <c r="BI45">
        <f t="shared" si="35"/>
        <v>0</v>
      </c>
      <c r="BJ45">
        <f t="shared" si="35"/>
        <v>0</v>
      </c>
      <c r="BK45">
        <f t="shared" si="19"/>
        <v>0</v>
      </c>
      <c r="BL45" t="str">
        <f t="shared" si="27"/>
        <v>NA</v>
      </c>
    </row>
    <row r="46" spans="1:64" x14ac:dyDescent="0.2">
      <c r="A46" s="21" t="s">
        <v>982</v>
      </c>
      <c r="C46" s="22">
        <v>52.725999999999999</v>
      </c>
      <c r="D46" s="22">
        <v>0.28000000000000003</v>
      </c>
      <c r="E46" s="22">
        <v>3.6760000000000002</v>
      </c>
      <c r="F46" s="22">
        <v>0.79900000000000004</v>
      </c>
      <c r="G46" s="22">
        <v>2.5739999999999998</v>
      </c>
      <c r="H46" s="22">
        <v>16.273</v>
      </c>
      <c r="I46" s="22">
        <v>23.559000000000001</v>
      </c>
      <c r="J46" s="22">
        <v>5.5E-2</v>
      </c>
      <c r="K46" s="22">
        <v>2.8000000000000001E-2</v>
      </c>
      <c r="L46" s="22">
        <v>0.40600000000000003</v>
      </c>
      <c r="N46" s="21">
        <f t="shared" ref="N46:N109" si="42">SUM(C46:M46)</f>
        <v>100.37600000000002</v>
      </c>
      <c r="O46" s="21"/>
      <c r="P46" s="22"/>
      <c r="Q46" s="26">
        <v>12</v>
      </c>
      <c r="R46" s="26">
        <v>4</v>
      </c>
      <c r="S46" s="25">
        <v>0</v>
      </c>
      <c r="T46" s="21"/>
      <c r="U46" s="24">
        <f t="shared" ref="U46:U109" si="43">IFERROR(AY46*$BL46,"NA")</f>
        <v>1.912299776552099</v>
      </c>
      <c r="V46" s="24">
        <f t="shared" ref="V46:V109" si="44">IFERROR(AZ46*$BL46,"NA")</f>
        <v>7.639363414912852E-3</v>
      </c>
      <c r="W46" s="24">
        <f t="shared" ref="W46:W109" si="45">IFERROR(BA46*$BL46,"NA")</f>
        <v>0.15712190809205293</v>
      </c>
      <c r="X46" s="24">
        <f t="shared" ref="X46:X109" si="46">IFERROR(BB46*$BL46,"NA")</f>
        <v>2.2909880978910661E-2</v>
      </c>
      <c r="Y46" s="24">
        <f t="shared" ref="Y46:Y109" si="47">IFERROR(IF(OR($S46="spinel", $S46="Spinel", $S46="SPINEL"),((BC46+BD46)*BL46-Z46),BD46*$BL46),"NA")</f>
        <v>0</v>
      </c>
      <c r="Z46" s="24">
        <f t="shared" ref="Z46:Z109" si="48">IFERROR(IF(OR($S46="spinel", $S46="Spinel", $S46="SPINEL"),(1-AA46-AB46-AC46-AD46),BC46*$BL46),"NA")</f>
        <v>7.8069088964941705E-2</v>
      </c>
      <c r="AA46" s="24">
        <f t="shared" ref="AA46:AA109" si="49">IFERROR(BE46*$BL46,"NA")</f>
        <v>0.87978435974697977</v>
      </c>
      <c r="AB46" s="24">
        <f t="shared" ref="AB46:AB109" si="50">IFERROR(BF46*$BL46,"NA")</f>
        <v>0.91544035967340487</v>
      </c>
      <c r="AC46" s="24">
        <f t="shared" ref="AC46:AC109" si="51">IFERROR(BG46*$BL46,"NA")</f>
        <v>1.6894622641758104E-3</v>
      </c>
      <c r="AD46" s="24">
        <f t="shared" ref="AD46:AD109" si="52">IFERROR(BH46*$BL46,"NA")</f>
        <v>8.1684633391093892E-4</v>
      </c>
      <c r="AE46" s="24">
        <f t="shared" ref="AE46:AE109" si="53">IFERROR(BI46*$BL46,"NA")</f>
        <v>2.8547838952236105E-2</v>
      </c>
      <c r="AF46" s="24">
        <f t="shared" ref="AF46:AF109" si="54">IFERROR(BJ46*$BL46,"NA")</f>
        <v>0</v>
      </c>
      <c r="AG46" s="24">
        <f t="shared" ref="AG46:AG109" si="55">IFERROR(SUM(U46:AF46),"NA")</f>
        <v>4.0043188849736238</v>
      </c>
      <c r="AH46" s="24">
        <f t="shared" ref="AH46:AH109" si="56">IFERROR(AA46/(AA46+Z46),"NA")</f>
        <v>0.91849578965349499</v>
      </c>
      <c r="AI46" s="23">
        <f t="shared" ref="AI46:AI109" si="57">IFERROR(Y46/(Y46+Z46),"NA")</f>
        <v>0</v>
      </c>
      <c r="AJ46" s="21"/>
      <c r="AK46" s="21">
        <f t="shared" ref="AK46:AK109" si="58">C46</f>
        <v>52.725999999999999</v>
      </c>
      <c r="AL46" s="21">
        <f t="shared" ref="AL46:AL109" si="59">D46</f>
        <v>0.28000000000000003</v>
      </c>
      <c r="AM46" s="21">
        <f t="shared" ref="AM46:AM109" si="60">E46</f>
        <v>3.6760000000000002</v>
      </c>
      <c r="AN46" s="21">
        <f t="shared" ref="AN46:AN109" si="61">F46</f>
        <v>0.79900000000000004</v>
      </c>
      <c r="AO46" s="21">
        <f t="shared" ref="AO46:AO109" si="62">BD46*AO$3/2</f>
        <v>0</v>
      </c>
      <c r="AP46" s="21">
        <f t="shared" ref="AP46:AP109" si="63">BC46*AP$3</f>
        <v>2.5739999999999998</v>
      </c>
      <c r="AQ46" s="21">
        <f t="shared" ref="AQ46:AQ109" si="64">H46</f>
        <v>16.273</v>
      </c>
      <c r="AR46" s="21">
        <f t="shared" ref="AR46:AR109" si="65">I46</f>
        <v>23.559000000000001</v>
      </c>
      <c r="AS46" s="21">
        <f t="shared" ref="AS46:AS109" si="66">J46</f>
        <v>5.5E-2</v>
      </c>
      <c r="AT46" s="21">
        <f t="shared" ref="AT46:AT109" si="67">K46</f>
        <v>2.8000000000000001E-2</v>
      </c>
      <c r="AU46" s="21">
        <f t="shared" ref="AU46:AU109" si="68">L46</f>
        <v>0.40600000000000003</v>
      </c>
      <c r="AV46" s="21">
        <f t="shared" ref="AV46:AV109" si="69">M46</f>
        <v>0</v>
      </c>
      <c r="AW46" s="21">
        <f t="shared" ref="AW46:AW109" si="70">SUM(AK46:AV46)</f>
        <v>100.37600000000002</v>
      </c>
      <c r="AX46" s="21"/>
      <c r="AY46" s="21">
        <f t="shared" ref="AY46:AY109" si="71">C46/AK$3</f>
        <v>0.87759653794940085</v>
      </c>
      <c r="AZ46" s="21">
        <f t="shared" ref="AZ46:AZ109" si="72">D46/AL$3</f>
        <v>3.5058723361630737E-3</v>
      </c>
      <c r="BA46" s="21">
        <f t="shared" ref="BA46:BA109" si="73">E46/AM$3*2</f>
        <v>7.2106708513142423E-2</v>
      </c>
      <c r="BB46" s="21">
        <f t="shared" ref="BB46:BB109" si="74">F46/AN$3*2</f>
        <v>1.0513849595368116E-2</v>
      </c>
      <c r="BC46" s="21">
        <f t="shared" ref="BC46:BC109" si="75">IF(OR($S46="spinel", $S46="Spinel", $S46="SPINEL"),G46/AP$3,G46/AP$3*(1-$S46))</f>
        <v>3.5827626524135625E-2</v>
      </c>
      <c r="BD46" s="21">
        <f t="shared" ref="BD46:BD109" si="76">IF(OR($S46="spinel", $S46="Spinel", $S46="SPINEL"),0,G46/AP$3*$S46)</f>
        <v>0</v>
      </c>
      <c r="BE46" s="21">
        <f t="shared" ref="BE46:BE109" si="77">H46/AQ$3</f>
        <v>0.40375244390190645</v>
      </c>
      <c r="BF46" s="21">
        <f t="shared" ref="BF46:BF109" si="78">I46/AR$3</f>
        <v>0.42011576856273652</v>
      </c>
      <c r="BG46" s="21">
        <f t="shared" ref="BG46:BG109" si="79">J46/AS$3</f>
        <v>7.7533148945408206E-4</v>
      </c>
      <c r="BH46" s="21">
        <f t="shared" ref="BH46:BH109" si="80">K46/AT$3</f>
        <v>3.748687959214275E-4</v>
      </c>
      <c r="BI46" s="21">
        <f t="shared" ref="BI46:BI109" si="81">L46/AU$3*2</f>
        <v>1.3101232838917761E-2</v>
      </c>
      <c r="BJ46" s="21">
        <f t="shared" ref="BJ46:BJ109" si="82">M46/AV$3*2</f>
        <v>0</v>
      </c>
      <c r="BK46" s="21">
        <f t="shared" ref="BK46:BK109" si="83">SUM(AY46:BJ46)</f>
        <v>1.8376702405071466</v>
      </c>
      <c r="BL46" s="21">
        <f t="shared" ref="BL46:BL109" si="84">IFERROR(IF(OR($P46="Total",$P46="total", $P46="TOTAL"),$R46/$BK46,Q46/(AY46*4+AZ46*4+BA46*3+BB46*3+BC46*2+BD46*3+BE46*2+BF46*2+BG46*2+BH46*2+BI46+BJ46)),"NA")</f>
        <v>2.1790192803408206</v>
      </c>
    </row>
    <row r="47" spans="1:64" x14ac:dyDescent="0.2">
      <c r="A47" s="21" t="s">
        <v>983</v>
      </c>
      <c r="C47" s="22">
        <v>52.597999999999999</v>
      </c>
      <c r="D47" s="22">
        <v>0.27700000000000002</v>
      </c>
      <c r="E47" s="22">
        <v>3.8159999999999998</v>
      </c>
      <c r="F47" s="22">
        <v>0.83</v>
      </c>
      <c r="G47" s="22">
        <v>2.2810000000000001</v>
      </c>
      <c r="H47" s="22">
        <v>16.498000000000001</v>
      </c>
      <c r="I47" s="22">
        <v>23.474</v>
      </c>
      <c r="J47" s="22">
        <v>7.2999999999999995E-2</v>
      </c>
      <c r="K47" s="22">
        <v>4.7E-2</v>
      </c>
      <c r="L47" s="22">
        <v>0.34799999999999998</v>
      </c>
      <c r="N47" s="21">
        <f t="shared" si="42"/>
        <v>100.24199999999999</v>
      </c>
      <c r="O47" s="21"/>
      <c r="P47" s="22"/>
      <c r="Q47" s="26">
        <v>12</v>
      </c>
      <c r="R47" s="26">
        <v>4</v>
      </c>
      <c r="S47" s="25">
        <v>0</v>
      </c>
      <c r="T47" s="21"/>
      <c r="U47" s="24">
        <f t="shared" si="43"/>
        <v>1.9076879966328877</v>
      </c>
      <c r="V47" s="24">
        <f t="shared" si="44"/>
        <v>7.557634338394216E-3</v>
      </c>
      <c r="W47" s="24">
        <f t="shared" si="45"/>
        <v>0.163108493020683</v>
      </c>
      <c r="X47" s="24">
        <f t="shared" si="46"/>
        <v>2.3799131758300632E-2</v>
      </c>
      <c r="Y47" s="24">
        <f t="shared" si="47"/>
        <v>0</v>
      </c>
      <c r="Z47" s="24">
        <f t="shared" si="48"/>
        <v>6.9183546546202554E-2</v>
      </c>
      <c r="AA47" s="24">
        <f t="shared" si="49"/>
        <v>0.89196308162662241</v>
      </c>
      <c r="AB47" s="24">
        <f t="shared" si="50"/>
        <v>0.91215211823357356</v>
      </c>
      <c r="AC47" s="24">
        <f t="shared" si="51"/>
        <v>2.2424131616326534E-3</v>
      </c>
      <c r="AD47" s="24">
        <f t="shared" si="52"/>
        <v>1.3711569148628228E-3</v>
      </c>
      <c r="AE47" s="24">
        <f t="shared" si="53"/>
        <v>2.4469968812132883E-2</v>
      </c>
      <c r="AF47" s="24">
        <f t="shared" si="54"/>
        <v>0</v>
      </c>
      <c r="AG47" s="24">
        <f t="shared" si="55"/>
        <v>4.0035355410452924</v>
      </c>
      <c r="AH47" s="24">
        <f t="shared" si="56"/>
        <v>0.92801977916967471</v>
      </c>
      <c r="AI47" s="23">
        <f t="shared" si="57"/>
        <v>0</v>
      </c>
      <c r="AJ47" s="21"/>
      <c r="AK47" s="21">
        <f t="shared" si="58"/>
        <v>52.597999999999999</v>
      </c>
      <c r="AL47" s="21">
        <f t="shared" si="59"/>
        <v>0.27700000000000002</v>
      </c>
      <c r="AM47" s="21">
        <f t="shared" si="60"/>
        <v>3.8159999999999998</v>
      </c>
      <c r="AN47" s="21">
        <f t="shared" si="61"/>
        <v>0.83</v>
      </c>
      <c r="AO47" s="21">
        <f t="shared" si="62"/>
        <v>0</v>
      </c>
      <c r="AP47" s="21">
        <f t="shared" si="63"/>
        <v>2.2810000000000001</v>
      </c>
      <c r="AQ47" s="21">
        <f t="shared" si="64"/>
        <v>16.498000000000001</v>
      </c>
      <c r="AR47" s="21">
        <f t="shared" si="65"/>
        <v>23.474</v>
      </c>
      <c r="AS47" s="21">
        <f t="shared" si="66"/>
        <v>7.2999999999999995E-2</v>
      </c>
      <c r="AT47" s="21">
        <f t="shared" si="67"/>
        <v>4.7E-2</v>
      </c>
      <c r="AU47" s="21">
        <f t="shared" si="68"/>
        <v>0.34799999999999998</v>
      </c>
      <c r="AV47" s="21">
        <f t="shared" si="69"/>
        <v>0</v>
      </c>
      <c r="AW47" s="21">
        <f t="shared" si="70"/>
        <v>100.24199999999999</v>
      </c>
      <c r="AX47" s="21"/>
      <c r="AY47" s="21">
        <f t="shared" si="71"/>
        <v>0.87546604527296934</v>
      </c>
      <c r="AZ47" s="21">
        <f t="shared" si="72"/>
        <v>3.4683094182756118E-3</v>
      </c>
      <c r="BA47" s="21">
        <f t="shared" si="73"/>
        <v>7.4852883483719101E-2</v>
      </c>
      <c r="BB47" s="21">
        <f t="shared" si="74"/>
        <v>1.0921771169155865E-2</v>
      </c>
      <c r="BC47" s="21">
        <f t="shared" si="75"/>
        <v>3.1749345804799295E-2</v>
      </c>
      <c r="BD47" s="21">
        <f t="shared" si="76"/>
        <v>0</v>
      </c>
      <c r="BE47" s="21">
        <f t="shared" si="77"/>
        <v>0.40933496094719191</v>
      </c>
      <c r="BF47" s="21">
        <f t="shared" si="78"/>
        <v>0.41860000641969852</v>
      </c>
      <c r="BG47" s="21">
        <f t="shared" si="79"/>
        <v>1.0290763405481453E-3</v>
      </c>
      <c r="BH47" s="21">
        <f t="shared" si="80"/>
        <v>6.292440502966818E-4</v>
      </c>
      <c r="BI47" s="21">
        <f t="shared" si="81"/>
        <v>1.1229628147643793E-2</v>
      </c>
      <c r="BJ47" s="21">
        <f t="shared" si="82"/>
        <v>0</v>
      </c>
      <c r="BK47" s="21">
        <f t="shared" si="83"/>
        <v>1.8372812710542983</v>
      </c>
      <c r="BL47" s="21">
        <f t="shared" si="84"/>
        <v>2.1790542385205502</v>
      </c>
    </row>
    <row r="48" spans="1:64" x14ac:dyDescent="0.2">
      <c r="A48" s="21" t="s">
        <v>984</v>
      </c>
      <c r="C48" s="22">
        <v>52.561999999999998</v>
      </c>
      <c r="D48" s="22">
        <v>0.313</v>
      </c>
      <c r="E48" s="22">
        <v>3.8479999999999999</v>
      </c>
      <c r="F48" s="22">
        <v>0.81</v>
      </c>
      <c r="G48" s="22">
        <v>2.399</v>
      </c>
      <c r="H48" s="22">
        <v>16.302</v>
      </c>
      <c r="I48" s="22">
        <v>23.378</v>
      </c>
      <c r="J48" s="22">
        <v>7.1999999999999995E-2</v>
      </c>
      <c r="K48" s="22">
        <v>4.8000000000000001E-2</v>
      </c>
      <c r="L48" s="22">
        <v>0.33800000000000002</v>
      </c>
      <c r="N48" s="21">
        <f t="shared" si="42"/>
        <v>100.07000000000001</v>
      </c>
      <c r="O48" s="21"/>
      <c r="P48" s="22"/>
      <c r="Q48" s="26">
        <v>12</v>
      </c>
      <c r="R48" s="26">
        <v>4</v>
      </c>
      <c r="S48" s="25">
        <v>0</v>
      </c>
      <c r="T48" s="21"/>
      <c r="U48" s="24">
        <f t="shared" si="43"/>
        <v>1.909742403502404</v>
      </c>
      <c r="V48" s="24">
        <f t="shared" si="44"/>
        <v>8.554905902729823E-3</v>
      </c>
      <c r="W48" s="24">
        <f t="shared" si="45"/>
        <v>0.16476617716751119</v>
      </c>
      <c r="X48" s="24">
        <f t="shared" si="46"/>
        <v>2.3266595141735624E-2</v>
      </c>
      <c r="Y48" s="24">
        <f t="shared" si="47"/>
        <v>0</v>
      </c>
      <c r="Z48" s="24">
        <f t="shared" si="48"/>
        <v>7.2890776549002279E-2</v>
      </c>
      <c r="AA48" s="24">
        <f t="shared" si="49"/>
        <v>0.882919811220367</v>
      </c>
      <c r="AB48" s="24">
        <f t="shared" si="50"/>
        <v>0.91002289341709974</v>
      </c>
      <c r="AC48" s="24">
        <f t="shared" si="51"/>
        <v>2.2155934015013535E-3</v>
      </c>
      <c r="AD48" s="24">
        <f t="shared" si="52"/>
        <v>1.4027986219078868E-3</v>
      </c>
      <c r="AE48" s="24">
        <f t="shared" si="53"/>
        <v>2.380869903196706E-2</v>
      </c>
      <c r="AF48" s="24">
        <f t="shared" si="54"/>
        <v>0</v>
      </c>
      <c r="AG48" s="24">
        <f t="shared" si="55"/>
        <v>3.999590653956226</v>
      </c>
      <c r="AH48" s="24">
        <f t="shared" si="56"/>
        <v>0.92373930830886519</v>
      </c>
      <c r="AI48" s="23">
        <f t="shared" si="57"/>
        <v>0</v>
      </c>
      <c r="AJ48" s="21"/>
      <c r="AK48" s="21">
        <f t="shared" si="58"/>
        <v>52.561999999999998</v>
      </c>
      <c r="AL48" s="21">
        <f t="shared" si="59"/>
        <v>0.313</v>
      </c>
      <c r="AM48" s="21">
        <f t="shared" si="60"/>
        <v>3.8479999999999999</v>
      </c>
      <c r="AN48" s="21">
        <f t="shared" si="61"/>
        <v>0.81</v>
      </c>
      <c r="AO48" s="21">
        <f t="shared" si="62"/>
        <v>0</v>
      </c>
      <c r="AP48" s="21">
        <f t="shared" si="63"/>
        <v>2.399</v>
      </c>
      <c r="AQ48" s="21">
        <f t="shared" si="64"/>
        <v>16.302</v>
      </c>
      <c r="AR48" s="21">
        <f t="shared" si="65"/>
        <v>23.378</v>
      </c>
      <c r="AS48" s="21">
        <f t="shared" si="66"/>
        <v>7.1999999999999995E-2</v>
      </c>
      <c r="AT48" s="21">
        <f t="shared" si="67"/>
        <v>4.8000000000000001E-2</v>
      </c>
      <c r="AU48" s="21">
        <f t="shared" si="68"/>
        <v>0.33800000000000002</v>
      </c>
      <c r="AV48" s="21">
        <f t="shared" si="69"/>
        <v>0</v>
      </c>
      <c r="AW48" s="21">
        <f t="shared" si="70"/>
        <v>100.07000000000001</v>
      </c>
      <c r="AX48" s="21"/>
      <c r="AY48" s="21">
        <f t="shared" si="71"/>
        <v>0.87486684420772298</v>
      </c>
      <c r="AZ48" s="21">
        <f t="shared" si="72"/>
        <v>3.9190644329251496E-3</v>
      </c>
      <c r="BA48" s="21">
        <f t="shared" si="73"/>
        <v>7.5480580619850926E-2</v>
      </c>
      <c r="BB48" s="21">
        <f t="shared" si="74"/>
        <v>1.0658595960260543E-2</v>
      </c>
      <c r="BC48" s="21">
        <f t="shared" si="75"/>
        <v>3.3391793329992765E-2</v>
      </c>
      <c r="BD48" s="21">
        <f t="shared" si="76"/>
        <v>0</v>
      </c>
      <c r="BE48" s="21">
        <f t="shared" si="77"/>
        <v>0.40447196832107657</v>
      </c>
      <c r="BF48" s="21">
        <f t="shared" si="78"/>
        <v>0.41688808682285555</v>
      </c>
      <c r="BG48" s="21">
        <f t="shared" si="79"/>
        <v>1.0149794043762528E-3</v>
      </c>
      <c r="BH48" s="21">
        <f t="shared" si="80"/>
        <v>6.4263222157958993E-4</v>
      </c>
      <c r="BI48" s="21">
        <f t="shared" si="81"/>
        <v>1.0906937683631043E-2</v>
      </c>
      <c r="BJ48" s="21">
        <f t="shared" si="82"/>
        <v>0</v>
      </c>
      <c r="BK48" s="21">
        <f t="shared" si="83"/>
        <v>1.8322414830042713</v>
      </c>
      <c r="BL48" s="21">
        <f t="shared" si="84"/>
        <v>2.1828949355508627</v>
      </c>
    </row>
    <row r="49" spans="1:64" x14ac:dyDescent="0.2">
      <c r="A49" s="21" t="s">
        <v>985</v>
      </c>
      <c r="C49" s="22">
        <v>52.555999999999997</v>
      </c>
      <c r="D49" s="22">
        <v>0.35399999999999998</v>
      </c>
      <c r="E49" s="22">
        <v>4.0389999999999997</v>
      </c>
      <c r="F49" s="22">
        <v>0.878</v>
      </c>
      <c r="G49" s="22">
        <v>2.3889999999999998</v>
      </c>
      <c r="H49" s="22">
        <v>16.172000000000001</v>
      </c>
      <c r="I49" s="22">
        <v>23.434999999999999</v>
      </c>
      <c r="J49" s="22">
        <v>6.7000000000000004E-2</v>
      </c>
      <c r="K49" s="22">
        <v>4.1000000000000002E-2</v>
      </c>
      <c r="L49" s="22">
        <v>0.34899999999999998</v>
      </c>
      <c r="N49" s="21">
        <f t="shared" si="42"/>
        <v>100.28</v>
      </c>
      <c r="O49" s="21"/>
      <c r="P49" s="22"/>
      <c r="Q49" s="26">
        <v>12</v>
      </c>
      <c r="R49" s="26">
        <v>4</v>
      </c>
      <c r="S49" s="25">
        <v>0</v>
      </c>
      <c r="T49" s="21"/>
      <c r="U49" s="24">
        <f t="shared" si="43"/>
        <v>1.9057428511912753</v>
      </c>
      <c r="V49" s="24">
        <f t="shared" si="44"/>
        <v>9.6563555348885711E-3</v>
      </c>
      <c r="W49" s="24">
        <f t="shared" si="45"/>
        <v>0.17260204676213281</v>
      </c>
      <c r="X49" s="24">
        <f t="shared" si="46"/>
        <v>2.5169895701181E-2</v>
      </c>
      <c r="Y49" s="24">
        <f t="shared" si="47"/>
        <v>0</v>
      </c>
      <c r="Z49" s="24">
        <f t="shared" si="48"/>
        <v>7.2443189817577996E-2</v>
      </c>
      <c r="AA49" s="24">
        <f t="shared" si="49"/>
        <v>0.87414442412928783</v>
      </c>
      <c r="AB49" s="24">
        <f t="shared" si="50"/>
        <v>0.91043513123812381</v>
      </c>
      <c r="AC49" s="24">
        <f t="shared" si="51"/>
        <v>2.0576497672042523E-3</v>
      </c>
      <c r="AD49" s="24">
        <f t="shared" si="52"/>
        <v>1.1958509034975559E-3</v>
      </c>
      <c r="AE49" s="24">
        <f t="shared" si="53"/>
        <v>2.45348539940182E-2</v>
      </c>
      <c r="AF49" s="24">
        <f t="shared" si="54"/>
        <v>0</v>
      </c>
      <c r="AG49" s="24">
        <f t="shared" si="55"/>
        <v>3.9979822490391879</v>
      </c>
      <c r="AH49" s="24">
        <f t="shared" si="56"/>
        <v>0.92346911289540234</v>
      </c>
      <c r="AI49" s="23">
        <f t="shared" si="57"/>
        <v>0</v>
      </c>
      <c r="AJ49" s="21"/>
      <c r="AK49" s="21">
        <f t="shared" si="58"/>
        <v>52.555999999999997</v>
      </c>
      <c r="AL49" s="21">
        <f t="shared" si="59"/>
        <v>0.35399999999999998</v>
      </c>
      <c r="AM49" s="21">
        <f t="shared" si="60"/>
        <v>4.0389999999999997</v>
      </c>
      <c r="AN49" s="21">
        <f t="shared" si="61"/>
        <v>0.878</v>
      </c>
      <c r="AO49" s="21">
        <f t="shared" si="62"/>
        <v>0</v>
      </c>
      <c r="AP49" s="21">
        <f t="shared" si="63"/>
        <v>2.3889999999999998</v>
      </c>
      <c r="AQ49" s="21">
        <f t="shared" si="64"/>
        <v>16.172000000000001</v>
      </c>
      <c r="AR49" s="21">
        <f t="shared" si="65"/>
        <v>23.434999999999999</v>
      </c>
      <c r="AS49" s="21">
        <f t="shared" si="66"/>
        <v>6.7000000000000004E-2</v>
      </c>
      <c r="AT49" s="21">
        <f t="shared" si="67"/>
        <v>4.1000000000000002E-2</v>
      </c>
      <c r="AU49" s="21">
        <f t="shared" si="68"/>
        <v>0.34899999999999998</v>
      </c>
      <c r="AV49" s="21">
        <f t="shared" si="69"/>
        <v>0</v>
      </c>
      <c r="AW49" s="21">
        <f t="shared" si="70"/>
        <v>100.28</v>
      </c>
      <c r="AX49" s="21"/>
      <c r="AY49" s="21">
        <f t="shared" si="71"/>
        <v>0.87476697736351527</v>
      </c>
      <c r="AZ49" s="21">
        <f t="shared" si="72"/>
        <v>4.4324243107204562E-3</v>
      </c>
      <c r="BA49" s="21">
        <f t="shared" si="73"/>
        <v>7.9227147901137704E-2</v>
      </c>
      <c r="BB49" s="21">
        <f t="shared" si="74"/>
        <v>1.1553391670504638E-2</v>
      </c>
      <c r="BC49" s="21">
        <f t="shared" si="75"/>
        <v>3.3252602861756027E-2</v>
      </c>
      <c r="BD49" s="21">
        <f t="shared" si="76"/>
        <v>0</v>
      </c>
      <c r="BE49" s="21">
        <f t="shared" si="77"/>
        <v>0.40124651402824507</v>
      </c>
      <c r="BF49" s="21">
        <f t="shared" si="78"/>
        <v>0.41790453908348102</v>
      </c>
      <c r="BG49" s="21">
        <f t="shared" si="79"/>
        <v>9.4449472351679101E-4</v>
      </c>
      <c r="BH49" s="21">
        <f t="shared" si="80"/>
        <v>5.4891502259923311E-4</v>
      </c>
      <c r="BI49" s="21">
        <f t="shared" si="81"/>
        <v>1.1261897194045068E-2</v>
      </c>
      <c r="BJ49" s="21">
        <f t="shared" si="82"/>
        <v>0</v>
      </c>
      <c r="BK49" s="21">
        <f t="shared" si="83"/>
        <v>1.8351389041595214</v>
      </c>
      <c r="BL49" s="21">
        <f t="shared" si="84"/>
        <v>2.1785720088966403</v>
      </c>
    </row>
    <row r="50" spans="1:64" x14ac:dyDescent="0.2">
      <c r="A50" s="21" t="s">
        <v>986</v>
      </c>
      <c r="C50" s="22">
        <v>53.052</v>
      </c>
      <c r="D50" s="22">
        <v>0.25900000000000001</v>
      </c>
      <c r="E50" s="22">
        <v>3.5619999999999998</v>
      </c>
      <c r="F50" s="22">
        <v>0.66700000000000004</v>
      </c>
      <c r="G50" s="22">
        <v>2.4350000000000001</v>
      </c>
      <c r="H50" s="22">
        <v>16.651</v>
      </c>
      <c r="I50" s="22">
        <v>23.358000000000001</v>
      </c>
      <c r="J50" s="22">
        <v>6.8000000000000005E-2</v>
      </c>
      <c r="K50" s="22">
        <v>4.4999999999999998E-2</v>
      </c>
      <c r="L50" s="22">
        <v>0.34799999999999998</v>
      </c>
      <c r="N50" s="21">
        <f t="shared" si="42"/>
        <v>100.44500000000001</v>
      </c>
      <c r="O50" s="21"/>
      <c r="P50" s="22"/>
      <c r="Q50" s="26">
        <v>12</v>
      </c>
      <c r="R50" s="26">
        <v>4</v>
      </c>
      <c r="S50" s="25">
        <v>0</v>
      </c>
      <c r="T50" s="21"/>
      <c r="U50" s="24">
        <f t="shared" si="43"/>
        <v>1.9187568646795157</v>
      </c>
      <c r="V50" s="24">
        <f t="shared" si="44"/>
        <v>7.0467025518128881E-3</v>
      </c>
      <c r="W50" s="24">
        <f t="shared" si="45"/>
        <v>0.15182461678991382</v>
      </c>
      <c r="X50" s="24">
        <f t="shared" si="46"/>
        <v>1.9071678815694274E-2</v>
      </c>
      <c r="Y50" s="24">
        <f t="shared" si="47"/>
        <v>0</v>
      </c>
      <c r="Z50" s="24">
        <f t="shared" si="48"/>
        <v>7.3647256126880639E-2</v>
      </c>
      <c r="AA50" s="24">
        <f t="shared" si="49"/>
        <v>0.8977098079845407</v>
      </c>
      <c r="AB50" s="24">
        <f t="shared" si="50"/>
        <v>0.90509860211686</v>
      </c>
      <c r="AC50" s="24">
        <f t="shared" si="51"/>
        <v>2.0829639597626415E-3</v>
      </c>
      <c r="AD50" s="24">
        <f t="shared" si="52"/>
        <v>1.3091273113431411E-3</v>
      </c>
      <c r="AE50" s="24">
        <f t="shared" si="53"/>
        <v>2.4401329259086887E-2</v>
      </c>
      <c r="AF50" s="24">
        <f t="shared" si="54"/>
        <v>0</v>
      </c>
      <c r="AG50" s="24">
        <f t="shared" si="55"/>
        <v>4.0009489495954114</v>
      </c>
      <c r="AH50" s="24">
        <f t="shared" si="56"/>
        <v>0.92418106703712322</v>
      </c>
      <c r="AI50" s="23">
        <f t="shared" si="57"/>
        <v>0</v>
      </c>
      <c r="AJ50" s="21"/>
      <c r="AK50" s="21">
        <f t="shared" si="58"/>
        <v>53.052</v>
      </c>
      <c r="AL50" s="21">
        <f t="shared" si="59"/>
        <v>0.25900000000000001</v>
      </c>
      <c r="AM50" s="21">
        <f t="shared" si="60"/>
        <v>3.5619999999999998</v>
      </c>
      <c r="AN50" s="21">
        <f t="shared" si="61"/>
        <v>0.66700000000000004</v>
      </c>
      <c r="AO50" s="21">
        <f t="shared" si="62"/>
        <v>0</v>
      </c>
      <c r="AP50" s="21">
        <f t="shared" si="63"/>
        <v>2.4350000000000001</v>
      </c>
      <c r="AQ50" s="21">
        <f t="shared" si="64"/>
        <v>16.651</v>
      </c>
      <c r="AR50" s="21">
        <f t="shared" si="65"/>
        <v>23.358000000000001</v>
      </c>
      <c r="AS50" s="21">
        <f t="shared" si="66"/>
        <v>6.8000000000000005E-2</v>
      </c>
      <c r="AT50" s="21">
        <f t="shared" si="67"/>
        <v>4.4999999999999998E-2</v>
      </c>
      <c r="AU50" s="21">
        <f t="shared" si="68"/>
        <v>0.34799999999999998</v>
      </c>
      <c r="AV50" s="21">
        <f t="shared" si="69"/>
        <v>0</v>
      </c>
      <c r="AW50" s="21">
        <f t="shared" si="70"/>
        <v>100.44500000000001</v>
      </c>
      <c r="AX50" s="21"/>
      <c r="AY50" s="21">
        <f t="shared" si="71"/>
        <v>0.88302263648468715</v>
      </c>
      <c r="AZ50" s="21">
        <f t="shared" si="72"/>
        <v>3.2429319109508426E-3</v>
      </c>
      <c r="BA50" s="21">
        <f t="shared" si="73"/>
        <v>6.9870537465672816E-2</v>
      </c>
      <c r="BB50" s="21">
        <f t="shared" si="74"/>
        <v>8.7768932166589902E-3</v>
      </c>
      <c r="BC50" s="21">
        <f t="shared" si="75"/>
        <v>3.3892879015645014E-2</v>
      </c>
      <c r="BD50" s="21">
        <f t="shared" si="76"/>
        <v>0</v>
      </c>
      <c r="BE50" s="21">
        <f t="shared" si="77"/>
        <v>0.41313107253798592</v>
      </c>
      <c r="BF50" s="21">
        <f t="shared" si="78"/>
        <v>0.41653143690684663</v>
      </c>
      <c r="BG50" s="21">
        <f t="shared" si="79"/>
        <v>9.5859165968868341E-4</v>
      </c>
      <c r="BH50" s="21">
        <f t="shared" si="80"/>
        <v>6.0246770773086553E-4</v>
      </c>
      <c r="BI50" s="21">
        <f t="shared" si="81"/>
        <v>1.1229628147643793E-2</v>
      </c>
      <c r="BJ50" s="21">
        <f t="shared" si="82"/>
        <v>0</v>
      </c>
      <c r="BK50" s="21">
        <f t="shared" si="83"/>
        <v>1.8412590750535105</v>
      </c>
      <c r="BL50" s="21">
        <f t="shared" si="84"/>
        <v>2.1729418764597996</v>
      </c>
    </row>
    <row r="51" spans="1:64" x14ac:dyDescent="0.2">
      <c r="A51" t="s">
        <v>69</v>
      </c>
      <c r="C51" s="1">
        <f>AVERAGE(C46:C50)</f>
        <v>52.698800000000006</v>
      </c>
      <c r="D51" s="22">
        <f t="shared" ref="D51:L51" si="85">AVERAGE(D46:D50)</f>
        <v>0.29660000000000003</v>
      </c>
      <c r="E51" s="22">
        <f t="shared" si="85"/>
        <v>3.7881999999999998</v>
      </c>
      <c r="F51" s="22">
        <f t="shared" si="85"/>
        <v>0.79679999999999995</v>
      </c>
      <c r="G51" s="22">
        <f t="shared" si="85"/>
        <v>2.4156000000000004</v>
      </c>
      <c r="H51" s="22">
        <f t="shared" si="85"/>
        <v>16.379200000000001</v>
      </c>
      <c r="I51" s="22">
        <f t="shared" si="85"/>
        <v>23.440800000000003</v>
      </c>
      <c r="J51" s="22">
        <f t="shared" si="85"/>
        <v>6.7000000000000004E-2</v>
      </c>
      <c r="K51" s="22">
        <f t="shared" si="85"/>
        <v>4.1800000000000004E-2</v>
      </c>
      <c r="L51" s="22">
        <f t="shared" si="85"/>
        <v>0.35780000000000001</v>
      </c>
      <c r="N51" s="21">
        <f t="shared" si="42"/>
        <v>100.28259999999999</v>
      </c>
      <c r="O51" s="21"/>
      <c r="P51" s="22"/>
      <c r="Q51" s="26">
        <v>12</v>
      </c>
      <c r="R51" s="26">
        <v>4</v>
      </c>
      <c r="S51" s="25">
        <v>0</v>
      </c>
      <c r="T51" s="21"/>
      <c r="U51" s="24">
        <f t="shared" si="43"/>
        <v>1.9108505949796792</v>
      </c>
      <c r="V51" s="24">
        <f t="shared" si="44"/>
        <v>8.0903096225024215E-3</v>
      </c>
      <c r="W51" s="24">
        <f t="shared" si="45"/>
        <v>0.16187843550925729</v>
      </c>
      <c r="X51" s="24">
        <f t="shared" si="46"/>
        <v>2.2841269391371308E-2</v>
      </c>
      <c r="Y51" s="24">
        <f t="shared" si="47"/>
        <v>0</v>
      </c>
      <c r="Z51" s="24">
        <f t="shared" si="48"/>
        <v>7.3247101993045918E-2</v>
      </c>
      <c r="AA51" s="24">
        <f t="shared" si="49"/>
        <v>0.88531160157077038</v>
      </c>
      <c r="AB51" s="24">
        <f t="shared" si="50"/>
        <v>0.91062693026932684</v>
      </c>
      <c r="AC51" s="24">
        <f t="shared" si="51"/>
        <v>2.0575740116963695E-3</v>
      </c>
      <c r="AD51" s="24">
        <f t="shared" si="52"/>
        <v>1.2191396935274863E-3</v>
      </c>
      <c r="AE51" s="24">
        <f t="shared" si="53"/>
        <v>2.5152571812654449E-2</v>
      </c>
      <c r="AF51" s="24">
        <f t="shared" si="54"/>
        <v>0</v>
      </c>
      <c r="AG51" s="24">
        <f t="shared" si="55"/>
        <v>4.0012755288538306</v>
      </c>
      <c r="AH51" s="24">
        <f t="shared" si="56"/>
        <v>0.92358621154789866</v>
      </c>
      <c r="AI51" s="23">
        <f t="shared" si="57"/>
        <v>0</v>
      </c>
      <c r="AJ51" s="21"/>
      <c r="AK51" s="21">
        <f t="shared" si="58"/>
        <v>52.698800000000006</v>
      </c>
      <c r="AL51" s="21">
        <f t="shared" si="59"/>
        <v>0.29660000000000003</v>
      </c>
      <c r="AM51" s="21">
        <f t="shared" si="60"/>
        <v>3.7881999999999998</v>
      </c>
      <c r="AN51" s="21">
        <f t="shared" si="61"/>
        <v>0.79679999999999995</v>
      </c>
      <c r="AO51" s="21">
        <f t="shared" si="62"/>
        <v>0</v>
      </c>
      <c r="AP51" s="21">
        <f t="shared" si="63"/>
        <v>2.4156000000000004</v>
      </c>
      <c r="AQ51" s="21">
        <f t="shared" si="64"/>
        <v>16.379200000000001</v>
      </c>
      <c r="AR51" s="21">
        <f t="shared" si="65"/>
        <v>23.440800000000003</v>
      </c>
      <c r="AS51" s="21">
        <f t="shared" si="66"/>
        <v>6.7000000000000004E-2</v>
      </c>
      <c r="AT51" s="21">
        <f t="shared" si="67"/>
        <v>4.1800000000000004E-2</v>
      </c>
      <c r="AU51" s="21">
        <f t="shared" si="68"/>
        <v>0.35780000000000001</v>
      </c>
      <c r="AV51" s="21">
        <f t="shared" si="69"/>
        <v>0</v>
      </c>
      <c r="AW51" s="21">
        <f t="shared" si="70"/>
        <v>100.28259999999999</v>
      </c>
      <c r="AX51" s="21"/>
      <c r="AY51" s="21">
        <f t="shared" si="71"/>
        <v>0.87714380825565919</v>
      </c>
      <c r="AZ51" s="21">
        <f t="shared" si="72"/>
        <v>3.7137204818070272E-3</v>
      </c>
      <c r="BA51" s="21">
        <f t="shared" si="73"/>
        <v>7.4307571596704591E-2</v>
      </c>
      <c r="BB51" s="21">
        <f t="shared" si="74"/>
        <v>1.0484900322389629E-2</v>
      </c>
      <c r="BC51" s="21">
        <f t="shared" si="75"/>
        <v>3.3622849507265753E-2</v>
      </c>
      <c r="BD51" s="21">
        <f t="shared" si="76"/>
        <v>0</v>
      </c>
      <c r="BE51" s="21">
        <f t="shared" si="77"/>
        <v>0.40638739194728118</v>
      </c>
      <c r="BF51" s="21">
        <f t="shared" si="78"/>
        <v>0.41800796755912373</v>
      </c>
      <c r="BG51" s="21">
        <f t="shared" si="79"/>
        <v>9.4449472351679101E-4</v>
      </c>
      <c r="BH51" s="21">
        <f t="shared" si="80"/>
        <v>5.5962555962555966E-4</v>
      </c>
      <c r="BI51" s="21">
        <f t="shared" si="81"/>
        <v>1.1545864802376292E-2</v>
      </c>
      <c r="BJ51" s="21">
        <f t="shared" si="82"/>
        <v>0</v>
      </c>
      <c r="BK51" s="21">
        <f t="shared" si="83"/>
        <v>1.8367181947557498</v>
      </c>
      <c r="BL51" s="21">
        <f t="shared" si="84"/>
        <v>2.1784918014523882</v>
      </c>
    </row>
    <row r="52" spans="1:64" x14ac:dyDescent="0.2">
      <c r="A52" t="s">
        <v>80</v>
      </c>
      <c r="C52" s="1">
        <f>_xlfn.STDEV.S(C46:C50)</f>
        <v>0.20901961630430843</v>
      </c>
      <c r="D52" s="22">
        <f t="shared" ref="D52:L52" si="86">_xlfn.STDEV.S(D46:D50)</f>
        <v>3.7540644640176174E-2</v>
      </c>
      <c r="E52" s="22">
        <f t="shared" si="86"/>
        <v>0.18097292615195226</v>
      </c>
      <c r="F52" s="22">
        <f t="shared" si="86"/>
        <v>7.8617428093266939E-2</v>
      </c>
      <c r="G52" s="22">
        <f t="shared" si="86"/>
        <v>0.10555472514293228</v>
      </c>
      <c r="H52" s="22">
        <f t="shared" si="86"/>
        <v>0.19245700818624406</v>
      </c>
      <c r="I52" s="22">
        <f t="shared" si="86"/>
        <v>8.0477947289925592E-2</v>
      </c>
      <c r="J52" s="22">
        <f t="shared" si="86"/>
        <v>7.17635004720366E-3</v>
      </c>
      <c r="K52" s="22">
        <f t="shared" si="86"/>
        <v>8.167006795638157E-3</v>
      </c>
      <c r="L52" s="22">
        <f t="shared" si="86"/>
        <v>2.7316661582265152E-2</v>
      </c>
      <c r="N52" s="21">
        <f t="shared" si="42"/>
        <v>0.92730031423391268</v>
      </c>
      <c r="O52" s="21"/>
      <c r="P52" s="22"/>
      <c r="Q52" s="26">
        <v>12</v>
      </c>
      <c r="R52" s="26">
        <v>4</v>
      </c>
      <c r="S52" s="25">
        <v>0</v>
      </c>
      <c r="T52" s="21"/>
      <c r="U52" s="24">
        <f t="shared" si="43"/>
        <v>0.90343097880131784</v>
      </c>
      <c r="V52" s="24">
        <f t="shared" si="44"/>
        <v>0.12206120371861427</v>
      </c>
      <c r="W52" s="24">
        <f t="shared" si="45"/>
        <v>0.9218316897521418</v>
      </c>
      <c r="X52" s="24">
        <f t="shared" si="46"/>
        <v>0.26864061258133753</v>
      </c>
      <c r="Y52" s="24">
        <f t="shared" si="47"/>
        <v>0</v>
      </c>
      <c r="Z52" s="24">
        <f t="shared" si="48"/>
        <v>0.3815267836374534</v>
      </c>
      <c r="AA52" s="24">
        <f t="shared" si="49"/>
        <v>1.2399926938326964</v>
      </c>
      <c r="AB52" s="24">
        <f t="shared" si="50"/>
        <v>0.37267209712448213</v>
      </c>
      <c r="AC52" s="24">
        <f t="shared" si="51"/>
        <v>2.6270370885426476E-2</v>
      </c>
      <c r="AD52" s="24">
        <f t="shared" si="52"/>
        <v>2.8393702864765266E-2</v>
      </c>
      <c r="AE52" s="24">
        <f t="shared" si="53"/>
        <v>0.2289030662301865</v>
      </c>
      <c r="AF52" s="24">
        <f t="shared" si="54"/>
        <v>0</v>
      </c>
      <c r="AG52" s="24">
        <f t="shared" si="55"/>
        <v>4.4937231994284215</v>
      </c>
      <c r="AH52" s="24">
        <f t="shared" si="56"/>
        <v>0.7647103294542591</v>
      </c>
      <c r="AI52" s="23">
        <f t="shared" si="57"/>
        <v>0</v>
      </c>
      <c r="AJ52" s="21"/>
      <c r="AK52" s="21">
        <f t="shared" si="58"/>
        <v>0.20901961630430843</v>
      </c>
      <c r="AL52" s="21">
        <f t="shared" si="59"/>
        <v>3.7540644640176174E-2</v>
      </c>
      <c r="AM52" s="21">
        <f t="shared" si="60"/>
        <v>0.18097292615195226</v>
      </c>
      <c r="AN52" s="21">
        <f t="shared" si="61"/>
        <v>7.8617428093266939E-2</v>
      </c>
      <c r="AO52" s="21">
        <f t="shared" si="62"/>
        <v>0</v>
      </c>
      <c r="AP52" s="21">
        <f t="shared" si="63"/>
        <v>0.10555472514293228</v>
      </c>
      <c r="AQ52" s="21">
        <f t="shared" si="64"/>
        <v>0.19245700818624406</v>
      </c>
      <c r="AR52" s="21">
        <f t="shared" si="65"/>
        <v>8.0477947289925592E-2</v>
      </c>
      <c r="AS52" s="21">
        <f t="shared" si="66"/>
        <v>7.17635004720366E-3</v>
      </c>
      <c r="AT52" s="21">
        <f t="shared" si="67"/>
        <v>8.167006795638157E-3</v>
      </c>
      <c r="AU52" s="21">
        <f t="shared" si="68"/>
        <v>2.7316661582265152E-2</v>
      </c>
      <c r="AV52" s="21">
        <f t="shared" si="69"/>
        <v>0</v>
      </c>
      <c r="AW52" s="21">
        <f t="shared" si="70"/>
        <v>0.92730031423391268</v>
      </c>
      <c r="AX52" s="21"/>
      <c r="AY52" s="21">
        <f t="shared" si="71"/>
        <v>3.4790215763034027E-3</v>
      </c>
      <c r="AZ52" s="21">
        <f t="shared" si="72"/>
        <v>4.7004538402043643E-4</v>
      </c>
      <c r="BA52" s="21">
        <f t="shared" si="73"/>
        <v>3.5498808582179733E-3</v>
      </c>
      <c r="BB52" s="21">
        <f t="shared" si="74"/>
        <v>1.0345079030629244E-3</v>
      </c>
      <c r="BC52" s="21">
        <f t="shared" si="75"/>
        <v>1.4692211617244625E-3</v>
      </c>
      <c r="BD52" s="21">
        <f t="shared" si="76"/>
        <v>0</v>
      </c>
      <c r="BE52" s="21">
        <f t="shared" si="77"/>
        <v>4.7750867941526E-3</v>
      </c>
      <c r="BF52" s="21">
        <f t="shared" si="78"/>
        <v>1.4351226570762125E-3</v>
      </c>
      <c r="BG52" s="21">
        <f t="shared" si="79"/>
        <v>1.0116454856258702E-4</v>
      </c>
      <c r="BH52" s="21">
        <f t="shared" si="80"/>
        <v>1.0934128584867827E-4</v>
      </c>
      <c r="BI52" s="21">
        <f t="shared" si="81"/>
        <v>8.8148262012604779E-4</v>
      </c>
      <c r="BJ52" s="21">
        <f t="shared" si="82"/>
        <v>0</v>
      </c>
      <c r="BK52" s="21">
        <f t="shared" si="83"/>
        <v>1.7304874789095325E-2</v>
      </c>
      <c r="BL52" s="21">
        <f t="shared" si="84"/>
        <v>259.67961364621624</v>
      </c>
    </row>
    <row r="53" spans="1:64" x14ac:dyDescent="0.2">
      <c r="N53" s="21">
        <f t="shared" si="42"/>
        <v>0</v>
      </c>
      <c r="O53" s="21"/>
      <c r="P53" s="22"/>
      <c r="Q53" s="26">
        <v>12</v>
      </c>
      <c r="R53" s="26">
        <v>4</v>
      </c>
      <c r="S53" s="25">
        <v>0</v>
      </c>
      <c r="T53" s="21"/>
      <c r="U53" s="24" t="str">
        <f t="shared" si="43"/>
        <v>NA</v>
      </c>
      <c r="V53" s="24" t="str">
        <f t="shared" si="44"/>
        <v>NA</v>
      </c>
      <c r="W53" s="24" t="str">
        <f t="shared" si="45"/>
        <v>NA</v>
      </c>
      <c r="X53" s="24" t="str">
        <f t="shared" si="46"/>
        <v>NA</v>
      </c>
      <c r="Y53" s="24" t="str">
        <f t="shared" si="47"/>
        <v>NA</v>
      </c>
      <c r="Z53" s="24" t="str">
        <f t="shared" si="48"/>
        <v>NA</v>
      </c>
      <c r="AA53" s="24" t="str">
        <f t="shared" si="49"/>
        <v>NA</v>
      </c>
      <c r="AB53" s="24" t="str">
        <f t="shared" si="50"/>
        <v>NA</v>
      </c>
      <c r="AC53" s="24" t="str">
        <f t="shared" si="51"/>
        <v>NA</v>
      </c>
      <c r="AD53" s="24" t="str">
        <f t="shared" si="52"/>
        <v>NA</v>
      </c>
      <c r="AE53" s="24" t="str">
        <f t="shared" si="53"/>
        <v>NA</v>
      </c>
      <c r="AF53" s="24" t="str">
        <f t="shared" si="54"/>
        <v>NA</v>
      </c>
      <c r="AG53" s="24">
        <f t="shared" si="55"/>
        <v>0</v>
      </c>
      <c r="AH53" s="24" t="str">
        <f t="shared" si="56"/>
        <v>NA</v>
      </c>
      <c r="AI53" s="23" t="str">
        <f t="shared" si="57"/>
        <v>NA</v>
      </c>
      <c r="AJ53" s="21"/>
      <c r="AK53" s="21">
        <f t="shared" si="58"/>
        <v>0</v>
      </c>
      <c r="AL53" s="21">
        <f t="shared" si="59"/>
        <v>0</v>
      </c>
      <c r="AM53" s="21">
        <f t="shared" si="60"/>
        <v>0</v>
      </c>
      <c r="AN53" s="21">
        <f t="shared" si="61"/>
        <v>0</v>
      </c>
      <c r="AO53" s="21">
        <f t="shared" si="62"/>
        <v>0</v>
      </c>
      <c r="AP53" s="21">
        <f t="shared" si="63"/>
        <v>0</v>
      </c>
      <c r="AQ53" s="21">
        <f t="shared" si="64"/>
        <v>0</v>
      </c>
      <c r="AR53" s="21">
        <f t="shared" si="65"/>
        <v>0</v>
      </c>
      <c r="AS53" s="21">
        <f t="shared" si="66"/>
        <v>0</v>
      </c>
      <c r="AT53" s="21">
        <f t="shared" si="67"/>
        <v>0</v>
      </c>
      <c r="AU53" s="21">
        <f t="shared" si="68"/>
        <v>0</v>
      </c>
      <c r="AV53" s="21">
        <f t="shared" si="69"/>
        <v>0</v>
      </c>
      <c r="AW53" s="21">
        <f t="shared" si="70"/>
        <v>0</v>
      </c>
      <c r="AX53" s="21"/>
      <c r="AY53" s="21">
        <f t="shared" si="71"/>
        <v>0</v>
      </c>
      <c r="AZ53" s="21">
        <f t="shared" si="72"/>
        <v>0</v>
      </c>
      <c r="BA53" s="21">
        <f t="shared" si="73"/>
        <v>0</v>
      </c>
      <c r="BB53" s="21">
        <f t="shared" si="74"/>
        <v>0</v>
      </c>
      <c r="BC53" s="21">
        <f t="shared" si="75"/>
        <v>0</v>
      </c>
      <c r="BD53" s="21">
        <f t="shared" si="76"/>
        <v>0</v>
      </c>
      <c r="BE53" s="21">
        <f t="shared" si="77"/>
        <v>0</v>
      </c>
      <c r="BF53" s="21">
        <f t="shared" si="78"/>
        <v>0</v>
      </c>
      <c r="BG53" s="21">
        <f t="shared" si="79"/>
        <v>0</v>
      </c>
      <c r="BH53" s="21">
        <f t="shared" si="80"/>
        <v>0</v>
      </c>
      <c r="BI53" s="21">
        <f t="shared" si="81"/>
        <v>0</v>
      </c>
      <c r="BJ53" s="21">
        <f t="shared" si="82"/>
        <v>0</v>
      </c>
      <c r="BK53" s="21">
        <f t="shared" si="83"/>
        <v>0</v>
      </c>
      <c r="BL53" s="21" t="str">
        <f t="shared" si="84"/>
        <v>NA</v>
      </c>
    </row>
    <row r="54" spans="1:64" x14ac:dyDescent="0.2">
      <c r="A54" t="s">
        <v>522</v>
      </c>
      <c r="N54" s="21">
        <f t="shared" si="42"/>
        <v>0</v>
      </c>
      <c r="O54" s="21"/>
      <c r="P54" s="22"/>
      <c r="Q54" s="26">
        <v>12</v>
      </c>
      <c r="R54" s="26">
        <v>4</v>
      </c>
      <c r="S54" s="25">
        <v>0</v>
      </c>
      <c r="T54" s="21"/>
      <c r="U54" s="24" t="str">
        <f t="shared" si="43"/>
        <v>NA</v>
      </c>
      <c r="V54" s="24" t="str">
        <f t="shared" si="44"/>
        <v>NA</v>
      </c>
      <c r="W54" s="24" t="str">
        <f t="shared" si="45"/>
        <v>NA</v>
      </c>
      <c r="X54" s="24" t="str">
        <f t="shared" si="46"/>
        <v>NA</v>
      </c>
      <c r="Y54" s="24" t="str">
        <f t="shared" si="47"/>
        <v>NA</v>
      </c>
      <c r="Z54" s="24" t="str">
        <f t="shared" si="48"/>
        <v>NA</v>
      </c>
      <c r="AA54" s="24" t="str">
        <f t="shared" si="49"/>
        <v>NA</v>
      </c>
      <c r="AB54" s="24" t="str">
        <f t="shared" si="50"/>
        <v>NA</v>
      </c>
      <c r="AC54" s="24" t="str">
        <f t="shared" si="51"/>
        <v>NA</v>
      </c>
      <c r="AD54" s="24" t="str">
        <f t="shared" si="52"/>
        <v>NA</v>
      </c>
      <c r="AE54" s="24" t="str">
        <f t="shared" si="53"/>
        <v>NA</v>
      </c>
      <c r="AF54" s="24" t="str">
        <f t="shared" si="54"/>
        <v>NA</v>
      </c>
      <c r="AG54" s="24">
        <f t="shared" si="55"/>
        <v>0</v>
      </c>
      <c r="AH54" s="24" t="str">
        <f t="shared" si="56"/>
        <v>NA</v>
      </c>
      <c r="AI54" s="23" t="str">
        <f t="shared" si="57"/>
        <v>NA</v>
      </c>
      <c r="AJ54" s="21"/>
      <c r="AK54" s="21">
        <f t="shared" si="58"/>
        <v>0</v>
      </c>
      <c r="AL54" s="21">
        <f t="shared" si="59"/>
        <v>0</v>
      </c>
      <c r="AM54" s="21">
        <f t="shared" si="60"/>
        <v>0</v>
      </c>
      <c r="AN54" s="21">
        <f t="shared" si="61"/>
        <v>0</v>
      </c>
      <c r="AO54" s="21">
        <f t="shared" si="62"/>
        <v>0</v>
      </c>
      <c r="AP54" s="21">
        <f t="shared" si="63"/>
        <v>0</v>
      </c>
      <c r="AQ54" s="21">
        <f t="shared" si="64"/>
        <v>0</v>
      </c>
      <c r="AR54" s="21">
        <f t="shared" si="65"/>
        <v>0</v>
      </c>
      <c r="AS54" s="21">
        <f t="shared" si="66"/>
        <v>0</v>
      </c>
      <c r="AT54" s="21">
        <f t="shared" si="67"/>
        <v>0</v>
      </c>
      <c r="AU54" s="21">
        <f t="shared" si="68"/>
        <v>0</v>
      </c>
      <c r="AV54" s="21">
        <f t="shared" si="69"/>
        <v>0</v>
      </c>
      <c r="AW54" s="21">
        <f t="shared" si="70"/>
        <v>0</v>
      </c>
      <c r="AX54" s="21"/>
      <c r="AY54" s="21">
        <f t="shared" si="71"/>
        <v>0</v>
      </c>
      <c r="AZ54" s="21">
        <f t="shared" si="72"/>
        <v>0</v>
      </c>
      <c r="BA54" s="21">
        <f t="shared" si="73"/>
        <v>0</v>
      </c>
      <c r="BB54" s="21">
        <f t="shared" si="74"/>
        <v>0</v>
      </c>
      <c r="BC54" s="21">
        <f t="shared" si="75"/>
        <v>0</v>
      </c>
      <c r="BD54" s="21">
        <f t="shared" si="76"/>
        <v>0</v>
      </c>
      <c r="BE54" s="21">
        <f t="shared" si="77"/>
        <v>0</v>
      </c>
      <c r="BF54" s="21">
        <f t="shared" si="78"/>
        <v>0</v>
      </c>
      <c r="BG54" s="21">
        <f t="shared" si="79"/>
        <v>0</v>
      </c>
      <c r="BH54" s="21">
        <f t="shared" si="80"/>
        <v>0</v>
      </c>
      <c r="BI54" s="21">
        <f t="shared" si="81"/>
        <v>0</v>
      </c>
      <c r="BJ54" s="21">
        <f t="shared" si="82"/>
        <v>0</v>
      </c>
      <c r="BK54" s="21">
        <f t="shared" si="83"/>
        <v>0</v>
      </c>
      <c r="BL54" s="21" t="str">
        <f t="shared" si="84"/>
        <v>NA</v>
      </c>
    </row>
    <row r="55" spans="1:64" x14ac:dyDescent="0.2">
      <c r="A55" s="21" t="s">
        <v>987</v>
      </c>
      <c r="C55" s="22">
        <v>2.5000000000000001E-2</v>
      </c>
      <c r="D55" s="22">
        <v>2.7E-2</v>
      </c>
      <c r="E55" s="22">
        <v>52.198999999999998</v>
      </c>
      <c r="F55" s="22">
        <v>14.614000000000001</v>
      </c>
      <c r="G55" s="22">
        <v>12.318</v>
      </c>
      <c r="H55" s="22">
        <v>19.484000000000002</v>
      </c>
      <c r="I55" s="22">
        <v>0</v>
      </c>
      <c r="J55" s="22">
        <v>0.09</v>
      </c>
      <c r="K55" s="22">
        <v>0.35199999999999998</v>
      </c>
      <c r="L55" s="22">
        <v>1.7999999999999999E-2</v>
      </c>
      <c r="M55" s="22">
        <v>1.7999999999999999E-2</v>
      </c>
      <c r="N55" s="21">
        <f t="shared" si="42"/>
        <v>99.14500000000001</v>
      </c>
      <c r="O55" s="21"/>
      <c r="P55" s="22" t="s">
        <v>12</v>
      </c>
      <c r="Q55" s="26">
        <v>8</v>
      </c>
      <c r="R55" s="26">
        <v>3</v>
      </c>
      <c r="S55" s="25" t="s">
        <v>2396</v>
      </c>
      <c r="T55" s="21"/>
      <c r="U55" s="24">
        <f t="shared" si="43"/>
        <v>6.6443661870389055E-4</v>
      </c>
      <c r="V55" s="24">
        <f t="shared" si="44"/>
        <v>5.3981544356632508E-4</v>
      </c>
      <c r="W55" s="24">
        <f t="shared" si="45"/>
        <v>1.6349550865031313</v>
      </c>
      <c r="X55" s="24">
        <f t="shared" si="46"/>
        <v>0.30706304935007744</v>
      </c>
      <c r="Y55" s="24">
        <f t="shared" si="47"/>
        <v>5.5239879252913349E-2</v>
      </c>
      <c r="Z55" s="24">
        <f t="shared" si="48"/>
        <v>0.21853473161129633</v>
      </c>
      <c r="AA55" s="24">
        <f t="shared" si="49"/>
        <v>0.7719143868916567</v>
      </c>
      <c r="AB55" s="24">
        <f t="shared" si="50"/>
        <v>0</v>
      </c>
      <c r="AC55" s="24">
        <f t="shared" si="51"/>
        <v>2.0258660084275298E-3</v>
      </c>
      <c r="AD55" s="24">
        <f t="shared" si="52"/>
        <v>7.5250154886194473E-3</v>
      </c>
      <c r="AE55" s="24">
        <f t="shared" si="53"/>
        <v>9.2747478503959926E-4</v>
      </c>
      <c r="AF55" s="24">
        <f t="shared" si="54"/>
        <v>6.1025804656769742E-4</v>
      </c>
      <c r="AG55" s="24">
        <f t="shared" si="55"/>
        <v>2.9999999999999996</v>
      </c>
      <c r="AH55" s="24">
        <f t="shared" si="56"/>
        <v>0.77935794224179045</v>
      </c>
      <c r="AI55" s="23">
        <f t="shared" si="57"/>
        <v>0.2017713734613322</v>
      </c>
      <c r="AJ55" s="21"/>
      <c r="AK55" s="21">
        <f t="shared" si="58"/>
        <v>2.5000000000000001E-2</v>
      </c>
      <c r="AL55" s="21">
        <f t="shared" si="59"/>
        <v>2.7E-2</v>
      </c>
      <c r="AM55" s="21">
        <f t="shared" si="60"/>
        <v>52.198999999999998</v>
      </c>
      <c r="AN55" s="21">
        <f t="shared" si="61"/>
        <v>14.614000000000001</v>
      </c>
      <c r="AO55" s="21">
        <f t="shared" si="62"/>
        <v>0</v>
      </c>
      <c r="AP55" s="21">
        <f t="shared" si="63"/>
        <v>12.318</v>
      </c>
      <c r="AQ55" s="21">
        <f t="shared" si="64"/>
        <v>19.484000000000002</v>
      </c>
      <c r="AR55" s="21">
        <f t="shared" si="65"/>
        <v>0</v>
      </c>
      <c r="AS55" s="21">
        <f t="shared" si="66"/>
        <v>0.09</v>
      </c>
      <c r="AT55" s="21">
        <f t="shared" si="67"/>
        <v>0.35199999999999998</v>
      </c>
      <c r="AU55" s="21">
        <f t="shared" si="68"/>
        <v>1.7999999999999999E-2</v>
      </c>
      <c r="AV55" s="21">
        <f t="shared" si="69"/>
        <v>1.7999999999999999E-2</v>
      </c>
      <c r="AW55" s="21">
        <f t="shared" si="70"/>
        <v>99.14500000000001</v>
      </c>
      <c r="AX55" s="21"/>
      <c r="AY55" s="21">
        <f t="shared" si="71"/>
        <v>4.1611185086551269E-4</v>
      </c>
      <c r="AZ55" s="21">
        <f t="shared" si="72"/>
        <v>3.3806626098715348E-4</v>
      </c>
      <c r="BA55" s="21">
        <f t="shared" si="73"/>
        <v>1.0239113377795215</v>
      </c>
      <c r="BB55" s="21">
        <f t="shared" si="74"/>
        <v>0.19230212513981182</v>
      </c>
      <c r="BC55" s="21">
        <f t="shared" si="75"/>
        <v>0.17145481877401036</v>
      </c>
      <c r="BD55" s="21">
        <f t="shared" si="76"/>
        <v>0</v>
      </c>
      <c r="BE55" s="21">
        <f t="shared" si="77"/>
        <v>0.48342116493484583</v>
      </c>
      <c r="BF55" s="21">
        <f t="shared" si="78"/>
        <v>0</v>
      </c>
      <c r="BG55" s="21">
        <f t="shared" si="79"/>
        <v>1.2687242554703161E-3</v>
      </c>
      <c r="BH55" s="21">
        <f t="shared" si="80"/>
        <v>4.7126362915836592E-3</v>
      </c>
      <c r="BI55" s="21">
        <f t="shared" si="81"/>
        <v>5.8084283522295485E-4</v>
      </c>
      <c r="BJ55" s="21">
        <f t="shared" si="82"/>
        <v>3.8218183362350843E-4</v>
      </c>
      <c r="BK55" s="21">
        <f t="shared" si="83"/>
        <v>1.8787880099559429</v>
      </c>
      <c r="BL55" s="21">
        <f t="shared" si="84"/>
        <v>1.5967740820691896</v>
      </c>
    </row>
    <row r="56" spans="1:64" x14ac:dyDescent="0.2">
      <c r="A56" s="21" t="s">
        <v>988</v>
      </c>
      <c r="C56" s="22">
        <v>5.0000000000000001E-3</v>
      </c>
      <c r="D56" s="22">
        <v>5.7000000000000002E-2</v>
      </c>
      <c r="E56" s="22">
        <v>49.098999999999997</v>
      </c>
      <c r="F56" s="22">
        <v>17.303000000000001</v>
      </c>
      <c r="G56" s="22">
        <v>13.387</v>
      </c>
      <c r="H56" s="22">
        <v>18.940000000000001</v>
      </c>
      <c r="I56" s="22">
        <v>5.0000000000000001E-3</v>
      </c>
      <c r="J56" s="22">
        <v>0.16200000000000001</v>
      </c>
      <c r="K56" s="22">
        <v>0.34100000000000003</v>
      </c>
      <c r="L56" s="22">
        <v>0</v>
      </c>
      <c r="M56" s="22">
        <v>0</v>
      </c>
      <c r="N56" s="21">
        <f t="shared" si="42"/>
        <v>99.298999999999992</v>
      </c>
      <c r="O56" s="21"/>
      <c r="P56" s="29" t="s">
        <v>12</v>
      </c>
      <c r="Q56" s="30">
        <v>8</v>
      </c>
      <c r="R56" s="30">
        <v>3</v>
      </c>
      <c r="S56" s="33" t="s">
        <v>2396</v>
      </c>
      <c r="T56" s="21"/>
      <c r="U56" s="24">
        <f t="shared" si="43"/>
        <v>1.3460721563890004E-4</v>
      </c>
      <c r="V56" s="24">
        <f t="shared" si="44"/>
        <v>1.1543597685832558E-3</v>
      </c>
      <c r="W56" s="24">
        <f t="shared" si="45"/>
        <v>1.5577618956991508</v>
      </c>
      <c r="X56" s="24">
        <f t="shared" si="46"/>
        <v>0.36826856457443047</v>
      </c>
      <c r="Y56" s="24">
        <f t="shared" si="47"/>
        <v>7.2680572742196442E-2</v>
      </c>
      <c r="Z56" s="24">
        <f t="shared" si="48"/>
        <v>0.22870400130473281</v>
      </c>
      <c r="AA56" s="24">
        <f t="shared" si="49"/>
        <v>0.7600738217424502</v>
      </c>
      <c r="AB56" s="24">
        <f t="shared" si="50"/>
        <v>1.4421498706404211E-4</v>
      </c>
      <c r="AC56" s="24">
        <f t="shared" si="51"/>
        <v>3.6937543398116893E-3</v>
      </c>
      <c r="AD56" s="24">
        <f t="shared" si="52"/>
        <v>7.3842076259412522E-3</v>
      </c>
      <c r="AE56" s="24">
        <f t="shared" si="53"/>
        <v>0</v>
      </c>
      <c r="AF56" s="24">
        <f t="shared" si="54"/>
        <v>0</v>
      </c>
      <c r="AG56" s="24">
        <f t="shared" si="55"/>
        <v>3</v>
      </c>
      <c r="AH56" s="24">
        <f t="shared" si="56"/>
        <v>0.76870031267497452</v>
      </c>
      <c r="AI56" s="23">
        <f t="shared" si="57"/>
        <v>0.24115558326777264</v>
      </c>
      <c r="AJ56" s="21"/>
      <c r="AK56" s="21">
        <f t="shared" si="58"/>
        <v>5.0000000000000001E-3</v>
      </c>
      <c r="AL56" s="21">
        <f t="shared" si="59"/>
        <v>5.7000000000000002E-2</v>
      </c>
      <c r="AM56" s="21">
        <f t="shared" si="60"/>
        <v>49.098999999999997</v>
      </c>
      <c r="AN56" s="21">
        <f t="shared" si="61"/>
        <v>17.303000000000001</v>
      </c>
      <c r="AO56" s="21">
        <f t="shared" si="62"/>
        <v>0</v>
      </c>
      <c r="AP56" s="21">
        <f t="shared" si="63"/>
        <v>13.387</v>
      </c>
      <c r="AQ56" s="21">
        <f t="shared" si="64"/>
        <v>18.940000000000001</v>
      </c>
      <c r="AR56" s="21">
        <f t="shared" si="65"/>
        <v>5.0000000000000001E-3</v>
      </c>
      <c r="AS56" s="21">
        <f t="shared" si="66"/>
        <v>0.16200000000000001</v>
      </c>
      <c r="AT56" s="21">
        <f t="shared" si="67"/>
        <v>0.34100000000000003</v>
      </c>
      <c r="AU56" s="21">
        <f t="shared" si="68"/>
        <v>0</v>
      </c>
      <c r="AV56" s="21">
        <f t="shared" si="69"/>
        <v>0</v>
      </c>
      <c r="AW56" s="21">
        <f t="shared" si="70"/>
        <v>99.298999999999992</v>
      </c>
      <c r="AX56" s="21"/>
      <c r="AY56" s="21">
        <f t="shared" si="71"/>
        <v>8.3222370173102536E-5</v>
      </c>
      <c r="AZ56" s="21">
        <f t="shared" si="72"/>
        <v>7.1369543986176851E-4</v>
      </c>
      <c r="BA56" s="21">
        <f t="shared" si="73"/>
        <v>0.96310317771675169</v>
      </c>
      <c r="BB56" s="21">
        <f t="shared" si="74"/>
        <v>0.22768603197578788</v>
      </c>
      <c r="BC56" s="21">
        <f t="shared" si="75"/>
        <v>0.18633427982851736</v>
      </c>
      <c r="BD56" s="21">
        <f t="shared" si="76"/>
        <v>0</v>
      </c>
      <c r="BE56" s="21">
        <f t="shared" si="77"/>
        <v>0.46992387927868917</v>
      </c>
      <c r="BF56" s="21">
        <f t="shared" si="78"/>
        <v>8.9162479002236202E-5</v>
      </c>
      <c r="BG56" s="21">
        <f t="shared" si="79"/>
        <v>2.2837036598465691E-3</v>
      </c>
      <c r="BH56" s="21">
        <f t="shared" si="80"/>
        <v>4.5653664074716705E-3</v>
      </c>
      <c r="BI56" s="21">
        <f t="shared" si="81"/>
        <v>0</v>
      </c>
      <c r="BJ56" s="21">
        <f t="shared" si="82"/>
        <v>0</v>
      </c>
      <c r="BK56" s="21">
        <f t="shared" si="83"/>
        <v>1.8547825191561016</v>
      </c>
      <c r="BL56" s="21">
        <f t="shared" si="84"/>
        <v>1.6174403031170228</v>
      </c>
    </row>
    <row r="57" spans="1:64" x14ac:dyDescent="0.2">
      <c r="A57" s="21" t="s">
        <v>992</v>
      </c>
      <c r="C57" s="22">
        <v>1.0999999999999999E-2</v>
      </c>
      <c r="D57" s="22">
        <v>6.7000000000000004E-2</v>
      </c>
      <c r="E57" s="22">
        <v>49.895000000000003</v>
      </c>
      <c r="F57" s="22">
        <v>17.420999999999999</v>
      </c>
      <c r="G57" s="22">
        <v>13.759</v>
      </c>
      <c r="H57" s="22">
        <v>18.576000000000001</v>
      </c>
      <c r="I57" s="22">
        <v>0</v>
      </c>
      <c r="J57" s="22">
        <v>0.14199999999999999</v>
      </c>
      <c r="K57" s="22">
        <v>0.31900000000000001</v>
      </c>
      <c r="L57" s="22">
        <v>0</v>
      </c>
      <c r="M57" s="22"/>
      <c r="N57" s="21">
        <f t="shared" si="42"/>
        <v>100.19000000000001</v>
      </c>
      <c r="O57" s="21"/>
      <c r="P57" s="29" t="s">
        <v>12</v>
      </c>
      <c r="Q57" s="30">
        <v>8</v>
      </c>
      <c r="R57" s="30">
        <v>3</v>
      </c>
      <c r="S57" s="33" t="s">
        <v>2396</v>
      </c>
      <c r="T57" s="21"/>
      <c r="U57" s="24">
        <f t="shared" si="43"/>
        <v>2.9409476818871843E-4</v>
      </c>
      <c r="V57" s="24">
        <f t="shared" si="44"/>
        <v>1.3475267847236619E-3</v>
      </c>
      <c r="W57" s="24">
        <f t="shared" si="45"/>
        <v>1.5721056674690048</v>
      </c>
      <c r="X57" s="24">
        <f t="shared" si="46"/>
        <v>0.3682244303075789</v>
      </c>
      <c r="Y57" s="24">
        <f t="shared" si="47"/>
        <v>5.8028280670503696E-2</v>
      </c>
      <c r="Z57" s="24">
        <f t="shared" si="48"/>
        <v>0.24959620739170602</v>
      </c>
      <c r="AA57" s="24">
        <f t="shared" si="49"/>
        <v>0.74032817798717199</v>
      </c>
      <c r="AB57" s="24">
        <f t="shared" si="50"/>
        <v>0</v>
      </c>
      <c r="AC57" s="24">
        <f t="shared" si="51"/>
        <v>3.215419307643724E-3</v>
      </c>
      <c r="AD57" s="24">
        <f t="shared" si="52"/>
        <v>6.8601953134782446E-3</v>
      </c>
      <c r="AE57" s="24">
        <f t="shared" si="53"/>
        <v>0</v>
      </c>
      <c r="AF57" s="24">
        <f t="shared" si="54"/>
        <v>0</v>
      </c>
      <c r="AG57" s="24">
        <f t="shared" si="55"/>
        <v>3</v>
      </c>
      <c r="AH57" s="24">
        <f t="shared" si="56"/>
        <v>0.747863361001884</v>
      </c>
      <c r="AI57" s="23">
        <f t="shared" si="57"/>
        <v>0.18863348960297616</v>
      </c>
      <c r="AJ57" s="21"/>
      <c r="AK57" s="21">
        <f t="shared" si="58"/>
        <v>1.0999999999999999E-2</v>
      </c>
      <c r="AL57" s="21">
        <f t="shared" si="59"/>
        <v>6.7000000000000004E-2</v>
      </c>
      <c r="AM57" s="21">
        <f t="shared" si="60"/>
        <v>49.895000000000003</v>
      </c>
      <c r="AN57" s="21">
        <f t="shared" si="61"/>
        <v>17.420999999999999</v>
      </c>
      <c r="AO57" s="21">
        <f t="shared" si="62"/>
        <v>0</v>
      </c>
      <c r="AP57" s="21">
        <f t="shared" si="63"/>
        <v>13.759</v>
      </c>
      <c r="AQ57" s="21">
        <f t="shared" si="64"/>
        <v>18.576000000000001</v>
      </c>
      <c r="AR57" s="21">
        <f t="shared" si="65"/>
        <v>0</v>
      </c>
      <c r="AS57" s="21">
        <f t="shared" si="66"/>
        <v>0.14199999999999999</v>
      </c>
      <c r="AT57" s="21">
        <f t="shared" si="67"/>
        <v>0.31900000000000001</v>
      </c>
      <c r="AU57" s="21">
        <f t="shared" si="68"/>
        <v>0</v>
      </c>
      <c r="AV57" s="21">
        <f t="shared" si="69"/>
        <v>0</v>
      </c>
      <c r="AW57" s="21">
        <f t="shared" si="70"/>
        <v>100.19000000000001</v>
      </c>
      <c r="AX57" s="21"/>
      <c r="AY57" s="21">
        <f t="shared" si="71"/>
        <v>1.8308921438082556E-4</v>
      </c>
      <c r="AZ57" s="21">
        <f t="shared" si="72"/>
        <v>8.3890516615330686E-4</v>
      </c>
      <c r="BA57" s="21">
        <f t="shared" si="73"/>
        <v>0.97871714397803067</v>
      </c>
      <c r="BB57" s="21">
        <f t="shared" si="74"/>
        <v>0.22923876570827026</v>
      </c>
      <c r="BC57" s="21">
        <f t="shared" si="75"/>
        <v>0.19151216524692391</v>
      </c>
      <c r="BD57" s="21">
        <f t="shared" si="76"/>
        <v>0</v>
      </c>
      <c r="BE57" s="21">
        <f t="shared" si="77"/>
        <v>0.46089260725876086</v>
      </c>
      <c r="BF57" s="21">
        <f t="shared" si="78"/>
        <v>0</v>
      </c>
      <c r="BG57" s="21">
        <f t="shared" si="79"/>
        <v>2.001764936408721E-3</v>
      </c>
      <c r="BH57" s="21">
        <f t="shared" si="80"/>
        <v>4.2708266392476914E-3</v>
      </c>
      <c r="BI57" s="21">
        <f t="shared" si="81"/>
        <v>0</v>
      </c>
      <c r="BJ57" s="21">
        <f t="shared" si="82"/>
        <v>0</v>
      </c>
      <c r="BK57" s="21">
        <f t="shared" si="83"/>
        <v>1.8676552681481764</v>
      </c>
      <c r="BL57" s="21">
        <f t="shared" si="84"/>
        <v>1.6062921520707458</v>
      </c>
    </row>
    <row r="58" spans="1:64" x14ac:dyDescent="0.2">
      <c r="A58" s="21" t="s">
        <v>993</v>
      </c>
      <c r="C58" s="22">
        <v>2.3E-2</v>
      </c>
      <c r="D58" s="22">
        <v>4.2000000000000003E-2</v>
      </c>
      <c r="E58" s="22">
        <v>49.177</v>
      </c>
      <c r="F58" s="22">
        <v>18.073</v>
      </c>
      <c r="G58" s="22">
        <v>14.029</v>
      </c>
      <c r="H58" s="22">
        <v>18.504999999999999</v>
      </c>
      <c r="I58" s="22">
        <v>0</v>
      </c>
      <c r="J58" s="22">
        <v>0.14000000000000001</v>
      </c>
      <c r="K58" s="22">
        <v>0.316</v>
      </c>
      <c r="L58" s="22">
        <v>3.0000000000000001E-3</v>
      </c>
      <c r="M58" s="22"/>
      <c r="N58" s="21">
        <f t="shared" si="42"/>
        <v>100.30799999999999</v>
      </c>
      <c r="O58" s="21"/>
      <c r="P58" s="29" t="s">
        <v>12</v>
      </c>
      <c r="Q58" s="30">
        <v>8</v>
      </c>
      <c r="R58" s="30">
        <v>3</v>
      </c>
      <c r="S58" s="33" t="s">
        <v>2396</v>
      </c>
      <c r="T58" s="21"/>
      <c r="U58" s="24">
        <f t="shared" si="43"/>
        <v>6.1611061254319998E-4</v>
      </c>
      <c r="V58" s="24">
        <f t="shared" si="44"/>
        <v>8.4634636672241729E-4</v>
      </c>
      <c r="W58" s="24">
        <f t="shared" si="45"/>
        <v>1.5524691467324438</v>
      </c>
      <c r="X58" s="24">
        <f t="shared" si="46"/>
        <v>0.38274189857893087</v>
      </c>
      <c r="Y58" s="24">
        <f t="shared" si="47"/>
        <v>6.3170697454469293E-2</v>
      </c>
      <c r="Z58" s="24">
        <f t="shared" si="48"/>
        <v>0.2510950064164677</v>
      </c>
      <c r="AA58" s="24">
        <f t="shared" si="49"/>
        <v>0.73891997470717818</v>
      </c>
      <c r="AB58" s="24">
        <f t="shared" si="50"/>
        <v>0</v>
      </c>
      <c r="AC58" s="24">
        <f t="shared" si="51"/>
        <v>3.1762417250821421E-3</v>
      </c>
      <c r="AD58" s="24">
        <f t="shared" si="52"/>
        <v>6.8087771512719943E-3</v>
      </c>
      <c r="AE58" s="24">
        <f t="shared" si="53"/>
        <v>1.558002548900918E-4</v>
      </c>
      <c r="AF58" s="24">
        <f t="shared" si="54"/>
        <v>0</v>
      </c>
      <c r="AG58" s="24">
        <f t="shared" si="55"/>
        <v>3</v>
      </c>
      <c r="AH58" s="24">
        <f t="shared" si="56"/>
        <v>0.74637251839211549</v>
      </c>
      <c r="AI58" s="23">
        <f t="shared" si="57"/>
        <v>0.20101047195532448</v>
      </c>
      <c r="AJ58" s="21"/>
      <c r="AK58" s="21">
        <f t="shared" si="58"/>
        <v>2.3E-2</v>
      </c>
      <c r="AL58" s="21">
        <f t="shared" si="59"/>
        <v>4.2000000000000003E-2</v>
      </c>
      <c r="AM58" s="21">
        <f t="shared" si="60"/>
        <v>49.177</v>
      </c>
      <c r="AN58" s="21">
        <f t="shared" si="61"/>
        <v>18.073</v>
      </c>
      <c r="AO58" s="21">
        <f t="shared" si="62"/>
        <v>0</v>
      </c>
      <c r="AP58" s="21">
        <f t="shared" si="63"/>
        <v>14.029</v>
      </c>
      <c r="AQ58" s="21">
        <f t="shared" si="64"/>
        <v>18.504999999999999</v>
      </c>
      <c r="AR58" s="21">
        <f t="shared" si="65"/>
        <v>0</v>
      </c>
      <c r="AS58" s="21">
        <f t="shared" si="66"/>
        <v>0.14000000000000001</v>
      </c>
      <c r="AT58" s="21">
        <f t="shared" si="67"/>
        <v>0.316</v>
      </c>
      <c r="AU58" s="21">
        <f t="shared" si="68"/>
        <v>3.0000000000000001E-3</v>
      </c>
      <c r="AV58" s="21">
        <f t="shared" si="69"/>
        <v>0</v>
      </c>
      <c r="AW58" s="21">
        <f t="shared" si="70"/>
        <v>100.30799999999999</v>
      </c>
      <c r="AX58" s="21"/>
      <c r="AY58" s="21">
        <f t="shared" si="71"/>
        <v>3.8282290279627166E-4</v>
      </c>
      <c r="AZ58" s="21">
        <f t="shared" si="72"/>
        <v>5.2588085042446105E-4</v>
      </c>
      <c r="BA58" s="21">
        <f t="shared" si="73"/>
        <v>0.96463318948607302</v>
      </c>
      <c r="BB58" s="21">
        <f t="shared" si="74"/>
        <v>0.23781827751825776</v>
      </c>
      <c r="BC58" s="21">
        <f t="shared" si="75"/>
        <v>0.19527030788931576</v>
      </c>
      <c r="BD58" s="21">
        <f t="shared" si="76"/>
        <v>0</v>
      </c>
      <c r="BE58" s="21">
        <f t="shared" si="77"/>
        <v>0.4591310129911374</v>
      </c>
      <c r="BF58" s="21">
        <f t="shared" si="78"/>
        <v>0</v>
      </c>
      <c r="BG58" s="21">
        <f t="shared" si="79"/>
        <v>1.9735710640649364E-3</v>
      </c>
      <c r="BH58" s="21">
        <f t="shared" si="80"/>
        <v>4.2306621253989669E-3</v>
      </c>
      <c r="BI58" s="21">
        <f t="shared" si="81"/>
        <v>9.6807139203825818E-5</v>
      </c>
      <c r="BJ58" s="21">
        <f t="shared" si="82"/>
        <v>0</v>
      </c>
      <c r="BK58" s="21">
        <f t="shared" si="83"/>
        <v>1.8640625319666724</v>
      </c>
      <c r="BL58" s="21">
        <f t="shared" si="84"/>
        <v>1.609388069634585</v>
      </c>
    </row>
    <row r="59" spans="1:64" x14ac:dyDescent="0.2">
      <c r="A59" s="21" t="s">
        <v>989</v>
      </c>
      <c r="C59" s="22">
        <v>1.2E-2</v>
      </c>
      <c r="D59" s="22">
        <v>2.3E-2</v>
      </c>
      <c r="E59" s="22">
        <v>53.244999999999997</v>
      </c>
      <c r="F59" s="22">
        <v>12.962</v>
      </c>
      <c r="G59" s="22">
        <v>12.589</v>
      </c>
      <c r="H59" s="22">
        <v>19.954999999999998</v>
      </c>
      <c r="I59" s="22">
        <v>0</v>
      </c>
      <c r="J59" s="22">
        <v>0.13900000000000001</v>
      </c>
      <c r="K59" s="22">
        <v>0.36899999999999999</v>
      </c>
      <c r="L59" s="22">
        <v>5.7000000000000002E-2</v>
      </c>
      <c r="M59" s="22">
        <v>0</v>
      </c>
      <c r="N59" s="21">
        <f t="shared" si="42"/>
        <v>99.350999999999985</v>
      </c>
      <c r="O59" s="21"/>
      <c r="P59" s="29" t="s">
        <v>12</v>
      </c>
      <c r="Q59" s="30">
        <v>8</v>
      </c>
      <c r="R59" s="30">
        <v>3</v>
      </c>
      <c r="S59" s="33" t="s">
        <v>2396</v>
      </c>
      <c r="T59" s="21"/>
      <c r="U59" s="24">
        <f t="shared" si="43"/>
        <v>3.1627554122736921E-4</v>
      </c>
      <c r="V59" s="24">
        <f t="shared" si="44"/>
        <v>4.560161122897811E-4</v>
      </c>
      <c r="W59" s="24">
        <f t="shared" si="45"/>
        <v>1.6538392161214996</v>
      </c>
      <c r="X59" s="24">
        <f t="shared" si="46"/>
        <v>0.27008550892446948</v>
      </c>
      <c r="Y59" s="24">
        <f t="shared" si="47"/>
        <v>7.2390420671765154E-2</v>
      </c>
      <c r="Z59" s="24">
        <f t="shared" si="48"/>
        <v>0.20507892811839362</v>
      </c>
      <c r="AA59" s="24">
        <f t="shared" si="49"/>
        <v>0.78399547730426566</v>
      </c>
      <c r="AB59" s="24">
        <f t="shared" si="50"/>
        <v>0</v>
      </c>
      <c r="AC59" s="24">
        <f t="shared" si="51"/>
        <v>3.1028002598708017E-3</v>
      </c>
      <c r="AD59" s="24">
        <f t="shared" si="52"/>
        <v>7.8227943174698968E-3</v>
      </c>
      <c r="AE59" s="24">
        <f t="shared" si="53"/>
        <v>2.9125626287483846E-3</v>
      </c>
      <c r="AF59" s="24">
        <f t="shared" si="54"/>
        <v>0</v>
      </c>
      <c r="AG59" s="24">
        <f t="shared" si="55"/>
        <v>3.0000000000000004</v>
      </c>
      <c r="AH59" s="24">
        <f t="shared" si="56"/>
        <v>0.79265571225578568</v>
      </c>
      <c r="AI59" s="23">
        <f t="shared" si="57"/>
        <v>0.26089519792873311</v>
      </c>
      <c r="AJ59" s="21"/>
      <c r="AK59" s="21">
        <f t="shared" si="58"/>
        <v>1.2E-2</v>
      </c>
      <c r="AL59" s="21">
        <f t="shared" si="59"/>
        <v>2.3E-2</v>
      </c>
      <c r="AM59" s="21">
        <f t="shared" si="60"/>
        <v>53.244999999999997</v>
      </c>
      <c r="AN59" s="21">
        <f t="shared" si="61"/>
        <v>12.962</v>
      </c>
      <c r="AO59" s="21">
        <f t="shared" si="62"/>
        <v>0</v>
      </c>
      <c r="AP59" s="21">
        <f t="shared" si="63"/>
        <v>12.589</v>
      </c>
      <c r="AQ59" s="21">
        <f t="shared" si="64"/>
        <v>19.954999999999998</v>
      </c>
      <c r="AR59" s="21">
        <f t="shared" si="65"/>
        <v>0</v>
      </c>
      <c r="AS59" s="21">
        <f t="shared" si="66"/>
        <v>0.13900000000000001</v>
      </c>
      <c r="AT59" s="21">
        <f t="shared" si="67"/>
        <v>0.36899999999999999</v>
      </c>
      <c r="AU59" s="21">
        <f t="shared" si="68"/>
        <v>5.7000000000000002E-2</v>
      </c>
      <c r="AV59" s="21">
        <f t="shared" si="69"/>
        <v>0</v>
      </c>
      <c r="AW59" s="21">
        <f t="shared" si="70"/>
        <v>99.350999999999985</v>
      </c>
      <c r="AX59" s="21"/>
      <c r="AY59" s="21">
        <f t="shared" si="71"/>
        <v>1.9973368841544607E-4</v>
      </c>
      <c r="AZ59" s="21">
        <f t="shared" si="72"/>
        <v>2.8798237047053814E-4</v>
      </c>
      <c r="BA59" s="21">
        <f t="shared" si="73"/>
        <v>1.0444291879168301</v>
      </c>
      <c r="BB59" s="21">
        <f t="shared" si="74"/>
        <v>0.17056385288505821</v>
      </c>
      <c r="BC59" s="21">
        <f t="shared" si="75"/>
        <v>0.1752268804632259</v>
      </c>
      <c r="BD59" s="21">
        <f t="shared" si="76"/>
        <v>0</v>
      </c>
      <c r="BE59" s="21">
        <f t="shared" si="77"/>
        <v>0.49510723394964318</v>
      </c>
      <c r="BF59" s="21">
        <f t="shared" si="78"/>
        <v>0</v>
      </c>
      <c r="BG59" s="21">
        <f t="shared" si="79"/>
        <v>1.9594741278930439E-3</v>
      </c>
      <c r="BH59" s="21">
        <f t="shared" si="80"/>
        <v>4.9402352033930978E-3</v>
      </c>
      <c r="BI59" s="21">
        <f t="shared" si="81"/>
        <v>1.8393356448726905E-3</v>
      </c>
      <c r="BJ59" s="21">
        <f t="shared" si="82"/>
        <v>0</v>
      </c>
      <c r="BK59" s="21">
        <f t="shared" si="83"/>
        <v>1.8945539162498024</v>
      </c>
      <c r="BL59" s="21">
        <f t="shared" si="84"/>
        <v>1.5834862097450286</v>
      </c>
    </row>
    <row r="60" spans="1:64" x14ac:dyDescent="0.2">
      <c r="A60" s="21" t="s">
        <v>990</v>
      </c>
      <c r="C60" s="22">
        <v>0</v>
      </c>
      <c r="D60" s="22">
        <v>7.9000000000000001E-2</v>
      </c>
      <c r="E60" s="22">
        <v>49.658000000000001</v>
      </c>
      <c r="F60" s="22">
        <v>17.599</v>
      </c>
      <c r="G60" s="22">
        <v>13.374000000000001</v>
      </c>
      <c r="H60" s="22">
        <v>18.827999999999999</v>
      </c>
      <c r="I60" s="22">
        <v>0.01</v>
      </c>
      <c r="J60" s="22">
        <v>0.128</v>
      </c>
      <c r="K60" s="22">
        <v>0.32800000000000001</v>
      </c>
      <c r="L60" s="22">
        <v>2.1999999999999999E-2</v>
      </c>
      <c r="M60" s="22">
        <v>4.0000000000000001E-3</v>
      </c>
      <c r="N60" s="21">
        <f t="shared" si="42"/>
        <v>100.03000000000002</v>
      </c>
      <c r="O60" s="21"/>
      <c r="P60" s="29" t="s">
        <v>12</v>
      </c>
      <c r="Q60" s="30">
        <v>8</v>
      </c>
      <c r="R60" s="30">
        <v>3</v>
      </c>
      <c r="S60" s="33" t="s">
        <v>2396</v>
      </c>
      <c r="T60" s="21"/>
      <c r="U60" s="24">
        <f t="shared" si="43"/>
        <v>0</v>
      </c>
      <c r="V60" s="24">
        <f t="shared" si="44"/>
        <v>1.589342535364683E-3</v>
      </c>
      <c r="W60" s="24">
        <f t="shared" si="45"/>
        <v>1.5650987409045796</v>
      </c>
      <c r="X60" s="24">
        <f t="shared" si="46"/>
        <v>0.37209627381000915</v>
      </c>
      <c r="Y60" s="24">
        <f t="shared" si="47"/>
        <v>5.9938508334633989E-2</v>
      </c>
      <c r="Z60" s="24">
        <f t="shared" si="48"/>
        <v>0.23916614091776772</v>
      </c>
      <c r="AA60" s="24">
        <f t="shared" si="49"/>
        <v>0.75059225419224773</v>
      </c>
      <c r="AB60" s="24">
        <f t="shared" si="50"/>
        <v>2.865262919596612E-4</v>
      </c>
      <c r="AC60" s="24">
        <f t="shared" si="51"/>
        <v>2.899259253999377E-3</v>
      </c>
      <c r="AD60" s="24">
        <f t="shared" si="52"/>
        <v>7.0558193440255212E-3</v>
      </c>
      <c r="AE60" s="24">
        <f t="shared" si="53"/>
        <v>1.1406729989214119E-3</v>
      </c>
      <c r="AF60" s="24">
        <f t="shared" si="54"/>
        <v>1.3646141649105019E-4</v>
      </c>
      <c r="AG60" s="24">
        <f t="shared" si="55"/>
        <v>3</v>
      </c>
      <c r="AH60" s="24">
        <f t="shared" si="56"/>
        <v>0.75835906813280074</v>
      </c>
      <c r="AI60" s="23">
        <f t="shared" si="57"/>
        <v>0.20039310149289732</v>
      </c>
      <c r="AJ60" s="21"/>
      <c r="AK60" s="21">
        <f t="shared" si="58"/>
        <v>0</v>
      </c>
      <c r="AL60" s="21">
        <f t="shared" si="59"/>
        <v>7.9000000000000001E-2</v>
      </c>
      <c r="AM60" s="21">
        <f t="shared" si="60"/>
        <v>49.658000000000001</v>
      </c>
      <c r="AN60" s="21">
        <f t="shared" si="61"/>
        <v>17.599</v>
      </c>
      <c r="AO60" s="21">
        <f t="shared" si="62"/>
        <v>0</v>
      </c>
      <c r="AP60" s="21">
        <f t="shared" si="63"/>
        <v>13.374000000000001</v>
      </c>
      <c r="AQ60" s="21">
        <f t="shared" si="64"/>
        <v>18.827999999999999</v>
      </c>
      <c r="AR60" s="21">
        <f t="shared" si="65"/>
        <v>0.01</v>
      </c>
      <c r="AS60" s="21">
        <f t="shared" si="66"/>
        <v>0.128</v>
      </c>
      <c r="AT60" s="21">
        <f t="shared" si="67"/>
        <v>0.32800000000000001</v>
      </c>
      <c r="AU60" s="21">
        <f t="shared" si="68"/>
        <v>2.1999999999999999E-2</v>
      </c>
      <c r="AV60" s="21">
        <f t="shared" si="69"/>
        <v>4.0000000000000001E-3</v>
      </c>
      <c r="AW60" s="21">
        <f t="shared" si="70"/>
        <v>100.03000000000002</v>
      </c>
      <c r="AX60" s="21"/>
      <c r="AY60" s="21">
        <f t="shared" si="71"/>
        <v>0</v>
      </c>
      <c r="AZ60" s="21">
        <f t="shared" si="72"/>
        <v>9.8915683770315287E-4</v>
      </c>
      <c r="BA60" s="21">
        <f t="shared" si="73"/>
        <v>0.97406826206355446</v>
      </c>
      <c r="BB60" s="21">
        <f t="shared" si="74"/>
        <v>0.23158102506743863</v>
      </c>
      <c r="BC60" s="21">
        <f t="shared" si="75"/>
        <v>0.18615333221980962</v>
      </c>
      <c r="BD60" s="21">
        <f t="shared" si="76"/>
        <v>0</v>
      </c>
      <c r="BE60" s="21">
        <f t="shared" si="77"/>
        <v>0.46714502634948041</v>
      </c>
      <c r="BF60" s="21">
        <f t="shared" si="78"/>
        <v>1.783249580044724E-4</v>
      </c>
      <c r="BG60" s="21">
        <f t="shared" si="79"/>
        <v>1.8044078300022274E-3</v>
      </c>
      <c r="BH60" s="21">
        <f t="shared" si="80"/>
        <v>4.3913201807938649E-3</v>
      </c>
      <c r="BI60" s="21">
        <f t="shared" si="81"/>
        <v>7.099190208280559E-4</v>
      </c>
      <c r="BJ60" s="21">
        <f t="shared" si="82"/>
        <v>8.4929296360779653E-5</v>
      </c>
      <c r="BK60" s="21">
        <f t="shared" si="83"/>
        <v>1.8671057038239758</v>
      </c>
      <c r="BL60" s="21">
        <f t="shared" si="84"/>
        <v>1.6067649484738704</v>
      </c>
    </row>
    <row r="61" spans="1:64" x14ac:dyDescent="0.2">
      <c r="A61" s="21" t="s">
        <v>991</v>
      </c>
      <c r="C61" s="22">
        <v>2.1000000000000001E-2</v>
      </c>
      <c r="D61" s="22">
        <v>6.7000000000000004E-2</v>
      </c>
      <c r="E61" s="22">
        <v>49.988999999999997</v>
      </c>
      <c r="F61" s="22">
        <v>16.765000000000001</v>
      </c>
      <c r="G61" s="22">
        <v>13.481</v>
      </c>
      <c r="H61" s="22">
        <v>18.768999999999998</v>
      </c>
      <c r="I61" s="22">
        <v>0</v>
      </c>
      <c r="J61" s="22">
        <v>0.14699999999999999</v>
      </c>
      <c r="K61" s="22">
        <v>0.314</v>
      </c>
      <c r="L61" s="22">
        <v>2.3E-2</v>
      </c>
      <c r="M61" s="22">
        <v>0</v>
      </c>
      <c r="N61" s="21">
        <f t="shared" si="42"/>
        <v>99.575999999999979</v>
      </c>
      <c r="O61" s="21"/>
      <c r="P61" s="29" t="s">
        <v>12</v>
      </c>
      <c r="Q61" s="30">
        <v>8</v>
      </c>
      <c r="R61" s="30">
        <v>3</v>
      </c>
      <c r="S61" s="33" t="s">
        <v>2396</v>
      </c>
      <c r="T61" s="21"/>
      <c r="U61" s="24">
        <f t="shared" si="43"/>
        <v>5.6294779885398454E-4</v>
      </c>
      <c r="V61" s="24">
        <f t="shared" si="44"/>
        <v>1.3511128471110989E-3</v>
      </c>
      <c r="W61" s="24">
        <f t="shared" si="45"/>
        <v>1.5792590435241298</v>
      </c>
      <c r="X61" s="24">
        <f t="shared" si="46"/>
        <v>0.3553017062244358</v>
      </c>
      <c r="Y61" s="24">
        <f t="shared" si="47"/>
        <v>6.2329846111276344E-2</v>
      </c>
      <c r="Z61" s="24">
        <f t="shared" si="48"/>
        <v>0.23988121735900847</v>
      </c>
      <c r="AA61" s="24">
        <f t="shared" si="49"/>
        <v>0.75001064704782483</v>
      </c>
      <c r="AB61" s="24">
        <f t="shared" si="50"/>
        <v>0</v>
      </c>
      <c r="AC61" s="24">
        <f t="shared" si="51"/>
        <v>3.3374965291374046E-3</v>
      </c>
      <c r="AD61" s="24">
        <f t="shared" si="52"/>
        <v>6.7706390640292994E-3</v>
      </c>
      <c r="AE61" s="24">
        <f t="shared" si="53"/>
        <v>1.195343494192824E-3</v>
      </c>
      <c r="AF61" s="24">
        <f t="shared" si="54"/>
        <v>0</v>
      </c>
      <c r="AG61" s="24">
        <f t="shared" si="55"/>
        <v>2.9999999999999996</v>
      </c>
      <c r="AH61" s="24">
        <f t="shared" si="56"/>
        <v>0.75766927077155954</v>
      </c>
      <c r="AI61" s="23">
        <f t="shared" si="57"/>
        <v>0.20624607648556514</v>
      </c>
      <c r="AJ61" s="21"/>
      <c r="AK61" s="21">
        <f t="shared" si="58"/>
        <v>2.1000000000000001E-2</v>
      </c>
      <c r="AL61" s="21">
        <f t="shared" si="59"/>
        <v>6.7000000000000004E-2</v>
      </c>
      <c r="AM61" s="21">
        <f t="shared" si="60"/>
        <v>49.988999999999997</v>
      </c>
      <c r="AN61" s="21">
        <f t="shared" si="61"/>
        <v>16.765000000000001</v>
      </c>
      <c r="AO61" s="21">
        <f t="shared" si="62"/>
        <v>0</v>
      </c>
      <c r="AP61" s="21">
        <f t="shared" si="63"/>
        <v>13.481</v>
      </c>
      <c r="AQ61" s="21">
        <f t="shared" si="64"/>
        <v>18.768999999999998</v>
      </c>
      <c r="AR61" s="21">
        <f t="shared" si="65"/>
        <v>0</v>
      </c>
      <c r="AS61" s="21">
        <f t="shared" si="66"/>
        <v>0.14699999999999999</v>
      </c>
      <c r="AT61" s="21">
        <f t="shared" si="67"/>
        <v>0.314</v>
      </c>
      <c r="AU61" s="21">
        <f t="shared" si="68"/>
        <v>2.3E-2</v>
      </c>
      <c r="AV61" s="21">
        <f t="shared" si="69"/>
        <v>0</v>
      </c>
      <c r="AW61" s="21">
        <f t="shared" si="70"/>
        <v>99.575999999999979</v>
      </c>
      <c r="AX61" s="21"/>
      <c r="AY61" s="21">
        <f t="shared" si="71"/>
        <v>3.4953395472703063E-4</v>
      </c>
      <c r="AZ61" s="21">
        <f t="shared" si="72"/>
        <v>8.3890516615330686E-4</v>
      </c>
      <c r="BA61" s="21">
        <f t="shared" si="73"/>
        <v>0.98056100431541782</v>
      </c>
      <c r="BB61" s="21">
        <f t="shared" si="74"/>
        <v>0.22060661885650371</v>
      </c>
      <c r="BC61" s="21">
        <f t="shared" si="75"/>
        <v>0.18764267022994266</v>
      </c>
      <c r="BD61" s="21">
        <f t="shared" si="76"/>
        <v>0</v>
      </c>
      <c r="BE61" s="21">
        <f t="shared" si="77"/>
        <v>0.46568116632427226</v>
      </c>
      <c r="BF61" s="21">
        <f t="shared" si="78"/>
        <v>0</v>
      </c>
      <c r="BG61" s="21">
        <f t="shared" si="79"/>
        <v>2.0722496172681827E-3</v>
      </c>
      <c r="BH61" s="21">
        <f t="shared" si="80"/>
        <v>4.2038857828331508E-3</v>
      </c>
      <c r="BI61" s="21">
        <f t="shared" si="81"/>
        <v>7.4218806722933122E-4</v>
      </c>
      <c r="BJ61" s="21">
        <f t="shared" si="82"/>
        <v>0</v>
      </c>
      <c r="BK61" s="21">
        <f t="shared" si="83"/>
        <v>1.8626982223143476</v>
      </c>
      <c r="BL61" s="21">
        <f t="shared" si="84"/>
        <v>1.6105668454832092</v>
      </c>
    </row>
    <row r="62" spans="1:64" x14ac:dyDescent="0.2">
      <c r="A62" t="s">
        <v>69</v>
      </c>
      <c r="C62" s="22">
        <f>AVERAGE(C55:C61)</f>
        <v>1.3857142857142858E-2</v>
      </c>
      <c r="D62" s="22">
        <f t="shared" ref="D62:M62" si="87">AVERAGE(D55:D61)</f>
        <v>5.171428571428572E-2</v>
      </c>
      <c r="E62" s="22">
        <f t="shared" si="87"/>
        <v>50.466000000000001</v>
      </c>
      <c r="F62" s="22">
        <f t="shared" si="87"/>
        <v>16.391000000000002</v>
      </c>
      <c r="G62" s="22">
        <f t="shared" si="87"/>
        <v>13.276714285714283</v>
      </c>
      <c r="H62" s="22">
        <f t="shared" si="87"/>
        <v>19.008142857142861</v>
      </c>
      <c r="I62" s="22">
        <f t="shared" si="87"/>
        <v>2.142857142857143E-3</v>
      </c>
      <c r="J62" s="22">
        <f t="shared" si="87"/>
        <v>0.13542857142857143</v>
      </c>
      <c r="K62" s="22">
        <f t="shared" si="87"/>
        <v>0.33414285714285713</v>
      </c>
      <c r="L62" s="22">
        <f t="shared" si="87"/>
        <v>1.7571428571428571E-2</v>
      </c>
      <c r="M62" s="22">
        <f t="shared" si="87"/>
        <v>4.3999999999999994E-3</v>
      </c>
      <c r="N62" s="21">
        <f t="shared" si="42"/>
        <v>99.701114285714283</v>
      </c>
      <c r="O62" s="21"/>
      <c r="P62" s="29" t="s">
        <v>12</v>
      </c>
      <c r="Q62" s="30">
        <v>8</v>
      </c>
      <c r="R62" s="30">
        <v>3</v>
      </c>
      <c r="S62" s="33" t="s">
        <v>2396</v>
      </c>
      <c r="T62" s="21"/>
      <c r="U62" s="24">
        <f t="shared" si="43"/>
        <v>3.7002320336167763E-4</v>
      </c>
      <c r="V62" s="24">
        <f t="shared" si="44"/>
        <v>1.0388044109172802E-3</v>
      </c>
      <c r="W62" s="24">
        <f t="shared" si="45"/>
        <v>1.58812338432829</v>
      </c>
      <c r="X62" s="24">
        <f t="shared" si="46"/>
        <v>0.34602351961967887</v>
      </c>
      <c r="Y62" s="24">
        <f t="shared" si="47"/>
        <v>6.3384732777442887E-2</v>
      </c>
      <c r="Z62" s="24">
        <f t="shared" si="48"/>
        <v>0.23308836655024123</v>
      </c>
      <c r="AA62" s="24">
        <f t="shared" si="49"/>
        <v>0.75661058938674119</v>
      </c>
      <c r="AB62" s="24">
        <f t="shared" si="50"/>
        <v>6.1304243532759329E-5</v>
      </c>
      <c r="AC62" s="24">
        <f t="shared" si="51"/>
        <v>3.0628111469146895E-3</v>
      </c>
      <c r="AD62" s="24">
        <f t="shared" si="52"/>
        <v>7.1769286725701141E-3</v>
      </c>
      <c r="AE62" s="24">
        <f t="shared" si="53"/>
        <v>9.0965851951320365E-4</v>
      </c>
      <c r="AF62" s="24">
        <f t="shared" si="54"/>
        <v>1.498771407951447E-4</v>
      </c>
      <c r="AG62" s="24">
        <f t="shared" si="55"/>
        <v>2.9999999999999991</v>
      </c>
      <c r="AH62" s="24">
        <f t="shared" si="56"/>
        <v>0.76448558912586873</v>
      </c>
      <c r="AI62" s="23">
        <f t="shared" si="57"/>
        <v>0.21379589892365028</v>
      </c>
      <c r="AJ62" s="21"/>
      <c r="AK62" s="21">
        <f t="shared" si="58"/>
        <v>1.3857142857142858E-2</v>
      </c>
      <c r="AL62" s="21">
        <f t="shared" si="59"/>
        <v>5.171428571428572E-2</v>
      </c>
      <c r="AM62" s="21">
        <f t="shared" si="60"/>
        <v>50.466000000000001</v>
      </c>
      <c r="AN62" s="21">
        <f t="shared" si="61"/>
        <v>16.391000000000002</v>
      </c>
      <c r="AO62" s="21">
        <f t="shared" si="62"/>
        <v>0</v>
      </c>
      <c r="AP62" s="21">
        <f t="shared" si="63"/>
        <v>13.276714285714283</v>
      </c>
      <c r="AQ62" s="21">
        <f t="shared" si="64"/>
        <v>19.008142857142861</v>
      </c>
      <c r="AR62" s="21">
        <f t="shared" si="65"/>
        <v>2.142857142857143E-3</v>
      </c>
      <c r="AS62" s="21">
        <f t="shared" si="66"/>
        <v>0.13542857142857143</v>
      </c>
      <c r="AT62" s="21">
        <f t="shared" si="67"/>
        <v>0.33414285714285713</v>
      </c>
      <c r="AU62" s="21">
        <f t="shared" si="68"/>
        <v>1.7571428571428571E-2</v>
      </c>
      <c r="AV62" s="21">
        <f t="shared" si="69"/>
        <v>4.3999999999999994E-3</v>
      </c>
      <c r="AW62" s="21">
        <f t="shared" si="70"/>
        <v>99.701114285714283</v>
      </c>
      <c r="AX62" s="21"/>
      <c r="AY62" s="21">
        <f t="shared" si="71"/>
        <v>2.3064485447974131E-4</v>
      </c>
      <c r="AZ62" s="21">
        <f t="shared" si="72"/>
        <v>6.4751315596481252E-4</v>
      </c>
      <c r="BA62" s="21">
        <f t="shared" si="73"/>
        <v>0.9899176147508828</v>
      </c>
      <c r="BB62" s="21">
        <f t="shared" si="74"/>
        <v>0.21568524245016121</v>
      </c>
      <c r="BC62" s="21">
        <f t="shared" si="75"/>
        <v>0.18479920780739217</v>
      </c>
      <c r="BD62" s="21">
        <f t="shared" si="76"/>
        <v>0</v>
      </c>
      <c r="BE62" s="21">
        <f t="shared" si="77"/>
        <v>0.4716145844409757</v>
      </c>
      <c r="BF62" s="21">
        <f t="shared" si="78"/>
        <v>3.8212491000958376E-5</v>
      </c>
      <c r="BG62" s="21">
        <f t="shared" si="79"/>
        <v>1.9091279272791424E-3</v>
      </c>
      <c r="BH62" s="21">
        <f t="shared" si="80"/>
        <v>4.4735618043888715E-3</v>
      </c>
      <c r="BI62" s="21">
        <f t="shared" si="81"/>
        <v>5.6701324390812265E-4</v>
      </c>
      <c r="BJ62" s="21">
        <f t="shared" si="82"/>
        <v>9.3422225996857609E-5</v>
      </c>
      <c r="BK62" s="21">
        <f t="shared" si="83"/>
        <v>1.8699761451524308</v>
      </c>
      <c r="BL62" s="21">
        <f t="shared" si="84"/>
        <v>1.6042985402658467</v>
      </c>
    </row>
    <row r="63" spans="1:64" x14ac:dyDescent="0.2">
      <c r="A63" t="s">
        <v>80</v>
      </c>
      <c r="C63" s="1">
        <f>_xlfn.STDEV.S(C55:C61)</f>
        <v>9.4943592276075742E-3</v>
      </c>
      <c r="D63" s="22">
        <f t="shared" ref="D63:M63" si="88">_xlfn.STDEV.S(D55:D61)</f>
        <v>2.1484213473418771E-2</v>
      </c>
      <c r="E63" s="22">
        <f t="shared" si="88"/>
        <v>1.6053438883927635</v>
      </c>
      <c r="F63" s="22">
        <f t="shared" si="88"/>
        <v>1.8813416312124953</v>
      </c>
      <c r="G63" s="22">
        <f t="shared" si="88"/>
        <v>0.61291345617624093</v>
      </c>
      <c r="H63" s="22">
        <f t="shared" si="88"/>
        <v>0.52554144415432125</v>
      </c>
      <c r="I63" s="22">
        <f t="shared" si="88"/>
        <v>3.9339789623472161E-3</v>
      </c>
      <c r="J63" s="22">
        <f t="shared" si="88"/>
        <v>2.2493385271060914E-2</v>
      </c>
      <c r="K63" s="22">
        <f t="shared" si="88"/>
        <v>2.0747920148202571E-2</v>
      </c>
      <c r="L63" s="22">
        <f t="shared" si="88"/>
        <v>2.0139986286466228E-2</v>
      </c>
      <c r="M63" s="22">
        <f t="shared" si="88"/>
        <v>7.7974354758471708E-3</v>
      </c>
      <c r="N63" s="21">
        <f t="shared" si="42"/>
        <v>4.7312316987807712</v>
      </c>
      <c r="O63" s="21"/>
      <c r="P63" s="22"/>
      <c r="Q63" s="26">
        <v>12</v>
      </c>
      <c r="R63" s="26">
        <v>4</v>
      </c>
      <c r="S63" s="25">
        <v>0</v>
      </c>
      <c r="T63" s="21"/>
      <c r="U63" s="24">
        <f t="shared" si="43"/>
        <v>8.7902745795418683E-3</v>
      </c>
      <c r="V63" s="24">
        <f t="shared" si="44"/>
        <v>1.4963191385932951E-2</v>
      </c>
      <c r="W63" s="24">
        <f t="shared" si="45"/>
        <v>1.7516000684164699</v>
      </c>
      <c r="X63" s="24">
        <f t="shared" si="46"/>
        <v>1.3770488667351191</v>
      </c>
      <c r="Y63" s="24">
        <f t="shared" si="47"/>
        <v>0</v>
      </c>
      <c r="Z63" s="24">
        <f t="shared" si="48"/>
        <v>0.47454276625818087</v>
      </c>
      <c r="AA63" s="24">
        <f t="shared" si="49"/>
        <v>0.72530590866567912</v>
      </c>
      <c r="AB63" s="24">
        <f t="shared" si="50"/>
        <v>3.9022120811426663E-3</v>
      </c>
      <c r="AC63" s="24">
        <f t="shared" si="51"/>
        <v>1.7637875021555876E-2</v>
      </c>
      <c r="AD63" s="24">
        <f t="shared" si="52"/>
        <v>1.5451211361114964E-2</v>
      </c>
      <c r="AE63" s="24">
        <f t="shared" si="53"/>
        <v>3.6150308484943251E-2</v>
      </c>
      <c r="AF63" s="24">
        <f t="shared" si="54"/>
        <v>9.2090754230432989E-3</v>
      </c>
      <c r="AG63" s="24">
        <f t="shared" si="55"/>
        <v>4.4346017584127244</v>
      </c>
      <c r="AH63" s="24">
        <f t="shared" si="56"/>
        <v>0.60449782028696708</v>
      </c>
      <c r="AI63" s="23">
        <f t="shared" si="57"/>
        <v>0</v>
      </c>
      <c r="AJ63" s="21"/>
      <c r="AK63" s="21">
        <f t="shared" si="58"/>
        <v>9.4943592276075742E-3</v>
      </c>
      <c r="AL63" s="21">
        <f t="shared" si="59"/>
        <v>2.1484213473418771E-2</v>
      </c>
      <c r="AM63" s="21">
        <f t="shared" si="60"/>
        <v>1.6053438883927635</v>
      </c>
      <c r="AN63" s="21">
        <f t="shared" si="61"/>
        <v>1.8813416312124953</v>
      </c>
      <c r="AO63" s="21">
        <f t="shared" si="62"/>
        <v>0</v>
      </c>
      <c r="AP63" s="21">
        <f t="shared" si="63"/>
        <v>0.61291345617624093</v>
      </c>
      <c r="AQ63" s="21">
        <f t="shared" si="64"/>
        <v>0.52554144415432125</v>
      </c>
      <c r="AR63" s="21">
        <f t="shared" si="65"/>
        <v>3.9339789623472161E-3</v>
      </c>
      <c r="AS63" s="21">
        <f t="shared" si="66"/>
        <v>2.2493385271060914E-2</v>
      </c>
      <c r="AT63" s="21">
        <f t="shared" si="67"/>
        <v>2.0747920148202571E-2</v>
      </c>
      <c r="AU63" s="21">
        <f t="shared" si="68"/>
        <v>2.0139986286466228E-2</v>
      </c>
      <c r="AV63" s="21">
        <f t="shared" si="69"/>
        <v>7.7974354758471708E-3</v>
      </c>
      <c r="AW63" s="21">
        <f t="shared" si="70"/>
        <v>4.7312316987807712</v>
      </c>
      <c r="AX63" s="21"/>
      <c r="AY63" s="21">
        <f t="shared" si="71"/>
        <v>1.5802861563927388E-4</v>
      </c>
      <c r="AZ63" s="21">
        <f t="shared" si="72"/>
        <v>2.6900324885957441E-4</v>
      </c>
      <c r="BA63" s="21">
        <f t="shared" si="73"/>
        <v>3.1489680039089127E-2</v>
      </c>
      <c r="BB63" s="21">
        <f t="shared" si="74"/>
        <v>2.4756123839890717E-2</v>
      </c>
      <c r="BC63" s="21">
        <f t="shared" si="75"/>
        <v>8.5311710953766638E-3</v>
      </c>
      <c r="BD63" s="21">
        <f t="shared" si="76"/>
        <v>0</v>
      </c>
      <c r="BE63" s="21">
        <f t="shared" si="77"/>
        <v>1.3039306977757298E-2</v>
      </c>
      <c r="BF63" s="21">
        <f t="shared" si="78"/>
        <v>7.0152663325104522E-5</v>
      </c>
      <c r="BG63" s="21">
        <f t="shared" si="79"/>
        <v>3.1708781645593039E-4</v>
      </c>
      <c r="BH63" s="21">
        <f t="shared" si="80"/>
        <v>2.7777670870823655E-4</v>
      </c>
      <c r="BI63" s="21">
        <f t="shared" si="81"/>
        <v>6.4989815199902631E-4</v>
      </c>
      <c r="BJ63" s="21">
        <f t="shared" si="82"/>
        <v>1.6555767709557033E-4</v>
      </c>
      <c r="BK63" s="21">
        <f t="shared" si="83"/>
        <v>7.9723786834196508E-2</v>
      </c>
      <c r="BL63" s="21">
        <f t="shared" si="84"/>
        <v>55.624574979553742</v>
      </c>
    </row>
    <row r="64" spans="1:64" x14ac:dyDescent="0.2">
      <c r="N64" s="21">
        <f t="shared" si="42"/>
        <v>0</v>
      </c>
      <c r="O64" s="21"/>
      <c r="P64" s="22"/>
      <c r="Q64" s="26">
        <v>12</v>
      </c>
      <c r="R64" s="26">
        <v>4</v>
      </c>
      <c r="S64" s="25">
        <v>0</v>
      </c>
      <c r="T64" s="21"/>
      <c r="U64" s="24" t="str">
        <f t="shared" si="43"/>
        <v>NA</v>
      </c>
      <c r="V64" s="24" t="str">
        <f t="shared" si="44"/>
        <v>NA</v>
      </c>
      <c r="W64" s="24" t="str">
        <f t="shared" si="45"/>
        <v>NA</v>
      </c>
      <c r="X64" s="24" t="str">
        <f t="shared" si="46"/>
        <v>NA</v>
      </c>
      <c r="Y64" s="24" t="str">
        <f t="shared" si="47"/>
        <v>NA</v>
      </c>
      <c r="Z64" s="24" t="str">
        <f t="shared" si="48"/>
        <v>NA</v>
      </c>
      <c r="AA64" s="24" t="str">
        <f t="shared" si="49"/>
        <v>NA</v>
      </c>
      <c r="AB64" s="24" t="str">
        <f t="shared" si="50"/>
        <v>NA</v>
      </c>
      <c r="AC64" s="24" t="str">
        <f t="shared" si="51"/>
        <v>NA</v>
      </c>
      <c r="AD64" s="24" t="str">
        <f t="shared" si="52"/>
        <v>NA</v>
      </c>
      <c r="AE64" s="24" t="str">
        <f t="shared" si="53"/>
        <v>NA</v>
      </c>
      <c r="AF64" s="24" t="str">
        <f t="shared" si="54"/>
        <v>NA</v>
      </c>
      <c r="AG64" s="24">
        <f t="shared" si="55"/>
        <v>0</v>
      </c>
      <c r="AH64" s="24" t="str">
        <f t="shared" si="56"/>
        <v>NA</v>
      </c>
      <c r="AI64" s="23" t="str">
        <f t="shared" si="57"/>
        <v>NA</v>
      </c>
      <c r="AJ64" s="21"/>
      <c r="AK64" s="21">
        <f t="shared" si="58"/>
        <v>0</v>
      </c>
      <c r="AL64" s="21">
        <f t="shared" si="59"/>
        <v>0</v>
      </c>
      <c r="AM64" s="21">
        <f t="shared" si="60"/>
        <v>0</v>
      </c>
      <c r="AN64" s="21">
        <f t="shared" si="61"/>
        <v>0</v>
      </c>
      <c r="AO64" s="21">
        <f t="shared" si="62"/>
        <v>0</v>
      </c>
      <c r="AP64" s="21">
        <f t="shared" si="63"/>
        <v>0</v>
      </c>
      <c r="AQ64" s="21">
        <f t="shared" si="64"/>
        <v>0</v>
      </c>
      <c r="AR64" s="21">
        <f t="shared" si="65"/>
        <v>0</v>
      </c>
      <c r="AS64" s="21">
        <f t="shared" si="66"/>
        <v>0</v>
      </c>
      <c r="AT64" s="21">
        <f t="shared" si="67"/>
        <v>0</v>
      </c>
      <c r="AU64" s="21">
        <f t="shared" si="68"/>
        <v>0</v>
      </c>
      <c r="AV64" s="21">
        <f t="shared" si="69"/>
        <v>0</v>
      </c>
      <c r="AW64" s="21">
        <f t="shared" si="70"/>
        <v>0</v>
      </c>
      <c r="AX64" s="21"/>
      <c r="AY64" s="21">
        <f t="shared" si="71"/>
        <v>0</v>
      </c>
      <c r="AZ64" s="21">
        <f t="shared" si="72"/>
        <v>0</v>
      </c>
      <c r="BA64" s="21">
        <f t="shared" si="73"/>
        <v>0</v>
      </c>
      <c r="BB64" s="21">
        <f t="shared" si="74"/>
        <v>0</v>
      </c>
      <c r="BC64" s="21">
        <f t="shared" si="75"/>
        <v>0</v>
      </c>
      <c r="BD64" s="21">
        <f t="shared" si="76"/>
        <v>0</v>
      </c>
      <c r="BE64" s="21">
        <f t="shared" si="77"/>
        <v>0</v>
      </c>
      <c r="BF64" s="21">
        <f t="shared" si="78"/>
        <v>0</v>
      </c>
      <c r="BG64" s="21">
        <f t="shared" si="79"/>
        <v>0</v>
      </c>
      <c r="BH64" s="21">
        <f t="shared" si="80"/>
        <v>0</v>
      </c>
      <c r="BI64" s="21">
        <f t="shared" si="81"/>
        <v>0</v>
      </c>
      <c r="BJ64" s="21">
        <f t="shared" si="82"/>
        <v>0</v>
      </c>
      <c r="BK64" s="21">
        <f t="shared" si="83"/>
        <v>0</v>
      </c>
      <c r="BL64" s="21" t="str">
        <f t="shared" si="84"/>
        <v>NA</v>
      </c>
    </row>
    <row r="65" spans="1:64" x14ac:dyDescent="0.2">
      <c r="A65" t="s">
        <v>749</v>
      </c>
      <c r="N65" s="21">
        <f t="shared" si="42"/>
        <v>0</v>
      </c>
      <c r="O65" s="21"/>
      <c r="P65" s="22"/>
      <c r="Q65" s="26">
        <v>12</v>
      </c>
      <c r="R65" s="26">
        <v>4</v>
      </c>
      <c r="S65" s="25">
        <v>0</v>
      </c>
      <c r="T65" s="21"/>
      <c r="U65" s="24" t="str">
        <f t="shared" si="43"/>
        <v>NA</v>
      </c>
      <c r="V65" s="24" t="str">
        <f t="shared" si="44"/>
        <v>NA</v>
      </c>
      <c r="W65" s="24" t="str">
        <f t="shared" si="45"/>
        <v>NA</v>
      </c>
      <c r="X65" s="24" t="str">
        <f t="shared" si="46"/>
        <v>NA</v>
      </c>
      <c r="Y65" s="24" t="str">
        <f t="shared" si="47"/>
        <v>NA</v>
      </c>
      <c r="Z65" s="24" t="str">
        <f t="shared" si="48"/>
        <v>NA</v>
      </c>
      <c r="AA65" s="24" t="str">
        <f t="shared" si="49"/>
        <v>NA</v>
      </c>
      <c r="AB65" s="24" t="str">
        <f t="shared" si="50"/>
        <v>NA</v>
      </c>
      <c r="AC65" s="24" t="str">
        <f t="shared" si="51"/>
        <v>NA</v>
      </c>
      <c r="AD65" s="24" t="str">
        <f t="shared" si="52"/>
        <v>NA</v>
      </c>
      <c r="AE65" s="24" t="str">
        <f t="shared" si="53"/>
        <v>NA</v>
      </c>
      <c r="AF65" s="24" t="str">
        <f t="shared" si="54"/>
        <v>NA</v>
      </c>
      <c r="AG65" s="24">
        <f t="shared" si="55"/>
        <v>0</v>
      </c>
      <c r="AH65" s="24" t="str">
        <f t="shared" si="56"/>
        <v>NA</v>
      </c>
      <c r="AI65" s="23" t="str">
        <f t="shared" si="57"/>
        <v>NA</v>
      </c>
      <c r="AJ65" s="21"/>
      <c r="AK65" s="21">
        <f t="shared" si="58"/>
        <v>0</v>
      </c>
      <c r="AL65" s="21">
        <f t="shared" si="59"/>
        <v>0</v>
      </c>
      <c r="AM65" s="21">
        <f t="shared" si="60"/>
        <v>0</v>
      </c>
      <c r="AN65" s="21">
        <f t="shared" si="61"/>
        <v>0</v>
      </c>
      <c r="AO65" s="21">
        <f t="shared" si="62"/>
        <v>0</v>
      </c>
      <c r="AP65" s="21">
        <f t="shared" si="63"/>
        <v>0</v>
      </c>
      <c r="AQ65" s="21">
        <f t="shared" si="64"/>
        <v>0</v>
      </c>
      <c r="AR65" s="21">
        <f t="shared" si="65"/>
        <v>0</v>
      </c>
      <c r="AS65" s="21">
        <f t="shared" si="66"/>
        <v>0</v>
      </c>
      <c r="AT65" s="21">
        <f t="shared" si="67"/>
        <v>0</v>
      </c>
      <c r="AU65" s="21">
        <f t="shared" si="68"/>
        <v>0</v>
      </c>
      <c r="AV65" s="21">
        <f t="shared" si="69"/>
        <v>0</v>
      </c>
      <c r="AW65" s="21">
        <f t="shared" si="70"/>
        <v>0</v>
      </c>
      <c r="AX65" s="21"/>
      <c r="AY65" s="21">
        <f t="shared" si="71"/>
        <v>0</v>
      </c>
      <c r="AZ65" s="21">
        <f t="shared" si="72"/>
        <v>0</v>
      </c>
      <c r="BA65" s="21">
        <f t="shared" si="73"/>
        <v>0</v>
      </c>
      <c r="BB65" s="21">
        <f t="shared" si="74"/>
        <v>0</v>
      </c>
      <c r="BC65" s="21">
        <f t="shared" si="75"/>
        <v>0</v>
      </c>
      <c r="BD65" s="21">
        <f t="shared" si="76"/>
        <v>0</v>
      </c>
      <c r="BE65" s="21">
        <f t="shared" si="77"/>
        <v>0</v>
      </c>
      <c r="BF65" s="21">
        <f t="shared" si="78"/>
        <v>0</v>
      </c>
      <c r="BG65" s="21">
        <f t="shared" si="79"/>
        <v>0</v>
      </c>
      <c r="BH65" s="21">
        <f t="shared" si="80"/>
        <v>0</v>
      </c>
      <c r="BI65" s="21">
        <f t="shared" si="81"/>
        <v>0</v>
      </c>
      <c r="BJ65" s="21">
        <f t="shared" si="82"/>
        <v>0</v>
      </c>
      <c r="BK65" s="21">
        <f t="shared" si="83"/>
        <v>0</v>
      </c>
      <c r="BL65" s="21" t="str">
        <f t="shared" si="84"/>
        <v>NA</v>
      </c>
    </row>
    <row r="66" spans="1:64" x14ac:dyDescent="0.2">
      <c r="A66" s="21" t="s">
        <v>994</v>
      </c>
      <c r="C66" s="22">
        <v>50.542000000000002</v>
      </c>
      <c r="D66" s="22">
        <v>7.0000000000000001E-3</v>
      </c>
      <c r="E66" s="22">
        <v>31.068000000000001</v>
      </c>
      <c r="F66" s="22">
        <v>2E-3</v>
      </c>
      <c r="G66" s="22">
        <v>0.32800000000000001</v>
      </c>
      <c r="H66" s="22">
        <v>0.158</v>
      </c>
      <c r="I66" s="22">
        <v>14.928000000000001</v>
      </c>
      <c r="J66" s="22">
        <v>0</v>
      </c>
      <c r="K66" s="22">
        <v>0</v>
      </c>
      <c r="L66" s="22">
        <v>3.3130000000000002</v>
      </c>
      <c r="M66" s="22">
        <v>5.0000000000000001E-3</v>
      </c>
      <c r="N66" s="21">
        <f t="shared" si="42"/>
        <v>100.351</v>
      </c>
      <c r="O66" s="21"/>
      <c r="P66" s="22"/>
      <c r="Q66" s="26">
        <v>16</v>
      </c>
      <c r="R66" s="26">
        <v>5</v>
      </c>
      <c r="S66" s="25">
        <v>0</v>
      </c>
      <c r="T66" s="21"/>
      <c r="U66" s="24">
        <f t="shared" si="43"/>
        <v>2.300822293412748</v>
      </c>
      <c r="V66" s="24">
        <f t="shared" si="44"/>
        <v>2.3971581302307686E-4</v>
      </c>
      <c r="W66" s="24">
        <f t="shared" si="45"/>
        <v>1.666763735196688</v>
      </c>
      <c r="X66" s="24">
        <f t="shared" si="46"/>
        <v>7.1978957724290344E-5</v>
      </c>
      <c r="Y66" s="24">
        <f t="shared" si="47"/>
        <v>0</v>
      </c>
      <c r="Z66" s="24">
        <f t="shared" si="48"/>
        <v>1.2486591870305399E-2</v>
      </c>
      <c r="AA66" s="24">
        <f t="shared" si="49"/>
        <v>1.0721738333490589E-2</v>
      </c>
      <c r="AB66" s="24">
        <f t="shared" si="50"/>
        <v>0.72807200797129623</v>
      </c>
      <c r="AC66" s="24">
        <f t="shared" si="51"/>
        <v>0</v>
      </c>
      <c r="AD66" s="24">
        <f t="shared" si="52"/>
        <v>0</v>
      </c>
      <c r="AE66" s="24">
        <f t="shared" si="53"/>
        <v>0.29239379008096167</v>
      </c>
      <c r="AF66" s="24">
        <f t="shared" si="54"/>
        <v>2.9035420252757256E-4</v>
      </c>
      <c r="AG66" s="24">
        <f t="shared" si="55"/>
        <v>5.0118622058387645</v>
      </c>
      <c r="AH66" s="24">
        <f t="shared" si="56"/>
        <v>0.46197801562375768</v>
      </c>
      <c r="AI66" s="23">
        <f t="shared" si="57"/>
        <v>0</v>
      </c>
      <c r="AJ66" s="21"/>
      <c r="AK66" s="21">
        <f t="shared" si="58"/>
        <v>50.542000000000002</v>
      </c>
      <c r="AL66" s="21">
        <f t="shared" si="59"/>
        <v>7.0000000000000001E-3</v>
      </c>
      <c r="AM66" s="21">
        <f t="shared" si="60"/>
        <v>31.068000000000001</v>
      </c>
      <c r="AN66" s="21">
        <f t="shared" si="61"/>
        <v>2E-3</v>
      </c>
      <c r="AO66" s="21">
        <f t="shared" si="62"/>
        <v>0</v>
      </c>
      <c r="AP66" s="21">
        <f t="shared" si="63"/>
        <v>0.32800000000000001</v>
      </c>
      <c r="AQ66" s="21">
        <f t="shared" si="64"/>
        <v>0.158</v>
      </c>
      <c r="AR66" s="21">
        <f t="shared" si="65"/>
        <v>14.928000000000001</v>
      </c>
      <c r="AS66" s="21">
        <f t="shared" si="66"/>
        <v>0</v>
      </c>
      <c r="AT66" s="21">
        <f t="shared" si="67"/>
        <v>0</v>
      </c>
      <c r="AU66" s="21">
        <f t="shared" si="68"/>
        <v>3.3130000000000002</v>
      </c>
      <c r="AV66" s="21">
        <f t="shared" si="69"/>
        <v>5.0000000000000001E-3</v>
      </c>
      <c r="AW66" s="21">
        <f t="shared" si="70"/>
        <v>100.351</v>
      </c>
      <c r="AX66" s="21"/>
      <c r="AY66" s="21">
        <f t="shared" si="71"/>
        <v>0.84124500665778967</v>
      </c>
      <c r="AZ66" s="21">
        <f t="shared" si="72"/>
        <v>8.7646808404076828E-5</v>
      </c>
      <c r="BA66" s="21">
        <f t="shared" si="73"/>
        <v>0.6094154570419773</v>
      </c>
      <c r="BB66" s="21">
        <f t="shared" si="74"/>
        <v>2.6317520889532203E-5</v>
      </c>
      <c r="BC66" s="21">
        <f t="shared" si="75"/>
        <v>4.5654473581649138E-3</v>
      </c>
      <c r="BD66" s="21">
        <f t="shared" si="76"/>
        <v>0</v>
      </c>
      <c r="BE66" s="21">
        <f t="shared" si="77"/>
        <v>3.9201675251337321E-3</v>
      </c>
      <c r="BF66" s="21">
        <f t="shared" si="78"/>
        <v>0.26620349730907639</v>
      </c>
      <c r="BG66" s="21">
        <f t="shared" si="79"/>
        <v>0</v>
      </c>
      <c r="BH66" s="21">
        <f t="shared" si="80"/>
        <v>0</v>
      </c>
      <c r="BI66" s="21">
        <f t="shared" si="81"/>
        <v>0.10690735072742498</v>
      </c>
      <c r="BJ66" s="21">
        <f t="shared" si="82"/>
        <v>1.0616162045097456E-4</v>
      </c>
      <c r="BK66" s="21">
        <f t="shared" si="83"/>
        <v>1.8324770525693113</v>
      </c>
      <c r="BL66" s="21">
        <f t="shared" si="84"/>
        <v>2.7350204461287224</v>
      </c>
    </row>
    <row r="67" spans="1:64" x14ac:dyDescent="0.2">
      <c r="A67" s="21" t="s">
        <v>995</v>
      </c>
      <c r="C67" s="22">
        <v>48.872</v>
      </c>
      <c r="D67" s="22">
        <v>1.7000000000000001E-2</v>
      </c>
      <c r="E67" s="22">
        <v>32.156999999999996</v>
      </c>
      <c r="F67" s="22">
        <v>2E-3</v>
      </c>
      <c r="G67" s="22">
        <v>0.49399999999999999</v>
      </c>
      <c r="H67" s="22">
        <v>0.16400000000000001</v>
      </c>
      <c r="I67" s="22">
        <v>16.216999999999999</v>
      </c>
      <c r="J67" s="22">
        <v>1.2999999999999999E-2</v>
      </c>
      <c r="K67" s="22">
        <v>1E-3</v>
      </c>
      <c r="L67" s="22">
        <v>2.5510000000000002</v>
      </c>
      <c r="M67" s="22">
        <v>6.0000000000000001E-3</v>
      </c>
      <c r="N67" s="21">
        <f t="shared" si="42"/>
        <v>100.494</v>
      </c>
      <c r="O67" s="21"/>
      <c r="P67" s="22"/>
      <c r="Q67" s="30">
        <v>16</v>
      </c>
      <c r="R67" s="30">
        <v>5</v>
      </c>
      <c r="S67" s="25">
        <v>0</v>
      </c>
      <c r="T67" s="21"/>
      <c r="U67" s="24">
        <f t="shared" si="43"/>
        <v>2.2323865879919582</v>
      </c>
      <c r="V67" s="24">
        <f t="shared" si="44"/>
        <v>5.8415245210169105E-4</v>
      </c>
      <c r="W67" s="24">
        <f t="shared" si="45"/>
        <v>1.7310711202372637</v>
      </c>
      <c r="X67" s="24">
        <f t="shared" si="46"/>
        <v>7.2224441607309536E-5</v>
      </c>
      <c r="Y67" s="24">
        <f t="shared" si="47"/>
        <v>0</v>
      </c>
      <c r="Z67" s="24">
        <f t="shared" si="48"/>
        <v>1.887016341889413E-2</v>
      </c>
      <c r="AA67" s="24">
        <f t="shared" si="49"/>
        <v>1.1166847988698358E-2</v>
      </c>
      <c r="AB67" s="24">
        <f t="shared" si="50"/>
        <v>0.7936369211717057</v>
      </c>
      <c r="AC67" s="24">
        <f t="shared" si="51"/>
        <v>5.0292972197541321E-4</v>
      </c>
      <c r="AD67" s="24">
        <f t="shared" si="52"/>
        <v>3.6741804028952513E-5</v>
      </c>
      <c r="AE67" s="24">
        <f t="shared" si="53"/>
        <v>0.22591018263160598</v>
      </c>
      <c r="AF67" s="24">
        <f t="shared" si="54"/>
        <v>3.4961334493699241E-4</v>
      </c>
      <c r="AG67" s="24">
        <f t="shared" si="55"/>
        <v>5.0145874852047756</v>
      </c>
      <c r="AH67" s="24">
        <f t="shared" si="56"/>
        <v>0.37176960907221618</v>
      </c>
      <c r="AI67" s="23">
        <f t="shared" si="57"/>
        <v>0</v>
      </c>
      <c r="AJ67" s="21"/>
      <c r="AK67" s="21">
        <f t="shared" si="58"/>
        <v>48.872</v>
      </c>
      <c r="AL67" s="21">
        <f t="shared" si="59"/>
        <v>1.7000000000000001E-2</v>
      </c>
      <c r="AM67" s="21">
        <f t="shared" si="60"/>
        <v>32.156999999999996</v>
      </c>
      <c r="AN67" s="21">
        <f t="shared" si="61"/>
        <v>2E-3</v>
      </c>
      <c r="AO67" s="21">
        <f t="shared" si="62"/>
        <v>0</v>
      </c>
      <c r="AP67" s="21">
        <f t="shared" si="63"/>
        <v>0.49399999999999999</v>
      </c>
      <c r="AQ67" s="21">
        <f t="shared" si="64"/>
        <v>0.16400000000000001</v>
      </c>
      <c r="AR67" s="21">
        <f t="shared" si="65"/>
        <v>16.216999999999999</v>
      </c>
      <c r="AS67" s="21">
        <f t="shared" si="66"/>
        <v>1.2999999999999999E-2</v>
      </c>
      <c r="AT67" s="21">
        <f t="shared" si="67"/>
        <v>1E-3</v>
      </c>
      <c r="AU67" s="21">
        <f t="shared" si="68"/>
        <v>2.5510000000000002</v>
      </c>
      <c r="AV67" s="21">
        <f t="shared" si="69"/>
        <v>6.0000000000000001E-3</v>
      </c>
      <c r="AW67" s="21">
        <f t="shared" si="70"/>
        <v>100.494</v>
      </c>
      <c r="AX67" s="21"/>
      <c r="AY67" s="21">
        <f t="shared" si="71"/>
        <v>0.81344873501997339</v>
      </c>
      <c r="AZ67" s="21">
        <f t="shared" si="72"/>
        <v>2.1285653469561516E-4</v>
      </c>
      <c r="BA67" s="21">
        <f t="shared" si="73"/>
        <v>0.63077677520596309</v>
      </c>
      <c r="BB67" s="21">
        <f t="shared" si="74"/>
        <v>2.6317520889532203E-5</v>
      </c>
      <c r="BC67" s="21">
        <f t="shared" si="75"/>
        <v>6.8760091308947167E-3</v>
      </c>
      <c r="BD67" s="21">
        <f t="shared" si="76"/>
        <v>0</v>
      </c>
      <c r="BE67" s="21">
        <f t="shared" si="77"/>
        <v>4.0690346463413424E-3</v>
      </c>
      <c r="BF67" s="21">
        <f t="shared" si="78"/>
        <v>0.28918958439585285</v>
      </c>
      <c r="BG67" s="21">
        <f t="shared" si="79"/>
        <v>1.8326017023460121E-4</v>
      </c>
      <c r="BH67" s="21">
        <f t="shared" si="80"/>
        <v>1.3388171282908124E-5</v>
      </c>
      <c r="BI67" s="21">
        <f t="shared" si="81"/>
        <v>8.2318337369653216E-2</v>
      </c>
      <c r="BJ67" s="21">
        <f t="shared" si="82"/>
        <v>1.2739394454116949E-4</v>
      </c>
      <c r="BK67" s="21">
        <f t="shared" si="83"/>
        <v>1.8272416921103225</v>
      </c>
      <c r="BL67" s="21">
        <f t="shared" si="84"/>
        <v>2.7443482199737446</v>
      </c>
    </row>
    <row r="68" spans="1:64" x14ac:dyDescent="0.2">
      <c r="A68" s="21" t="s">
        <v>996</v>
      </c>
      <c r="C68" s="22">
        <v>50.511000000000003</v>
      </c>
      <c r="D68" s="22">
        <v>0</v>
      </c>
      <c r="E68" s="22">
        <v>31.012</v>
      </c>
      <c r="F68" s="22">
        <v>0</v>
      </c>
      <c r="G68" s="22">
        <v>0.38900000000000001</v>
      </c>
      <c r="H68" s="22">
        <v>0.17899999999999999</v>
      </c>
      <c r="I68" s="22">
        <v>14.96</v>
      </c>
      <c r="J68" s="22">
        <v>0</v>
      </c>
      <c r="K68" s="22">
        <v>0</v>
      </c>
      <c r="L68" s="22">
        <v>3.355</v>
      </c>
      <c r="M68" s="22">
        <v>0</v>
      </c>
      <c r="N68" s="21">
        <f t="shared" si="42"/>
        <v>100.40599999999999</v>
      </c>
      <c r="O68" s="21"/>
      <c r="P68" s="22"/>
      <c r="Q68" s="30">
        <v>16</v>
      </c>
      <c r="R68" s="30">
        <v>5</v>
      </c>
      <c r="S68" s="25">
        <v>0</v>
      </c>
      <c r="T68" s="21"/>
      <c r="U68" s="24">
        <f t="shared" si="43"/>
        <v>2.2996698421668285</v>
      </c>
      <c r="V68" s="24">
        <f t="shared" si="44"/>
        <v>0</v>
      </c>
      <c r="W68" s="24">
        <f t="shared" si="45"/>
        <v>1.663946626174216</v>
      </c>
      <c r="X68" s="24">
        <f t="shared" si="46"/>
        <v>0</v>
      </c>
      <c r="Y68" s="24">
        <f t="shared" si="47"/>
        <v>0</v>
      </c>
      <c r="Z68" s="24">
        <f t="shared" si="48"/>
        <v>1.4810459894175279E-2</v>
      </c>
      <c r="AA68" s="24">
        <f t="shared" si="49"/>
        <v>1.2148146425371688E-2</v>
      </c>
      <c r="AB68" s="24">
        <f t="shared" si="50"/>
        <v>0.72971482787664521</v>
      </c>
      <c r="AC68" s="24">
        <f t="shared" si="51"/>
        <v>0</v>
      </c>
      <c r="AD68" s="24">
        <f t="shared" si="52"/>
        <v>0</v>
      </c>
      <c r="AE68" s="24">
        <f t="shared" si="53"/>
        <v>0.2961338844176567</v>
      </c>
      <c r="AF68" s="24">
        <f t="shared" si="54"/>
        <v>0</v>
      </c>
      <c r="AG68" s="24">
        <f t="shared" si="55"/>
        <v>5.0164237869548929</v>
      </c>
      <c r="AH68" s="24">
        <f t="shared" si="56"/>
        <v>0.45062219765282857</v>
      </c>
      <c r="AI68" s="23">
        <f t="shared" si="57"/>
        <v>0</v>
      </c>
      <c r="AJ68" s="21"/>
      <c r="AK68" s="21">
        <f t="shared" si="58"/>
        <v>50.511000000000003</v>
      </c>
      <c r="AL68" s="21">
        <f t="shared" si="59"/>
        <v>0</v>
      </c>
      <c r="AM68" s="21">
        <f t="shared" si="60"/>
        <v>31.012</v>
      </c>
      <c r="AN68" s="21">
        <f t="shared" si="61"/>
        <v>0</v>
      </c>
      <c r="AO68" s="21">
        <f t="shared" si="62"/>
        <v>0</v>
      </c>
      <c r="AP68" s="21">
        <f t="shared" si="63"/>
        <v>0.38900000000000001</v>
      </c>
      <c r="AQ68" s="21">
        <f t="shared" si="64"/>
        <v>0.17899999999999999</v>
      </c>
      <c r="AR68" s="21">
        <f t="shared" si="65"/>
        <v>14.96</v>
      </c>
      <c r="AS68" s="21">
        <f t="shared" si="66"/>
        <v>0</v>
      </c>
      <c r="AT68" s="21">
        <f t="shared" si="67"/>
        <v>0</v>
      </c>
      <c r="AU68" s="21">
        <f t="shared" si="68"/>
        <v>3.355</v>
      </c>
      <c r="AV68" s="21">
        <f t="shared" si="69"/>
        <v>0</v>
      </c>
      <c r="AW68" s="21">
        <f t="shared" si="70"/>
        <v>100.40599999999999</v>
      </c>
      <c r="AX68" s="21"/>
      <c r="AY68" s="21">
        <f t="shared" si="71"/>
        <v>0.84072902796271642</v>
      </c>
      <c r="AZ68" s="21">
        <f t="shared" si="72"/>
        <v>0</v>
      </c>
      <c r="BA68" s="21">
        <f t="shared" si="73"/>
        <v>0.60831698705374659</v>
      </c>
      <c r="BB68" s="21">
        <f t="shared" si="74"/>
        <v>0</v>
      </c>
      <c r="BC68" s="21">
        <f t="shared" si="75"/>
        <v>5.414509214408998E-3</v>
      </c>
      <c r="BD68" s="21">
        <f t="shared" si="76"/>
        <v>0</v>
      </c>
      <c r="BE68" s="21">
        <f t="shared" si="77"/>
        <v>4.4412024493603675E-3</v>
      </c>
      <c r="BF68" s="21">
        <f t="shared" si="78"/>
        <v>0.26677413717469073</v>
      </c>
      <c r="BG68" s="21">
        <f t="shared" si="79"/>
        <v>0</v>
      </c>
      <c r="BH68" s="21">
        <f t="shared" si="80"/>
        <v>0</v>
      </c>
      <c r="BI68" s="21">
        <f t="shared" si="81"/>
        <v>0.10826265067627854</v>
      </c>
      <c r="BJ68" s="21">
        <f t="shared" si="82"/>
        <v>0</v>
      </c>
      <c r="BK68" s="21">
        <f t="shared" si="83"/>
        <v>1.8339385145312015</v>
      </c>
      <c r="BL68" s="21">
        <f t="shared" si="84"/>
        <v>2.7353282278589424</v>
      </c>
    </row>
    <row r="69" spans="1:64" x14ac:dyDescent="0.2">
      <c r="A69" s="21" t="s">
        <v>997</v>
      </c>
      <c r="C69" s="22">
        <v>52.710999999999999</v>
      </c>
      <c r="D69" s="22">
        <v>2.8000000000000001E-2</v>
      </c>
      <c r="E69" s="22">
        <v>29.405000000000001</v>
      </c>
      <c r="F69" s="22">
        <v>0</v>
      </c>
      <c r="G69" s="22">
        <v>0.58599999999999997</v>
      </c>
      <c r="H69" s="22">
        <v>0.22900000000000001</v>
      </c>
      <c r="I69" s="22">
        <v>13.237</v>
      </c>
      <c r="J69" s="22">
        <v>0</v>
      </c>
      <c r="K69" s="22">
        <v>5.0000000000000001E-3</v>
      </c>
      <c r="L69" s="22">
        <v>4.274</v>
      </c>
      <c r="M69" s="22">
        <v>0.01</v>
      </c>
      <c r="N69" s="21">
        <f t="shared" si="42"/>
        <v>100.485</v>
      </c>
      <c r="O69" s="21"/>
      <c r="P69" s="22"/>
      <c r="Q69" s="30">
        <v>16</v>
      </c>
      <c r="R69" s="30">
        <v>5</v>
      </c>
      <c r="S69" s="25">
        <v>0</v>
      </c>
      <c r="T69" s="21"/>
      <c r="U69" s="24">
        <f t="shared" si="43"/>
        <v>2.3876581808825468</v>
      </c>
      <c r="V69" s="24">
        <f t="shared" si="44"/>
        <v>9.5410664160296632E-4</v>
      </c>
      <c r="W69" s="24">
        <f t="shared" si="45"/>
        <v>1.5697199363406582</v>
      </c>
      <c r="X69" s="24">
        <f t="shared" si="46"/>
        <v>0</v>
      </c>
      <c r="Y69" s="24">
        <f t="shared" si="47"/>
        <v>0</v>
      </c>
      <c r="Z69" s="24">
        <f t="shared" si="48"/>
        <v>2.2197697734188872E-2</v>
      </c>
      <c r="AA69" s="24">
        <f t="shared" si="49"/>
        <v>1.5462647075188277E-2</v>
      </c>
      <c r="AB69" s="24">
        <f t="shared" si="50"/>
        <v>0.64239554545750344</v>
      </c>
      <c r="AC69" s="24">
        <f t="shared" si="51"/>
        <v>0</v>
      </c>
      <c r="AD69" s="24">
        <f t="shared" si="52"/>
        <v>1.8217638743116212E-4</v>
      </c>
      <c r="AE69" s="24">
        <f t="shared" si="53"/>
        <v>0.37533707987434201</v>
      </c>
      <c r="AF69" s="24">
        <f t="shared" si="54"/>
        <v>5.7782769846355712E-4</v>
      </c>
      <c r="AG69" s="24">
        <f t="shared" si="55"/>
        <v>5.0144851980919256</v>
      </c>
      <c r="AH69" s="24">
        <f t="shared" si="56"/>
        <v>0.41058166497026316</v>
      </c>
      <c r="AI69" s="23">
        <f t="shared" si="57"/>
        <v>0</v>
      </c>
      <c r="AJ69" s="21"/>
      <c r="AK69" s="21">
        <f t="shared" si="58"/>
        <v>52.710999999999999</v>
      </c>
      <c r="AL69" s="21">
        <f t="shared" si="59"/>
        <v>2.8000000000000001E-2</v>
      </c>
      <c r="AM69" s="21">
        <f t="shared" si="60"/>
        <v>29.405000000000001</v>
      </c>
      <c r="AN69" s="21">
        <f t="shared" si="61"/>
        <v>0</v>
      </c>
      <c r="AO69" s="21">
        <f t="shared" si="62"/>
        <v>0</v>
      </c>
      <c r="AP69" s="21">
        <f t="shared" si="63"/>
        <v>0.58599999999999997</v>
      </c>
      <c r="AQ69" s="21">
        <f t="shared" si="64"/>
        <v>0.22900000000000001</v>
      </c>
      <c r="AR69" s="21">
        <f t="shared" si="65"/>
        <v>13.237</v>
      </c>
      <c r="AS69" s="21">
        <f t="shared" si="66"/>
        <v>0</v>
      </c>
      <c r="AT69" s="21">
        <f t="shared" si="67"/>
        <v>5.0000000000000001E-3</v>
      </c>
      <c r="AU69" s="21">
        <f t="shared" si="68"/>
        <v>4.274</v>
      </c>
      <c r="AV69" s="21">
        <f t="shared" si="69"/>
        <v>0.01</v>
      </c>
      <c r="AW69" s="21">
        <f t="shared" si="70"/>
        <v>100.485</v>
      </c>
      <c r="AX69" s="21"/>
      <c r="AY69" s="21">
        <f t="shared" si="71"/>
        <v>0.87734687083888152</v>
      </c>
      <c r="AZ69" s="21">
        <f t="shared" si="72"/>
        <v>3.5058723361630731E-4</v>
      </c>
      <c r="BA69" s="21">
        <f t="shared" si="73"/>
        <v>0.57679482149862693</v>
      </c>
      <c r="BB69" s="21">
        <f t="shared" si="74"/>
        <v>0</v>
      </c>
      <c r="BC69" s="21">
        <f t="shared" si="75"/>
        <v>8.1565614386726795E-3</v>
      </c>
      <c r="BD69" s="21">
        <f t="shared" si="76"/>
        <v>0</v>
      </c>
      <c r="BE69" s="21">
        <f t="shared" si="77"/>
        <v>5.6817617927571182E-3</v>
      </c>
      <c r="BF69" s="21">
        <f t="shared" si="78"/>
        <v>0.23604874691052011</v>
      </c>
      <c r="BG69" s="21">
        <f t="shared" si="79"/>
        <v>0</v>
      </c>
      <c r="BH69" s="21">
        <f t="shared" si="80"/>
        <v>6.6940856414540622E-5</v>
      </c>
      <c r="BI69" s="21">
        <f t="shared" si="81"/>
        <v>0.13791790431905052</v>
      </c>
      <c r="BJ69" s="21">
        <f t="shared" si="82"/>
        <v>2.1232324090194913E-4</v>
      </c>
      <c r="BK69" s="21">
        <f t="shared" si="83"/>
        <v>1.8425765181294418</v>
      </c>
      <c r="BL69" s="21">
        <f t="shared" si="84"/>
        <v>2.7214528942236611</v>
      </c>
    </row>
    <row r="70" spans="1:64" x14ac:dyDescent="0.2">
      <c r="A70" s="21" t="s">
        <v>998</v>
      </c>
      <c r="C70" s="22">
        <v>50.136000000000003</v>
      </c>
      <c r="D70" s="22">
        <v>0</v>
      </c>
      <c r="E70" s="22">
        <v>30.75</v>
      </c>
      <c r="F70" s="22">
        <v>0.224</v>
      </c>
      <c r="G70" s="22">
        <v>0.64600000000000002</v>
      </c>
      <c r="H70" s="22">
        <v>0.40100000000000002</v>
      </c>
      <c r="I70" s="22">
        <v>14.276</v>
      </c>
      <c r="J70" s="22">
        <v>0</v>
      </c>
      <c r="K70" s="22">
        <v>8.9999999999999993E-3</v>
      </c>
      <c r="L70" s="22">
        <v>3.3820000000000001</v>
      </c>
      <c r="M70" s="22">
        <v>6.0000000000000001E-3</v>
      </c>
      <c r="N70" s="21">
        <f t="shared" si="42"/>
        <v>99.83</v>
      </c>
      <c r="O70" s="21"/>
      <c r="P70" s="22"/>
      <c r="Q70" s="30">
        <v>16</v>
      </c>
      <c r="R70" s="30">
        <v>5</v>
      </c>
      <c r="S70" s="25">
        <v>0</v>
      </c>
      <c r="T70" s="21"/>
      <c r="U70" s="24">
        <f t="shared" si="43"/>
        <v>2.2969400368927331</v>
      </c>
      <c r="V70" s="24">
        <f t="shared" si="44"/>
        <v>0</v>
      </c>
      <c r="W70" s="24">
        <f t="shared" si="45"/>
        <v>1.6602564995584892</v>
      </c>
      <c r="X70" s="24">
        <f t="shared" si="46"/>
        <v>8.1132133968326581E-3</v>
      </c>
      <c r="Y70" s="24">
        <f t="shared" si="47"/>
        <v>0</v>
      </c>
      <c r="Z70" s="24">
        <f t="shared" si="48"/>
        <v>2.4749812543473682E-2</v>
      </c>
      <c r="AA70" s="24">
        <f t="shared" si="49"/>
        <v>2.7385571746443876E-2</v>
      </c>
      <c r="AB70" s="24">
        <f t="shared" si="50"/>
        <v>0.70072654501934928</v>
      </c>
      <c r="AC70" s="24">
        <f t="shared" si="51"/>
        <v>0</v>
      </c>
      <c r="AD70" s="24">
        <f t="shared" si="52"/>
        <v>3.3166043763055143E-4</v>
      </c>
      <c r="AE70" s="24">
        <f t="shared" si="53"/>
        <v>0.30039288015992877</v>
      </c>
      <c r="AF70" s="24">
        <f t="shared" si="54"/>
        <v>3.5065390937833531E-4</v>
      </c>
      <c r="AG70" s="24">
        <f t="shared" si="55"/>
        <v>5.019246873664259</v>
      </c>
      <c r="AH70" s="24">
        <f t="shared" si="56"/>
        <v>0.52527802603614759</v>
      </c>
      <c r="AI70" s="23">
        <f t="shared" si="57"/>
        <v>0</v>
      </c>
      <c r="AJ70" s="21"/>
      <c r="AK70" s="21">
        <f t="shared" si="58"/>
        <v>50.136000000000003</v>
      </c>
      <c r="AL70" s="21">
        <f t="shared" si="59"/>
        <v>0</v>
      </c>
      <c r="AM70" s="21">
        <f t="shared" si="60"/>
        <v>30.75</v>
      </c>
      <c r="AN70" s="21">
        <f t="shared" si="61"/>
        <v>0.224</v>
      </c>
      <c r="AO70" s="21">
        <f t="shared" si="62"/>
        <v>0</v>
      </c>
      <c r="AP70" s="21">
        <f t="shared" si="63"/>
        <v>0.64600000000000002</v>
      </c>
      <c r="AQ70" s="21">
        <f t="shared" si="64"/>
        <v>0.40100000000000002</v>
      </c>
      <c r="AR70" s="21">
        <f t="shared" si="65"/>
        <v>14.276</v>
      </c>
      <c r="AS70" s="21">
        <f t="shared" si="66"/>
        <v>0</v>
      </c>
      <c r="AT70" s="21">
        <f t="shared" si="67"/>
        <v>8.9999999999999993E-3</v>
      </c>
      <c r="AU70" s="21">
        <f t="shared" si="68"/>
        <v>3.3820000000000001</v>
      </c>
      <c r="AV70" s="21">
        <f t="shared" si="69"/>
        <v>6.0000000000000001E-3</v>
      </c>
      <c r="AW70" s="21">
        <f t="shared" si="70"/>
        <v>99.83</v>
      </c>
      <c r="AX70" s="21"/>
      <c r="AY70" s="21">
        <f t="shared" si="71"/>
        <v>0.83448735019973375</v>
      </c>
      <c r="AZ70" s="21">
        <f t="shared" si="72"/>
        <v>0</v>
      </c>
      <c r="BA70" s="21">
        <f t="shared" si="73"/>
        <v>0.60317771675166731</v>
      </c>
      <c r="BB70" s="21">
        <f t="shared" si="74"/>
        <v>2.9475623396276068E-3</v>
      </c>
      <c r="BC70" s="21">
        <f t="shared" si="75"/>
        <v>8.9917042480930909E-3</v>
      </c>
      <c r="BD70" s="21">
        <f t="shared" si="76"/>
        <v>0</v>
      </c>
      <c r="BE70" s="21">
        <f t="shared" si="77"/>
        <v>9.9492859340419414E-3</v>
      </c>
      <c r="BF70" s="21">
        <f t="shared" si="78"/>
        <v>0.2545767100471848</v>
      </c>
      <c r="BG70" s="21">
        <f t="shared" si="79"/>
        <v>0</v>
      </c>
      <c r="BH70" s="21">
        <f t="shared" si="80"/>
        <v>1.2049354154617311E-4</v>
      </c>
      <c r="BI70" s="21">
        <f t="shared" si="81"/>
        <v>0.10913391492911297</v>
      </c>
      <c r="BJ70" s="21">
        <f t="shared" si="82"/>
        <v>1.2739394454116949E-4</v>
      </c>
      <c r="BK70" s="21">
        <f t="shared" si="83"/>
        <v>1.823512131935549</v>
      </c>
      <c r="BL70" s="21">
        <f t="shared" si="84"/>
        <v>2.7525163039834726</v>
      </c>
    </row>
    <row r="71" spans="1:64" x14ac:dyDescent="0.2">
      <c r="A71" t="s">
        <v>69</v>
      </c>
      <c r="C71" s="1">
        <f>AVERAGE(C66:C70)</f>
        <v>50.554400000000001</v>
      </c>
      <c r="D71" s="22">
        <f t="shared" ref="D71:M71" si="89">AVERAGE(D66:D70)</f>
        <v>1.0400000000000001E-2</v>
      </c>
      <c r="E71" s="22">
        <f t="shared" si="89"/>
        <v>30.878399999999999</v>
      </c>
      <c r="F71" s="22">
        <f t="shared" si="89"/>
        <v>4.5600000000000002E-2</v>
      </c>
      <c r="G71" s="22">
        <f t="shared" si="89"/>
        <v>0.48860000000000003</v>
      </c>
      <c r="H71" s="22">
        <f t="shared" si="89"/>
        <v>0.22620000000000001</v>
      </c>
      <c r="I71" s="22">
        <f t="shared" si="89"/>
        <v>14.723600000000001</v>
      </c>
      <c r="J71" s="22">
        <f t="shared" si="89"/>
        <v>2.5999999999999999E-3</v>
      </c>
      <c r="K71" s="22">
        <f t="shared" si="89"/>
        <v>3.0000000000000001E-3</v>
      </c>
      <c r="L71" s="22">
        <f t="shared" si="89"/>
        <v>3.3750000000000009</v>
      </c>
      <c r="M71" s="22">
        <f t="shared" si="89"/>
        <v>5.3999999999999994E-3</v>
      </c>
      <c r="N71" s="21">
        <f t="shared" si="42"/>
        <v>100.31319999999999</v>
      </c>
      <c r="O71" s="21"/>
      <c r="P71" s="22"/>
      <c r="Q71" s="30">
        <v>16</v>
      </c>
      <c r="R71" s="30">
        <v>5</v>
      </c>
      <c r="S71" s="25">
        <v>0</v>
      </c>
      <c r="T71" s="21"/>
      <c r="U71" s="24">
        <f t="shared" si="43"/>
        <v>2.3036362009835307</v>
      </c>
      <c r="V71" s="24">
        <f t="shared" si="44"/>
        <v>3.5649731546351902E-4</v>
      </c>
      <c r="W71" s="24">
        <f t="shared" si="45"/>
        <v>1.658211092445981</v>
      </c>
      <c r="X71" s="24">
        <f t="shared" si="46"/>
        <v>1.6427243007061559E-3</v>
      </c>
      <c r="Y71" s="24">
        <f t="shared" si="47"/>
        <v>0</v>
      </c>
      <c r="Z71" s="24">
        <f t="shared" si="48"/>
        <v>1.861863408646228E-2</v>
      </c>
      <c r="AA71" s="24">
        <f t="shared" si="49"/>
        <v>1.5364732324029254E-2</v>
      </c>
      <c r="AB71" s="24">
        <f t="shared" si="50"/>
        <v>0.71880485055816923</v>
      </c>
      <c r="AC71" s="24">
        <f t="shared" si="51"/>
        <v>1.0034204311410275E-4</v>
      </c>
      <c r="AD71" s="24">
        <f t="shared" si="52"/>
        <v>1.0995813697833017E-4</v>
      </c>
      <c r="AE71" s="24">
        <f t="shared" si="53"/>
        <v>0.29815683322572362</v>
      </c>
      <c r="AF71" s="24">
        <f t="shared" si="54"/>
        <v>3.1388904073742063E-4</v>
      </c>
      <c r="AG71" s="24">
        <f t="shared" si="55"/>
        <v>5.0153157544608948</v>
      </c>
      <c r="AH71" s="24">
        <f t="shared" si="56"/>
        <v>0.45212508197203705</v>
      </c>
      <c r="AI71" s="23">
        <f t="shared" si="57"/>
        <v>0</v>
      </c>
      <c r="AJ71" s="21"/>
      <c r="AK71" s="21">
        <f t="shared" si="58"/>
        <v>50.554400000000001</v>
      </c>
      <c r="AL71" s="21">
        <f t="shared" si="59"/>
        <v>1.0400000000000001E-2</v>
      </c>
      <c r="AM71" s="21">
        <f t="shared" si="60"/>
        <v>30.878399999999999</v>
      </c>
      <c r="AN71" s="21">
        <f t="shared" si="61"/>
        <v>4.5600000000000002E-2</v>
      </c>
      <c r="AO71" s="21">
        <f t="shared" si="62"/>
        <v>0</v>
      </c>
      <c r="AP71" s="21">
        <f t="shared" si="63"/>
        <v>0.48860000000000009</v>
      </c>
      <c r="AQ71" s="21">
        <f t="shared" si="64"/>
        <v>0.22620000000000001</v>
      </c>
      <c r="AR71" s="21">
        <f t="shared" si="65"/>
        <v>14.723600000000001</v>
      </c>
      <c r="AS71" s="21">
        <f t="shared" si="66"/>
        <v>2.5999999999999999E-3</v>
      </c>
      <c r="AT71" s="21">
        <f t="shared" si="67"/>
        <v>3.0000000000000001E-3</v>
      </c>
      <c r="AU71" s="21">
        <f t="shared" si="68"/>
        <v>3.3750000000000009</v>
      </c>
      <c r="AV71" s="21">
        <f t="shared" si="69"/>
        <v>5.3999999999999994E-3</v>
      </c>
      <c r="AW71" s="21">
        <f t="shared" si="70"/>
        <v>100.31319999999999</v>
      </c>
      <c r="AX71" s="21"/>
      <c r="AY71" s="21">
        <f t="shared" si="71"/>
        <v>0.84145139813581893</v>
      </c>
      <c r="AZ71" s="21">
        <f t="shared" si="72"/>
        <v>1.3021811534319987E-4</v>
      </c>
      <c r="BA71" s="21">
        <f t="shared" si="73"/>
        <v>0.60569635151039625</v>
      </c>
      <c r="BB71" s="21">
        <f t="shared" si="74"/>
        <v>6.0003947628133427E-4</v>
      </c>
      <c r="BC71" s="21">
        <f t="shared" si="75"/>
        <v>6.8008462780468808E-3</v>
      </c>
      <c r="BD71" s="21">
        <f t="shared" si="76"/>
        <v>0</v>
      </c>
      <c r="BE71" s="21">
        <f t="shared" si="77"/>
        <v>5.6122904695269007E-3</v>
      </c>
      <c r="BF71" s="21">
        <f t="shared" si="78"/>
        <v>0.26255853516746502</v>
      </c>
      <c r="BG71" s="21">
        <f t="shared" si="79"/>
        <v>3.6652034046920245E-5</v>
      </c>
      <c r="BH71" s="21">
        <f t="shared" si="80"/>
        <v>4.0164513848724371E-5</v>
      </c>
      <c r="BI71" s="21">
        <f t="shared" si="81"/>
        <v>0.10890803160430407</v>
      </c>
      <c r="BJ71" s="21">
        <f t="shared" si="82"/>
        <v>1.1465455008705252E-4</v>
      </c>
      <c r="BK71" s="21">
        <f t="shared" si="83"/>
        <v>1.8319491818551652</v>
      </c>
      <c r="BL71" s="21">
        <f t="shared" si="84"/>
        <v>2.7376937112316737</v>
      </c>
    </row>
    <row r="72" spans="1:64" x14ac:dyDescent="0.2">
      <c r="A72" t="s">
        <v>80</v>
      </c>
      <c r="C72" s="1">
        <f>_xlfn.STDEV.S(C66:C70)</f>
        <v>1.3836987750229448</v>
      </c>
      <c r="D72" s="22">
        <f t="shared" ref="D72:M72" si="90">_xlfn.STDEV.S(D66:D70)</f>
        <v>1.2054044964243331E-2</v>
      </c>
      <c r="E72" s="22">
        <f t="shared" si="90"/>
        <v>0.98437914443571839</v>
      </c>
      <c r="F72" s="22">
        <f t="shared" si="90"/>
        <v>9.97336452758045E-2</v>
      </c>
      <c r="G72" s="22">
        <f t="shared" si="90"/>
        <v>0.1322905892344578</v>
      </c>
      <c r="H72" s="22">
        <f t="shared" si="90"/>
        <v>0.10162529212750146</v>
      </c>
      <c r="I72" s="22">
        <f t="shared" si="90"/>
        <v>1.0883741544156582</v>
      </c>
      <c r="J72" s="22">
        <f t="shared" si="90"/>
        <v>5.8137767414994527E-3</v>
      </c>
      <c r="K72" s="22">
        <f t="shared" si="90"/>
        <v>3.9370039370059057E-3</v>
      </c>
      <c r="L72" s="22">
        <f t="shared" si="90"/>
        <v>0.61062877429744056</v>
      </c>
      <c r="M72" s="22">
        <f t="shared" si="90"/>
        <v>3.5777087639996654E-3</v>
      </c>
      <c r="N72" s="21">
        <f t="shared" si="42"/>
        <v>4.4261129092162736</v>
      </c>
      <c r="O72" s="21"/>
      <c r="P72" s="22"/>
      <c r="Q72" s="26">
        <v>12</v>
      </c>
      <c r="R72" s="26">
        <v>4</v>
      </c>
      <c r="S72" s="25">
        <v>0</v>
      </c>
      <c r="T72" s="21"/>
      <c r="U72" s="24">
        <f t="shared" si="43"/>
        <v>1.2438839670532926</v>
      </c>
      <c r="V72" s="24">
        <f t="shared" si="44"/>
        <v>8.15152961889898E-3</v>
      </c>
      <c r="W72" s="24">
        <f t="shared" si="45"/>
        <v>1.042871527235276</v>
      </c>
      <c r="X72" s="24">
        <f t="shared" si="46"/>
        <v>7.0880196209951701E-2</v>
      </c>
      <c r="Y72" s="24">
        <f t="shared" si="47"/>
        <v>0</v>
      </c>
      <c r="Z72" s="24">
        <f t="shared" si="48"/>
        <v>9.9450434348107727E-2</v>
      </c>
      <c r="AA72" s="24">
        <f t="shared" si="49"/>
        <v>0.13618133405113073</v>
      </c>
      <c r="AB72" s="24">
        <f t="shared" si="50"/>
        <v>1.0482348348773773</v>
      </c>
      <c r="AC72" s="24">
        <f t="shared" si="51"/>
        <v>4.4264067662329511E-3</v>
      </c>
      <c r="AD72" s="24">
        <f t="shared" si="52"/>
        <v>2.8467894427078211E-3</v>
      </c>
      <c r="AE72" s="24">
        <f t="shared" si="53"/>
        <v>1.0642205345986604</v>
      </c>
      <c r="AF72" s="24">
        <f t="shared" si="54"/>
        <v>4.1027094057754987E-3</v>
      </c>
      <c r="AG72" s="24">
        <f t="shared" si="55"/>
        <v>4.7252502636074114</v>
      </c>
      <c r="AH72" s="24">
        <f t="shared" si="56"/>
        <v>0.57794131485867528</v>
      </c>
      <c r="AI72" s="23">
        <f t="shared" si="57"/>
        <v>0</v>
      </c>
      <c r="AJ72" s="21"/>
      <c r="AK72" s="21">
        <f t="shared" si="58"/>
        <v>1.3836987750229448</v>
      </c>
      <c r="AL72" s="21">
        <f t="shared" si="59"/>
        <v>1.2054044964243331E-2</v>
      </c>
      <c r="AM72" s="21">
        <f t="shared" si="60"/>
        <v>0.98437914443571839</v>
      </c>
      <c r="AN72" s="21">
        <f t="shared" si="61"/>
        <v>9.97336452758045E-2</v>
      </c>
      <c r="AO72" s="21">
        <f t="shared" si="62"/>
        <v>0</v>
      </c>
      <c r="AP72" s="21">
        <f t="shared" si="63"/>
        <v>0.1322905892344578</v>
      </c>
      <c r="AQ72" s="21">
        <f t="shared" si="64"/>
        <v>0.10162529212750146</v>
      </c>
      <c r="AR72" s="21">
        <f t="shared" si="65"/>
        <v>1.0883741544156582</v>
      </c>
      <c r="AS72" s="21">
        <f t="shared" si="66"/>
        <v>5.8137767414994527E-3</v>
      </c>
      <c r="AT72" s="21">
        <f t="shared" si="67"/>
        <v>3.9370039370059057E-3</v>
      </c>
      <c r="AU72" s="21">
        <f t="shared" si="68"/>
        <v>0.61062877429744056</v>
      </c>
      <c r="AV72" s="21">
        <f t="shared" si="69"/>
        <v>3.5777087639996654E-3</v>
      </c>
      <c r="AW72" s="21">
        <f t="shared" si="70"/>
        <v>4.4261129092162736</v>
      </c>
      <c r="AX72" s="21"/>
      <c r="AY72" s="21">
        <f t="shared" si="71"/>
        <v>2.3030938332605607E-2</v>
      </c>
      <c r="AZ72" s="21">
        <f t="shared" si="72"/>
        <v>1.5092836706788034E-4</v>
      </c>
      <c r="BA72" s="21">
        <f t="shared" si="73"/>
        <v>1.9309124057193379E-2</v>
      </c>
      <c r="BB72" s="21">
        <f t="shared" si="74"/>
        <v>1.3123711464675899E-3</v>
      </c>
      <c r="BC72" s="21">
        <f t="shared" si="75"/>
        <v>1.8413589058857776E-3</v>
      </c>
      <c r="BD72" s="21">
        <f t="shared" si="76"/>
        <v>0</v>
      </c>
      <c r="BE72" s="21">
        <f t="shared" si="77"/>
        <v>2.5214441134839239E-3</v>
      </c>
      <c r="BF72" s="21">
        <f t="shared" si="78"/>
        <v>1.9408427537932541E-2</v>
      </c>
      <c r="BG72" s="21">
        <f t="shared" si="79"/>
        <v>8.1956439642550378E-5</v>
      </c>
      <c r="BH72" s="21">
        <f t="shared" si="80"/>
        <v>5.2709283050118689E-5</v>
      </c>
      <c r="BI72" s="21">
        <f t="shared" si="81"/>
        <v>1.9704408251757954E-2</v>
      </c>
      <c r="BJ72" s="21">
        <f t="shared" si="82"/>
        <v>7.5963071977571558E-5</v>
      </c>
      <c r="BK72" s="21">
        <f t="shared" si="83"/>
        <v>8.7489629507064903E-2</v>
      </c>
      <c r="BL72" s="21">
        <f t="shared" si="84"/>
        <v>54.009261328805167</v>
      </c>
    </row>
    <row r="73" spans="1:64" x14ac:dyDescent="0.2">
      <c r="N73" s="21">
        <f t="shared" si="42"/>
        <v>0</v>
      </c>
      <c r="O73" s="21"/>
      <c r="P73" s="22"/>
      <c r="Q73" s="26">
        <v>12</v>
      </c>
      <c r="R73" s="26">
        <v>4</v>
      </c>
      <c r="S73" s="25">
        <v>0</v>
      </c>
      <c r="T73" s="21"/>
      <c r="U73" s="24" t="str">
        <f t="shared" si="43"/>
        <v>NA</v>
      </c>
      <c r="V73" s="24" t="str">
        <f t="shared" si="44"/>
        <v>NA</v>
      </c>
      <c r="W73" s="24" t="str">
        <f t="shared" si="45"/>
        <v>NA</v>
      </c>
      <c r="X73" s="24" t="str">
        <f t="shared" si="46"/>
        <v>NA</v>
      </c>
      <c r="Y73" s="24" t="str">
        <f t="shared" si="47"/>
        <v>NA</v>
      </c>
      <c r="Z73" s="24" t="str">
        <f t="shared" si="48"/>
        <v>NA</v>
      </c>
      <c r="AA73" s="24" t="str">
        <f t="shared" si="49"/>
        <v>NA</v>
      </c>
      <c r="AB73" s="24" t="str">
        <f t="shared" si="50"/>
        <v>NA</v>
      </c>
      <c r="AC73" s="24" t="str">
        <f t="shared" si="51"/>
        <v>NA</v>
      </c>
      <c r="AD73" s="24" t="str">
        <f t="shared" si="52"/>
        <v>NA</v>
      </c>
      <c r="AE73" s="24" t="str">
        <f t="shared" si="53"/>
        <v>NA</v>
      </c>
      <c r="AF73" s="24" t="str">
        <f t="shared" si="54"/>
        <v>NA</v>
      </c>
      <c r="AG73" s="24">
        <f t="shared" si="55"/>
        <v>0</v>
      </c>
      <c r="AH73" s="24" t="str">
        <f t="shared" si="56"/>
        <v>NA</v>
      </c>
      <c r="AI73" s="23" t="str">
        <f t="shared" si="57"/>
        <v>NA</v>
      </c>
      <c r="AJ73" s="21"/>
      <c r="AK73" s="21">
        <f t="shared" si="58"/>
        <v>0</v>
      </c>
      <c r="AL73" s="21">
        <f t="shared" si="59"/>
        <v>0</v>
      </c>
      <c r="AM73" s="21">
        <f t="shared" si="60"/>
        <v>0</v>
      </c>
      <c r="AN73" s="21">
        <f t="shared" si="61"/>
        <v>0</v>
      </c>
      <c r="AO73" s="21">
        <f t="shared" si="62"/>
        <v>0</v>
      </c>
      <c r="AP73" s="21">
        <f t="shared" si="63"/>
        <v>0</v>
      </c>
      <c r="AQ73" s="21">
        <f t="shared" si="64"/>
        <v>0</v>
      </c>
      <c r="AR73" s="21">
        <f t="shared" si="65"/>
        <v>0</v>
      </c>
      <c r="AS73" s="21">
        <f t="shared" si="66"/>
        <v>0</v>
      </c>
      <c r="AT73" s="21">
        <f t="shared" si="67"/>
        <v>0</v>
      </c>
      <c r="AU73" s="21">
        <f t="shared" si="68"/>
        <v>0</v>
      </c>
      <c r="AV73" s="21">
        <f t="shared" si="69"/>
        <v>0</v>
      </c>
      <c r="AW73" s="21">
        <f t="shared" si="70"/>
        <v>0</v>
      </c>
      <c r="AX73" s="21"/>
      <c r="AY73" s="21">
        <f t="shared" si="71"/>
        <v>0</v>
      </c>
      <c r="AZ73" s="21">
        <f t="shared" si="72"/>
        <v>0</v>
      </c>
      <c r="BA73" s="21">
        <f t="shared" si="73"/>
        <v>0</v>
      </c>
      <c r="BB73" s="21">
        <f t="shared" si="74"/>
        <v>0</v>
      </c>
      <c r="BC73" s="21">
        <f t="shared" si="75"/>
        <v>0</v>
      </c>
      <c r="BD73" s="21">
        <f t="shared" si="76"/>
        <v>0</v>
      </c>
      <c r="BE73" s="21">
        <f t="shared" si="77"/>
        <v>0</v>
      </c>
      <c r="BF73" s="21">
        <f t="shared" si="78"/>
        <v>0</v>
      </c>
      <c r="BG73" s="21">
        <f t="shared" si="79"/>
        <v>0</v>
      </c>
      <c r="BH73" s="21">
        <f t="shared" si="80"/>
        <v>0</v>
      </c>
      <c r="BI73" s="21">
        <f t="shared" si="81"/>
        <v>0</v>
      </c>
      <c r="BJ73" s="21">
        <f t="shared" si="82"/>
        <v>0</v>
      </c>
      <c r="BK73" s="21">
        <f t="shared" si="83"/>
        <v>0</v>
      </c>
      <c r="BL73" s="21" t="str">
        <f t="shared" si="84"/>
        <v>NA</v>
      </c>
    </row>
    <row r="74" spans="1:64" x14ac:dyDescent="0.2">
      <c r="A74" t="s">
        <v>750</v>
      </c>
      <c r="N74" s="21">
        <f t="shared" si="42"/>
        <v>0</v>
      </c>
      <c r="O74" s="21"/>
      <c r="P74" s="22"/>
      <c r="Q74" s="26">
        <v>12</v>
      </c>
      <c r="R74" s="26">
        <v>4</v>
      </c>
      <c r="S74" s="25">
        <v>0</v>
      </c>
      <c r="T74" s="21"/>
      <c r="U74" s="24" t="str">
        <f t="shared" si="43"/>
        <v>NA</v>
      </c>
      <c r="V74" s="24" t="str">
        <f t="shared" si="44"/>
        <v>NA</v>
      </c>
      <c r="W74" s="24" t="str">
        <f t="shared" si="45"/>
        <v>NA</v>
      </c>
      <c r="X74" s="24" t="str">
        <f t="shared" si="46"/>
        <v>NA</v>
      </c>
      <c r="Y74" s="24" t="str">
        <f t="shared" si="47"/>
        <v>NA</v>
      </c>
      <c r="Z74" s="24" t="str">
        <f t="shared" si="48"/>
        <v>NA</v>
      </c>
      <c r="AA74" s="24" t="str">
        <f t="shared" si="49"/>
        <v>NA</v>
      </c>
      <c r="AB74" s="24" t="str">
        <f t="shared" si="50"/>
        <v>NA</v>
      </c>
      <c r="AC74" s="24" t="str">
        <f t="shared" si="51"/>
        <v>NA</v>
      </c>
      <c r="AD74" s="24" t="str">
        <f t="shared" si="52"/>
        <v>NA</v>
      </c>
      <c r="AE74" s="24" t="str">
        <f t="shared" si="53"/>
        <v>NA</v>
      </c>
      <c r="AF74" s="24" t="str">
        <f t="shared" si="54"/>
        <v>NA</v>
      </c>
      <c r="AG74" s="24">
        <f t="shared" si="55"/>
        <v>0</v>
      </c>
      <c r="AH74" s="24" t="str">
        <f t="shared" si="56"/>
        <v>NA</v>
      </c>
      <c r="AI74" s="23" t="str">
        <f t="shared" si="57"/>
        <v>NA</v>
      </c>
      <c r="AJ74" s="21"/>
      <c r="AK74" s="21">
        <f t="shared" si="58"/>
        <v>0</v>
      </c>
      <c r="AL74" s="21">
        <f t="shared" si="59"/>
        <v>0</v>
      </c>
      <c r="AM74" s="21">
        <f t="shared" si="60"/>
        <v>0</v>
      </c>
      <c r="AN74" s="21">
        <f t="shared" si="61"/>
        <v>0</v>
      </c>
      <c r="AO74" s="21">
        <f t="shared" si="62"/>
        <v>0</v>
      </c>
      <c r="AP74" s="21">
        <f t="shared" si="63"/>
        <v>0</v>
      </c>
      <c r="AQ74" s="21">
        <f t="shared" si="64"/>
        <v>0</v>
      </c>
      <c r="AR74" s="21">
        <f t="shared" si="65"/>
        <v>0</v>
      </c>
      <c r="AS74" s="21">
        <f t="shared" si="66"/>
        <v>0</v>
      </c>
      <c r="AT74" s="21">
        <f t="shared" si="67"/>
        <v>0</v>
      </c>
      <c r="AU74" s="21">
        <f t="shared" si="68"/>
        <v>0</v>
      </c>
      <c r="AV74" s="21">
        <f t="shared" si="69"/>
        <v>0</v>
      </c>
      <c r="AW74" s="21">
        <f t="shared" si="70"/>
        <v>0</v>
      </c>
      <c r="AX74" s="21"/>
      <c r="AY74" s="21">
        <f t="shared" si="71"/>
        <v>0</v>
      </c>
      <c r="AZ74" s="21">
        <f t="shared" si="72"/>
        <v>0</v>
      </c>
      <c r="BA74" s="21">
        <f t="shared" si="73"/>
        <v>0</v>
      </c>
      <c r="BB74" s="21">
        <f t="shared" si="74"/>
        <v>0</v>
      </c>
      <c r="BC74" s="21">
        <f t="shared" si="75"/>
        <v>0</v>
      </c>
      <c r="BD74" s="21">
        <f t="shared" si="76"/>
        <v>0</v>
      </c>
      <c r="BE74" s="21">
        <f t="shared" si="77"/>
        <v>0</v>
      </c>
      <c r="BF74" s="21">
        <f t="shared" si="78"/>
        <v>0</v>
      </c>
      <c r="BG74" s="21">
        <f t="shared" si="79"/>
        <v>0</v>
      </c>
      <c r="BH74" s="21">
        <f t="shared" si="80"/>
        <v>0</v>
      </c>
      <c r="BI74" s="21">
        <f t="shared" si="81"/>
        <v>0</v>
      </c>
      <c r="BJ74" s="21">
        <f t="shared" si="82"/>
        <v>0</v>
      </c>
      <c r="BK74" s="21">
        <f t="shared" si="83"/>
        <v>0</v>
      </c>
      <c r="BL74" s="21" t="str">
        <f t="shared" si="84"/>
        <v>NA</v>
      </c>
    </row>
    <row r="75" spans="1:64" x14ac:dyDescent="0.2">
      <c r="A75" s="21" t="s">
        <v>999</v>
      </c>
      <c r="C75" s="22">
        <v>44.384999999999998</v>
      </c>
      <c r="D75" s="22">
        <v>0.754</v>
      </c>
      <c r="E75" s="22">
        <v>14.734999999999999</v>
      </c>
      <c r="F75" s="22">
        <v>0.78800000000000003</v>
      </c>
      <c r="G75" s="22">
        <v>3.7749999999999999</v>
      </c>
      <c r="H75" s="22">
        <v>17.341000000000001</v>
      </c>
      <c r="I75" s="22">
        <v>12.521000000000001</v>
      </c>
      <c r="J75" s="22">
        <v>4.3999999999999997E-2</v>
      </c>
      <c r="K75" s="22">
        <v>9.2999999999999999E-2</v>
      </c>
      <c r="L75" s="22">
        <v>3.07</v>
      </c>
      <c r="M75" s="22">
        <v>4.0000000000000001E-3</v>
      </c>
      <c r="N75" s="21">
        <f t="shared" si="42"/>
        <v>97.509999999999991</v>
      </c>
      <c r="O75" s="21"/>
      <c r="P75" s="22"/>
      <c r="Q75" s="26">
        <v>46</v>
      </c>
      <c r="R75" s="26">
        <v>4</v>
      </c>
      <c r="S75" s="25">
        <v>0</v>
      </c>
      <c r="T75" s="21"/>
      <c r="U75" s="24">
        <f t="shared" si="43"/>
        <v>6.2861187199447786</v>
      </c>
      <c r="V75" s="24">
        <f t="shared" si="44"/>
        <v>8.0331465639634017E-2</v>
      </c>
      <c r="W75" s="24">
        <f t="shared" si="45"/>
        <v>2.4593853838872106</v>
      </c>
      <c r="X75" s="24">
        <f t="shared" si="46"/>
        <v>8.8230243295754796E-2</v>
      </c>
      <c r="Y75" s="24">
        <f t="shared" si="47"/>
        <v>0</v>
      </c>
      <c r="Z75" s="24">
        <f t="shared" si="48"/>
        <v>0.44709800336766481</v>
      </c>
      <c r="AA75" s="24">
        <f t="shared" si="49"/>
        <v>3.6609850597902702</v>
      </c>
      <c r="AB75" s="24">
        <f t="shared" si="50"/>
        <v>1.8998854842580244</v>
      </c>
      <c r="AC75" s="24">
        <f t="shared" si="51"/>
        <v>5.2778092322072765E-3</v>
      </c>
      <c r="AD75" s="24">
        <f t="shared" si="52"/>
        <v>1.0594500531898834E-2</v>
      </c>
      <c r="AE75" s="24">
        <f t="shared" si="53"/>
        <v>0.84294800210625631</v>
      </c>
      <c r="AF75" s="24">
        <f t="shared" si="54"/>
        <v>7.2265964705851339E-4</v>
      </c>
      <c r="AG75" s="24">
        <f t="shared" si="55"/>
        <v>15.781577331700761</v>
      </c>
      <c r="AH75" s="24">
        <f t="shared" si="56"/>
        <v>0.8911662698893984</v>
      </c>
      <c r="AI75" s="23">
        <f t="shared" si="57"/>
        <v>0</v>
      </c>
      <c r="AJ75" s="21"/>
      <c r="AK75" s="21">
        <f t="shared" si="58"/>
        <v>44.384999999999998</v>
      </c>
      <c r="AL75" s="21">
        <f t="shared" si="59"/>
        <v>0.754</v>
      </c>
      <c r="AM75" s="21">
        <f t="shared" si="60"/>
        <v>14.734999999999999</v>
      </c>
      <c r="AN75" s="21">
        <f t="shared" si="61"/>
        <v>0.78800000000000003</v>
      </c>
      <c r="AO75" s="21">
        <f t="shared" si="62"/>
        <v>0</v>
      </c>
      <c r="AP75" s="21">
        <f t="shared" si="63"/>
        <v>3.7750000000000004</v>
      </c>
      <c r="AQ75" s="21">
        <f t="shared" si="64"/>
        <v>17.341000000000001</v>
      </c>
      <c r="AR75" s="21">
        <f t="shared" si="65"/>
        <v>12.521000000000001</v>
      </c>
      <c r="AS75" s="21">
        <f t="shared" si="66"/>
        <v>4.3999999999999997E-2</v>
      </c>
      <c r="AT75" s="21">
        <f t="shared" si="67"/>
        <v>9.2999999999999999E-2</v>
      </c>
      <c r="AU75" s="21">
        <f t="shared" si="68"/>
        <v>3.07</v>
      </c>
      <c r="AV75" s="21">
        <f t="shared" si="69"/>
        <v>4.0000000000000001E-3</v>
      </c>
      <c r="AW75" s="21">
        <f t="shared" si="70"/>
        <v>97.509999999999991</v>
      </c>
      <c r="AX75" s="21"/>
      <c r="AY75" s="21">
        <f t="shared" si="71"/>
        <v>0.73876498002663116</v>
      </c>
      <c r="AZ75" s="21">
        <f t="shared" si="72"/>
        <v>9.44081336238199E-3</v>
      </c>
      <c r="BA75" s="21">
        <f t="shared" si="73"/>
        <v>0.28903491565319733</v>
      </c>
      <c r="BB75" s="21">
        <f t="shared" si="74"/>
        <v>1.0369103230475688E-2</v>
      </c>
      <c r="BC75" s="21">
        <f t="shared" si="75"/>
        <v>5.2544401759367525E-2</v>
      </c>
      <c r="BD75" s="21">
        <f t="shared" si="76"/>
        <v>0</v>
      </c>
      <c r="BE75" s="21">
        <f t="shared" si="77"/>
        <v>0.43025079147686113</v>
      </c>
      <c r="BF75" s="21">
        <f t="shared" si="78"/>
        <v>0.22328067991739992</v>
      </c>
      <c r="BG75" s="21">
        <f t="shared" si="79"/>
        <v>6.2026519156326563E-4</v>
      </c>
      <c r="BH75" s="21">
        <f t="shared" si="80"/>
        <v>1.2450999293104556E-3</v>
      </c>
      <c r="BI75" s="21">
        <f t="shared" si="81"/>
        <v>9.9065972451915077E-2</v>
      </c>
      <c r="BJ75" s="21">
        <f t="shared" si="82"/>
        <v>8.4929296360779653E-5</v>
      </c>
      <c r="BK75" s="21">
        <f t="shared" si="83"/>
        <v>1.8547019522954644</v>
      </c>
      <c r="BL75" s="21">
        <f t="shared" si="84"/>
        <v>8.5089560142904652</v>
      </c>
    </row>
    <row r="76" spans="1:64" x14ac:dyDescent="0.2">
      <c r="A76" s="21" t="s">
        <v>1000</v>
      </c>
      <c r="C76" s="22">
        <v>44.511000000000003</v>
      </c>
      <c r="D76" s="22">
        <v>0.746</v>
      </c>
      <c r="E76" s="22">
        <v>14.569000000000001</v>
      </c>
      <c r="F76" s="22">
        <v>1.109</v>
      </c>
      <c r="G76" s="22">
        <v>3.6819999999999999</v>
      </c>
      <c r="H76" s="22">
        <v>17.693000000000001</v>
      </c>
      <c r="I76" s="22">
        <v>12.282999999999999</v>
      </c>
      <c r="J76" s="22">
        <v>8.5999999999999993E-2</v>
      </c>
      <c r="K76" s="22">
        <v>0.109</v>
      </c>
      <c r="L76" s="22">
        <v>2.8860000000000001</v>
      </c>
      <c r="M76" s="22">
        <v>0.01</v>
      </c>
      <c r="N76" s="21">
        <f t="shared" si="42"/>
        <v>97.683999999999997</v>
      </c>
      <c r="O76" s="21"/>
      <c r="P76" s="22"/>
      <c r="Q76" s="30">
        <v>46</v>
      </c>
      <c r="R76" s="26">
        <v>4</v>
      </c>
      <c r="S76" s="25">
        <v>0</v>
      </c>
      <c r="T76" s="21"/>
      <c r="U76" s="24">
        <f t="shared" si="43"/>
        <v>6.2887436649906583</v>
      </c>
      <c r="V76" s="24">
        <f t="shared" si="44"/>
        <v>7.9287250739276338E-2</v>
      </c>
      <c r="W76" s="24">
        <f t="shared" si="45"/>
        <v>2.4258077410248311</v>
      </c>
      <c r="X76" s="24">
        <f t="shared" si="46"/>
        <v>0.12387195510790511</v>
      </c>
      <c r="Y76" s="24">
        <f t="shared" si="47"/>
        <v>0</v>
      </c>
      <c r="Z76" s="24">
        <f t="shared" si="48"/>
        <v>0.43503053905470884</v>
      </c>
      <c r="AA76" s="24">
        <f t="shared" si="49"/>
        <v>3.7262799750912676</v>
      </c>
      <c r="AB76" s="24">
        <f t="shared" si="50"/>
        <v>1.8592725080861099</v>
      </c>
      <c r="AC76" s="24">
        <f t="shared" si="51"/>
        <v>1.0290812136448836E-2</v>
      </c>
      <c r="AD76" s="24">
        <f t="shared" si="52"/>
        <v>1.2387230623213411E-2</v>
      </c>
      <c r="AE76" s="24">
        <f t="shared" si="53"/>
        <v>0.7905128314912615</v>
      </c>
      <c r="AF76" s="24">
        <f t="shared" si="54"/>
        <v>1.8022872072979096E-3</v>
      </c>
      <c r="AG76" s="24">
        <f t="shared" si="55"/>
        <v>15.753286795552979</v>
      </c>
      <c r="AH76" s="24">
        <f t="shared" si="56"/>
        <v>0.89545828469760558</v>
      </c>
      <c r="AI76" s="23">
        <f t="shared" si="57"/>
        <v>0</v>
      </c>
      <c r="AJ76" s="21"/>
      <c r="AK76" s="21">
        <f t="shared" si="58"/>
        <v>44.511000000000003</v>
      </c>
      <c r="AL76" s="21">
        <f t="shared" si="59"/>
        <v>0.746</v>
      </c>
      <c r="AM76" s="21">
        <f t="shared" si="60"/>
        <v>14.569000000000001</v>
      </c>
      <c r="AN76" s="21">
        <f t="shared" si="61"/>
        <v>1.109</v>
      </c>
      <c r="AO76" s="21">
        <f t="shared" si="62"/>
        <v>0</v>
      </c>
      <c r="AP76" s="21">
        <f t="shared" si="63"/>
        <v>3.6819999999999999</v>
      </c>
      <c r="AQ76" s="21">
        <f t="shared" si="64"/>
        <v>17.693000000000001</v>
      </c>
      <c r="AR76" s="21">
        <f t="shared" si="65"/>
        <v>12.282999999999999</v>
      </c>
      <c r="AS76" s="21">
        <f t="shared" si="66"/>
        <v>8.5999999999999993E-2</v>
      </c>
      <c r="AT76" s="21">
        <f t="shared" si="67"/>
        <v>0.109</v>
      </c>
      <c r="AU76" s="21">
        <f t="shared" si="68"/>
        <v>2.8860000000000001</v>
      </c>
      <c r="AV76" s="21">
        <f t="shared" si="69"/>
        <v>0.01</v>
      </c>
      <c r="AW76" s="21">
        <f t="shared" si="70"/>
        <v>97.683999999999997</v>
      </c>
      <c r="AX76" s="21"/>
      <c r="AY76" s="21">
        <f t="shared" si="71"/>
        <v>0.74086218375499346</v>
      </c>
      <c r="AZ76" s="21">
        <f t="shared" si="72"/>
        <v>9.3406455813487589E-3</v>
      </c>
      <c r="BA76" s="21">
        <f t="shared" si="73"/>
        <v>0.2857787367595136</v>
      </c>
      <c r="BB76" s="21">
        <f t="shared" si="74"/>
        <v>1.4593065333245607E-2</v>
      </c>
      <c r="BC76" s="21">
        <f t="shared" si="75"/>
        <v>5.1249930404765887E-2</v>
      </c>
      <c r="BD76" s="21">
        <f t="shared" si="76"/>
        <v>0</v>
      </c>
      <c r="BE76" s="21">
        <f t="shared" si="77"/>
        <v>0.43898432925437425</v>
      </c>
      <c r="BF76" s="21">
        <f t="shared" si="78"/>
        <v>0.21903654591689345</v>
      </c>
      <c r="BG76" s="21">
        <f t="shared" si="79"/>
        <v>1.2123365107827465E-3</v>
      </c>
      <c r="BH76" s="21">
        <f t="shared" si="80"/>
        <v>1.4593106698369855E-3</v>
      </c>
      <c r="BI76" s="21">
        <f t="shared" si="81"/>
        <v>9.3128467914080443E-2</v>
      </c>
      <c r="BJ76" s="21">
        <f t="shared" si="82"/>
        <v>2.1232324090194913E-4</v>
      </c>
      <c r="BK76" s="21">
        <f t="shared" si="83"/>
        <v>1.8558578753407371</v>
      </c>
      <c r="BL76" s="21">
        <f t="shared" si="84"/>
        <v>8.4884122889316949</v>
      </c>
    </row>
    <row r="77" spans="1:64" x14ac:dyDescent="0.2">
      <c r="A77" s="21" t="s">
        <v>1001</v>
      </c>
      <c r="C77" s="22">
        <v>44.07</v>
      </c>
      <c r="D77" s="22">
        <v>0.55000000000000004</v>
      </c>
      <c r="E77" s="22">
        <v>15.228999999999999</v>
      </c>
      <c r="F77" s="22">
        <v>0.86399999999999999</v>
      </c>
      <c r="G77" s="22">
        <v>3.786</v>
      </c>
      <c r="H77" s="22">
        <v>17.373999999999999</v>
      </c>
      <c r="I77" s="22">
        <v>12.144</v>
      </c>
      <c r="J77" s="22">
        <v>3.6999999999999998E-2</v>
      </c>
      <c r="K77" s="22">
        <v>0.127</v>
      </c>
      <c r="L77" s="22">
        <v>3.0649999999999999</v>
      </c>
      <c r="M77" s="22">
        <v>2.5999999999999999E-2</v>
      </c>
      <c r="N77" s="21">
        <f t="shared" si="42"/>
        <v>97.271999999999991</v>
      </c>
      <c r="O77" s="21"/>
      <c r="P77" s="22"/>
      <c r="Q77" s="30">
        <v>46</v>
      </c>
      <c r="R77" s="26">
        <v>4</v>
      </c>
      <c r="S77" s="25">
        <v>0</v>
      </c>
      <c r="T77" s="21"/>
      <c r="U77" s="24">
        <f t="shared" si="43"/>
        <v>6.2526116230082502</v>
      </c>
      <c r="V77" s="24">
        <f t="shared" si="44"/>
        <v>5.8701484298283986E-2</v>
      </c>
      <c r="W77" s="24">
        <f t="shared" si="45"/>
        <v>2.5463604641070869</v>
      </c>
      <c r="X77" s="24">
        <f t="shared" si="46"/>
        <v>9.6911887065566998E-2</v>
      </c>
      <c r="Y77" s="24">
        <f t="shared" si="47"/>
        <v>0</v>
      </c>
      <c r="Z77" s="24">
        <f t="shared" si="48"/>
        <v>0.44919863979136898</v>
      </c>
      <c r="AA77" s="24">
        <f t="shared" si="49"/>
        <v>3.6744782744700228</v>
      </c>
      <c r="AB77" s="24">
        <f t="shared" si="50"/>
        <v>1.8459597022840897</v>
      </c>
      <c r="AC77" s="24">
        <f t="shared" si="51"/>
        <v>4.4460545255078851E-3</v>
      </c>
      <c r="AD77" s="24">
        <f t="shared" si="52"/>
        <v>1.4493501104421335E-2</v>
      </c>
      <c r="AE77" s="24">
        <f t="shared" si="53"/>
        <v>0.84307252737027272</v>
      </c>
      <c r="AF77" s="24">
        <f t="shared" si="54"/>
        <v>4.7056455348088687E-3</v>
      </c>
      <c r="AG77" s="24">
        <f t="shared" si="55"/>
        <v>15.790939803559679</v>
      </c>
      <c r="AH77" s="24">
        <f t="shared" si="56"/>
        <v>0.89106842045800128</v>
      </c>
      <c r="AI77" s="23">
        <f t="shared" si="57"/>
        <v>0</v>
      </c>
      <c r="AJ77" s="21"/>
      <c r="AK77" s="21">
        <f t="shared" si="58"/>
        <v>44.07</v>
      </c>
      <c r="AL77" s="21">
        <f t="shared" si="59"/>
        <v>0.55000000000000004</v>
      </c>
      <c r="AM77" s="21">
        <f t="shared" si="60"/>
        <v>15.228999999999999</v>
      </c>
      <c r="AN77" s="21">
        <f t="shared" si="61"/>
        <v>0.86399999999999999</v>
      </c>
      <c r="AO77" s="21">
        <f t="shared" si="62"/>
        <v>0</v>
      </c>
      <c r="AP77" s="21">
        <f t="shared" si="63"/>
        <v>3.786</v>
      </c>
      <c r="AQ77" s="21">
        <f t="shared" si="64"/>
        <v>17.373999999999999</v>
      </c>
      <c r="AR77" s="21">
        <f t="shared" si="65"/>
        <v>12.144</v>
      </c>
      <c r="AS77" s="21">
        <f t="shared" si="66"/>
        <v>3.6999999999999998E-2</v>
      </c>
      <c r="AT77" s="21">
        <f t="shared" si="67"/>
        <v>0.127</v>
      </c>
      <c r="AU77" s="21">
        <f t="shared" si="68"/>
        <v>3.0649999999999999</v>
      </c>
      <c r="AV77" s="21">
        <f t="shared" si="69"/>
        <v>2.5999999999999999E-2</v>
      </c>
      <c r="AW77" s="21">
        <f t="shared" si="70"/>
        <v>97.271999999999991</v>
      </c>
      <c r="AX77" s="21"/>
      <c r="AY77" s="21">
        <f t="shared" si="71"/>
        <v>0.73352197070572578</v>
      </c>
      <c r="AZ77" s="21">
        <f t="shared" si="72"/>
        <v>6.8865349460346089E-3</v>
      </c>
      <c r="BA77" s="21">
        <f t="shared" si="73"/>
        <v>0.29872499019223225</v>
      </c>
      <c r="BB77" s="21">
        <f t="shared" si="74"/>
        <v>1.1369169024277911E-2</v>
      </c>
      <c r="BC77" s="21">
        <f t="shared" si="75"/>
        <v>5.2697511274427934E-2</v>
      </c>
      <c r="BD77" s="21">
        <f t="shared" si="76"/>
        <v>0</v>
      </c>
      <c r="BE77" s="21">
        <f t="shared" si="77"/>
        <v>0.43106956064350288</v>
      </c>
      <c r="BF77" s="21">
        <f t="shared" si="78"/>
        <v>0.21655782900063128</v>
      </c>
      <c r="BG77" s="21">
        <f t="shared" si="79"/>
        <v>5.2158663836001881E-4</v>
      </c>
      <c r="BH77" s="21">
        <f t="shared" si="80"/>
        <v>1.7002977529293319E-3</v>
      </c>
      <c r="BI77" s="21">
        <f t="shared" si="81"/>
        <v>9.8904627219908711E-2</v>
      </c>
      <c r="BJ77" s="21">
        <f t="shared" si="82"/>
        <v>5.5204042634506771E-4</v>
      </c>
      <c r="BK77" s="21">
        <f t="shared" si="83"/>
        <v>1.8525061178243758</v>
      </c>
      <c r="BL77" s="21">
        <f t="shared" si="84"/>
        <v>8.5240958999395424</v>
      </c>
    </row>
    <row r="78" spans="1:64" x14ac:dyDescent="0.2">
      <c r="A78" s="21" t="s">
        <v>1002</v>
      </c>
      <c r="C78" s="22">
        <v>43.463000000000001</v>
      </c>
      <c r="D78" s="22">
        <v>0.61699999999999999</v>
      </c>
      <c r="E78" s="22">
        <v>15.143000000000001</v>
      </c>
      <c r="F78" s="22">
        <v>1.087</v>
      </c>
      <c r="G78" s="22">
        <v>3.9430000000000001</v>
      </c>
      <c r="H78" s="22">
        <v>17.646999999999998</v>
      </c>
      <c r="I78" s="22">
        <v>12.327</v>
      </c>
      <c r="J78" s="22">
        <v>1.7999999999999999E-2</v>
      </c>
      <c r="K78" s="22">
        <v>7.6999999999999999E-2</v>
      </c>
      <c r="L78" s="22">
        <v>2.9980000000000002</v>
      </c>
      <c r="M78" s="22">
        <v>2.5000000000000001E-2</v>
      </c>
      <c r="N78" s="21">
        <f t="shared" si="42"/>
        <v>97.345000000000013</v>
      </c>
      <c r="O78" s="21"/>
      <c r="P78" s="22"/>
      <c r="Q78" s="30">
        <v>46</v>
      </c>
      <c r="R78" s="26">
        <v>4</v>
      </c>
      <c r="S78" s="25">
        <v>0</v>
      </c>
      <c r="T78" s="21"/>
      <c r="U78" s="24">
        <f t="shared" si="43"/>
        <v>6.1812995774155599</v>
      </c>
      <c r="V78" s="24">
        <f t="shared" si="44"/>
        <v>6.6010534082439024E-2</v>
      </c>
      <c r="W78" s="24">
        <f t="shared" si="45"/>
        <v>2.5380613028870807</v>
      </c>
      <c r="X78" s="24">
        <f t="shared" si="46"/>
        <v>0.12221782230268106</v>
      </c>
      <c r="Y78" s="24">
        <f t="shared" si="47"/>
        <v>0</v>
      </c>
      <c r="Z78" s="24">
        <f t="shared" si="48"/>
        <v>0.46894972903102816</v>
      </c>
      <c r="AA78" s="24">
        <f t="shared" si="49"/>
        <v>3.7411786024037958</v>
      </c>
      <c r="AB78" s="24">
        <f t="shared" si="50"/>
        <v>1.878276577384141</v>
      </c>
      <c r="AC78" s="24">
        <f t="shared" si="51"/>
        <v>2.168139665591734E-3</v>
      </c>
      <c r="AD78" s="24">
        <f t="shared" si="52"/>
        <v>8.8085008676828599E-3</v>
      </c>
      <c r="AE78" s="24">
        <f t="shared" si="53"/>
        <v>0.82662355479116167</v>
      </c>
      <c r="AF78" s="24">
        <f t="shared" si="54"/>
        <v>4.5355249430840154E-3</v>
      </c>
      <c r="AG78" s="24">
        <f t="shared" si="55"/>
        <v>15.838129865774246</v>
      </c>
      <c r="AH78" s="24">
        <f t="shared" si="56"/>
        <v>0.88861391099895326</v>
      </c>
      <c r="AI78" s="23">
        <f t="shared" si="57"/>
        <v>0</v>
      </c>
      <c r="AJ78" s="21"/>
      <c r="AK78" s="21">
        <f t="shared" si="58"/>
        <v>43.463000000000001</v>
      </c>
      <c r="AL78" s="21">
        <f t="shared" si="59"/>
        <v>0.61699999999999999</v>
      </c>
      <c r="AM78" s="21">
        <f t="shared" si="60"/>
        <v>15.143000000000001</v>
      </c>
      <c r="AN78" s="21">
        <f t="shared" si="61"/>
        <v>1.087</v>
      </c>
      <c r="AO78" s="21">
        <f t="shared" si="62"/>
        <v>0</v>
      </c>
      <c r="AP78" s="21">
        <f t="shared" si="63"/>
        <v>3.9430000000000001</v>
      </c>
      <c r="AQ78" s="21">
        <f t="shared" si="64"/>
        <v>17.646999999999998</v>
      </c>
      <c r="AR78" s="21">
        <f t="shared" si="65"/>
        <v>12.327</v>
      </c>
      <c r="AS78" s="21">
        <f t="shared" si="66"/>
        <v>1.7999999999999999E-2</v>
      </c>
      <c r="AT78" s="21">
        <f t="shared" si="67"/>
        <v>7.6999999999999999E-2</v>
      </c>
      <c r="AU78" s="21">
        <f t="shared" si="68"/>
        <v>2.9980000000000002</v>
      </c>
      <c r="AV78" s="21">
        <f t="shared" si="69"/>
        <v>2.5000000000000001E-2</v>
      </c>
      <c r="AW78" s="21">
        <f t="shared" si="70"/>
        <v>97.345000000000013</v>
      </c>
      <c r="AX78" s="21"/>
      <c r="AY78" s="21">
        <f t="shared" si="71"/>
        <v>0.72341877496671114</v>
      </c>
      <c r="AZ78" s="21">
        <f t="shared" si="72"/>
        <v>7.7254401121879144E-3</v>
      </c>
      <c r="BA78" s="21">
        <f t="shared" si="73"/>
        <v>0.29703805413887802</v>
      </c>
      <c r="BB78" s="21">
        <f t="shared" si="74"/>
        <v>1.4303572603460752E-2</v>
      </c>
      <c r="BC78" s="21">
        <f t="shared" si="75"/>
        <v>5.4882801625744673E-2</v>
      </c>
      <c r="BD78" s="21">
        <f t="shared" si="76"/>
        <v>0</v>
      </c>
      <c r="BE78" s="21">
        <f t="shared" si="77"/>
        <v>0.43784301465844916</v>
      </c>
      <c r="BF78" s="21">
        <f t="shared" si="78"/>
        <v>0.21982117573211313</v>
      </c>
      <c r="BG78" s="21">
        <f t="shared" si="79"/>
        <v>2.537448510940632E-4</v>
      </c>
      <c r="BH78" s="21">
        <f t="shared" si="80"/>
        <v>1.0308891887839255E-3</v>
      </c>
      <c r="BI78" s="21">
        <f t="shared" si="81"/>
        <v>9.6742601111023271E-2</v>
      </c>
      <c r="BJ78" s="21">
        <f t="shared" si="82"/>
        <v>5.3080810225487288E-4</v>
      </c>
      <c r="BK78" s="21">
        <f t="shared" si="83"/>
        <v>1.853590877090701</v>
      </c>
      <c r="BL78" s="21">
        <f t="shared" si="84"/>
        <v>8.5445661507748376</v>
      </c>
    </row>
    <row r="79" spans="1:64" x14ac:dyDescent="0.2">
      <c r="A79" s="21" t="s">
        <v>1003</v>
      </c>
      <c r="C79" s="22">
        <v>43.73</v>
      </c>
      <c r="D79" s="22">
        <v>0.64500000000000002</v>
      </c>
      <c r="E79" s="22">
        <v>15.103999999999999</v>
      </c>
      <c r="F79" s="22">
        <v>1.0329999999999999</v>
      </c>
      <c r="G79" s="22">
        <v>3.7050000000000001</v>
      </c>
      <c r="H79" s="22">
        <v>17.411000000000001</v>
      </c>
      <c r="I79" s="22">
        <v>12.379</v>
      </c>
      <c r="J79" s="22">
        <v>7.2999999999999995E-2</v>
      </c>
      <c r="K79" s="22">
        <v>0.104</v>
      </c>
      <c r="L79" s="22">
        <v>2.91</v>
      </c>
      <c r="M79" s="22">
        <v>0.05</v>
      </c>
      <c r="N79" s="21">
        <f t="shared" si="42"/>
        <v>97.143999999999991</v>
      </c>
      <c r="O79" s="21"/>
      <c r="P79" s="22"/>
      <c r="Q79" s="30">
        <v>46</v>
      </c>
      <c r="R79" s="26">
        <v>4</v>
      </c>
      <c r="S79" s="25">
        <v>0</v>
      </c>
      <c r="T79" s="21"/>
      <c r="U79" s="24">
        <f t="shared" si="43"/>
        <v>6.2213120476371344</v>
      </c>
      <c r="V79" s="24">
        <f t="shared" si="44"/>
        <v>6.9028782353254173E-2</v>
      </c>
      <c r="W79" s="24">
        <f t="shared" si="45"/>
        <v>2.532354942520191</v>
      </c>
      <c r="X79" s="24">
        <f t="shared" si="46"/>
        <v>0.11618437711501872</v>
      </c>
      <c r="Y79" s="24">
        <f t="shared" si="47"/>
        <v>0</v>
      </c>
      <c r="Z79" s="24">
        <f t="shared" si="48"/>
        <v>0.44078838279514354</v>
      </c>
      <c r="AA79" s="24">
        <f t="shared" si="49"/>
        <v>3.6923570199326012</v>
      </c>
      <c r="AB79" s="24">
        <f t="shared" si="50"/>
        <v>1.8868184972998159</v>
      </c>
      <c r="AC79" s="24">
        <f t="shared" si="51"/>
        <v>8.7958947753547199E-3</v>
      </c>
      <c r="AD79" s="24">
        <f t="shared" si="52"/>
        <v>1.1901097989212907E-2</v>
      </c>
      <c r="AE79" s="24">
        <f t="shared" si="53"/>
        <v>0.80262291056251034</v>
      </c>
      <c r="AF79" s="24">
        <f t="shared" si="54"/>
        <v>9.0740249860426243E-3</v>
      </c>
      <c r="AG79" s="24">
        <f t="shared" si="55"/>
        <v>15.791237977966279</v>
      </c>
      <c r="AH79" s="24">
        <f t="shared" si="56"/>
        <v>0.89335280038678588</v>
      </c>
      <c r="AI79" s="23">
        <f t="shared" si="57"/>
        <v>0</v>
      </c>
      <c r="AJ79" s="21"/>
      <c r="AK79" s="21">
        <f t="shared" si="58"/>
        <v>43.73</v>
      </c>
      <c r="AL79" s="21">
        <f t="shared" si="59"/>
        <v>0.64500000000000002</v>
      </c>
      <c r="AM79" s="21">
        <f t="shared" si="60"/>
        <v>15.103999999999999</v>
      </c>
      <c r="AN79" s="21">
        <f t="shared" si="61"/>
        <v>1.0329999999999999</v>
      </c>
      <c r="AO79" s="21">
        <f t="shared" si="62"/>
        <v>0</v>
      </c>
      <c r="AP79" s="21">
        <f t="shared" si="63"/>
        <v>3.7050000000000001</v>
      </c>
      <c r="AQ79" s="21">
        <f t="shared" si="64"/>
        <v>17.411000000000001</v>
      </c>
      <c r="AR79" s="21">
        <f t="shared" si="65"/>
        <v>12.379</v>
      </c>
      <c r="AS79" s="21">
        <f t="shared" si="66"/>
        <v>7.2999999999999995E-2</v>
      </c>
      <c r="AT79" s="21">
        <f t="shared" si="67"/>
        <v>0.104</v>
      </c>
      <c r="AU79" s="21">
        <f t="shared" si="68"/>
        <v>2.91</v>
      </c>
      <c r="AV79" s="21">
        <f t="shared" si="69"/>
        <v>0.05</v>
      </c>
      <c r="AW79" s="21">
        <f t="shared" si="70"/>
        <v>97.143999999999991</v>
      </c>
      <c r="AX79" s="21"/>
      <c r="AY79" s="21">
        <f t="shared" si="71"/>
        <v>0.72786284953395475</v>
      </c>
      <c r="AZ79" s="21">
        <f t="shared" si="72"/>
        <v>8.0760273458042216E-3</v>
      </c>
      <c r="BA79" s="21">
        <f t="shared" si="73"/>
        <v>0.29627304825421735</v>
      </c>
      <c r="BB79" s="21">
        <f t="shared" si="74"/>
        <v>1.3592999539443382E-2</v>
      </c>
      <c r="BC79" s="21">
        <f t="shared" si="75"/>
        <v>5.1570068481710377E-2</v>
      </c>
      <c r="BD79" s="21">
        <f t="shared" si="76"/>
        <v>0</v>
      </c>
      <c r="BE79" s="21">
        <f t="shared" si="77"/>
        <v>0.43198757455761655</v>
      </c>
      <c r="BF79" s="21">
        <f t="shared" si="78"/>
        <v>0.22074846551373636</v>
      </c>
      <c r="BG79" s="21">
        <f t="shared" si="79"/>
        <v>1.0290763405481453E-3</v>
      </c>
      <c r="BH79" s="21">
        <f t="shared" si="80"/>
        <v>1.3923698134224449E-3</v>
      </c>
      <c r="BI79" s="21">
        <f t="shared" si="81"/>
        <v>9.390292502771104E-2</v>
      </c>
      <c r="BJ79" s="21">
        <f t="shared" si="82"/>
        <v>1.0616162045097458E-3</v>
      </c>
      <c r="BK79" s="21">
        <f t="shared" si="83"/>
        <v>1.8474970206126744</v>
      </c>
      <c r="BL79" s="21">
        <f t="shared" si="84"/>
        <v>8.54736857585271</v>
      </c>
    </row>
    <row r="80" spans="1:64" x14ac:dyDescent="0.2">
      <c r="A80" t="s">
        <v>69</v>
      </c>
      <c r="C80" s="1">
        <f>AVERAGE(C75:C79)</f>
        <v>44.031799999999997</v>
      </c>
      <c r="D80" s="22">
        <f t="shared" ref="D80:M80" si="91">AVERAGE(D75:D79)</f>
        <v>0.66239999999999999</v>
      </c>
      <c r="E80" s="22">
        <f t="shared" si="91"/>
        <v>14.956</v>
      </c>
      <c r="F80" s="22">
        <f t="shared" si="91"/>
        <v>0.97620000000000007</v>
      </c>
      <c r="G80" s="22">
        <f t="shared" si="91"/>
        <v>3.7781999999999996</v>
      </c>
      <c r="H80" s="22">
        <f t="shared" si="91"/>
        <v>17.493200000000002</v>
      </c>
      <c r="I80" s="22">
        <f t="shared" si="91"/>
        <v>12.3308</v>
      </c>
      <c r="J80" s="22">
        <f t="shared" si="91"/>
        <v>5.16E-2</v>
      </c>
      <c r="K80" s="22">
        <f t="shared" si="91"/>
        <v>0.10200000000000001</v>
      </c>
      <c r="L80" s="22">
        <f t="shared" si="91"/>
        <v>2.9857999999999998</v>
      </c>
      <c r="M80" s="22">
        <f t="shared" si="91"/>
        <v>2.3E-2</v>
      </c>
      <c r="N80" s="21">
        <f t="shared" si="42"/>
        <v>97.390999999999991</v>
      </c>
      <c r="O80" s="21"/>
      <c r="P80" s="22"/>
      <c r="Q80" s="30">
        <v>46</v>
      </c>
      <c r="R80" s="26">
        <v>4</v>
      </c>
      <c r="S80" s="25">
        <v>0</v>
      </c>
      <c r="T80" s="21"/>
      <c r="U80" s="24">
        <f t="shared" si="43"/>
        <v>6.2461117656392764</v>
      </c>
      <c r="V80" s="24">
        <f t="shared" si="44"/>
        <v>7.0685710134821611E-2</v>
      </c>
      <c r="W80" s="24">
        <f t="shared" si="45"/>
        <v>2.5002812314531129</v>
      </c>
      <c r="X80" s="24">
        <f t="shared" si="46"/>
        <v>0.10947804148533094</v>
      </c>
      <c r="Y80" s="24">
        <f t="shared" si="47"/>
        <v>0</v>
      </c>
      <c r="Z80" s="24">
        <f t="shared" si="48"/>
        <v>0.44819568904775509</v>
      </c>
      <c r="AA80" s="24">
        <f t="shared" si="49"/>
        <v>3.6990485939511584</v>
      </c>
      <c r="AB80" s="24">
        <f t="shared" si="50"/>
        <v>1.8740303483743026</v>
      </c>
      <c r="AC80" s="24">
        <f t="shared" si="51"/>
        <v>6.1993716148197068E-3</v>
      </c>
      <c r="AD80" s="24">
        <f t="shared" si="52"/>
        <v>1.1638437190382806E-2</v>
      </c>
      <c r="AE80" s="24">
        <f t="shared" si="53"/>
        <v>0.8211454309830003</v>
      </c>
      <c r="AF80" s="24">
        <f t="shared" si="54"/>
        <v>4.1619667484315091E-3</v>
      </c>
      <c r="AG80" s="24">
        <f t="shared" si="55"/>
        <v>15.790976586622394</v>
      </c>
      <c r="AH80" s="24">
        <f t="shared" si="56"/>
        <v>0.8919292767766116</v>
      </c>
      <c r="AI80" s="23">
        <f t="shared" si="57"/>
        <v>0</v>
      </c>
      <c r="AJ80" s="21"/>
      <c r="AK80" s="21">
        <f t="shared" si="58"/>
        <v>44.031799999999997</v>
      </c>
      <c r="AL80" s="21">
        <f t="shared" si="59"/>
        <v>0.66239999999999999</v>
      </c>
      <c r="AM80" s="21">
        <f t="shared" si="60"/>
        <v>14.956</v>
      </c>
      <c r="AN80" s="21">
        <f t="shared" si="61"/>
        <v>0.97620000000000007</v>
      </c>
      <c r="AO80" s="21">
        <f t="shared" si="62"/>
        <v>0</v>
      </c>
      <c r="AP80" s="21">
        <f t="shared" si="63"/>
        <v>3.7781999999999996</v>
      </c>
      <c r="AQ80" s="21">
        <f t="shared" si="64"/>
        <v>17.493200000000002</v>
      </c>
      <c r="AR80" s="21">
        <f t="shared" si="65"/>
        <v>12.3308</v>
      </c>
      <c r="AS80" s="21">
        <f t="shared" si="66"/>
        <v>5.16E-2</v>
      </c>
      <c r="AT80" s="21">
        <f t="shared" si="67"/>
        <v>0.10200000000000001</v>
      </c>
      <c r="AU80" s="21">
        <f t="shared" si="68"/>
        <v>2.9857999999999998</v>
      </c>
      <c r="AV80" s="21">
        <f t="shared" si="69"/>
        <v>2.3E-2</v>
      </c>
      <c r="AW80" s="21">
        <f t="shared" si="70"/>
        <v>97.390999999999991</v>
      </c>
      <c r="AX80" s="21"/>
      <c r="AY80" s="21">
        <f t="shared" si="71"/>
        <v>0.73288615179760319</v>
      </c>
      <c r="AZ80" s="21">
        <f t="shared" si="72"/>
        <v>8.2938922695514981E-3</v>
      </c>
      <c r="BA80" s="21">
        <f t="shared" si="73"/>
        <v>0.29336994899960772</v>
      </c>
      <c r="BB80" s="21">
        <f t="shared" si="74"/>
        <v>1.284558194618067E-2</v>
      </c>
      <c r="BC80" s="21">
        <f t="shared" si="75"/>
        <v>5.2588942709203272E-2</v>
      </c>
      <c r="BD80" s="21">
        <f t="shared" si="76"/>
        <v>0</v>
      </c>
      <c r="BE80" s="21">
        <f t="shared" si="77"/>
        <v>0.43402705411816084</v>
      </c>
      <c r="BF80" s="21">
        <f t="shared" si="78"/>
        <v>0.21988893921615482</v>
      </c>
      <c r="BG80" s="21">
        <f t="shared" si="79"/>
        <v>7.2740190646964796E-4</v>
      </c>
      <c r="BH80" s="21">
        <f t="shared" si="80"/>
        <v>1.3655934708566287E-3</v>
      </c>
      <c r="BI80" s="21">
        <f t="shared" si="81"/>
        <v>9.6348918744927695E-2</v>
      </c>
      <c r="BJ80" s="21">
        <f t="shared" si="82"/>
        <v>4.8834345407448301E-4</v>
      </c>
      <c r="BK80" s="21">
        <f t="shared" si="83"/>
        <v>1.8528307686327903</v>
      </c>
      <c r="BL80" s="21">
        <f t="shared" si="84"/>
        <v>8.5226221703316174</v>
      </c>
    </row>
    <row r="81" spans="1:64" x14ac:dyDescent="0.2">
      <c r="A81" t="s">
        <v>80</v>
      </c>
      <c r="C81" s="1">
        <f>_xlfn.STDEV.S(C75:C79)</f>
        <v>0.43887891268549289</v>
      </c>
      <c r="D81" s="22">
        <f t="shared" ref="D81:M81" si="92">_xlfn.STDEV.S(D75:D79)</f>
        <v>8.7145280996735866E-2</v>
      </c>
      <c r="E81" s="22">
        <f t="shared" si="92"/>
        <v>0.28723335460910487</v>
      </c>
      <c r="F81" s="22">
        <f t="shared" si="92"/>
        <v>0.14243138699036728</v>
      </c>
      <c r="G81" s="22">
        <f t="shared" si="92"/>
        <v>0.10227756352201593</v>
      </c>
      <c r="H81" s="22">
        <f t="shared" si="92"/>
        <v>0.1640920473392905</v>
      </c>
      <c r="I81" s="22">
        <f t="shared" si="92"/>
        <v>0.13756162255513005</v>
      </c>
      <c r="J81" s="22">
        <f t="shared" si="92"/>
        <v>2.7573538039214324E-2</v>
      </c>
      <c r="K81" s="22">
        <f t="shared" si="92"/>
        <v>1.8601075237738296E-2</v>
      </c>
      <c r="L81" s="22">
        <f t="shared" si="92"/>
        <v>8.5464612559819061E-2</v>
      </c>
      <c r="M81" s="22">
        <f t="shared" si="92"/>
        <v>1.783255450012701E-2</v>
      </c>
      <c r="N81" s="21">
        <f t="shared" si="42"/>
        <v>1.5090919490350361</v>
      </c>
      <c r="O81" s="21"/>
      <c r="P81" s="22"/>
      <c r="Q81" s="26">
        <v>12</v>
      </c>
      <c r="R81" s="26">
        <v>4</v>
      </c>
      <c r="S81" s="25">
        <v>0</v>
      </c>
      <c r="T81" s="21"/>
      <c r="U81" s="24">
        <f t="shared" si="43"/>
        <v>1.147104737257534</v>
      </c>
      <c r="V81" s="24">
        <f t="shared" si="44"/>
        <v>0.17134452179175944</v>
      </c>
      <c r="W81" s="24">
        <f t="shared" si="45"/>
        <v>0.88475560426137667</v>
      </c>
      <c r="X81" s="24">
        <f t="shared" si="46"/>
        <v>0.29431267573074488</v>
      </c>
      <c r="Y81" s="24">
        <f t="shared" si="47"/>
        <v>0</v>
      </c>
      <c r="Z81" s="24">
        <f t="shared" si="48"/>
        <v>0.22355179039101886</v>
      </c>
      <c r="AA81" s="24">
        <f t="shared" si="49"/>
        <v>0.63932745694164206</v>
      </c>
      <c r="AB81" s="24">
        <f t="shared" si="50"/>
        <v>0.38521013332195758</v>
      </c>
      <c r="AC81" s="24">
        <f t="shared" si="51"/>
        <v>6.1038733185961716E-2</v>
      </c>
      <c r="AD81" s="24">
        <f t="shared" si="52"/>
        <v>3.9106377862225782E-2</v>
      </c>
      <c r="AE81" s="24">
        <f t="shared" si="53"/>
        <v>0.43307263529744205</v>
      </c>
      <c r="AF81" s="24">
        <f t="shared" si="54"/>
        <v>5.9456505123405744E-2</v>
      </c>
      <c r="AG81" s="24">
        <f t="shared" si="55"/>
        <v>4.3382811711650699</v>
      </c>
      <c r="AH81" s="24">
        <f t="shared" si="56"/>
        <v>0.74092343617943768</v>
      </c>
      <c r="AI81" s="23">
        <f t="shared" si="57"/>
        <v>0</v>
      </c>
      <c r="AJ81" s="21"/>
      <c r="AK81" s="21">
        <f t="shared" si="58"/>
        <v>0.43887891268549289</v>
      </c>
      <c r="AL81" s="21">
        <f t="shared" si="59"/>
        <v>8.7145280996735866E-2</v>
      </c>
      <c r="AM81" s="21">
        <f t="shared" si="60"/>
        <v>0.28723335460910487</v>
      </c>
      <c r="AN81" s="21">
        <f t="shared" si="61"/>
        <v>0.14243138699036728</v>
      </c>
      <c r="AO81" s="21">
        <f t="shared" si="62"/>
        <v>0</v>
      </c>
      <c r="AP81" s="21">
        <f t="shared" si="63"/>
        <v>0.10227756352201593</v>
      </c>
      <c r="AQ81" s="21">
        <f t="shared" si="64"/>
        <v>0.1640920473392905</v>
      </c>
      <c r="AR81" s="21">
        <f t="shared" si="65"/>
        <v>0.13756162255513005</v>
      </c>
      <c r="AS81" s="21">
        <f t="shared" si="66"/>
        <v>2.7573538039214324E-2</v>
      </c>
      <c r="AT81" s="21">
        <f t="shared" si="67"/>
        <v>1.8601075237738296E-2</v>
      </c>
      <c r="AU81" s="21">
        <f t="shared" si="68"/>
        <v>8.5464612559819061E-2</v>
      </c>
      <c r="AV81" s="21">
        <f t="shared" si="69"/>
        <v>1.783255450012701E-2</v>
      </c>
      <c r="AW81" s="21">
        <f t="shared" si="70"/>
        <v>1.5090919490350361</v>
      </c>
      <c r="AX81" s="21"/>
      <c r="AY81" s="21">
        <f t="shared" si="71"/>
        <v>7.3049086665361671E-3</v>
      </c>
      <c r="AZ81" s="21">
        <f t="shared" si="72"/>
        <v>1.0911436781200494E-3</v>
      </c>
      <c r="BA81" s="21">
        <f t="shared" si="73"/>
        <v>5.6342360653021751E-3</v>
      </c>
      <c r="BB81" s="21">
        <f t="shared" si="74"/>
        <v>1.8742205012220181E-3</v>
      </c>
      <c r="BC81" s="21">
        <f t="shared" si="75"/>
        <v>1.4236061956741822E-3</v>
      </c>
      <c r="BD81" s="21">
        <f t="shared" si="76"/>
        <v>0</v>
      </c>
      <c r="BE81" s="21">
        <f t="shared" si="77"/>
        <v>4.0713184500771752E-3</v>
      </c>
      <c r="BF81" s="21">
        <f t="shared" si="78"/>
        <v>2.4530670565170651E-3</v>
      </c>
      <c r="BG81" s="21">
        <f t="shared" si="79"/>
        <v>3.8870240577205148E-4</v>
      </c>
      <c r="BH81" s="21">
        <f t="shared" si="80"/>
        <v>2.4903438132910124E-4</v>
      </c>
      <c r="BI81" s="21">
        <f t="shared" si="81"/>
        <v>2.7578615483598145E-3</v>
      </c>
      <c r="BJ81" s="21">
        <f t="shared" si="82"/>
        <v>3.7862657650276042E-4</v>
      </c>
      <c r="BK81" s="21">
        <f t="shared" si="83"/>
        <v>2.7626725525412565E-2</v>
      </c>
      <c r="BL81" s="21">
        <f t="shared" si="84"/>
        <v>157.03204374237123</v>
      </c>
    </row>
    <row r="82" spans="1:64" x14ac:dyDescent="0.2">
      <c r="N82" s="21">
        <f t="shared" si="42"/>
        <v>0</v>
      </c>
      <c r="O82" s="21"/>
      <c r="P82" s="22"/>
      <c r="Q82" s="26">
        <v>12</v>
      </c>
      <c r="R82" s="26">
        <v>4</v>
      </c>
      <c r="S82" s="25">
        <v>0</v>
      </c>
      <c r="T82" s="21"/>
      <c r="U82" s="24" t="str">
        <f t="shared" si="43"/>
        <v>NA</v>
      </c>
      <c r="V82" s="24" t="str">
        <f t="shared" si="44"/>
        <v>NA</v>
      </c>
      <c r="W82" s="24" t="str">
        <f t="shared" si="45"/>
        <v>NA</v>
      </c>
      <c r="X82" s="24" t="str">
        <f t="shared" si="46"/>
        <v>NA</v>
      </c>
      <c r="Y82" s="24" t="str">
        <f t="shared" si="47"/>
        <v>NA</v>
      </c>
      <c r="Z82" s="24" t="str">
        <f t="shared" si="48"/>
        <v>NA</v>
      </c>
      <c r="AA82" s="24" t="str">
        <f t="shared" si="49"/>
        <v>NA</v>
      </c>
      <c r="AB82" s="24" t="str">
        <f t="shared" si="50"/>
        <v>NA</v>
      </c>
      <c r="AC82" s="24" t="str">
        <f t="shared" si="51"/>
        <v>NA</v>
      </c>
      <c r="AD82" s="24" t="str">
        <f t="shared" si="52"/>
        <v>NA</v>
      </c>
      <c r="AE82" s="24" t="str">
        <f t="shared" si="53"/>
        <v>NA</v>
      </c>
      <c r="AF82" s="24" t="str">
        <f t="shared" si="54"/>
        <v>NA</v>
      </c>
      <c r="AG82" s="24">
        <f t="shared" si="55"/>
        <v>0</v>
      </c>
      <c r="AH82" s="24" t="str">
        <f t="shared" si="56"/>
        <v>NA</v>
      </c>
      <c r="AI82" s="23" t="str">
        <f t="shared" si="57"/>
        <v>NA</v>
      </c>
      <c r="AJ82" s="21"/>
      <c r="AK82" s="21">
        <f t="shared" si="58"/>
        <v>0</v>
      </c>
      <c r="AL82" s="21">
        <f t="shared" si="59"/>
        <v>0</v>
      </c>
      <c r="AM82" s="21">
        <f t="shared" si="60"/>
        <v>0</v>
      </c>
      <c r="AN82" s="21">
        <f t="shared" si="61"/>
        <v>0</v>
      </c>
      <c r="AO82" s="21">
        <f t="shared" si="62"/>
        <v>0</v>
      </c>
      <c r="AP82" s="21">
        <f t="shared" si="63"/>
        <v>0</v>
      </c>
      <c r="AQ82" s="21">
        <f t="shared" si="64"/>
        <v>0</v>
      </c>
      <c r="AR82" s="21">
        <f t="shared" si="65"/>
        <v>0</v>
      </c>
      <c r="AS82" s="21">
        <f t="shared" si="66"/>
        <v>0</v>
      </c>
      <c r="AT82" s="21">
        <f t="shared" si="67"/>
        <v>0</v>
      </c>
      <c r="AU82" s="21">
        <f t="shared" si="68"/>
        <v>0</v>
      </c>
      <c r="AV82" s="21">
        <f t="shared" si="69"/>
        <v>0</v>
      </c>
      <c r="AW82" s="21">
        <f t="shared" si="70"/>
        <v>0</v>
      </c>
      <c r="AX82" s="21"/>
      <c r="AY82" s="21">
        <f t="shared" si="71"/>
        <v>0</v>
      </c>
      <c r="AZ82" s="21">
        <f t="shared" si="72"/>
        <v>0</v>
      </c>
      <c r="BA82" s="21">
        <f t="shared" si="73"/>
        <v>0</v>
      </c>
      <c r="BB82" s="21">
        <f t="shared" si="74"/>
        <v>0</v>
      </c>
      <c r="BC82" s="21">
        <f t="shared" si="75"/>
        <v>0</v>
      </c>
      <c r="BD82" s="21">
        <f t="shared" si="76"/>
        <v>0</v>
      </c>
      <c r="BE82" s="21">
        <f t="shared" si="77"/>
        <v>0</v>
      </c>
      <c r="BF82" s="21">
        <f t="shared" si="78"/>
        <v>0</v>
      </c>
      <c r="BG82" s="21">
        <f t="shared" si="79"/>
        <v>0</v>
      </c>
      <c r="BH82" s="21">
        <f t="shared" si="80"/>
        <v>0</v>
      </c>
      <c r="BI82" s="21">
        <f t="shared" si="81"/>
        <v>0</v>
      </c>
      <c r="BJ82" s="21">
        <f t="shared" si="82"/>
        <v>0</v>
      </c>
      <c r="BK82" s="21">
        <f t="shared" si="83"/>
        <v>0</v>
      </c>
      <c r="BL82" s="21" t="str">
        <f t="shared" si="84"/>
        <v>NA</v>
      </c>
    </row>
    <row r="83" spans="1:64" x14ac:dyDescent="0.2">
      <c r="A83" t="s">
        <v>194</v>
      </c>
      <c r="B83" s="21" t="s">
        <v>292</v>
      </c>
      <c r="N83" s="21">
        <f t="shared" si="42"/>
        <v>0</v>
      </c>
      <c r="O83" s="21"/>
      <c r="P83" s="22"/>
      <c r="Q83" s="26">
        <v>12</v>
      </c>
      <c r="R83" s="26">
        <v>4</v>
      </c>
      <c r="S83" s="25">
        <v>0</v>
      </c>
      <c r="T83" s="21"/>
      <c r="U83" s="24" t="str">
        <f t="shared" si="43"/>
        <v>NA</v>
      </c>
      <c r="V83" s="24" t="str">
        <f t="shared" si="44"/>
        <v>NA</v>
      </c>
      <c r="W83" s="24" t="str">
        <f t="shared" si="45"/>
        <v>NA</v>
      </c>
      <c r="X83" s="24" t="str">
        <f t="shared" si="46"/>
        <v>NA</v>
      </c>
      <c r="Y83" s="24" t="str">
        <f t="shared" si="47"/>
        <v>NA</v>
      </c>
      <c r="Z83" s="24" t="str">
        <f t="shared" si="48"/>
        <v>NA</v>
      </c>
      <c r="AA83" s="24" t="str">
        <f t="shared" si="49"/>
        <v>NA</v>
      </c>
      <c r="AB83" s="24" t="str">
        <f t="shared" si="50"/>
        <v>NA</v>
      </c>
      <c r="AC83" s="24" t="str">
        <f t="shared" si="51"/>
        <v>NA</v>
      </c>
      <c r="AD83" s="24" t="str">
        <f t="shared" si="52"/>
        <v>NA</v>
      </c>
      <c r="AE83" s="24" t="str">
        <f t="shared" si="53"/>
        <v>NA</v>
      </c>
      <c r="AF83" s="24" t="str">
        <f t="shared" si="54"/>
        <v>NA</v>
      </c>
      <c r="AG83" s="24">
        <f t="shared" si="55"/>
        <v>0</v>
      </c>
      <c r="AH83" s="24" t="str">
        <f t="shared" si="56"/>
        <v>NA</v>
      </c>
      <c r="AI83" s="23" t="str">
        <f t="shared" si="57"/>
        <v>NA</v>
      </c>
      <c r="AJ83" s="21"/>
      <c r="AK83" s="21">
        <f t="shared" si="58"/>
        <v>0</v>
      </c>
      <c r="AL83" s="21">
        <f t="shared" si="59"/>
        <v>0</v>
      </c>
      <c r="AM83" s="21">
        <f t="shared" si="60"/>
        <v>0</v>
      </c>
      <c r="AN83" s="21">
        <f t="shared" si="61"/>
        <v>0</v>
      </c>
      <c r="AO83" s="21">
        <f t="shared" si="62"/>
        <v>0</v>
      </c>
      <c r="AP83" s="21">
        <f t="shared" si="63"/>
        <v>0</v>
      </c>
      <c r="AQ83" s="21">
        <f t="shared" si="64"/>
        <v>0</v>
      </c>
      <c r="AR83" s="21">
        <f t="shared" si="65"/>
        <v>0</v>
      </c>
      <c r="AS83" s="21">
        <f t="shared" si="66"/>
        <v>0</v>
      </c>
      <c r="AT83" s="21">
        <f t="shared" si="67"/>
        <v>0</v>
      </c>
      <c r="AU83" s="21">
        <f t="shared" si="68"/>
        <v>0</v>
      </c>
      <c r="AV83" s="21">
        <f t="shared" si="69"/>
        <v>0</v>
      </c>
      <c r="AW83" s="21">
        <f t="shared" si="70"/>
        <v>0</v>
      </c>
      <c r="AX83" s="21"/>
      <c r="AY83" s="21">
        <f t="shared" si="71"/>
        <v>0</v>
      </c>
      <c r="AZ83" s="21">
        <f t="shared" si="72"/>
        <v>0</v>
      </c>
      <c r="BA83" s="21">
        <f t="shared" si="73"/>
        <v>0</v>
      </c>
      <c r="BB83" s="21">
        <f t="shared" si="74"/>
        <v>0</v>
      </c>
      <c r="BC83" s="21">
        <f t="shared" si="75"/>
        <v>0</v>
      </c>
      <c r="BD83" s="21">
        <f t="shared" si="76"/>
        <v>0</v>
      </c>
      <c r="BE83" s="21">
        <f t="shared" si="77"/>
        <v>0</v>
      </c>
      <c r="BF83" s="21">
        <f t="shared" si="78"/>
        <v>0</v>
      </c>
      <c r="BG83" s="21">
        <f t="shared" si="79"/>
        <v>0</v>
      </c>
      <c r="BH83" s="21">
        <f t="shared" si="80"/>
        <v>0</v>
      </c>
      <c r="BI83" s="21">
        <f t="shared" si="81"/>
        <v>0</v>
      </c>
      <c r="BJ83" s="21">
        <f t="shared" si="82"/>
        <v>0</v>
      </c>
      <c r="BK83" s="21">
        <f t="shared" si="83"/>
        <v>0</v>
      </c>
      <c r="BL83" s="21" t="str">
        <f t="shared" si="84"/>
        <v>NA</v>
      </c>
    </row>
    <row r="84" spans="1:64" x14ac:dyDescent="0.2">
      <c r="A84" s="21" t="s">
        <v>1004</v>
      </c>
      <c r="B84" s="27">
        <v>0</v>
      </c>
      <c r="C84" s="22">
        <v>40.628999999999998</v>
      </c>
      <c r="D84" s="22">
        <v>5.0000000000000001E-3</v>
      </c>
      <c r="E84" s="22">
        <v>1.0999999999999999E-2</v>
      </c>
      <c r="F84" s="22">
        <v>0</v>
      </c>
      <c r="G84" s="22">
        <v>9.1780000000000008</v>
      </c>
      <c r="H84" s="22">
        <v>49.241</v>
      </c>
      <c r="I84" s="22">
        <v>3.1E-2</v>
      </c>
      <c r="J84" s="22">
        <v>0.123</v>
      </c>
      <c r="K84" s="22">
        <v>0.41599999999999998</v>
      </c>
      <c r="L84" s="22">
        <v>6.0000000000000001E-3</v>
      </c>
      <c r="N84" s="21">
        <f t="shared" si="42"/>
        <v>99.640000000000015</v>
      </c>
      <c r="O84" s="21"/>
      <c r="P84" s="22"/>
      <c r="Q84" s="26">
        <v>8</v>
      </c>
      <c r="R84" s="26">
        <v>3</v>
      </c>
      <c r="S84" s="25">
        <v>0</v>
      </c>
      <c r="T84" s="21"/>
      <c r="U84" s="24">
        <f t="shared" si="43"/>
        <v>0.99801434275818612</v>
      </c>
      <c r="V84" s="24">
        <f t="shared" si="44"/>
        <v>9.2392909617788541E-5</v>
      </c>
      <c r="W84" s="24">
        <f t="shared" si="45"/>
        <v>3.1843692944243747E-4</v>
      </c>
      <c r="X84" s="24">
        <f t="shared" si="46"/>
        <v>0</v>
      </c>
      <c r="Y84" s="24">
        <f t="shared" si="47"/>
        <v>0</v>
      </c>
      <c r="Z84" s="24">
        <f t="shared" si="48"/>
        <v>0.18853332318101948</v>
      </c>
      <c r="AA84" s="24">
        <f t="shared" si="49"/>
        <v>1.8030384048291923</v>
      </c>
      <c r="AB84" s="24">
        <f t="shared" si="50"/>
        <v>8.1583887878383568E-4</v>
      </c>
      <c r="AC84" s="24">
        <f t="shared" si="51"/>
        <v>2.5589418577583027E-3</v>
      </c>
      <c r="AD84" s="24">
        <f t="shared" si="52"/>
        <v>8.2194955383283769E-3</v>
      </c>
      <c r="AE84" s="24">
        <f t="shared" si="53"/>
        <v>2.8573797029121721E-4</v>
      </c>
      <c r="AF84" s="24">
        <f t="shared" si="54"/>
        <v>0</v>
      </c>
      <c r="AG84" s="24">
        <f t="shared" si="55"/>
        <v>3.001876914852621</v>
      </c>
      <c r="AH84" s="24">
        <f t="shared" si="56"/>
        <v>0.90533440471692972</v>
      </c>
      <c r="AI84" s="23">
        <f t="shared" si="57"/>
        <v>0</v>
      </c>
      <c r="AJ84" s="21"/>
      <c r="AK84" s="21">
        <f t="shared" si="58"/>
        <v>40.628999999999998</v>
      </c>
      <c r="AL84" s="21">
        <f t="shared" si="59"/>
        <v>5.0000000000000001E-3</v>
      </c>
      <c r="AM84" s="21">
        <f t="shared" si="60"/>
        <v>1.0999999999999999E-2</v>
      </c>
      <c r="AN84" s="21">
        <f t="shared" si="61"/>
        <v>0</v>
      </c>
      <c r="AO84" s="21">
        <f t="shared" si="62"/>
        <v>0</v>
      </c>
      <c r="AP84" s="21">
        <f t="shared" si="63"/>
        <v>9.177999999999999</v>
      </c>
      <c r="AQ84" s="21">
        <f t="shared" si="64"/>
        <v>49.241</v>
      </c>
      <c r="AR84" s="21">
        <f t="shared" si="65"/>
        <v>3.1E-2</v>
      </c>
      <c r="AS84" s="21">
        <f t="shared" si="66"/>
        <v>0.123</v>
      </c>
      <c r="AT84" s="21">
        <f t="shared" si="67"/>
        <v>0.41599999999999998</v>
      </c>
      <c r="AU84" s="21">
        <f t="shared" si="68"/>
        <v>6.0000000000000001E-3</v>
      </c>
      <c r="AV84" s="21">
        <f t="shared" si="69"/>
        <v>0</v>
      </c>
      <c r="AW84" s="21">
        <f t="shared" si="70"/>
        <v>99.64</v>
      </c>
      <c r="AX84" s="21"/>
      <c r="AY84" s="21">
        <f t="shared" si="71"/>
        <v>0.67624833555259656</v>
      </c>
      <c r="AZ84" s="21">
        <f t="shared" si="72"/>
        <v>6.2604863145769159E-5</v>
      </c>
      <c r="BA84" s="21">
        <f t="shared" si="73"/>
        <v>2.1577089054531189E-4</v>
      </c>
      <c r="BB84" s="21">
        <f t="shared" si="74"/>
        <v>0</v>
      </c>
      <c r="BC84" s="21">
        <f t="shared" si="75"/>
        <v>0.12774901174767553</v>
      </c>
      <c r="BD84" s="21">
        <f t="shared" si="76"/>
        <v>0</v>
      </c>
      <c r="BE84" s="21">
        <f t="shared" si="77"/>
        <v>1.221727652563988</v>
      </c>
      <c r="BF84" s="21">
        <f t="shared" si="78"/>
        <v>5.5280736981386442E-4</v>
      </c>
      <c r="BG84" s="21">
        <f t="shared" si="79"/>
        <v>1.7339231491427655E-3</v>
      </c>
      <c r="BH84" s="21">
        <f t="shared" si="80"/>
        <v>5.5694792536897797E-3</v>
      </c>
      <c r="BI84" s="21">
        <f t="shared" si="81"/>
        <v>1.9361427840765164E-4</v>
      </c>
      <c r="BJ84" s="21">
        <f t="shared" si="82"/>
        <v>0</v>
      </c>
      <c r="BK84" s="21">
        <f t="shared" si="83"/>
        <v>2.0340531996690054</v>
      </c>
      <c r="BL84" s="21">
        <f t="shared" si="84"/>
        <v>1.4758104239068601</v>
      </c>
    </row>
    <row r="85" spans="1:64" x14ac:dyDescent="0.2">
      <c r="A85" s="21" t="s">
        <v>1005</v>
      </c>
      <c r="B85" s="27">
        <v>11.313708498988538</v>
      </c>
      <c r="C85" s="22">
        <v>40.814</v>
      </c>
      <c r="D85" s="22">
        <v>0</v>
      </c>
      <c r="E85" s="22">
        <v>1E-3</v>
      </c>
      <c r="F85" s="22">
        <v>5.0000000000000001E-3</v>
      </c>
      <c r="G85" s="22">
        <v>9.2789999999999999</v>
      </c>
      <c r="H85" s="22">
        <v>49.912999999999997</v>
      </c>
      <c r="I85" s="22">
        <v>3.5999999999999997E-2</v>
      </c>
      <c r="J85" s="22">
        <v>0.13100000000000001</v>
      </c>
      <c r="K85" s="22">
        <v>0.40600000000000003</v>
      </c>
      <c r="L85" s="22">
        <v>1.0999999999999999E-2</v>
      </c>
      <c r="N85" s="21">
        <f t="shared" si="42"/>
        <v>100.596</v>
      </c>
      <c r="O85" s="21"/>
      <c r="P85" s="22"/>
      <c r="Q85" s="30">
        <v>8</v>
      </c>
      <c r="R85" s="30">
        <v>3</v>
      </c>
      <c r="S85" s="25">
        <v>0</v>
      </c>
      <c r="T85" s="21"/>
      <c r="U85" s="24">
        <f t="shared" si="43"/>
        <v>0.99373534061818125</v>
      </c>
      <c r="V85" s="24">
        <f t="shared" si="44"/>
        <v>0</v>
      </c>
      <c r="W85" s="24">
        <f t="shared" si="45"/>
        <v>2.8694037913561193E-5</v>
      </c>
      <c r="X85" s="24">
        <f t="shared" si="46"/>
        <v>9.6244624832775142E-5</v>
      </c>
      <c r="Y85" s="24">
        <f t="shared" si="47"/>
        <v>0</v>
      </c>
      <c r="Z85" s="24">
        <f t="shared" si="48"/>
        <v>0.18893054156562344</v>
      </c>
      <c r="AA85" s="24">
        <f t="shared" si="49"/>
        <v>1.8115599568054845</v>
      </c>
      <c r="AB85" s="24">
        <f t="shared" si="50"/>
        <v>9.3908765210228332E-4</v>
      </c>
      <c r="AC85" s="24">
        <f t="shared" si="51"/>
        <v>2.7013914933613132E-3</v>
      </c>
      <c r="AD85" s="24">
        <f t="shared" si="52"/>
        <v>7.9513119530977543E-3</v>
      </c>
      <c r="AE85" s="24">
        <f t="shared" si="53"/>
        <v>5.1924259969656904E-4</v>
      </c>
      <c r="AF85" s="24">
        <f t="shared" si="54"/>
        <v>0</v>
      </c>
      <c r="AG85" s="24">
        <f t="shared" si="55"/>
        <v>3.0064618113502939</v>
      </c>
      <c r="AH85" s="24">
        <f t="shared" si="56"/>
        <v>0.90555789106748596</v>
      </c>
      <c r="AI85" s="23">
        <f t="shared" si="57"/>
        <v>0</v>
      </c>
      <c r="AJ85" s="21"/>
      <c r="AK85" s="21">
        <f t="shared" si="58"/>
        <v>40.814</v>
      </c>
      <c r="AL85" s="21">
        <f t="shared" si="59"/>
        <v>0</v>
      </c>
      <c r="AM85" s="21">
        <f t="shared" si="60"/>
        <v>1E-3</v>
      </c>
      <c r="AN85" s="21">
        <f t="shared" si="61"/>
        <v>5.0000000000000001E-3</v>
      </c>
      <c r="AO85" s="21">
        <f t="shared" si="62"/>
        <v>0</v>
      </c>
      <c r="AP85" s="21">
        <f t="shared" si="63"/>
        <v>9.2789999999999999</v>
      </c>
      <c r="AQ85" s="21">
        <f t="shared" si="64"/>
        <v>49.912999999999997</v>
      </c>
      <c r="AR85" s="21">
        <f t="shared" si="65"/>
        <v>3.5999999999999997E-2</v>
      </c>
      <c r="AS85" s="21">
        <f t="shared" si="66"/>
        <v>0.13100000000000001</v>
      </c>
      <c r="AT85" s="21">
        <f t="shared" si="67"/>
        <v>0.40600000000000003</v>
      </c>
      <c r="AU85" s="21">
        <f t="shared" si="68"/>
        <v>1.0999999999999999E-2</v>
      </c>
      <c r="AV85" s="21">
        <f t="shared" si="69"/>
        <v>0</v>
      </c>
      <c r="AW85" s="21">
        <f t="shared" si="70"/>
        <v>100.596</v>
      </c>
      <c r="AX85" s="21"/>
      <c r="AY85" s="21">
        <f t="shared" si="71"/>
        <v>0.67932756324900134</v>
      </c>
      <c r="AZ85" s="21">
        <f t="shared" si="72"/>
        <v>0</v>
      </c>
      <c r="BA85" s="21">
        <f t="shared" si="73"/>
        <v>1.9615535504119263E-5</v>
      </c>
      <c r="BB85" s="21">
        <f t="shared" si="74"/>
        <v>6.5793802223830508E-5</v>
      </c>
      <c r="BC85" s="21">
        <f t="shared" si="75"/>
        <v>0.12915483547686654</v>
      </c>
      <c r="BD85" s="21">
        <f t="shared" si="76"/>
        <v>0</v>
      </c>
      <c r="BE85" s="21">
        <f t="shared" si="77"/>
        <v>1.2384007701392403</v>
      </c>
      <c r="BF85" s="21">
        <f t="shared" si="78"/>
        <v>6.4196984881610057E-4</v>
      </c>
      <c r="BG85" s="21">
        <f t="shared" si="79"/>
        <v>1.8466986385179047E-3</v>
      </c>
      <c r="BH85" s="21">
        <f t="shared" si="80"/>
        <v>5.4355975408606986E-3</v>
      </c>
      <c r="BI85" s="21">
        <f t="shared" si="81"/>
        <v>3.5495951041402795E-4</v>
      </c>
      <c r="BJ85" s="21">
        <f t="shared" si="82"/>
        <v>0</v>
      </c>
      <c r="BK85" s="21">
        <f t="shared" si="83"/>
        <v>2.055247803741445</v>
      </c>
      <c r="BL85" s="21">
        <f t="shared" si="84"/>
        <v>1.4628220528333495</v>
      </c>
    </row>
    <row r="86" spans="1:64" x14ac:dyDescent="0.2">
      <c r="A86" s="21" t="s">
        <v>1006</v>
      </c>
      <c r="B86" s="27">
        <v>22.627416997972052</v>
      </c>
      <c r="C86" s="22">
        <v>40.606000000000002</v>
      </c>
      <c r="D86" s="22">
        <v>0</v>
      </c>
      <c r="E86" s="22">
        <v>8.0000000000000002E-3</v>
      </c>
      <c r="F86" s="22">
        <v>1.7000000000000001E-2</v>
      </c>
      <c r="G86" s="22">
        <v>9.3529999999999998</v>
      </c>
      <c r="H86" s="22">
        <v>48.887</v>
      </c>
      <c r="I86" s="22">
        <v>3.7999999999999999E-2</v>
      </c>
      <c r="J86" s="22">
        <v>0.153</v>
      </c>
      <c r="K86" s="22">
        <v>0.372</v>
      </c>
      <c r="L86" s="22">
        <v>0</v>
      </c>
      <c r="N86" s="21">
        <f t="shared" si="42"/>
        <v>99.434000000000012</v>
      </c>
      <c r="O86" s="21"/>
      <c r="P86" s="22"/>
      <c r="Q86" s="30">
        <v>8</v>
      </c>
      <c r="R86" s="30">
        <v>3</v>
      </c>
      <c r="S86" s="25">
        <v>0</v>
      </c>
      <c r="T86" s="21"/>
      <c r="U86" s="24">
        <f t="shared" si="43"/>
        <v>1.0000798622554719</v>
      </c>
      <c r="V86" s="24">
        <f t="shared" si="44"/>
        <v>0</v>
      </c>
      <c r="W86" s="24">
        <f t="shared" si="45"/>
        <v>2.3220124924695201E-4</v>
      </c>
      <c r="X86" s="24">
        <f t="shared" si="46"/>
        <v>3.3100785359622904E-4</v>
      </c>
      <c r="Y86" s="24">
        <f t="shared" si="47"/>
        <v>0</v>
      </c>
      <c r="Z86" s="24">
        <f t="shared" si="48"/>
        <v>0.19263483542268617</v>
      </c>
      <c r="AA86" s="24">
        <f t="shared" si="49"/>
        <v>1.7947969502687182</v>
      </c>
      <c r="AB86" s="24">
        <f t="shared" si="50"/>
        <v>1.0026979409065982E-3</v>
      </c>
      <c r="AC86" s="24">
        <f t="shared" si="51"/>
        <v>3.1914684849798395E-3</v>
      </c>
      <c r="AD86" s="24">
        <f t="shared" si="52"/>
        <v>7.3695097175008432E-3</v>
      </c>
      <c r="AE86" s="24">
        <f t="shared" si="53"/>
        <v>0</v>
      </c>
      <c r="AF86" s="24">
        <f t="shared" si="54"/>
        <v>0</v>
      </c>
      <c r="AG86" s="24">
        <f t="shared" si="55"/>
        <v>2.9996385331931066</v>
      </c>
      <c r="AH86" s="24">
        <f t="shared" si="56"/>
        <v>0.90307348568661905</v>
      </c>
      <c r="AI86" s="23">
        <f t="shared" si="57"/>
        <v>0</v>
      </c>
      <c r="AJ86" s="21"/>
      <c r="AK86" s="21">
        <f t="shared" si="58"/>
        <v>40.606000000000002</v>
      </c>
      <c r="AL86" s="21">
        <f t="shared" si="59"/>
        <v>0</v>
      </c>
      <c r="AM86" s="21">
        <f t="shared" si="60"/>
        <v>8.0000000000000002E-3</v>
      </c>
      <c r="AN86" s="21">
        <f t="shared" si="61"/>
        <v>1.7000000000000001E-2</v>
      </c>
      <c r="AO86" s="21">
        <f t="shared" si="62"/>
        <v>0</v>
      </c>
      <c r="AP86" s="21">
        <f t="shared" si="63"/>
        <v>9.3529999999999998</v>
      </c>
      <c r="AQ86" s="21">
        <f t="shared" si="64"/>
        <v>48.887</v>
      </c>
      <c r="AR86" s="21">
        <f t="shared" si="65"/>
        <v>3.7999999999999999E-2</v>
      </c>
      <c r="AS86" s="21">
        <f t="shared" si="66"/>
        <v>0.153</v>
      </c>
      <c r="AT86" s="21">
        <f t="shared" si="67"/>
        <v>0.372</v>
      </c>
      <c r="AU86" s="21">
        <f t="shared" si="68"/>
        <v>0</v>
      </c>
      <c r="AV86" s="21">
        <f t="shared" si="69"/>
        <v>0</v>
      </c>
      <c r="AW86" s="21">
        <f t="shared" si="70"/>
        <v>99.434000000000012</v>
      </c>
      <c r="AX86" s="21"/>
      <c r="AY86" s="21">
        <f t="shared" si="71"/>
        <v>0.67586551264980033</v>
      </c>
      <c r="AZ86" s="21">
        <f t="shared" si="72"/>
        <v>0</v>
      </c>
      <c r="BA86" s="21">
        <f t="shared" si="73"/>
        <v>1.569242840329541E-4</v>
      </c>
      <c r="BB86" s="21">
        <f t="shared" si="74"/>
        <v>2.2369892756102374E-4</v>
      </c>
      <c r="BC86" s="21">
        <f t="shared" si="75"/>
        <v>0.1301848449418184</v>
      </c>
      <c r="BD86" s="21">
        <f t="shared" si="76"/>
        <v>0</v>
      </c>
      <c r="BE86" s="21">
        <f t="shared" si="77"/>
        <v>1.2129444924127391</v>
      </c>
      <c r="BF86" s="21">
        <f t="shared" si="78"/>
        <v>6.7763484041699509E-4</v>
      </c>
      <c r="BG86" s="21">
        <f t="shared" si="79"/>
        <v>2.1568312342995373E-3</v>
      </c>
      <c r="BH86" s="21">
        <f t="shared" si="80"/>
        <v>4.9803997172418223E-3</v>
      </c>
      <c r="BI86" s="21">
        <f t="shared" si="81"/>
        <v>0</v>
      </c>
      <c r="BJ86" s="21">
        <f t="shared" si="82"/>
        <v>0</v>
      </c>
      <c r="BK86" s="21">
        <f t="shared" si="83"/>
        <v>2.0271903390079102</v>
      </c>
      <c r="BL86" s="21">
        <f t="shared" si="84"/>
        <v>1.4797024608262017</v>
      </c>
    </row>
    <row r="87" spans="1:64" x14ac:dyDescent="0.2">
      <c r="A87" s="21" t="s">
        <v>1007</v>
      </c>
      <c r="B87" s="27">
        <v>33.941125496955564</v>
      </c>
      <c r="C87" s="22">
        <v>41.088999999999999</v>
      </c>
      <c r="D87" s="22">
        <v>0</v>
      </c>
      <c r="E87" s="22">
        <v>3.0000000000000001E-3</v>
      </c>
      <c r="F87" s="22">
        <v>1E-3</v>
      </c>
      <c r="G87" s="22">
        <v>9.4339999999999993</v>
      </c>
      <c r="H87" s="22">
        <v>49.695999999999998</v>
      </c>
      <c r="I87" s="22">
        <v>2.4E-2</v>
      </c>
      <c r="J87" s="22">
        <v>0.129</v>
      </c>
      <c r="K87" s="22">
        <v>0.40899999999999997</v>
      </c>
      <c r="L87" s="22">
        <v>1E-3</v>
      </c>
      <c r="N87" s="21">
        <f t="shared" si="42"/>
        <v>100.786</v>
      </c>
      <c r="O87" s="21"/>
      <c r="P87" s="22"/>
      <c r="Q87" s="30">
        <v>8</v>
      </c>
      <c r="R87" s="30">
        <v>3</v>
      </c>
      <c r="S87" s="25">
        <v>0</v>
      </c>
      <c r="T87" s="21"/>
      <c r="U87" s="24">
        <f t="shared" si="43"/>
        <v>0.99840662179200546</v>
      </c>
      <c r="V87" s="24">
        <f t="shared" si="44"/>
        <v>0</v>
      </c>
      <c r="W87" s="24">
        <f t="shared" si="45"/>
        <v>8.5907924847150051E-5</v>
      </c>
      <c r="X87" s="24">
        <f t="shared" si="46"/>
        <v>1.920997437861135E-5</v>
      </c>
      <c r="Y87" s="24">
        <f t="shared" si="47"/>
        <v>0</v>
      </c>
      <c r="Z87" s="24">
        <f t="shared" si="48"/>
        <v>0.19169781937785815</v>
      </c>
      <c r="AA87" s="24">
        <f t="shared" si="49"/>
        <v>1.8000342914482317</v>
      </c>
      <c r="AB87" s="24">
        <f t="shared" si="50"/>
        <v>6.247915928638217E-4</v>
      </c>
      <c r="AC87" s="24">
        <f t="shared" si="51"/>
        <v>2.6547660102348197E-3</v>
      </c>
      <c r="AD87" s="24">
        <f t="shared" si="52"/>
        <v>7.9938569606059877E-3</v>
      </c>
      <c r="AE87" s="24">
        <f t="shared" si="53"/>
        <v>4.7108354711121678E-5</v>
      </c>
      <c r="AF87" s="24">
        <f t="shared" si="54"/>
        <v>0</v>
      </c>
      <c r="AG87" s="24">
        <f t="shared" si="55"/>
        <v>3.0015643734357371</v>
      </c>
      <c r="AH87" s="24">
        <f t="shared" si="56"/>
        <v>0.90375321142041043</v>
      </c>
      <c r="AI87" s="23">
        <f t="shared" si="57"/>
        <v>0</v>
      </c>
      <c r="AJ87" s="21"/>
      <c r="AK87" s="21">
        <f t="shared" si="58"/>
        <v>41.088999999999999</v>
      </c>
      <c r="AL87" s="21">
        <f t="shared" si="59"/>
        <v>0</v>
      </c>
      <c r="AM87" s="21">
        <f t="shared" si="60"/>
        <v>3.0000000000000001E-3</v>
      </c>
      <c r="AN87" s="21">
        <f t="shared" si="61"/>
        <v>1E-3</v>
      </c>
      <c r="AO87" s="21">
        <f t="shared" si="62"/>
        <v>0</v>
      </c>
      <c r="AP87" s="21">
        <f t="shared" si="63"/>
        <v>9.4339999999999993</v>
      </c>
      <c r="AQ87" s="21">
        <f t="shared" si="64"/>
        <v>49.695999999999998</v>
      </c>
      <c r="AR87" s="21">
        <f t="shared" si="65"/>
        <v>2.4E-2</v>
      </c>
      <c r="AS87" s="21">
        <f t="shared" si="66"/>
        <v>0.129</v>
      </c>
      <c r="AT87" s="21">
        <f t="shared" si="67"/>
        <v>0.40899999999999997</v>
      </c>
      <c r="AU87" s="21">
        <f t="shared" si="68"/>
        <v>1E-3</v>
      </c>
      <c r="AV87" s="21">
        <f t="shared" si="69"/>
        <v>0</v>
      </c>
      <c r="AW87" s="21">
        <f t="shared" si="70"/>
        <v>100.786</v>
      </c>
      <c r="AX87" s="21"/>
      <c r="AY87" s="21">
        <f t="shared" si="71"/>
        <v>0.68390479360852197</v>
      </c>
      <c r="AZ87" s="21">
        <f t="shared" si="72"/>
        <v>0</v>
      </c>
      <c r="BA87" s="21">
        <f t="shared" si="73"/>
        <v>5.8846606512357792E-5</v>
      </c>
      <c r="BB87" s="21">
        <f t="shared" si="74"/>
        <v>1.3158760444766102E-5</v>
      </c>
      <c r="BC87" s="21">
        <f t="shared" si="75"/>
        <v>0.13131228773453593</v>
      </c>
      <c r="BD87" s="21">
        <f t="shared" si="76"/>
        <v>0</v>
      </c>
      <c r="BE87" s="21">
        <f t="shared" si="77"/>
        <v>1.2330167425888985</v>
      </c>
      <c r="BF87" s="21">
        <f t="shared" si="78"/>
        <v>4.2797989921073375E-4</v>
      </c>
      <c r="BG87" s="21">
        <f t="shared" si="79"/>
        <v>1.8185047661741199E-3</v>
      </c>
      <c r="BH87" s="21">
        <f t="shared" si="80"/>
        <v>5.4757620547094222E-3</v>
      </c>
      <c r="BI87" s="21">
        <f t="shared" si="81"/>
        <v>3.226904640127527E-5</v>
      </c>
      <c r="BJ87" s="21">
        <f t="shared" si="82"/>
        <v>0</v>
      </c>
      <c r="BK87" s="21">
        <f t="shared" si="83"/>
        <v>2.0560603450654091</v>
      </c>
      <c r="BL87" s="21">
        <f t="shared" si="84"/>
        <v>1.4598620029025697</v>
      </c>
    </row>
    <row r="88" spans="1:64" x14ac:dyDescent="0.2">
      <c r="A88" s="21" t="s">
        <v>1008</v>
      </c>
      <c r="B88" s="27">
        <v>46.106650557552854</v>
      </c>
      <c r="C88" s="22">
        <v>41.22</v>
      </c>
      <c r="D88" s="22">
        <v>0.03</v>
      </c>
      <c r="E88" s="22">
        <v>7.0000000000000001E-3</v>
      </c>
      <c r="F88" s="22">
        <v>0</v>
      </c>
      <c r="G88" s="22">
        <v>9.51</v>
      </c>
      <c r="H88" s="22">
        <v>49.743000000000002</v>
      </c>
      <c r="I88" s="22">
        <v>3.5000000000000003E-2</v>
      </c>
      <c r="J88" s="22">
        <v>0.10100000000000001</v>
      </c>
      <c r="K88" s="22">
        <v>0.373</v>
      </c>
      <c r="L88" s="22">
        <v>0</v>
      </c>
      <c r="N88" s="21">
        <f t="shared" si="42"/>
        <v>101.01899999999999</v>
      </c>
      <c r="O88" s="21"/>
      <c r="P88" s="22"/>
      <c r="Q88" s="30">
        <v>8</v>
      </c>
      <c r="R88" s="30">
        <v>3</v>
      </c>
      <c r="S88" s="25">
        <v>0</v>
      </c>
      <c r="T88" s="21"/>
      <c r="U88" s="24">
        <f t="shared" si="43"/>
        <v>0.99913296606049828</v>
      </c>
      <c r="V88" s="24">
        <f t="shared" si="44"/>
        <v>5.4702168892096169E-4</v>
      </c>
      <c r="W88" s="24">
        <f t="shared" si="45"/>
        <v>1.9996014087323834E-4</v>
      </c>
      <c r="X88" s="24">
        <f t="shared" si="46"/>
        <v>0</v>
      </c>
      <c r="Y88" s="24">
        <f t="shared" si="47"/>
        <v>0</v>
      </c>
      <c r="Z88" s="24">
        <f t="shared" si="48"/>
        <v>0.19276813155912259</v>
      </c>
      <c r="AA88" s="24">
        <f t="shared" si="49"/>
        <v>1.7973172348236459</v>
      </c>
      <c r="AB88" s="24">
        <f t="shared" si="50"/>
        <v>9.0891945611937166E-4</v>
      </c>
      <c r="AC88" s="24">
        <f t="shared" si="51"/>
        <v>2.0734393305193565E-3</v>
      </c>
      <c r="AD88" s="24">
        <f t="shared" si="52"/>
        <v>7.2723591204443827E-3</v>
      </c>
      <c r="AE88" s="24">
        <f t="shared" si="53"/>
        <v>0</v>
      </c>
      <c r="AF88" s="24">
        <f t="shared" si="54"/>
        <v>0</v>
      </c>
      <c r="AG88" s="24">
        <f t="shared" si="55"/>
        <v>3.0002200321801435</v>
      </c>
      <c r="AH88" s="24">
        <f t="shared" si="56"/>
        <v>0.90313574743303449</v>
      </c>
      <c r="AI88" s="23">
        <f t="shared" si="57"/>
        <v>0</v>
      </c>
      <c r="AJ88" s="21"/>
      <c r="AK88" s="21">
        <f t="shared" si="58"/>
        <v>41.22</v>
      </c>
      <c r="AL88" s="21">
        <f t="shared" si="59"/>
        <v>0.03</v>
      </c>
      <c r="AM88" s="21">
        <f t="shared" si="60"/>
        <v>7.0000000000000001E-3</v>
      </c>
      <c r="AN88" s="21">
        <f t="shared" si="61"/>
        <v>0</v>
      </c>
      <c r="AO88" s="21">
        <f t="shared" si="62"/>
        <v>0</v>
      </c>
      <c r="AP88" s="21">
        <f t="shared" si="63"/>
        <v>9.51</v>
      </c>
      <c r="AQ88" s="21">
        <f t="shared" si="64"/>
        <v>49.743000000000002</v>
      </c>
      <c r="AR88" s="21">
        <f t="shared" si="65"/>
        <v>3.5000000000000003E-2</v>
      </c>
      <c r="AS88" s="21">
        <f t="shared" si="66"/>
        <v>0.10100000000000001</v>
      </c>
      <c r="AT88" s="21">
        <f t="shared" si="67"/>
        <v>0.373</v>
      </c>
      <c r="AU88" s="21">
        <f t="shared" si="68"/>
        <v>0</v>
      </c>
      <c r="AV88" s="21">
        <f t="shared" si="69"/>
        <v>0</v>
      </c>
      <c r="AW88" s="21">
        <f t="shared" si="70"/>
        <v>101.01899999999999</v>
      </c>
      <c r="AX88" s="21"/>
      <c r="AY88" s="21">
        <f t="shared" si="71"/>
        <v>0.68608521970705727</v>
      </c>
      <c r="AZ88" s="21">
        <f t="shared" si="72"/>
        <v>3.7562917887461498E-4</v>
      </c>
      <c r="BA88" s="21">
        <f t="shared" si="73"/>
        <v>1.3730874852883486E-4</v>
      </c>
      <c r="BB88" s="21">
        <f t="shared" si="74"/>
        <v>0</v>
      </c>
      <c r="BC88" s="21">
        <f t="shared" si="75"/>
        <v>0.13237013529313513</v>
      </c>
      <c r="BD88" s="21">
        <f t="shared" si="76"/>
        <v>0</v>
      </c>
      <c r="BE88" s="21">
        <f t="shared" si="77"/>
        <v>1.2341828683716916</v>
      </c>
      <c r="BF88" s="21">
        <f t="shared" si="78"/>
        <v>6.2413735301565347E-4</v>
      </c>
      <c r="BG88" s="21">
        <f t="shared" si="79"/>
        <v>1.4237905533611326E-3</v>
      </c>
      <c r="BH88" s="21">
        <f t="shared" si="80"/>
        <v>4.9937878885247299E-3</v>
      </c>
      <c r="BI88" s="21">
        <f t="shared" si="81"/>
        <v>0</v>
      </c>
      <c r="BJ88" s="21">
        <f t="shared" si="82"/>
        <v>0</v>
      </c>
      <c r="BK88" s="21">
        <f t="shared" si="83"/>
        <v>2.0601928770941891</v>
      </c>
      <c r="BL88" s="21">
        <f t="shared" si="84"/>
        <v>1.4562811402453841</v>
      </c>
    </row>
    <row r="89" spans="1:64" x14ac:dyDescent="0.2">
      <c r="A89" s="21" t="s">
        <v>1009</v>
      </c>
      <c r="B89" s="27">
        <v>64.306925280751258</v>
      </c>
      <c r="C89" s="22">
        <v>40.765000000000001</v>
      </c>
      <c r="D89" s="22">
        <v>0</v>
      </c>
      <c r="E89" s="22">
        <v>1.0999999999999999E-2</v>
      </c>
      <c r="F89" s="22">
        <v>8.0000000000000002E-3</v>
      </c>
      <c r="G89" s="22">
        <v>9.1530000000000005</v>
      </c>
      <c r="H89" s="22">
        <v>48.771999999999998</v>
      </c>
      <c r="I89" s="22">
        <v>4.5999999999999999E-2</v>
      </c>
      <c r="J89" s="22">
        <v>0.115</v>
      </c>
      <c r="K89" s="22">
        <v>0.37</v>
      </c>
      <c r="L89" s="22">
        <v>8.6999999999999994E-2</v>
      </c>
      <c r="N89" s="21">
        <f t="shared" si="42"/>
        <v>99.327000000000012</v>
      </c>
      <c r="O89" s="21"/>
      <c r="P89" s="22"/>
      <c r="Q89" s="30">
        <v>8</v>
      </c>
      <c r="R89" s="30">
        <v>3</v>
      </c>
      <c r="S89" s="25">
        <v>0</v>
      </c>
      <c r="T89" s="21"/>
      <c r="U89" s="24">
        <f t="shared" si="43"/>
        <v>1.0037914819287204</v>
      </c>
      <c r="V89" s="24">
        <f t="shared" si="44"/>
        <v>0</v>
      </c>
      <c r="W89" s="24">
        <f t="shared" si="45"/>
        <v>3.1921172665795914E-4</v>
      </c>
      <c r="X89" s="24">
        <f t="shared" si="46"/>
        <v>1.5573669392146856E-4</v>
      </c>
      <c r="Y89" s="24">
        <f t="shared" si="47"/>
        <v>0</v>
      </c>
      <c r="Z89" s="24">
        <f t="shared" si="48"/>
        <v>0.18847725215293909</v>
      </c>
      <c r="AA89" s="24">
        <f t="shared" si="49"/>
        <v>1.7902104509095103</v>
      </c>
      <c r="AB89" s="24">
        <f t="shared" si="50"/>
        <v>1.2135451681734803E-3</v>
      </c>
      <c r="AC89" s="24">
        <f t="shared" si="51"/>
        <v>2.3983278853514341E-3</v>
      </c>
      <c r="AD89" s="24">
        <f t="shared" si="52"/>
        <v>7.3283966463098546E-3</v>
      </c>
      <c r="AE89" s="24">
        <f t="shared" si="53"/>
        <v>4.1532814988120724E-3</v>
      </c>
      <c r="AF89" s="24">
        <f t="shared" si="54"/>
        <v>0</v>
      </c>
      <c r="AG89" s="24">
        <f t="shared" si="55"/>
        <v>2.9980476846103956</v>
      </c>
      <c r="AH89" s="24">
        <f t="shared" si="56"/>
        <v>0.90474633674569782</v>
      </c>
      <c r="AI89" s="23">
        <f t="shared" si="57"/>
        <v>0</v>
      </c>
      <c r="AJ89" s="21"/>
      <c r="AK89" s="21">
        <f t="shared" si="58"/>
        <v>40.765000000000001</v>
      </c>
      <c r="AL89" s="21">
        <f t="shared" si="59"/>
        <v>0</v>
      </c>
      <c r="AM89" s="21">
        <f t="shared" si="60"/>
        <v>1.0999999999999999E-2</v>
      </c>
      <c r="AN89" s="21">
        <f t="shared" si="61"/>
        <v>8.0000000000000002E-3</v>
      </c>
      <c r="AO89" s="21">
        <f t="shared" si="62"/>
        <v>0</v>
      </c>
      <c r="AP89" s="21">
        <f t="shared" si="63"/>
        <v>9.1530000000000005</v>
      </c>
      <c r="AQ89" s="21">
        <f t="shared" si="64"/>
        <v>48.771999999999998</v>
      </c>
      <c r="AR89" s="21">
        <f t="shared" si="65"/>
        <v>4.5999999999999999E-2</v>
      </c>
      <c r="AS89" s="21">
        <f t="shared" si="66"/>
        <v>0.115</v>
      </c>
      <c r="AT89" s="21">
        <f t="shared" si="67"/>
        <v>0.37</v>
      </c>
      <c r="AU89" s="21">
        <f t="shared" si="68"/>
        <v>8.6999999999999994E-2</v>
      </c>
      <c r="AV89" s="21">
        <f t="shared" si="69"/>
        <v>0</v>
      </c>
      <c r="AW89" s="21">
        <f t="shared" si="70"/>
        <v>99.327000000000012</v>
      </c>
      <c r="AX89" s="21"/>
      <c r="AY89" s="21">
        <f t="shared" si="71"/>
        <v>0.67851198402130497</v>
      </c>
      <c r="AZ89" s="21">
        <f t="shared" si="72"/>
        <v>0</v>
      </c>
      <c r="BA89" s="21">
        <f t="shared" si="73"/>
        <v>2.1577089054531189E-4</v>
      </c>
      <c r="BB89" s="21">
        <f t="shared" si="74"/>
        <v>1.0527008355812881E-4</v>
      </c>
      <c r="BC89" s="21">
        <f t="shared" si="75"/>
        <v>0.12740103557708371</v>
      </c>
      <c r="BD89" s="21">
        <f t="shared" si="76"/>
        <v>0</v>
      </c>
      <c r="BE89" s="21">
        <f t="shared" si="77"/>
        <v>1.2100912059229265</v>
      </c>
      <c r="BF89" s="21">
        <f t="shared" si="78"/>
        <v>8.2029480682057297E-4</v>
      </c>
      <c r="BG89" s="21">
        <f t="shared" si="79"/>
        <v>1.6211476597676262E-3</v>
      </c>
      <c r="BH89" s="21">
        <f t="shared" si="80"/>
        <v>4.9536233746760062E-3</v>
      </c>
      <c r="BI89" s="21">
        <f t="shared" si="81"/>
        <v>2.8074070369109483E-3</v>
      </c>
      <c r="BJ89" s="21">
        <f t="shared" si="82"/>
        <v>0</v>
      </c>
      <c r="BK89" s="21">
        <f t="shared" si="83"/>
        <v>2.0265277393735941</v>
      </c>
      <c r="BL89" s="21">
        <f t="shared" si="84"/>
        <v>1.4794012568202506</v>
      </c>
    </row>
    <row r="90" spans="1:64" x14ac:dyDescent="0.2">
      <c r="A90" s="21" t="s">
        <v>1010</v>
      </c>
      <c r="B90" s="27">
        <v>79.814987700019614</v>
      </c>
      <c r="C90" s="22">
        <v>54.667999999999999</v>
      </c>
      <c r="D90" s="22">
        <v>5.6000000000000001E-2</v>
      </c>
      <c r="E90" s="22">
        <v>2.895</v>
      </c>
      <c r="F90" s="22">
        <v>0.26200000000000001</v>
      </c>
      <c r="G90" s="22">
        <v>6.3220000000000001</v>
      </c>
      <c r="H90" s="22">
        <v>34.244999999999997</v>
      </c>
      <c r="I90" s="22">
        <v>0.46100000000000002</v>
      </c>
      <c r="J90" s="22">
        <v>0.16800000000000001</v>
      </c>
      <c r="K90" s="22">
        <v>7.0999999999999994E-2</v>
      </c>
      <c r="L90" s="22">
        <v>1.2E-2</v>
      </c>
      <c r="N90" s="21">
        <f t="shared" si="42"/>
        <v>99.160000000000011</v>
      </c>
      <c r="O90" s="21"/>
      <c r="P90" s="22"/>
      <c r="Q90" s="26">
        <v>12</v>
      </c>
      <c r="R90" s="26">
        <v>4</v>
      </c>
      <c r="S90" s="25">
        <v>0</v>
      </c>
      <c r="T90" s="21"/>
      <c r="U90" s="24">
        <f t="shared" si="43"/>
        <v>1.9082674393196977</v>
      </c>
      <c r="V90" s="24">
        <f t="shared" si="44"/>
        <v>1.4704899864371893E-3</v>
      </c>
      <c r="W90" s="24">
        <f t="shared" si="45"/>
        <v>0.1190925831132708</v>
      </c>
      <c r="X90" s="24">
        <f t="shared" si="46"/>
        <v>7.2302322881391753E-3</v>
      </c>
      <c r="Y90" s="24">
        <f t="shared" si="47"/>
        <v>0</v>
      </c>
      <c r="Z90" s="24">
        <f t="shared" si="48"/>
        <v>0.18454401522978425</v>
      </c>
      <c r="AA90" s="24">
        <f t="shared" si="49"/>
        <v>1.7818891708557081</v>
      </c>
      <c r="AB90" s="24">
        <f t="shared" si="50"/>
        <v>1.7240467337294198E-2</v>
      </c>
      <c r="AC90" s="24">
        <f t="shared" si="51"/>
        <v>4.9667236150518308E-3</v>
      </c>
      <c r="AD90" s="24">
        <f t="shared" si="52"/>
        <v>1.9934970021092758E-3</v>
      </c>
      <c r="AE90" s="24">
        <f t="shared" si="53"/>
        <v>8.1208849133766877E-4</v>
      </c>
      <c r="AF90" s="24">
        <f t="shared" si="54"/>
        <v>0</v>
      </c>
      <c r="AG90" s="24">
        <f t="shared" si="55"/>
        <v>4.0275067072388309</v>
      </c>
      <c r="AH90" s="24">
        <f t="shared" si="56"/>
        <v>0.9061529186266688</v>
      </c>
      <c r="AI90" s="23">
        <f t="shared" si="57"/>
        <v>0</v>
      </c>
      <c r="AJ90" s="21"/>
      <c r="AK90" s="21">
        <f t="shared" si="58"/>
        <v>54.667999999999999</v>
      </c>
      <c r="AL90" s="21">
        <f t="shared" si="59"/>
        <v>5.6000000000000001E-2</v>
      </c>
      <c r="AM90" s="21">
        <f t="shared" si="60"/>
        <v>2.895</v>
      </c>
      <c r="AN90" s="21">
        <f t="shared" si="61"/>
        <v>0.26200000000000001</v>
      </c>
      <c r="AO90" s="21">
        <f t="shared" si="62"/>
        <v>0</v>
      </c>
      <c r="AP90" s="21">
        <f t="shared" si="63"/>
        <v>6.3220000000000001</v>
      </c>
      <c r="AQ90" s="21">
        <f t="shared" si="64"/>
        <v>34.244999999999997</v>
      </c>
      <c r="AR90" s="21">
        <f t="shared" si="65"/>
        <v>0.46100000000000002</v>
      </c>
      <c r="AS90" s="21">
        <f t="shared" si="66"/>
        <v>0.16800000000000001</v>
      </c>
      <c r="AT90" s="21">
        <f t="shared" si="67"/>
        <v>7.0999999999999994E-2</v>
      </c>
      <c r="AU90" s="21">
        <f t="shared" si="68"/>
        <v>1.2E-2</v>
      </c>
      <c r="AV90" s="21">
        <f t="shared" si="69"/>
        <v>0</v>
      </c>
      <c r="AW90" s="21">
        <f t="shared" si="70"/>
        <v>99.160000000000011</v>
      </c>
      <c r="AX90" s="21"/>
      <c r="AY90" s="21">
        <f t="shared" si="71"/>
        <v>0.90992010652463384</v>
      </c>
      <c r="AZ90" s="21">
        <f t="shared" si="72"/>
        <v>7.0117446723261462E-4</v>
      </c>
      <c r="BA90" s="21">
        <f t="shared" si="73"/>
        <v>5.6786975284425271E-2</v>
      </c>
      <c r="BB90" s="21">
        <f t="shared" si="74"/>
        <v>3.4475952365287188E-3</v>
      </c>
      <c r="BC90" s="21">
        <f t="shared" si="75"/>
        <v>8.7996214019263969E-2</v>
      </c>
      <c r="BD90" s="21">
        <f t="shared" si="76"/>
        <v>0</v>
      </c>
      <c r="BE90" s="21">
        <f t="shared" si="77"/>
        <v>0.84965909429243447</v>
      </c>
      <c r="BF90" s="21">
        <f t="shared" si="78"/>
        <v>8.2207805640061773E-3</v>
      </c>
      <c r="BG90" s="21">
        <f t="shared" si="79"/>
        <v>2.3682852768779237E-3</v>
      </c>
      <c r="BH90" s="21">
        <f t="shared" si="80"/>
        <v>9.5056016108647676E-4</v>
      </c>
      <c r="BI90" s="21">
        <f t="shared" si="81"/>
        <v>3.8722855681530327E-4</v>
      </c>
      <c r="BJ90" s="21">
        <f t="shared" si="82"/>
        <v>0</v>
      </c>
      <c r="BK90" s="21">
        <f t="shared" si="83"/>
        <v>1.9204380143833046</v>
      </c>
      <c r="BL90" s="21">
        <f t="shared" si="84"/>
        <v>2.0971813081570101</v>
      </c>
    </row>
    <row r="91" spans="1:64" x14ac:dyDescent="0.2">
      <c r="A91" s="21" t="s">
        <v>1011</v>
      </c>
      <c r="B91" s="27">
        <v>90.421589417818225</v>
      </c>
      <c r="C91" s="22">
        <v>56.103000000000002</v>
      </c>
      <c r="D91" s="22">
        <v>6.5000000000000002E-2</v>
      </c>
      <c r="E91" s="22">
        <v>3.0110000000000001</v>
      </c>
      <c r="F91" s="22">
        <v>0.35299999999999998</v>
      </c>
      <c r="G91" s="22">
        <v>6.31</v>
      </c>
      <c r="H91" s="22">
        <v>33.991999999999997</v>
      </c>
      <c r="I91" s="22">
        <v>0.45700000000000002</v>
      </c>
      <c r="J91" s="22">
        <v>0.19600000000000001</v>
      </c>
      <c r="K91" s="22">
        <v>9.0999999999999998E-2</v>
      </c>
      <c r="L91" s="22">
        <v>1.4E-2</v>
      </c>
      <c r="N91" s="21">
        <f t="shared" si="42"/>
        <v>100.59199999999998</v>
      </c>
      <c r="O91" s="21"/>
      <c r="P91" s="22"/>
      <c r="Q91" s="26">
        <v>12</v>
      </c>
      <c r="R91" s="26">
        <v>4</v>
      </c>
      <c r="S91" s="25">
        <v>0</v>
      </c>
      <c r="T91" s="21"/>
      <c r="U91" s="24">
        <f t="shared" si="43"/>
        <v>1.9264524337123119</v>
      </c>
      <c r="V91" s="24">
        <f t="shared" si="44"/>
        <v>1.6790110414547331E-3</v>
      </c>
      <c r="W91" s="24">
        <f t="shared" si="45"/>
        <v>0.12184649858607485</v>
      </c>
      <c r="X91" s="24">
        <f t="shared" si="46"/>
        <v>9.5827865659985252E-3</v>
      </c>
      <c r="Y91" s="24">
        <f t="shared" si="47"/>
        <v>0</v>
      </c>
      <c r="Z91" s="24">
        <f t="shared" si="48"/>
        <v>0.18119282006962897</v>
      </c>
      <c r="AA91" s="24">
        <f t="shared" si="49"/>
        <v>1.7399084090400174</v>
      </c>
      <c r="AB91" s="24">
        <f t="shared" si="50"/>
        <v>1.6812428864782892E-2</v>
      </c>
      <c r="AC91" s="24">
        <f t="shared" si="51"/>
        <v>5.700106027181376E-3</v>
      </c>
      <c r="AD91" s="24">
        <f t="shared" si="52"/>
        <v>2.5134183505177632E-3</v>
      </c>
      <c r="AE91" s="24">
        <f t="shared" si="53"/>
        <v>9.3200082445702391E-4</v>
      </c>
      <c r="AF91" s="24">
        <f t="shared" si="54"/>
        <v>0</v>
      </c>
      <c r="AG91" s="24">
        <f t="shared" si="55"/>
        <v>4.0066199130824245</v>
      </c>
      <c r="AH91" s="24">
        <f t="shared" si="56"/>
        <v>0.90568283580058684</v>
      </c>
      <c r="AI91" s="23">
        <f t="shared" si="57"/>
        <v>0</v>
      </c>
      <c r="AJ91" s="21"/>
      <c r="AK91" s="21">
        <f t="shared" si="58"/>
        <v>56.103000000000002</v>
      </c>
      <c r="AL91" s="21">
        <f t="shared" si="59"/>
        <v>6.5000000000000002E-2</v>
      </c>
      <c r="AM91" s="21">
        <f t="shared" si="60"/>
        <v>3.0110000000000001</v>
      </c>
      <c r="AN91" s="21">
        <f t="shared" si="61"/>
        <v>0.35299999999999998</v>
      </c>
      <c r="AO91" s="21">
        <f t="shared" si="62"/>
        <v>0</v>
      </c>
      <c r="AP91" s="21">
        <f t="shared" si="63"/>
        <v>6.3099999999999987</v>
      </c>
      <c r="AQ91" s="21">
        <f t="shared" si="64"/>
        <v>33.991999999999997</v>
      </c>
      <c r="AR91" s="21">
        <f t="shared" si="65"/>
        <v>0.45700000000000002</v>
      </c>
      <c r="AS91" s="21">
        <f t="shared" si="66"/>
        <v>0.19600000000000001</v>
      </c>
      <c r="AT91" s="21">
        <f t="shared" si="67"/>
        <v>9.0999999999999998E-2</v>
      </c>
      <c r="AU91" s="21">
        <f t="shared" si="68"/>
        <v>1.4E-2</v>
      </c>
      <c r="AV91" s="21">
        <f t="shared" si="69"/>
        <v>0</v>
      </c>
      <c r="AW91" s="21">
        <f t="shared" si="70"/>
        <v>100.59199999999998</v>
      </c>
      <c r="AX91" s="21"/>
      <c r="AY91" s="21">
        <f t="shared" si="71"/>
        <v>0.93380492676431426</v>
      </c>
      <c r="AZ91" s="21">
        <f t="shared" si="72"/>
        <v>8.1386322089499919E-4</v>
      </c>
      <c r="BA91" s="21">
        <f t="shared" si="73"/>
        <v>5.9062377402903106E-2</v>
      </c>
      <c r="BB91" s="21">
        <f t="shared" si="74"/>
        <v>4.6450424370024336E-3</v>
      </c>
      <c r="BC91" s="21">
        <f t="shared" si="75"/>
        <v>8.7829185457379874E-2</v>
      </c>
      <c r="BD91" s="21">
        <f t="shared" si="76"/>
        <v>0</v>
      </c>
      <c r="BE91" s="21">
        <f t="shared" si="77"/>
        <v>0.84338186401484694</v>
      </c>
      <c r="BF91" s="21">
        <f t="shared" si="78"/>
        <v>8.1494505808043897E-3</v>
      </c>
      <c r="BG91" s="21">
        <f t="shared" si="79"/>
        <v>2.762999489690911E-3</v>
      </c>
      <c r="BH91" s="21">
        <f t="shared" si="80"/>
        <v>1.2183235867446393E-3</v>
      </c>
      <c r="BI91" s="21">
        <f t="shared" si="81"/>
        <v>4.517666496178538E-4</v>
      </c>
      <c r="BJ91" s="21">
        <f t="shared" si="82"/>
        <v>0</v>
      </c>
      <c r="BK91" s="21">
        <f t="shared" si="83"/>
        <v>1.9421197996041994</v>
      </c>
      <c r="BL91" s="21">
        <f t="shared" si="84"/>
        <v>2.0630137821049801</v>
      </c>
    </row>
    <row r="92" spans="1:64" x14ac:dyDescent="0.2">
      <c r="A92" s="21" t="s">
        <v>1012</v>
      </c>
      <c r="B92" s="27">
        <v>101.73529791680676</v>
      </c>
      <c r="C92" s="22">
        <v>55.783999999999999</v>
      </c>
      <c r="D92" s="22">
        <v>8.2000000000000003E-2</v>
      </c>
      <c r="E92" s="22">
        <v>3.173</v>
      </c>
      <c r="F92" s="22">
        <v>0.43099999999999999</v>
      </c>
      <c r="G92" s="22">
        <v>6.2880000000000003</v>
      </c>
      <c r="H92" s="22">
        <v>33.805</v>
      </c>
      <c r="I92" s="22">
        <v>0.45800000000000002</v>
      </c>
      <c r="J92" s="22">
        <v>0.14599999999999999</v>
      </c>
      <c r="K92" s="22">
        <v>9.5000000000000001E-2</v>
      </c>
      <c r="L92" s="22">
        <v>1.7999999999999999E-2</v>
      </c>
      <c r="N92" s="21">
        <f t="shared" si="42"/>
        <v>100.27999999999999</v>
      </c>
      <c r="O92" s="21"/>
      <c r="P92" s="22"/>
      <c r="Q92" s="26">
        <v>12</v>
      </c>
      <c r="R92" s="26">
        <v>4</v>
      </c>
      <c r="S92" s="25">
        <v>0</v>
      </c>
      <c r="T92" s="21"/>
      <c r="U92" s="24">
        <f t="shared" si="43"/>
        <v>1.9217111760040799</v>
      </c>
      <c r="V92" s="24">
        <f t="shared" si="44"/>
        <v>2.1250067123704838E-3</v>
      </c>
      <c r="W92" s="24">
        <f t="shared" si="45"/>
        <v>0.128818615924022</v>
      </c>
      <c r="X92" s="24">
        <f t="shared" si="46"/>
        <v>1.1738176581717994E-2</v>
      </c>
      <c r="Y92" s="24">
        <f t="shared" si="47"/>
        <v>0</v>
      </c>
      <c r="Z92" s="24">
        <f t="shared" si="48"/>
        <v>0.1811466957091073</v>
      </c>
      <c r="AA92" s="24">
        <f t="shared" si="49"/>
        <v>1.7359486226821725</v>
      </c>
      <c r="AB92" s="24">
        <f t="shared" si="50"/>
        <v>1.6903864238622224E-2</v>
      </c>
      <c r="AC92" s="24">
        <f t="shared" si="51"/>
        <v>4.2597682947057404E-3</v>
      </c>
      <c r="AD92" s="24">
        <f t="shared" si="52"/>
        <v>2.6324083084259798E-3</v>
      </c>
      <c r="AE92" s="24">
        <f t="shared" si="53"/>
        <v>1.2021731509111377E-3</v>
      </c>
      <c r="AF92" s="24">
        <f t="shared" si="54"/>
        <v>0</v>
      </c>
      <c r="AG92" s="24">
        <f t="shared" si="55"/>
        <v>4.0064865076061356</v>
      </c>
      <c r="AH92" s="24">
        <f t="shared" si="56"/>
        <v>0.90550981269876785</v>
      </c>
      <c r="AI92" s="23">
        <f t="shared" si="57"/>
        <v>0</v>
      </c>
      <c r="AJ92" s="21"/>
      <c r="AK92" s="21">
        <f t="shared" si="58"/>
        <v>55.783999999999999</v>
      </c>
      <c r="AL92" s="21">
        <f t="shared" si="59"/>
        <v>8.2000000000000003E-2</v>
      </c>
      <c r="AM92" s="21">
        <f t="shared" si="60"/>
        <v>3.173</v>
      </c>
      <c r="AN92" s="21">
        <f t="shared" si="61"/>
        <v>0.43099999999999999</v>
      </c>
      <c r="AO92" s="21">
        <f t="shared" si="62"/>
        <v>0</v>
      </c>
      <c r="AP92" s="21">
        <f t="shared" si="63"/>
        <v>6.2880000000000003</v>
      </c>
      <c r="AQ92" s="21">
        <f t="shared" si="64"/>
        <v>33.805</v>
      </c>
      <c r="AR92" s="21">
        <f t="shared" si="65"/>
        <v>0.45800000000000002</v>
      </c>
      <c r="AS92" s="21">
        <f t="shared" si="66"/>
        <v>0.14599999999999999</v>
      </c>
      <c r="AT92" s="21">
        <f t="shared" si="67"/>
        <v>9.5000000000000001E-2</v>
      </c>
      <c r="AU92" s="21">
        <f t="shared" si="68"/>
        <v>1.7999999999999999E-2</v>
      </c>
      <c r="AV92" s="21">
        <f t="shared" si="69"/>
        <v>0</v>
      </c>
      <c r="AW92" s="21">
        <f t="shared" si="70"/>
        <v>100.27999999999999</v>
      </c>
      <c r="AX92" s="21"/>
      <c r="AY92" s="21">
        <f t="shared" si="71"/>
        <v>0.92849533954727026</v>
      </c>
      <c r="AZ92" s="21">
        <f t="shared" si="72"/>
        <v>1.0267197555906143E-3</v>
      </c>
      <c r="BA92" s="21">
        <f t="shared" si="73"/>
        <v>6.2240094154570422E-2</v>
      </c>
      <c r="BB92" s="21">
        <f t="shared" si="74"/>
        <v>5.6714257516941903E-3</v>
      </c>
      <c r="BC92" s="21">
        <f t="shared" si="75"/>
        <v>8.7522966427259069E-2</v>
      </c>
      <c r="BD92" s="21">
        <f t="shared" si="76"/>
        <v>0</v>
      </c>
      <c r="BE92" s="21">
        <f t="shared" si="77"/>
        <v>0.83874217207054313</v>
      </c>
      <c r="BF92" s="21">
        <f t="shared" si="78"/>
        <v>8.1672830766048362E-3</v>
      </c>
      <c r="BG92" s="21">
        <f t="shared" si="79"/>
        <v>2.0581526810962906E-3</v>
      </c>
      <c r="BH92" s="21">
        <f t="shared" si="80"/>
        <v>1.2718762718762718E-3</v>
      </c>
      <c r="BI92" s="21">
        <f t="shared" si="81"/>
        <v>5.8084283522295485E-4</v>
      </c>
      <c r="BJ92" s="21">
        <f t="shared" si="82"/>
        <v>0</v>
      </c>
      <c r="BK92" s="21">
        <f t="shared" si="83"/>
        <v>1.9357768725717279</v>
      </c>
      <c r="BL92" s="21">
        <f t="shared" si="84"/>
        <v>2.0697047084168423</v>
      </c>
    </row>
    <row r="93" spans="1:64" x14ac:dyDescent="0.2">
      <c r="A93" s="21" t="s">
        <v>1013</v>
      </c>
      <c r="B93" s="27">
        <v>113.04900641579027</v>
      </c>
      <c r="C93" s="22">
        <v>55.930999999999997</v>
      </c>
      <c r="D93" s="22">
        <v>9.9000000000000005E-2</v>
      </c>
      <c r="E93" s="22">
        <v>3.2559999999999998</v>
      </c>
      <c r="F93" s="22">
        <v>0.46100000000000002</v>
      </c>
      <c r="G93" s="22">
        <v>6.37</v>
      </c>
      <c r="H93" s="22">
        <v>33.911999999999999</v>
      </c>
      <c r="I93" s="22">
        <v>0.45800000000000002</v>
      </c>
      <c r="J93" s="22">
        <v>0.126</v>
      </c>
      <c r="K93" s="22">
        <v>9.4E-2</v>
      </c>
      <c r="L93" s="22">
        <v>4.0000000000000001E-3</v>
      </c>
      <c r="N93" s="21">
        <f t="shared" si="42"/>
        <v>100.711</v>
      </c>
      <c r="O93" s="21"/>
      <c r="P93" s="22"/>
      <c r="Q93" s="26">
        <v>12</v>
      </c>
      <c r="R93" s="26">
        <v>4</v>
      </c>
      <c r="S93" s="25">
        <v>0</v>
      </c>
      <c r="T93" s="21"/>
      <c r="U93" s="24">
        <f t="shared" si="43"/>
        <v>1.9190773379372164</v>
      </c>
      <c r="V93" s="24">
        <f t="shared" si="44"/>
        <v>2.5553069578827816E-3</v>
      </c>
      <c r="W93" s="24">
        <f t="shared" si="45"/>
        <v>0.13166016099447889</v>
      </c>
      <c r="X93" s="24">
        <f t="shared" si="46"/>
        <v>1.2505058357069042E-2</v>
      </c>
      <c r="Y93" s="24">
        <f t="shared" si="47"/>
        <v>0</v>
      </c>
      <c r="Z93" s="24">
        <f t="shared" si="48"/>
        <v>0.18277582163486039</v>
      </c>
      <c r="AA93" s="24">
        <f t="shared" si="49"/>
        <v>1.734485845076845</v>
      </c>
      <c r="AB93" s="24">
        <f t="shared" si="50"/>
        <v>1.6836329829951469E-2</v>
      </c>
      <c r="AC93" s="24">
        <f t="shared" si="51"/>
        <v>3.6615510640697125E-3</v>
      </c>
      <c r="AD93" s="24">
        <f t="shared" si="52"/>
        <v>2.5942924409407225E-3</v>
      </c>
      <c r="AE93" s="24">
        <f t="shared" si="53"/>
        <v>2.6608227162647934E-4</v>
      </c>
      <c r="AF93" s="24">
        <f t="shared" si="54"/>
        <v>0</v>
      </c>
      <c r="AG93" s="24">
        <f t="shared" si="55"/>
        <v>4.006417786564942</v>
      </c>
      <c r="AH93" s="24">
        <f t="shared" si="56"/>
        <v>0.9046682960347614</v>
      </c>
      <c r="AI93" s="23">
        <f t="shared" si="57"/>
        <v>0</v>
      </c>
      <c r="AJ93" s="21"/>
      <c r="AK93" s="21">
        <f t="shared" si="58"/>
        <v>55.930999999999997</v>
      </c>
      <c r="AL93" s="21">
        <f t="shared" si="59"/>
        <v>9.9000000000000005E-2</v>
      </c>
      <c r="AM93" s="21">
        <f t="shared" si="60"/>
        <v>3.2559999999999998</v>
      </c>
      <c r="AN93" s="21">
        <f t="shared" si="61"/>
        <v>0.46100000000000002</v>
      </c>
      <c r="AO93" s="21">
        <f t="shared" si="62"/>
        <v>0</v>
      </c>
      <c r="AP93" s="21">
        <f t="shared" si="63"/>
        <v>6.370000000000001</v>
      </c>
      <c r="AQ93" s="21">
        <f t="shared" si="64"/>
        <v>33.911999999999999</v>
      </c>
      <c r="AR93" s="21">
        <f t="shared" si="65"/>
        <v>0.45800000000000002</v>
      </c>
      <c r="AS93" s="21">
        <f t="shared" si="66"/>
        <v>0.126</v>
      </c>
      <c r="AT93" s="21">
        <f t="shared" si="67"/>
        <v>9.4E-2</v>
      </c>
      <c r="AU93" s="21">
        <f t="shared" si="68"/>
        <v>4.0000000000000001E-3</v>
      </c>
      <c r="AV93" s="21">
        <f t="shared" si="69"/>
        <v>0</v>
      </c>
      <c r="AW93" s="21">
        <f t="shared" si="70"/>
        <v>100.711</v>
      </c>
      <c r="AX93" s="21"/>
      <c r="AY93" s="21">
        <f t="shared" si="71"/>
        <v>0.93094207723035949</v>
      </c>
      <c r="AZ93" s="21">
        <f t="shared" si="72"/>
        <v>1.2395762902862296E-3</v>
      </c>
      <c r="BA93" s="21">
        <f t="shared" si="73"/>
        <v>6.3868183601412318E-2</v>
      </c>
      <c r="BB93" s="21">
        <f t="shared" si="74"/>
        <v>6.0661885650371734E-3</v>
      </c>
      <c r="BC93" s="21">
        <f t="shared" si="75"/>
        <v>8.8664328266800305E-2</v>
      </c>
      <c r="BD93" s="21">
        <f t="shared" si="76"/>
        <v>0</v>
      </c>
      <c r="BE93" s="21">
        <f t="shared" si="77"/>
        <v>0.84139696906541217</v>
      </c>
      <c r="BF93" s="21">
        <f t="shared" si="78"/>
        <v>8.1672830766048362E-3</v>
      </c>
      <c r="BG93" s="21">
        <f t="shared" si="79"/>
        <v>1.7762139576584426E-3</v>
      </c>
      <c r="BH93" s="21">
        <f t="shared" si="80"/>
        <v>1.2584881005933636E-3</v>
      </c>
      <c r="BI93" s="21">
        <f t="shared" si="81"/>
        <v>1.2907618560510108E-4</v>
      </c>
      <c r="BJ93" s="21">
        <f t="shared" si="82"/>
        <v>0</v>
      </c>
      <c r="BK93" s="21">
        <f t="shared" si="83"/>
        <v>1.9435083843397696</v>
      </c>
      <c r="BL93" s="21">
        <f t="shared" si="84"/>
        <v>2.0614358131138002</v>
      </c>
    </row>
    <row r="94" spans="1:64" x14ac:dyDescent="0.2">
      <c r="A94" s="21" t="s">
        <v>1014</v>
      </c>
      <c r="B94" s="27">
        <v>124.36271491477379</v>
      </c>
      <c r="C94" s="22">
        <v>55.731000000000002</v>
      </c>
      <c r="D94" s="22">
        <v>0.124</v>
      </c>
      <c r="E94" s="22">
        <v>3.274</v>
      </c>
      <c r="F94" s="22">
        <v>0.47099999999999997</v>
      </c>
      <c r="G94" s="22">
        <v>6.2309999999999999</v>
      </c>
      <c r="H94" s="22">
        <v>33.747</v>
      </c>
      <c r="I94" s="22">
        <v>0.44600000000000001</v>
      </c>
      <c r="J94" s="22">
        <v>0.19</v>
      </c>
      <c r="K94" s="22">
        <v>0.12</v>
      </c>
      <c r="L94" s="22">
        <v>1.0999999999999999E-2</v>
      </c>
      <c r="N94" s="21">
        <f t="shared" si="42"/>
        <v>100.345</v>
      </c>
      <c r="O94" s="21"/>
      <c r="P94" s="22"/>
      <c r="Q94" s="26">
        <v>12</v>
      </c>
      <c r="R94" s="26">
        <v>4</v>
      </c>
      <c r="S94" s="25">
        <v>0</v>
      </c>
      <c r="T94" s="21"/>
      <c r="U94" s="24">
        <f t="shared" si="43"/>
        <v>1.9189293169357593</v>
      </c>
      <c r="V94" s="24">
        <f t="shared" si="44"/>
        <v>3.2118245803610776E-3</v>
      </c>
      <c r="W94" s="24">
        <f t="shared" si="45"/>
        <v>0.13285286058662724</v>
      </c>
      <c r="X94" s="24">
        <f t="shared" si="46"/>
        <v>1.2821178716282319E-2</v>
      </c>
      <c r="Y94" s="24">
        <f t="shared" si="47"/>
        <v>0</v>
      </c>
      <c r="Z94" s="24">
        <f t="shared" si="48"/>
        <v>0.17941523289682745</v>
      </c>
      <c r="AA94" s="24">
        <f t="shared" si="49"/>
        <v>1.7321072412258081</v>
      </c>
      <c r="AB94" s="24">
        <f t="shared" si="50"/>
        <v>1.6452771086877756E-2</v>
      </c>
      <c r="AC94" s="24">
        <f t="shared" si="51"/>
        <v>5.5407735425055359E-3</v>
      </c>
      <c r="AD94" s="24">
        <f t="shared" si="52"/>
        <v>3.3234914977569776E-3</v>
      </c>
      <c r="AE94" s="24">
        <f t="shared" si="53"/>
        <v>7.3429552723595882E-4</v>
      </c>
      <c r="AF94" s="24">
        <f t="shared" si="54"/>
        <v>0</v>
      </c>
      <c r="AG94" s="24">
        <f t="shared" si="55"/>
        <v>4.0053889865960421</v>
      </c>
      <c r="AH94" s="24">
        <f t="shared" si="56"/>
        <v>0.90614013943038951</v>
      </c>
      <c r="AI94" s="23">
        <f t="shared" si="57"/>
        <v>0</v>
      </c>
      <c r="AJ94" s="21"/>
      <c r="AK94" s="21">
        <f t="shared" si="58"/>
        <v>55.731000000000002</v>
      </c>
      <c r="AL94" s="21">
        <f t="shared" si="59"/>
        <v>0.124</v>
      </c>
      <c r="AM94" s="21">
        <f t="shared" si="60"/>
        <v>3.274</v>
      </c>
      <c r="AN94" s="21">
        <f t="shared" si="61"/>
        <v>0.47099999999999997</v>
      </c>
      <c r="AO94" s="21">
        <f t="shared" si="62"/>
        <v>0</v>
      </c>
      <c r="AP94" s="21">
        <f t="shared" si="63"/>
        <v>6.2309999999999999</v>
      </c>
      <c r="AQ94" s="21">
        <f t="shared" si="64"/>
        <v>33.747</v>
      </c>
      <c r="AR94" s="21">
        <f t="shared" si="65"/>
        <v>0.44600000000000001</v>
      </c>
      <c r="AS94" s="21">
        <f t="shared" si="66"/>
        <v>0.19</v>
      </c>
      <c r="AT94" s="21">
        <f t="shared" si="67"/>
        <v>0.12</v>
      </c>
      <c r="AU94" s="21">
        <f t="shared" si="68"/>
        <v>1.0999999999999999E-2</v>
      </c>
      <c r="AV94" s="21">
        <f t="shared" si="69"/>
        <v>0</v>
      </c>
      <c r="AW94" s="21">
        <f t="shared" si="70"/>
        <v>100.345</v>
      </c>
      <c r="AX94" s="21"/>
      <c r="AY94" s="21">
        <f t="shared" si="71"/>
        <v>0.92761318242343549</v>
      </c>
      <c r="AZ94" s="21">
        <f t="shared" si="72"/>
        <v>1.5526006060150753E-3</v>
      </c>
      <c r="BA94" s="21">
        <f t="shared" si="73"/>
        <v>6.4221263240486465E-2</v>
      </c>
      <c r="BB94" s="21">
        <f t="shared" si="74"/>
        <v>6.1977761694848336E-3</v>
      </c>
      <c r="BC94" s="21">
        <f t="shared" si="75"/>
        <v>8.672958075830968E-2</v>
      </c>
      <c r="BD94" s="21">
        <f t="shared" si="76"/>
        <v>0</v>
      </c>
      <c r="BE94" s="21">
        <f t="shared" si="77"/>
        <v>0.83730312323220291</v>
      </c>
      <c r="BF94" s="21">
        <f t="shared" si="78"/>
        <v>7.9532931269994684E-3</v>
      </c>
      <c r="BG94" s="21">
        <f t="shared" si="79"/>
        <v>2.6784178726595564E-3</v>
      </c>
      <c r="BH94" s="21">
        <f t="shared" si="80"/>
        <v>1.6065805539489748E-3</v>
      </c>
      <c r="BI94" s="21">
        <f t="shared" si="81"/>
        <v>3.5495951041402795E-4</v>
      </c>
      <c r="BJ94" s="21">
        <f t="shared" si="82"/>
        <v>0</v>
      </c>
      <c r="BK94" s="21">
        <f t="shared" si="83"/>
        <v>1.9362107774939563</v>
      </c>
      <c r="BL94" s="21">
        <f t="shared" si="84"/>
        <v>2.0686740478638534</v>
      </c>
    </row>
    <row r="95" spans="1:64" x14ac:dyDescent="0.2">
      <c r="A95" s="21" t="s">
        <v>1015</v>
      </c>
      <c r="B95" s="27">
        <v>135.67642341375731</v>
      </c>
      <c r="C95" s="22">
        <v>55.671999999999997</v>
      </c>
      <c r="D95" s="22">
        <v>0.122</v>
      </c>
      <c r="E95" s="22">
        <v>3.3279999999999998</v>
      </c>
      <c r="F95" s="22">
        <v>0.47699999999999998</v>
      </c>
      <c r="G95" s="22">
        <v>6.2809999999999997</v>
      </c>
      <c r="H95" s="22">
        <v>33.515999999999998</v>
      </c>
      <c r="I95" s="22">
        <v>0.82599999999999996</v>
      </c>
      <c r="J95" s="22">
        <v>0.13400000000000001</v>
      </c>
      <c r="K95" s="22">
        <v>7.4999999999999997E-2</v>
      </c>
      <c r="L95" s="22">
        <v>2.4E-2</v>
      </c>
      <c r="N95" s="21">
        <f t="shared" si="42"/>
        <v>100.45499999999998</v>
      </c>
      <c r="O95" s="21"/>
      <c r="P95" s="22"/>
      <c r="Q95" s="26">
        <v>12</v>
      </c>
      <c r="R95" s="26">
        <v>4</v>
      </c>
      <c r="S95" s="25">
        <v>0</v>
      </c>
      <c r="T95" s="21"/>
      <c r="U95" s="24">
        <f t="shared" si="43"/>
        <v>1.916731345359604</v>
      </c>
      <c r="V95" s="24">
        <f t="shared" si="44"/>
        <v>3.1597465077999329E-3</v>
      </c>
      <c r="W95" s="24">
        <f t="shared" si="45"/>
        <v>0.13503235196091168</v>
      </c>
      <c r="X95" s="24">
        <f t="shared" si="46"/>
        <v>1.2983378119177371E-2</v>
      </c>
      <c r="Y95" s="24">
        <f t="shared" si="47"/>
        <v>0</v>
      </c>
      <c r="Z95" s="24">
        <f t="shared" si="48"/>
        <v>0.1808392240510216</v>
      </c>
      <c r="AA95" s="24">
        <f t="shared" si="49"/>
        <v>1.7201014704052524</v>
      </c>
      <c r="AB95" s="24">
        <f t="shared" si="50"/>
        <v>3.0468180754642905E-2</v>
      </c>
      <c r="AC95" s="24">
        <f t="shared" si="51"/>
        <v>3.9073640586596665E-3</v>
      </c>
      <c r="AD95" s="24">
        <f t="shared" si="52"/>
        <v>2.0770017811970079E-3</v>
      </c>
      <c r="AE95" s="24">
        <f t="shared" si="53"/>
        <v>1.6019601885683484E-3</v>
      </c>
      <c r="AF95" s="24">
        <f t="shared" si="54"/>
        <v>0</v>
      </c>
      <c r="AG95" s="24">
        <f t="shared" si="55"/>
        <v>4.0069020231868357</v>
      </c>
      <c r="AH95" s="24">
        <f t="shared" si="56"/>
        <v>0.9048685608244359</v>
      </c>
      <c r="AI95" s="23">
        <f t="shared" si="57"/>
        <v>0</v>
      </c>
      <c r="AJ95" s="21"/>
      <c r="AK95" s="21">
        <f t="shared" si="58"/>
        <v>55.671999999999997</v>
      </c>
      <c r="AL95" s="21">
        <f t="shared" si="59"/>
        <v>0.122</v>
      </c>
      <c r="AM95" s="21">
        <f t="shared" si="60"/>
        <v>3.3279999999999998</v>
      </c>
      <c r="AN95" s="21">
        <f t="shared" si="61"/>
        <v>0.47699999999999998</v>
      </c>
      <c r="AO95" s="21">
        <f t="shared" si="62"/>
        <v>0</v>
      </c>
      <c r="AP95" s="21">
        <f t="shared" si="63"/>
        <v>6.2809999999999997</v>
      </c>
      <c r="AQ95" s="21">
        <f t="shared" si="64"/>
        <v>33.515999999999998</v>
      </c>
      <c r="AR95" s="21">
        <f t="shared" si="65"/>
        <v>0.82599999999999996</v>
      </c>
      <c r="AS95" s="21">
        <f t="shared" si="66"/>
        <v>0.13400000000000001</v>
      </c>
      <c r="AT95" s="21">
        <f t="shared" si="67"/>
        <v>7.4999999999999997E-2</v>
      </c>
      <c r="AU95" s="21">
        <f t="shared" si="68"/>
        <v>2.4E-2</v>
      </c>
      <c r="AV95" s="21">
        <f t="shared" si="69"/>
        <v>0</v>
      </c>
      <c r="AW95" s="21">
        <f t="shared" si="70"/>
        <v>100.45499999999998</v>
      </c>
      <c r="AX95" s="21"/>
      <c r="AY95" s="21">
        <f t="shared" si="71"/>
        <v>0.92663115845539279</v>
      </c>
      <c r="AZ95" s="21">
        <f t="shared" si="72"/>
        <v>1.5275586607567675E-3</v>
      </c>
      <c r="BA95" s="21">
        <f t="shared" si="73"/>
        <v>6.5280502157708906E-2</v>
      </c>
      <c r="BB95" s="21">
        <f t="shared" si="74"/>
        <v>6.2767287321534304E-3</v>
      </c>
      <c r="BC95" s="21">
        <f t="shared" si="75"/>
        <v>8.7425533099493344E-2</v>
      </c>
      <c r="BD95" s="21">
        <f t="shared" si="76"/>
        <v>0</v>
      </c>
      <c r="BE95" s="21">
        <f t="shared" si="77"/>
        <v>0.83157173906570991</v>
      </c>
      <c r="BF95" s="21">
        <f t="shared" si="78"/>
        <v>1.4729641531169419E-2</v>
      </c>
      <c r="BG95" s="21">
        <f t="shared" si="79"/>
        <v>1.888989447033582E-3</v>
      </c>
      <c r="BH95" s="21">
        <f t="shared" si="80"/>
        <v>1.0041128462181092E-3</v>
      </c>
      <c r="BI95" s="21">
        <f t="shared" si="81"/>
        <v>7.7445711363060654E-4</v>
      </c>
      <c r="BJ95" s="21">
        <f t="shared" si="82"/>
        <v>0</v>
      </c>
      <c r="BK95" s="21">
        <f t="shared" si="83"/>
        <v>1.9371104211092671</v>
      </c>
      <c r="BL95" s="21">
        <f t="shared" si="84"/>
        <v>2.0684943819012251</v>
      </c>
    </row>
    <row r="96" spans="1:64" x14ac:dyDescent="0.2">
      <c r="A96" s="21" t="s">
        <v>1016</v>
      </c>
      <c r="B96" s="27">
        <v>146.99013191274585</v>
      </c>
      <c r="C96" s="22">
        <v>55.399000000000001</v>
      </c>
      <c r="D96" s="22">
        <v>0.129</v>
      </c>
      <c r="E96" s="22">
        <v>3.403</v>
      </c>
      <c r="F96" s="22">
        <v>0.48199999999999998</v>
      </c>
      <c r="G96" s="22">
        <v>6.2039999999999997</v>
      </c>
      <c r="H96" s="22">
        <v>33.164999999999999</v>
      </c>
      <c r="I96" s="22">
        <v>0.60599999999999998</v>
      </c>
      <c r="J96" s="22">
        <v>0.16400000000000001</v>
      </c>
      <c r="K96" s="22">
        <v>0.09</v>
      </c>
      <c r="L96" s="22">
        <v>1.0999999999999999E-2</v>
      </c>
      <c r="N96" s="21">
        <f t="shared" si="42"/>
        <v>99.652999999999977</v>
      </c>
      <c r="O96" s="21"/>
      <c r="P96" s="22"/>
      <c r="Q96" s="26">
        <v>12</v>
      </c>
      <c r="R96" s="26">
        <v>4</v>
      </c>
      <c r="S96" s="25">
        <v>0</v>
      </c>
      <c r="T96" s="21"/>
      <c r="U96" s="24">
        <f t="shared" si="43"/>
        <v>1.9205057587681438</v>
      </c>
      <c r="V96" s="24">
        <f t="shared" si="44"/>
        <v>3.3641193021433881E-3</v>
      </c>
      <c r="W96" s="24">
        <f t="shared" si="45"/>
        <v>0.13902910606158062</v>
      </c>
      <c r="X96" s="24">
        <f t="shared" si="46"/>
        <v>1.32100855832684E-2</v>
      </c>
      <c r="Y96" s="24">
        <f t="shared" si="47"/>
        <v>0</v>
      </c>
      <c r="Z96" s="24">
        <f t="shared" si="48"/>
        <v>0.1798559862643436</v>
      </c>
      <c r="AA96" s="24">
        <f t="shared" si="49"/>
        <v>1.7138434683021484</v>
      </c>
      <c r="AB96" s="24">
        <f t="shared" si="50"/>
        <v>2.2507557428875394E-2</v>
      </c>
      <c r="AC96" s="24">
        <f t="shared" si="51"/>
        <v>4.8151763110732392E-3</v>
      </c>
      <c r="AD96" s="24">
        <f t="shared" si="52"/>
        <v>2.5096166193004105E-3</v>
      </c>
      <c r="AE96" s="24">
        <f t="shared" si="53"/>
        <v>7.3930293282351782E-4</v>
      </c>
      <c r="AF96" s="24">
        <f t="shared" si="54"/>
        <v>0</v>
      </c>
      <c r="AG96" s="24">
        <f t="shared" si="55"/>
        <v>4.0003801775737005</v>
      </c>
      <c r="AH96" s="24">
        <f t="shared" si="56"/>
        <v>0.90502400693487206</v>
      </c>
      <c r="AI96" s="23">
        <f t="shared" si="57"/>
        <v>0</v>
      </c>
      <c r="AJ96" s="21"/>
      <c r="AK96" s="21">
        <f t="shared" si="58"/>
        <v>55.399000000000001</v>
      </c>
      <c r="AL96" s="21">
        <f t="shared" si="59"/>
        <v>0.129</v>
      </c>
      <c r="AM96" s="21">
        <f t="shared" si="60"/>
        <v>3.403</v>
      </c>
      <c r="AN96" s="21">
        <f t="shared" si="61"/>
        <v>0.48199999999999998</v>
      </c>
      <c r="AO96" s="21">
        <f t="shared" si="62"/>
        <v>0</v>
      </c>
      <c r="AP96" s="21">
        <f t="shared" si="63"/>
        <v>6.2039999999999997</v>
      </c>
      <c r="AQ96" s="21">
        <f t="shared" si="64"/>
        <v>33.164999999999999</v>
      </c>
      <c r="AR96" s="21">
        <f t="shared" si="65"/>
        <v>0.60599999999999998</v>
      </c>
      <c r="AS96" s="21">
        <f t="shared" si="66"/>
        <v>0.16400000000000001</v>
      </c>
      <c r="AT96" s="21">
        <f t="shared" si="67"/>
        <v>0.09</v>
      </c>
      <c r="AU96" s="21">
        <f t="shared" si="68"/>
        <v>1.0999999999999999E-2</v>
      </c>
      <c r="AV96" s="21">
        <f t="shared" si="69"/>
        <v>0</v>
      </c>
      <c r="AW96" s="21">
        <f t="shared" si="70"/>
        <v>99.652999999999977</v>
      </c>
      <c r="AX96" s="21"/>
      <c r="AY96" s="21">
        <f t="shared" si="71"/>
        <v>0.92208721704394148</v>
      </c>
      <c r="AZ96" s="21">
        <f t="shared" si="72"/>
        <v>1.6152054691608445E-3</v>
      </c>
      <c r="BA96" s="21">
        <f t="shared" si="73"/>
        <v>6.6751667320517849E-2</v>
      </c>
      <c r="BB96" s="21">
        <f t="shared" si="74"/>
        <v>6.3425225343772609E-3</v>
      </c>
      <c r="BC96" s="21">
        <f t="shared" si="75"/>
        <v>8.6353766494070491E-2</v>
      </c>
      <c r="BD96" s="21">
        <f t="shared" si="76"/>
        <v>0</v>
      </c>
      <c r="BE96" s="21">
        <f t="shared" si="77"/>
        <v>0.82286301247506466</v>
      </c>
      <c r="BF96" s="21">
        <f t="shared" si="78"/>
        <v>1.0806492455071027E-2</v>
      </c>
      <c r="BG96" s="21">
        <f t="shared" si="79"/>
        <v>2.3118975321903541E-3</v>
      </c>
      <c r="BH96" s="21">
        <f t="shared" si="80"/>
        <v>1.2049354154617311E-3</v>
      </c>
      <c r="BI96" s="21">
        <f t="shared" si="81"/>
        <v>3.5495951041402795E-4</v>
      </c>
      <c r="BJ96" s="21">
        <f t="shared" si="82"/>
        <v>0</v>
      </c>
      <c r="BK96" s="21">
        <f t="shared" si="83"/>
        <v>1.9206916762502697</v>
      </c>
      <c r="BL96" s="21">
        <f t="shared" si="84"/>
        <v>2.0827810246897971</v>
      </c>
    </row>
    <row r="97" spans="1:64" x14ac:dyDescent="0.2">
      <c r="A97" s="21" t="s">
        <v>1017</v>
      </c>
      <c r="B97" s="27">
        <v>158.30384041172937</v>
      </c>
      <c r="C97" s="22">
        <v>55.59</v>
      </c>
      <c r="D97" s="22">
        <v>0.105</v>
      </c>
      <c r="E97" s="22">
        <v>3.3839999999999999</v>
      </c>
      <c r="F97" s="22">
        <v>0.48399999999999999</v>
      </c>
      <c r="G97" s="22">
        <v>6.3</v>
      </c>
      <c r="H97" s="22">
        <v>33.68</v>
      </c>
      <c r="I97" s="22">
        <v>0.49</v>
      </c>
      <c r="J97" s="22">
        <v>0.122</v>
      </c>
      <c r="K97" s="22">
        <v>9.4E-2</v>
      </c>
      <c r="L97" s="22">
        <v>2.1000000000000001E-2</v>
      </c>
      <c r="N97" s="21">
        <f t="shared" si="42"/>
        <v>100.27</v>
      </c>
      <c r="O97" s="21"/>
      <c r="P97" s="22"/>
      <c r="Q97" s="26">
        <v>12</v>
      </c>
      <c r="R97" s="26">
        <v>4</v>
      </c>
      <c r="S97" s="25">
        <v>0</v>
      </c>
      <c r="T97" s="21"/>
      <c r="U97" s="24">
        <f t="shared" si="43"/>
        <v>1.9158836860524733</v>
      </c>
      <c r="V97" s="24">
        <f t="shared" si="44"/>
        <v>2.7222609575242125E-3</v>
      </c>
      <c r="W97" s="24">
        <f t="shared" si="45"/>
        <v>0.1374462554608156</v>
      </c>
      <c r="X97" s="24">
        <f t="shared" si="46"/>
        <v>1.318750786469991E-2</v>
      </c>
      <c r="Y97" s="24">
        <f t="shared" si="47"/>
        <v>0</v>
      </c>
      <c r="Z97" s="24">
        <f t="shared" si="48"/>
        <v>0.18157348725039985</v>
      </c>
      <c r="AA97" s="24">
        <f t="shared" si="49"/>
        <v>1.7303024066805459</v>
      </c>
      <c r="AB97" s="24">
        <f t="shared" si="50"/>
        <v>1.8093000691132864E-2</v>
      </c>
      <c r="AC97" s="24">
        <f t="shared" si="51"/>
        <v>3.561122828122328E-3</v>
      </c>
      <c r="AD97" s="24">
        <f t="shared" si="52"/>
        <v>2.6058625401468032E-3</v>
      </c>
      <c r="AE97" s="24">
        <f t="shared" si="53"/>
        <v>1.403162002769515E-3</v>
      </c>
      <c r="AF97" s="24">
        <f t="shared" si="54"/>
        <v>0</v>
      </c>
      <c r="AG97" s="24">
        <f t="shared" si="55"/>
        <v>4.0067787523286302</v>
      </c>
      <c r="AH97" s="24">
        <f t="shared" si="56"/>
        <v>0.9050286225027544</v>
      </c>
      <c r="AI97" s="23">
        <f t="shared" si="57"/>
        <v>0</v>
      </c>
      <c r="AJ97" s="21"/>
      <c r="AK97" s="21">
        <f t="shared" si="58"/>
        <v>55.59</v>
      </c>
      <c r="AL97" s="21">
        <f t="shared" si="59"/>
        <v>0.105</v>
      </c>
      <c r="AM97" s="21">
        <f t="shared" si="60"/>
        <v>3.3839999999999999</v>
      </c>
      <c r="AN97" s="21">
        <f t="shared" si="61"/>
        <v>0.48399999999999999</v>
      </c>
      <c r="AO97" s="21">
        <f t="shared" si="62"/>
        <v>0</v>
      </c>
      <c r="AP97" s="21">
        <f t="shared" si="63"/>
        <v>6.3</v>
      </c>
      <c r="AQ97" s="21">
        <f t="shared" si="64"/>
        <v>33.68</v>
      </c>
      <c r="AR97" s="21">
        <f t="shared" si="65"/>
        <v>0.49</v>
      </c>
      <c r="AS97" s="21">
        <f t="shared" si="66"/>
        <v>0.122</v>
      </c>
      <c r="AT97" s="21">
        <f t="shared" si="67"/>
        <v>9.4E-2</v>
      </c>
      <c r="AU97" s="21">
        <f t="shared" si="68"/>
        <v>2.1000000000000001E-2</v>
      </c>
      <c r="AV97" s="21">
        <f t="shared" si="69"/>
        <v>0</v>
      </c>
      <c r="AW97" s="21">
        <f t="shared" si="70"/>
        <v>100.27</v>
      </c>
      <c r="AX97" s="21"/>
      <c r="AY97" s="21">
        <f t="shared" si="71"/>
        <v>0.92526631158455397</v>
      </c>
      <c r="AZ97" s="21">
        <f t="shared" si="72"/>
        <v>1.3147021260611525E-3</v>
      </c>
      <c r="BA97" s="21">
        <f t="shared" si="73"/>
        <v>6.6378972145939588E-2</v>
      </c>
      <c r="BB97" s="21">
        <f t="shared" si="74"/>
        <v>6.3688400552667935E-3</v>
      </c>
      <c r="BC97" s="21">
        <f t="shared" si="75"/>
        <v>8.768999498914315E-2</v>
      </c>
      <c r="BD97" s="21">
        <f t="shared" si="76"/>
        <v>0</v>
      </c>
      <c r="BE97" s="21">
        <f t="shared" si="77"/>
        <v>0.83564077371205125</v>
      </c>
      <c r="BF97" s="21">
        <f t="shared" si="78"/>
        <v>8.7379229422191469E-3</v>
      </c>
      <c r="BG97" s="21">
        <f t="shared" si="79"/>
        <v>1.719826212970873E-3</v>
      </c>
      <c r="BH97" s="21">
        <f t="shared" si="80"/>
        <v>1.2584881005933636E-3</v>
      </c>
      <c r="BI97" s="21">
        <f t="shared" si="81"/>
        <v>6.776499744267807E-4</v>
      </c>
      <c r="BJ97" s="21">
        <f t="shared" si="82"/>
        <v>0</v>
      </c>
      <c r="BK97" s="21">
        <f t="shared" si="83"/>
        <v>1.9350534818432259</v>
      </c>
      <c r="BL97" s="21">
        <f t="shared" si="84"/>
        <v>2.0706294631774167</v>
      </c>
    </row>
    <row r="98" spans="1:64" x14ac:dyDescent="0.2">
      <c r="A98" s="21" t="s">
        <v>1018</v>
      </c>
      <c r="B98" s="27">
        <v>169.61754891071288</v>
      </c>
      <c r="C98" s="22">
        <v>55.472999999999999</v>
      </c>
      <c r="D98" s="22">
        <v>0.126</v>
      </c>
      <c r="E98" s="22">
        <v>3.3839999999999999</v>
      </c>
      <c r="F98" s="22">
        <v>0.48</v>
      </c>
      <c r="G98" s="22">
        <v>6.1970000000000001</v>
      </c>
      <c r="H98" s="22">
        <v>33.424999999999997</v>
      </c>
      <c r="I98" s="22">
        <v>0.48399999999999999</v>
      </c>
      <c r="J98" s="22">
        <v>0.11</v>
      </c>
      <c r="K98" s="22">
        <v>9.0999999999999998E-2</v>
      </c>
      <c r="L98" s="22">
        <v>8.0000000000000002E-3</v>
      </c>
      <c r="N98" s="21">
        <f t="shared" si="42"/>
        <v>99.777999999999977</v>
      </c>
      <c r="O98" s="21"/>
      <c r="P98" s="22"/>
      <c r="Q98" s="26">
        <v>12</v>
      </c>
      <c r="R98" s="26">
        <v>4</v>
      </c>
      <c r="S98" s="25">
        <v>0</v>
      </c>
      <c r="T98" s="21"/>
      <c r="U98" s="24">
        <f t="shared" si="43"/>
        <v>1.9196250898494982</v>
      </c>
      <c r="V98" s="24">
        <f t="shared" si="44"/>
        <v>3.2799958904737919E-3</v>
      </c>
      <c r="W98" s="24">
        <f t="shared" si="45"/>
        <v>0.13800512395968451</v>
      </c>
      <c r="X98" s="24">
        <f t="shared" si="46"/>
        <v>1.3131698603659004E-2</v>
      </c>
      <c r="Y98" s="24">
        <f t="shared" si="47"/>
        <v>0</v>
      </c>
      <c r="Z98" s="24">
        <f t="shared" si="48"/>
        <v>0.17933112800771042</v>
      </c>
      <c r="AA98" s="24">
        <f t="shared" si="49"/>
        <v>1.7241841320750044</v>
      </c>
      <c r="AB98" s="24">
        <f t="shared" si="50"/>
        <v>1.7944120638259651E-2</v>
      </c>
      <c r="AC98" s="24">
        <f t="shared" si="51"/>
        <v>3.2239040422834446E-3</v>
      </c>
      <c r="AD98" s="24">
        <f t="shared" si="52"/>
        <v>2.5329542199304185E-3</v>
      </c>
      <c r="AE98" s="24">
        <f t="shared" si="53"/>
        <v>5.3671138370481244E-4</v>
      </c>
      <c r="AF98" s="24">
        <f t="shared" si="54"/>
        <v>0</v>
      </c>
      <c r="AG98" s="24">
        <f t="shared" si="55"/>
        <v>4.001794858670209</v>
      </c>
      <c r="AH98" s="24">
        <f t="shared" si="56"/>
        <v>0.90578949810997689</v>
      </c>
      <c r="AI98" s="23">
        <f t="shared" si="57"/>
        <v>0</v>
      </c>
      <c r="AJ98" s="21"/>
      <c r="AK98" s="21">
        <f t="shared" si="58"/>
        <v>55.472999999999999</v>
      </c>
      <c r="AL98" s="21">
        <f t="shared" si="59"/>
        <v>0.126</v>
      </c>
      <c r="AM98" s="21">
        <f t="shared" si="60"/>
        <v>3.3839999999999999</v>
      </c>
      <c r="AN98" s="21">
        <f t="shared" si="61"/>
        <v>0.48</v>
      </c>
      <c r="AO98" s="21">
        <f t="shared" si="62"/>
        <v>0</v>
      </c>
      <c r="AP98" s="21">
        <f t="shared" si="63"/>
        <v>6.1970000000000001</v>
      </c>
      <c r="AQ98" s="21">
        <f t="shared" si="64"/>
        <v>33.424999999999997</v>
      </c>
      <c r="AR98" s="21">
        <f t="shared" si="65"/>
        <v>0.48399999999999999</v>
      </c>
      <c r="AS98" s="21">
        <f t="shared" si="66"/>
        <v>0.11</v>
      </c>
      <c r="AT98" s="21">
        <f t="shared" si="67"/>
        <v>9.0999999999999998E-2</v>
      </c>
      <c r="AU98" s="21">
        <f t="shared" si="68"/>
        <v>8.0000000000000002E-3</v>
      </c>
      <c r="AV98" s="21">
        <f t="shared" si="69"/>
        <v>0</v>
      </c>
      <c r="AW98" s="21">
        <f t="shared" si="70"/>
        <v>99.777999999999977</v>
      </c>
      <c r="AX98" s="21"/>
      <c r="AY98" s="21">
        <f t="shared" si="71"/>
        <v>0.92331890812250339</v>
      </c>
      <c r="AZ98" s="21">
        <f t="shared" si="72"/>
        <v>1.577642551273383E-3</v>
      </c>
      <c r="BA98" s="21">
        <f t="shared" si="73"/>
        <v>6.6378972145939588E-2</v>
      </c>
      <c r="BB98" s="21">
        <f t="shared" si="74"/>
        <v>6.3162050134877292E-3</v>
      </c>
      <c r="BC98" s="21">
        <f t="shared" si="75"/>
        <v>8.625633316630478E-2</v>
      </c>
      <c r="BD98" s="21">
        <f t="shared" si="76"/>
        <v>0</v>
      </c>
      <c r="BE98" s="21">
        <f t="shared" si="77"/>
        <v>0.82931392106072777</v>
      </c>
      <c r="BF98" s="21">
        <f t="shared" si="78"/>
        <v>8.6309279674164647E-3</v>
      </c>
      <c r="BG98" s="21">
        <f t="shared" si="79"/>
        <v>1.5506629789081641E-3</v>
      </c>
      <c r="BH98" s="21">
        <f t="shared" si="80"/>
        <v>1.2183235867446393E-3</v>
      </c>
      <c r="BI98" s="21">
        <f t="shared" si="81"/>
        <v>2.5815237121020216E-4</v>
      </c>
      <c r="BJ98" s="21">
        <f t="shared" si="82"/>
        <v>0</v>
      </c>
      <c r="BK98" s="21">
        <f t="shared" si="83"/>
        <v>1.9248200489645162</v>
      </c>
      <c r="BL98" s="21">
        <f t="shared" si="84"/>
        <v>2.0790488237188876</v>
      </c>
    </row>
    <row r="99" spans="1:64" x14ac:dyDescent="0.2">
      <c r="A99" s="21" t="s">
        <v>1019</v>
      </c>
      <c r="B99" s="27">
        <v>180.9312574096964</v>
      </c>
      <c r="C99" s="22">
        <v>55.472999999999999</v>
      </c>
      <c r="D99" s="22">
        <v>0.11</v>
      </c>
      <c r="E99" s="22">
        <v>3.4409999999999998</v>
      </c>
      <c r="F99" s="22">
        <v>0.47699999999999998</v>
      </c>
      <c r="G99" s="22">
        <v>6.3470000000000004</v>
      </c>
      <c r="H99" s="22">
        <v>33.518999999999998</v>
      </c>
      <c r="I99" s="22">
        <v>0.61699999999999999</v>
      </c>
      <c r="J99" s="22">
        <v>0.17799999999999999</v>
      </c>
      <c r="K99" s="22">
        <v>0.12</v>
      </c>
      <c r="L99" s="22">
        <v>1.9E-2</v>
      </c>
      <c r="N99" s="21">
        <f t="shared" si="42"/>
        <v>100.301</v>
      </c>
      <c r="O99" s="21"/>
      <c r="P99" s="22"/>
      <c r="Q99" s="26">
        <v>12</v>
      </c>
      <c r="R99" s="26">
        <v>4</v>
      </c>
      <c r="S99" s="25">
        <v>0</v>
      </c>
      <c r="T99" s="21"/>
      <c r="U99" s="24">
        <f t="shared" si="43"/>
        <v>1.9133046767914335</v>
      </c>
      <c r="V99" s="24">
        <f t="shared" si="44"/>
        <v>2.8540603692234789E-3</v>
      </c>
      <c r="W99" s="24">
        <f t="shared" si="45"/>
        <v>0.13986763941794511</v>
      </c>
      <c r="X99" s="24">
        <f t="shared" si="46"/>
        <v>1.3006659272905265E-2</v>
      </c>
      <c r="Y99" s="24">
        <f t="shared" si="47"/>
        <v>0</v>
      </c>
      <c r="Z99" s="24">
        <f t="shared" si="48"/>
        <v>0.18306714047620981</v>
      </c>
      <c r="AA99" s="24">
        <f t="shared" si="49"/>
        <v>1.7233401130679615</v>
      </c>
      <c r="AB99" s="24">
        <f t="shared" si="50"/>
        <v>2.2799729695298455E-2</v>
      </c>
      <c r="AC99" s="24">
        <f t="shared" si="51"/>
        <v>5.1996862547203111E-3</v>
      </c>
      <c r="AD99" s="24">
        <f t="shared" si="52"/>
        <v>3.3291618534740455E-3</v>
      </c>
      <c r="AE99" s="24">
        <f t="shared" si="53"/>
        <v>1.2704925894925956E-3</v>
      </c>
      <c r="AF99" s="24">
        <f t="shared" si="54"/>
        <v>0</v>
      </c>
      <c r="AG99" s="24">
        <f t="shared" si="55"/>
        <v>4.0080393597886639</v>
      </c>
      <c r="AH99" s="24">
        <f t="shared" si="56"/>
        <v>0.90397270041022315</v>
      </c>
      <c r="AI99" s="23">
        <f t="shared" si="57"/>
        <v>0</v>
      </c>
      <c r="AJ99" s="21"/>
      <c r="AK99" s="21">
        <f t="shared" si="58"/>
        <v>55.472999999999999</v>
      </c>
      <c r="AL99" s="21">
        <f t="shared" si="59"/>
        <v>0.11</v>
      </c>
      <c r="AM99" s="21">
        <f t="shared" si="60"/>
        <v>3.4409999999999998</v>
      </c>
      <c r="AN99" s="21">
        <f t="shared" si="61"/>
        <v>0.47699999999999998</v>
      </c>
      <c r="AO99" s="21">
        <f t="shared" si="62"/>
        <v>0</v>
      </c>
      <c r="AP99" s="21">
        <f t="shared" si="63"/>
        <v>6.3470000000000004</v>
      </c>
      <c r="AQ99" s="21">
        <f t="shared" si="64"/>
        <v>33.518999999999998</v>
      </c>
      <c r="AR99" s="21">
        <f t="shared" si="65"/>
        <v>0.61699999999999999</v>
      </c>
      <c r="AS99" s="21">
        <f t="shared" si="66"/>
        <v>0.17799999999999999</v>
      </c>
      <c r="AT99" s="21">
        <f t="shared" si="67"/>
        <v>0.12</v>
      </c>
      <c r="AU99" s="21">
        <f t="shared" si="68"/>
        <v>1.9E-2</v>
      </c>
      <c r="AV99" s="21">
        <f t="shared" si="69"/>
        <v>0</v>
      </c>
      <c r="AW99" s="21">
        <f t="shared" si="70"/>
        <v>100.301</v>
      </c>
      <c r="AX99" s="21"/>
      <c r="AY99" s="21">
        <f t="shared" si="71"/>
        <v>0.92331890812250339</v>
      </c>
      <c r="AZ99" s="21">
        <f t="shared" si="72"/>
        <v>1.3773069892069217E-3</v>
      </c>
      <c r="BA99" s="21">
        <f t="shared" si="73"/>
        <v>6.7497057669674385E-2</v>
      </c>
      <c r="BB99" s="21">
        <f t="shared" si="74"/>
        <v>6.2767287321534304E-3</v>
      </c>
      <c r="BC99" s="21">
        <f t="shared" si="75"/>
        <v>8.8344190189855815E-2</v>
      </c>
      <c r="BD99" s="21">
        <f t="shared" si="76"/>
        <v>0</v>
      </c>
      <c r="BE99" s="21">
        <f t="shared" si="77"/>
        <v>0.83164617262631368</v>
      </c>
      <c r="BF99" s="21">
        <f t="shared" si="78"/>
        <v>1.1002649908875946E-2</v>
      </c>
      <c r="BG99" s="21">
        <f t="shared" si="79"/>
        <v>2.5092546385968475E-3</v>
      </c>
      <c r="BH99" s="21">
        <f t="shared" si="80"/>
        <v>1.6065805539489748E-3</v>
      </c>
      <c r="BI99" s="21">
        <f t="shared" si="81"/>
        <v>6.1311188162423017E-4</v>
      </c>
      <c r="BJ99" s="21">
        <f t="shared" si="82"/>
        <v>0</v>
      </c>
      <c r="BK99" s="21">
        <f t="shared" si="83"/>
        <v>1.9341919613127536</v>
      </c>
      <c r="BL99" s="21">
        <f t="shared" si="84"/>
        <v>2.0722035040763851</v>
      </c>
    </row>
    <row r="100" spans="1:64" x14ac:dyDescent="0.2">
      <c r="A100" s="21" t="s">
        <v>1020</v>
      </c>
      <c r="B100" s="27">
        <v>192.24496590868495</v>
      </c>
      <c r="C100" s="22">
        <v>55.533000000000001</v>
      </c>
      <c r="D100" s="22">
        <v>0.104</v>
      </c>
      <c r="E100" s="22">
        <v>3.464</v>
      </c>
      <c r="F100" s="22">
        <v>0.50900000000000001</v>
      </c>
      <c r="G100" s="22">
        <v>6.2240000000000002</v>
      </c>
      <c r="H100" s="22">
        <v>33.317999999999998</v>
      </c>
      <c r="I100" s="22">
        <v>0.5</v>
      </c>
      <c r="J100" s="22">
        <v>0.11799999999999999</v>
      </c>
      <c r="K100" s="22">
        <v>9.5000000000000001E-2</v>
      </c>
      <c r="L100" s="22">
        <v>8.0000000000000002E-3</v>
      </c>
      <c r="N100" s="21">
        <f t="shared" si="42"/>
        <v>99.87299999999999</v>
      </c>
      <c r="O100" s="21"/>
      <c r="P100" s="22"/>
      <c r="Q100" s="26">
        <v>12</v>
      </c>
      <c r="R100" s="26">
        <v>4</v>
      </c>
      <c r="S100" s="25">
        <v>0</v>
      </c>
      <c r="T100" s="21"/>
      <c r="U100" s="24">
        <f t="shared" si="43"/>
        <v>1.920007953198916</v>
      </c>
      <c r="V100" s="24">
        <f t="shared" si="44"/>
        <v>2.7049125046260444E-3</v>
      </c>
      <c r="W100" s="24">
        <f t="shared" si="45"/>
        <v>0.14114317036379692</v>
      </c>
      <c r="X100" s="24">
        <f t="shared" si="46"/>
        <v>1.3912801187082399E-2</v>
      </c>
      <c r="Y100" s="24">
        <f t="shared" si="47"/>
        <v>0</v>
      </c>
      <c r="Z100" s="24">
        <f t="shared" si="48"/>
        <v>0.17995374780988374</v>
      </c>
      <c r="AA100" s="24">
        <f t="shared" si="49"/>
        <v>1.717150179800788</v>
      </c>
      <c r="AB100" s="24">
        <f t="shared" si="50"/>
        <v>1.8520979493595498E-2</v>
      </c>
      <c r="AC100" s="24">
        <f t="shared" si="51"/>
        <v>3.4553222504233299E-3</v>
      </c>
      <c r="AD100" s="24">
        <f t="shared" si="52"/>
        <v>2.6419626970241965E-3</v>
      </c>
      <c r="AE100" s="24">
        <f t="shared" si="53"/>
        <v>5.3623842976453068E-4</v>
      </c>
      <c r="AF100" s="24">
        <f t="shared" si="54"/>
        <v>0</v>
      </c>
      <c r="AG100" s="24">
        <f t="shared" si="55"/>
        <v>4.0000272677359012</v>
      </c>
      <c r="AH100" s="24">
        <f t="shared" si="56"/>
        <v>0.90514291537178537</v>
      </c>
      <c r="AI100" s="23">
        <f t="shared" si="57"/>
        <v>0</v>
      </c>
      <c r="AJ100" s="21"/>
      <c r="AK100" s="21">
        <f t="shared" si="58"/>
        <v>55.533000000000001</v>
      </c>
      <c r="AL100" s="21">
        <f t="shared" si="59"/>
        <v>0.104</v>
      </c>
      <c r="AM100" s="21">
        <f t="shared" si="60"/>
        <v>3.464</v>
      </c>
      <c r="AN100" s="21">
        <f t="shared" si="61"/>
        <v>0.50900000000000001</v>
      </c>
      <c r="AO100" s="21">
        <f t="shared" si="62"/>
        <v>0</v>
      </c>
      <c r="AP100" s="21">
        <f t="shared" si="63"/>
        <v>6.2240000000000002</v>
      </c>
      <c r="AQ100" s="21">
        <f t="shared" si="64"/>
        <v>33.317999999999998</v>
      </c>
      <c r="AR100" s="21">
        <f t="shared" si="65"/>
        <v>0.5</v>
      </c>
      <c r="AS100" s="21">
        <f t="shared" si="66"/>
        <v>0.11799999999999999</v>
      </c>
      <c r="AT100" s="21">
        <f t="shared" si="67"/>
        <v>9.5000000000000001E-2</v>
      </c>
      <c r="AU100" s="21">
        <f t="shared" si="68"/>
        <v>8.0000000000000002E-3</v>
      </c>
      <c r="AV100" s="21">
        <f t="shared" si="69"/>
        <v>0</v>
      </c>
      <c r="AW100" s="21">
        <f t="shared" si="70"/>
        <v>99.87299999999999</v>
      </c>
      <c r="AX100" s="21"/>
      <c r="AY100" s="21">
        <f t="shared" si="71"/>
        <v>0.92431757656458058</v>
      </c>
      <c r="AZ100" s="21">
        <f t="shared" si="72"/>
        <v>1.3021811534319986E-3</v>
      </c>
      <c r="BA100" s="21">
        <f t="shared" si="73"/>
        <v>6.7948214986269129E-2</v>
      </c>
      <c r="BB100" s="21">
        <f t="shared" si="74"/>
        <v>6.6978090663859461E-3</v>
      </c>
      <c r="BC100" s="21">
        <f t="shared" si="75"/>
        <v>8.6632147430543968E-2</v>
      </c>
      <c r="BD100" s="21">
        <f t="shared" si="76"/>
        <v>0</v>
      </c>
      <c r="BE100" s="21">
        <f t="shared" si="77"/>
        <v>0.82665912406585873</v>
      </c>
      <c r="BF100" s="21">
        <f t="shared" si="78"/>
        <v>8.91624790022362E-3</v>
      </c>
      <c r="BG100" s="21">
        <f t="shared" si="79"/>
        <v>1.6634384682833033E-3</v>
      </c>
      <c r="BH100" s="21">
        <f t="shared" si="80"/>
        <v>1.2718762718762718E-3</v>
      </c>
      <c r="BI100" s="21">
        <f t="shared" si="81"/>
        <v>2.5815237121020216E-4</v>
      </c>
      <c r="BJ100" s="21">
        <f t="shared" si="82"/>
        <v>0</v>
      </c>
      <c r="BK100" s="21">
        <f t="shared" si="83"/>
        <v>1.9256667682786635</v>
      </c>
      <c r="BL100" s="21">
        <f t="shared" si="84"/>
        <v>2.0772167509083044</v>
      </c>
    </row>
    <row r="101" spans="1:64" x14ac:dyDescent="0.2">
      <c r="A101" s="21" t="s">
        <v>1021</v>
      </c>
      <c r="B101" s="27">
        <v>203.55867440766846</v>
      </c>
      <c r="C101" s="22">
        <v>55.524000000000001</v>
      </c>
      <c r="D101" s="22">
        <v>0.108</v>
      </c>
      <c r="E101" s="22">
        <v>3.4390000000000001</v>
      </c>
      <c r="F101" s="22">
        <v>0.48399999999999999</v>
      </c>
      <c r="G101" s="22">
        <v>6.234</v>
      </c>
      <c r="H101" s="22">
        <v>33.32</v>
      </c>
      <c r="I101" s="22">
        <v>0.58199999999999996</v>
      </c>
      <c r="J101" s="22">
        <v>0.17599999999999999</v>
      </c>
      <c r="K101" s="22">
        <v>0.106</v>
      </c>
      <c r="L101" s="22">
        <v>2.4E-2</v>
      </c>
      <c r="N101" s="21">
        <f t="shared" si="42"/>
        <v>99.997</v>
      </c>
      <c r="O101" s="21"/>
      <c r="P101" s="22"/>
      <c r="Q101" s="26">
        <v>12</v>
      </c>
      <c r="R101" s="26">
        <v>4</v>
      </c>
      <c r="S101" s="25">
        <v>0</v>
      </c>
      <c r="T101" s="21"/>
      <c r="U101" s="24">
        <f t="shared" si="43"/>
        <v>1.9187364787405645</v>
      </c>
      <c r="V101" s="24">
        <f t="shared" si="44"/>
        <v>2.8075424563521194E-3</v>
      </c>
      <c r="W101" s="24">
        <f t="shared" si="45"/>
        <v>0.14005443166376141</v>
      </c>
      <c r="X101" s="24">
        <f t="shared" si="46"/>
        <v>1.3222843356702913E-2</v>
      </c>
      <c r="Y101" s="24">
        <f t="shared" si="47"/>
        <v>0</v>
      </c>
      <c r="Z101" s="24">
        <f t="shared" si="48"/>
        <v>0.18015271209995121</v>
      </c>
      <c r="AA101" s="24">
        <f t="shared" si="49"/>
        <v>1.7163942195010995</v>
      </c>
      <c r="AB101" s="24">
        <f t="shared" si="50"/>
        <v>2.1547635772110198E-2</v>
      </c>
      <c r="AC101" s="24">
        <f t="shared" si="51"/>
        <v>5.1511229024342742E-3</v>
      </c>
      <c r="AD101" s="24">
        <f t="shared" si="52"/>
        <v>2.946399526140051E-3</v>
      </c>
      <c r="AE101" s="24">
        <f t="shared" si="53"/>
        <v>1.607910547471395E-3</v>
      </c>
      <c r="AF101" s="24">
        <f t="shared" si="54"/>
        <v>0</v>
      </c>
      <c r="AG101" s="24">
        <f t="shared" si="55"/>
        <v>4.0026212965665868</v>
      </c>
      <c r="AH101" s="24">
        <f t="shared" si="56"/>
        <v>0.90501014812859504</v>
      </c>
      <c r="AI101" s="23">
        <f t="shared" si="57"/>
        <v>0</v>
      </c>
      <c r="AJ101" s="21"/>
      <c r="AK101" s="21">
        <f t="shared" si="58"/>
        <v>55.524000000000001</v>
      </c>
      <c r="AL101" s="21">
        <f t="shared" si="59"/>
        <v>0.108</v>
      </c>
      <c r="AM101" s="21">
        <f t="shared" si="60"/>
        <v>3.4390000000000001</v>
      </c>
      <c r="AN101" s="21">
        <f t="shared" si="61"/>
        <v>0.48399999999999999</v>
      </c>
      <c r="AO101" s="21">
        <f t="shared" si="62"/>
        <v>0</v>
      </c>
      <c r="AP101" s="21">
        <f t="shared" si="63"/>
        <v>6.234</v>
      </c>
      <c r="AQ101" s="21">
        <f t="shared" si="64"/>
        <v>33.32</v>
      </c>
      <c r="AR101" s="21">
        <f t="shared" si="65"/>
        <v>0.58199999999999996</v>
      </c>
      <c r="AS101" s="21">
        <f t="shared" si="66"/>
        <v>0.17599999999999999</v>
      </c>
      <c r="AT101" s="21">
        <f t="shared" si="67"/>
        <v>0.106</v>
      </c>
      <c r="AU101" s="21">
        <f t="shared" si="68"/>
        <v>2.4E-2</v>
      </c>
      <c r="AV101" s="21">
        <f t="shared" si="69"/>
        <v>0</v>
      </c>
      <c r="AW101" s="21">
        <f t="shared" si="70"/>
        <v>99.997</v>
      </c>
      <c r="AX101" s="21"/>
      <c r="AY101" s="21">
        <f t="shared" si="71"/>
        <v>0.92416777629826896</v>
      </c>
      <c r="AZ101" s="21">
        <f t="shared" si="72"/>
        <v>1.3522650439486139E-3</v>
      </c>
      <c r="BA101" s="21">
        <f t="shared" si="73"/>
        <v>6.7457826598666143E-2</v>
      </c>
      <c r="BB101" s="21">
        <f t="shared" si="74"/>
        <v>6.3688400552667935E-3</v>
      </c>
      <c r="BC101" s="21">
        <f t="shared" si="75"/>
        <v>8.6771337898780693E-2</v>
      </c>
      <c r="BD101" s="21">
        <f t="shared" si="76"/>
        <v>0</v>
      </c>
      <c r="BE101" s="21">
        <f t="shared" si="77"/>
        <v>0.82670874643959469</v>
      </c>
      <c r="BF101" s="21">
        <f t="shared" si="78"/>
        <v>1.0378512555860293E-2</v>
      </c>
      <c r="BG101" s="21">
        <f t="shared" si="79"/>
        <v>2.4810607662530625E-3</v>
      </c>
      <c r="BH101" s="21">
        <f t="shared" si="80"/>
        <v>1.4191461559882612E-3</v>
      </c>
      <c r="BI101" s="21">
        <f t="shared" si="81"/>
        <v>7.7445711363060654E-4</v>
      </c>
      <c r="BJ101" s="21">
        <f t="shared" si="82"/>
        <v>0</v>
      </c>
      <c r="BK101" s="21">
        <f t="shared" si="83"/>
        <v>1.927879968926258</v>
      </c>
      <c r="BL101" s="21">
        <f t="shared" si="84"/>
        <v>2.0761776464723924</v>
      </c>
    </row>
    <row r="102" spans="1:64" x14ac:dyDescent="0.2">
      <c r="A102" s="21" t="s">
        <v>1022</v>
      </c>
      <c r="B102" s="27">
        <v>214.87238290665198</v>
      </c>
      <c r="C102" s="22">
        <v>55.813000000000002</v>
      </c>
      <c r="D102" s="22">
        <v>0.14699999999999999</v>
      </c>
      <c r="E102" s="22">
        <v>3.492</v>
      </c>
      <c r="F102" s="22">
        <v>0.51100000000000001</v>
      </c>
      <c r="G102" s="22">
        <v>6.101</v>
      </c>
      <c r="H102" s="22">
        <v>33.155999999999999</v>
      </c>
      <c r="I102" s="22">
        <v>0.58099999999999996</v>
      </c>
      <c r="J102" s="22">
        <v>0.14199999999999999</v>
      </c>
      <c r="K102" s="22">
        <v>7.2999999999999995E-2</v>
      </c>
      <c r="L102" s="22">
        <v>1.0999999999999999E-2</v>
      </c>
      <c r="N102" s="21">
        <f t="shared" si="42"/>
        <v>100.02699999999999</v>
      </c>
      <c r="O102" s="21"/>
      <c r="P102" s="22"/>
      <c r="Q102" s="26">
        <v>12</v>
      </c>
      <c r="R102" s="26">
        <v>4</v>
      </c>
      <c r="S102" s="25">
        <v>0</v>
      </c>
      <c r="T102" s="21"/>
      <c r="U102" s="24">
        <f t="shared" si="43"/>
        <v>1.9249795691683333</v>
      </c>
      <c r="V102" s="24">
        <f t="shared" si="44"/>
        <v>3.8139595484141357E-3</v>
      </c>
      <c r="W102" s="24">
        <f t="shared" si="45"/>
        <v>0.14193682476273245</v>
      </c>
      <c r="X102" s="24">
        <f t="shared" si="46"/>
        <v>1.3933382591233112E-2</v>
      </c>
      <c r="Y102" s="24">
        <f t="shared" si="47"/>
        <v>0</v>
      </c>
      <c r="Z102" s="24">
        <f t="shared" si="48"/>
        <v>0.17596698882958792</v>
      </c>
      <c r="AA102" s="24">
        <f t="shared" si="49"/>
        <v>1.7046308825963734</v>
      </c>
      <c r="AB102" s="24">
        <f t="shared" si="50"/>
        <v>2.1468858045497658E-2</v>
      </c>
      <c r="AC102" s="24">
        <f t="shared" si="51"/>
        <v>4.1479523555488732E-3</v>
      </c>
      <c r="AD102" s="24">
        <f t="shared" si="52"/>
        <v>2.0251854644638919E-3</v>
      </c>
      <c r="AE102" s="24">
        <f t="shared" si="53"/>
        <v>7.355284881689606E-4</v>
      </c>
      <c r="AF102" s="24">
        <f t="shared" si="54"/>
        <v>0</v>
      </c>
      <c r="AG102" s="24">
        <f t="shared" si="55"/>
        <v>3.9936391318503537</v>
      </c>
      <c r="AH102" s="24">
        <f t="shared" si="56"/>
        <v>0.90643029458702884</v>
      </c>
      <c r="AI102" s="23">
        <f t="shared" si="57"/>
        <v>0</v>
      </c>
      <c r="AJ102" s="21"/>
      <c r="AK102" s="21">
        <f t="shared" si="58"/>
        <v>55.813000000000002</v>
      </c>
      <c r="AL102" s="21">
        <f t="shared" si="59"/>
        <v>0.14699999999999999</v>
      </c>
      <c r="AM102" s="21">
        <f t="shared" si="60"/>
        <v>3.492</v>
      </c>
      <c r="AN102" s="21">
        <f t="shared" si="61"/>
        <v>0.51100000000000001</v>
      </c>
      <c r="AO102" s="21">
        <f t="shared" si="62"/>
        <v>0</v>
      </c>
      <c r="AP102" s="21">
        <f t="shared" si="63"/>
        <v>6.101</v>
      </c>
      <c r="AQ102" s="21">
        <f t="shared" si="64"/>
        <v>33.155999999999999</v>
      </c>
      <c r="AR102" s="21">
        <f t="shared" si="65"/>
        <v>0.58099999999999996</v>
      </c>
      <c r="AS102" s="21">
        <f t="shared" si="66"/>
        <v>0.14199999999999999</v>
      </c>
      <c r="AT102" s="21">
        <f t="shared" si="67"/>
        <v>7.2999999999999995E-2</v>
      </c>
      <c r="AU102" s="21">
        <f t="shared" si="68"/>
        <v>1.0999999999999999E-2</v>
      </c>
      <c r="AV102" s="21">
        <f t="shared" si="69"/>
        <v>0</v>
      </c>
      <c r="AW102" s="21">
        <f t="shared" si="70"/>
        <v>100.02699999999999</v>
      </c>
      <c r="AX102" s="21"/>
      <c r="AY102" s="21">
        <f t="shared" si="71"/>
        <v>0.92897802929427442</v>
      </c>
      <c r="AZ102" s="21">
        <f t="shared" si="72"/>
        <v>1.8405829764856134E-3</v>
      </c>
      <c r="BA102" s="21">
        <f t="shared" si="73"/>
        <v>6.849744998038447E-2</v>
      </c>
      <c r="BB102" s="21">
        <f t="shared" si="74"/>
        <v>6.7241265872754787E-3</v>
      </c>
      <c r="BC102" s="21">
        <f t="shared" si="75"/>
        <v>8.4920104671232122E-2</v>
      </c>
      <c r="BD102" s="21">
        <f t="shared" si="76"/>
        <v>0</v>
      </c>
      <c r="BE102" s="21">
        <f t="shared" si="77"/>
        <v>0.82263971179325324</v>
      </c>
      <c r="BF102" s="21">
        <f t="shared" si="78"/>
        <v>1.0360680060059845E-2</v>
      </c>
      <c r="BG102" s="21">
        <f t="shared" si="79"/>
        <v>2.001764936408721E-3</v>
      </c>
      <c r="BH102" s="21">
        <f t="shared" si="80"/>
        <v>9.7733650365229292E-4</v>
      </c>
      <c r="BI102" s="21">
        <f t="shared" si="81"/>
        <v>3.5495951041402795E-4</v>
      </c>
      <c r="BJ102" s="21">
        <f t="shared" si="82"/>
        <v>0</v>
      </c>
      <c r="BK102" s="21">
        <f t="shared" si="83"/>
        <v>1.9272947463134402</v>
      </c>
      <c r="BL102" s="21">
        <f t="shared" si="84"/>
        <v>2.0721475734261454</v>
      </c>
    </row>
    <row r="103" spans="1:64" x14ac:dyDescent="0.2">
      <c r="A103" s="21" t="s">
        <v>1023</v>
      </c>
      <c r="B103" s="27">
        <v>226.18609140563549</v>
      </c>
      <c r="C103" s="22">
        <v>55.475000000000001</v>
      </c>
      <c r="D103" s="22">
        <v>0.14099999999999999</v>
      </c>
      <c r="E103" s="22">
        <v>3.516</v>
      </c>
      <c r="F103" s="22">
        <v>0.51900000000000002</v>
      </c>
      <c r="G103" s="22">
        <v>6.2050000000000001</v>
      </c>
      <c r="H103" s="22">
        <v>33.03</v>
      </c>
      <c r="I103" s="22">
        <v>0.58799999999999997</v>
      </c>
      <c r="J103" s="22">
        <v>0.17199999999999999</v>
      </c>
      <c r="K103" s="22">
        <v>0.106</v>
      </c>
      <c r="L103" s="22">
        <v>1.6E-2</v>
      </c>
      <c r="N103" s="21">
        <f t="shared" si="42"/>
        <v>99.767999999999986</v>
      </c>
      <c r="O103" s="21"/>
      <c r="P103" s="22"/>
      <c r="Q103" s="26">
        <v>12</v>
      </c>
      <c r="R103" s="26">
        <v>4</v>
      </c>
      <c r="S103" s="25">
        <v>0</v>
      </c>
      <c r="T103" s="21"/>
      <c r="U103" s="24">
        <f t="shared" si="43"/>
        <v>1.9207157139807387</v>
      </c>
      <c r="V103" s="24">
        <f t="shared" si="44"/>
        <v>3.6724245453475155E-3</v>
      </c>
      <c r="W103" s="24">
        <f t="shared" si="45"/>
        <v>0.14346459539485043</v>
      </c>
      <c r="X103" s="24">
        <f t="shared" si="46"/>
        <v>1.4206203812904649E-2</v>
      </c>
      <c r="Y103" s="24">
        <f t="shared" si="47"/>
        <v>0</v>
      </c>
      <c r="Z103" s="24">
        <f t="shared" si="48"/>
        <v>0.17965817520642507</v>
      </c>
      <c r="AA103" s="24">
        <f t="shared" si="49"/>
        <v>1.7047151309985051</v>
      </c>
      <c r="AB103" s="24">
        <f t="shared" si="50"/>
        <v>2.1811481195477635E-2</v>
      </c>
      <c r="AC103" s="24">
        <f t="shared" si="51"/>
        <v>5.0436957734666596E-3</v>
      </c>
      <c r="AD103" s="24">
        <f t="shared" si="52"/>
        <v>2.952044009739526E-3</v>
      </c>
      <c r="AE103" s="24">
        <f t="shared" si="53"/>
        <v>1.073993905159738E-3</v>
      </c>
      <c r="AF103" s="24">
        <f t="shared" si="54"/>
        <v>0</v>
      </c>
      <c r="AG103" s="24">
        <f t="shared" si="55"/>
        <v>3.9973134588226151</v>
      </c>
      <c r="AH103" s="24">
        <f t="shared" si="56"/>
        <v>0.90465892580050866</v>
      </c>
      <c r="AI103" s="23">
        <f t="shared" si="57"/>
        <v>0</v>
      </c>
      <c r="AJ103" s="21"/>
      <c r="AK103" s="21">
        <f t="shared" si="58"/>
        <v>55.475000000000001</v>
      </c>
      <c r="AL103" s="21">
        <f t="shared" si="59"/>
        <v>0.14099999999999999</v>
      </c>
      <c r="AM103" s="21">
        <f t="shared" si="60"/>
        <v>3.516</v>
      </c>
      <c r="AN103" s="21">
        <f t="shared" si="61"/>
        <v>0.51900000000000002</v>
      </c>
      <c r="AO103" s="21">
        <f t="shared" si="62"/>
        <v>0</v>
      </c>
      <c r="AP103" s="21">
        <f t="shared" si="63"/>
        <v>6.2050000000000001</v>
      </c>
      <c r="AQ103" s="21">
        <f t="shared" si="64"/>
        <v>33.03</v>
      </c>
      <c r="AR103" s="21">
        <f t="shared" si="65"/>
        <v>0.58799999999999997</v>
      </c>
      <c r="AS103" s="21">
        <f t="shared" si="66"/>
        <v>0.17199999999999999</v>
      </c>
      <c r="AT103" s="21">
        <f t="shared" si="67"/>
        <v>0.106</v>
      </c>
      <c r="AU103" s="21">
        <f t="shared" si="68"/>
        <v>1.6E-2</v>
      </c>
      <c r="AV103" s="21">
        <f t="shared" si="69"/>
        <v>0</v>
      </c>
      <c r="AW103" s="21">
        <f t="shared" si="70"/>
        <v>99.767999999999986</v>
      </c>
      <c r="AX103" s="21"/>
      <c r="AY103" s="21">
        <f t="shared" si="71"/>
        <v>0.92335219707057259</v>
      </c>
      <c r="AZ103" s="21">
        <f t="shared" si="72"/>
        <v>1.7654571407106903E-3</v>
      </c>
      <c r="BA103" s="21">
        <f t="shared" si="73"/>
        <v>6.8968222832483328E-2</v>
      </c>
      <c r="BB103" s="21">
        <f t="shared" si="74"/>
        <v>6.8293966708336071E-3</v>
      </c>
      <c r="BC103" s="21">
        <f t="shared" si="75"/>
        <v>8.6367685540894162E-2</v>
      </c>
      <c r="BD103" s="21">
        <f t="shared" si="76"/>
        <v>0</v>
      </c>
      <c r="BE103" s="21">
        <f t="shared" si="77"/>
        <v>0.81951350224789354</v>
      </c>
      <c r="BF103" s="21">
        <f t="shared" si="78"/>
        <v>1.0485507530662977E-2</v>
      </c>
      <c r="BG103" s="21">
        <f t="shared" si="79"/>
        <v>2.4246730215654929E-3</v>
      </c>
      <c r="BH103" s="21">
        <f t="shared" si="80"/>
        <v>1.4191461559882612E-3</v>
      </c>
      <c r="BI103" s="21">
        <f t="shared" si="81"/>
        <v>5.1630474242040432E-4</v>
      </c>
      <c r="BJ103" s="21">
        <f t="shared" si="82"/>
        <v>0</v>
      </c>
      <c r="BK103" s="21">
        <f t="shared" si="83"/>
        <v>1.921642092954025</v>
      </c>
      <c r="BL103" s="21">
        <f t="shared" si="84"/>
        <v>2.080155026515778</v>
      </c>
    </row>
    <row r="104" spans="1:64" x14ac:dyDescent="0.2">
      <c r="A104" s="21" t="s">
        <v>1024</v>
      </c>
      <c r="B104" s="27">
        <v>237.49979990462404</v>
      </c>
      <c r="C104" s="22">
        <v>55.482999999999997</v>
      </c>
      <c r="D104" s="22">
        <v>0.15</v>
      </c>
      <c r="E104" s="22">
        <v>3.5219999999999998</v>
      </c>
      <c r="F104" s="22">
        <v>0.52800000000000002</v>
      </c>
      <c r="G104" s="22">
        <v>6.1550000000000002</v>
      </c>
      <c r="H104" s="22">
        <v>32.921999999999997</v>
      </c>
      <c r="I104" s="22">
        <v>0.90400000000000003</v>
      </c>
      <c r="J104" s="22">
        <v>0.14399999999999999</v>
      </c>
      <c r="K104" s="22">
        <v>9.6000000000000002E-2</v>
      </c>
      <c r="L104" s="22">
        <v>2.5999999999999999E-2</v>
      </c>
      <c r="N104" s="21">
        <f t="shared" si="42"/>
        <v>99.929999999999993</v>
      </c>
      <c r="O104" s="21"/>
      <c r="P104" s="22"/>
      <c r="Q104" s="26">
        <v>12</v>
      </c>
      <c r="R104" s="26">
        <v>4</v>
      </c>
      <c r="S104" s="25">
        <v>0</v>
      </c>
      <c r="T104" s="21"/>
      <c r="U104" s="24">
        <f t="shared" si="43"/>
        <v>1.91917085085481</v>
      </c>
      <c r="V104" s="24">
        <f t="shared" si="44"/>
        <v>3.9031294248028626E-3</v>
      </c>
      <c r="W104" s="24">
        <f t="shared" si="45"/>
        <v>0.14357312313412809</v>
      </c>
      <c r="X104" s="24">
        <f t="shared" si="46"/>
        <v>1.4438847528618922E-2</v>
      </c>
      <c r="Y104" s="24">
        <f t="shared" si="47"/>
        <v>0</v>
      </c>
      <c r="Z104" s="24">
        <f t="shared" si="48"/>
        <v>0.17804147362964526</v>
      </c>
      <c r="AA104" s="24">
        <f t="shared" si="49"/>
        <v>1.6975296842794758</v>
      </c>
      <c r="AB104" s="24">
        <f t="shared" si="50"/>
        <v>3.3501495018877496E-2</v>
      </c>
      <c r="AC104" s="24">
        <f t="shared" si="51"/>
        <v>4.2186243258937198E-3</v>
      </c>
      <c r="AD104" s="24">
        <f t="shared" si="52"/>
        <v>2.6710137278350182E-3</v>
      </c>
      <c r="AE104" s="24">
        <f t="shared" si="53"/>
        <v>1.7435849298549323E-3</v>
      </c>
      <c r="AF104" s="24">
        <f t="shared" si="54"/>
        <v>0</v>
      </c>
      <c r="AG104" s="24">
        <f t="shared" si="55"/>
        <v>3.9987918268539424</v>
      </c>
      <c r="AH104" s="24">
        <f t="shared" si="56"/>
        <v>0.9050734636865897</v>
      </c>
      <c r="AI104" s="23">
        <f t="shared" si="57"/>
        <v>0</v>
      </c>
      <c r="AJ104" s="21"/>
      <c r="AK104" s="21">
        <f t="shared" si="58"/>
        <v>55.482999999999997</v>
      </c>
      <c r="AL104" s="21">
        <f t="shared" si="59"/>
        <v>0.15</v>
      </c>
      <c r="AM104" s="21">
        <f t="shared" si="60"/>
        <v>3.5219999999999998</v>
      </c>
      <c r="AN104" s="21">
        <f t="shared" si="61"/>
        <v>0.52800000000000002</v>
      </c>
      <c r="AO104" s="21">
        <f t="shared" si="62"/>
        <v>0</v>
      </c>
      <c r="AP104" s="21">
        <f t="shared" si="63"/>
        <v>6.1550000000000002</v>
      </c>
      <c r="AQ104" s="21">
        <f t="shared" si="64"/>
        <v>32.921999999999997</v>
      </c>
      <c r="AR104" s="21">
        <f t="shared" si="65"/>
        <v>0.90400000000000003</v>
      </c>
      <c r="AS104" s="21">
        <f t="shared" si="66"/>
        <v>0.14399999999999999</v>
      </c>
      <c r="AT104" s="21">
        <f t="shared" si="67"/>
        <v>9.6000000000000002E-2</v>
      </c>
      <c r="AU104" s="21">
        <f t="shared" si="68"/>
        <v>2.5999999999999999E-2</v>
      </c>
      <c r="AV104" s="21">
        <f t="shared" si="69"/>
        <v>0</v>
      </c>
      <c r="AW104" s="21">
        <f t="shared" si="70"/>
        <v>99.929999999999993</v>
      </c>
      <c r="AX104" s="21"/>
      <c r="AY104" s="21">
        <f t="shared" si="71"/>
        <v>0.9234853528628495</v>
      </c>
      <c r="AZ104" s="21">
        <f t="shared" si="72"/>
        <v>1.8781458943730749E-3</v>
      </c>
      <c r="BA104" s="21">
        <f t="shared" si="73"/>
        <v>6.9085916045508039E-2</v>
      </c>
      <c r="BB104" s="21">
        <f t="shared" si="74"/>
        <v>6.9478255148365019E-3</v>
      </c>
      <c r="BC104" s="21">
        <f t="shared" si="75"/>
        <v>8.5671733199710498E-2</v>
      </c>
      <c r="BD104" s="21">
        <f t="shared" si="76"/>
        <v>0</v>
      </c>
      <c r="BE104" s="21">
        <f t="shared" si="77"/>
        <v>0.81683389406615647</v>
      </c>
      <c r="BF104" s="21">
        <f t="shared" si="78"/>
        <v>1.6120576203604305E-2</v>
      </c>
      <c r="BG104" s="21">
        <f t="shared" si="79"/>
        <v>2.0299588087525056E-3</v>
      </c>
      <c r="BH104" s="21">
        <f t="shared" si="80"/>
        <v>1.2852644431591799E-3</v>
      </c>
      <c r="BI104" s="21">
        <f t="shared" si="81"/>
        <v>8.3899520643315696E-4</v>
      </c>
      <c r="BJ104" s="21">
        <f t="shared" si="82"/>
        <v>0</v>
      </c>
      <c r="BK104" s="21">
        <f t="shared" si="83"/>
        <v>1.924177662245383</v>
      </c>
      <c r="BL104" s="21">
        <f t="shared" si="84"/>
        <v>2.0781822309420361</v>
      </c>
    </row>
    <row r="105" spans="1:64" x14ac:dyDescent="0.2">
      <c r="A105" s="21" t="s">
        <v>1025</v>
      </c>
      <c r="B105" s="27">
        <v>248.81350840360756</v>
      </c>
      <c r="C105" s="22">
        <v>55.72</v>
      </c>
      <c r="D105" s="22">
        <v>0.13200000000000001</v>
      </c>
      <c r="E105" s="22">
        <v>3.5190000000000001</v>
      </c>
      <c r="F105" s="22">
        <v>0.52300000000000002</v>
      </c>
      <c r="G105" s="22">
        <v>6.3689999999999998</v>
      </c>
      <c r="H105" s="22">
        <v>33.284999999999997</v>
      </c>
      <c r="I105" s="22">
        <v>0.47199999999999998</v>
      </c>
      <c r="J105" s="22">
        <v>0.14799999999999999</v>
      </c>
      <c r="K105" s="22">
        <v>7.1999999999999995E-2</v>
      </c>
      <c r="L105" s="22">
        <v>0</v>
      </c>
      <c r="N105" s="21">
        <f t="shared" si="42"/>
        <v>100.24</v>
      </c>
      <c r="O105" s="21"/>
      <c r="P105" s="22"/>
      <c r="Q105" s="26">
        <v>12</v>
      </c>
      <c r="R105" s="26">
        <v>4</v>
      </c>
      <c r="S105" s="25">
        <v>0</v>
      </c>
      <c r="T105" s="21"/>
      <c r="U105" s="24">
        <f t="shared" si="43"/>
        <v>1.9201534875994164</v>
      </c>
      <c r="V105" s="24">
        <f t="shared" si="44"/>
        <v>3.4218956294633667E-3</v>
      </c>
      <c r="W105" s="24">
        <f t="shared" si="45"/>
        <v>0.14291380999233749</v>
      </c>
      <c r="X105" s="24">
        <f t="shared" si="46"/>
        <v>1.4248574950828423E-2</v>
      </c>
      <c r="Y105" s="24">
        <f t="shared" si="47"/>
        <v>0</v>
      </c>
      <c r="Z105" s="24">
        <f t="shared" si="48"/>
        <v>0.18354201970291603</v>
      </c>
      <c r="AA105" s="24">
        <f t="shared" si="49"/>
        <v>1.7098218499392868</v>
      </c>
      <c r="AB105" s="24">
        <f t="shared" si="50"/>
        <v>1.7426448643569101E-2</v>
      </c>
      <c r="AC105" s="24">
        <f t="shared" si="51"/>
        <v>4.3195769042464697E-3</v>
      </c>
      <c r="AD105" s="24">
        <f t="shared" si="52"/>
        <v>1.9957609374742307E-3</v>
      </c>
      <c r="AE105" s="24">
        <f t="shared" si="53"/>
        <v>0</v>
      </c>
      <c r="AF105" s="24">
        <f t="shared" si="54"/>
        <v>0</v>
      </c>
      <c r="AG105" s="24">
        <f t="shared" si="55"/>
        <v>3.9978434242995382</v>
      </c>
      <c r="AH105" s="24">
        <f t="shared" si="56"/>
        <v>0.90306035588521039</v>
      </c>
      <c r="AI105" s="23">
        <f t="shared" si="57"/>
        <v>0</v>
      </c>
      <c r="AJ105" s="21"/>
      <c r="AK105" s="21">
        <f t="shared" si="58"/>
        <v>55.72</v>
      </c>
      <c r="AL105" s="21">
        <f t="shared" si="59"/>
        <v>0.13200000000000001</v>
      </c>
      <c r="AM105" s="21">
        <f t="shared" si="60"/>
        <v>3.5190000000000001</v>
      </c>
      <c r="AN105" s="21">
        <f t="shared" si="61"/>
        <v>0.52300000000000002</v>
      </c>
      <c r="AO105" s="21">
        <f t="shared" si="62"/>
        <v>0</v>
      </c>
      <c r="AP105" s="21">
        <f t="shared" si="63"/>
        <v>6.3689999999999998</v>
      </c>
      <c r="AQ105" s="21">
        <f t="shared" si="64"/>
        <v>33.284999999999997</v>
      </c>
      <c r="AR105" s="21">
        <f t="shared" si="65"/>
        <v>0.47199999999999998</v>
      </c>
      <c r="AS105" s="21">
        <f t="shared" si="66"/>
        <v>0.14799999999999999</v>
      </c>
      <c r="AT105" s="21">
        <f t="shared" si="67"/>
        <v>7.1999999999999995E-2</v>
      </c>
      <c r="AU105" s="21">
        <f t="shared" si="68"/>
        <v>0</v>
      </c>
      <c r="AV105" s="21">
        <f t="shared" si="69"/>
        <v>0</v>
      </c>
      <c r="AW105" s="21">
        <f t="shared" si="70"/>
        <v>100.24</v>
      </c>
      <c r="AX105" s="21"/>
      <c r="AY105" s="21">
        <f t="shared" si="71"/>
        <v>0.92743009320905456</v>
      </c>
      <c r="AZ105" s="21">
        <f t="shared" si="72"/>
        <v>1.6527683870483059E-3</v>
      </c>
      <c r="BA105" s="21">
        <f t="shared" si="73"/>
        <v>6.9027069438995697E-2</v>
      </c>
      <c r="BB105" s="21">
        <f t="shared" si="74"/>
        <v>6.8820317126126714E-3</v>
      </c>
      <c r="BC105" s="21">
        <f t="shared" si="75"/>
        <v>8.865040921997662E-2</v>
      </c>
      <c r="BD105" s="21">
        <f t="shared" si="76"/>
        <v>0</v>
      </c>
      <c r="BE105" s="21">
        <f t="shared" si="77"/>
        <v>0.82584035489921681</v>
      </c>
      <c r="BF105" s="21">
        <f t="shared" si="78"/>
        <v>8.4169380178110969E-3</v>
      </c>
      <c r="BG105" s="21">
        <f t="shared" si="79"/>
        <v>2.0863465534400752E-3</v>
      </c>
      <c r="BH105" s="21">
        <f t="shared" si="80"/>
        <v>9.639483323693849E-4</v>
      </c>
      <c r="BI105" s="21">
        <f t="shared" si="81"/>
        <v>0</v>
      </c>
      <c r="BJ105" s="21">
        <f t="shared" si="82"/>
        <v>0</v>
      </c>
      <c r="BK105" s="21">
        <f t="shared" si="83"/>
        <v>1.9309499597705253</v>
      </c>
      <c r="BL105" s="21">
        <f t="shared" si="84"/>
        <v>2.070402396535767</v>
      </c>
    </row>
    <row r="106" spans="1:64" x14ac:dyDescent="0.2">
      <c r="A106" s="21" t="s">
        <v>1026</v>
      </c>
      <c r="B106" s="27">
        <v>260.12721690259104</v>
      </c>
      <c r="C106" s="22">
        <v>55.883000000000003</v>
      </c>
      <c r="D106" s="22">
        <v>9.5000000000000001E-2</v>
      </c>
      <c r="E106" s="22">
        <v>3.5049999999999999</v>
      </c>
      <c r="F106" s="22">
        <v>0.51700000000000002</v>
      </c>
      <c r="G106" s="22">
        <v>6.2450000000000001</v>
      </c>
      <c r="H106" s="22">
        <v>33.197000000000003</v>
      </c>
      <c r="I106" s="22">
        <v>0.63400000000000001</v>
      </c>
      <c r="J106" s="22">
        <v>0.16</v>
      </c>
      <c r="K106" s="22">
        <v>0.113</v>
      </c>
      <c r="L106" s="22">
        <v>1.4E-2</v>
      </c>
      <c r="N106" s="21">
        <f t="shared" si="42"/>
        <v>100.363</v>
      </c>
      <c r="O106" s="21"/>
      <c r="P106" s="22"/>
      <c r="Q106" s="26">
        <v>12</v>
      </c>
      <c r="R106" s="26">
        <v>4</v>
      </c>
      <c r="S106" s="25">
        <v>0</v>
      </c>
      <c r="T106" s="21"/>
      <c r="U106" s="24">
        <f t="shared" si="43"/>
        <v>1.9231873034169782</v>
      </c>
      <c r="V106" s="24">
        <f t="shared" si="44"/>
        <v>2.4594243361905173E-3</v>
      </c>
      <c r="W106" s="24">
        <f t="shared" si="45"/>
        <v>0.14215429498458476</v>
      </c>
      <c r="X106" s="24">
        <f t="shared" si="46"/>
        <v>1.4066217174353879E-2</v>
      </c>
      <c r="Y106" s="24">
        <f t="shared" si="47"/>
        <v>0</v>
      </c>
      <c r="Z106" s="24">
        <f t="shared" si="48"/>
        <v>0.1797271688502762</v>
      </c>
      <c r="AA106" s="24">
        <f t="shared" si="49"/>
        <v>1.7030138218637922</v>
      </c>
      <c r="AB106" s="24">
        <f t="shared" si="50"/>
        <v>2.3376160633184553E-2</v>
      </c>
      <c r="AC106" s="24">
        <f t="shared" si="51"/>
        <v>4.6635486388771092E-3</v>
      </c>
      <c r="AD106" s="24">
        <f t="shared" si="52"/>
        <v>3.1280342381853864E-3</v>
      </c>
      <c r="AE106" s="24">
        <f t="shared" si="53"/>
        <v>9.340840618776579E-4</v>
      </c>
      <c r="AF106" s="24">
        <f t="shared" si="54"/>
        <v>0</v>
      </c>
      <c r="AG106" s="24">
        <f t="shared" si="55"/>
        <v>3.9967100581983006</v>
      </c>
      <c r="AH106" s="24">
        <f t="shared" si="56"/>
        <v>0.90453962083116335</v>
      </c>
      <c r="AI106" s="23">
        <f t="shared" si="57"/>
        <v>0</v>
      </c>
      <c r="AJ106" s="21"/>
      <c r="AK106" s="21">
        <f t="shared" si="58"/>
        <v>55.883000000000003</v>
      </c>
      <c r="AL106" s="21">
        <f t="shared" si="59"/>
        <v>9.5000000000000001E-2</v>
      </c>
      <c r="AM106" s="21">
        <f t="shared" si="60"/>
        <v>3.5049999999999999</v>
      </c>
      <c r="AN106" s="21">
        <f t="shared" si="61"/>
        <v>0.51700000000000002</v>
      </c>
      <c r="AO106" s="21">
        <f t="shared" si="62"/>
        <v>0</v>
      </c>
      <c r="AP106" s="21">
        <f t="shared" si="63"/>
        <v>6.2449999999999992</v>
      </c>
      <c r="AQ106" s="21">
        <f t="shared" si="64"/>
        <v>33.197000000000003</v>
      </c>
      <c r="AR106" s="21">
        <f t="shared" si="65"/>
        <v>0.63400000000000001</v>
      </c>
      <c r="AS106" s="21">
        <f t="shared" si="66"/>
        <v>0.16</v>
      </c>
      <c r="AT106" s="21">
        <f t="shared" si="67"/>
        <v>0.113</v>
      </c>
      <c r="AU106" s="21">
        <f t="shared" si="68"/>
        <v>1.4E-2</v>
      </c>
      <c r="AV106" s="21">
        <f t="shared" si="69"/>
        <v>0</v>
      </c>
      <c r="AW106" s="21">
        <f t="shared" si="70"/>
        <v>100.363</v>
      </c>
      <c r="AX106" s="21"/>
      <c r="AY106" s="21">
        <f t="shared" si="71"/>
        <v>0.93014314247669783</v>
      </c>
      <c r="AZ106" s="21">
        <f t="shared" si="72"/>
        <v>1.1894923997696142E-3</v>
      </c>
      <c r="BA106" s="21">
        <f t="shared" si="73"/>
        <v>6.875245194193802E-2</v>
      </c>
      <c r="BB106" s="21">
        <f t="shared" si="74"/>
        <v>6.8030791499440755E-3</v>
      </c>
      <c r="BC106" s="21">
        <f t="shared" si="75"/>
        <v>8.6924447413841102E-2</v>
      </c>
      <c r="BD106" s="21">
        <f t="shared" si="76"/>
        <v>0</v>
      </c>
      <c r="BE106" s="21">
        <f t="shared" si="77"/>
        <v>0.82365697045483877</v>
      </c>
      <c r="BF106" s="21">
        <f t="shared" si="78"/>
        <v>1.130580233748355E-2</v>
      </c>
      <c r="BG106" s="21">
        <f t="shared" si="79"/>
        <v>2.2555097875027845E-3</v>
      </c>
      <c r="BH106" s="21">
        <f t="shared" si="80"/>
        <v>1.512863354968618E-3</v>
      </c>
      <c r="BI106" s="21">
        <f t="shared" si="81"/>
        <v>4.517666496178538E-4</v>
      </c>
      <c r="BJ106" s="21">
        <f t="shared" si="82"/>
        <v>0</v>
      </c>
      <c r="BK106" s="21">
        <f t="shared" si="83"/>
        <v>1.9329955259666021</v>
      </c>
      <c r="BL106" s="21">
        <f t="shared" si="84"/>
        <v>2.0676250950967563</v>
      </c>
    </row>
    <row r="107" spans="1:64" x14ac:dyDescent="0.2">
      <c r="A107" s="21" t="s">
        <v>1027</v>
      </c>
      <c r="B107" s="27">
        <v>271.44092540157453</v>
      </c>
      <c r="C107" s="22">
        <v>55.536000000000001</v>
      </c>
      <c r="D107" s="22">
        <v>0.158</v>
      </c>
      <c r="E107" s="22">
        <v>3.5310000000000001</v>
      </c>
      <c r="F107" s="22">
        <v>0.51800000000000002</v>
      </c>
      <c r="G107" s="22">
        <v>6.2889999999999997</v>
      </c>
      <c r="H107" s="22">
        <v>33.479999999999997</v>
      </c>
      <c r="I107" s="22">
        <v>0.51</v>
      </c>
      <c r="J107" s="22">
        <v>0.14199999999999999</v>
      </c>
      <c r="K107" s="22">
        <v>7.4999999999999997E-2</v>
      </c>
      <c r="L107" s="22">
        <v>1.2E-2</v>
      </c>
      <c r="N107" s="21">
        <f t="shared" si="42"/>
        <v>100.251</v>
      </c>
      <c r="O107" s="21"/>
      <c r="P107" s="22"/>
      <c r="Q107" s="26">
        <v>12</v>
      </c>
      <c r="R107" s="26">
        <v>4</v>
      </c>
      <c r="S107" s="25">
        <v>0</v>
      </c>
      <c r="T107" s="21"/>
      <c r="U107" s="24">
        <f t="shared" si="43"/>
        <v>1.9142540829861245</v>
      </c>
      <c r="V107" s="24">
        <f t="shared" si="44"/>
        <v>4.0968499970627037E-3</v>
      </c>
      <c r="W107" s="24">
        <f t="shared" si="45"/>
        <v>0.14343422665214484</v>
      </c>
      <c r="X107" s="24">
        <f t="shared" si="46"/>
        <v>1.4115609981526292E-2</v>
      </c>
      <c r="Y107" s="24">
        <f t="shared" si="47"/>
        <v>0</v>
      </c>
      <c r="Z107" s="24">
        <f t="shared" si="48"/>
        <v>0.18127837534344482</v>
      </c>
      <c r="AA107" s="24">
        <f t="shared" si="49"/>
        <v>1.7202354719907331</v>
      </c>
      <c r="AB107" s="24">
        <f t="shared" si="50"/>
        <v>1.883376799680973E-2</v>
      </c>
      <c r="AC107" s="24">
        <f t="shared" si="51"/>
        <v>4.1454147417557463E-3</v>
      </c>
      <c r="AD107" s="24">
        <f t="shared" si="52"/>
        <v>2.0793970957282155E-3</v>
      </c>
      <c r="AE107" s="24">
        <f t="shared" si="53"/>
        <v>8.0190382929317425E-4</v>
      </c>
      <c r="AF107" s="24">
        <f t="shared" si="54"/>
        <v>0</v>
      </c>
      <c r="AG107" s="24">
        <f t="shared" si="55"/>
        <v>4.0032751006146228</v>
      </c>
      <c r="AH107" s="24">
        <f t="shared" si="56"/>
        <v>0.90466628702305396</v>
      </c>
      <c r="AI107" s="23">
        <f t="shared" si="57"/>
        <v>0</v>
      </c>
      <c r="AJ107" s="21"/>
      <c r="AK107" s="21">
        <f t="shared" si="58"/>
        <v>55.536000000000001</v>
      </c>
      <c r="AL107" s="21">
        <f t="shared" si="59"/>
        <v>0.158</v>
      </c>
      <c r="AM107" s="21">
        <f t="shared" si="60"/>
        <v>3.5310000000000001</v>
      </c>
      <c r="AN107" s="21">
        <f t="shared" si="61"/>
        <v>0.51800000000000002</v>
      </c>
      <c r="AO107" s="21">
        <f t="shared" si="62"/>
        <v>0</v>
      </c>
      <c r="AP107" s="21">
        <f t="shared" si="63"/>
        <v>6.2889999999999997</v>
      </c>
      <c r="AQ107" s="21">
        <f t="shared" si="64"/>
        <v>33.479999999999997</v>
      </c>
      <c r="AR107" s="21">
        <f t="shared" si="65"/>
        <v>0.51</v>
      </c>
      <c r="AS107" s="21">
        <f t="shared" si="66"/>
        <v>0.14199999999999999</v>
      </c>
      <c r="AT107" s="21">
        <f t="shared" si="67"/>
        <v>7.4999999999999997E-2</v>
      </c>
      <c r="AU107" s="21">
        <f t="shared" si="68"/>
        <v>1.2E-2</v>
      </c>
      <c r="AV107" s="21">
        <f t="shared" si="69"/>
        <v>0</v>
      </c>
      <c r="AW107" s="21">
        <f t="shared" si="70"/>
        <v>100.251</v>
      </c>
      <c r="AX107" s="21"/>
      <c r="AY107" s="21">
        <f t="shared" si="71"/>
        <v>0.92436750998668449</v>
      </c>
      <c r="AZ107" s="21">
        <f t="shared" si="72"/>
        <v>1.9783136754063057E-3</v>
      </c>
      <c r="BA107" s="21">
        <f t="shared" si="73"/>
        <v>6.9262455865045119E-2</v>
      </c>
      <c r="BB107" s="21">
        <f t="shared" si="74"/>
        <v>6.8162379103888409E-3</v>
      </c>
      <c r="BC107" s="21">
        <f t="shared" si="75"/>
        <v>8.753688547408274E-2</v>
      </c>
      <c r="BD107" s="21">
        <f t="shared" si="76"/>
        <v>0</v>
      </c>
      <c r="BE107" s="21">
        <f t="shared" si="77"/>
        <v>0.83067853633846422</v>
      </c>
      <c r="BF107" s="21">
        <f t="shared" si="78"/>
        <v>9.0945728582280932E-3</v>
      </c>
      <c r="BG107" s="21">
        <f t="shared" si="79"/>
        <v>2.001764936408721E-3</v>
      </c>
      <c r="BH107" s="21">
        <f t="shared" si="80"/>
        <v>1.0041128462181092E-3</v>
      </c>
      <c r="BI107" s="21">
        <f t="shared" si="81"/>
        <v>3.8722855681530327E-4</v>
      </c>
      <c r="BJ107" s="21">
        <f t="shared" si="82"/>
        <v>0</v>
      </c>
      <c r="BK107" s="21">
        <f t="shared" si="83"/>
        <v>1.9331276184477424</v>
      </c>
      <c r="BL107" s="21">
        <f t="shared" si="84"/>
        <v>2.0708798852241133</v>
      </c>
    </row>
    <row r="108" spans="1:64" x14ac:dyDescent="0.2">
      <c r="A108" s="21" t="s">
        <v>1028</v>
      </c>
      <c r="B108" s="27">
        <v>282.75463390056308</v>
      </c>
      <c r="C108" s="22">
        <v>55.564999999999998</v>
      </c>
      <c r="D108" s="22">
        <v>0.11600000000000001</v>
      </c>
      <c r="E108" s="22">
        <v>3.5609999999999999</v>
      </c>
      <c r="F108" s="22">
        <v>0.55300000000000005</v>
      </c>
      <c r="G108" s="22">
        <v>6.1840000000000002</v>
      </c>
      <c r="H108" s="22">
        <v>33.140999999999998</v>
      </c>
      <c r="I108" s="22">
        <v>0.51500000000000001</v>
      </c>
      <c r="J108" s="22">
        <v>0.114</v>
      </c>
      <c r="K108" s="22">
        <v>9.8000000000000004E-2</v>
      </c>
      <c r="L108" s="22">
        <v>5.0000000000000001E-3</v>
      </c>
      <c r="N108" s="21">
        <f t="shared" si="42"/>
        <v>99.852000000000004</v>
      </c>
      <c r="O108" s="21"/>
      <c r="P108" s="22"/>
      <c r="Q108" s="26">
        <v>12</v>
      </c>
      <c r="R108" s="26">
        <v>4</v>
      </c>
      <c r="S108" s="25">
        <v>0</v>
      </c>
      <c r="T108" s="21"/>
      <c r="U108" s="24">
        <f t="shared" si="43"/>
        <v>1.9208863547697439</v>
      </c>
      <c r="V108" s="24">
        <f t="shared" si="44"/>
        <v>3.0166597742322682E-3</v>
      </c>
      <c r="W108" s="24">
        <f t="shared" si="45"/>
        <v>0.14507828710247753</v>
      </c>
      <c r="X108" s="24">
        <f t="shared" si="46"/>
        <v>1.5113685778947049E-2</v>
      </c>
      <c r="Y108" s="24">
        <f t="shared" si="47"/>
        <v>0</v>
      </c>
      <c r="Z108" s="24">
        <f t="shared" si="48"/>
        <v>0.17877601545281921</v>
      </c>
      <c r="AA108" s="24">
        <f t="shared" si="49"/>
        <v>1.7078252301569321</v>
      </c>
      <c r="AB108" s="24">
        <f t="shared" si="50"/>
        <v>1.9074345121168994E-2</v>
      </c>
      <c r="AC108" s="24">
        <f t="shared" si="51"/>
        <v>3.3377965504757224E-3</v>
      </c>
      <c r="AD108" s="24">
        <f t="shared" si="52"/>
        <v>2.7250696847189266E-3</v>
      </c>
      <c r="AE108" s="24">
        <f t="shared" si="53"/>
        <v>3.3510924759215104E-4</v>
      </c>
      <c r="AF108" s="24">
        <f t="shared" si="54"/>
        <v>0</v>
      </c>
      <c r="AG108" s="24">
        <f t="shared" si="55"/>
        <v>3.9961685536391065</v>
      </c>
      <c r="AH108" s="24">
        <f t="shared" si="56"/>
        <v>0.90523910875769686</v>
      </c>
      <c r="AI108" s="23">
        <f t="shared" si="57"/>
        <v>0</v>
      </c>
      <c r="AJ108" s="21"/>
      <c r="AK108" s="21">
        <f t="shared" si="58"/>
        <v>55.564999999999998</v>
      </c>
      <c r="AL108" s="21">
        <f t="shared" si="59"/>
        <v>0.11600000000000001</v>
      </c>
      <c r="AM108" s="21">
        <f t="shared" si="60"/>
        <v>3.5609999999999999</v>
      </c>
      <c r="AN108" s="21">
        <f t="shared" si="61"/>
        <v>0.55300000000000005</v>
      </c>
      <c r="AO108" s="21">
        <f t="shared" si="62"/>
        <v>0</v>
      </c>
      <c r="AP108" s="21">
        <f t="shared" si="63"/>
        <v>6.1840000000000002</v>
      </c>
      <c r="AQ108" s="21">
        <f t="shared" si="64"/>
        <v>33.140999999999998</v>
      </c>
      <c r="AR108" s="21">
        <f t="shared" si="65"/>
        <v>0.51500000000000001</v>
      </c>
      <c r="AS108" s="21">
        <f t="shared" si="66"/>
        <v>0.114</v>
      </c>
      <c r="AT108" s="21">
        <f t="shared" si="67"/>
        <v>9.8000000000000004E-2</v>
      </c>
      <c r="AU108" s="21">
        <f t="shared" si="68"/>
        <v>5.0000000000000001E-3</v>
      </c>
      <c r="AV108" s="21">
        <f t="shared" si="69"/>
        <v>0</v>
      </c>
      <c r="AW108" s="21">
        <f t="shared" si="70"/>
        <v>99.852000000000004</v>
      </c>
      <c r="AX108" s="21"/>
      <c r="AY108" s="21">
        <f t="shared" si="71"/>
        <v>0.92485019973368843</v>
      </c>
      <c r="AZ108" s="21">
        <f t="shared" si="72"/>
        <v>1.4524328249818446E-3</v>
      </c>
      <c r="BA108" s="21">
        <f t="shared" si="73"/>
        <v>6.9850921930168702E-2</v>
      </c>
      <c r="BB108" s="21">
        <f t="shared" si="74"/>
        <v>7.2767945259556554E-3</v>
      </c>
      <c r="BC108" s="21">
        <f t="shared" si="75"/>
        <v>8.6075385557597028E-2</v>
      </c>
      <c r="BD108" s="21">
        <f t="shared" si="76"/>
        <v>0</v>
      </c>
      <c r="BE108" s="21">
        <f t="shared" si="77"/>
        <v>0.82226754399023427</v>
      </c>
      <c r="BF108" s="21">
        <f t="shared" si="78"/>
        <v>9.1837353372303289E-3</v>
      </c>
      <c r="BG108" s="21">
        <f t="shared" si="79"/>
        <v>1.6070507235957337E-3</v>
      </c>
      <c r="BH108" s="21">
        <f t="shared" si="80"/>
        <v>1.3120407857249961E-3</v>
      </c>
      <c r="BI108" s="21">
        <f t="shared" si="81"/>
        <v>1.6134523200637637E-4</v>
      </c>
      <c r="BJ108" s="21">
        <f t="shared" si="82"/>
        <v>0</v>
      </c>
      <c r="BK108" s="21">
        <f t="shared" si="83"/>
        <v>1.9240374506411835</v>
      </c>
      <c r="BL108" s="21">
        <f t="shared" si="84"/>
        <v>2.0769702545589168</v>
      </c>
    </row>
    <row r="109" spans="1:64" x14ac:dyDescent="0.2">
      <c r="A109" s="21" t="s">
        <v>1029</v>
      </c>
      <c r="B109" s="27">
        <v>294.06834239954657</v>
      </c>
      <c r="C109" s="22">
        <v>55.155999999999999</v>
      </c>
      <c r="D109" s="22">
        <v>0.151</v>
      </c>
      <c r="E109" s="22">
        <v>3.6669999999999998</v>
      </c>
      <c r="F109" s="22">
        <v>0.57499999999999996</v>
      </c>
      <c r="G109" s="22">
        <v>5.92</v>
      </c>
      <c r="H109" s="22">
        <v>31.555</v>
      </c>
      <c r="I109" s="22">
        <v>2.5150000000000001</v>
      </c>
      <c r="J109" s="22">
        <v>0.11799999999999999</v>
      </c>
      <c r="K109" s="22">
        <v>9.1999999999999998E-2</v>
      </c>
      <c r="L109" s="22">
        <v>4.8000000000000001E-2</v>
      </c>
      <c r="N109" s="21">
        <f t="shared" si="42"/>
        <v>99.796999999999997</v>
      </c>
      <c r="O109" s="21"/>
      <c r="P109" s="22"/>
      <c r="Q109" s="26">
        <v>12</v>
      </c>
      <c r="R109" s="26">
        <v>4</v>
      </c>
      <c r="S109" s="25">
        <v>0</v>
      </c>
      <c r="T109" s="21"/>
      <c r="U109" s="24">
        <f t="shared" si="43"/>
        <v>1.917283898916798</v>
      </c>
      <c r="V109" s="24">
        <f t="shared" si="44"/>
        <v>3.9485587089440125E-3</v>
      </c>
      <c r="W109" s="24">
        <f t="shared" si="45"/>
        <v>0.15022238924685852</v>
      </c>
      <c r="X109" s="24">
        <f t="shared" si="46"/>
        <v>1.5801794572830506E-2</v>
      </c>
      <c r="Y109" s="24">
        <f t="shared" si="47"/>
        <v>0</v>
      </c>
      <c r="Z109" s="24">
        <f t="shared" si="48"/>
        <v>0.17208966483149593</v>
      </c>
      <c r="AA109" s="24">
        <f t="shared" si="49"/>
        <v>1.6350811446859805</v>
      </c>
      <c r="AB109" s="24">
        <f t="shared" si="50"/>
        <v>9.3664216804818998E-2</v>
      </c>
      <c r="AC109" s="24">
        <f t="shared" si="51"/>
        <v>3.4740041016039992E-3</v>
      </c>
      <c r="AD109" s="24">
        <f t="shared" si="52"/>
        <v>2.5723654832856806E-3</v>
      </c>
      <c r="AE109" s="24">
        <f t="shared" si="53"/>
        <v>3.2348262235942266E-3</v>
      </c>
      <c r="AF109" s="24">
        <f t="shared" si="54"/>
        <v>0</v>
      </c>
      <c r="AG109" s="24">
        <f t="shared" si="55"/>
        <v>3.9973728635762105</v>
      </c>
      <c r="AH109" s="24">
        <f t="shared" si="56"/>
        <v>0.90477399041353224</v>
      </c>
      <c r="AI109" s="23">
        <f t="shared" si="57"/>
        <v>0</v>
      </c>
      <c r="AJ109" s="21"/>
      <c r="AK109" s="21">
        <f t="shared" si="58"/>
        <v>55.155999999999999</v>
      </c>
      <c r="AL109" s="21">
        <f t="shared" si="59"/>
        <v>0.151</v>
      </c>
      <c r="AM109" s="21">
        <f t="shared" si="60"/>
        <v>3.6669999999999998</v>
      </c>
      <c r="AN109" s="21">
        <f t="shared" si="61"/>
        <v>0.57499999999999996</v>
      </c>
      <c r="AO109" s="21">
        <f t="shared" si="62"/>
        <v>0</v>
      </c>
      <c r="AP109" s="21">
        <f t="shared" si="63"/>
        <v>5.92</v>
      </c>
      <c r="AQ109" s="21">
        <f t="shared" si="64"/>
        <v>31.555</v>
      </c>
      <c r="AR109" s="21">
        <f t="shared" si="65"/>
        <v>2.5150000000000001</v>
      </c>
      <c r="AS109" s="21">
        <f t="shared" si="66"/>
        <v>0.11799999999999999</v>
      </c>
      <c r="AT109" s="21">
        <f t="shared" si="67"/>
        <v>9.1999999999999998E-2</v>
      </c>
      <c r="AU109" s="21">
        <f t="shared" si="68"/>
        <v>4.8000000000000001E-2</v>
      </c>
      <c r="AV109" s="21">
        <f t="shared" si="69"/>
        <v>0</v>
      </c>
      <c r="AW109" s="21">
        <f t="shared" si="70"/>
        <v>99.796999999999997</v>
      </c>
      <c r="AX109" s="21"/>
      <c r="AY109" s="21">
        <f t="shared" si="71"/>
        <v>0.91804260985352859</v>
      </c>
      <c r="AZ109" s="21">
        <f t="shared" si="72"/>
        <v>1.8906668670022287E-3</v>
      </c>
      <c r="BA109" s="21">
        <f t="shared" si="73"/>
        <v>7.1930168693605342E-2</v>
      </c>
      <c r="BB109" s="21">
        <f t="shared" si="74"/>
        <v>7.5662872557405083E-3</v>
      </c>
      <c r="BC109" s="21">
        <f t="shared" si="75"/>
        <v>8.2400757196147215E-2</v>
      </c>
      <c r="BD109" s="21">
        <f t="shared" si="76"/>
        <v>0</v>
      </c>
      <c r="BE109" s="21">
        <f t="shared" si="77"/>
        <v>0.7829170016176894</v>
      </c>
      <c r="BF109" s="21">
        <f t="shared" si="78"/>
        <v>4.4848726938124812E-2</v>
      </c>
      <c r="BG109" s="21">
        <f t="shared" si="79"/>
        <v>1.6634384682833033E-3</v>
      </c>
      <c r="BH109" s="21">
        <f t="shared" si="80"/>
        <v>1.2317117580275473E-3</v>
      </c>
      <c r="BI109" s="21">
        <f t="shared" si="81"/>
        <v>1.5489142272612131E-3</v>
      </c>
      <c r="BJ109" s="21">
        <f t="shared" si="82"/>
        <v>0</v>
      </c>
      <c r="BK109" s="21">
        <f t="shared" si="83"/>
        <v>1.9140402828754099</v>
      </c>
      <c r="BL109" s="21">
        <f t="shared" si="84"/>
        <v>2.0884476148908773</v>
      </c>
    </row>
    <row r="110" spans="1:64" x14ac:dyDescent="0.2">
      <c r="A110" s="21" t="s">
        <v>1030</v>
      </c>
      <c r="B110" s="27">
        <v>305.38205089853005</v>
      </c>
      <c r="C110" s="22">
        <v>55.585000000000001</v>
      </c>
      <c r="D110" s="22">
        <v>0.13900000000000001</v>
      </c>
      <c r="E110" s="22">
        <v>3.5760000000000001</v>
      </c>
      <c r="F110" s="22">
        <v>0.55300000000000005</v>
      </c>
      <c r="G110" s="22">
        <v>6.2460000000000004</v>
      </c>
      <c r="H110" s="22">
        <v>33.494</v>
      </c>
      <c r="I110" s="22">
        <v>0.47799999999999998</v>
      </c>
      <c r="J110" s="22">
        <v>0.14599999999999999</v>
      </c>
      <c r="K110" s="22">
        <v>8.7999999999999995E-2</v>
      </c>
      <c r="L110" s="22">
        <v>1.7000000000000001E-2</v>
      </c>
      <c r="N110" s="21">
        <f t="shared" ref="N110:N173" si="93">SUM(C110:M110)</f>
        <v>100.32199999999999</v>
      </c>
      <c r="O110" s="21"/>
      <c r="P110" s="22"/>
      <c r="Q110" s="26">
        <v>12</v>
      </c>
      <c r="R110" s="26">
        <v>4</v>
      </c>
      <c r="S110" s="25">
        <v>0</v>
      </c>
      <c r="T110" s="21"/>
      <c r="U110" s="24">
        <f t="shared" ref="U110:U173" si="94">IFERROR(AY110*$BL110,"NA")</f>
        <v>1.9141859521717144</v>
      </c>
      <c r="V110" s="24">
        <f t="shared" ref="V110:V173" si="95">IFERROR(AZ110*$BL110,"NA")</f>
        <v>3.6008854430208668E-3</v>
      </c>
      <c r="W110" s="24">
        <f t="shared" ref="W110:W173" si="96">IFERROR(BA110*$BL110,"NA")</f>
        <v>0.14512897156019444</v>
      </c>
      <c r="X110" s="24">
        <f t="shared" ref="X110:X173" si="97">IFERROR(BB110*$BL110,"NA")</f>
        <v>1.5055547405489514E-2</v>
      </c>
      <c r="Y110" s="24">
        <f t="shared" ref="Y110:Y173" si="98">IFERROR(IF(OR($S110="spinel", $S110="Spinel", $S110="SPINEL"),((BC110+BD110)*BL110-Z110),BD110*$BL110),"NA")</f>
        <v>0</v>
      </c>
      <c r="Z110" s="24">
        <f t="shared" ref="Z110:Z173" si="99">IFERROR(IF(OR($S110="spinel", $S110="Spinel", $S110="SPINEL"),(1-AA110-AB110-AC110-AD110),BC110*$BL110),"NA")</f>
        <v>0.17987380197910163</v>
      </c>
      <c r="AA110" s="24">
        <f t="shared" ref="AA110:AA173" si="100">IFERROR(BE110*$BL110,"NA")</f>
        <v>1.7193765306880553</v>
      </c>
      <c r="AB110" s="24">
        <f t="shared" ref="AB110:AB173" si="101">IFERROR(BF110*$BL110,"NA")</f>
        <v>1.7635852818677616E-2</v>
      </c>
      <c r="AC110" s="24">
        <f t="shared" ref="AC110:AC173" si="102">IFERROR(BG110*$BL110,"NA")</f>
        <v>4.2582781673241076E-3</v>
      </c>
      <c r="AD110" s="24">
        <f t="shared" ref="AD110:AD173" si="103">IFERROR(BH110*$BL110,"NA")</f>
        <v>2.4375883790483319E-3</v>
      </c>
      <c r="AE110" s="24">
        <f t="shared" ref="AE110:AE173" si="104">IFERROR(BI110*$BL110,"NA")</f>
        <v>1.1349885795942732E-3</v>
      </c>
      <c r="AF110" s="24">
        <f t="shared" ref="AF110:AF173" si="105">IFERROR(BJ110*$BL110,"NA")</f>
        <v>0</v>
      </c>
      <c r="AG110" s="24">
        <f t="shared" ref="AG110:AG173" si="106">IFERROR(SUM(U110:AF110),"NA")</f>
        <v>4.0026883971922214</v>
      </c>
      <c r="AH110" s="24">
        <f t="shared" ref="AH110:AH173" si="107">IFERROR(AA110/(AA110+Z110),"NA")</f>
        <v>0.90529220983391856</v>
      </c>
      <c r="AI110" s="23">
        <f t="shared" ref="AI110:AI173" si="108">IFERROR(Y110/(Y110+Z110),"NA")</f>
        <v>0</v>
      </c>
      <c r="AJ110" s="21"/>
      <c r="AK110" s="21">
        <f t="shared" ref="AK110:AK173" si="109">C110</f>
        <v>55.585000000000001</v>
      </c>
      <c r="AL110" s="21">
        <f t="shared" ref="AL110:AL173" si="110">D110</f>
        <v>0.13900000000000001</v>
      </c>
      <c r="AM110" s="21">
        <f t="shared" ref="AM110:AM173" si="111">E110</f>
        <v>3.5760000000000001</v>
      </c>
      <c r="AN110" s="21">
        <f t="shared" ref="AN110:AN173" si="112">F110</f>
        <v>0.55300000000000005</v>
      </c>
      <c r="AO110" s="21">
        <f t="shared" ref="AO110:AO173" si="113">BD110*AO$3/2</f>
        <v>0</v>
      </c>
      <c r="AP110" s="21">
        <f t="shared" ref="AP110:AP173" si="114">BC110*AP$3</f>
        <v>6.2460000000000004</v>
      </c>
      <c r="AQ110" s="21">
        <f t="shared" ref="AQ110:AQ173" si="115">H110</f>
        <v>33.494</v>
      </c>
      <c r="AR110" s="21">
        <f t="shared" ref="AR110:AR173" si="116">I110</f>
        <v>0.47799999999999998</v>
      </c>
      <c r="AS110" s="21">
        <f t="shared" ref="AS110:AS173" si="117">J110</f>
        <v>0.14599999999999999</v>
      </c>
      <c r="AT110" s="21">
        <f t="shared" ref="AT110:AT173" si="118">K110</f>
        <v>8.7999999999999995E-2</v>
      </c>
      <c r="AU110" s="21">
        <f t="shared" ref="AU110:AU173" si="119">L110</f>
        <v>1.7000000000000001E-2</v>
      </c>
      <c r="AV110" s="21">
        <f t="shared" ref="AV110:AV173" si="120">M110</f>
        <v>0</v>
      </c>
      <c r="AW110" s="21">
        <f t="shared" ref="AW110:AW173" si="121">SUM(AK110:AV110)</f>
        <v>100.32199999999999</v>
      </c>
      <c r="AX110" s="21"/>
      <c r="AY110" s="21">
        <f t="shared" ref="AY110:AY173" si="122">C110/AK$3</f>
        <v>0.92518308921438086</v>
      </c>
      <c r="AZ110" s="21">
        <f t="shared" ref="AZ110:AZ173" si="123">D110/AL$3</f>
        <v>1.7404151954523829E-3</v>
      </c>
      <c r="BA110" s="21">
        <f t="shared" ref="BA110:BA173" si="124">E110/AM$3*2</f>
        <v>7.0145154962730494E-2</v>
      </c>
      <c r="BB110" s="21">
        <f t="shared" ref="BB110:BB173" si="125">F110/AN$3*2</f>
        <v>7.2767945259556554E-3</v>
      </c>
      <c r="BC110" s="21">
        <f t="shared" ref="BC110:BC173" si="126">IF(OR($S110="spinel", $S110="Spinel", $S110="SPINEL"),G110/AP$3,G110/AP$3*(1-$S110))</f>
        <v>8.6938366460664787E-2</v>
      </c>
      <c r="BD110" s="21">
        <f t="shared" ref="BD110:BD173" si="127">IF(OR($S110="spinel", $S110="Spinel", $S110="SPINEL"),0,G110/AP$3*$S110)</f>
        <v>0</v>
      </c>
      <c r="BE110" s="21">
        <f t="shared" ref="BE110:BE173" si="128">H110/AQ$3</f>
        <v>0.83102589295461537</v>
      </c>
      <c r="BF110" s="21">
        <f t="shared" ref="BF110:BF173" si="129">I110/AR$3</f>
        <v>8.5239329926137808E-3</v>
      </c>
      <c r="BG110" s="21">
        <f t="shared" ref="BG110:BG173" si="130">J110/AS$3</f>
        <v>2.0581526810962906E-3</v>
      </c>
      <c r="BH110" s="21">
        <f t="shared" ref="BH110:BH173" si="131">K110/AT$3</f>
        <v>1.1781590728959148E-3</v>
      </c>
      <c r="BI110" s="21">
        <f t="shared" ref="BI110:BI173" si="132">L110/AU$3*2</f>
        <v>5.4857378882167964E-4</v>
      </c>
      <c r="BJ110" s="21">
        <f t="shared" ref="BJ110:BJ173" si="133">M110/AV$3*2</f>
        <v>0</v>
      </c>
      <c r="BK110" s="21">
        <f t="shared" ref="BK110:BK173" si="134">SUM(AY110:BJ110)</f>
        <v>1.9346185318492275</v>
      </c>
      <c r="BL110" s="21">
        <f t="shared" ref="BL110:BL173" si="135">IFERROR(IF(OR($P110="Total",$P110="total", $P110="TOTAL"),$R110/$BK110,Q110/(AY110*4+AZ110*4+BA110*3+BB110*3+BC110*2+BD110*3+BE110*2+BF110*2+BG110*2+BH110*2+BI110+BJ110)),"NA")</f>
        <v>2.0689806963475146</v>
      </c>
    </row>
    <row r="111" spans="1:64" x14ac:dyDescent="0.2">
      <c r="A111" s="21" t="s">
        <v>1031</v>
      </c>
      <c r="B111" s="27">
        <v>316.69575939751354</v>
      </c>
      <c r="C111" s="22">
        <v>55.31</v>
      </c>
      <c r="D111" s="22">
        <v>0.14499999999999999</v>
      </c>
      <c r="E111" s="22">
        <v>3.625</v>
      </c>
      <c r="F111" s="22">
        <v>0.56499999999999995</v>
      </c>
      <c r="G111" s="22">
        <v>6.0890000000000004</v>
      </c>
      <c r="H111" s="22">
        <v>33.109000000000002</v>
      </c>
      <c r="I111" s="22">
        <v>1.1759999999999999</v>
      </c>
      <c r="J111" s="22">
        <v>0.16400000000000001</v>
      </c>
      <c r="K111" s="22">
        <v>5.8999999999999997E-2</v>
      </c>
      <c r="L111" s="22">
        <v>0.03</v>
      </c>
      <c r="N111" s="21">
        <f t="shared" si="93"/>
        <v>100.27200000000002</v>
      </c>
      <c r="O111" s="21"/>
      <c r="P111" s="22"/>
      <c r="Q111" s="26">
        <v>12</v>
      </c>
      <c r="R111" s="26">
        <v>4</v>
      </c>
      <c r="S111" s="25">
        <v>0</v>
      </c>
      <c r="T111" s="21"/>
      <c r="U111" s="24">
        <f t="shared" si="94"/>
        <v>1.9090215398011865</v>
      </c>
      <c r="V111" s="24">
        <f t="shared" si="95"/>
        <v>3.7648108597929408E-3</v>
      </c>
      <c r="W111" s="24">
        <f t="shared" si="96"/>
        <v>0.14745016875648445</v>
      </c>
      <c r="X111" s="24">
        <f t="shared" si="97"/>
        <v>1.5417023082956545E-2</v>
      </c>
      <c r="Y111" s="24">
        <f t="shared" si="98"/>
        <v>0</v>
      </c>
      <c r="Z111" s="24">
        <f t="shared" si="99"/>
        <v>0.17574887917660201</v>
      </c>
      <c r="AA111" s="24">
        <f t="shared" si="100"/>
        <v>1.7034551268469937</v>
      </c>
      <c r="AB111" s="24">
        <f t="shared" si="101"/>
        <v>4.3486709408263713E-2</v>
      </c>
      <c r="AC111" s="24">
        <f t="shared" si="102"/>
        <v>4.7940844003040448E-3</v>
      </c>
      <c r="AD111" s="24">
        <f t="shared" si="103"/>
        <v>1.6379866797450778E-3</v>
      </c>
      <c r="AE111" s="24">
        <f t="shared" si="104"/>
        <v>2.0074488139421175E-3</v>
      </c>
      <c r="AF111" s="24">
        <f t="shared" si="105"/>
        <v>0</v>
      </c>
      <c r="AG111" s="24">
        <f t="shared" si="106"/>
        <v>4.0067837778262714</v>
      </c>
      <c r="AH111" s="24">
        <f t="shared" si="107"/>
        <v>0.90647695587426536</v>
      </c>
      <c r="AI111" s="23">
        <f t="shared" si="108"/>
        <v>0</v>
      </c>
      <c r="AJ111" s="21"/>
      <c r="AK111" s="21">
        <f t="shared" si="109"/>
        <v>55.31</v>
      </c>
      <c r="AL111" s="21">
        <f t="shared" si="110"/>
        <v>0.14499999999999999</v>
      </c>
      <c r="AM111" s="21">
        <f t="shared" si="111"/>
        <v>3.625</v>
      </c>
      <c r="AN111" s="21">
        <f t="shared" si="112"/>
        <v>0.56499999999999995</v>
      </c>
      <c r="AO111" s="21">
        <f t="shared" si="113"/>
        <v>0</v>
      </c>
      <c r="AP111" s="21">
        <f t="shared" si="114"/>
        <v>6.0890000000000004</v>
      </c>
      <c r="AQ111" s="21">
        <f t="shared" si="115"/>
        <v>33.109000000000002</v>
      </c>
      <c r="AR111" s="21">
        <f t="shared" si="116"/>
        <v>1.1759999999999999</v>
      </c>
      <c r="AS111" s="21">
        <f t="shared" si="117"/>
        <v>0.16400000000000001</v>
      </c>
      <c r="AT111" s="21">
        <f t="shared" si="118"/>
        <v>5.8999999999999997E-2</v>
      </c>
      <c r="AU111" s="21">
        <f t="shared" si="119"/>
        <v>0.03</v>
      </c>
      <c r="AV111" s="21">
        <f t="shared" si="120"/>
        <v>0</v>
      </c>
      <c r="AW111" s="21">
        <f t="shared" si="121"/>
        <v>100.27200000000002</v>
      </c>
      <c r="AX111" s="21"/>
      <c r="AY111" s="21">
        <f t="shared" si="122"/>
        <v>0.92060585885486024</v>
      </c>
      <c r="AZ111" s="21">
        <f t="shared" si="123"/>
        <v>1.8155410312273056E-3</v>
      </c>
      <c r="BA111" s="21">
        <f t="shared" si="124"/>
        <v>7.1106316202432338E-2</v>
      </c>
      <c r="BB111" s="21">
        <f t="shared" si="125"/>
        <v>7.4346996512928473E-3</v>
      </c>
      <c r="BC111" s="21">
        <f t="shared" si="126"/>
        <v>8.4753076109348041E-2</v>
      </c>
      <c r="BD111" s="21">
        <f t="shared" si="127"/>
        <v>0</v>
      </c>
      <c r="BE111" s="21">
        <f t="shared" si="128"/>
        <v>0.82147358601046039</v>
      </c>
      <c r="BF111" s="21">
        <f t="shared" si="129"/>
        <v>2.0971015061325954E-2</v>
      </c>
      <c r="BG111" s="21">
        <f t="shared" si="130"/>
        <v>2.3118975321903541E-3</v>
      </c>
      <c r="BH111" s="21">
        <f t="shared" si="131"/>
        <v>7.8990210569157928E-4</v>
      </c>
      <c r="BI111" s="21">
        <f t="shared" si="132"/>
        <v>9.6807139203825812E-4</v>
      </c>
      <c r="BJ111" s="21">
        <f t="shared" si="133"/>
        <v>0</v>
      </c>
      <c r="BK111" s="21">
        <f t="shared" si="134"/>
        <v>1.9322299639508675</v>
      </c>
      <c r="BL111" s="21">
        <f t="shared" si="135"/>
        <v>2.0736578215739518</v>
      </c>
    </row>
    <row r="112" spans="1:64" x14ac:dyDescent="0.2">
      <c r="A112" s="21" t="s">
        <v>1032</v>
      </c>
      <c r="B112" s="27">
        <v>328.00946789649703</v>
      </c>
      <c r="C112" s="22">
        <v>55.557000000000002</v>
      </c>
      <c r="D112" s="22">
        <v>0.13</v>
      </c>
      <c r="E112" s="22">
        <v>3.5830000000000002</v>
      </c>
      <c r="F112" s="22">
        <v>0.57899999999999996</v>
      </c>
      <c r="G112" s="22">
        <v>6.2859999999999996</v>
      </c>
      <c r="H112" s="22">
        <v>33.226999999999997</v>
      </c>
      <c r="I112" s="22">
        <v>0.497</v>
      </c>
      <c r="J112" s="22">
        <v>0.14000000000000001</v>
      </c>
      <c r="K112" s="22">
        <v>7.1999999999999995E-2</v>
      </c>
      <c r="L112" s="22">
        <v>1.4E-2</v>
      </c>
      <c r="N112" s="21">
        <f t="shared" si="93"/>
        <v>100.08499999999999</v>
      </c>
      <c r="O112" s="21"/>
      <c r="P112" s="22"/>
      <c r="Q112" s="26">
        <v>12</v>
      </c>
      <c r="R112" s="26">
        <v>4</v>
      </c>
      <c r="S112" s="25">
        <v>0</v>
      </c>
      <c r="T112" s="21"/>
      <c r="U112" s="24">
        <f t="shared" si="94"/>
        <v>1.917529254253405</v>
      </c>
      <c r="V112" s="24">
        <f t="shared" si="95"/>
        <v>3.3753169042398212E-3</v>
      </c>
      <c r="W112" s="24">
        <f t="shared" si="96"/>
        <v>0.14574045229329827</v>
      </c>
      <c r="X112" s="24">
        <f t="shared" si="97"/>
        <v>1.5798893820651777E-2</v>
      </c>
      <c r="Y112" s="24">
        <f t="shared" si="98"/>
        <v>0</v>
      </c>
      <c r="Z112" s="24">
        <f t="shared" si="99"/>
        <v>0.18143330360739662</v>
      </c>
      <c r="AA112" s="24">
        <f t="shared" si="100"/>
        <v>1.7095106356843612</v>
      </c>
      <c r="AB112" s="24">
        <f t="shared" si="101"/>
        <v>1.8378144212955493E-2</v>
      </c>
      <c r="AC112" s="24">
        <f t="shared" si="102"/>
        <v>4.0924737739908125E-3</v>
      </c>
      <c r="AD112" s="24">
        <f t="shared" si="103"/>
        <v>1.9988807809020888E-3</v>
      </c>
      <c r="AE112" s="24">
        <f t="shared" si="104"/>
        <v>9.368009083578308E-4</v>
      </c>
      <c r="AF112" s="24">
        <f t="shared" si="105"/>
        <v>0</v>
      </c>
      <c r="AG112" s="24">
        <f t="shared" si="106"/>
        <v>3.9987941562395592</v>
      </c>
      <c r="AH112" s="24">
        <f t="shared" si="107"/>
        <v>0.90405146348476551</v>
      </c>
      <c r="AI112" s="23">
        <f t="shared" si="108"/>
        <v>0</v>
      </c>
      <c r="AJ112" s="21"/>
      <c r="AK112" s="21">
        <f t="shared" si="109"/>
        <v>55.557000000000002</v>
      </c>
      <c r="AL112" s="21">
        <f t="shared" si="110"/>
        <v>0.13</v>
      </c>
      <c r="AM112" s="21">
        <f t="shared" si="111"/>
        <v>3.5830000000000002</v>
      </c>
      <c r="AN112" s="21">
        <f t="shared" si="112"/>
        <v>0.57899999999999996</v>
      </c>
      <c r="AO112" s="21">
        <f t="shared" si="113"/>
        <v>0</v>
      </c>
      <c r="AP112" s="21">
        <f t="shared" si="114"/>
        <v>6.2859999999999996</v>
      </c>
      <c r="AQ112" s="21">
        <f t="shared" si="115"/>
        <v>33.226999999999997</v>
      </c>
      <c r="AR112" s="21">
        <f t="shared" si="116"/>
        <v>0.497</v>
      </c>
      <c r="AS112" s="21">
        <f t="shared" si="117"/>
        <v>0.14000000000000001</v>
      </c>
      <c r="AT112" s="21">
        <f t="shared" si="118"/>
        <v>7.1999999999999995E-2</v>
      </c>
      <c r="AU112" s="21">
        <f t="shared" si="119"/>
        <v>1.4E-2</v>
      </c>
      <c r="AV112" s="21">
        <f t="shared" si="120"/>
        <v>0</v>
      </c>
      <c r="AW112" s="21">
        <f t="shared" si="121"/>
        <v>100.08499999999999</v>
      </c>
      <c r="AX112" s="21"/>
      <c r="AY112" s="21">
        <f t="shared" si="122"/>
        <v>0.92471704394141152</v>
      </c>
      <c r="AZ112" s="21">
        <f t="shared" si="123"/>
        <v>1.6277264417899984E-3</v>
      </c>
      <c r="BA112" s="21">
        <f t="shared" si="124"/>
        <v>7.0282463711259319E-2</v>
      </c>
      <c r="BB112" s="21">
        <f t="shared" si="125"/>
        <v>7.6189222975195725E-3</v>
      </c>
      <c r="BC112" s="21">
        <f t="shared" si="126"/>
        <v>8.7495128333611713E-2</v>
      </c>
      <c r="BD112" s="21">
        <f t="shared" si="127"/>
        <v>0</v>
      </c>
      <c r="BE112" s="21">
        <f t="shared" si="128"/>
        <v>0.82440130606087658</v>
      </c>
      <c r="BF112" s="21">
        <f t="shared" si="129"/>
        <v>8.8627504128222789E-3</v>
      </c>
      <c r="BG112" s="21">
        <f t="shared" si="130"/>
        <v>1.9735710640649364E-3</v>
      </c>
      <c r="BH112" s="21">
        <f t="shared" si="131"/>
        <v>9.639483323693849E-4</v>
      </c>
      <c r="BI112" s="21">
        <f t="shared" si="132"/>
        <v>4.517666496178538E-4</v>
      </c>
      <c r="BJ112" s="21">
        <f t="shared" si="133"/>
        <v>0</v>
      </c>
      <c r="BK112" s="21">
        <f t="shared" si="134"/>
        <v>1.9283946272453429</v>
      </c>
      <c r="BL112" s="21">
        <f t="shared" si="135"/>
        <v>2.0736389221078273</v>
      </c>
    </row>
    <row r="113" spans="1:64" x14ac:dyDescent="0.2">
      <c r="A113" s="21" t="s">
        <v>1033</v>
      </c>
      <c r="B113" s="27">
        <v>339.32317639548558</v>
      </c>
      <c r="C113" s="22">
        <v>55.552999999999997</v>
      </c>
      <c r="D113" s="22">
        <v>0.11899999999999999</v>
      </c>
      <c r="E113" s="22">
        <v>3.5939999999999999</v>
      </c>
      <c r="F113" s="22">
        <v>0.57699999999999996</v>
      </c>
      <c r="G113" s="22">
        <v>6.2679999999999998</v>
      </c>
      <c r="H113" s="22">
        <v>33.103999999999999</v>
      </c>
      <c r="I113" s="22">
        <v>0.61599999999999999</v>
      </c>
      <c r="J113" s="22">
        <v>0.114</v>
      </c>
      <c r="K113" s="22">
        <v>7.5999999999999998E-2</v>
      </c>
      <c r="L113" s="22">
        <v>1.9E-2</v>
      </c>
      <c r="N113" s="21">
        <f t="shared" si="93"/>
        <v>100.03999999999999</v>
      </c>
      <c r="O113" s="21"/>
      <c r="P113" s="22"/>
      <c r="Q113" s="26">
        <v>12</v>
      </c>
      <c r="R113" s="26">
        <v>4</v>
      </c>
      <c r="S113" s="25">
        <v>0</v>
      </c>
      <c r="T113" s="21"/>
      <c r="U113" s="24">
        <f t="shared" si="94"/>
        <v>1.918410239220925</v>
      </c>
      <c r="V113" s="24">
        <f t="shared" si="95"/>
        <v>3.0913552682685945E-3</v>
      </c>
      <c r="W113" s="24">
        <f t="shared" si="96"/>
        <v>0.14626557826282333</v>
      </c>
      <c r="X113" s="24">
        <f t="shared" si="97"/>
        <v>1.5752688481456521E-2</v>
      </c>
      <c r="Y113" s="24">
        <f t="shared" si="98"/>
        <v>0</v>
      </c>
      <c r="Z113" s="24">
        <f t="shared" si="99"/>
        <v>0.18100991917297493</v>
      </c>
      <c r="AA113" s="24">
        <f t="shared" si="100"/>
        <v>1.7040875512846776</v>
      </c>
      <c r="AB113" s="24">
        <f t="shared" si="101"/>
        <v>2.2790651143396012E-2</v>
      </c>
      <c r="AC113" s="24">
        <f t="shared" si="102"/>
        <v>3.3342140368774796E-3</v>
      </c>
      <c r="AD113" s="24">
        <f t="shared" si="103"/>
        <v>2.1110510858663085E-3</v>
      </c>
      <c r="AE113" s="24">
        <f t="shared" si="104"/>
        <v>1.2720483628008484E-3</v>
      </c>
      <c r="AF113" s="24">
        <f t="shared" si="105"/>
        <v>0</v>
      </c>
      <c r="AG113" s="24">
        <f t="shared" si="106"/>
        <v>3.9981252963200671</v>
      </c>
      <c r="AH113" s="24">
        <f t="shared" si="107"/>
        <v>0.90397848280543802</v>
      </c>
      <c r="AI113" s="23">
        <f t="shared" si="108"/>
        <v>0</v>
      </c>
      <c r="AJ113" s="21"/>
      <c r="AK113" s="21">
        <f t="shared" si="109"/>
        <v>55.552999999999997</v>
      </c>
      <c r="AL113" s="21">
        <f t="shared" si="110"/>
        <v>0.11899999999999999</v>
      </c>
      <c r="AM113" s="21">
        <f t="shared" si="111"/>
        <v>3.5939999999999999</v>
      </c>
      <c r="AN113" s="21">
        <f t="shared" si="112"/>
        <v>0.57699999999999996</v>
      </c>
      <c r="AO113" s="21">
        <f t="shared" si="113"/>
        <v>0</v>
      </c>
      <c r="AP113" s="21">
        <f t="shared" si="114"/>
        <v>6.2679999999999998</v>
      </c>
      <c r="AQ113" s="21">
        <f t="shared" si="115"/>
        <v>33.103999999999999</v>
      </c>
      <c r="AR113" s="21">
        <f t="shared" si="116"/>
        <v>0.61599999999999999</v>
      </c>
      <c r="AS113" s="21">
        <f t="shared" si="117"/>
        <v>0.114</v>
      </c>
      <c r="AT113" s="21">
        <f t="shared" si="118"/>
        <v>7.5999999999999998E-2</v>
      </c>
      <c r="AU113" s="21">
        <f t="shared" si="119"/>
        <v>1.9E-2</v>
      </c>
      <c r="AV113" s="21">
        <f t="shared" si="120"/>
        <v>0</v>
      </c>
      <c r="AW113" s="21">
        <f t="shared" si="121"/>
        <v>100.03999999999999</v>
      </c>
      <c r="AX113" s="21"/>
      <c r="AY113" s="21">
        <f t="shared" si="122"/>
        <v>0.9246504660452729</v>
      </c>
      <c r="AZ113" s="21">
        <f t="shared" si="123"/>
        <v>1.489995742869306E-3</v>
      </c>
      <c r="BA113" s="21">
        <f t="shared" si="124"/>
        <v>7.0498234601804627E-2</v>
      </c>
      <c r="BB113" s="21">
        <f t="shared" si="125"/>
        <v>7.5926047766300409E-3</v>
      </c>
      <c r="BC113" s="21">
        <f t="shared" si="126"/>
        <v>8.7244585490785592E-2</v>
      </c>
      <c r="BD113" s="21">
        <f t="shared" si="127"/>
        <v>0</v>
      </c>
      <c r="BE113" s="21">
        <f t="shared" si="128"/>
        <v>0.82134953007612066</v>
      </c>
      <c r="BF113" s="21">
        <f t="shared" si="129"/>
        <v>1.09848174130755E-2</v>
      </c>
      <c r="BG113" s="21">
        <f t="shared" si="130"/>
        <v>1.6070507235957337E-3</v>
      </c>
      <c r="BH113" s="21">
        <f t="shared" si="131"/>
        <v>1.0175010175010174E-3</v>
      </c>
      <c r="BI113" s="21">
        <f t="shared" si="132"/>
        <v>6.1311188162423017E-4</v>
      </c>
      <c r="BJ113" s="21">
        <f t="shared" si="133"/>
        <v>0</v>
      </c>
      <c r="BK113" s="21">
        <f t="shared" si="134"/>
        <v>1.9270478977692795</v>
      </c>
      <c r="BL113" s="21">
        <f t="shared" si="135"/>
        <v>2.0747410071894081</v>
      </c>
    </row>
    <row r="114" spans="1:64" x14ac:dyDescent="0.2">
      <c r="A114" s="21" t="s">
        <v>1034</v>
      </c>
      <c r="B114" s="27">
        <v>350.09350600975193</v>
      </c>
      <c r="C114" s="22">
        <v>55.432000000000002</v>
      </c>
      <c r="D114" s="22">
        <v>0.155</v>
      </c>
      <c r="E114" s="22">
        <v>3.6520000000000001</v>
      </c>
      <c r="F114" s="22">
        <v>0.59099999999999997</v>
      </c>
      <c r="G114" s="22">
        <v>6.1159999999999997</v>
      </c>
      <c r="H114" s="22">
        <v>32.932000000000002</v>
      </c>
      <c r="I114" s="22">
        <v>1.3540000000000001</v>
      </c>
      <c r="J114" s="22">
        <v>0.14000000000000001</v>
      </c>
      <c r="K114" s="22">
        <v>9.1999999999999998E-2</v>
      </c>
      <c r="L114" s="22">
        <v>2.5000000000000001E-2</v>
      </c>
      <c r="N114" s="21">
        <f t="shared" si="93"/>
        <v>100.489</v>
      </c>
      <c r="O114" s="21"/>
      <c r="P114" s="22"/>
      <c r="Q114" s="26">
        <v>12</v>
      </c>
      <c r="R114" s="26">
        <v>4</v>
      </c>
      <c r="S114" s="25">
        <v>0</v>
      </c>
      <c r="T114" s="21"/>
      <c r="U114" s="24">
        <f t="shared" si="94"/>
        <v>1.9100633647597745</v>
      </c>
      <c r="V114" s="24">
        <f t="shared" si="95"/>
        <v>4.0177870522037232E-3</v>
      </c>
      <c r="W114" s="24">
        <f t="shared" si="96"/>
        <v>0.14830236889326326</v>
      </c>
      <c r="X114" s="24">
        <f t="shared" si="97"/>
        <v>1.6099767786113245E-2</v>
      </c>
      <c r="Y114" s="24">
        <f t="shared" si="98"/>
        <v>0</v>
      </c>
      <c r="Z114" s="24">
        <f t="shared" si="99"/>
        <v>0.17623579544481918</v>
      </c>
      <c r="AA114" s="24">
        <f t="shared" si="100"/>
        <v>1.6915420443945151</v>
      </c>
      <c r="AB114" s="24">
        <f t="shared" si="101"/>
        <v>4.998594940646018E-2</v>
      </c>
      <c r="AC114" s="24">
        <f t="shared" si="102"/>
        <v>4.0857324090092665E-3</v>
      </c>
      <c r="AD114" s="24">
        <f t="shared" si="103"/>
        <v>2.5499181356893603E-3</v>
      </c>
      <c r="AE114" s="24">
        <f t="shared" si="104"/>
        <v>1.6701031329720618E-3</v>
      </c>
      <c r="AF114" s="24">
        <f t="shared" si="105"/>
        <v>0</v>
      </c>
      <c r="AG114" s="24">
        <f t="shared" si="106"/>
        <v>4.00455283141482</v>
      </c>
      <c r="AH114" s="24">
        <f t="shared" si="107"/>
        <v>0.90564413406897526</v>
      </c>
      <c r="AI114" s="23">
        <f t="shared" si="108"/>
        <v>0</v>
      </c>
      <c r="AJ114" s="21"/>
      <c r="AK114" s="21">
        <f t="shared" si="109"/>
        <v>55.432000000000002</v>
      </c>
      <c r="AL114" s="21">
        <f t="shared" si="110"/>
        <v>0.155</v>
      </c>
      <c r="AM114" s="21">
        <f t="shared" si="111"/>
        <v>3.6520000000000001</v>
      </c>
      <c r="AN114" s="21">
        <f t="shared" si="112"/>
        <v>0.59099999999999997</v>
      </c>
      <c r="AO114" s="21">
        <f t="shared" si="113"/>
        <v>0</v>
      </c>
      <c r="AP114" s="21">
        <f t="shared" si="114"/>
        <v>6.1159999999999997</v>
      </c>
      <c r="AQ114" s="21">
        <f t="shared" si="115"/>
        <v>32.932000000000002</v>
      </c>
      <c r="AR114" s="21">
        <f t="shared" si="116"/>
        <v>1.3540000000000001</v>
      </c>
      <c r="AS114" s="21">
        <f t="shared" si="117"/>
        <v>0.14000000000000001</v>
      </c>
      <c r="AT114" s="21">
        <f t="shared" si="118"/>
        <v>9.1999999999999998E-2</v>
      </c>
      <c r="AU114" s="21">
        <f t="shared" si="119"/>
        <v>2.5000000000000001E-2</v>
      </c>
      <c r="AV114" s="21">
        <f t="shared" si="120"/>
        <v>0</v>
      </c>
      <c r="AW114" s="21">
        <f t="shared" si="121"/>
        <v>100.489</v>
      </c>
      <c r="AX114" s="21"/>
      <c r="AY114" s="21">
        <f t="shared" si="122"/>
        <v>0.92263648468708392</v>
      </c>
      <c r="AZ114" s="21">
        <f t="shared" si="123"/>
        <v>1.9407507575188441E-3</v>
      </c>
      <c r="BA114" s="21">
        <f t="shared" si="124"/>
        <v>7.1635935661043551E-2</v>
      </c>
      <c r="BB114" s="21">
        <f t="shared" si="125"/>
        <v>7.7768274228567661E-3</v>
      </c>
      <c r="BC114" s="21">
        <f t="shared" si="126"/>
        <v>8.5128890373587215E-2</v>
      </c>
      <c r="BD114" s="21">
        <f t="shared" si="127"/>
        <v>0</v>
      </c>
      <c r="BE114" s="21">
        <f t="shared" si="128"/>
        <v>0.81708200593483593</v>
      </c>
      <c r="BF114" s="21">
        <f t="shared" si="129"/>
        <v>2.4145199313805564E-2</v>
      </c>
      <c r="BG114" s="21">
        <f t="shared" si="130"/>
        <v>1.9735710640649364E-3</v>
      </c>
      <c r="BH114" s="21">
        <f t="shared" si="131"/>
        <v>1.2317117580275473E-3</v>
      </c>
      <c r="BI114" s="21">
        <f t="shared" si="132"/>
        <v>8.0672616003188186E-4</v>
      </c>
      <c r="BJ114" s="21">
        <f t="shared" si="133"/>
        <v>0</v>
      </c>
      <c r="BK114" s="21">
        <f t="shared" si="134"/>
        <v>1.9343581031328561</v>
      </c>
      <c r="BL114" s="21">
        <f t="shared" si="135"/>
        <v>2.0702231013632422</v>
      </c>
    </row>
    <row r="115" spans="1:64" x14ac:dyDescent="0.2">
      <c r="A115" s="21" t="s">
        <v>1035</v>
      </c>
      <c r="B115" s="27">
        <v>360.29154503693604</v>
      </c>
      <c r="C115" s="22">
        <v>55.704000000000001</v>
      </c>
      <c r="D115" s="22">
        <v>0.14699999999999999</v>
      </c>
      <c r="E115" s="22">
        <v>3.6339999999999999</v>
      </c>
      <c r="F115" s="22">
        <v>0.56799999999999995</v>
      </c>
      <c r="G115" s="22">
        <v>6.2510000000000003</v>
      </c>
      <c r="H115" s="22">
        <v>33.142000000000003</v>
      </c>
      <c r="I115" s="22">
        <v>0.48899999999999999</v>
      </c>
      <c r="J115" s="22">
        <v>0.14399999999999999</v>
      </c>
      <c r="K115" s="22">
        <v>9.6000000000000002E-2</v>
      </c>
      <c r="L115" s="22">
        <v>1.2E-2</v>
      </c>
      <c r="N115" s="21">
        <f t="shared" si="93"/>
        <v>100.18700000000001</v>
      </c>
      <c r="O115" s="21"/>
      <c r="P115" s="22"/>
      <c r="Q115" s="26">
        <v>12</v>
      </c>
      <c r="R115" s="26">
        <v>4</v>
      </c>
      <c r="S115" s="25">
        <v>0</v>
      </c>
      <c r="T115" s="21"/>
      <c r="U115" s="24">
        <f t="shared" si="94"/>
        <v>1.9198100295098108</v>
      </c>
      <c r="V115" s="24">
        <f t="shared" si="95"/>
        <v>3.8111601514576729E-3</v>
      </c>
      <c r="W115" s="24">
        <f t="shared" si="96"/>
        <v>0.14760018093384114</v>
      </c>
      <c r="X115" s="24">
        <f t="shared" si="97"/>
        <v>1.5476227827447373E-2</v>
      </c>
      <c r="Y115" s="24">
        <f t="shared" si="98"/>
        <v>0</v>
      </c>
      <c r="Z115" s="24">
        <f t="shared" si="99"/>
        <v>0.18016100371843524</v>
      </c>
      <c r="AA115" s="24">
        <f t="shared" si="100"/>
        <v>1.7026604597218751</v>
      </c>
      <c r="AB115" s="24">
        <f t="shared" si="101"/>
        <v>1.8056051615751464E-2</v>
      </c>
      <c r="AC115" s="24">
        <f t="shared" si="102"/>
        <v>4.2032867954641256E-3</v>
      </c>
      <c r="AD115" s="24">
        <f t="shared" si="103"/>
        <v>2.6613028004890868E-3</v>
      </c>
      <c r="AE115" s="24">
        <f t="shared" si="104"/>
        <v>8.0180576702866329E-4</v>
      </c>
      <c r="AF115" s="24">
        <f t="shared" si="105"/>
        <v>0</v>
      </c>
      <c r="AG115" s="24">
        <f t="shared" si="106"/>
        <v>3.9952415088416005</v>
      </c>
      <c r="AH115" s="24">
        <f t="shared" si="107"/>
        <v>0.9043132834330222</v>
      </c>
      <c r="AI115" s="23">
        <f t="shared" si="108"/>
        <v>0</v>
      </c>
      <c r="AJ115" s="21"/>
      <c r="AK115" s="21">
        <f t="shared" si="109"/>
        <v>55.704000000000001</v>
      </c>
      <c r="AL115" s="21">
        <f t="shared" si="110"/>
        <v>0.14699999999999999</v>
      </c>
      <c r="AM115" s="21">
        <f t="shared" si="111"/>
        <v>3.6339999999999999</v>
      </c>
      <c r="AN115" s="21">
        <f t="shared" si="112"/>
        <v>0.56799999999999995</v>
      </c>
      <c r="AO115" s="21">
        <f t="shared" si="113"/>
        <v>0</v>
      </c>
      <c r="AP115" s="21">
        <f t="shared" si="114"/>
        <v>6.2510000000000003</v>
      </c>
      <c r="AQ115" s="21">
        <f t="shared" si="115"/>
        <v>33.142000000000003</v>
      </c>
      <c r="AR115" s="21">
        <f t="shared" si="116"/>
        <v>0.48899999999999999</v>
      </c>
      <c r="AS115" s="21">
        <f t="shared" si="117"/>
        <v>0.14399999999999999</v>
      </c>
      <c r="AT115" s="21">
        <f t="shared" si="118"/>
        <v>9.6000000000000002E-2</v>
      </c>
      <c r="AU115" s="21">
        <f t="shared" si="119"/>
        <v>1.2E-2</v>
      </c>
      <c r="AV115" s="21">
        <f t="shared" si="120"/>
        <v>0</v>
      </c>
      <c r="AW115" s="21">
        <f t="shared" si="121"/>
        <v>100.18700000000001</v>
      </c>
      <c r="AX115" s="21"/>
      <c r="AY115" s="21">
        <f t="shared" si="122"/>
        <v>0.92716378162450075</v>
      </c>
      <c r="AZ115" s="21">
        <f t="shared" si="123"/>
        <v>1.8405829764856134E-3</v>
      </c>
      <c r="BA115" s="21">
        <f t="shared" si="124"/>
        <v>7.1282856021969404E-2</v>
      </c>
      <c r="BB115" s="21">
        <f t="shared" si="125"/>
        <v>7.4741759326271452E-3</v>
      </c>
      <c r="BC115" s="21">
        <f t="shared" si="126"/>
        <v>8.7007961694783156E-2</v>
      </c>
      <c r="BD115" s="21">
        <f t="shared" si="127"/>
        <v>0</v>
      </c>
      <c r="BE115" s="21">
        <f t="shared" si="128"/>
        <v>0.82229235517710231</v>
      </c>
      <c r="BF115" s="21">
        <f t="shared" si="129"/>
        <v>8.7200904464187004E-3</v>
      </c>
      <c r="BG115" s="21">
        <f t="shared" si="130"/>
        <v>2.0299588087525056E-3</v>
      </c>
      <c r="BH115" s="21">
        <f t="shared" si="131"/>
        <v>1.2852644431591799E-3</v>
      </c>
      <c r="BI115" s="21">
        <f t="shared" si="132"/>
        <v>3.8722855681530327E-4</v>
      </c>
      <c r="BJ115" s="21">
        <f t="shared" si="133"/>
        <v>0</v>
      </c>
      <c r="BK115" s="21">
        <f t="shared" si="134"/>
        <v>1.9294842556826142</v>
      </c>
      <c r="BL115" s="21">
        <f t="shared" si="135"/>
        <v>2.0706266439205341</v>
      </c>
    </row>
    <row r="116" spans="1:64" x14ac:dyDescent="0.2">
      <c r="A116" s="21" t="s">
        <v>1036</v>
      </c>
      <c r="B116" s="27">
        <v>371.061874651209</v>
      </c>
      <c r="C116" s="22">
        <v>55.648000000000003</v>
      </c>
      <c r="D116" s="22">
        <v>0.151</v>
      </c>
      <c r="E116" s="22">
        <v>3.5830000000000002</v>
      </c>
      <c r="F116" s="22">
        <v>0.57299999999999995</v>
      </c>
      <c r="G116" s="22">
        <v>6.4080000000000004</v>
      </c>
      <c r="H116" s="22">
        <v>33.26</v>
      </c>
      <c r="I116" s="22">
        <v>0.51200000000000001</v>
      </c>
      <c r="J116" s="22">
        <v>0.14199999999999999</v>
      </c>
      <c r="K116" s="22">
        <v>7.1999999999999995E-2</v>
      </c>
      <c r="L116" s="22">
        <v>0.02</v>
      </c>
      <c r="N116" s="21">
        <f t="shared" si="93"/>
        <v>100.36899999999999</v>
      </c>
      <c r="O116" s="21"/>
      <c r="P116" s="22"/>
      <c r="Q116" s="26">
        <v>12</v>
      </c>
      <c r="R116" s="26">
        <v>4</v>
      </c>
      <c r="S116" s="25">
        <v>0</v>
      </c>
      <c r="T116" s="21"/>
      <c r="U116" s="24">
        <f t="shared" si="94"/>
        <v>1.916466770103892</v>
      </c>
      <c r="V116" s="24">
        <f t="shared" si="95"/>
        <v>3.9119804027941355E-3</v>
      </c>
      <c r="W116" s="24">
        <f t="shared" si="96"/>
        <v>0.14542150470668419</v>
      </c>
      <c r="X116" s="24">
        <f t="shared" si="97"/>
        <v>1.5600957712431918E-2</v>
      </c>
      <c r="Y116" s="24">
        <f t="shared" si="98"/>
        <v>0</v>
      </c>
      <c r="Z116" s="24">
        <f t="shared" si="99"/>
        <v>0.18454983273656184</v>
      </c>
      <c r="AA116" s="24">
        <f t="shared" si="100"/>
        <v>1.707463550890348</v>
      </c>
      <c r="AB116" s="24">
        <f t="shared" si="101"/>
        <v>1.8891382805058782E-2</v>
      </c>
      <c r="AC116" s="24">
        <f t="shared" si="102"/>
        <v>4.1418535115325178E-3</v>
      </c>
      <c r="AD116" s="24">
        <f t="shared" si="103"/>
        <v>1.9945063042830992E-3</v>
      </c>
      <c r="AE116" s="24">
        <f t="shared" si="104"/>
        <v>1.3353582203383975E-3</v>
      </c>
      <c r="AF116" s="24">
        <f t="shared" si="105"/>
        <v>0</v>
      </c>
      <c r="AG116" s="24">
        <f t="shared" si="106"/>
        <v>3.9997776973939252</v>
      </c>
      <c r="AH116" s="24">
        <f t="shared" si="107"/>
        <v>0.90245849509648413</v>
      </c>
      <c r="AI116" s="23">
        <f t="shared" si="108"/>
        <v>0</v>
      </c>
      <c r="AJ116" s="21"/>
      <c r="AK116" s="21">
        <f t="shared" si="109"/>
        <v>55.648000000000003</v>
      </c>
      <c r="AL116" s="21">
        <f t="shared" si="110"/>
        <v>0.151</v>
      </c>
      <c r="AM116" s="21">
        <f t="shared" si="111"/>
        <v>3.5830000000000002</v>
      </c>
      <c r="AN116" s="21">
        <f t="shared" si="112"/>
        <v>0.57299999999999995</v>
      </c>
      <c r="AO116" s="21">
        <f t="shared" si="113"/>
        <v>0</v>
      </c>
      <c r="AP116" s="21">
        <f t="shared" si="114"/>
        <v>6.4080000000000013</v>
      </c>
      <c r="AQ116" s="21">
        <f t="shared" si="115"/>
        <v>33.26</v>
      </c>
      <c r="AR116" s="21">
        <f t="shared" si="116"/>
        <v>0.51200000000000001</v>
      </c>
      <c r="AS116" s="21">
        <f t="shared" si="117"/>
        <v>0.14199999999999999</v>
      </c>
      <c r="AT116" s="21">
        <f t="shared" si="118"/>
        <v>7.1999999999999995E-2</v>
      </c>
      <c r="AU116" s="21">
        <f t="shared" si="119"/>
        <v>0.02</v>
      </c>
      <c r="AV116" s="21">
        <f t="shared" si="120"/>
        <v>0</v>
      </c>
      <c r="AW116" s="21">
        <f t="shared" si="121"/>
        <v>100.36899999999999</v>
      </c>
      <c r="AX116" s="21"/>
      <c r="AY116" s="21">
        <f t="shared" si="122"/>
        <v>0.92623169107856196</v>
      </c>
      <c r="AZ116" s="21">
        <f t="shared" si="123"/>
        <v>1.8906668670022287E-3</v>
      </c>
      <c r="BA116" s="21">
        <f t="shared" si="124"/>
        <v>7.0282463711259319E-2</v>
      </c>
      <c r="BB116" s="21">
        <f t="shared" si="125"/>
        <v>7.5399697348509757E-3</v>
      </c>
      <c r="BC116" s="21">
        <f t="shared" si="126"/>
        <v>8.9193252046099902E-2</v>
      </c>
      <c r="BD116" s="21">
        <f t="shared" si="127"/>
        <v>0</v>
      </c>
      <c r="BE116" s="21">
        <f t="shared" si="128"/>
        <v>0.8252200752275185</v>
      </c>
      <c r="BF116" s="21">
        <f t="shared" si="129"/>
        <v>9.1302378498289878E-3</v>
      </c>
      <c r="BG116" s="21">
        <f t="shared" si="130"/>
        <v>2.001764936408721E-3</v>
      </c>
      <c r="BH116" s="21">
        <f t="shared" si="131"/>
        <v>9.639483323693849E-4</v>
      </c>
      <c r="BI116" s="21">
        <f t="shared" si="132"/>
        <v>6.4538092802550549E-4</v>
      </c>
      <c r="BJ116" s="21">
        <f t="shared" si="133"/>
        <v>0</v>
      </c>
      <c r="BK116" s="21">
        <f t="shared" si="134"/>
        <v>1.9330994507119257</v>
      </c>
      <c r="BL116" s="21">
        <f t="shared" si="135"/>
        <v>2.0691008400632875</v>
      </c>
    </row>
    <row r="117" spans="1:64" x14ac:dyDescent="0.2">
      <c r="A117" s="21" t="s">
        <v>1037</v>
      </c>
      <c r="B117" s="27">
        <v>381.83220426547797</v>
      </c>
      <c r="C117" s="22">
        <v>55.595999999999997</v>
      </c>
      <c r="D117" s="22">
        <v>0.14799999999999999</v>
      </c>
      <c r="E117" s="22">
        <v>3.621</v>
      </c>
      <c r="F117" s="22">
        <v>0.58899999999999997</v>
      </c>
      <c r="G117" s="22">
        <v>6.2089999999999996</v>
      </c>
      <c r="H117" s="22">
        <v>33.104999999999997</v>
      </c>
      <c r="I117" s="22">
        <v>0.60699999999999998</v>
      </c>
      <c r="J117" s="22">
        <v>0.16800000000000001</v>
      </c>
      <c r="K117" s="22">
        <v>9.7000000000000003E-2</v>
      </c>
      <c r="L117" s="22">
        <v>1.2999999999999999E-2</v>
      </c>
      <c r="N117" s="21">
        <f t="shared" si="93"/>
        <v>100.15300000000001</v>
      </c>
      <c r="O117" s="21"/>
      <c r="P117" s="22"/>
      <c r="Q117" s="26">
        <v>12</v>
      </c>
      <c r="R117" s="26">
        <v>4</v>
      </c>
      <c r="S117" s="25">
        <v>0</v>
      </c>
      <c r="T117" s="21"/>
      <c r="U117" s="24">
        <f t="shared" si="94"/>
        <v>1.9177879232512571</v>
      </c>
      <c r="V117" s="24">
        <f t="shared" si="95"/>
        <v>3.8404908856468464E-3</v>
      </c>
      <c r="W117" s="24">
        <f t="shared" si="96"/>
        <v>0.14720265761474963</v>
      </c>
      <c r="X117" s="24">
        <f t="shared" si="97"/>
        <v>1.6062651343352857E-2</v>
      </c>
      <c r="Y117" s="24">
        <f t="shared" si="98"/>
        <v>0</v>
      </c>
      <c r="Z117" s="24">
        <f t="shared" si="99"/>
        <v>0.17910929021689434</v>
      </c>
      <c r="AA117" s="24">
        <f t="shared" si="100"/>
        <v>1.7022686033514711</v>
      </c>
      <c r="AB117" s="24">
        <f t="shared" si="101"/>
        <v>2.2433021815619195E-2</v>
      </c>
      <c r="AC117" s="24">
        <f t="shared" si="102"/>
        <v>4.9081855471767638E-3</v>
      </c>
      <c r="AD117" s="24">
        <f t="shared" si="103"/>
        <v>2.6914105556619279E-3</v>
      </c>
      <c r="AE117" s="24">
        <f t="shared" si="104"/>
        <v>8.6939360442979082E-4</v>
      </c>
      <c r="AF117" s="24">
        <f t="shared" si="105"/>
        <v>0</v>
      </c>
      <c r="AG117" s="24">
        <f t="shared" si="106"/>
        <v>3.9971736281862595</v>
      </c>
      <c r="AH117" s="24">
        <f t="shared" si="107"/>
        <v>0.90479887595724751</v>
      </c>
      <c r="AI117" s="23">
        <f t="shared" si="108"/>
        <v>0</v>
      </c>
      <c r="AJ117" s="21"/>
      <c r="AK117" s="21">
        <f t="shared" si="109"/>
        <v>55.595999999999997</v>
      </c>
      <c r="AL117" s="21">
        <f t="shared" si="110"/>
        <v>0.14799999999999999</v>
      </c>
      <c r="AM117" s="21">
        <f t="shared" si="111"/>
        <v>3.621</v>
      </c>
      <c r="AN117" s="21">
        <f t="shared" si="112"/>
        <v>0.58899999999999997</v>
      </c>
      <c r="AO117" s="21">
        <f t="shared" si="113"/>
        <v>0</v>
      </c>
      <c r="AP117" s="21">
        <f t="shared" si="114"/>
        <v>6.2089999999999996</v>
      </c>
      <c r="AQ117" s="21">
        <f t="shared" si="115"/>
        <v>33.104999999999997</v>
      </c>
      <c r="AR117" s="21">
        <f t="shared" si="116"/>
        <v>0.60699999999999998</v>
      </c>
      <c r="AS117" s="21">
        <f t="shared" si="117"/>
        <v>0.16800000000000001</v>
      </c>
      <c r="AT117" s="21">
        <f t="shared" si="118"/>
        <v>9.7000000000000003E-2</v>
      </c>
      <c r="AU117" s="21">
        <f t="shared" si="119"/>
        <v>1.2999999999999999E-2</v>
      </c>
      <c r="AV117" s="21">
        <f t="shared" si="120"/>
        <v>0</v>
      </c>
      <c r="AW117" s="21">
        <f t="shared" si="121"/>
        <v>100.15300000000001</v>
      </c>
      <c r="AX117" s="21"/>
      <c r="AY117" s="21">
        <f t="shared" si="122"/>
        <v>0.92536617842876157</v>
      </c>
      <c r="AZ117" s="21">
        <f t="shared" si="123"/>
        <v>1.8531039491147671E-3</v>
      </c>
      <c r="BA117" s="21">
        <f t="shared" si="124"/>
        <v>7.1027854060415854E-2</v>
      </c>
      <c r="BB117" s="21">
        <f t="shared" si="125"/>
        <v>7.7505099019672336E-3</v>
      </c>
      <c r="BC117" s="21">
        <f t="shared" si="126"/>
        <v>8.6423361728188861E-2</v>
      </c>
      <c r="BD117" s="21">
        <f t="shared" si="127"/>
        <v>0</v>
      </c>
      <c r="BE117" s="21">
        <f t="shared" si="128"/>
        <v>0.82137434126298858</v>
      </c>
      <c r="BF117" s="21">
        <f t="shared" si="129"/>
        <v>1.0824324950871475E-2</v>
      </c>
      <c r="BG117" s="21">
        <f t="shared" si="130"/>
        <v>2.3682852768779237E-3</v>
      </c>
      <c r="BH117" s="21">
        <f t="shared" si="131"/>
        <v>1.2986526144420881E-3</v>
      </c>
      <c r="BI117" s="21">
        <f t="shared" si="132"/>
        <v>4.1949760321657848E-4</v>
      </c>
      <c r="BJ117" s="21">
        <f t="shared" si="133"/>
        <v>0</v>
      </c>
      <c r="BK117" s="21">
        <f t="shared" si="134"/>
        <v>1.9287061097768448</v>
      </c>
      <c r="BL117" s="21">
        <f t="shared" si="135"/>
        <v>2.0724638180612911</v>
      </c>
    </row>
    <row r="118" spans="1:64" x14ac:dyDescent="0.2">
      <c r="A118" s="21" t="s">
        <v>1038</v>
      </c>
      <c r="B118" s="27">
        <v>394.63845274033935</v>
      </c>
      <c r="C118" s="22">
        <v>55.448999999999998</v>
      </c>
      <c r="D118" s="22">
        <v>0.128</v>
      </c>
      <c r="E118" s="22">
        <v>3.661</v>
      </c>
      <c r="F118" s="22">
        <v>0.58699999999999997</v>
      </c>
      <c r="G118" s="22">
        <v>6.2569999999999997</v>
      </c>
      <c r="H118" s="22">
        <v>32.844000000000001</v>
      </c>
      <c r="I118" s="22">
        <v>0.60799999999999998</v>
      </c>
      <c r="J118" s="22">
        <v>0.14399999999999999</v>
      </c>
      <c r="K118" s="22">
        <v>8.1000000000000003E-2</v>
      </c>
      <c r="L118" s="22">
        <v>1.2E-2</v>
      </c>
      <c r="N118" s="21">
        <f t="shared" si="93"/>
        <v>99.771000000000029</v>
      </c>
      <c r="O118" s="21"/>
      <c r="P118" s="22"/>
      <c r="Q118" s="26">
        <v>12</v>
      </c>
      <c r="R118" s="26">
        <v>4</v>
      </c>
      <c r="S118" s="25">
        <v>0</v>
      </c>
      <c r="T118" s="21"/>
      <c r="U118" s="24">
        <f t="shared" si="94"/>
        <v>1.9197562001698563</v>
      </c>
      <c r="V118" s="24">
        <f t="shared" si="95"/>
        <v>3.3337292111291399E-3</v>
      </c>
      <c r="W118" s="24">
        <f t="shared" si="96"/>
        <v>0.14937646664155707</v>
      </c>
      <c r="X118" s="24">
        <f t="shared" si="97"/>
        <v>1.6067021194068627E-2</v>
      </c>
      <c r="Y118" s="24">
        <f t="shared" si="98"/>
        <v>0</v>
      </c>
      <c r="Z118" s="24">
        <f t="shared" si="99"/>
        <v>0.18115817438113324</v>
      </c>
      <c r="AA118" s="24">
        <f t="shared" si="100"/>
        <v>1.6950630922371872</v>
      </c>
      <c r="AB118" s="24">
        <f t="shared" si="101"/>
        <v>2.2552671514481582E-2</v>
      </c>
      <c r="AC118" s="24">
        <f t="shared" si="102"/>
        <v>4.2224985596179846E-3</v>
      </c>
      <c r="AD118" s="24">
        <f t="shared" si="103"/>
        <v>2.2557375208080658E-3</v>
      </c>
      <c r="AE118" s="24">
        <f t="shared" si="104"/>
        <v>8.0547054272514474E-4</v>
      </c>
      <c r="AF118" s="24">
        <f t="shared" si="105"/>
        <v>0</v>
      </c>
      <c r="AG118" s="24">
        <f t="shared" si="106"/>
        <v>3.9945910619725633</v>
      </c>
      <c r="AH118" s="24">
        <f t="shared" si="107"/>
        <v>0.90344519721405214</v>
      </c>
      <c r="AI118" s="23">
        <f t="shared" si="108"/>
        <v>0</v>
      </c>
      <c r="AJ118" s="21"/>
      <c r="AK118" s="21">
        <f t="shared" si="109"/>
        <v>55.448999999999998</v>
      </c>
      <c r="AL118" s="21">
        <f t="shared" si="110"/>
        <v>0.128</v>
      </c>
      <c r="AM118" s="21">
        <f t="shared" si="111"/>
        <v>3.661</v>
      </c>
      <c r="AN118" s="21">
        <f t="shared" si="112"/>
        <v>0.58699999999999997</v>
      </c>
      <c r="AO118" s="21">
        <f t="shared" si="113"/>
        <v>0</v>
      </c>
      <c r="AP118" s="21">
        <f t="shared" si="114"/>
        <v>6.2569999999999997</v>
      </c>
      <c r="AQ118" s="21">
        <f t="shared" si="115"/>
        <v>32.844000000000001</v>
      </c>
      <c r="AR118" s="21">
        <f t="shared" si="116"/>
        <v>0.60799999999999998</v>
      </c>
      <c r="AS118" s="21">
        <f t="shared" si="117"/>
        <v>0.14399999999999999</v>
      </c>
      <c r="AT118" s="21">
        <f t="shared" si="118"/>
        <v>8.1000000000000003E-2</v>
      </c>
      <c r="AU118" s="21">
        <f t="shared" si="119"/>
        <v>1.2E-2</v>
      </c>
      <c r="AV118" s="21">
        <f t="shared" si="120"/>
        <v>0</v>
      </c>
      <c r="AW118" s="21">
        <f t="shared" si="121"/>
        <v>99.771000000000029</v>
      </c>
      <c r="AX118" s="21"/>
      <c r="AY118" s="21">
        <f t="shared" si="122"/>
        <v>0.92291944074567245</v>
      </c>
      <c r="AZ118" s="21">
        <f t="shared" si="123"/>
        <v>1.6026844965316906E-3</v>
      </c>
      <c r="BA118" s="21">
        <f t="shared" si="124"/>
        <v>7.1812475480580631E-2</v>
      </c>
      <c r="BB118" s="21">
        <f t="shared" si="125"/>
        <v>7.7241923810777019E-3</v>
      </c>
      <c r="BC118" s="21">
        <f t="shared" si="126"/>
        <v>8.7091475975725183E-2</v>
      </c>
      <c r="BD118" s="21">
        <f t="shared" si="127"/>
        <v>0</v>
      </c>
      <c r="BE118" s="21">
        <f t="shared" si="128"/>
        <v>0.81489862149045766</v>
      </c>
      <c r="BF118" s="21">
        <f t="shared" si="129"/>
        <v>1.0842157446671922E-2</v>
      </c>
      <c r="BG118" s="21">
        <f t="shared" si="130"/>
        <v>2.0299588087525056E-3</v>
      </c>
      <c r="BH118" s="21">
        <f t="shared" si="131"/>
        <v>1.084441873915558E-3</v>
      </c>
      <c r="BI118" s="21">
        <f t="shared" si="132"/>
        <v>3.8722855681530327E-4</v>
      </c>
      <c r="BJ118" s="21">
        <f t="shared" si="133"/>
        <v>0</v>
      </c>
      <c r="BK118" s="21">
        <f t="shared" si="134"/>
        <v>1.9203926772562006</v>
      </c>
      <c r="BL118" s="21">
        <f t="shared" si="135"/>
        <v>2.0800907591878115</v>
      </c>
    </row>
    <row r="119" spans="1:64" x14ac:dyDescent="0.2">
      <c r="A119" s="21" t="s">
        <v>1039</v>
      </c>
      <c r="B119" s="27">
        <v>405.95216123932789</v>
      </c>
      <c r="C119" s="22">
        <v>55.402000000000001</v>
      </c>
      <c r="D119" s="22">
        <v>0.15</v>
      </c>
      <c r="E119" s="22">
        <v>3.637</v>
      </c>
      <c r="F119" s="22">
        <v>0.58399999999999996</v>
      </c>
      <c r="G119" s="22">
        <v>6.3230000000000004</v>
      </c>
      <c r="H119" s="22">
        <v>33.265999999999998</v>
      </c>
      <c r="I119" s="22">
        <v>0.55200000000000005</v>
      </c>
      <c r="J119" s="22">
        <v>0.16200000000000001</v>
      </c>
      <c r="K119" s="22">
        <v>8.5999999999999993E-2</v>
      </c>
      <c r="L119" s="22">
        <v>7.0000000000000001E-3</v>
      </c>
      <c r="N119" s="21">
        <f t="shared" si="93"/>
        <v>100.16900000000001</v>
      </c>
      <c r="O119" s="21"/>
      <c r="P119" s="22"/>
      <c r="Q119" s="26">
        <v>12</v>
      </c>
      <c r="R119" s="26">
        <v>4</v>
      </c>
      <c r="S119" s="25">
        <v>0</v>
      </c>
      <c r="T119" s="21"/>
      <c r="U119" s="24">
        <f t="shared" si="94"/>
        <v>1.9122610044098358</v>
      </c>
      <c r="V119" s="24">
        <f t="shared" si="95"/>
        <v>3.8947624576094022E-3</v>
      </c>
      <c r="W119" s="24">
        <f t="shared" si="96"/>
        <v>0.14794323800499753</v>
      </c>
      <c r="X119" s="24">
        <f t="shared" si="97"/>
        <v>1.59360057449945E-2</v>
      </c>
      <c r="Y119" s="24">
        <f t="shared" si="98"/>
        <v>0</v>
      </c>
      <c r="Z119" s="24">
        <f t="shared" si="99"/>
        <v>0.18250901763381142</v>
      </c>
      <c r="AA119" s="24">
        <f t="shared" si="100"/>
        <v>1.7115901272460181</v>
      </c>
      <c r="AB119" s="24">
        <f t="shared" si="101"/>
        <v>2.0412813045132473E-2</v>
      </c>
      <c r="AC119" s="24">
        <f t="shared" si="102"/>
        <v>4.7357786768980415E-3</v>
      </c>
      <c r="AD119" s="24">
        <f t="shared" si="103"/>
        <v>2.3876538270347514E-3</v>
      </c>
      <c r="AE119" s="24">
        <f t="shared" si="104"/>
        <v>4.6842042245044202E-4</v>
      </c>
      <c r="AF119" s="24">
        <f t="shared" si="105"/>
        <v>0</v>
      </c>
      <c r="AG119" s="24">
        <f t="shared" si="106"/>
        <v>4.0021388214687823</v>
      </c>
      <c r="AH119" s="24">
        <f t="shared" si="107"/>
        <v>0.90364336622653907</v>
      </c>
      <c r="AI119" s="23">
        <f t="shared" si="108"/>
        <v>0</v>
      </c>
      <c r="AJ119" s="21"/>
      <c r="AK119" s="21">
        <f t="shared" si="109"/>
        <v>55.402000000000001</v>
      </c>
      <c r="AL119" s="21">
        <f t="shared" si="110"/>
        <v>0.15</v>
      </c>
      <c r="AM119" s="21">
        <f t="shared" si="111"/>
        <v>3.637</v>
      </c>
      <c r="AN119" s="21">
        <f t="shared" si="112"/>
        <v>0.58399999999999996</v>
      </c>
      <c r="AO119" s="21">
        <f t="shared" si="113"/>
        <v>0</v>
      </c>
      <c r="AP119" s="21">
        <f t="shared" si="114"/>
        <v>6.3230000000000013</v>
      </c>
      <c r="AQ119" s="21">
        <f t="shared" si="115"/>
        <v>33.265999999999998</v>
      </c>
      <c r="AR119" s="21">
        <f t="shared" si="116"/>
        <v>0.55200000000000005</v>
      </c>
      <c r="AS119" s="21">
        <f t="shared" si="117"/>
        <v>0.16200000000000001</v>
      </c>
      <c r="AT119" s="21">
        <f t="shared" si="118"/>
        <v>8.5999999999999993E-2</v>
      </c>
      <c r="AU119" s="21">
        <f t="shared" si="119"/>
        <v>7.0000000000000001E-3</v>
      </c>
      <c r="AV119" s="21">
        <f t="shared" si="120"/>
        <v>0</v>
      </c>
      <c r="AW119" s="21">
        <f t="shared" si="121"/>
        <v>100.16900000000001</v>
      </c>
      <c r="AX119" s="21"/>
      <c r="AY119" s="21">
        <f t="shared" si="122"/>
        <v>0.92213715046604527</v>
      </c>
      <c r="AZ119" s="21">
        <f t="shared" si="123"/>
        <v>1.8781458943730749E-3</v>
      </c>
      <c r="BA119" s="21">
        <f t="shared" si="124"/>
        <v>7.134170262848176E-2</v>
      </c>
      <c r="BB119" s="21">
        <f t="shared" si="125"/>
        <v>7.6847160997434031E-3</v>
      </c>
      <c r="BC119" s="21">
        <f t="shared" si="126"/>
        <v>8.8010133066087654E-2</v>
      </c>
      <c r="BD119" s="21">
        <f t="shared" si="127"/>
        <v>0</v>
      </c>
      <c r="BE119" s="21">
        <f t="shared" si="128"/>
        <v>0.82536894234872615</v>
      </c>
      <c r="BF119" s="21">
        <f t="shared" si="129"/>
        <v>9.843537681846877E-3</v>
      </c>
      <c r="BG119" s="21">
        <f t="shared" si="130"/>
        <v>2.2837036598465691E-3</v>
      </c>
      <c r="BH119" s="21">
        <f t="shared" si="131"/>
        <v>1.1513827303300985E-3</v>
      </c>
      <c r="BI119" s="21">
        <f t="shared" si="132"/>
        <v>2.258833248089269E-4</v>
      </c>
      <c r="BJ119" s="21">
        <f t="shared" si="133"/>
        <v>0</v>
      </c>
      <c r="BK119" s="21">
        <f t="shared" si="134"/>
        <v>1.9299252979002899</v>
      </c>
      <c r="BL119" s="21">
        <f t="shared" si="135"/>
        <v>2.0737273229295501</v>
      </c>
    </row>
    <row r="120" spans="1:64" x14ac:dyDescent="0.2">
      <c r="A120" s="21" t="s">
        <v>1040</v>
      </c>
      <c r="B120" s="27">
        <v>417.26586973831138</v>
      </c>
      <c r="C120" s="22">
        <v>55.564</v>
      </c>
      <c r="D120" s="22">
        <v>0.17599999999999999</v>
      </c>
      <c r="E120" s="22">
        <v>3.722</v>
      </c>
      <c r="F120" s="22">
        <v>0.57999999999999996</v>
      </c>
      <c r="G120" s="22">
        <v>6.2649999999999997</v>
      </c>
      <c r="H120" s="22">
        <v>33.237000000000002</v>
      </c>
      <c r="I120" s="22">
        <v>0.53500000000000003</v>
      </c>
      <c r="J120" s="22">
        <v>0.184</v>
      </c>
      <c r="K120" s="22">
        <v>7.0999999999999994E-2</v>
      </c>
      <c r="L120" s="22">
        <v>2.1000000000000001E-2</v>
      </c>
      <c r="N120" s="21">
        <f t="shared" si="93"/>
        <v>100.355</v>
      </c>
      <c r="O120" s="21"/>
      <c r="P120" s="22"/>
      <c r="Q120" s="26">
        <v>12</v>
      </c>
      <c r="R120" s="26">
        <v>4</v>
      </c>
      <c r="S120" s="25">
        <v>0</v>
      </c>
      <c r="T120" s="21"/>
      <c r="U120" s="24">
        <f t="shared" si="94"/>
        <v>1.9132428950699301</v>
      </c>
      <c r="V120" s="24">
        <f t="shared" si="95"/>
        <v>4.5588705927789904E-3</v>
      </c>
      <c r="W120" s="24">
        <f t="shared" si="96"/>
        <v>0.15103690173903592</v>
      </c>
      <c r="X120" s="24">
        <f t="shared" si="97"/>
        <v>1.5788813863537251E-2</v>
      </c>
      <c r="Y120" s="24">
        <f t="shared" si="98"/>
        <v>0</v>
      </c>
      <c r="Z120" s="24">
        <f t="shared" si="99"/>
        <v>0.1804002361531967</v>
      </c>
      <c r="AA120" s="24">
        <f t="shared" si="100"/>
        <v>1.7059876675152756</v>
      </c>
      <c r="AB120" s="24">
        <f t="shared" si="101"/>
        <v>1.9736604709228237E-2</v>
      </c>
      <c r="AC120" s="24">
        <f t="shared" si="102"/>
        <v>5.3659804608431954E-3</v>
      </c>
      <c r="AD120" s="24">
        <f t="shared" si="103"/>
        <v>1.9664646294377044E-3</v>
      </c>
      <c r="AE120" s="24">
        <f t="shared" si="104"/>
        <v>1.401883605480073E-3</v>
      </c>
      <c r="AF120" s="24">
        <f t="shared" si="105"/>
        <v>0</v>
      </c>
      <c r="AG120" s="24">
        <f t="shared" si="106"/>
        <v>3.9994863183387435</v>
      </c>
      <c r="AH120" s="24">
        <f t="shared" si="107"/>
        <v>0.90436737014567836</v>
      </c>
      <c r="AI120" s="23">
        <f t="shared" si="108"/>
        <v>0</v>
      </c>
      <c r="AJ120" s="21"/>
      <c r="AK120" s="21">
        <f t="shared" si="109"/>
        <v>55.564</v>
      </c>
      <c r="AL120" s="21">
        <f t="shared" si="110"/>
        <v>0.17599999999999999</v>
      </c>
      <c r="AM120" s="21">
        <f t="shared" si="111"/>
        <v>3.722</v>
      </c>
      <c r="AN120" s="21">
        <f t="shared" si="112"/>
        <v>0.57999999999999996</v>
      </c>
      <c r="AO120" s="21">
        <f t="shared" si="113"/>
        <v>0</v>
      </c>
      <c r="AP120" s="21">
        <f t="shared" si="114"/>
        <v>6.2649999999999997</v>
      </c>
      <c r="AQ120" s="21">
        <f t="shared" si="115"/>
        <v>33.237000000000002</v>
      </c>
      <c r="AR120" s="21">
        <f t="shared" si="116"/>
        <v>0.53500000000000003</v>
      </c>
      <c r="AS120" s="21">
        <f t="shared" si="117"/>
        <v>0.184</v>
      </c>
      <c r="AT120" s="21">
        <f t="shared" si="118"/>
        <v>7.0999999999999994E-2</v>
      </c>
      <c r="AU120" s="21">
        <f t="shared" si="119"/>
        <v>2.1000000000000001E-2</v>
      </c>
      <c r="AV120" s="21">
        <f t="shared" si="120"/>
        <v>0</v>
      </c>
      <c r="AW120" s="21">
        <f t="shared" si="121"/>
        <v>100.355</v>
      </c>
      <c r="AX120" s="21"/>
      <c r="AY120" s="21">
        <f t="shared" si="122"/>
        <v>0.92483355525965383</v>
      </c>
      <c r="AZ120" s="21">
        <f t="shared" si="123"/>
        <v>2.2036911827310744E-3</v>
      </c>
      <c r="BA120" s="21">
        <f t="shared" si="124"/>
        <v>7.3009023146331897E-2</v>
      </c>
      <c r="BB120" s="21">
        <f t="shared" si="125"/>
        <v>7.6320810579643388E-3</v>
      </c>
      <c r="BC120" s="21">
        <f t="shared" si="126"/>
        <v>8.7202828350314579E-2</v>
      </c>
      <c r="BD120" s="21">
        <f t="shared" si="127"/>
        <v>0</v>
      </c>
      <c r="BE120" s="21">
        <f t="shared" si="128"/>
        <v>0.82464941792955615</v>
      </c>
      <c r="BF120" s="21">
        <f t="shared" si="129"/>
        <v>9.5403852532392735E-3</v>
      </c>
      <c r="BG120" s="21">
        <f t="shared" si="130"/>
        <v>2.5938362556282017E-3</v>
      </c>
      <c r="BH120" s="21">
        <f t="shared" si="131"/>
        <v>9.5056016108647676E-4</v>
      </c>
      <c r="BI120" s="21">
        <f t="shared" si="132"/>
        <v>6.776499744267807E-4</v>
      </c>
      <c r="BJ120" s="21">
        <f t="shared" si="133"/>
        <v>0</v>
      </c>
      <c r="BK120" s="21">
        <f t="shared" si="134"/>
        <v>1.9332930285709327</v>
      </c>
      <c r="BL120" s="21">
        <f t="shared" si="135"/>
        <v>2.0687429475164025</v>
      </c>
    </row>
    <row r="121" spans="1:64" x14ac:dyDescent="0.2">
      <c r="A121" s="21" t="s">
        <v>1041</v>
      </c>
      <c r="B121" s="27">
        <v>428.57957823729487</v>
      </c>
      <c r="C121" s="22">
        <v>55.372</v>
      </c>
      <c r="D121" s="22">
        <v>0.189</v>
      </c>
      <c r="E121" s="22">
        <v>3.8809999999999998</v>
      </c>
      <c r="F121" s="22">
        <v>0.63400000000000001</v>
      </c>
      <c r="G121" s="22">
        <v>6.2439999999999998</v>
      </c>
      <c r="H121" s="22">
        <v>32.677</v>
      </c>
      <c r="I121" s="22">
        <v>0.67700000000000005</v>
      </c>
      <c r="J121" s="22">
        <v>0.11600000000000001</v>
      </c>
      <c r="K121" s="22">
        <v>7.4999999999999997E-2</v>
      </c>
      <c r="L121" s="22">
        <v>2.8000000000000001E-2</v>
      </c>
      <c r="N121" s="21">
        <f t="shared" si="93"/>
        <v>99.893000000000001</v>
      </c>
      <c r="O121" s="21"/>
      <c r="P121" s="22"/>
      <c r="Q121" s="26">
        <v>12</v>
      </c>
      <c r="R121" s="26">
        <v>4</v>
      </c>
      <c r="S121" s="25">
        <v>0</v>
      </c>
      <c r="T121" s="21"/>
      <c r="U121" s="24">
        <f t="shared" si="94"/>
        <v>1.9150625258085299</v>
      </c>
      <c r="V121" s="24">
        <f t="shared" si="95"/>
        <v>4.9172528662736279E-3</v>
      </c>
      <c r="W121" s="24">
        <f t="shared" si="96"/>
        <v>0.15818543145859867</v>
      </c>
      <c r="X121" s="24">
        <f t="shared" si="97"/>
        <v>1.7335122315057017E-2</v>
      </c>
      <c r="Y121" s="24">
        <f t="shared" si="98"/>
        <v>0</v>
      </c>
      <c r="Z121" s="24">
        <f t="shared" si="99"/>
        <v>0.18059056718398409</v>
      </c>
      <c r="AA121" s="24">
        <f t="shared" si="100"/>
        <v>1.6846604862475087</v>
      </c>
      <c r="AB121" s="24">
        <f t="shared" si="101"/>
        <v>2.5085540962521989E-2</v>
      </c>
      <c r="AC121" s="24">
        <f t="shared" si="102"/>
        <v>3.3978593228450871E-3</v>
      </c>
      <c r="AD121" s="24">
        <f t="shared" si="103"/>
        <v>2.0864366127138745E-3</v>
      </c>
      <c r="AE121" s="24">
        <f t="shared" si="104"/>
        <v>1.8774433206704077E-3</v>
      </c>
      <c r="AF121" s="24">
        <f t="shared" si="105"/>
        <v>0</v>
      </c>
      <c r="AG121" s="24">
        <f t="shared" si="106"/>
        <v>3.9931986660987033</v>
      </c>
      <c r="AH121" s="24">
        <f t="shared" si="107"/>
        <v>0.90318162970515281</v>
      </c>
      <c r="AI121" s="23">
        <f t="shared" si="108"/>
        <v>0</v>
      </c>
      <c r="AJ121" s="21"/>
      <c r="AK121" s="21">
        <f t="shared" si="109"/>
        <v>55.372</v>
      </c>
      <c r="AL121" s="21">
        <f t="shared" si="110"/>
        <v>0.189</v>
      </c>
      <c r="AM121" s="21">
        <f t="shared" si="111"/>
        <v>3.8809999999999998</v>
      </c>
      <c r="AN121" s="21">
        <f t="shared" si="112"/>
        <v>0.63400000000000001</v>
      </c>
      <c r="AO121" s="21">
        <f t="shared" si="113"/>
        <v>0</v>
      </c>
      <c r="AP121" s="21">
        <f t="shared" si="114"/>
        <v>6.2439999999999998</v>
      </c>
      <c r="AQ121" s="21">
        <f t="shared" si="115"/>
        <v>32.677</v>
      </c>
      <c r="AR121" s="21">
        <f t="shared" si="116"/>
        <v>0.67700000000000005</v>
      </c>
      <c r="AS121" s="21">
        <f t="shared" si="117"/>
        <v>0.11600000000000001</v>
      </c>
      <c r="AT121" s="21">
        <f t="shared" si="118"/>
        <v>7.4999999999999997E-2</v>
      </c>
      <c r="AU121" s="21">
        <f t="shared" si="119"/>
        <v>2.8000000000000001E-2</v>
      </c>
      <c r="AV121" s="21">
        <f t="shared" si="120"/>
        <v>0</v>
      </c>
      <c r="AW121" s="21">
        <f t="shared" si="121"/>
        <v>99.893000000000001</v>
      </c>
      <c r="AX121" s="21"/>
      <c r="AY121" s="21">
        <f t="shared" si="122"/>
        <v>0.92163781624500674</v>
      </c>
      <c r="AZ121" s="21">
        <f t="shared" si="123"/>
        <v>2.3664638269100743E-3</v>
      </c>
      <c r="BA121" s="21">
        <f t="shared" si="124"/>
        <v>7.6127893291486864E-2</v>
      </c>
      <c r="BB121" s="21">
        <f t="shared" si="125"/>
        <v>8.3426541219817092E-3</v>
      </c>
      <c r="BC121" s="21">
        <f t="shared" si="126"/>
        <v>8.6910528367017431E-2</v>
      </c>
      <c r="BD121" s="21">
        <f t="shared" si="127"/>
        <v>0</v>
      </c>
      <c r="BE121" s="21">
        <f t="shared" si="128"/>
        <v>0.81075515328351244</v>
      </c>
      <c r="BF121" s="21">
        <f t="shared" si="129"/>
        <v>1.2072599656902782E-2</v>
      </c>
      <c r="BG121" s="21">
        <f t="shared" si="130"/>
        <v>1.6352445959395188E-3</v>
      </c>
      <c r="BH121" s="21">
        <f t="shared" si="131"/>
        <v>1.0041128462181092E-3</v>
      </c>
      <c r="BI121" s="21">
        <f t="shared" si="132"/>
        <v>9.0353329923570759E-4</v>
      </c>
      <c r="BJ121" s="21">
        <f t="shared" si="133"/>
        <v>0</v>
      </c>
      <c r="BK121" s="21">
        <f t="shared" si="134"/>
        <v>1.9217559995342117</v>
      </c>
      <c r="BL121" s="21">
        <f t="shared" si="135"/>
        <v>2.0778905683481987</v>
      </c>
    </row>
    <row r="122" spans="1:64" x14ac:dyDescent="0.2">
      <c r="A122" s="21" t="s">
        <v>1042</v>
      </c>
      <c r="B122" s="27">
        <v>439.89328673628341</v>
      </c>
      <c r="C122" s="22">
        <v>55.296999999999997</v>
      </c>
      <c r="D122" s="22">
        <v>0.14799999999999999</v>
      </c>
      <c r="E122" s="22">
        <v>3.71</v>
      </c>
      <c r="F122" s="22">
        <v>0.59199999999999997</v>
      </c>
      <c r="G122" s="22">
        <v>6.2409999999999997</v>
      </c>
      <c r="H122" s="22">
        <v>33.28</v>
      </c>
      <c r="I122" s="22">
        <v>0.52400000000000002</v>
      </c>
      <c r="J122" s="22">
        <v>0.12</v>
      </c>
      <c r="K122" s="22">
        <v>7.1999999999999995E-2</v>
      </c>
      <c r="L122" s="22">
        <v>8.9999999999999993E-3</v>
      </c>
      <c r="N122" s="21">
        <f t="shared" si="93"/>
        <v>99.993000000000009</v>
      </c>
      <c r="O122" s="21"/>
      <c r="P122" s="22"/>
      <c r="Q122" s="26">
        <v>12</v>
      </c>
      <c r="R122" s="26">
        <v>4</v>
      </c>
      <c r="S122" s="25">
        <v>0</v>
      </c>
      <c r="T122" s="21"/>
      <c r="U122" s="24">
        <f t="shared" si="94"/>
        <v>1.9108030836545746</v>
      </c>
      <c r="V122" s="24">
        <f t="shared" si="95"/>
        <v>3.8471938397613269E-3</v>
      </c>
      <c r="W122" s="24">
        <f t="shared" si="96"/>
        <v>0.15108396213879091</v>
      </c>
      <c r="X122" s="24">
        <f t="shared" si="97"/>
        <v>1.6172642053102343E-2</v>
      </c>
      <c r="Y122" s="24">
        <f t="shared" si="98"/>
        <v>0</v>
      </c>
      <c r="Z122" s="24">
        <f t="shared" si="99"/>
        <v>0.1803466026231578</v>
      </c>
      <c r="AA122" s="24">
        <f t="shared" si="100"/>
        <v>1.7142538929268982</v>
      </c>
      <c r="AB122" s="24">
        <f t="shared" si="101"/>
        <v>1.9399373491424132E-2</v>
      </c>
      <c r="AC122" s="24">
        <f t="shared" si="102"/>
        <v>3.5119657065705765E-3</v>
      </c>
      <c r="AD122" s="24">
        <f t="shared" si="103"/>
        <v>2.001234786592118E-3</v>
      </c>
      <c r="AE122" s="24">
        <f t="shared" si="104"/>
        <v>6.029383776896966E-4</v>
      </c>
      <c r="AF122" s="24">
        <f t="shared" si="105"/>
        <v>0</v>
      </c>
      <c r="AG122" s="24">
        <f t="shared" si="106"/>
        <v>4.0020228895985612</v>
      </c>
      <c r="AH122" s="24">
        <f t="shared" si="107"/>
        <v>0.90481022091636365</v>
      </c>
      <c r="AI122" s="23">
        <f t="shared" si="108"/>
        <v>0</v>
      </c>
      <c r="AJ122" s="21"/>
      <c r="AK122" s="21">
        <f t="shared" si="109"/>
        <v>55.296999999999997</v>
      </c>
      <c r="AL122" s="21">
        <f t="shared" si="110"/>
        <v>0.14799999999999999</v>
      </c>
      <c r="AM122" s="21">
        <f t="shared" si="111"/>
        <v>3.71</v>
      </c>
      <c r="AN122" s="21">
        <f t="shared" si="112"/>
        <v>0.59199999999999997</v>
      </c>
      <c r="AO122" s="21">
        <f t="shared" si="113"/>
        <v>0</v>
      </c>
      <c r="AP122" s="21">
        <f t="shared" si="114"/>
        <v>6.2409999999999997</v>
      </c>
      <c r="AQ122" s="21">
        <f t="shared" si="115"/>
        <v>33.28</v>
      </c>
      <c r="AR122" s="21">
        <f t="shared" si="116"/>
        <v>0.52400000000000002</v>
      </c>
      <c r="AS122" s="21">
        <f t="shared" si="117"/>
        <v>0.12</v>
      </c>
      <c r="AT122" s="21">
        <f t="shared" si="118"/>
        <v>7.1999999999999995E-2</v>
      </c>
      <c r="AU122" s="21">
        <f t="shared" si="119"/>
        <v>8.9999999999999993E-3</v>
      </c>
      <c r="AV122" s="21">
        <f t="shared" si="120"/>
        <v>0</v>
      </c>
      <c r="AW122" s="21">
        <f t="shared" si="121"/>
        <v>99.993000000000009</v>
      </c>
      <c r="AX122" s="21"/>
      <c r="AY122" s="21">
        <f t="shared" si="122"/>
        <v>0.92038948069241011</v>
      </c>
      <c r="AZ122" s="21">
        <f t="shared" si="123"/>
        <v>1.8531039491147671E-3</v>
      </c>
      <c r="BA122" s="21">
        <f t="shared" si="124"/>
        <v>7.2773636720282461E-2</v>
      </c>
      <c r="BB122" s="21">
        <f t="shared" si="125"/>
        <v>7.7899861833015324E-3</v>
      </c>
      <c r="BC122" s="21">
        <f t="shared" si="126"/>
        <v>8.6868771226546404E-2</v>
      </c>
      <c r="BD122" s="21">
        <f t="shared" si="127"/>
        <v>0</v>
      </c>
      <c r="BE122" s="21">
        <f t="shared" si="128"/>
        <v>0.8257162989648773</v>
      </c>
      <c r="BF122" s="21">
        <f t="shared" si="129"/>
        <v>9.3442277994343539E-3</v>
      </c>
      <c r="BG122" s="21">
        <f t="shared" si="130"/>
        <v>1.6916323406270882E-3</v>
      </c>
      <c r="BH122" s="21">
        <f t="shared" si="131"/>
        <v>9.639483323693849E-4</v>
      </c>
      <c r="BI122" s="21">
        <f t="shared" si="132"/>
        <v>2.9042141761147743E-4</v>
      </c>
      <c r="BJ122" s="21">
        <f t="shared" si="133"/>
        <v>0</v>
      </c>
      <c r="BK122" s="21">
        <f t="shared" si="134"/>
        <v>1.9276815076265748</v>
      </c>
      <c r="BL122" s="21">
        <f t="shared" si="135"/>
        <v>2.0760809676106633</v>
      </c>
    </row>
    <row r="123" spans="1:64" x14ac:dyDescent="0.2">
      <c r="A123" s="21" t="s">
        <v>1043</v>
      </c>
      <c r="B123" s="27">
        <v>451.2069952352619</v>
      </c>
      <c r="C123" s="22">
        <v>55.573</v>
      </c>
      <c r="D123" s="22">
        <v>0.16200000000000001</v>
      </c>
      <c r="E123" s="22">
        <v>3.625</v>
      </c>
      <c r="F123" s="22">
        <v>0.57699999999999996</v>
      </c>
      <c r="G123" s="22">
        <v>6.35</v>
      </c>
      <c r="H123" s="22">
        <v>33.185000000000002</v>
      </c>
      <c r="I123" s="22">
        <v>0.63800000000000001</v>
      </c>
      <c r="J123" s="22">
        <v>0.14000000000000001</v>
      </c>
      <c r="K123" s="22">
        <v>0.09</v>
      </c>
      <c r="L123" s="22">
        <v>1.6E-2</v>
      </c>
      <c r="N123" s="21">
        <f t="shared" si="93"/>
        <v>100.35600000000001</v>
      </c>
      <c r="O123" s="21"/>
      <c r="P123" s="22"/>
      <c r="Q123" s="26">
        <v>12</v>
      </c>
      <c r="R123" s="26">
        <v>4</v>
      </c>
      <c r="S123" s="25">
        <v>0</v>
      </c>
      <c r="T123" s="21"/>
      <c r="U123" s="24">
        <f t="shared" si="94"/>
        <v>1.9146626102727207</v>
      </c>
      <c r="V123" s="24">
        <f t="shared" si="95"/>
        <v>4.198666878748817E-3</v>
      </c>
      <c r="W123" s="24">
        <f t="shared" si="96"/>
        <v>0.14718600521153355</v>
      </c>
      <c r="X123" s="24">
        <f t="shared" si="97"/>
        <v>1.5716257372139841E-2</v>
      </c>
      <c r="Y123" s="24">
        <f t="shared" si="98"/>
        <v>0</v>
      </c>
      <c r="Z123" s="24">
        <f t="shared" si="99"/>
        <v>0.18295385275412157</v>
      </c>
      <c r="AA123" s="24">
        <f t="shared" si="100"/>
        <v>1.7043064991177339</v>
      </c>
      <c r="AB123" s="24">
        <f t="shared" si="101"/>
        <v>2.355001280445207E-2</v>
      </c>
      <c r="AC123" s="24">
        <f t="shared" si="102"/>
        <v>4.0851791575564284E-3</v>
      </c>
      <c r="AD123" s="24">
        <f t="shared" si="103"/>
        <v>2.4941473530257934E-3</v>
      </c>
      <c r="AE123" s="24">
        <f t="shared" si="104"/>
        <v>1.0687212693213551E-3</v>
      </c>
      <c r="AF123" s="24">
        <f t="shared" si="105"/>
        <v>0</v>
      </c>
      <c r="AG123" s="24">
        <f t="shared" si="106"/>
        <v>4.0002219521913531</v>
      </c>
      <c r="AH123" s="24">
        <f t="shared" si="107"/>
        <v>0.90305849822327844</v>
      </c>
      <c r="AI123" s="23">
        <f t="shared" si="108"/>
        <v>0</v>
      </c>
      <c r="AJ123" s="21"/>
      <c r="AK123" s="21">
        <f t="shared" si="109"/>
        <v>55.573</v>
      </c>
      <c r="AL123" s="21">
        <f t="shared" si="110"/>
        <v>0.16200000000000001</v>
      </c>
      <c r="AM123" s="21">
        <f t="shared" si="111"/>
        <v>3.625</v>
      </c>
      <c r="AN123" s="21">
        <f t="shared" si="112"/>
        <v>0.57699999999999996</v>
      </c>
      <c r="AO123" s="21">
        <f t="shared" si="113"/>
        <v>0</v>
      </c>
      <c r="AP123" s="21">
        <f t="shared" si="114"/>
        <v>6.3500000000000005</v>
      </c>
      <c r="AQ123" s="21">
        <f t="shared" si="115"/>
        <v>33.185000000000002</v>
      </c>
      <c r="AR123" s="21">
        <f t="shared" si="116"/>
        <v>0.63800000000000001</v>
      </c>
      <c r="AS123" s="21">
        <f t="shared" si="117"/>
        <v>0.14000000000000001</v>
      </c>
      <c r="AT123" s="21">
        <f t="shared" si="118"/>
        <v>0.09</v>
      </c>
      <c r="AU123" s="21">
        <f t="shared" si="119"/>
        <v>1.6E-2</v>
      </c>
      <c r="AV123" s="21">
        <f t="shared" si="120"/>
        <v>0</v>
      </c>
      <c r="AW123" s="21">
        <f t="shared" si="121"/>
        <v>100.35600000000001</v>
      </c>
      <c r="AX123" s="21"/>
      <c r="AY123" s="21">
        <f t="shared" si="122"/>
        <v>0.92498335552596544</v>
      </c>
      <c r="AZ123" s="21">
        <f t="shared" si="123"/>
        <v>2.0283975659229209E-3</v>
      </c>
      <c r="BA123" s="21">
        <f t="shared" si="124"/>
        <v>7.1106316202432338E-2</v>
      </c>
      <c r="BB123" s="21">
        <f t="shared" si="125"/>
        <v>7.5926047766300409E-3</v>
      </c>
      <c r="BC123" s="21">
        <f t="shared" si="126"/>
        <v>8.8385947330326828E-2</v>
      </c>
      <c r="BD123" s="21">
        <f t="shared" si="127"/>
        <v>0</v>
      </c>
      <c r="BE123" s="21">
        <f t="shared" si="128"/>
        <v>0.82335923621242346</v>
      </c>
      <c r="BF123" s="21">
        <f t="shared" si="129"/>
        <v>1.1377132320685339E-2</v>
      </c>
      <c r="BG123" s="21">
        <f t="shared" si="130"/>
        <v>1.9735710640649364E-3</v>
      </c>
      <c r="BH123" s="21">
        <f t="shared" si="131"/>
        <v>1.2049354154617311E-3</v>
      </c>
      <c r="BI123" s="21">
        <f t="shared" si="132"/>
        <v>5.1630474242040432E-4</v>
      </c>
      <c r="BJ123" s="21">
        <f t="shared" si="133"/>
        <v>0</v>
      </c>
      <c r="BK123" s="21">
        <f t="shared" si="134"/>
        <v>1.9325278011563332</v>
      </c>
      <c r="BL123" s="21">
        <f t="shared" si="135"/>
        <v>2.0699427712231668</v>
      </c>
    </row>
    <row r="124" spans="1:64" x14ac:dyDescent="0.2">
      <c r="A124" s="21" t="s">
        <v>1044</v>
      </c>
      <c r="B124" s="27">
        <v>462.52070373425045</v>
      </c>
      <c r="C124" s="22">
        <v>55.661999999999999</v>
      </c>
      <c r="D124" s="22">
        <v>0.17</v>
      </c>
      <c r="E124" s="22">
        <v>3.6190000000000002</v>
      </c>
      <c r="F124" s="22">
        <v>0.58199999999999996</v>
      </c>
      <c r="G124" s="22">
        <v>6.226</v>
      </c>
      <c r="H124" s="22">
        <v>33.143999999999998</v>
      </c>
      <c r="I124" s="22">
        <v>0.66800000000000004</v>
      </c>
      <c r="J124" s="22">
        <v>0.154</v>
      </c>
      <c r="K124" s="22">
        <v>0.08</v>
      </c>
      <c r="L124" s="22">
        <v>1.7999999999999999E-2</v>
      </c>
      <c r="N124" s="21">
        <f t="shared" si="93"/>
        <v>100.32299999999999</v>
      </c>
      <c r="O124" s="21"/>
      <c r="P124" s="22"/>
      <c r="Q124" s="26">
        <v>12</v>
      </c>
      <c r="R124" s="26">
        <v>4</v>
      </c>
      <c r="S124" s="25">
        <v>0</v>
      </c>
      <c r="T124" s="21"/>
      <c r="U124" s="24">
        <f t="shared" si="94"/>
        <v>1.9170856151629603</v>
      </c>
      <c r="V124" s="24">
        <f t="shared" si="95"/>
        <v>4.4045304124114542E-3</v>
      </c>
      <c r="W124" s="24">
        <f t="shared" si="96"/>
        <v>0.14689309366948824</v>
      </c>
      <c r="X124" s="24">
        <f t="shared" si="97"/>
        <v>1.5847128912047165E-2</v>
      </c>
      <c r="Y124" s="24">
        <f t="shared" si="98"/>
        <v>0</v>
      </c>
      <c r="Z124" s="24">
        <f t="shared" si="99"/>
        <v>0.17932103532844931</v>
      </c>
      <c r="AA124" s="24">
        <f t="shared" si="100"/>
        <v>1.7016298112269594</v>
      </c>
      <c r="AB124" s="24">
        <f t="shared" si="101"/>
        <v>2.4649108607346312E-2</v>
      </c>
      <c r="AC124" s="24">
        <f t="shared" si="102"/>
        <v>4.4921896166710195E-3</v>
      </c>
      <c r="AD124" s="24">
        <f t="shared" si="103"/>
        <v>2.2162761473672439E-3</v>
      </c>
      <c r="AE124" s="24">
        <f t="shared" si="104"/>
        <v>1.2019081003217618E-3</v>
      </c>
      <c r="AF124" s="24">
        <f t="shared" si="105"/>
        <v>0</v>
      </c>
      <c r="AG124" s="24">
        <f t="shared" si="106"/>
        <v>3.9977406971840224</v>
      </c>
      <c r="AH124" s="24">
        <f t="shared" si="107"/>
        <v>0.90466468825762214</v>
      </c>
      <c r="AI124" s="23">
        <f t="shared" si="108"/>
        <v>0</v>
      </c>
      <c r="AJ124" s="21"/>
      <c r="AK124" s="21">
        <f t="shared" si="109"/>
        <v>55.661999999999999</v>
      </c>
      <c r="AL124" s="21">
        <f t="shared" si="110"/>
        <v>0.17</v>
      </c>
      <c r="AM124" s="21">
        <f t="shared" si="111"/>
        <v>3.6190000000000002</v>
      </c>
      <c r="AN124" s="21">
        <f t="shared" si="112"/>
        <v>0.58199999999999996</v>
      </c>
      <c r="AO124" s="21">
        <f t="shared" si="113"/>
        <v>0</v>
      </c>
      <c r="AP124" s="21">
        <f t="shared" si="114"/>
        <v>6.226</v>
      </c>
      <c r="AQ124" s="21">
        <f t="shared" si="115"/>
        <v>33.143999999999998</v>
      </c>
      <c r="AR124" s="21">
        <f t="shared" si="116"/>
        <v>0.66800000000000004</v>
      </c>
      <c r="AS124" s="21">
        <f t="shared" si="117"/>
        <v>0.154</v>
      </c>
      <c r="AT124" s="21">
        <f t="shared" si="118"/>
        <v>0.08</v>
      </c>
      <c r="AU124" s="21">
        <f t="shared" si="119"/>
        <v>1.7999999999999999E-2</v>
      </c>
      <c r="AV124" s="21">
        <f t="shared" si="120"/>
        <v>0</v>
      </c>
      <c r="AW124" s="21">
        <f t="shared" si="121"/>
        <v>100.32299999999999</v>
      </c>
      <c r="AX124" s="21"/>
      <c r="AY124" s="21">
        <f t="shared" si="122"/>
        <v>0.92646471371504657</v>
      </c>
      <c r="AZ124" s="21">
        <f t="shared" si="123"/>
        <v>2.1285653469561515E-3</v>
      </c>
      <c r="BA124" s="21">
        <f t="shared" si="124"/>
        <v>7.0988622989407613E-2</v>
      </c>
      <c r="BB124" s="21">
        <f t="shared" si="125"/>
        <v>7.6583985788538714E-3</v>
      </c>
      <c r="BC124" s="21">
        <f t="shared" si="126"/>
        <v>8.665998552419131E-2</v>
      </c>
      <c r="BD124" s="21">
        <f t="shared" si="127"/>
        <v>0</v>
      </c>
      <c r="BE124" s="21">
        <f t="shared" si="128"/>
        <v>0.82234197755083804</v>
      </c>
      <c r="BF124" s="21">
        <f t="shared" si="129"/>
        <v>1.1912107194698757E-2</v>
      </c>
      <c r="BG124" s="21">
        <f t="shared" si="130"/>
        <v>2.1709281704714299E-3</v>
      </c>
      <c r="BH124" s="21">
        <f t="shared" si="131"/>
        <v>1.07105370263265E-3</v>
      </c>
      <c r="BI124" s="21">
        <f t="shared" si="132"/>
        <v>5.8084283522295485E-4</v>
      </c>
      <c r="BJ124" s="21">
        <f t="shared" si="133"/>
        <v>0</v>
      </c>
      <c r="BK124" s="21">
        <f t="shared" si="134"/>
        <v>1.9319771956083194</v>
      </c>
      <c r="BL124" s="21">
        <f t="shared" si="135"/>
        <v>2.0692483877509011</v>
      </c>
    </row>
    <row r="125" spans="1:64" x14ac:dyDescent="0.2">
      <c r="A125" s="21" t="s">
        <v>1045</v>
      </c>
      <c r="B125" s="27">
        <v>473.83441223323393</v>
      </c>
      <c r="C125" s="22">
        <v>55.786999999999999</v>
      </c>
      <c r="D125" s="22">
        <v>0.154</v>
      </c>
      <c r="E125" s="22">
        <v>3.5579999999999998</v>
      </c>
      <c r="F125" s="22">
        <v>0.58299999999999996</v>
      </c>
      <c r="G125" s="22">
        <v>6.2560000000000002</v>
      </c>
      <c r="H125" s="22">
        <v>33.116</v>
      </c>
      <c r="I125" s="22">
        <v>0.57199999999999995</v>
      </c>
      <c r="J125" s="22">
        <v>0.223</v>
      </c>
      <c r="K125" s="22">
        <v>9.9000000000000005E-2</v>
      </c>
      <c r="L125" s="22">
        <v>6.0000000000000001E-3</v>
      </c>
      <c r="N125" s="21">
        <f t="shared" si="93"/>
        <v>100.354</v>
      </c>
      <c r="O125" s="21"/>
      <c r="P125" s="22"/>
      <c r="Q125" s="26">
        <v>12</v>
      </c>
      <c r="R125" s="26">
        <v>4</v>
      </c>
      <c r="S125" s="25">
        <v>0</v>
      </c>
      <c r="T125" s="21"/>
      <c r="U125" s="24">
        <f t="shared" si="94"/>
        <v>1.9207086971938252</v>
      </c>
      <c r="V125" s="24">
        <f t="shared" si="95"/>
        <v>3.988569890816686E-3</v>
      </c>
      <c r="W125" s="24">
        <f t="shared" si="96"/>
        <v>0.14436586989525776</v>
      </c>
      <c r="X125" s="24">
        <f t="shared" si="97"/>
        <v>1.5868722109253584E-2</v>
      </c>
      <c r="Y125" s="24">
        <f t="shared" si="98"/>
        <v>0</v>
      </c>
      <c r="Z125" s="24">
        <f t="shared" si="99"/>
        <v>0.18012112687718992</v>
      </c>
      <c r="AA125" s="24">
        <f t="shared" si="100"/>
        <v>1.6995886927035997</v>
      </c>
      <c r="AB125" s="24">
        <f t="shared" si="101"/>
        <v>2.1099228656410861E-2</v>
      </c>
      <c r="AC125" s="24">
        <f t="shared" si="102"/>
        <v>6.5026146161183043E-3</v>
      </c>
      <c r="AD125" s="24">
        <f t="shared" si="103"/>
        <v>2.7416680686947921E-3</v>
      </c>
      <c r="AE125" s="24">
        <f t="shared" si="104"/>
        <v>4.0049380387158418E-4</v>
      </c>
      <c r="AF125" s="24">
        <f t="shared" si="105"/>
        <v>0</v>
      </c>
      <c r="AG125" s="24">
        <f t="shared" si="106"/>
        <v>3.9953856838150381</v>
      </c>
      <c r="AH125" s="24">
        <f t="shared" si="107"/>
        <v>0.90417609941657895</v>
      </c>
      <c r="AI125" s="23">
        <f t="shared" si="108"/>
        <v>0</v>
      </c>
      <c r="AJ125" s="21"/>
      <c r="AK125" s="21">
        <f t="shared" si="109"/>
        <v>55.786999999999999</v>
      </c>
      <c r="AL125" s="21">
        <f t="shared" si="110"/>
        <v>0.154</v>
      </c>
      <c r="AM125" s="21">
        <f t="shared" si="111"/>
        <v>3.5579999999999998</v>
      </c>
      <c r="AN125" s="21">
        <f t="shared" si="112"/>
        <v>0.58299999999999996</v>
      </c>
      <c r="AO125" s="21">
        <f t="shared" si="113"/>
        <v>0</v>
      </c>
      <c r="AP125" s="21">
        <f t="shared" si="114"/>
        <v>6.2560000000000011</v>
      </c>
      <c r="AQ125" s="21">
        <f t="shared" si="115"/>
        <v>33.116</v>
      </c>
      <c r="AR125" s="21">
        <f t="shared" si="116"/>
        <v>0.57199999999999995</v>
      </c>
      <c r="AS125" s="21">
        <f t="shared" si="117"/>
        <v>0.223</v>
      </c>
      <c r="AT125" s="21">
        <f t="shared" si="118"/>
        <v>9.9000000000000005E-2</v>
      </c>
      <c r="AU125" s="21">
        <f t="shared" si="119"/>
        <v>6.0000000000000001E-3</v>
      </c>
      <c r="AV125" s="21">
        <f t="shared" si="120"/>
        <v>0</v>
      </c>
      <c r="AW125" s="21">
        <f t="shared" si="121"/>
        <v>100.35400000000001</v>
      </c>
      <c r="AX125" s="21"/>
      <c r="AY125" s="21">
        <f t="shared" si="122"/>
        <v>0.92854527296937417</v>
      </c>
      <c r="AZ125" s="21">
        <f t="shared" si="123"/>
        <v>1.9282297848896902E-3</v>
      </c>
      <c r="BA125" s="21">
        <f t="shared" si="124"/>
        <v>6.9792075323656333E-2</v>
      </c>
      <c r="BB125" s="21">
        <f t="shared" si="125"/>
        <v>7.6715573392986368E-3</v>
      </c>
      <c r="BC125" s="21">
        <f t="shared" si="126"/>
        <v>8.7077556928901526E-2</v>
      </c>
      <c r="BD125" s="21">
        <f t="shared" si="127"/>
        <v>0</v>
      </c>
      <c r="BE125" s="21">
        <f t="shared" si="128"/>
        <v>0.82164726431853596</v>
      </c>
      <c r="BF125" s="21">
        <f t="shared" si="129"/>
        <v>1.020018759785582E-2</v>
      </c>
      <c r="BG125" s="21">
        <f t="shared" si="130"/>
        <v>3.1436167663320058E-3</v>
      </c>
      <c r="BH125" s="21">
        <f t="shared" si="131"/>
        <v>1.3254289570079044E-3</v>
      </c>
      <c r="BI125" s="21">
        <f t="shared" si="132"/>
        <v>1.9361427840765164E-4</v>
      </c>
      <c r="BJ125" s="21">
        <f t="shared" si="133"/>
        <v>0</v>
      </c>
      <c r="BK125" s="21">
        <f t="shared" si="134"/>
        <v>1.9315248042642597</v>
      </c>
      <c r="BL125" s="21">
        <f t="shared" si="135"/>
        <v>2.0685137850647108</v>
      </c>
    </row>
    <row r="126" spans="1:64" x14ac:dyDescent="0.2">
      <c r="A126" s="21" t="s">
        <v>1046</v>
      </c>
      <c r="B126" s="27">
        <v>485.14812073221742</v>
      </c>
      <c r="C126" s="22">
        <v>55.53</v>
      </c>
      <c r="D126" s="22">
        <v>0.16</v>
      </c>
      <c r="E126" s="22">
        <v>3.6240000000000001</v>
      </c>
      <c r="F126" s="22">
        <v>0.56399999999999995</v>
      </c>
      <c r="G126" s="22">
        <v>6.2910000000000004</v>
      </c>
      <c r="H126" s="22">
        <v>33.093000000000004</v>
      </c>
      <c r="I126" s="22">
        <v>0.52100000000000002</v>
      </c>
      <c r="J126" s="22">
        <v>0.14599999999999999</v>
      </c>
      <c r="K126" s="22">
        <v>7.5999999999999998E-2</v>
      </c>
      <c r="L126" s="22">
        <v>1.0999999999999999E-2</v>
      </c>
      <c r="N126" s="21">
        <f t="shared" si="93"/>
        <v>100.01599999999999</v>
      </c>
      <c r="O126" s="21"/>
      <c r="P126" s="22"/>
      <c r="Q126" s="26">
        <v>12</v>
      </c>
      <c r="R126" s="26">
        <v>4</v>
      </c>
      <c r="S126" s="25">
        <v>0</v>
      </c>
      <c r="T126" s="21"/>
      <c r="U126" s="24">
        <f t="shared" si="94"/>
        <v>1.9179062399747844</v>
      </c>
      <c r="V126" s="24">
        <f t="shared" si="95"/>
        <v>4.1570731965664322E-3</v>
      </c>
      <c r="W126" s="24">
        <f t="shared" si="96"/>
        <v>0.14750881716986028</v>
      </c>
      <c r="X126" s="24">
        <f t="shared" si="97"/>
        <v>1.5400105900484712E-2</v>
      </c>
      <c r="Y126" s="24">
        <f t="shared" si="98"/>
        <v>0</v>
      </c>
      <c r="Z126" s="24">
        <f t="shared" si="99"/>
        <v>0.18170162179563432</v>
      </c>
      <c r="AA126" s="24">
        <f t="shared" si="100"/>
        <v>1.7037791594088432</v>
      </c>
      <c r="AB126" s="24">
        <f t="shared" si="101"/>
        <v>1.9278776847351145E-2</v>
      </c>
      <c r="AC126" s="24">
        <f t="shared" si="102"/>
        <v>4.2707801135119057E-3</v>
      </c>
      <c r="AD126" s="24">
        <f t="shared" si="103"/>
        <v>2.111370624217635E-3</v>
      </c>
      <c r="AE126" s="24">
        <f t="shared" si="104"/>
        <v>7.3656052444596499E-4</v>
      </c>
      <c r="AF126" s="24">
        <f t="shared" si="105"/>
        <v>0</v>
      </c>
      <c r="AG126" s="24">
        <f t="shared" si="106"/>
        <v>3.9968505055557002</v>
      </c>
      <c r="AH126" s="24">
        <f t="shared" si="107"/>
        <v>0.90363114617399598</v>
      </c>
      <c r="AI126" s="23">
        <f t="shared" si="108"/>
        <v>0</v>
      </c>
      <c r="AJ126" s="21"/>
      <c r="AK126" s="21">
        <f t="shared" si="109"/>
        <v>55.53</v>
      </c>
      <c r="AL126" s="21">
        <f t="shared" si="110"/>
        <v>0.16</v>
      </c>
      <c r="AM126" s="21">
        <f t="shared" si="111"/>
        <v>3.6240000000000001</v>
      </c>
      <c r="AN126" s="21">
        <f t="shared" si="112"/>
        <v>0.56399999999999995</v>
      </c>
      <c r="AO126" s="21">
        <f t="shared" si="113"/>
        <v>0</v>
      </c>
      <c r="AP126" s="21">
        <f t="shared" si="114"/>
        <v>6.2910000000000004</v>
      </c>
      <c r="AQ126" s="21">
        <f t="shared" si="115"/>
        <v>33.093000000000004</v>
      </c>
      <c r="AR126" s="21">
        <f t="shared" si="116"/>
        <v>0.52100000000000002</v>
      </c>
      <c r="AS126" s="21">
        <f t="shared" si="117"/>
        <v>0.14599999999999999</v>
      </c>
      <c r="AT126" s="21">
        <f t="shared" si="118"/>
        <v>7.5999999999999998E-2</v>
      </c>
      <c r="AU126" s="21">
        <f t="shared" si="119"/>
        <v>1.0999999999999999E-2</v>
      </c>
      <c r="AV126" s="21">
        <f t="shared" si="120"/>
        <v>0</v>
      </c>
      <c r="AW126" s="21">
        <f t="shared" si="121"/>
        <v>100.01599999999999</v>
      </c>
      <c r="AX126" s="21"/>
      <c r="AY126" s="21">
        <f t="shared" si="122"/>
        <v>0.92426764314247678</v>
      </c>
      <c r="AZ126" s="21">
        <f t="shared" si="123"/>
        <v>2.0033556206646131E-3</v>
      </c>
      <c r="BA126" s="21">
        <f t="shared" si="124"/>
        <v>7.108670066692821E-2</v>
      </c>
      <c r="BB126" s="21">
        <f t="shared" si="125"/>
        <v>7.421540890848081E-3</v>
      </c>
      <c r="BC126" s="21">
        <f t="shared" si="126"/>
        <v>8.7564723567730096E-2</v>
      </c>
      <c r="BD126" s="21">
        <f t="shared" si="127"/>
        <v>0</v>
      </c>
      <c r="BE126" s="21">
        <f t="shared" si="128"/>
        <v>0.8210766070205735</v>
      </c>
      <c r="BF126" s="21">
        <f t="shared" si="129"/>
        <v>9.2907303120330128E-3</v>
      </c>
      <c r="BG126" s="21">
        <f t="shared" si="130"/>
        <v>2.0581526810962906E-3</v>
      </c>
      <c r="BH126" s="21">
        <f t="shared" si="131"/>
        <v>1.0175010175010174E-3</v>
      </c>
      <c r="BI126" s="21">
        <f t="shared" si="132"/>
        <v>3.5495951041402795E-4</v>
      </c>
      <c r="BJ126" s="21">
        <f t="shared" si="133"/>
        <v>0</v>
      </c>
      <c r="BK126" s="21">
        <f t="shared" si="134"/>
        <v>1.9261419144302658</v>
      </c>
      <c r="BL126" s="21">
        <f t="shared" si="135"/>
        <v>2.075055049481092</v>
      </c>
    </row>
    <row r="127" spans="1:64" x14ac:dyDescent="0.2">
      <c r="A127" s="21" t="s">
        <v>1047</v>
      </c>
      <c r="B127" s="27">
        <v>496.46182923120597</v>
      </c>
      <c r="C127" s="22">
        <v>55.488</v>
      </c>
      <c r="D127" s="22">
        <v>0.16</v>
      </c>
      <c r="E127" s="22">
        <v>3.6110000000000002</v>
      </c>
      <c r="F127" s="22">
        <v>0.55800000000000005</v>
      </c>
      <c r="G127" s="22">
        <v>6.3490000000000002</v>
      </c>
      <c r="H127" s="22">
        <v>33.07</v>
      </c>
      <c r="I127" s="22">
        <v>0.51800000000000002</v>
      </c>
      <c r="J127" s="22">
        <v>0.16200000000000001</v>
      </c>
      <c r="K127" s="22">
        <v>9.9000000000000005E-2</v>
      </c>
      <c r="L127" s="22">
        <v>1.2999999999999999E-2</v>
      </c>
      <c r="N127" s="21">
        <f t="shared" si="93"/>
        <v>100.02800000000001</v>
      </c>
      <c r="O127" s="21"/>
      <c r="P127" s="22"/>
      <c r="Q127" s="26">
        <v>12</v>
      </c>
      <c r="R127" s="26">
        <v>4</v>
      </c>
      <c r="S127" s="25">
        <v>0</v>
      </c>
      <c r="T127" s="21"/>
      <c r="U127" s="24">
        <f t="shared" si="94"/>
        <v>1.9172182620150988</v>
      </c>
      <c r="V127" s="24">
        <f t="shared" si="95"/>
        <v>4.1587274450949263E-3</v>
      </c>
      <c r="W127" s="24">
        <f t="shared" si="96"/>
        <v>0.1470381625460051</v>
      </c>
      <c r="X127" s="24">
        <f t="shared" si="97"/>
        <v>1.5242338046953161E-2</v>
      </c>
      <c r="Y127" s="24">
        <f t="shared" si="98"/>
        <v>0</v>
      </c>
      <c r="Z127" s="24">
        <f t="shared" si="99"/>
        <v>0.18344979573790623</v>
      </c>
      <c r="AA127" s="24">
        <f t="shared" si="100"/>
        <v>1.7032725377250206</v>
      </c>
      <c r="AB127" s="24">
        <f t="shared" si="101"/>
        <v>1.9175394157819686E-2</v>
      </c>
      <c r="AC127" s="24">
        <f t="shared" si="102"/>
        <v>4.7406965536737431E-3</v>
      </c>
      <c r="AD127" s="24">
        <f t="shared" si="103"/>
        <v>2.7514325081253806E-3</v>
      </c>
      <c r="AE127" s="24">
        <f t="shared" si="104"/>
        <v>8.7082701526030779E-4</v>
      </c>
      <c r="AF127" s="24">
        <f t="shared" si="105"/>
        <v>0</v>
      </c>
      <c r="AG127" s="24">
        <f t="shared" si="106"/>
        <v>3.9979181737509579</v>
      </c>
      <c r="AH127" s="24">
        <f t="shared" si="107"/>
        <v>0.90276799480016812</v>
      </c>
      <c r="AI127" s="23">
        <f t="shared" si="108"/>
        <v>0</v>
      </c>
      <c r="AJ127" s="21"/>
      <c r="AK127" s="21">
        <f t="shared" si="109"/>
        <v>55.488</v>
      </c>
      <c r="AL127" s="21">
        <f t="shared" si="110"/>
        <v>0.16</v>
      </c>
      <c r="AM127" s="21">
        <f t="shared" si="111"/>
        <v>3.6110000000000002</v>
      </c>
      <c r="AN127" s="21">
        <f t="shared" si="112"/>
        <v>0.55800000000000005</v>
      </c>
      <c r="AO127" s="21">
        <f t="shared" si="113"/>
        <v>0</v>
      </c>
      <c r="AP127" s="21">
        <f t="shared" si="114"/>
        <v>6.3490000000000002</v>
      </c>
      <c r="AQ127" s="21">
        <f t="shared" si="115"/>
        <v>33.07</v>
      </c>
      <c r="AR127" s="21">
        <f t="shared" si="116"/>
        <v>0.51800000000000002</v>
      </c>
      <c r="AS127" s="21">
        <f t="shared" si="117"/>
        <v>0.16200000000000001</v>
      </c>
      <c r="AT127" s="21">
        <f t="shared" si="118"/>
        <v>9.9000000000000005E-2</v>
      </c>
      <c r="AU127" s="21">
        <f t="shared" si="119"/>
        <v>1.2999999999999999E-2</v>
      </c>
      <c r="AV127" s="21">
        <f t="shared" si="120"/>
        <v>0</v>
      </c>
      <c r="AW127" s="21">
        <f t="shared" si="121"/>
        <v>100.02800000000001</v>
      </c>
      <c r="AX127" s="21"/>
      <c r="AY127" s="21">
        <f t="shared" si="122"/>
        <v>0.9235685752330226</v>
      </c>
      <c r="AZ127" s="21">
        <f t="shared" si="123"/>
        <v>2.0033556206646131E-3</v>
      </c>
      <c r="BA127" s="21">
        <f t="shared" si="124"/>
        <v>7.083169870537466E-2</v>
      </c>
      <c r="BB127" s="21">
        <f t="shared" si="125"/>
        <v>7.3425883281794859E-3</v>
      </c>
      <c r="BC127" s="21">
        <f t="shared" si="126"/>
        <v>8.8372028283503157E-2</v>
      </c>
      <c r="BD127" s="21">
        <f t="shared" si="127"/>
        <v>0</v>
      </c>
      <c r="BE127" s="21">
        <f t="shared" si="128"/>
        <v>0.82050594972261093</v>
      </c>
      <c r="BF127" s="21">
        <f t="shared" si="129"/>
        <v>9.23723282463167E-3</v>
      </c>
      <c r="BG127" s="21">
        <f t="shared" si="130"/>
        <v>2.2837036598465691E-3</v>
      </c>
      <c r="BH127" s="21">
        <f t="shared" si="131"/>
        <v>1.3254289570079044E-3</v>
      </c>
      <c r="BI127" s="21">
        <f t="shared" si="132"/>
        <v>4.1949760321657848E-4</v>
      </c>
      <c r="BJ127" s="21">
        <f t="shared" si="133"/>
        <v>0</v>
      </c>
      <c r="BK127" s="21">
        <f t="shared" si="134"/>
        <v>1.9258900589380583</v>
      </c>
      <c r="BL127" s="21">
        <f t="shared" si="135"/>
        <v>2.0758807883121961</v>
      </c>
    </row>
    <row r="128" spans="1:64" x14ac:dyDescent="0.2">
      <c r="A128" s="21" t="s">
        <v>1048</v>
      </c>
      <c r="B128" s="27">
        <v>507.77553773018946</v>
      </c>
      <c r="C128" s="22">
        <v>55.124000000000002</v>
      </c>
      <c r="D128" s="22">
        <v>0.16300000000000001</v>
      </c>
      <c r="E128" s="22">
        <v>3.722</v>
      </c>
      <c r="F128" s="22">
        <v>0.58199999999999996</v>
      </c>
      <c r="G128" s="22">
        <v>6.0430000000000001</v>
      </c>
      <c r="H128" s="22">
        <v>32.234999999999999</v>
      </c>
      <c r="I128" s="22">
        <v>1.772</v>
      </c>
      <c r="J128" s="22">
        <v>0.16800000000000001</v>
      </c>
      <c r="K128" s="22">
        <v>6.2E-2</v>
      </c>
      <c r="L128" s="22">
        <v>3.5999999999999997E-2</v>
      </c>
      <c r="N128" s="21">
        <f t="shared" si="93"/>
        <v>99.907000000000011</v>
      </c>
      <c r="O128" s="21"/>
      <c r="P128" s="22"/>
      <c r="Q128" s="26">
        <v>12</v>
      </c>
      <c r="R128" s="26">
        <v>4</v>
      </c>
      <c r="S128" s="25">
        <v>0</v>
      </c>
      <c r="T128" s="21"/>
      <c r="U128" s="24">
        <f t="shared" si="94"/>
        <v>1.9118889144970705</v>
      </c>
      <c r="V128" s="24">
        <f t="shared" si="95"/>
        <v>4.2528251309283862E-3</v>
      </c>
      <c r="W128" s="24">
        <f t="shared" si="96"/>
        <v>0.15213473862682059</v>
      </c>
      <c r="X128" s="24">
        <f t="shared" si="97"/>
        <v>1.595841741038943E-2</v>
      </c>
      <c r="Y128" s="24">
        <f t="shared" si="98"/>
        <v>0</v>
      </c>
      <c r="Z128" s="24">
        <f t="shared" si="99"/>
        <v>0.17527256611481901</v>
      </c>
      <c r="AA128" s="24">
        <f t="shared" si="100"/>
        <v>1.6665834673005495</v>
      </c>
      <c r="AB128" s="24">
        <f t="shared" si="101"/>
        <v>6.5845743062565007E-2</v>
      </c>
      <c r="AC128" s="24">
        <f t="shared" si="102"/>
        <v>4.9349853766626154E-3</v>
      </c>
      <c r="AD128" s="24">
        <f t="shared" si="103"/>
        <v>1.7296761792512389E-3</v>
      </c>
      <c r="AE128" s="24">
        <f t="shared" si="104"/>
        <v>2.4206973086817784E-3</v>
      </c>
      <c r="AF128" s="24">
        <f t="shared" si="105"/>
        <v>0</v>
      </c>
      <c r="AG128" s="24">
        <f t="shared" si="106"/>
        <v>4.0010220310077385</v>
      </c>
      <c r="AH128" s="24">
        <f t="shared" si="107"/>
        <v>0.90483916064285996</v>
      </c>
      <c r="AI128" s="23">
        <f t="shared" si="108"/>
        <v>0</v>
      </c>
      <c r="AJ128" s="21"/>
      <c r="AK128" s="21">
        <f t="shared" si="109"/>
        <v>55.124000000000002</v>
      </c>
      <c r="AL128" s="21">
        <f t="shared" si="110"/>
        <v>0.16300000000000001</v>
      </c>
      <c r="AM128" s="21">
        <f t="shared" si="111"/>
        <v>3.722</v>
      </c>
      <c r="AN128" s="21">
        <f t="shared" si="112"/>
        <v>0.58199999999999996</v>
      </c>
      <c r="AO128" s="21">
        <f t="shared" si="113"/>
        <v>0</v>
      </c>
      <c r="AP128" s="21">
        <f t="shared" si="114"/>
        <v>6.0430000000000001</v>
      </c>
      <c r="AQ128" s="21">
        <f t="shared" si="115"/>
        <v>32.234999999999999</v>
      </c>
      <c r="AR128" s="21">
        <f t="shared" si="116"/>
        <v>1.772</v>
      </c>
      <c r="AS128" s="21">
        <f t="shared" si="117"/>
        <v>0.16800000000000001</v>
      </c>
      <c r="AT128" s="21">
        <f t="shared" si="118"/>
        <v>6.2E-2</v>
      </c>
      <c r="AU128" s="21">
        <f t="shared" si="119"/>
        <v>3.5999999999999997E-2</v>
      </c>
      <c r="AV128" s="21">
        <f t="shared" si="120"/>
        <v>0</v>
      </c>
      <c r="AW128" s="21">
        <f t="shared" si="121"/>
        <v>99.907000000000011</v>
      </c>
      <c r="AX128" s="21"/>
      <c r="AY128" s="21">
        <f t="shared" si="122"/>
        <v>0.91750998668442085</v>
      </c>
      <c r="AZ128" s="21">
        <f t="shared" si="123"/>
        <v>2.040918538552075E-3</v>
      </c>
      <c r="BA128" s="21">
        <f t="shared" si="124"/>
        <v>7.3009023146331897E-2</v>
      </c>
      <c r="BB128" s="21">
        <f t="shared" si="125"/>
        <v>7.6583985788538714E-3</v>
      </c>
      <c r="BC128" s="21">
        <f t="shared" si="126"/>
        <v>8.4112799955459061E-2</v>
      </c>
      <c r="BD128" s="21">
        <f t="shared" si="127"/>
        <v>0</v>
      </c>
      <c r="BE128" s="21">
        <f t="shared" si="128"/>
        <v>0.79978860868788515</v>
      </c>
      <c r="BF128" s="21">
        <f t="shared" si="129"/>
        <v>3.1599182558392509E-2</v>
      </c>
      <c r="BG128" s="21">
        <f t="shared" si="130"/>
        <v>2.3682852768779237E-3</v>
      </c>
      <c r="BH128" s="21">
        <f t="shared" si="131"/>
        <v>8.3006661954030368E-4</v>
      </c>
      <c r="BI128" s="21">
        <f t="shared" si="132"/>
        <v>1.1616856704459097E-3</v>
      </c>
      <c r="BJ128" s="21">
        <f t="shared" si="133"/>
        <v>0</v>
      </c>
      <c r="BK128" s="21">
        <f t="shared" si="134"/>
        <v>1.9200789557167592</v>
      </c>
      <c r="BL128" s="21">
        <f t="shared" si="135"/>
        <v>2.0837799503480152</v>
      </c>
    </row>
    <row r="129" spans="1:64" x14ac:dyDescent="0.2">
      <c r="A129" s="21" t="s">
        <v>1049</v>
      </c>
      <c r="B129" s="27">
        <v>520.58178620505635</v>
      </c>
      <c r="C129" s="22">
        <v>55.621000000000002</v>
      </c>
      <c r="D129" s="22">
        <v>0.152</v>
      </c>
      <c r="E129" s="22">
        <v>3.6139999999999999</v>
      </c>
      <c r="F129" s="22">
        <v>0.57299999999999995</v>
      </c>
      <c r="G129" s="22">
        <v>6.2119999999999997</v>
      </c>
      <c r="H129" s="22">
        <v>33.054000000000002</v>
      </c>
      <c r="I129" s="22">
        <v>0.54900000000000004</v>
      </c>
      <c r="J129" s="22">
        <v>0.14199999999999999</v>
      </c>
      <c r="K129" s="22">
        <v>7.3999999999999996E-2</v>
      </c>
      <c r="L129" s="22">
        <v>1.2E-2</v>
      </c>
      <c r="N129" s="21">
        <f t="shared" si="93"/>
        <v>100.003</v>
      </c>
      <c r="O129" s="21"/>
      <c r="P129" s="22"/>
      <c r="Q129" s="26">
        <v>12</v>
      </c>
      <c r="R129" s="26">
        <v>4</v>
      </c>
      <c r="S129" s="25">
        <v>0</v>
      </c>
      <c r="T129" s="21"/>
      <c r="U129" s="24">
        <f t="shared" si="94"/>
        <v>1.9203336737580852</v>
      </c>
      <c r="V129" s="24">
        <f t="shared" si="95"/>
        <v>3.9477485520133995E-3</v>
      </c>
      <c r="W129" s="24">
        <f t="shared" si="96"/>
        <v>0.14704699230352705</v>
      </c>
      <c r="X129" s="24">
        <f t="shared" si="97"/>
        <v>1.5640024585669893E-2</v>
      </c>
      <c r="Y129" s="24">
        <f t="shared" si="98"/>
        <v>0</v>
      </c>
      <c r="Z129" s="24">
        <f t="shared" si="99"/>
        <v>0.17935305212938471</v>
      </c>
      <c r="AA129" s="24">
        <f t="shared" si="100"/>
        <v>1.7011373939476091</v>
      </c>
      <c r="AB129" s="24">
        <f t="shared" si="101"/>
        <v>2.030730556226177E-2</v>
      </c>
      <c r="AC129" s="24">
        <f t="shared" si="102"/>
        <v>4.1522252636446563E-3</v>
      </c>
      <c r="AD129" s="24">
        <f t="shared" si="103"/>
        <v>2.0550425026238661E-3</v>
      </c>
      <c r="AE129" s="24">
        <f t="shared" si="104"/>
        <v>8.0322128096506384E-4</v>
      </c>
      <c r="AF129" s="24">
        <f t="shared" si="105"/>
        <v>0</v>
      </c>
      <c r="AG129" s="24">
        <f t="shared" si="106"/>
        <v>3.9947766798857844</v>
      </c>
      <c r="AH129" s="24">
        <f t="shared" si="107"/>
        <v>0.90462432154146588</v>
      </c>
      <c r="AI129" s="23">
        <f t="shared" si="108"/>
        <v>0</v>
      </c>
      <c r="AJ129" s="21"/>
      <c r="AK129" s="21">
        <f t="shared" si="109"/>
        <v>55.621000000000002</v>
      </c>
      <c r="AL129" s="21">
        <f t="shared" si="110"/>
        <v>0.152</v>
      </c>
      <c r="AM129" s="21">
        <f t="shared" si="111"/>
        <v>3.6139999999999999</v>
      </c>
      <c r="AN129" s="21">
        <f t="shared" si="112"/>
        <v>0.57299999999999995</v>
      </c>
      <c r="AO129" s="21">
        <f t="shared" si="113"/>
        <v>0</v>
      </c>
      <c r="AP129" s="21">
        <f t="shared" si="114"/>
        <v>6.2119999999999997</v>
      </c>
      <c r="AQ129" s="21">
        <f t="shared" si="115"/>
        <v>33.054000000000002</v>
      </c>
      <c r="AR129" s="21">
        <f t="shared" si="116"/>
        <v>0.54900000000000004</v>
      </c>
      <c r="AS129" s="21">
        <f t="shared" si="117"/>
        <v>0.14199999999999999</v>
      </c>
      <c r="AT129" s="21">
        <f t="shared" si="118"/>
        <v>7.3999999999999996E-2</v>
      </c>
      <c r="AU129" s="21">
        <f t="shared" si="119"/>
        <v>1.2E-2</v>
      </c>
      <c r="AV129" s="21">
        <f t="shared" si="120"/>
        <v>0</v>
      </c>
      <c r="AW129" s="21">
        <f t="shared" si="121"/>
        <v>100.003</v>
      </c>
      <c r="AX129" s="21"/>
      <c r="AY129" s="21">
        <f t="shared" si="122"/>
        <v>0.92578229027962722</v>
      </c>
      <c r="AZ129" s="21">
        <f t="shared" si="123"/>
        <v>1.9031878396313826E-3</v>
      </c>
      <c r="BA129" s="21">
        <f t="shared" si="124"/>
        <v>7.0890545311887015E-2</v>
      </c>
      <c r="BB129" s="21">
        <f t="shared" si="125"/>
        <v>7.5399697348509757E-3</v>
      </c>
      <c r="BC129" s="21">
        <f t="shared" si="126"/>
        <v>8.6465118868659874E-2</v>
      </c>
      <c r="BD129" s="21">
        <f t="shared" si="127"/>
        <v>0</v>
      </c>
      <c r="BE129" s="21">
        <f t="shared" si="128"/>
        <v>0.82010897073272404</v>
      </c>
      <c r="BF129" s="21">
        <f t="shared" si="129"/>
        <v>9.7900401944455359E-3</v>
      </c>
      <c r="BG129" s="21">
        <f t="shared" si="130"/>
        <v>2.001764936408721E-3</v>
      </c>
      <c r="BH129" s="21">
        <f t="shared" si="131"/>
        <v>9.9072467493520116E-4</v>
      </c>
      <c r="BI129" s="21">
        <f t="shared" si="132"/>
        <v>3.8722855681530327E-4</v>
      </c>
      <c r="BJ129" s="21">
        <f t="shared" si="133"/>
        <v>0</v>
      </c>
      <c r="BK129" s="21">
        <f t="shared" si="134"/>
        <v>1.9258598411299854</v>
      </c>
      <c r="BL129" s="21">
        <f t="shared" si="135"/>
        <v>2.0742821437835666</v>
      </c>
    </row>
    <row r="130" spans="1:64" x14ac:dyDescent="0.2">
      <c r="A130" s="21" t="s">
        <v>1050</v>
      </c>
      <c r="B130" s="27">
        <v>531.89549470403983</v>
      </c>
      <c r="C130" s="22">
        <v>55.518000000000001</v>
      </c>
      <c r="D130" s="22">
        <v>0.128</v>
      </c>
      <c r="E130" s="22">
        <v>3.6139999999999999</v>
      </c>
      <c r="F130" s="22">
        <v>0.58299999999999996</v>
      </c>
      <c r="G130" s="22">
        <v>6.3150000000000004</v>
      </c>
      <c r="H130" s="22">
        <v>33.072000000000003</v>
      </c>
      <c r="I130" s="22">
        <v>0.53300000000000003</v>
      </c>
      <c r="J130" s="22">
        <v>0.192</v>
      </c>
      <c r="K130" s="22">
        <v>6.6000000000000003E-2</v>
      </c>
      <c r="L130" s="22">
        <v>1.2999999999999999E-2</v>
      </c>
      <c r="N130" s="21">
        <f t="shared" si="93"/>
        <v>100.03400000000001</v>
      </c>
      <c r="O130" s="21"/>
      <c r="P130" s="22"/>
      <c r="Q130" s="26">
        <v>12</v>
      </c>
      <c r="R130" s="26">
        <v>4</v>
      </c>
      <c r="S130" s="25">
        <v>0</v>
      </c>
      <c r="T130" s="21"/>
      <c r="U130" s="24">
        <f t="shared" si="94"/>
        <v>1.9178540357234244</v>
      </c>
      <c r="V130" s="24">
        <f t="shared" si="95"/>
        <v>3.3262868434427253E-3</v>
      </c>
      <c r="W130" s="24">
        <f t="shared" si="96"/>
        <v>0.14712957460167678</v>
      </c>
      <c r="X130" s="24">
        <f t="shared" si="97"/>
        <v>1.5921911206882983E-2</v>
      </c>
      <c r="Y130" s="24">
        <f t="shared" si="98"/>
        <v>0</v>
      </c>
      <c r="Z130" s="24">
        <f t="shared" si="99"/>
        <v>0.18242926689657837</v>
      </c>
      <c r="AA130" s="24">
        <f t="shared" si="100"/>
        <v>1.703019658382106</v>
      </c>
      <c r="AB130" s="24">
        <f t="shared" si="101"/>
        <v>1.9726543824008402E-2</v>
      </c>
      <c r="AC130" s="24">
        <f t="shared" si="102"/>
        <v>5.6174294174525007E-3</v>
      </c>
      <c r="AD130" s="24">
        <f t="shared" si="103"/>
        <v>1.8339050974180012E-3</v>
      </c>
      <c r="AE130" s="24">
        <f t="shared" si="104"/>
        <v>8.7064507172480185E-4</v>
      </c>
      <c r="AF130" s="24">
        <f t="shared" si="105"/>
        <v>0</v>
      </c>
      <c r="AG130" s="24">
        <f t="shared" si="106"/>
        <v>3.9977292570647154</v>
      </c>
      <c r="AH130" s="24">
        <f t="shared" si="107"/>
        <v>0.90324359124731324</v>
      </c>
      <c r="AI130" s="23">
        <f t="shared" si="108"/>
        <v>0</v>
      </c>
      <c r="AJ130" s="21"/>
      <c r="AK130" s="21">
        <f t="shared" si="109"/>
        <v>55.518000000000001</v>
      </c>
      <c r="AL130" s="21">
        <f t="shared" si="110"/>
        <v>0.128</v>
      </c>
      <c r="AM130" s="21">
        <f t="shared" si="111"/>
        <v>3.6139999999999999</v>
      </c>
      <c r="AN130" s="21">
        <f t="shared" si="112"/>
        <v>0.58299999999999996</v>
      </c>
      <c r="AO130" s="21">
        <f t="shared" si="113"/>
        <v>0</v>
      </c>
      <c r="AP130" s="21">
        <f t="shared" si="114"/>
        <v>6.3150000000000004</v>
      </c>
      <c r="AQ130" s="21">
        <f t="shared" si="115"/>
        <v>33.072000000000003</v>
      </c>
      <c r="AR130" s="21">
        <f t="shared" si="116"/>
        <v>0.53300000000000003</v>
      </c>
      <c r="AS130" s="21">
        <f t="shared" si="117"/>
        <v>0.192</v>
      </c>
      <c r="AT130" s="21">
        <f t="shared" si="118"/>
        <v>6.6000000000000003E-2</v>
      </c>
      <c r="AU130" s="21">
        <f t="shared" si="119"/>
        <v>1.2999999999999999E-2</v>
      </c>
      <c r="AV130" s="21">
        <f t="shared" si="120"/>
        <v>0</v>
      </c>
      <c r="AW130" s="21">
        <f t="shared" si="121"/>
        <v>100.03400000000001</v>
      </c>
      <c r="AX130" s="21"/>
      <c r="AY130" s="21">
        <f t="shared" si="122"/>
        <v>0.92406790945406125</v>
      </c>
      <c r="AZ130" s="21">
        <f t="shared" si="123"/>
        <v>1.6026844965316906E-3</v>
      </c>
      <c r="BA130" s="21">
        <f t="shared" si="124"/>
        <v>7.0890545311887015E-2</v>
      </c>
      <c r="BB130" s="21">
        <f t="shared" si="125"/>
        <v>7.6715573392986368E-3</v>
      </c>
      <c r="BC130" s="21">
        <f t="shared" si="126"/>
        <v>8.7898780691498257E-2</v>
      </c>
      <c r="BD130" s="21">
        <f t="shared" si="127"/>
        <v>0</v>
      </c>
      <c r="BE130" s="21">
        <f t="shared" si="128"/>
        <v>0.82055557209634689</v>
      </c>
      <c r="BF130" s="21">
        <f t="shared" si="129"/>
        <v>9.5047202616383789E-3</v>
      </c>
      <c r="BG130" s="21">
        <f t="shared" si="130"/>
        <v>2.706611745003341E-3</v>
      </c>
      <c r="BH130" s="21">
        <f t="shared" si="131"/>
        <v>8.8361930467193621E-4</v>
      </c>
      <c r="BI130" s="21">
        <f t="shared" si="132"/>
        <v>4.1949760321657848E-4</v>
      </c>
      <c r="BJ130" s="21">
        <f t="shared" si="133"/>
        <v>0</v>
      </c>
      <c r="BK130" s="21">
        <f t="shared" si="134"/>
        <v>1.9262014983041538</v>
      </c>
      <c r="BL130" s="21">
        <f t="shared" si="135"/>
        <v>2.0754470706124741</v>
      </c>
    </row>
    <row r="131" spans="1:64" x14ac:dyDescent="0.2">
      <c r="A131" s="21" t="s">
        <v>1051</v>
      </c>
      <c r="B131" s="27">
        <v>543.20920320302332</v>
      </c>
      <c r="C131" s="22">
        <v>55.341000000000001</v>
      </c>
      <c r="D131" s="22">
        <v>0.16400000000000001</v>
      </c>
      <c r="E131" s="22">
        <v>3.62</v>
      </c>
      <c r="F131" s="22">
        <v>0.58499999999999996</v>
      </c>
      <c r="G131" s="22">
        <v>6.3789999999999996</v>
      </c>
      <c r="H131" s="22">
        <v>33.090000000000003</v>
      </c>
      <c r="I131" s="22">
        <v>0.53100000000000003</v>
      </c>
      <c r="J131" s="22">
        <v>0.14000000000000001</v>
      </c>
      <c r="K131" s="22">
        <v>7.1999999999999995E-2</v>
      </c>
      <c r="L131" s="22">
        <v>1.0999999999999999E-2</v>
      </c>
      <c r="N131" s="21">
        <f t="shared" si="93"/>
        <v>99.933000000000007</v>
      </c>
      <c r="O131" s="21"/>
      <c r="P131" s="22"/>
      <c r="Q131" s="26">
        <v>12</v>
      </c>
      <c r="R131" s="26">
        <v>4</v>
      </c>
      <c r="S131" s="25">
        <v>0</v>
      </c>
      <c r="T131" s="21"/>
      <c r="U131" s="24">
        <f t="shared" si="94"/>
        <v>1.9144931018209657</v>
      </c>
      <c r="V131" s="24">
        <f t="shared" si="95"/>
        <v>4.2679433044599431E-3</v>
      </c>
      <c r="W131" s="24">
        <f t="shared" si="96"/>
        <v>0.14758610347356116</v>
      </c>
      <c r="X131" s="24">
        <f t="shared" si="97"/>
        <v>1.599954285929343E-2</v>
      </c>
      <c r="Y131" s="24">
        <f t="shared" si="98"/>
        <v>0</v>
      </c>
      <c r="Z131" s="24">
        <f t="shared" si="99"/>
        <v>0.18454353071106572</v>
      </c>
      <c r="AA131" s="24">
        <f t="shared" si="100"/>
        <v>1.706400753509359</v>
      </c>
      <c r="AB131" s="24">
        <f t="shared" si="101"/>
        <v>1.9680828589915492E-2</v>
      </c>
      <c r="AC131" s="24">
        <f t="shared" si="102"/>
        <v>4.1019418214595961E-3</v>
      </c>
      <c r="AD131" s="24">
        <f t="shared" si="103"/>
        <v>2.0035052450191955E-3</v>
      </c>
      <c r="AE131" s="24">
        <f t="shared" si="104"/>
        <v>7.3776074609301046E-4</v>
      </c>
      <c r="AF131" s="24">
        <f t="shared" si="105"/>
        <v>0</v>
      </c>
      <c r="AG131" s="24">
        <f t="shared" si="106"/>
        <v>3.9998150120811928</v>
      </c>
      <c r="AH131" s="24">
        <f t="shared" si="107"/>
        <v>0.90240667995823742</v>
      </c>
      <c r="AI131" s="23">
        <f t="shared" si="108"/>
        <v>0</v>
      </c>
      <c r="AJ131" s="21"/>
      <c r="AK131" s="21">
        <f t="shared" si="109"/>
        <v>55.341000000000001</v>
      </c>
      <c r="AL131" s="21">
        <f t="shared" si="110"/>
        <v>0.16400000000000001</v>
      </c>
      <c r="AM131" s="21">
        <f t="shared" si="111"/>
        <v>3.62</v>
      </c>
      <c r="AN131" s="21">
        <f t="shared" si="112"/>
        <v>0.58499999999999996</v>
      </c>
      <c r="AO131" s="21">
        <f t="shared" si="113"/>
        <v>0</v>
      </c>
      <c r="AP131" s="21">
        <f t="shared" si="114"/>
        <v>6.3789999999999996</v>
      </c>
      <c r="AQ131" s="21">
        <f t="shared" si="115"/>
        <v>33.090000000000003</v>
      </c>
      <c r="AR131" s="21">
        <f t="shared" si="116"/>
        <v>0.53100000000000003</v>
      </c>
      <c r="AS131" s="21">
        <f t="shared" si="117"/>
        <v>0.14000000000000001</v>
      </c>
      <c r="AT131" s="21">
        <f t="shared" si="118"/>
        <v>7.1999999999999995E-2</v>
      </c>
      <c r="AU131" s="21">
        <f t="shared" si="119"/>
        <v>1.0999999999999999E-2</v>
      </c>
      <c r="AV131" s="21">
        <f t="shared" si="120"/>
        <v>0</v>
      </c>
      <c r="AW131" s="21">
        <f t="shared" si="121"/>
        <v>99.933000000000007</v>
      </c>
      <c r="AX131" s="21"/>
      <c r="AY131" s="21">
        <f t="shared" si="122"/>
        <v>0.92112183754993349</v>
      </c>
      <c r="AZ131" s="21">
        <f t="shared" si="123"/>
        <v>2.0534395111812286E-3</v>
      </c>
      <c r="BA131" s="21">
        <f t="shared" si="124"/>
        <v>7.100823852491174E-2</v>
      </c>
      <c r="BB131" s="21">
        <f t="shared" si="125"/>
        <v>7.6978748601881693E-3</v>
      </c>
      <c r="BC131" s="21">
        <f t="shared" si="126"/>
        <v>8.8789599688213358E-2</v>
      </c>
      <c r="BD131" s="21">
        <f t="shared" si="127"/>
        <v>0</v>
      </c>
      <c r="BE131" s="21">
        <f t="shared" si="128"/>
        <v>0.82100217345996973</v>
      </c>
      <c r="BF131" s="21">
        <f t="shared" si="129"/>
        <v>9.4690552700374842E-3</v>
      </c>
      <c r="BG131" s="21">
        <f t="shared" si="130"/>
        <v>1.9735710640649364E-3</v>
      </c>
      <c r="BH131" s="21">
        <f t="shared" si="131"/>
        <v>9.639483323693849E-4</v>
      </c>
      <c r="BI131" s="21">
        <f t="shared" si="132"/>
        <v>3.5495951041402795E-4</v>
      </c>
      <c r="BJ131" s="21">
        <f t="shared" si="133"/>
        <v>0</v>
      </c>
      <c r="BK131" s="21">
        <f t="shared" si="134"/>
        <v>1.9244346977712834</v>
      </c>
      <c r="BL131" s="21">
        <f t="shared" si="135"/>
        <v>2.0784363411829134</v>
      </c>
    </row>
    <row r="132" spans="1:64" x14ac:dyDescent="0.2">
      <c r="A132" s="21" t="s">
        <v>1052</v>
      </c>
      <c r="B132" s="27">
        <v>554.52291170201181</v>
      </c>
      <c r="C132" s="22">
        <v>55.56</v>
      </c>
      <c r="D132" s="22">
        <v>0.151</v>
      </c>
      <c r="E132" s="22">
        <v>3.64</v>
      </c>
      <c r="F132" s="22">
        <v>0.58599999999999997</v>
      </c>
      <c r="G132" s="22">
        <v>6.1459999999999999</v>
      </c>
      <c r="H132" s="22">
        <v>32.996000000000002</v>
      </c>
      <c r="I132" s="22">
        <v>1.3580000000000001</v>
      </c>
      <c r="J132" s="22">
        <v>0.184</v>
      </c>
      <c r="K132" s="22">
        <v>8.8999999999999996E-2</v>
      </c>
      <c r="L132" s="22">
        <v>2.9000000000000001E-2</v>
      </c>
      <c r="N132" s="21">
        <f t="shared" si="93"/>
        <v>100.739</v>
      </c>
      <c r="O132" s="21"/>
      <c r="P132" s="22"/>
      <c r="Q132" s="26">
        <v>12</v>
      </c>
      <c r="R132" s="26">
        <v>4</v>
      </c>
      <c r="S132" s="25">
        <v>0</v>
      </c>
      <c r="T132" s="21"/>
      <c r="U132" s="24">
        <f t="shared" si="94"/>
        <v>1.9102356002956675</v>
      </c>
      <c r="V132" s="24">
        <f t="shared" si="95"/>
        <v>3.9054369868869623E-3</v>
      </c>
      <c r="W132" s="24">
        <f t="shared" si="96"/>
        <v>0.14748782597990118</v>
      </c>
      <c r="X132" s="24">
        <f t="shared" si="97"/>
        <v>1.5928218997616386E-2</v>
      </c>
      <c r="Y132" s="24">
        <f t="shared" si="98"/>
        <v>0</v>
      </c>
      <c r="Z132" s="24">
        <f t="shared" si="99"/>
        <v>0.17670818786601225</v>
      </c>
      <c r="AA132" s="24">
        <f t="shared" si="100"/>
        <v>1.6910772853853677</v>
      </c>
      <c r="AB132" s="24">
        <f t="shared" si="101"/>
        <v>5.0022630036628636E-2</v>
      </c>
      <c r="AC132" s="24">
        <f t="shared" si="102"/>
        <v>5.3579317580788937E-3</v>
      </c>
      <c r="AD132" s="24">
        <f t="shared" si="103"/>
        <v>2.4613075736698363E-3</v>
      </c>
      <c r="AE132" s="24">
        <f t="shared" si="104"/>
        <v>1.9330306977141003E-3</v>
      </c>
      <c r="AF132" s="24">
        <f t="shared" si="105"/>
        <v>0</v>
      </c>
      <c r="AG132" s="24">
        <f t="shared" si="106"/>
        <v>4.0051174555775431</v>
      </c>
      <c r="AH132" s="24">
        <f t="shared" si="107"/>
        <v>0.90539160390919826</v>
      </c>
      <c r="AI132" s="23">
        <f t="shared" si="108"/>
        <v>0</v>
      </c>
      <c r="AJ132" s="21"/>
      <c r="AK132" s="21">
        <f t="shared" si="109"/>
        <v>55.56</v>
      </c>
      <c r="AL132" s="21">
        <f t="shared" si="110"/>
        <v>0.151</v>
      </c>
      <c r="AM132" s="21">
        <f t="shared" si="111"/>
        <v>3.64</v>
      </c>
      <c r="AN132" s="21">
        <f t="shared" si="112"/>
        <v>0.58599999999999997</v>
      </c>
      <c r="AO132" s="21">
        <f t="shared" si="113"/>
        <v>0</v>
      </c>
      <c r="AP132" s="21">
        <f t="shared" si="114"/>
        <v>6.1459999999999999</v>
      </c>
      <c r="AQ132" s="21">
        <f t="shared" si="115"/>
        <v>32.996000000000002</v>
      </c>
      <c r="AR132" s="21">
        <f t="shared" si="116"/>
        <v>1.3580000000000001</v>
      </c>
      <c r="AS132" s="21">
        <f t="shared" si="117"/>
        <v>0.184</v>
      </c>
      <c r="AT132" s="21">
        <f t="shared" si="118"/>
        <v>8.8999999999999996E-2</v>
      </c>
      <c r="AU132" s="21">
        <f t="shared" si="119"/>
        <v>2.9000000000000001E-2</v>
      </c>
      <c r="AV132" s="21">
        <f t="shared" si="120"/>
        <v>0</v>
      </c>
      <c r="AW132" s="21">
        <f t="shared" si="121"/>
        <v>100.739</v>
      </c>
      <c r="AX132" s="21"/>
      <c r="AY132" s="21">
        <f t="shared" si="122"/>
        <v>0.92476697736351543</v>
      </c>
      <c r="AZ132" s="21">
        <f t="shared" si="123"/>
        <v>1.8906668670022287E-3</v>
      </c>
      <c r="BA132" s="21">
        <f t="shared" si="124"/>
        <v>7.1400549234994129E-2</v>
      </c>
      <c r="BB132" s="21">
        <f t="shared" si="125"/>
        <v>7.7110336206329356E-3</v>
      </c>
      <c r="BC132" s="21">
        <f t="shared" si="126"/>
        <v>8.5546461778297431E-2</v>
      </c>
      <c r="BD132" s="21">
        <f t="shared" si="127"/>
        <v>0</v>
      </c>
      <c r="BE132" s="21">
        <f t="shared" si="128"/>
        <v>0.81866992189438381</v>
      </c>
      <c r="BF132" s="21">
        <f t="shared" si="129"/>
        <v>2.4216529297007353E-2</v>
      </c>
      <c r="BG132" s="21">
        <f t="shared" si="130"/>
        <v>2.5938362556282017E-3</v>
      </c>
      <c r="BH132" s="21">
        <f t="shared" si="131"/>
        <v>1.191547244178823E-3</v>
      </c>
      <c r="BI132" s="21">
        <f t="shared" si="132"/>
        <v>9.3580234563698291E-4</v>
      </c>
      <c r="BJ132" s="21">
        <f t="shared" si="133"/>
        <v>0</v>
      </c>
      <c r="BK132" s="21">
        <f t="shared" si="134"/>
        <v>1.9389233259012773</v>
      </c>
      <c r="BL132" s="21">
        <f t="shared" si="135"/>
        <v>2.0656399363888354</v>
      </c>
    </row>
    <row r="133" spans="1:64" x14ac:dyDescent="0.2">
      <c r="A133" s="21" t="s">
        <v>1053</v>
      </c>
      <c r="B133" s="27">
        <v>562.13868480787107</v>
      </c>
      <c r="C133" s="22">
        <v>55.55</v>
      </c>
      <c r="D133" s="22">
        <v>0.17100000000000001</v>
      </c>
      <c r="E133" s="22">
        <v>3.669</v>
      </c>
      <c r="F133" s="22">
        <v>0.59799999999999998</v>
      </c>
      <c r="G133" s="22">
        <v>6.1340000000000003</v>
      </c>
      <c r="H133" s="22">
        <v>32.639000000000003</v>
      </c>
      <c r="I133" s="22">
        <v>1.7150000000000001</v>
      </c>
      <c r="J133" s="22">
        <v>0.13</v>
      </c>
      <c r="K133" s="22">
        <v>8.4000000000000005E-2</v>
      </c>
      <c r="L133" s="22">
        <v>3.5000000000000003E-2</v>
      </c>
      <c r="N133" s="21">
        <f t="shared" si="93"/>
        <v>100.72499999999999</v>
      </c>
      <c r="O133" s="21"/>
      <c r="P133" s="22"/>
      <c r="Q133" s="26">
        <v>12</v>
      </c>
      <c r="R133" s="26">
        <v>4</v>
      </c>
      <c r="S133" s="25">
        <v>0</v>
      </c>
      <c r="T133" s="21"/>
      <c r="U133" s="24">
        <f t="shared" si="94"/>
        <v>1.9112944647654981</v>
      </c>
      <c r="V133" s="24">
        <f t="shared" si="95"/>
        <v>4.4259615767238223E-3</v>
      </c>
      <c r="W133" s="24">
        <f t="shared" si="96"/>
        <v>0.14877204862985213</v>
      </c>
      <c r="X133" s="24">
        <f t="shared" si="97"/>
        <v>1.6266331824493035E-2</v>
      </c>
      <c r="Y133" s="24">
        <f t="shared" si="98"/>
        <v>0</v>
      </c>
      <c r="Z133" s="24">
        <f t="shared" si="99"/>
        <v>0.17649269317245164</v>
      </c>
      <c r="AA133" s="24">
        <f t="shared" si="100"/>
        <v>1.6740092242461977</v>
      </c>
      <c r="AB133" s="24">
        <f t="shared" si="101"/>
        <v>6.3219305065402964E-2</v>
      </c>
      <c r="AC133" s="24">
        <f t="shared" si="102"/>
        <v>3.7882754402882237E-3</v>
      </c>
      <c r="AD133" s="24">
        <f t="shared" si="103"/>
        <v>2.3247379685966802E-3</v>
      </c>
      <c r="AE133" s="24">
        <f t="shared" si="104"/>
        <v>2.3346814822033267E-3</v>
      </c>
      <c r="AF133" s="24">
        <f t="shared" si="105"/>
        <v>0</v>
      </c>
      <c r="AG133" s="24">
        <f t="shared" si="106"/>
        <v>4.0029277241717081</v>
      </c>
      <c r="AH133" s="24">
        <f t="shared" si="107"/>
        <v>0.90462442026612455</v>
      </c>
      <c r="AI133" s="23">
        <f t="shared" si="108"/>
        <v>0</v>
      </c>
      <c r="AJ133" s="21"/>
      <c r="AK133" s="21">
        <f t="shared" si="109"/>
        <v>55.55</v>
      </c>
      <c r="AL133" s="21">
        <f t="shared" si="110"/>
        <v>0.17100000000000001</v>
      </c>
      <c r="AM133" s="21">
        <f t="shared" si="111"/>
        <v>3.669</v>
      </c>
      <c r="AN133" s="21">
        <f t="shared" si="112"/>
        <v>0.59799999999999998</v>
      </c>
      <c r="AO133" s="21">
        <f t="shared" si="113"/>
        <v>0</v>
      </c>
      <c r="AP133" s="21">
        <f t="shared" si="114"/>
        <v>6.1340000000000003</v>
      </c>
      <c r="AQ133" s="21">
        <f t="shared" si="115"/>
        <v>32.639000000000003</v>
      </c>
      <c r="AR133" s="21">
        <f t="shared" si="116"/>
        <v>1.7150000000000001</v>
      </c>
      <c r="AS133" s="21">
        <f t="shared" si="117"/>
        <v>0.13</v>
      </c>
      <c r="AT133" s="21">
        <f t="shared" si="118"/>
        <v>8.4000000000000005E-2</v>
      </c>
      <c r="AU133" s="21">
        <f t="shared" si="119"/>
        <v>3.5000000000000003E-2</v>
      </c>
      <c r="AV133" s="21">
        <f t="shared" si="120"/>
        <v>0</v>
      </c>
      <c r="AW133" s="21">
        <f t="shared" si="121"/>
        <v>100.72499999999999</v>
      </c>
      <c r="AX133" s="21"/>
      <c r="AY133" s="21">
        <f t="shared" si="122"/>
        <v>0.9246005326231691</v>
      </c>
      <c r="AZ133" s="21">
        <f t="shared" si="123"/>
        <v>2.1410863195853056E-3</v>
      </c>
      <c r="BA133" s="21">
        <f t="shared" si="124"/>
        <v>7.1969399764613584E-2</v>
      </c>
      <c r="BB133" s="21">
        <f t="shared" si="125"/>
        <v>7.8689387459701284E-3</v>
      </c>
      <c r="BC133" s="21">
        <f t="shared" si="126"/>
        <v>8.537943321641335E-2</v>
      </c>
      <c r="BD133" s="21">
        <f t="shared" si="127"/>
        <v>0</v>
      </c>
      <c r="BE133" s="21">
        <f t="shared" si="128"/>
        <v>0.80981232818253102</v>
      </c>
      <c r="BF133" s="21">
        <f t="shared" si="129"/>
        <v>3.0582730297767018E-2</v>
      </c>
      <c r="BG133" s="21">
        <f t="shared" si="130"/>
        <v>1.8326017023460122E-3</v>
      </c>
      <c r="BH133" s="21">
        <f t="shared" si="131"/>
        <v>1.1246063877642825E-3</v>
      </c>
      <c r="BI133" s="21">
        <f t="shared" si="132"/>
        <v>1.1294166240446346E-3</v>
      </c>
      <c r="BJ133" s="21">
        <f t="shared" si="133"/>
        <v>0</v>
      </c>
      <c r="BK133" s="21">
        <f t="shared" si="134"/>
        <v>1.9364410738642042</v>
      </c>
      <c r="BL133" s="21">
        <f t="shared" si="135"/>
        <v>2.067157001676168</v>
      </c>
    </row>
    <row r="134" spans="1:64" x14ac:dyDescent="0.2">
      <c r="A134" s="21" t="s">
        <v>1054</v>
      </c>
      <c r="B134" s="27">
        <v>580.52346111872873</v>
      </c>
      <c r="C134" s="22">
        <v>55.459000000000003</v>
      </c>
      <c r="D134" s="22">
        <v>0.15</v>
      </c>
      <c r="E134" s="22">
        <v>3.61</v>
      </c>
      <c r="F134" s="22">
        <v>0.58099999999999996</v>
      </c>
      <c r="G134" s="22">
        <v>6.3769999999999998</v>
      </c>
      <c r="H134" s="22">
        <v>33.268999999999998</v>
      </c>
      <c r="I134" s="22">
        <v>0.53500000000000003</v>
      </c>
      <c r="J134" s="22">
        <v>0.13600000000000001</v>
      </c>
      <c r="K134" s="22">
        <v>7.0999999999999994E-2</v>
      </c>
      <c r="L134" s="22">
        <v>1.2999999999999999E-2</v>
      </c>
      <c r="N134" s="21">
        <f t="shared" si="93"/>
        <v>100.20099999999999</v>
      </c>
      <c r="O134" s="21"/>
      <c r="P134" s="22"/>
      <c r="Q134" s="26">
        <v>12</v>
      </c>
      <c r="R134" s="26">
        <v>4</v>
      </c>
      <c r="S134" s="25">
        <v>0</v>
      </c>
      <c r="T134" s="21"/>
      <c r="U134" s="24">
        <f t="shared" si="94"/>
        <v>1.9135034529127792</v>
      </c>
      <c r="V134" s="24">
        <f t="shared" si="95"/>
        <v>3.8932874074492298E-3</v>
      </c>
      <c r="W134" s="24">
        <f t="shared" si="96"/>
        <v>0.14678933757301663</v>
      </c>
      <c r="X134" s="24">
        <f t="shared" si="97"/>
        <v>1.5848138316154187E-2</v>
      </c>
      <c r="Y134" s="24">
        <f t="shared" si="98"/>
        <v>0</v>
      </c>
      <c r="Z134" s="24">
        <f t="shared" si="99"/>
        <v>0.18399797891871836</v>
      </c>
      <c r="AA134" s="24">
        <f t="shared" si="100"/>
        <v>1.7110961989792088</v>
      </c>
      <c r="AB134" s="24">
        <f t="shared" si="101"/>
        <v>1.977666478410043E-2</v>
      </c>
      <c r="AC134" s="24">
        <f t="shared" si="102"/>
        <v>3.9742097232521702E-3</v>
      </c>
      <c r="AD134" s="24">
        <f t="shared" si="103"/>
        <v>1.9704560312745136E-3</v>
      </c>
      <c r="AE134" s="24">
        <f t="shared" si="104"/>
        <v>8.6959417846684851E-4</v>
      </c>
      <c r="AF134" s="24">
        <f t="shared" si="105"/>
        <v>0</v>
      </c>
      <c r="AG134" s="24">
        <f t="shared" si="106"/>
        <v>4.0017193188244198</v>
      </c>
      <c r="AH134" s="24">
        <f t="shared" si="107"/>
        <v>0.90290826647844369</v>
      </c>
      <c r="AI134" s="23">
        <f t="shared" si="108"/>
        <v>0</v>
      </c>
      <c r="AJ134" s="21"/>
      <c r="AK134" s="21">
        <f t="shared" si="109"/>
        <v>55.459000000000003</v>
      </c>
      <c r="AL134" s="21">
        <f t="shared" si="110"/>
        <v>0.15</v>
      </c>
      <c r="AM134" s="21">
        <f t="shared" si="111"/>
        <v>3.61</v>
      </c>
      <c r="AN134" s="21">
        <f t="shared" si="112"/>
        <v>0.58099999999999996</v>
      </c>
      <c r="AO134" s="21">
        <f t="shared" si="113"/>
        <v>0</v>
      </c>
      <c r="AP134" s="21">
        <f t="shared" si="114"/>
        <v>6.3769999999999989</v>
      </c>
      <c r="AQ134" s="21">
        <f t="shared" si="115"/>
        <v>33.268999999999998</v>
      </c>
      <c r="AR134" s="21">
        <f t="shared" si="116"/>
        <v>0.53500000000000003</v>
      </c>
      <c r="AS134" s="21">
        <f t="shared" si="117"/>
        <v>0.13600000000000001</v>
      </c>
      <c r="AT134" s="21">
        <f t="shared" si="118"/>
        <v>7.0999999999999994E-2</v>
      </c>
      <c r="AU134" s="21">
        <f t="shared" si="119"/>
        <v>1.2999999999999999E-2</v>
      </c>
      <c r="AV134" s="21">
        <f t="shared" si="120"/>
        <v>0</v>
      </c>
      <c r="AW134" s="21">
        <f t="shared" si="121"/>
        <v>100.20099999999999</v>
      </c>
      <c r="AX134" s="21"/>
      <c r="AY134" s="21">
        <f t="shared" si="122"/>
        <v>0.92308588548601878</v>
      </c>
      <c r="AZ134" s="21">
        <f t="shared" si="123"/>
        <v>1.8781458943730749E-3</v>
      </c>
      <c r="BA134" s="21">
        <f t="shared" si="124"/>
        <v>7.0812083169870546E-2</v>
      </c>
      <c r="BB134" s="21">
        <f t="shared" si="125"/>
        <v>7.6452398184091051E-3</v>
      </c>
      <c r="BC134" s="21">
        <f t="shared" si="126"/>
        <v>8.8761761594566002E-2</v>
      </c>
      <c r="BD134" s="21">
        <f t="shared" si="127"/>
        <v>0</v>
      </c>
      <c r="BE134" s="21">
        <f t="shared" si="128"/>
        <v>0.82544337590932992</v>
      </c>
      <c r="BF134" s="21">
        <f t="shared" si="129"/>
        <v>9.5403852532392735E-3</v>
      </c>
      <c r="BG134" s="21">
        <f t="shared" si="130"/>
        <v>1.9171833193773668E-3</v>
      </c>
      <c r="BH134" s="21">
        <f t="shared" si="131"/>
        <v>9.5056016108647676E-4</v>
      </c>
      <c r="BI134" s="21">
        <f t="shared" si="132"/>
        <v>4.1949760321657848E-4</v>
      </c>
      <c r="BJ134" s="21">
        <f t="shared" si="133"/>
        <v>0</v>
      </c>
      <c r="BK134" s="21">
        <f t="shared" si="134"/>
        <v>1.930454118209487</v>
      </c>
      <c r="BL134" s="21">
        <f t="shared" si="135"/>
        <v>2.0729419472222679</v>
      </c>
    </row>
    <row r="135" spans="1:64" x14ac:dyDescent="0.2">
      <c r="A135" s="21" t="s">
        <v>1055</v>
      </c>
      <c r="B135" s="27">
        <v>591.83716961770722</v>
      </c>
      <c r="C135" s="22">
        <v>55.319000000000003</v>
      </c>
      <c r="D135" s="22">
        <v>0.16800000000000001</v>
      </c>
      <c r="E135" s="22">
        <v>3.6139999999999999</v>
      </c>
      <c r="F135" s="22">
        <v>0.57799999999999996</v>
      </c>
      <c r="G135" s="22">
        <v>6.343</v>
      </c>
      <c r="H135" s="22">
        <v>32.909999999999997</v>
      </c>
      <c r="I135" s="22">
        <v>0.52500000000000002</v>
      </c>
      <c r="J135" s="22">
        <v>0.10199999999999999</v>
      </c>
      <c r="K135" s="22">
        <v>7.8E-2</v>
      </c>
      <c r="L135" s="22">
        <v>2.1999999999999999E-2</v>
      </c>
      <c r="N135" s="21">
        <f t="shared" si="93"/>
        <v>99.65900000000002</v>
      </c>
      <c r="O135" s="21"/>
      <c r="P135" s="22"/>
      <c r="Q135" s="26">
        <v>12</v>
      </c>
      <c r="R135" s="26">
        <v>4</v>
      </c>
      <c r="S135" s="25">
        <v>0</v>
      </c>
      <c r="T135" s="21"/>
      <c r="U135" s="24">
        <f t="shared" si="94"/>
        <v>1.9179168506635103</v>
      </c>
      <c r="V135" s="24">
        <f t="shared" si="95"/>
        <v>4.3815999803161641E-3</v>
      </c>
      <c r="W135" s="24">
        <f t="shared" si="96"/>
        <v>0.14766368260626736</v>
      </c>
      <c r="X135" s="24">
        <f t="shared" si="97"/>
        <v>1.584266347473862E-2</v>
      </c>
      <c r="Y135" s="24">
        <f t="shared" si="98"/>
        <v>0</v>
      </c>
      <c r="Z135" s="24">
        <f t="shared" si="99"/>
        <v>0.18390332662975178</v>
      </c>
      <c r="AA135" s="24">
        <f t="shared" si="100"/>
        <v>1.7008295790402888</v>
      </c>
      <c r="AB135" s="24">
        <f t="shared" si="101"/>
        <v>1.9500996838071733E-2</v>
      </c>
      <c r="AC135" s="24">
        <f t="shared" si="102"/>
        <v>2.9950928003698745E-3</v>
      </c>
      <c r="AD135" s="24">
        <f t="shared" si="103"/>
        <v>2.1752102480154423E-3</v>
      </c>
      <c r="AE135" s="24">
        <f t="shared" si="104"/>
        <v>1.4787480686811454E-3</v>
      </c>
      <c r="AF135" s="24">
        <f t="shared" si="105"/>
        <v>0</v>
      </c>
      <c r="AG135" s="24">
        <f t="shared" si="106"/>
        <v>3.9966877503500111</v>
      </c>
      <c r="AH135" s="24">
        <f t="shared" si="107"/>
        <v>0.90242472762241477</v>
      </c>
      <c r="AI135" s="23">
        <f t="shared" si="108"/>
        <v>0</v>
      </c>
      <c r="AJ135" s="21"/>
      <c r="AK135" s="21">
        <f t="shared" si="109"/>
        <v>55.319000000000003</v>
      </c>
      <c r="AL135" s="21">
        <f t="shared" si="110"/>
        <v>0.16800000000000001</v>
      </c>
      <c r="AM135" s="21">
        <f t="shared" si="111"/>
        <v>3.6139999999999999</v>
      </c>
      <c r="AN135" s="21">
        <f t="shared" si="112"/>
        <v>0.57799999999999996</v>
      </c>
      <c r="AO135" s="21">
        <f t="shared" si="113"/>
        <v>0</v>
      </c>
      <c r="AP135" s="21">
        <f t="shared" si="114"/>
        <v>6.343</v>
      </c>
      <c r="AQ135" s="21">
        <f t="shared" si="115"/>
        <v>32.909999999999997</v>
      </c>
      <c r="AR135" s="21">
        <f t="shared" si="116"/>
        <v>0.52500000000000002</v>
      </c>
      <c r="AS135" s="21">
        <f t="shared" si="117"/>
        <v>0.10199999999999999</v>
      </c>
      <c r="AT135" s="21">
        <f t="shared" si="118"/>
        <v>7.8E-2</v>
      </c>
      <c r="AU135" s="21">
        <f t="shared" si="119"/>
        <v>2.1999999999999999E-2</v>
      </c>
      <c r="AV135" s="21">
        <f t="shared" si="120"/>
        <v>0</v>
      </c>
      <c r="AW135" s="21">
        <f t="shared" si="121"/>
        <v>99.65900000000002</v>
      </c>
      <c r="AX135" s="21"/>
      <c r="AY135" s="21">
        <f t="shared" si="122"/>
        <v>0.92075565912117185</v>
      </c>
      <c r="AZ135" s="21">
        <f t="shared" si="123"/>
        <v>2.1035234016978442E-3</v>
      </c>
      <c r="BA135" s="21">
        <f t="shared" si="124"/>
        <v>7.0890545311887015E-2</v>
      </c>
      <c r="BB135" s="21">
        <f t="shared" si="125"/>
        <v>7.6057635370748063E-3</v>
      </c>
      <c r="BC135" s="21">
        <f t="shared" si="126"/>
        <v>8.8288514002561116E-2</v>
      </c>
      <c r="BD135" s="21">
        <f t="shared" si="127"/>
        <v>0</v>
      </c>
      <c r="BE135" s="21">
        <f t="shared" si="128"/>
        <v>0.81653615982374117</v>
      </c>
      <c r="BF135" s="21">
        <f t="shared" si="129"/>
        <v>9.3620602952348021E-3</v>
      </c>
      <c r="BG135" s="21">
        <f t="shared" si="130"/>
        <v>1.4378874895330249E-3</v>
      </c>
      <c r="BH135" s="21">
        <f t="shared" si="131"/>
        <v>1.0442773600668337E-3</v>
      </c>
      <c r="BI135" s="21">
        <f t="shared" si="132"/>
        <v>7.099190208280559E-4</v>
      </c>
      <c r="BJ135" s="21">
        <f t="shared" si="133"/>
        <v>0</v>
      </c>
      <c r="BK135" s="21">
        <f t="shared" si="134"/>
        <v>1.9187343093637965</v>
      </c>
      <c r="BL135" s="21">
        <f t="shared" si="135"/>
        <v>2.0829813334995877</v>
      </c>
    </row>
    <row r="136" spans="1:64" x14ac:dyDescent="0.2">
      <c r="A136" s="21" t="s">
        <v>1056</v>
      </c>
      <c r="B136" s="27">
        <v>603.15087811669571</v>
      </c>
      <c r="C136" s="22">
        <v>55.378</v>
      </c>
      <c r="D136" s="22">
        <v>0.15</v>
      </c>
      <c r="E136" s="22">
        <v>3.5710000000000002</v>
      </c>
      <c r="F136" s="22">
        <v>0.54900000000000004</v>
      </c>
      <c r="G136" s="22">
        <v>6.3780000000000001</v>
      </c>
      <c r="H136" s="22">
        <v>33.228000000000002</v>
      </c>
      <c r="I136" s="22">
        <v>0.503</v>
      </c>
      <c r="J136" s="22">
        <v>0.09</v>
      </c>
      <c r="K136" s="22">
        <v>5.1999999999999998E-2</v>
      </c>
      <c r="L136" s="22">
        <v>1.4999999999999999E-2</v>
      </c>
      <c r="N136" s="21">
        <f t="shared" si="93"/>
        <v>99.914000000000001</v>
      </c>
      <c r="O136" s="21"/>
      <c r="P136" s="22"/>
      <c r="Q136" s="26">
        <v>12</v>
      </c>
      <c r="R136" s="26">
        <v>4</v>
      </c>
      <c r="S136" s="25">
        <v>0</v>
      </c>
      <c r="T136" s="21"/>
      <c r="U136" s="24">
        <f t="shared" si="94"/>
        <v>1.9152878165958331</v>
      </c>
      <c r="V136" s="24">
        <f t="shared" si="95"/>
        <v>3.9026178654497567E-3</v>
      </c>
      <c r="W136" s="24">
        <f t="shared" si="96"/>
        <v>0.14555151229454935</v>
      </c>
      <c r="X136" s="24">
        <f t="shared" si="97"/>
        <v>1.5011152195509674E-2</v>
      </c>
      <c r="Y136" s="24">
        <f t="shared" si="98"/>
        <v>0</v>
      </c>
      <c r="Z136" s="24">
        <f t="shared" si="99"/>
        <v>0.18446786180271532</v>
      </c>
      <c r="AA136" s="24">
        <f t="shared" si="100"/>
        <v>1.7130831548037964</v>
      </c>
      <c r="AB136" s="24">
        <f t="shared" si="101"/>
        <v>1.8638322349268592E-2</v>
      </c>
      <c r="AC136" s="24">
        <f t="shared" si="102"/>
        <v>2.6362946353433617E-3</v>
      </c>
      <c r="AD136" s="24">
        <f t="shared" si="103"/>
        <v>1.4466094794486693E-3</v>
      </c>
      <c r="AE136" s="24">
        <f t="shared" si="104"/>
        <v>1.0057825435495315E-3</v>
      </c>
      <c r="AF136" s="24">
        <f t="shared" si="105"/>
        <v>0</v>
      </c>
      <c r="AG136" s="24">
        <f t="shared" si="106"/>
        <v>4.0010311245654631</v>
      </c>
      <c r="AH136" s="24">
        <f t="shared" si="107"/>
        <v>0.90278634925315016</v>
      </c>
      <c r="AI136" s="23">
        <f t="shared" si="108"/>
        <v>0</v>
      </c>
      <c r="AJ136" s="21"/>
      <c r="AK136" s="21">
        <f t="shared" si="109"/>
        <v>55.378</v>
      </c>
      <c r="AL136" s="21">
        <f t="shared" si="110"/>
        <v>0.15</v>
      </c>
      <c r="AM136" s="21">
        <f t="shared" si="111"/>
        <v>3.5710000000000002</v>
      </c>
      <c r="AN136" s="21">
        <f t="shared" si="112"/>
        <v>0.54900000000000004</v>
      </c>
      <c r="AO136" s="21">
        <f t="shared" si="113"/>
        <v>0</v>
      </c>
      <c r="AP136" s="21">
        <f t="shared" si="114"/>
        <v>6.3780000000000001</v>
      </c>
      <c r="AQ136" s="21">
        <f t="shared" si="115"/>
        <v>33.228000000000002</v>
      </c>
      <c r="AR136" s="21">
        <f t="shared" si="116"/>
        <v>0.503</v>
      </c>
      <c r="AS136" s="21">
        <f t="shared" si="117"/>
        <v>0.09</v>
      </c>
      <c r="AT136" s="21">
        <f t="shared" si="118"/>
        <v>5.1999999999999998E-2</v>
      </c>
      <c r="AU136" s="21">
        <f t="shared" si="119"/>
        <v>1.4999999999999999E-2</v>
      </c>
      <c r="AV136" s="21">
        <f t="shared" si="120"/>
        <v>0</v>
      </c>
      <c r="AW136" s="21">
        <f t="shared" si="121"/>
        <v>99.914000000000001</v>
      </c>
      <c r="AX136" s="21"/>
      <c r="AY136" s="21">
        <f t="shared" si="122"/>
        <v>0.92173768308921444</v>
      </c>
      <c r="AZ136" s="21">
        <f t="shared" si="123"/>
        <v>1.8781458943730749E-3</v>
      </c>
      <c r="BA136" s="21">
        <f t="shared" si="124"/>
        <v>7.0047077285209897E-2</v>
      </c>
      <c r="BB136" s="21">
        <f t="shared" si="125"/>
        <v>7.2241594841765903E-3</v>
      </c>
      <c r="BC136" s="21">
        <f t="shared" si="126"/>
        <v>8.8775680641389687E-2</v>
      </c>
      <c r="BD136" s="21">
        <f t="shared" si="127"/>
        <v>0</v>
      </c>
      <c r="BE136" s="21">
        <f t="shared" si="128"/>
        <v>0.82442611724774473</v>
      </c>
      <c r="BF136" s="21">
        <f t="shared" si="129"/>
        <v>8.9697453876249611E-3</v>
      </c>
      <c r="BG136" s="21">
        <f t="shared" si="130"/>
        <v>1.2687242554703161E-3</v>
      </c>
      <c r="BH136" s="21">
        <f t="shared" si="131"/>
        <v>6.9618490671122246E-4</v>
      </c>
      <c r="BI136" s="21">
        <f t="shared" si="132"/>
        <v>4.8403569601912906E-4</v>
      </c>
      <c r="BJ136" s="21">
        <f t="shared" si="133"/>
        <v>0</v>
      </c>
      <c r="BK136" s="21">
        <f t="shared" si="134"/>
        <v>1.9255075538879343</v>
      </c>
      <c r="BL136" s="21">
        <f t="shared" si="135"/>
        <v>2.0779098562800686</v>
      </c>
    </row>
    <row r="137" spans="1:64" x14ac:dyDescent="0.2">
      <c r="A137" s="21" t="s">
        <v>1057</v>
      </c>
      <c r="B137" s="27">
        <v>614.4645866156842</v>
      </c>
      <c r="C137" s="22">
        <v>55.274999999999999</v>
      </c>
      <c r="D137" s="22">
        <v>0.185</v>
      </c>
      <c r="E137" s="22">
        <v>3.7</v>
      </c>
      <c r="F137" s="22">
        <v>0.58299999999999996</v>
      </c>
      <c r="G137" s="22">
        <v>6.1120000000000001</v>
      </c>
      <c r="H137" s="22">
        <v>32.728000000000002</v>
      </c>
      <c r="I137" s="22">
        <v>1.7330000000000001</v>
      </c>
      <c r="J137" s="22">
        <v>0.1</v>
      </c>
      <c r="K137" s="22">
        <v>0.105</v>
      </c>
      <c r="L137" s="22">
        <v>3.2000000000000001E-2</v>
      </c>
      <c r="N137" s="21">
        <f t="shared" si="93"/>
        <v>100.553</v>
      </c>
      <c r="O137" s="21"/>
      <c r="P137" s="22"/>
      <c r="Q137" s="26">
        <v>12</v>
      </c>
      <c r="R137" s="26">
        <v>4</v>
      </c>
      <c r="S137" s="25">
        <v>0</v>
      </c>
      <c r="T137" s="21"/>
      <c r="U137" s="24">
        <f t="shared" si="94"/>
        <v>1.9058741429693338</v>
      </c>
      <c r="V137" s="24">
        <f t="shared" si="95"/>
        <v>4.7984965328629553E-3</v>
      </c>
      <c r="W137" s="24">
        <f t="shared" si="96"/>
        <v>0.15034787135882025</v>
      </c>
      <c r="X137" s="24">
        <f t="shared" si="97"/>
        <v>1.5892013531942025E-2</v>
      </c>
      <c r="Y137" s="24">
        <f t="shared" si="98"/>
        <v>0</v>
      </c>
      <c r="Z137" s="24">
        <f t="shared" si="99"/>
        <v>0.17623340493443629</v>
      </c>
      <c r="AA137" s="24">
        <f t="shared" si="100"/>
        <v>1.6821410023956089</v>
      </c>
      <c r="AB137" s="24">
        <f t="shared" si="101"/>
        <v>6.4018586940913003E-2</v>
      </c>
      <c r="AC137" s="24">
        <f t="shared" si="102"/>
        <v>2.9202506152827459E-3</v>
      </c>
      <c r="AD137" s="24">
        <f t="shared" si="103"/>
        <v>2.9120977563618731E-3</v>
      </c>
      <c r="AE137" s="24">
        <f t="shared" si="104"/>
        <v>2.1391020337211092E-3</v>
      </c>
      <c r="AF137" s="24">
        <f t="shared" si="105"/>
        <v>0</v>
      </c>
      <c r="AG137" s="24">
        <f t="shared" si="106"/>
        <v>4.0072769690692818</v>
      </c>
      <c r="AH137" s="24">
        <f t="shared" si="107"/>
        <v>0.90516797678696326</v>
      </c>
      <c r="AI137" s="23">
        <f t="shared" si="108"/>
        <v>0</v>
      </c>
      <c r="AJ137" s="21"/>
      <c r="AK137" s="21">
        <f t="shared" si="109"/>
        <v>55.274999999999999</v>
      </c>
      <c r="AL137" s="21">
        <f t="shared" si="110"/>
        <v>0.185</v>
      </c>
      <c r="AM137" s="21">
        <f t="shared" si="111"/>
        <v>3.7</v>
      </c>
      <c r="AN137" s="21">
        <f t="shared" si="112"/>
        <v>0.58299999999999996</v>
      </c>
      <c r="AO137" s="21">
        <f t="shared" si="113"/>
        <v>0</v>
      </c>
      <c r="AP137" s="21">
        <f t="shared" si="114"/>
        <v>6.1120000000000001</v>
      </c>
      <c r="AQ137" s="21">
        <f t="shared" si="115"/>
        <v>32.728000000000002</v>
      </c>
      <c r="AR137" s="21">
        <f t="shared" si="116"/>
        <v>1.7330000000000001</v>
      </c>
      <c r="AS137" s="21">
        <f t="shared" si="117"/>
        <v>0.1</v>
      </c>
      <c r="AT137" s="21">
        <f t="shared" si="118"/>
        <v>0.105</v>
      </c>
      <c r="AU137" s="21">
        <f t="shared" si="119"/>
        <v>3.2000000000000001E-2</v>
      </c>
      <c r="AV137" s="21">
        <f t="shared" si="120"/>
        <v>0</v>
      </c>
      <c r="AW137" s="21">
        <f t="shared" si="121"/>
        <v>100.553</v>
      </c>
      <c r="AX137" s="21"/>
      <c r="AY137" s="21">
        <f t="shared" si="122"/>
        <v>0.92002330226364848</v>
      </c>
      <c r="AZ137" s="21">
        <f t="shared" si="123"/>
        <v>2.3163799363934592E-3</v>
      </c>
      <c r="BA137" s="21">
        <f t="shared" si="124"/>
        <v>7.2577481365241281E-2</v>
      </c>
      <c r="BB137" s="21">
        <f t="shared" si="125"/>
        <v>7.6715573392986368E-3</v>
      </c>
      <c r="BC137" s="21">
        <f t="shared" si="126"/>
        <v>8.5073214186292531E-2</v>
      </c>
      <c r="BD137" s="21">
        <f t="shared" si="127"/>
        <v>0</v>
      </c>
      <c r="BE137" s="21">
        <f t="shared" si="128"/>
        <v>0.81202052381377721</v>
      </c>
      <c r="BF137" s="21">
        <f t="shared" si="129"/>
        <v>3.0903715222175068E-2</v>
      </c>
      <c r="BG137" s="21">
        <f t="shared" si="130"/>
        <v>1.4096936171892403E-3</v>
      </c>
      <c r="BH137" s="21">
        <f t="shared" si="131"/>
        <v>1.4057579847053529E-3</v>
      </c>
      <c r="BI137" s="21">
        <f t="shared" si="132"/>
        <v>1.0326094848408086E-3</v>
      </c>
      <c r="BJ137" s="21">
        <f t="shared" si="133"/>
        <v>0</v>
      </c>
      <c r="BK137" s="21">
        <f t="shared" si="134"/>
        <v>1.9344342352135619</v>
      </c>
      <c r="BL137" s="21">
        <f t="shared" si="135"/>
        <v>2.0715498599655824</v>
      </c>
    </row>
    <row r="138" spans="1:64" x14ac:dyDescent="0.2">
      <c r="A138" s="21" t="s">
        <v>1058</v>
      </c>
      <c r="B138" s="27">
        <v>625.77829511466268</v>
      </c>
      <c r="C138" s="22">
        <v>55.432000000000002</v>
      </c>
      <c r="D138" s="22">
        <v>0.154</v>
      </c>
      <c r="E138" s="22">
        <v>3.577</v>
      </c>
      <c r="F138" s="22">
        <v>0.56200000000000006</v>
      </c>
      <c r="G138" s="22">
        <v>6.2590000000000003</v>
      </c>
      <c r="H138" s="22">
        <v>33.215000000000003</v>
      </c>
      <c r="I138" s="22">
        <v>0.48099999999999998</v>
      </c>
      <c r="J138" s="22">
        <v>0.19600000000000001</v>
      </c>
      <c r="K138" s="22">
        <v>0.104</v>
      </c>
      <c r="L138" s="22">
        <v>7.0000000000000001E-3</v>
      </c>
      <c r="N138" s="21">
        <f t="shared" si="93"/>
        <v>99.987000000000009</v>
      </c>
      <c r="O138" s="21"/>
      <c r="P138" s="22"/>
      <c r="Q138" s="26">
        <v>12</v>
      </c>
      <c r="R138" s="26">
        <v>4</v>
      </c>
      <c r="S138" s="25">
        <v>0</v>
      </c>
      <c r="T138" s="21"/>
      <c r="U138" s="24">
        <f t="shared" si="94"/>
        <v>1.9158145066535601</v>
      </c>
      <c r="V138" s="24">
        <f t="shared" si="95"/>
        <v>4.003885230385207E-3</v>
      </c>
      <c r="W138" s="24">
        <f t="shared" si="96"/>
        <v>0.14569409231862929</v>
      </c>
      <c r="X138" s="24">
        <f t="shared" si="97"/>
        <v>1.5355859482312922E-2</v>
      </c>
      <c r="Y138" s="24">
        <f t="shared" si="98"/>
        <v>0</v>
      </c>
      <c r="Z138" s="24">
        <f t="shared" si="99"/>
        <v>0.18089946417024452</v>
      </c>
      <c r="AA138" s="24">
        <f t="shared" si="100"/>
        <v>1.7112152013046498</v>
      </c>
      <c r="AB138" s="24">
        <f t="shared" si="101"/>
        <v>1.7810661095847106E-2</v>
      </c>
      <c r="AC138" s="24">
        <f t="shared" si="102"/>
        <v>5.7372481926308257E-3</v>
      </c>
      <c r="AD138" s="24">
        <f t="shared" si="103"/>
        <v>2.891195320642379E-3</v>
      </c>
      <c r="AE138" s="24">
        <f t="shared" si="104"/>
        <v>4.6903689336201499E-4</v>
      </c>
      <c r="AF138" s="24">
        <f t="shared" si="105"/>
        <v>0</v>
      </c>
      <c r="AG138" s="24">
        <f t="shared" si="106"/>
        <v>3.9998911506622639</v>
      </c>
      <c r="AH138" s="24">
        <f t="shared" si="107"/>
        <v>0.90439296969095617</v>
      </c>
      <c r="AI138" s="23">
        <f t="shared" si="108"/>
        <v>0</v>
      </c>
      <c r="AJ138" s="21"/>
      <c r="AK138" s="21">
        <f t="shared" si="109"/>
        <v>55.432000000000002</v>
      </c>
      <c r="AL138" s="21">
        <f t="shared" si="110"/>
        <v>0.154</v>
      </c>
      <c r="AM138" s="21">
        <f t="shared" si="111"/>
        <v>3.577</v>
      </c>
      <c r="AN138" s="21">
        <f t="shared" si="112"/>
        <v>0.56200000000000006</v>
      </c>
      <c r="AO138" s="21">
        <f t="shared" si="113"/>
        <v>0</v>
      </c>
      <c r="AP138" s="21">
        <f t="shared" si="114"/>
        <v>6.2590000000000003</v>
      </c>
      <c r="AQ138" s="21">
        <f t="shared" si="115"/>
        <v>33.215000000000003</v>
      </c>
      <c r="AR138" s="21">
        <f t="shared" si="116"/>
        <v>0.48099999999999998</v>
      </c>
      <c r="AS138" s="21">
        <f t="shared" si="117"/>
        <v>0.19600000000000001</v>
      </c>
      <c r="AT138" s="21">
        <f t="shared" si="118"/>
        <v>0.104</v>
      </c>
      <c r="AU138" s="21">
        <f t="shared" si="119"/>
        <v>7.0000000000000001E-3</v>
      </c>
      <c r="AV138" s="21">
        <f t="shared" si="120"/>
        <v>0</v>
      </c>
      <c r="AW138" s="21">
        <f t="shared" si="121"/>
        <v>99.987000000000009</v>
      </c>
      <c r="AX138" s="21"/>
      <c r="AY138" s="21">
        <f t="shared" si="122"/>
        <v>0.92263648468708392</v>
      </c>
      <c r="AZ138" s="21">
        <f t="shared" si="123"/>
        <v>1.9282297848896902E-3</v>
      </c>
      <c r="BA138" s="21">
        <f t="shared" si="124"/>
        <v>7.0164770498234608E-2</v>
      </c>
      <c r="BB138" s="21">
        <f t="shared" si="125"/>
        <v>7.3952233699585502E-3</v>
      </c>
      <c r="BC138" s="21">
        <f t="shared" si="126"/>
        <v>8.7119314069372539E-2</v>
      </c>
      <c r="BD138" s="21">
        <f t="shared" si="127"/>
        <v>0</v>
      </c>
      <c r="BE138" s="21">
        <f t="shared" si="128"/>
        <v>0.82410357181846161</v>
      </c>
      <c r="BF138" s="21">
        <f t="shared" si="129"/>
        <v>8.5774304800151219E-3</v>
      </c>
      <c r="BG138" s="21">
        <f t="shared" si="130"/>
        <v>2.762999489690911E-3</v>
      </c>
      <c r="BH138" s="21">
        <f t="shared" si="131"/>
        <v>1.3923698134224449E-3</v>
      </c>
      <c r="BI138" s="21">
        <f t="shared" si="132"/>
        <v>2.258833248089269E-4</v>
      </c>
      <c r="BJ138" s="21">
        <f t="shared" si="133"/>
        <v>0</v>
      </c>
      <c r="BK138" s="21">
        <f t="shared" si="134"/>
        <v>1.9263062773359383</v>
      </c>
      <c r="BL138" s="21">
        <f t="shared" si="135"/>
        <v>2.0764564792853566</v>
      </c>
    </row>
    <row r="139" spans="1:64" x14ac:dyDescent="0.2">
      <c r="A139" s="21" t="s">
        <v>1059</v>
      </c>
      <c r="B139" s="27">
        <v>637.09200361365117</v>
      </c>
      <c r="C139" s="22">
        <v>55.555</v>
      </c>
      <c r="D139" s="22">
        <v>0.184</v>
      </c>
      <c r="E139" s="22">
        <v>3.605</v>
      </c>
      <c r="F139" s="22">
        <v>0.54700000000000004</v>
      </c>
      <c r="G139" s="22">
        <v>6.2649999999999997</v>
      </c>
      <c r="H139" s="22">
        <v>32.773000000000003</v>
      </c>
      <c r="I139" s="22">
        <v>0.98</v>
      </c>
      <c r="J139" s="22">
        <v>0.13</v>
      </c>
      <c r="K139" s="22">
        <v>7.0000000000000007E-2</v>
      </c>
      <c r="L139" s="22">
        <v>0.02</v>
      </c>
      <c r="N139" s="21">
        <f t="shared" si="93"/>
        <v>100.12899999999999</v>
      </c>
      <c r="O139" s="21"/>
      <c r="P139" s="22"/>
      <c r="Q139" s="26">
        <v>12</v>
      </c>
      <c r="R139" s="26">
        <v>4</v>
      </c>
      <c r="S139" s="25">
        <v>0</v>
      </c>
      <c r="T139" s="21"/>
      <c r="U139" s="24">
        <f t="shared" si="94"/>
        <v>1.9185961080139218</v>
      </c>
      <c r="V139" s="24">
        <f t="shared" si="95"/>
        <v>4.780201682382761E-3</v>
      </c>
      <c r="W139" s="24">
        <f t="shared" si="96"/>
        <v>0.14672217932570314</v>
      </c>
      <c r="X139" s="24">
        <f t="shared" si="97"/>
        <v>1.4934567090952375E-2</v>
      </c>
      <c r="Y139" s="24">
        <f t="shared" si="98"/>
        <v>0</v>
      </c>
      <c r="Z139" s="24">
        <f t="shared" si="99"/>
        <v>0.18093429908036424</v>
      </c>
      <c r="AA139" s="24">
        <f t="shared" si="100"/>
        <v>1.6871514474945795</v>
      </c>
      <c r="AB139" s="24">
        <f t="shared" si="101"/>
        <v>3.6260061580054292E-2</v>
      </c>
      <c r="AC139" s="24">
        <f t="shared" si="102"/>
        <v>3.802405389598374E-3</v>
      </c>
      <c r="AD139" s="24">
        <f t="shared" si="103"/>
        <v>1.9445075383526511E-3</v>
      </c>
      <c r="AE139" s="24">
        <f t="shared" si="104"/>
        <v>1.3390797989146714E-3</v>
      </c>
      <c r="AF139" s="24">
        <f t="shared" si="105"/>
        <v>0</v>
      </c>
      <c r="AG139" s="24">
        <f t="shared" si="106"/>
        <v>3.9964648569948236</v>
      </c>
      <c r="AH139" s="24">
        <f t="shared" si="107"/>
        <v>0.90314454279622891</v>
      </c>
      <c r="AI139" s="23">
        <f t="shared" si="108"/>
        <v>0</v>
      </c>
      <c r="AJ139" s="21"/>
      <c r="AK139" s="21">
        <f t="shared" si="109"/>
        <v>55.555</v>
      </c>
      <c r="AL139" s="21">
        <f t="shared" si="110"/>
        <v>0.184</v>
      </c>
      <c r="AM139" s="21">
        <f t="shared" si="111"/>
        <v>3.605</v>
      </c>
      <c r="AN139" s="21">
        <f t="shared" si="112"/>
        <v>0.54700000000000004</v>
      </c>
      <c r="AO139" s="21">
        <f t="shared" si="113"/>
        <v>0</v>
      </c>
      <c r="AP139" s="21">
        <f t="shared" si="114"/>
        <v>6.2649999999999997</v>
      </c>
      <c r="AQ139" s="21">
        <f t="shared" si="115"/>
        <v>32.773000000000003</v>
      </c>
      <c r="AR139" s="21">
        <f t="shared" si="116"/>
        <v>0.98</v>
      </c>
      <c r="AS139" s="21">
        <f t="shared" si="117"/>
        <v>0.13</v>
      </c>
      <c r="AT139" s="21">
        <f t="shared" si="118"/>
        <v>7.0000000000000007E-2</v>
      </c>
      <c r="AU139" s="21">
        <f t="shared" si="119"/>
        <v>0.02</v>
      </c>
      <c r="AV139" s="21">
        <f t="shared" si="120"/>
        <v>0</v>
      </c>
      <c r="AW139" s="21">
        <f t="shared" si="121"/>
        <v>100.12899999999999</v>
      </c>
      <c r="AX139" s="21"/>
      <c r="AY139" s="21">
        <f t="shared" si="122"/>
        <v>0.92468375499334221</v>
      </c>
      <c r="AZ139" s="21">
        <f t="shared" si="123"/>
        <v>2.3038589637643051E-3</v>
      </c>
      <c r="BA139" s="21">
        <f t="shared" si="124"/>
        <v>7.0714005492349949E-2</v>
      </c>
      <c r="BB139" s="21">
        <f t="shared" si="125"/>
        <v>7.1978419632870586E-3</v>
      </c>
      <c r="BC139" s="21">
        <f t="shared" si="126"/>
        <v>8.7202828350314579E-2</v>
      </c>
      <c r="BD139" s="21">
        <f t="shared" si="127"/>
        <v>0</v>
      </c>
      <c r="BE139" s="21">
        <f t="shared" si="128"/>
        <v>0.81313702722283432</v>
      </c>
      <c r="BF139" s="21">
        <f t="shared" si="129"/>
        <v>1.7475845884438294E-2</v>
      </c>
      <c r="BG139" s="21">
        <f t="shared" si="130"/>
        <v>1.8326017023460122E-3</v>
      </c>
      <c r="BH139" s="21">
        <f t="shared" si="131"/>
        <v>9.3717198980356874E-4</v>
      </c>
      <c r="BI139" s="21">
        <f t="shared" si="132"/>
        <v>6.4538092802550549E-4</v>
      </c>
      <c r="BJ139" s="21">
        <f t="shared" si="133"/>
        <v>0</v>
      </c>
      <c r="BK139" s="21">
        <f t="shared" si="134"/>
        <v>1.926130317490506</v>
      </c>
      <c r="BL139" s="21">
        <f t="shared" si="135"/>
        <v>2.0748673237238129</v>
      </c>
    </row>
    <row r="140" spans="1:64" x14ac:dyDescent="0.2">
      <c r="A140" s="21" t="s">
        <v>1060</v>
      </c>
      <c r="B140" s="27">
        <v>648.40571211263466</v>
      </c>
      <c r="C140" s="22">
        <v>55.654000000000003</v>
      </c>
      <c r="D140" s="22">
        <v>0.14000000000000001</v>
      </c>
      <c r="E140" s="22">
        <v>3.5840000000000001</v>
      </c>
      <c r="F140" s="22">
        <v>0.54500000000000004</v>
      </c>
      <c r="G140" s="22">
        <v>6.226</v>
      </c>
      <c r="H140" s="22">
        <v>33.176000000000002</v>
      </c>
      <c r="I140" s="22">
        <v>0.497</v>
      </c>
      <c r="J140" s="22">
        <v>0.124</v>
      </c>
      <c r="K140" s="22">
        <v>8.5000000000000006E-2</v>
      </c>
      <c r="L140" s="22">
        <v>1.2999999999999999E-2</v>
      </c>
      <c r="N140" s="21">
        <f t="shared" si="93"/>
        <v>100.04400000000001</v>
      </c>
      <c r="O140" s="21"/>
      <c r="P140" s="22"/>
      <c r="Q140" s="26">
        <v>12</v>
      </c>
      <c r="R140" s="26">
        <v>4</v>
      </c>
      <c r="S140" s="25">
        <v>0</v>
      </c>
      <c r="T140" s="21"/>
      <c r="U140" s="24">
        <f t="shared" si="94"/>
        <v>1.920432736232331</v>
      </c>
      <c r="V140" s="24">
        <f t="shared" si="95"/>
        <v>3.6341156391760396E-3</v>
      </c>
      <c r="W140" s="24">
        <f t="shared" si="96"/>
        <v>0.14574739817073165</v>
      </c>
      <c r="X140" s="24">
        <f t="shared" si="97"/>
        <v>1.48677114474586E-2</v>
      </c>
      <c r="Y140" s="24">
        <f t="shared" si="98"/>
        <v>0</v>
      </c>
      <c r="Z140" s="24">
        <f t="shared" si="99"/>
        <v>0.17965994108553526</v>
      </c>
      <c r="AA140" s="24">
        <f t="shared" si="100"/>
        <v>1.7064917884337107</v>
      </c>
      <c r="AB140" s="24">
        <f t="shared" si="101"/>
        <v>1.8373892026314328E-2</v>
      </c>
      <c r="AC140" s="24">
        <f t="shared" si="102"/>
        <v>3.6239238172535381E-3</v>
      </c>
      <c r="AD140" s="24">
        <f t="shared" si="103"/>
        <v>2.3592438216713616E-3</v>
      </c>
      <c r="AE140" s="24">
        <f t="shared" si="104"/>
        <v>8.6968529043170574E-4</v>
      </c>
      <c r="AF140" s="24">
        <f t="shared" si="105"/>
        <v>0</v>
      </c>
      <c r="AG140" s="24">
        <f t="shared" si="106"/>
        <v>3.9960604359646141</v>
      </c>
      <c r="AH140" s="24">
        <f t="shared" si="107"/>
        <v>0.90474788519196803</v>
      </c>
      <c r="AI140" s="23">
        <f t="shared" si="108"/>
        <v>0</v>
      </c>
      <c r="AJ140" s="21"/>
      <c r="AK140" s="21">
        <f t="shared" si="109"/>
        <v>55.654000000000003</v>
      </c>
      <c r="AL140" s="21">
        <f t="shared" si="110"/>
        <v>0.14000000000000001</v>
      </c>
      <c r="AM140" s="21">
        <f t="shared" si="111"/>
        <v>3.5840000000000001</v>
      </c>
      <c r="AN140" s="21">
        <f t="shared" si="112"/>
        <v>0.54500000000000004</v>
      </c>
      <c r="AO140" s="21">
        <f t="shared" si="113"/>
        <v>0</v>
      </c>
      <c r="AP140" s="21">
        <f t="shared" si="114"/>
        <v>6.226</v>
      </c>
      <c r="AQ140" s="21">
        <f t="shared" si="115"/>
        <v>33.176000000000002</v>
      </c>
      <c r="AR140" s="21">
        <f t="shared" si="116"/>
        <v>0.497</v>
      </c>
      <c r="AS140" s="21">
        <f t="shared" si="117"/>
        <v>0.124</v>
      </c>
      <c r="AT140" s="21">
        <f t="shared" si="118"/>
        <v>8.5000000000000006E-2</v>
      </c>
      <c r="AU140" s="21">
        <f t="shared" si="119"/>
        <v>1.2999999999999999E-2</v>
      </c>
      <c r="AV140" s="21">
        <f t="shared" si="120"/>
        <v>0</v>
      </c>
      <c r="AW140" s="21">
        <f t="shared" si="121"/>
        <v>100.04400000000001</v>
      </c>
      <c r="AX140" s="21"/>
      <c r="AY140" s="21">
        <f t="shared" si="122"/>
        <v>0.92633155792276978</v>
      </c>
      <c r="AZ140" s="21">
        <f t="shared" si="123"/>
        <v>1.7529361680815368E-3</v>
      </c>
      <c r="BA140" s="21">
        <f t="shared" si="124"/>
        <v>7.0302079246763446E-2</v>
      </c>
      <c r="BB140" s="21">
        <f t="shared" si="125"/>
        <v>7.171524442397526E-3</v>
      </c>
      <c r="BC140" s="21">
        <f t="shared" si="126"/>
        <v>8.665998552419131E-2</v>
      </c>
      <c r="BD140" s="21">
        <f t="shared" si="127"/>
        <v>0</v>
      </c>
      <c r="BE140" s="21">
        <f t="shared" si="128"/>
        <v>0.82313593553061204</v>
      </c>
      <c r="BF140" s="21">
        <f t="shared" si="129"/>
        <v>8.8627504128222789E-3</v>
      </c>
      <c r="BG140" s="21">
        <f t="shared" si="130"/>
        <v>1.7480200853146578E-3</v>
      </c>
      <c r="BH140" s="21">
        <f t="shared" si="131"/>
        <v>1.1379945590471907E-3</v>
      </c>
      <c r="BI140" s="21">
        <f t="shared" si="132"/>
        <v>4.1949760321657848E-4</v>
      </c>
      <c r="BJ140" s="21">
        <f t="shared" si="133"/>
        <v>0</v>
      </c>
      <c r="BK140" s="21">
        <f t="shared" si="134"/>
        <v>1.9275222814952164</v>
      </c>
      <c r="BL140" s="21">
        <f t="shared" si="135"/>
        <v>2.0731591402745253</v>
      </c>
    </row>
    <row r="141" spans="1:64" x14ac:dyDescent="0.2">
      <c r="A141" s="21" t="s">
        <v>1061</v>
      </c>
      <c r="B141" s="27">
        <v>659.71942061161815</v>
      </c>
      <c r="C141" s="22">
        <v>54.941000000000003</v>
      </c>
      <c r="D141" s="22">
        <v>0.22700000000000001</v>
      </c>
      <c r="E141" s="22">
        <v>3.7909999999999999</v>
      </c>
      <c r="F141" s="22">
        <v>0.627</v>
      </c>
      <c r="G141" s="22">
        <v>5.7249999999999996</v>
      </c>
      <c r="H141" s="22">
        <v>30.73</v>
      </c>
      <c r="I141" s="22">
        <v>4.226</v>
      </c>
      <c r="J141" s="22">
        <v>0.106</v>
      </c>
      <c r="K141" s="22">
        <v>5.5E-2</v>
      </c>
      <c r="L141" s="22">
        <v>9.0999999999999998E-2</v>
      </c>
      <c r="N141" s="21">
        <f t="shared" si="93"/>
        <v>100.51899999999999</v>
      </c>
      <c r="O141" s="21"/>
      <c r="P141" s="22"/>
      <c r="Q141" s="26">
        <v>12</v>
      </c>
      <c r="R141" s="26">
        <v>4</v>
      </c>
      <c r="S141" s="25">
        <v>0</v>
      </c>
      <c r="T141" s="21"/>
      <c r="U141" s="24">
        <f t="shared" si="94"/>
        <v>1.9053150445725442</v>
      </c>
      <c r="V141" s="24">
        <f t="shared" si="95"/>
        <v>5.9219411085052066E-3</v>
      </c>
      <c r="W141" s="24">
        <f t="shared" si="96"/>
        <v>0.15493663307853173</v>
      </c>
      <c r="X141" s="24">
        <f t="shared" si="97"/>
        <v>1.7190269378061146E-2</v>
      </c>
      <c r="Y141" s="24">
        <f t="shared" si="98"/>
        <v>0</v>
      </c>
      <c r="Z141" s="24">
        <f t="shared" si="99"/>
        <v>0.16602945703049185</v>
      </c>
      <c r="AA141" s="24">
        <f t="shared" si="100"/>
        <v>1.5885842804117249</v>
      </c>
      <c r="AB141" s="24">
        <f t="shared" si="101"/>
        <v>0.15701523153317812</v>
      </c>
      <c r="AC141" s="24">
        <f t="shared" si="102"/>
        <v>3.1133701657472391E-3</v>
      </c>
      <c r="AD141" s="24">
        <f t="shared" si="103"/>
        <v>1.5342075308718978E-3</v>
      </c>
      <c r="AE141" s="24">
        <f t="shared" si="104"/>
        <v>6.118256561996346E-3</v>
      </c>
      <c r="AF141" s="24">
        <f t="shared" si="105"/>
        <v>0</v>
      </c>
      <c r="AG141" s="24">
        <f t="shared" si="106"/>
        <v>4.0057586913716525</v>
      </c>
      <c r="AH141" s="24">
        <f t="shared" si="107"/>
        <v>0.90537549462452016</v>
      </c>
      <c r="AI141" s="23">
        <f t="shared" si="108"/>
        <v>0</v>
      </c>
      <c r="AJ141" s="21"/>
      <c r="AK141" s="21">
        <f t="shared" si="109"/>
        <v>54.941000000000003</v>
      </c>
      <c r="AL141" s="21">
        <f t="shared" si="110"/>
        <v>0.22700000000000001</v>
      </c>
      <c r="AM141" s="21">
        <f t="shared" si="111"/>
        <v>3.7909999999999999</v>
      </c>
      <c r="AN141" s="21">
        <f t="shared" si="112"/>
        <v>0.627</v>
      </c>
      <c r="AO141" s="21">
        <f t="shared" si="113"/>
        <v>0</v>
      </c>
      <c r="AP141" s="21">
        <f t="shared" si="114"/>
        <v>5.7249999999999996</v>
      </c>
      <c r="AQ141" s="21">
        <f t="shared" si="115"/>
        <v>30.73</v>
      </c>
      <c r="AR141" s="21">
        <f t="shared" si="116"/>
        <v>4.226</v>
      </c>
      <c r="AS141" s="21">
        <f t="shared" si="117"/>
        <v>0.106</v>
      </c>
      <c r="AT141" s="21">
        <f t="shared" si="118"/>
        <v>5.5E-2</v>
      </c>
      <c r="AU141" s="21">
        <f t="shared" si="119"/>
        <v>9.0999999999999998E-2</v>
      </c>
      <c r="AV141" s="21">
        <f t="shared" si="120"/>
        <v>0</v>
      </c>
      <c r="AW141" s="21">
        <f t="shared" si="121"/>
        <v>100.51899999999999</v>
      </c>
      <c r="AX141" s="21"/>
      <c r="AY141" s="21">
        <f t="shared" si="122"/>
        <v>0.91446404793608527</v>
      </c>
      <c r="AZ141" s="21">
        <f t="shared" si="123"/>
        <v>2.8422607868179199E-3</v>
      </c>
      <c r="BA141" s="21">
        <f t="shared" si="124"/>
        <v>7.436249509611613E-2</v>
      </c>
      <c r="BB141" s="21">
        <f t="shared" si="125"/>
        <v>8.2505427988683461E-3</v>
      </c>
      <c r="BC141" s="21">
        <f t="shared" si="126"/>
        <v>7.9686543065530871E-2</v>
      </c>
      <c r="BD141" s="21">
        <f t="shared" si="127"/>
        <v>0</v>
      </c>
      <c r="BE141" s="21">
        <f t="shared" si="128"/>
        <v>0.76244777245164297</v>
      </c>
      <c r="BF141" s="21">
        <f t="shared" si="129"/>
        <v>7.5360127252690035E-2</v>
      </c>
      <c r="BG141" s="21">
        <f t="shared" si="130"/>
        <v>1.4942752342205945E-3</v>
      </c>
      <c r="BH141" s="21">
        <f t="shared" si="131"/>
        <v>7.3634942055994686E-4</v>
      </c>
      <c r="BI141" s="21">
        <f t="shared" si="132"/>
        <v>2.9364832225160496E-3</v>
      </c>
      <c r="BJ141" s="21">
        <f t="shared" si="133"/>
        <v>0</v>
      </c>
      <c r="BK141" s="21">
        <f t="shared" si="134"/>
        <v>1.9225808972650482</v>
      </c>
      <c r="BL141" s="21">
        <f t="shared" si="135"/>
        <v>2.0835319320346999</v>
      </c>
    </row>
    <row r="142" spans="1:64" x14ac:dyDescent="0.2">
      <c r="A142" s="21" t="s">
        <v>1062</v>
      </c>
      <c r="B142" s="27">
        <v>671.03312911060664</v>
      </c>
      <c r="C142" s="22">
        <v>55.594000000000001</v>
      </c>
      <c r="D142" s="22">
        <v>0.159</v>
      </c>
      <c r="E142" s="22">
        <v>3.6280000000000001</v>
      </c>
      <c r="F142" s="22">
        <v>0.55500000000000005</v>
      </c>
      <c r="G142" s="22">
        <v>6.4029999999999996</v>
      </c>
      <c r="H142" s="22">
        <v>33.244</v>
      </c>
      <c r="I142" s="22">
        <v>0.55000000000000004</v>
      </c>
      <c r="J142" s="22">
        <v>0.20599999999999999</v>
      </c>
      <c r="K142" s="22">
        <v>8.3000000000000004E-2</v>
      </c>
      <c r="L142" s="22">
        <v>1.6E-2</v>
      </c>
      <c r="N142" s="21">
        <f t="shared" si="93"/>
        <v>100.438</v>
      </c>
      <c r="O142" s="21"/>
      <c r="P142" s="22"/>
      <c r="Q142" s="26">
        <v>12</v>
      </c>
      <c r="R142" s="26">
        <v>4</v>
      </c>
      <c r="S142" s="25">
        <v>0</v>
      </c>
      <c r="T142" s="21"/>
      <c r="U142" s="24">
        <f t="shared" si="94"/>
        <v>1.9142324450455739</v>
      </c>
      <c r="V142" s="24">
        <f t="shared" si="95"/>
        <v>4.1184316685523789E-3</v>
      </c>
      <c r="W142" s="24">
        <f t="shared" si="96"/>
        <v>0.14721908748135443</v>
      </c>
      <c r="X142" s="24">
        <f t="shared" si="97"/>
        <v>1.5107918662352858E-2</v>
      </c>
      <c r="Y142" s="24">
        <f t="shared" si="98"/>
        <v>0</v>
      </c>
      <c r="Z142" s="24">
        <f t="shared" si="99"/>
        <v>0.18436975215086823</v>
      </c>
      <c r="AA142" s="24">
        <f t="shared" si="100"/>
        <v>1.7063082380300143</v>
      </c>
      <c r="AB142" s="24">
        <f t="shared" si="101"/>
        <v>2.0289506980651874E-2</v>
      </c>
      <c r="AC142" s="24">
        <f t="shared" si="102"/>
        <v>6.0074287404721311E-3</v>
      </c>
      <c r="AD142" s="24">
        <f t="shared" si="103"/>
        <v>2.2987726770504102E-3</v>
      </c>
      <c r="AE142" s="24">
        <f t="shared" si="104"/>
        <v>1.0680775542590911E-3</v>
      </c>
      <c r="AF142" s="24">
        <f t="shared" si="105"/>
        <v>0</v>
      </c>
      <c r="AG142" s="24">
        <f t="shared" si="106"/>
        <v>4.00101965899115</v>
      </c>
      <c r="AH142" s="24">
        <f t="shared" si="107"/>
        <v>0.90248484770628257</v>
      </c>
      <c r="AI142" s="23">
        <f t="shared" si="108"/>
        <v>0</v>
      </c>
      <c r="AJ142" s="21"/>
      <c r="AK142" s="21">
        <f t="shared" si="109"/>
        <v>55.594000000000001</v>
      </c>
      <c r="AL142" s="21">
        <f t="shared" si="110"/>
        <v>0.159</v>
      </c>
      <c r="AM142" s="21">
        <f t="shared" si="111"/>
        <v>3.6280000000000001</v>
      </c>
      <c r="AN142" s="21">
        <f t="shared" si="112"/>
        <v>0.55500000000000005</v>
      </c>
      <c r="AO142" s="21">
        <f t="shared" si="113"/>
        <v>0</v>
      </c>
      <c r="AP142" s="21">
        <f t="shared" si="114"/>
        <v>6.4029999999999996</v>
      </c>
      <c r="AQ142" s="21">
        <f t="shared" si="115"/>
        <v>33.244</v>
      </c>
      <c r="AR142" s="21">
        <f t="shared" si="116"/>
        <v>0.55000000000000004</v>
      </c>
      <c r="AS142" s="21">
        <f t="shared" si="117"/>
        <v>0.20599999999999999</v>
      </c>
      <c r="AT142" s="21">
        <f t="shared" si="118"/>
        <v>8.3000000000000004E-2</v>
      </c>
      <c r="AU142" s="21">
        <f t="shared" si="119"/>
        <v>1.6E-2</v>
      </c>
      <c r="AV142" s="21">
        <f t="shared" si="120"/>
        <v>0</v>
      </c>
      <c r="AW142" s="21">
        <f t="shared" si="121"/>
        <v>100.438</v>
      </c>
      <c r="AX142" s="21"/>
      <c r="AY142" s="21">
        <f t="shared" si="122"/>
        <v>0.92533288948069248</v>
      </c>
      <c r="AZ142" s="21">
        <f t="shared" si="123"/>
        <v>1.9908346480354594E-3</v>
      </c>
      <c r="BA142" s="21">
        <f t="shared" si="124"/>
        <v>7.1165162808944693E-2</v>
      </c>
      <c r="BB142" s="21">
        <f t="shared" si="125"/>
        <v>7.3031120468451871E-3</v>
      </c>
      <c r="BC142" s="21">
        <f t="shared" si="126"/>
        <v>8.9123656811981519E-2</v>
      </c>
      <c r="BD142" s="21">
        <f t="shared" si="127"/>
        <v>0</v>
      </c>
      <c r="BE142" s="21">
        <f t="shared" si="128"/>
        <v>0.82482309623763161</v>
      </c>
      <c r="BF142" s="21">
        <f t="shared" si="129"/>
        <v>9.8078726902459824E-3</v>
      </c>
      <c r="BG142" s="21">
        <f t="shared" si="130"/>
        <v>2.9039688514098344E-3</v>
      </c>
      <c r="BH142" s="21">
        <f t="shared" si="131"/>
        <v>1.1112182164813742E-3</v>
      </c>
      <c r="BI142" s="21">
        <f t="shared" si="132"/>
        <v>5.1630474242040432E-4</v>
      </c>
      <c r="BJ142" s="21">
        <f t="shared" si="133"/>
        <v>0</v>
      </c>
      <c r="BK142" s="21">
        <f t="shared" si="134"/>
        <v>1.9340781165346888</v>
      </c>
      <c r="BL142" s="21">
        <f t="shared" si="135"/>
        <v>2.0686959977396495</v>
      </c>
    </row>
    <row r="143" spans="1:64" x14ac:dyDescent="0.2">
      <c r="A143" s="21" t="s">
        <v>1063</v>
      </c>
      <c r="B143" s="27">
        <v>682.34683760958512</v>
      </c>
      <c r="C143" s="22">
        <v>55.503999999999998</v>
      </c>
      <c r="D143" s="22">
        <v>0.13400000000000001</v>
      </c>
      <c r="E143" s="22">
        <v>3.6259999999999999</v>
      </c>
      <c r="F143" s="22">
        <v>0.56499999999999995</v>
      </c>
      <c r="G143" s="22">
        <v>6.37</v>
      </c>
      <c r="H143" s="22">
        <v>33.341999999999999</v>
      </c>
      <c r="I143" s="22">
        <v>0.56299999999999994</v>
      </c>
      <c r="J143" s="22">
        <v>0.17</v>
      </c>
      <c r="K143" s="22">
        <v>0.10199999999999999</v>
      </c>
      <c r="L143" s="22">
        <v>2.5999999999999999E-2</v>
      </c>
      <c r="N143" s="21">
        <f t="shared" si="93"/>
        <v>100.402</v>
      </c>
      <c r="O143" s="21"/>
      <c r="P143" s="22"/>
      <c r="Q143" s="26">
        <v>12</v>
      </c>
      <c r="R143" s="26">
        <v>4</v>
      </c>
      <c r="S143" s="25">
        <v>0</v>
      </c>
      <c r="T143" s="21"/>
      <c r="U143" s="24">
        <f t="shared" si="94"/>
        <v>1.9120375439688102</v>
      </c>
      <c r="V143" s="24">
        <f t="shared" si="95"/>
        <v>3.4725213269224593E-3</v>
      </c>
      <c r="W143" s="24">
        <f t="shared" si="96"/>
        <v>0.14720753001780865</v>
      </c>
      <c r="X143" s="24">
        <f t="shared" si="97"/>
        <v>1.5387408577276178E-2</v>
      </c>
      <c r="Y143" s="24">
        <f t="shared" si="98"/>
        <v>0</v>
      </c>
      <c r="Z143" s="24">
        <f t="shared" si="99"/>
        <v>0.18350630277764457</v>
      </c>
      <c r="AA143" s="24">
        <f t="shared" si="100"/>
        <v>1.7121477679050614</v>
      </c>
      <c r="AB143" s="24">
        <f t="shared" si="101"/>
        <v>2.0778901406824472E-2</v>
      </c>
      <c r="AC143" s="24">
        <f t="shared" si="102"/>
        <v>4.9599318796402486E-3</v>
      </c>
      <c r="AD143" s="24">
        <f t="shared" si="103"/>
        <v>2.8263340379698619E-3</v>
      </c>
      <c r="AE143" s="24">
        <f t="shared" si="104"/>
        <v>1.7364470175359669E-3</v>
      </c>
      <c r="AF143" s="24">
        <f t="shared" si="105"/>
        <v>0</v>
      </c>
      <c r="AG143" s="24">
        <f t="shared" si="106"/>
        <v>4.0040606889154935</v>
      </c>
      <c r="AH143" s="24">
        <f t="shared" si="107"/>
        <v>0.90319631328538963</v>
      </c>
      <c r="AI143" s="23">
        <f t="shared" si="108"/>
        <v>0</v>
      </c>
      <c r="AJ143" s="21"/>
      <c r="AK143" s="21">
        <f t="shared" si="109"/>
        <v>55.503999999999998</v>
      </c>
      <c r="AL143" s="21">
        <f t="shared" si="110"/>
        <v>0.13400000000000001</v>
      </c>
      <c r="AM143" s="21">
        <f t="shared" si="111"/>
        <v>3.6259999999999999</v>
      </c>
      <c r="AN143" s="21">
        <f t="shared" si="112"/>
        <v>0.56499999999999995</v>
      </c>
      <c r="AO143" s="21">
        <f t="shared" si="113"/>
        <v>0</v>
      </c>
      <c r="AP143" s="21">
        <f t="shared" si="114"/>
        <v>6.370000000000001</v>
      </c>
      <c r="AQ143" s="21">
        <f t="shared" si="115"/>
        <v>33.341999999999999</v>
      </c>
      <c r="AR143" s="21">
        <f t="shared" si="116"/>
        <v>0.56299999999999994</v>
      </c>
      <c r="AS143" s="21">
        <f t="shared" si="117"/>
        <v>0.17</v>
      </c>
      <c r="AT143" s="21">
        <f t="shared" si="118"/>
        <v>0.10199999999999999</v>
      </c>
      <c r="AU143" s="21">
        <f t="shared" si="119"/>
        <v>2.5999999999999999E-2</v>
      </c>
      <c r="AV143" s="21">
        <f t="shared" si="120"/>
        <v>0</v>
      </c>
      <c r="AW143" s="21">
        <f t="shared" si="121"/>
        <v>100.402</v>
      </c>
      <c r="AX143" s="21"/>
      <c r="AY143" s="21">
        <f t="shared" si="122"/>
        <v>0.92383488681757653</v>
      </c>
      <c r="AZ143" s="21">
        <f t="shared" si="123"/>
        <v>1.6778103323066137E-3</v>
      </c>
      <c r="BA143" s="21">
        <f t="shared" si="124"/>
        <v>7.1125931737936451E-2</v>
      </c>
      <c r="BB143" s="21">
        <f t="shared" si="125"/>
        <v>7.4346996512928473E-3</v>
      </c>
      <c r="BC143" s="21">
        <f t="shared" si="126"/>
        <v>8.8664328266800305E-2</v>
      </c>
      <c r="BD143" s="21">
        <f t="shared" si="127"/>
        <v>0</v>
      </c>
      <c r="BE143" s="21">
        <f t="shared" si="128"/>
        <v>0.82725459255068923</v>
      </c>
      <c r="BF143" s="21">
        <f t="shared" si="129"/>
        <v>1.0039695135651795E-2</v>
      </c>
      <c r="BG143" s="21">
        <f t="shared" si="130"/>
        <v>2.3964791492217083E-3</v>
      </c>
      <c r="BH143" s="21">
        <f t="shared" si="131"/>
        <v>1.3655934708566287E-3</v>
      </c>
      <c r="BI143" s="21">
        <f t="shared" si="132"/>
        <v>8.3899520643315696E-4</v>
      </c>
      <c r="BJ143" s="21">
        <f t="shared" si="133"/>
        <v>0</v>
      </c>
      <c r="BK143" s="21">
        <f t="shared" si="134"/>
        <v>1.9346330123187654</v>
      </c>
      <c r="BL143" s="21">
        <f t="shared" si="135"/>
        <v>2.0696745395223068</v>
      </c>
    </row>
    <row r="144" spans="1:64" x14ac:dyDescent="0.2">
      <c r="A144" s="21" t="s">
        <v>973</v>
      </c>
      <c r="B144" s="27">
        <v>693.66054610857361</v>
      </c>
      <c r="C144" s="22">
        <v>55.631999999999998</v>
      </c>
      <c r="D144" s="22">
        <v>0.13800000000000001</v>
      </c>
      <c r="E144" s="22">
        <v>3.6240000000000001</v>
      </c>
      <c r="F144" s="22">
        <v>0.56499999999999995</v>
      </c>
      <c r="G144" s="22">
        <v>6.3</v>
      </c>
      <c r="H144" s="22">
        <v>33.237000000000002</v>
      </c>
      <c r="I144" s="22">
        <v>0.56799999999999995</v>
      </c>
      <c r="J144" s="22">
        <v>0.17799999999999999</v>
      </c>
      <c r="K144" s="22">
        <v>0.11600000000000001</v>
      </c>
      <c r="L144" s="22">
        <v>1.4E-2</v>
      </c>
      <c r="N144" s="21">
        <f t="shared" si="93"/>
        <v>100.372</v>
      </c>
      <c r="O144" s="21"/>
      <c r="P144" s="22"/>
      <c r="Q144" s="26">
        <v>12</v>
      </c>
      <c r="R144" s="26">
        <v>4</v>
      </c>
      <c r="S144" s="25">
        <v>0</v>
      </c>
      <c r="T144" s="21"/>
      <c r="U144" s="24">
        <f t="shared" si="94"/>
        <v>1.9158399322408786</v>
      </c>
      <c r="V144" s="24">
        <f t="shared" si="95"/>
        <v>3.5750459186519538E-3</v>
      </c>
      <c r="W144" s="24">
        <f t="shared" si="96"/>
        <v>0.14707973192623738</v>
      </c>
      <c r="X144" s="24">
        <f t="shared" si="97"/>
        <v>1.5382534586711667E-2</v>
      </c>
      <c r="Y144" s="24">
        <f t="shared" si="98"/>
        <v>0</v>
      </c>
      <c r="Z144" s="24">
        <f t="shared" si="99"/>
        <v>0.18143226278071678</v>
      </c>
      <c r="AA144" s="24">
        <f t="shared" si="100"/>
        <v>1.7062152861826996</v>
      </c>
      <c r="AB144" s="24">
        <f t="shared" si="101"/>
        <v>2.0956798510912207E-2</v>
      </c>
      <c r="AC144" s="24">
        <f t="shared" si="102"/>
        <v>5.1916954383450613E-3</v>
      </c>
      <c r="AD144" s="24">
        <f t="shared" si="103"/>
        <v>3.2132441156591507E-3</v>
      </c>
      <c r="AE144" s="24">
        <f t="shared" si="104"/>
        <v>9.3471376636728625E-4</v>
      </c>
      <c r="AF144" s="24">
        <f t="shared" si="105"/>
        <v>0</v>
      </c>
      <c r="AG144" s="24">
        <f t="shared" si="106"/>
        <v>3.9998212454671793</v>
      </c>
      <c r="AH144" s="24">
        <f t="shared" si="107"/>
        <v>0.90388446038014425</v>
      </c>
      <c r="AI144" s="23">
        <f t="shared" si="108"/>
        <v>0</v>
      </c>
      <c r="AJ144" s="21"/>
      <c r="AK144" s="21">
        <f t="shared" si="109"/>
        <v>55.631999999999998</v>
      </c>
      <c r="AL144" s="21">
        <f t="shared" si="110"/>
        <v>0.13800000000000001</v>
      </c>
      <c r="AM144" s="21">
        <f t="shared" si="111"/>
        <v>3.6240000000000001</v>
      </c>
      <c r="AN144" s="21">
        <f t="shared" si="112"/>
        <v>0.56499999999999995</v>
      </c>
      <c r="AO144" s="21">
        <f t="shared" si="113"/>
        <v>0</v>
      </c>
      <c r="AP144" s="21">
        <f t="shared" si="114"/>
        <v>6.3</v>
      </c>
      <c r="AQ144" s="21">
        <f t="shared" si="115"/>
        <v>33.237000000000002</v>
      </c>
      <c r="AR144" s="21">
        <f t="shared" si="116"/>
        <v>0.56799999999999995</v>
      </c>
      <c r="AS144" s="21">
        <f t="shared" si="117"/>
        <v>0.17799999999999999</v>
      </c>
      <c r="AT144" s="21">
        <f t="shared" si="118"/>
        <v>0.11600000000000001</v>
      </c>
      <c r="AU144" s="21">
        <f t="shared" si="119"/>
        <v>1.4E-2</v>
      </c>
      <c r="AV144" s="21">
        <f t="shared" si="120"/>
        <v>0</v>
      </c>
      <c r="AW144" s="21">
        <f t="shared" si="121"/>
        <v>100.372</v>
      </c>
      <c r="AX144" s="21"/>
      <c r="AY144" s="21">
        <f t="shared" si="122"/>
        <v>0.92596537949400803</v>
      </c>
      <c r="AZ144" s="21">
        <f t="shared" si="123"/>
        <v>1.7278942228232291E-3</v>
      </c>
      <c r="BA144" s="21">
        <f t="shared" si="124"/>
        <v>7.108670066692821E-2</v>
      </c>
      <c r="BB144" s="21">
        <f t="shared" si="125"/>
        <v>7.4346996512928473E-3</v>
      </c>
      <c r="BC144" s="21">
        <f t="shared" si="126"/>
        <v>8.768999498914315E-2</v>
      </c>
      <c r="BD144" s="21">
        <f t="shared" si="127"/>
        <v>0</v>
      </c>
      <c r="BE144" s="21">
        <f t="shared" si="128"/>
        <v>0.82464941792955615</v>
      </c>
      <c r="BF144" s="21">
        <f t="shared" si="129"/>
        <v>1.0128857614654031E-2</v>
      </c>
      <c r="BG144" s="21">
        <f t="shared" si="130"/>
        <v>2.5092546385968475E-3</v>
      </c>
      <c r="BH144" s="21">
        <f t="shared" si="131"/>
        <v>1.5530278688173425E-3</v>
      </c>
      <c r="BI144" s="21">
        <f t="shared" si="132"/>
        <v>4.517666496178538E-4</v>
      </c>
      <c r="BJ144" s="21">
        <f t="shared" si="133"/>
        <v>0</v>
      </c>
      <c r="BK144" s="21">
        <f t="shared" si="134"/>
        <v>1.9331969937254376</v>
      </c>
      <c r="BL144" s="21">
        <f t="shared" si="135"/>
        <v>2.06901896622505</v>
      </c>
    </row>
    <row r="145" spans="1:64" x14ac:dyDescent="0.2">
      <c r="A145" s="21" t="s">
        <v>1064</v>
      </c>
      <c r="B145" s="27">
        <v>704.9742546075571</v>
      </c>
      <c r="C145" s="22">
        <v>55.631999999999998</v>
      </c>
      <c r="D145" s="22">
        <v>0.13600000000000001</v>
      </c>
      <c r="E145" s="22">
        <v>3.65</v>
      </c>
      <c r="F145" s="22">
        <v>0.55200000000000005</v>
      </c>
      <c r="G145" s="22">
        <v>6.3150000000000004</v>
      </c>
      <c r="H145" s="22">
        <v>33.152000000000001</v>
      </c>
      <c r="I145" s="22">
        <v>0.54600000000000004</v>
      </c>
      <c r="J145" s="22">
        <v>0.17</v>
      </c>
      <c r="K145" s="22">
        <v>7.5999999999999998E-2</v>
      </c>
      <c r="L145" s="22">
        <v>1.7000000000000001E-2</v>
      </c>
      <c r="N145" s="21">
        <f t="shared" si="93"/>
        <v>100.246</v>
      </c>
      <c r="O145" s="21"/>
      <c r="P145" s="22"/>
      <c r="Q145" s="26">
        <v>12</v>
      </c>
      <c r="R145" s="26">
        <v>4</v>
      </c>
      <c r="S145" s="25">
        <v>0</v>
      </c>
      <c r="T145" s="21"/>
      <c r="U145" s="24">
        <f t="shared" si="94"/>
        <v>1.9174493437278357</v>
      </c>
      <c r="V145" s="24">
        <f t="shared" si="95"/>
        <v>3.5261933700658811E-3</v>
      </c>
      <c r="W145" s="24">
        <f t="shared" si="96"/>
        <v>0.14825938125705843</v>
      </c>
      <c r="X145" s="24">
        <f t="shared" si="97"/>
        <v>1.504122501779454E-2</v>
      </c>
      <c r="Y145" s="24">
        <f t="shared" si="98"/>
        <v>0</v>
      </c>
      <c r="Z145" s="24">
        <f t="shared" si="99"/>
        <v>0.18201702038092335</v>
      </c>
      <c r="AA145" s="24">
        <f t="shared" si="100"/>
        <v>1.7032814764504136</v>
      </c>
      <c r="AB145" s="24">
        <f t="shared" si="101"/>
        <v>2.0162014517218507E-2</v>
      </c>
      <c r="AC145" s="24">
        <f t="shared" si="102"/>
        <v>4.9625261091765707E-3</v>
      </c>
      <c r="AD145" s="24">
        <f t="shared" si="103"/>
        <v>2.1069974120585962E-3</v>
      </c>
      <c r="AE145" s="24">
        <f t="shared" si="104"/>
        <v>1.135963044252486E-3</v>
      </c>
      <c r="AF145" s="24">
        <f t="shared" si="105"/>
        <v>0</v>
      </c>
      <c r="AG145" s="24">
        <f t="shared" si="106"/>
        <v>3.9979421412867975</v>
      </c>
      <c r="AH145" s="24">
        <f t="shared" si="107"/>
        <v>0.90345453481937033</v>
      </c>
      <c r="AI145" s="23">
        <f t="shared" si="108"/>
        <v>0</v>
      </c>
      <c r="AJ145" s="21"/>
      <c r="AK145" s="21">
        <f t="shared" si="109"/>
        <v>55.631999999999998</v>
      </c>
      <c r="AL145" s="21">
        <f t="shared" si="110"/>
        <v>0.13600000000000001</v>
      </c>
      <c r="AM145" s="21">
        <f t="shared" si="111"/>
        <v>3.65</v>
      </c>
      <c r="AN145" s="21">
        <f t="shared" si="112"/>
        <v>0.55200000000000005</v>
      </c>
      <c r="AO145" s="21">
        <f t="shared" si="113"/>
        <v>0</v>
      </c>
      <c r="AP145" s="21">
        <f t="shared" si="114"/>
        <v>6.3150000000000004</v>
      </c>
      <c r="AQ145" s="21">
        <f t="shared" si="115"/>
        <v>33.152000000000001</v>
      </c>
      <c r="AR145" s="21">
        <f t="shared" si="116"/>
        <v>0.54600000000000004</v>
      </c>
      <c r="AS145" s="21">
        <f t="shared" si="117"/>
        <v>0.17</v>
      </c>
      <c r="AT145" s="21">
        <f t="shared" si="118"/>
        <v>7.5999999999999998E-2</v>
      </c>
      <c r="AU145" s="21">
        <f t="shared" si="119"/>
        <v>1.7000000000000001E-2</v>
      </c>
      <c r="AV145" s="21">
        <f t="shared" si="120"/>
        <v>0</v>
      </c>
      <c r="AW145" s="21">
        <f t="shared" si="121"/>
        <v>100.246</v>
      </c>
      <c r="AX145" s="21"/>
      <c r="AY145" s="21">
        <f t="shared" si="122"/>
        <v>0.92596537949400803</v>
      </c>
      <c r="AZ145" s="21">
        <f t="shared" si="123"/>
        <v>1.7028522775649213E-3</v>
      </c>
      <c r="BA145" s="21">
        <f t="shared" si="124"/>
        <v>7.1596704590035309E-2</v>
      </c>
      <c r="BB145" s="21">
        <f t="shared" si="125"/>
        <v>7.2636357655108891E-3</v>
      </c>
      <c r="BC145" s="21">
        <f t="shared" si="126"/>
        <v>8.7898780691498257E-2</v>
      </c>
      <c r="BD145" s="21">
        <f t="shared" si="127"/>
        <v>0</v>
      </c>
      <c r="BE145" s="21">
        <f t="shared" si="128"/>
        <v>0.82254046704578165</v>
      </c>
      <c r="BF145" s="21">
        <f t="shared" si="129"/>
        <v>9.7365427070441931E-3</v>
      </c>
      <c r="BG145" s="21">
        <f t="shared" si="130"/>
        <v>2.3964791492217083E-3</v>
      </c>
      <c r="BH145" s="21">
        <f t="shared" si="131"/>
        <v>1.0175010175010174E-3</v>
      </c>
      <c r="BI145" s="21">
        <f t="shared" si="132"/>
        <v>5.4857378882167964E-4</v>
      </c>
      <c r="BJ145" s="21">
        <f t="shared" si="133"/>
        <v>0</v>
      </c>
      <c r="BK145" s="21">
        <f t="shared" si="134"/>
        <v>1.9306669165269879</v>
      </c>
      <c r="BL145" s="21">
        <f t="shared" si="135"/>
        <v>2.0707570565711886</v>
      </c>
    </row>
    <row r="146" spans="1:64" x14ac:dyDescent="0.2">
      <c r="A146" s="21" t="s">
        <v>1065</v>
      </c>
      <c r="B146" s="27">
        <v>716.28796310654059</v>
      </c>
      <c r="C146" s="22">
        <v>55.531999999999996</v>
      </c>
      <c r="D146" s="22">
        <v>0.17</v>
      </c>
      <c r="E146" s="22">
        <v>3.5979999999999999</v>
      </c>
      <c r="F146" s="22">
        <v>0.56200000000000006</v>
      </c>
      <c r="G146" s="22">
        <v>6.1369999999999996</v>
      </c>
      <c r="H146" s="22">
        <v>32.918999999999997</v>
      </c>
      <c r="I146" s="22">
        <v>1.7709999999999999</v>
      </c>
      <c r="J146" s="22">
        <v>0.16200000000000001</v>
      </c>
      <c r="K146" s="22">
        <v>9.1999999999999998E-2</v>
      </c>
      <c r="L146" s="22">
        <v>4.1000000000000002E-2</v>
      </c>
      <c r="N146" s="21">
        <f t="shared" si="93"/>
        <v>100.98399999999999</v>
      </c>
      <c r="O146" s="21"/>
      <c r="P146" s="22"/>
      <c r="Q146" s="26">
        <v>12</v>
      </c>
      <c r="R146" s="26">
        <v>4</v>
      </c>
      <c r="S146" s="25">
        <v>0</v>
      </c>
      <c r="T146" s="21"/>
      <c r="U146" s="24">
        <f t="shared" si="94"/>
        <v>1.9072459865777205</v>
      </c>
      <c r="V146" s="24">
        <f t="shared" si="95"/>
        <v>4.3921817821480236E-3</v>
      </c>
      <c r="W146" s="24">
        <f t="shared" si="96"/>
        <v>0.14563127325439004</v>
      </c>
      <c r="X146" s="24">
        <f t="shared" si="97"/>
        <v>1.5259651486338123E-2</v>
      </c>
      <c r="Y146" s="24">
        <f t="shared" si="98"/>
        <v>0</v>
      </c>
      <c r="Z146" s="24">
        <f t="shared" si="99"/>
        <v>0.17626209908538681</v>
      </c>
      <c r="AA146" s="24">
        <f t="shared" si="100"/>
        <v>1.6853398595253162</v>
      </c>
      <c r="AB146" s="24">
        <f t="shared" si="101"/>
        <v>6.5166442082181295E-2</v>
      </c>
      <c r="AC146" s="24">
        <f t="shared" si="102"/>
        <v>4.7123014686612274E-3</v>
      </c>
      <c r="AD146" s="24">
        <f t="shared" si="103"/>
        <v>2.5415719335101779E-3</v>
      </c>
      <c r="AE146" s="24">
        <f t="shared" si="104"/>
        <v>2.7300041482304074E-3</v>
      </c>
      <c r="AF146" s="24">
        <f t="shared" si="105"/>
        <v>0</v>
      </c>
      <c r="AG146" s="24">
        <f t="shared" si="106"/>
        <v>4.0092813713438833</v>
      </c>
      <c r="AH146" s="24">
        <f t="shared" si="107"/>
        <v>0.9053169780628455</v>
      </c>
      <c r="AI146" s="23">
        <f t="shared" si="108"/>
        <v>0</v>
      </c>
      <c r="AJ146" s="21"/>
      <c r="AK146" s="21">
        <f t="shared" si="109"/>
        <v>55.531999999999996</v>
      </c>
      <c r="AL146" s="21">
        <f t="shared" si="110"/>
        <v>0.17</v>
      </c>
      <c r="AM146" s="21">
        <f t="shared" si="111"/>
        <v>3.5979999999999999</v>
      </c>
      <c r="AN146" s="21">
        <f t="shared" si="112"/>
        <v>0.56200000000000006</v>
      </c>
      <c r="AO146" s="21">
        <f t="shared" si="113"/>
        <v>0</v>
      </c>
      <c r="AP146" s="21">
        <f t="shared" si="114"/>
        <v>6.1369999999999996</v>
      </c>
      <c r="AQ146" s="21">
        <f t="shared" si="115"/>
        <v>32.918999999999997</v>
      </c>
      <c r="AR146" s="21">
        <f t="shared" si="116"/>
        <v>1.7709999999999999</v>
      </c>
      <c r="AS146" s="21">
        <f t="shared" si="117"/>
        <v>0.16200000000000001</v>
      </c>
      <c r="AT146" s="21">
        <f t="shared" si="118"/>
        <v>9.1999999999999998E-2</v>
      </c>
      <c r="AU146" s="21">
        <f t="shared" si="119"/>
        <v>4.1000000000000002E-2</v>
      </c>
      <c r="AV146" s="21">
        <f t="shared" si="120"/>
        <v>0</v>
      </c>
      <c r="AW146" s="21">
        <f t="shared" si="121"/>
        <v>100.98399999999999</v>
      </c>
      <c r="AX146" s="21"/>
      <c r="AY146" s="21">
        <f t="shared" si="122"/>
        <v>0.92430093209054587</v>
      </c>
      <c r="AZ146" s="21">
        <f t="shared" si="123"/>
        <v>2.1285653469561515E-3</v>
      </c>
      <c r="BA146" s="21">
        <f t="shared" si="124"/>
        <v>7.057669674382111E-2</v>
      </c>
      <c r="BB146" s="21">
        <f t="shared" si="125"/>
        <v>7.3952233699585502E-3</v>
      </c>
      <c r="BC146" s="21">
        <f t="shared" si="126"/>
        <v>8.5421190356884363E-2</v>
      </c>
      <c r="BD146" s="21">
        <f t="shared" si="127"/>
        <v>0</v>
      </c>
      <c r="BE146" s="21">
        <f t="shared" si="128"/>
        <v>0.81675946050555259</v>
      </c>
      <c r="BF146" s="21">
        <f t="shared" si="129"/>
        <v>3.1581350062592058E-2</v>
      </c>
      <c r="BG146" s="21">
        <f t="shared" si="130"/>
        <v>2.2837036598465691E-3</v>
      </c>
      <c r="BH146" s="21">
        <f t="shared" si="131"/>
        <v>1.2317117580275473E-3</v>
      </c>
      <c r="BI146" s="21">
        <f t="shared" si="132"/>
        <v>1.3230309024522861E-3</v>
      </c>
      <c r="BJ146" s="21">
        <f t="shared" si="133"/>
        <v>0</v>
      </c>
      <c r="BK146" s="21">
        <f t="shared" si="134"/>
        <v>1.9430018647966374</v>
      </c>
      <c r="BL146" s="21">
        <f t="shared" si="135"/>
        <v>2.0634470012531416</v>
      </c>
    </row>
    <row r="147" spans="1:64" x14ac:dyDescent="0.2">
      <c r="A147" s="21" t="s">
        <v>1066</v>
      </c>
      <c r="B147" s="27">
        <v>727.60167160552908</v>
      </c>
      <c r="C147" s="22">
        <v>55.377000000000002</v>
      </c>
      <c r="D147" s="22">
        <v>0.183</v>
      </c>
      <c r="E147" s="22">
        <v>3.6309999999999998</v>
      </c>
      <c r="F147" s="22">
        <v>0.52600000000000002</v>
      </c>
      <c r="G147" s="22">
        <v>6.3410000000000002</v>
      </c>
      <c r="H147" s="22">
        <v>33.316000000000003</v>
      </c>
      <c r="I147" s="22">
        <v>0.54300000000000004</v>
      </c>
      <c r="J147" s="22">
        <v>0.126</v>
      </c>
      <c r="K147" s="22">
        <v>8.3000000000000004E-2</v>
      </c>
      <c r="L147" s="22">
        <v>8.9999999999999993E-3</v>
      </c>
      <c r="N147" s="21">
        <f t="shared" si="93"/>
        <v>100.13500000000002</v>
      </c>
      <c r="O147" s="21"/>
      <c r="P147" s="22"/>
      <c r="Q147" s="26">
        <v>12</v>
      </c>
      <c r="R147" s="26">
        <v>4</v>
      </c>
      <c r="S147" s="25">
        <v>0</v>
      </c>
      <c r="T147" s="21"/>
      <c r="U147" s="24">
        <f t="shared" si="94"/>
        <v>1.9117363772159903</v>
      </c>
      <c r="V147" s="24">
        <f t="shared" si="95"/>
        <v>4.7524511285229748E-3</v>
      </c>
      <c r="W147" s="24">
        <f t="shared" si="96"/>
        <v>0.14772531387075252</v>
      </c>
      <c r="X147" s="24">
        <f t="shared" si="97"/>
        <v>1.4355860464137808E-2</v>
      </c>
      <c r="Y147" s="24">
        <f t="shared" si="98"/>
        <v>0</v>
      </c>
      <c r="Z147" s="24">
        <f t="shared" si="99"/>
        <v>0.18306096719485537</v>
      </c>
      <c r="AA147" s="24">
        <f t="shared" si="100"/>
        <v>1.7144660780570242</v>
      </c>
      <c r="AB147" s="24">
        <f t="shared" si="101"/>
        <v>2.0083549157596255E-2</v>
      </c>
      <c r="AC147" s="24">
        <f t="shared" si="102"/>
        <v>3.6840352930168048E-3</v>
      </c>
      <c r="AD147" s="24">
        <f t="shared" si="103"/>
        <v>2.3047713988000214E-3</v>
      </c>
      <c r="AE147" s="24">
        <f t="shared" si="104"/>
        <v>6.023614146907836E-4</v>
      </c>
      <c r="AF147" s="24">
        <f t="shared" si="105"/>
        <v>0</v>
      </c>
      <c r="AG147" s="24">
        <f t="shared" si="106"/>
        <v>4.0027717651953871</v>
      </c>
      <c r="AH147" s="24">
        <f t="shared" si="107"/>
        <v>0.90352655702435292</v>
      </c>
      <c r="AI147" s="23">
        <f t="shared" si="108"/>
        <v>0</v>
      </c>
      <c r="AJ147" s="21"/>
      <c r="AK147" s="21">
        <f t="shared" si="109"/>
        <v>55.377000000000002</v>
      </c>
      <c r="AL147" s="21">
        <f t="shared" si="110"/>
        <v>0.183</v>
      </c>
      <c r="AM147" s="21">
        <f t="shared" si="111"/>
        <v>3.6309999999999998</v>
      </c>
      <c r="AN147" s="21">
        <f t="shared" si="112"/>
        <v>0.52600000000000002</v>
      </c>
      <c r="AO147" s="21">
        <f t="shared" si="113"/>
        <v>0</v>
      </c>
      <c r="AP147" s="21">
        <f t="shared" si="114"/>
        <v>6.3410000000000011</v>
      </c>
      <c r="AQ147" s="21">
        <f t="shared" si="115"/>
        <v>33.316000000000003</v>
      </c>
      <c r="AR147" s="21">
        <f t="shared" si="116"/>
        <v>0.54300000000000004</v>
      </c>
      <c r="AS147" s="21">
        <f t="shared" si="117"/>
        <v>0.126</v>
      </c>
      <c r="AT147" s="21">
        <f t="shared" si="118"/>
        <v>8.3000000000000004E-2</v>
      </c>
      <c r="AU147" s="21">
        <f t="shared" si="119"/>
        <v>8.9999999999999993E-3</v>
      </c>
      <c r="AV147" s="21">
        <f t="shared" si="120"/>
        <v>0</v>
      </c>
      <c r="AW147" s="21">
        <f t="shared" si="121"/>
        <v>100.13500000000002</v>
      </c>
      <c r="AX147" s="21"/>
      <c r="AY147" s="21">
        <f t="shared" si="122"/>
        <v>0.92172103861517984</v>
      </c>
      <c r="AZ147" s="21">
        <f t="shared" si="123"/>
        <v>2.2913379911351514E-3</v>
      </c>
      <c r="BA147" s="21">
        <f t="shared" si="124"/>
        <v>7.1224009415457049E-2</v>
      </c>
      <c r="BB147" s="21">
        <f t="shared" si="125"/>
        <v>6.9215079939469702E-3</v>
      </c>
      <c r="BC147" s="21">
        <f t="shared" si="126"/>
        <v>8.8260675908913774E-2</v>
      </c>
      <c r="BD147" s="21">
        <f t="shared" si="127"/>
        <v>0</v>
      </c>
      <c r="BE147" s="21">
        <f t="shared" si="128"/>
        <v>0.82660950169212299</v>
      </c>
      <c r="BF147" s="21">
        <f t="shared" si="129"/>
        <v>9.683045219642852E-3</v>
      </c>
      <c r="BG147" s="21">
        <f t="shared" si="130"/>
        <v>1.7762139576584426E-3</v>
      </c>
      <c r="BH147" s="21">
        <f t="shared" si="131"/>
        <v>1.1112182164813742E-3</v>
      </c>
      <c r="BI147" s="21">
        <f t="shared" si="132"/>
        <v>2.9042141761147743E-4</v>
      </c>
      <c r="BJ147" s="21">
        <f t="shared" si="133"/>
        <v>0</v>
      </c>
      <c r="BK147" s="21">
        <f t="shared" si="134"/>
        <v>1.9298889704281499</v>
      </c>
      <c r="BL147" s="21">
        <f t="shared" si="135"/>
        <v>2.0740943269432561</v>
      </c>
    </row>
    <row r="148" spans="1:64" x14ac:dyDescent="0.2">
      <c r="A148" s="21" t="s">
        <v>1067</v>
      </c>
      <c r="B148" s="27">
        <v>738.91538010450756</v>
      </c>
      <c r="C148" s="22">
        <v>55.835000000000001</v>
      </c>
      <c r="D148" s="22">
        <v>0.14499999999999999</v>
      </c>
      <c r="E148" s="22">
        <v>3.6150000000000002</v>
      </c>
      <c r="F148" s="22">
        <v>0.55100000000000005</v>
      </c>
      <c r="G148" s="22">
        <v>6.2549999999999999</v>
      </c>
      <c r="H148" s="22">
        <v>33.338999999999999</v>
      </c>
      <c r="I148" s="22">
        <v>0.54100000000000004</v>
      </c>
      <c r="J148" s="22">
        <v>0.16</v>
      </c>
      <c r="K148" s="22">
        <v>9.6000000000000002E-2</v>
      </c>
      <c r="L148" s="22">
        <v>1.7999999999999999E-2</v>
      </c>
      <c r="N148" s="21">
        <f t="shared" si="93"/>
        <v>100.55500000000001</v>
      </c>
      <c r="O148" s="21"/>
      <c r="P148" s="22"/>
      <c r="Q148" s="26">
        <v>12</v>
      </c>
      <c r="R148" s="26">
        <v>4</v>
      </c>
      <c r="S148" s="25">
        <v>0</v>
      </c>
      <c r="T148" s="21"/>
      <c r="U148" s="24">
        <f t="shared" si="94"/>
        <v>1.9179644974629646</v>
      </c>
      <c r="V148" s="24">
        <f t="shared" si="95"/>
        <v>3.7468821698612483E-3</v>
      </c>
      <c r="W148" s="24">
        <f t="shared" si="96"/>
        <v>0.14634316315146856</v>
      </c>
      <c r="X148" s="24">
        <f t="shared" si="97"/>
        <v>1.49634090037098E-2</v>
      </c>
      <c r="Y148" s="24">
        <f t="shared" si="98"/>
        <v>0</v>
      </c>
      <c r="Z148" s="24">
        <f t="shared" si="99"/>
        <v>0.17968042958692651</v>
      </c>
      <c r="AA148" s="24">
        <f t="shared" si="100"/>
        <v>1.7071201012118054</v>
      </c>
      <c r="AB148" s="24">
        <f t="shared" si="101"/>
        <v>1.9910096406847155E-2</v>
      </c>
      <c r="AC148" s="24">
        <f t="shared" si="102"/>
        <v>4.6548820772333377E-3</v>
      </c>
      <c r="AD148" s="24">
        <f t="shared" si="103"/>
        <v>2.6525065216368815E-3</v>
      </c>
      <c r="AE148" s="24">
        <f t="shared" si="104"/>
        <v>1.1987333942639305E-3</v>
      </c>
      <c r="AF148" s="24">
        <f t="shared" si="105"/>
        <v>0</v>
      </c>
      <c r="AG148" s="24">
        <f t="shared" si="106"/>
        <v>3.9982347009867176</v>
      </c>
      <c r="AH148" s="24">
        <f t="shared" si="107"/>
        <v>0.90476978003029118</v>
      </c>
      <c r="AI148" s="23">
        <f t="shared" si="108"/>
        <v>0</v>
      </c>
      <c r="AJ148" s="21"/>
      <c r="AK148" s="21">
        <f t="shared" si="109"/>
        <v>55.835000000000001</v>
      </c>
      <c r="AL148" s="21">
        <f t="shared" si="110"/>
        <v>0.14499999999999999</v>
      </c>
      <c r="AM148" s="21">
        <f t="shared" si="111"/>
        <v>3.6150000000000002</v>
      </c>
      <c r="AN148" s="21">
        <f t="shared" si="112"/>
        <v>0.55100000000000005</v>
      </c>
      <c r="AO148" s="21">
        <f t="shared" si="113"/>
        <v>0</v>
      </c>
      <c r="AP148" s="21">
        <f t="shared" si="114"/>
        <v>6.2549999999999999</v>
      </c>
      <c r="AQ148" s="21">
        <f t="shared" si="115"/>
        <v>33.338999999999999</v>
      </c>
      <c r="AR148" s="21">
        <f t="shared" si="116"/>
        <v>0.54100000000000004</v>
      </c>
      <c r="AS148" s="21">
        <f t="shared" si="117"/>
        <v>0.16</v>
      </c>
      <c r="AT148" s="21">
        <f t="shared" si="118"/>
        <v>9.6000000000000002E-2</v>
      </c>
      <c r="AU148" s="21">
        <f t="shared" si="119"/>
        <v>1.7999999999999999E-2</v>
      </c>
      <c r="AV148" s="21">
        <f t="shared" si="120"/>
        <v>0</v>
      </c>
      <c r="AW148" s="21">
        <f t="shared" si="121"/>
        <v>100.55500000000001</v>
      </c>
      <c r="AX148" s="21"/>
      <c r="AY148" s="21">
        <f t="shared" si="122"/>
        <v>0.92934420772303594</v>
      </c>
      <c r="AZ148" s="21">
        <f t="shared" si="123"/>
        <v>1.8155410312273056E-3</v>
      </c>
      <c r="BA148" s="21">
        <f t="shared" si="124"/>
        <v>7.0910160847391143E-2</v>
      </c>
      <c r="BB148" s="21">
        <f t="shared" si="125"/>
        <v>7.2504770050661228E-3</v>
      </c>
      <c r="BC148" s="21">
        <f t="shared" si="126"/>
        <v>8.7063637882077841E-2</v>
      </c>
      <c r="BD148" s="21">
        <f t="shared" si="127"/>
        <v>0</v>
      </c>
      <c r="BE148" s="21">
        <f t="shared" si="128"/>
        <v>0.82718015899008535</v>
      </c>
      <c r="BF148" s="21">
        <f t="shared" si="129"/>
        <v>9.6473802280419574E-3</v>
      </c>
      <c r="BG148" s="21">
        <f t="shared" si="130"/>
        <v>2.2555097875027845E-3</v>
      </c>
      <c r="BH148" s="21">
        <f t="shared" si="131"/>
        <v>1.2852644431591799E-3</v>
      </c>
      <c r="BI148" s="21">
        <f t="shared" si="132"/>
        <v>5.8084283522295485E-4</v>
      </c>
      <c r="BJ148" s="21">
        <f t="shared" si="133"/>
        <v>0</v>
      </c>
      <c r="BK148" s="21">
        <f t="shared" si="134"/>
        <v>1.9373331807728105</v>
      </c>
      <c r="BL148" s="21">
        <f t="shared" si="135"/>
        <v>2.0637826991595758</v>
      </c>
    </row>
    <row r="149" spans="1:64" x14ac:dyDescent="0.2">
      <c r="A149" s="21" t="s">
        <v>1068</v>
      </c>
      <c r="B149" s="27">
        <v>750.22908860349605</v>
      </c>
      <c r="C149" s="22">
        <v>55.53</v>
      </c>
      <c r="D149" s="22">
        <v>0.14899999999999999</v>
      </c>
      <c r="E149" s="22">
        <v>3.6150000000000002</v>
      </c>
      <c r="F149" s="22">
        <v>0.54800000000000004</v>
      </c>
      <c r="G149" s="22">
        <v>6.2690000000000001</v>
      </c>
      <c r="H149" s="22">
        <v>33.26</v>
      </c>
      <c r="I149" s="22">
        <v>0.79800000000000004</v>
      </c>
      <c r="J149" s="22">
        <v>0.16200000000000001</v>
      </c>
      <c r="K149" s="22">
        <v>7.8E-2</v>
      </c>
      <c r="L149" s="22">
        <v>2.1000000000000001E-2</v>
      </c>
      <c r="N149" s="21">
        <f t="shared" si="93"/>
        <v>100.43000000000002</v>
      </c>
      <c r="O149" s="21"/>
      <c r="P149" s="22"/>
      <c r="Q149" s="26">
        <v>12</v>
      </c>
      <c r="R149" s="26">
        <v>4</v>
      </c>
      <c r="S149" s="25">
        <v>0</v>
      </c>
      <c r="T149" s="21"/>
      <c r="U149" s="24">
        <f t="shared" si="94"/>
        <v>1.9123939475926601</v>
      </c>
      <c r="V149" s="24">
        <f t="shared" si="95"/>
        <v>3.860147907689032E-3</v>
      </c>
      <c r="W149" s="24">
        <f t="shared" si="96"/>
        <v>0.14671958218326236</v>
      </c>
      <c r="X149" s="24">
        <f t="shared" si="97"/>
        <v>1.4920217366113346E-2</v>
      </c>
      <c r="Y149" s="24">
        <f t="shared" si="98"/>
        <v>0</v>
      </c>
      <c r="Z149" s="24">
        <f t="shared" si="99"/>
        <v>0.1805457944912468</v>
      </c>
      <c r="AA149" s="24">
        <f t="shared" si="100"/>
        <v>1.7074555070773947</v>
      </c>
      <c r="AB149" s="24">
        <f t="shared" si="101"/>
        <v>2.944385245900457E-2</v>
      </c>
      <c r="AC149" s="24">
        <f t="shared" si="102"/>
        <v>4.7251909006973168E-3</v>
      </c>
      <c r="AD149" s="24">
        <f t="shared" si="103"/>
        <v>2.1607049839047579E-3</v>
      </c>
      <c r="AE149" s="24">
        <f t="shared" si="104"/>
        <v>1.4021195259783933E-3</v>
      </c>
      <c r="AF149" s="24">
        <f t="shared" si="105"/>
        <v>0</v>
      </c>
      <c r="AG149" s="24">
        <f t="shared" si="106"/>
        <v>4.0036270644879508</v>
      </c>
      <c r="AH149" s="24">
        <f t="shared" si="107"/>
        <v>0.90437199680887892</v>
      </c>
      <c r="AI149" s="23">
        <f t="shared" si="108"/>
        <v>0</v>
      </c>
      <c r="AJ149" s="21"/>
      <c r="AK149" s="21">
        <f t="shared" si="109"/>
        <v>55.53</v>
      </c>
      <c r="AL149" s="21">
        <f t="shared" si="110"/>
        <v>0.14899999999999999</v>
      </c>
      <c r="AM149" s="21">
        <f t="shared" si="111"/>
        <v>3.6150000000000002</v>
      </c>
      <c r="AN149" s="21">
        <f t="shared" si="112"/>
        <v>0.54800000000000004</v>
      </c>
      <c r="AO149" s="21">
        <f t="shared" si="113"/>
        <v>0</v>
      </c>
      <c r="AP149" s="21">
        <f t="shared" si="114"/>
        <v>6.2690000000000001</v>
      </c>
      <c r="AQ149" s="21">
        <f t="shared" si="115"/>
        <v>33.26</v>
      </c>
      <c r="AR149" s="21">
        <f t="shared" si="116"/>
        <v>0.79800000000000004</v>
      </c>
      <c r="AS149" s="21">
        <f t="shared" si="117"/>
        <v>0.16200000000000001</v>
      </c>
      <c r="AT149" s="21">
        <f t="shared" si="118"/>
        <v>7.8E-2</v>
      </c>
      <c r="AU149" s="21">
        <f t="shared" si="119"/>
        <v>2.1000000000000001E-2</v>
      </c>
      <c r="AV149" s="21">
        <f t="shared" si="120"/>
        <v>0</v>
      </c>
      <c r="AW149" s="21">
        <f t="shared" si="121"/>
        <v>100.43000000000002</v>
      </c>
      <c r="AX149" s="21"/>
      <c r="AY149" s="21">
        <f t="shared" si="122"/>
        <v>0.92426764314247678</v>
      </c>
      <c r="AZ149" s="21">
        <f t="shared" si="123"/>
        <v>1.865624921743921E-3</v>
      </c>
      <c r="BA149" s="21">
        <f t="shared" si="124"/>
        <v>7.0910160847391143E-2</v>
      </c>
      <c r="BB149" s="21">
        <f t="shared" si="125"/>
        <v>7.2110007237318249E-3</v>
      </c>
      <c r="BC149" s="21">
        <f t="shared" si="126"/>
        <v>8.7258504537609277E-2</v>
      </c>
      <c r="BD149" s="21">
        <f t="shared" si="127"/>
        <v>0</v>
      </c>
      <c r="BE149" s="21">
        <f t="shared" si="128"/>
        <v>0.8252200752275185</v>
      </c>
      <c r="BF149" s="21">
        <f t="shared" si="129"/>
        <v>1.4230331648756898E-2</v>
      </c>
      <c r="BG149" s="21">
        <f t="shared" si="130"/>
        <v>2.2837036598465691E-3</v>
      </c>
      <c r="BH149" s="21">
        <f t="shared" si="131"/>
        <v>1.0442773600668337E-3</v>
      </c>
      <c r="BI149" s="21">
        <f t="shared" si="132"/>
        <v>6.776499744267807E-4</v>
      </c>
      <c r="BJ149" s="21">
        <f t="shared" si="133"/>
        <v>0</v>
      </c>
      <c r="BK149" s="21">
        <f t="shared" si="134"/>
        <v>1.9349689720435685</v>
      </c>
      <c r="BL149" s="21">
        <f t="shared" si="135"/>
        <v>2.0690910925871964</v>
      </c>
    </row>
    <row r="150" spans="1:64" x14ac:dyDescent="0.2">
      <c r="A150" s="21" t="s">
        <v>1069</v>
      </c>
      <c r="B150" s="27">
        <v>761.54279710248454</v>
      </c>
      <c r="C150" s="22">
        <v>55.689</v>
      </c>
      <c r="D150" s="22">
        <v>0.158</v>
      </c>
      <c r="E150" s="22">
        <v>3.5870000000000002</v>
      </c>
      <c r="F150" s="22">
        <v>0.54900000000000004</v>
      </c>
      <c r="G150" s="22">
        <v>6.3710000000000004</v>
      </c>
      <c r="H150" s="22">
        <v>33.216999999999999</v>
      </c>
      <c r="I150" s="22">
        <v>0.52400000000000002</v>
      </c>
      <c r="J150" s="22">
        <v>0.152</v>
      </c>
      <c r="K150" s="22">
        <v>0.107</v>
      </c>
      <c r="L150" s="22">
        <v>7.0000000000000001E-3</v>
      </c>
      <c r="N150" s="21">
        <f t="shared" si="93"/>
        <v>100.361</v>
      </c>
      <c r="O150" s="21"/>
      <c r="P150" s="22"/>
      <c r="Q150" s="26">
        <v>12</v>
      </c>
      <c r="R150" s="26">
        <v>4</v>
      </c>
      <c r="S150" s="25">
        <v>0</v>
      </c>
      <c r="T150" s="21"/>
      <c r="U150" s="24">
        <f t="shared" si="94"/>
        <v>1.9177359061850423</v>
      </c>
      <c r="V150" s="24">
        <f t="shared" si="95"/>
        <v>4.0930255668971656E-3</v>
      </c>
      <c r="W150" s="24">
        <f t="shared" si="96"/>
        <v>0.14557300594349198</v>
      </c>
      <c r="X150" s="24">
        <f t="shared" si="97"/>
        <v>1.4946400985680199E-2</v>
      </c>
      <c r="Y150" s="24">
        <f t="shared" si="98"/>
        <v>0</v>
      </c>
      <c r="Z150" s="24">
        <f t="shared" si="99"/>
        <v>0.18347056788542276</v>
      </c>
      <c r="AA150" s="24">
        <f t="shared" si="100"/>
        <v>1.7051290383340372</v>
      </c>
      <c r="AB150" s="24">
        <f t="shared" si="101"/>
        <v>1.9332709348097218E-2</v>
      </c>
      <c r="AC150" s="24">
        <f t="shared" si="102"/>
        <v>4.4332030730681107E-3</v>
      </c>
      <c r="AD150" s="24">
        <f t="shared" si="103"/>
        <v>2.9638371810650822E-3</v>
      </c>
      <c r="AE150" s="24">
        <f t="shared" si="104"/>
        <v>4.6734056134388875E-4</v>
      </c>
      <c r="AF150" s="24">
        <f t="shared" si="105"/>
        <v>0</v>
      </c>
      <c r="AG150" s="24">
        <f t="shared" si="106"/>
        <v>3.9981450350641463</v>
      </c>
      <c r="AH150" s="24">
        <f t="shared" si="107"/>
        <v>0.90285364495405762</v>
      </c>
      <c r="AI150" s="23">
        <f t="shared" si="108"/>
        <v>0</v>
      </c>
      <c r="AJ150" s="21"/>
      <c r="AK150" s="21">
        <f t="shared" si="109"/>
        <v>55.689</v>
      </c>
      <c r="AL150" s="21">
        <f t="shared" si="110"/>
        <v>0.158</v>
      </c>
      <c r="AM150" s="21">
        <f t="shared" si="111"/>
        <v>3.5870000000000002</v>
      </c>
      <c r="AN150" s="21">
        <f t="shared" si="112"/>
        <v>0.54900000000000004</v>
      </c>
      <c r="AO150" s="21">
        <f t="shared" si="113"/>
        <v>0</v>
      </c>
      <c r="AP150" s="21">
        <f t="shared" si="114"/>
        <v>6.3710000000000004</v>
      </c>
      <c r="AQ150" s="21">
        <f t="shared" si="115"/>
        <v>33.216999999999999</v>
      </c>
      <c r="AR150" s="21">
        <f t="shared" si="116"/>
        <v>0.52400000000000002</v>
      </c>
      <c r="AS150" s="21">
        <f t="shared" si="117"/>
        <v>0.152</v>
      </c>
      <c r="AT150" s="21">
        <f t="shared" si="118"/>
        <v>0.107</v>
      </c>
      <c r="AU150" s="21">
        <f t="shared" si="119"/>
        <v>7.0000000000000001E-3</v>
      </c>
      <c r="AV150" s="21">
        <f t="shared" si="120"/>
        <v>0</v>
      </c>
      <c r="AW150" s="21">
        <f t="shared" si="121"/>
        <v>100.361</v>
      </c>
      <c r="AX150" s="21"/>
      <c r="AY150" s="21">
        <f t="shared" si="122"/>
        <v>0.92691411451398142</v>
      </c>
      <c r="AZ150" s="21">
        <f t="shared" si="123"/>
        <v>1.9783136754063057E-3</v>
      </c>
      <c r="BA150" s="21">
        <f t="shared" si="124"/>
        <v>7.0360925853275802E-2</v>
      </c>
      <c r="BB150" s="21">
        <f t="shared" si="125"/>
        <v>7.2241594841765903E-3</v>
      </c>
      <c r="BC150" s="21">
        <f t="shared" si="126"/>
        <v>8.8678247313623976E-2</v>
      </c>
      <c r="BD150" s="21">
        <f t="shared" si="127"/>
        <v>0</v>
      </c>
      <c r="BE150" s="21">
        <f t="shared" si="128"/>
        <v>0.82415319419219735</v>
      </c>
      <c r="BF150" s="21">
        <f t="shared" si="129"/>
        <v>9.3442277994343539E-3</v>
      </c>
      <c r="BG150" s="21">
        <f t="shared" si="130"/>
        <v>2.1427342981276448E-3</v>
      </c>
      <c r="BH150" s="21">
        <f t="shared" si="131"/>
        <v>1.4325343272711692E-3</v>
      </c>
      <c r="BI150" s="21">
        <f t="shared" si="132"/>
        <v>2.258833248089269E-4</v>
      </c>
      <c r="BJ150" s="21">
        <f t="shared" si="133"/>
        <v>0</v>
      </c>
      <c r="BK150" s="21">
        <f t="shared" si="134"/>
        <v>1.932454334782304</v>
      </c>
      <c r="BL150" s="21">
        <f t="shared" si="135"/>
        <v>2.0689467083911963</v>
      </c>
    </row>
    <row r="151" spans="1:64" x14ac:dyDescent="0.2">
      <c r="A151" s="21" t="s">
        <v>1070</v>
      </c>
      <c r="B151" s="27">
        <v>772.85650560146303</v>
      </c>
      <c r="C151" s="22">
        <v>55.637999999999998</v>
      </c>
      <c r="D151" s="22">
        <v>0.152</v>
      </c>
      <c r="E151" s="22">
        <v>3.6070000000000002</v>
      </c>
      <c r="F151" s="22">
        <v>0.55500000000000005</v>
      </c>
      <c r="G151" s="22">
        <v>6.2489999999999997</v>
      </c>
      <c r="H151" s="22">
        <v>32.36</v>
      </c>
      <c r="I151" s="22">
        <v>1.0489999999999999</v>
      </c>
      <c r="J151" s="22">
        <v>9.6000000000000002E-2</v>
      </c>
      <c r="K151" s="22">
        <v>9.9000000000000005E-2</v>
      </c>
      <c r="L151" s="22">
        <v>2.4E-2</v>
      </c>
      <c r="N151" s="21">
        <f t="shared" si="93"/>
        <v>99.829000000000008</v>
      </c>
      <c r="O151" s="21"/>
      <c r="P151" s="22"/>
      <c r="Q151" s="26">
        <v>12</v>
      </c>
      <c r="R151" s="26">
        <v>4</v>
      </c>
      <c r="S151" s="25">
        <v>0</v>
      </c>
      <c r="T151" s="21"/>
      <c r="U151" s="24">
        <f t="shared" si="94"/>
        <v>1.9261834010835945</v>
      </c>
      <c r="V151" s="24">
        <f t="shared" si="95"/>
        <v>3.9585643023939444E-3</v>
      </c>
      <c r="W151" s="24">
        <f t="shared" si="96"/>
        <v>0.14716426340386404</v>
      </c>
      <c r="X151" s="24">
        <f t="shared" si="97"/>
        <v>1.5190218244891638E-2</v>
      </c>
      <c r="Y151" s="24">
        <f t="shared" si="98"/>
        <v>0</v>
      </c>
      <c r="Z151" s="24">
        <f t="shared" si="99"/>
        <v>0.18091562227087254</v>
      </c>
      <c r="AA151" s="24">
        <f t="shared" si="100"/>
        <v>1.6699832010581759</v>
      </c>
      <c r="AB151" s="24">
        <f t="shared" si="101"/>
        <v>3.8908426556674751E-2</v>
      </c>
      <c r="AC151" s="24">
        <f t="shared" si="102"/>
        <v>2.8148289966705535E-3</v>
      </c>
      <c r="AD151" s="24">
        <f t="shared" si="103"/>
        <v>2.7568459850956959E-3</v>
      </c>
      <c r="AE151" s="24">
        <f t="shared" si="104"/>
        <v>1.6108437748041488E-3</v>
      </c>
      <c r="AF151" s="24">
        <f t="shared" si="105"/>
        <v>0</v>
      </c>
      <c r="AG151" s="24">
        <f t="shared" si="106"/>
        <v>3.9894862156770374</v>
      </c>
      <c r="AH151" s="24">
        <f t="shared" si="107"/>
        <v>0.90225526107068588</v>
      </c>
      <c r="AI151" s="23">
        <f t="shared" si="108"/>
        <v>0</v>
      </c>
      <c r="AJ151" s="21"/>
      <c r="AK151" s="21">
        <f t="shared" si="109"/>
        <v>55.637999999999998</v>
      </c>
      <c r="AL151" s="21">
        <f t="shared" si="110"/>
        <v>0.152</v>
      </c>
      <c r="AM151" s="21">
        <f t="shared" si="111"/>
        <v>3.6070000000000002</v>
      </c>
      <c r="AN151" s="21">
        <f t="shared" si="112"/>
        <v>0.55500000000000005</v>
      </c>
      <c r="AO151" s="21">
        <f t="shared" si="113"/>
        <v>0</v>
      </c>
      <c r="AP151" s="21">
        <f t="shared" si="114"/>
        <v>6.2489999999999997</v>
      </c>
      <c r="AQ151" s="21">
        <f t="shared" si="115"/>
        <v>32.36</v>
      </c>
      <c r="AR151" s="21">
        <f t="shared" si="116"/>
        <v>1.0489999999999999</v>
      </c>
      <c r="AS151" s="21">
        <f t="shared" si="117"/>
        <v>9.6000000000000002E-2</v>
      </c>
      <c r="AT151" s="21">
        <f t="shared" si="118"/>
        <v>9.9000000000000005E-2</v>
      </c>
      <c r="AU151" s="21">
        <f t="shared" si="119"/>
        <v>2.4E-2</v>
      </c>
      <c r="AV151" s="21">
        <f t="shared" si="120"/>
        <v>0</v>
      </c>
      <c r="AW151" s="21">
        <f t="shared" si="121"/>
        <v>99.829000000000008</v>
      </c>
      <c r="AX151" s="21"/>
      <c r="AY151" s="21">
        <f t="shared" si="122"/>
        <v>0.92606524633821574</v>
      </c>
      <c r="AZ151" s="21">
        <f t="shared" si="123"/>
        <v>1.9031878396313826E-3</v>
      </c>
      <c r="BA151" s="21">
        <f t="shared" si="124"/>
        <v>7.0753236563358191E-2</v>
      </c>
      <c r="BB151" s="21">
        <f t="shared" si="125"/>
        <v>7.3031120468451871E-3</v>
      </c>
      <c r="BC151" s="21">
        <f t="shared" si="126"/>
        <v>8.69801236011358E-2</v>
      </c>
      <c r="BD151" s="21">
        <f t="shared" si="127"/>
        <v>0</v>
      </c>
      <c r="BE151" s="21">
        <f t="shared" si="128"/>
        <v>0.80289000704637703</v>
      </c>
      <c r="BF151" s="21">
        <f t="shared" si="129"/>
        <v>1.8706288094669152E-2</v>
      </c>
      <c r="BG151" s="21">
        <f t="shared" si="130"/>
        <v>1.3533058725016705E-3</v>
      </c>
      <c r="BH151" s="21">
        <f t="shared" si="131"/>
        <v>1.3254289570079044E-3</v>
      </c>
      <c r="BI151" s="21">
        <f t="shared" si="132"/>
        <v>7.7445711363060654E-4</v>
      </c>
      <c r="BJ151" s="21">
        <f t="shared" si="133"/>
        <v>0</v>
      </c>
      <c r="BK151" s="21">
        <f t="shared" si="134"/>
        <v>1.9180543934733727</v>
      </c>
      <c r="BL151" s="21">
        <f t="shared" si="135"/>
        <v>2.0799651090460181</v>
      </c>
    </row>
    <row r="152" spans="1:64" x14ac:dyDescent="0.2">
      <c r="A152" s="21" t="s">
        <v>1071</v>
      </c>
      <c r="B152" s="27">
        <v>784.17021410045152</v>
      </c>
      <c r="C152" s="22">
        <v>55.777999999999999</v>
      </c>
      <c r="D152" s="22">
        <v>0.17299999999999999</v>
      </c>
      <c r="E152" s="22">
        <v>3.5840000000000001</v>
      </c>
      <c r="F152" s="22">
        <v>0.53400000000000003</v>
      </c>
      <c r="G152" s="22">
        <v>6.4370000000000003</v>
      </c>
      <c r="H152" s="22">
        <v>33.314</v>
      </c>
      <c r="I152" s="22">
        <v>0.48899999999999999</v>
      </c>
      <c r="J152" s="22">
        <v>0.13400000000000001</v>
      </c>
      <c r="K152" s="22">
        <v>8.5999999999999993E-2</v>
      </c>
      <c r="L152" s="22">
        <v>1.4E-2</v>
      </c>
      <c r="N152" s="21">
        <f t="shared" si="93"/>
        <v>100.54299999999999</v>
      </c>
      <c r="O152" s="21"/>
      <c r="P152" s="22"/>
      <c r="Q152" s="26">
        <v>12</v>
      </c>
      <c r="R152" s="26">
        <v>4</v>
      </c>
      <c r="S152" s="25">
        <v>0</v>
      </c>
      <c r="T152" s="21"/>
      <c r="U152" s="24">
        <f t="shared" si="94"/>
        <v>1.9173408126716982</v>
      </c>
      <c r="V152" s="24">
        <f t="shared" si="95"/>
        <v>4.4735312157158135E-3</v>
      </c>
      <c r="W152" s="24">
        <f t="shared" si="96"/>
        <v>0.14518925363029175</v>
      </c>
      <c r="X152" s="24">
        <f t="shared" si="97"/>
        <v>1.4511841974369912E-2</v>
      </c>
      <c r="Y152" s="24">
        <f t="shared" si="98"/>
        <v>0</v>
      </c>
      <c r="Z152" s="24">
        <f t="shared" si="99"/>
        <v>0.18503731066529264</v>
      </c>
      <c r="AA152" s="24">
        <f t="shared" si="100"/>
        <v>1.7070279178763483</v>
      </c>
      <c r="AB152" s="24">
        <f t="shared" si="101"/>
        <v>1.800890438901856E-2</v>
      </c>
      <c r="AC152" s="24">
        <f t="shared" si="102"/>
        <v>3.9011786119103964E-3</v>
      </c>
      <c r="AD152" s="24">
        <f t="shared" si="103"/>
        <v>2.3778585363409513E-3</v>
      </c>
      <c r="AE152" s="24">
        <f t="shared" si="104"/>
        <v>9.3299747853607651E-4</v>
      </c>
      <c r="AF152" s="24">
        <f t="shared" si="105"/>
        <v>0</v>
      </c>
      <c r="AG152" s="24">
        <f t="shared" si="106"/>
        <v>3.998801607049522</v>
      </c>
      <c r="AH152" s="24">
        <f t="shared" si="107"/>
        <v>0.90220352455400543</v>
      </c>
      <c r="AI152" s="23">
        <f t="shared" si="108"/>
        <v>0</v>
      </c>
      <c r="AJ152" s="21"/>
      <c r="AK152" s="21">
        <f t="shared" si="109"/>
        <v>55.777999999999999</v>
      </c>
      <c r="AL152" s="21">
        <f t="shared" si="110"/>
        <v>0.17299999999999999</v>
      </c>
      <c r="AM152" s="21">
        <f t="shared" si="111"/>
        <v>3.5840000000000001</v>
      </c>
      <c r="AN152" s="21">
        <f t="shared" si="112"/>
        <v>0.53400000000000003</v>
      </c>
      <c r="AO152" s="21">
        <f t="shared" si="113"/>
        <v>0</v>
      </c>
      <c r="AP152" s="21">
        <f t="shared" si="114"/>
        <v>6.4370000000000012</v>
      </c>
      <c r="AQ152" s="21">
        <f t="shared" si="115"/>
        <v>33.314</v>
      </c>
      <c r="AR152" s="21">
        <f t="shared" si="116"/>
        <v>0.48899999999999999</v>
      </c>
      <c r="AS152" s="21">
        <f t="shared" si="117"/>
        <v>0.13400000000000001</v>
      </c>
      <c r="AT152" s="21">
        <f t="shared" si="118"/>
        <v>8.5999999999999993E-2</v>
      </c>
      <c r="AU152" s="21">
        <f t="shared" si="119"/>
        <v>1.4E-2</v>
      </c>
      <c r="AV152" s="21">
        <f t="shared" si="120"/>
        <v>0</v>
      </c>
      <c r="AW152" s="21">
        <f t="shared" si="121"/>
        <v>100.54299999999999</v>
      </c>
      <c r="AX152" s="21"/>
      <c r="AY152" s="21">
        <f t="shared" si="122"/>
        <v>0.92839547270306255</v>
      </c>
      <c r="AZ152" s="21">
        <f t="shared" si="123"/>
        <v>2.166128264843613E-3</v>
      </c>
      <c r="BA152" s="21">
        <f t="shared" si="124"/>
        <v>7.0302079246763446E-2</v>
      </c>
      <c r="BB152" s="21">
        <f t="shared" si="125"/>
        <v>7.0267780775050987E-3</v>
      </c>
      <c r="BC152" s="21">
        <f t="shared" si="126"/>
        <v>8.9596904403986433E-2</v>
      </c>
      <c r="BD152" s="21">
        <f t="shared" si="127"/>
        <v>0</v>
      </c>
      <c r="BE152" s="21">
        <f t="shared" si="128"/>
        <v>0.82655987931838704</v>
      </c>
      <c r="BF152" s="21">
        <f t="shared" si="129"/>
        <v>8.7200904464187004E-3</v>
      </c>
      <c r="BG152" s="21">
        <f t="shared" si="130"/>
        <v>1.888989447033582E-3</v>
      </c>
      <c r="BH152" s="21">
        <f t="shared" si="131"/>
        <v>1.1513827303300985E-3</v>
      </c>
      <c r="BI152" s="21">
        <f t="shared" si="132"/>
        <v>4.517666496178538E-4</v>
      </c>
      <c r="BJ152" s="21">
        <f t="shared" si="133"/>
        <v>0</v>
      </c>
      <c r="BK152" s="21">
        <f t="shared" si="134"/>
        <v>1.936259471287948</v>
      </c>
      <c r="BL152" s="21">
        <f t="shared" si="135"/>
        <v>2.0652199079442726</v>
      </c>
    </row>
    <row r="153" spans="1:64" x14ac:dyDescent="0.2">
      <c r="A153" s="21" t="s">
        <v>1072</v>
      </c>
      <c r="B153" s="27">
        <v>795.483922599435</v>
      </c>
      <c r="C153" s="22">
        <v>55.668999999999997</v>
      </c>
      <c r="D153" s="22">
        <v>0.14599999999999999</v>
      </c>
      <c r="E153" s="22">
        <v>3.59</v>
      </c>
      <c r="F153" s="22">
        <v>0.53800000000000003</v>
      </c>
      <c r="G153" s="22">
        <v>6.2560000000000002</v>
      </c>
      <c r="H153" s="22">
        <v>32.853000000000002</v>
      </c>
      <c r="I153" s="22">
        <v>0.61</v>
      </c>
      <c r="J153" s="22">
        <v>0.17399999999999999</v>
      </c>
      <c r="K153" s="22">
        <v>7.5999999999999998E-2</v>
      </c>
      <c r="L153" s="22">
        <v>2.1000000000000001E-2</v>
      </c>
      <c r="N153" s="21">
        <f t="shared" si="93"/>
        <v>99.932999999999993</v>
      </c>
      <c r="O153" s="21"/>
      <c r="P153" s="22"/>
      <c r="Q153" s="26">
        <v>12</v>
      </c>
      <c r="R153" s="26">
        <v>4</v>
      </c>
      <c r="S153" s="25">
        <v>0</v>
      </c>
      <c r="T153" s="21"/>
      <c r="U153" s="24">
        <f t="shared" si="94"/>
        <v>1.9237287668797576</v>
      </c>
      <c r="V153" s="24">
        <f t="shared" si="95"/>
        <v>3.7953450484950013E-3</v>
      </c>
      <c r="W153" s="24">
        <f t="shared" si="96"/>
        <v>0.14620255448533881</v>
      </c>
      <c r="X153" s="24">
        <f t="shared" si="97"/>
        <v>1.4697978226035848E-2</v>
      </c>
      <c r="Y153" s="24">
        <f t="shared" si="98"/>
        <v>0</v>
      </c>
      <c r="Z153" s="24">
        <f t="shared" si="99"/>
        <v>0.18078674236866762</v>
      </c>
      <c r="AA153" s="24">
        <f t="shared" si="100"/>
        <v>1.6923216743796869</v>
      </c>
      <c r="AB153" s="24">
        <f t="shared" si="101"/>
        <v>2.258407507098336E-2</v>
      </c>
      <c r="AC153" s="24">
        <f t="shared" si="102"/>
        <v>5.0925385467105169E-3</v>
      </c>
      <c r="AD153" s="24">
        <f t="shared" si="103"/>
        <v>2.1124925962381857E-3</v>
      </c>
      <c r="AE153" s="24">
        <f t="shared" si="104"/>
        <v>1.4069082282919078E-3</v>
      </c>
      <c r="AF153" s="24">
        <f t="shared" si="105"/>
        <v>0</v>
      </c>
      <c r="AG153" s="24">
        <f t="shared" si="106"/>
        <v>3.9927290758302063</v>
      </c>
      <c r="AH153" s="24">
        <f t="shared" si="107"/>
        <v>0.90348303346876924</v>
      </c>
      <c r="AI153" s="23">
        <f t="shared" si="108"/>
        <v>0</v>
      </c>
      <c r="AJ153" s="21"/>
      <c r="AK153" s="21">
        <f t="shared" si="109"/>
        <v>55.668999999999997</v>
      </c>
      <c r="AL153" s="21">
        <f t="shared" si="110"/>
        <v>0.14599999999999999</v>
      </c>
      <c r="AM153" s="21">
        <f t="shared" si="111"/>
        <v>3.59</v>
      </c>
      <c r="AN153" s="21">
        <f t="shared" si="112"/>
        <v>0.53800000000000003</v>
      </c>
      <c r="AO153" s="21">
        <f t="shared" si="113"/>
        <v>0</v>
      </c>
      <c r="AP153" s="21">
        <f t="shared" si="114"/>
        <v>6.2560000000000011</v>
      </c>
      <c r="AQ153" s="21">
        <f t="shared" si="115"/>
        <v>32.853000000000002</v>
      </c>
      <c r="AR153" s="21">
        <f t="shared" si="116"/>
        <v>0.61</v>
      </c>
      <c r="AS153" s="21">
        <f t="shared" si="117"/>
        <v>0.17399999999999999</v>
      </c>
      <c r="AT153" s="21">
        <f t="shared" si="118"/>
        <v>7.5999999999999998E-2</v>
      </c>
      <c r="AU153" s="21">
        <f t="shared" si="119"/>
        <v>2.1000000000000001E-2</v>
      </c>
      <c r="AV153" s="21">
        <f t="shared" si="120"/>
        <v>0</v>
      </c>
      <c r="AW153" s="21">
        <f t="shared" si="121"/>
        <v>99.932999999999993</v>
      </c>
      <c r="AX153" s="21"/>
      <c r="AY153" s="21">
        <f t="shared" si="122"/>
        <v>0.92658122503328888</v>
      </c>
      <c r="AZ153" s="21">
        <f t="shared" si="123"/>
        <v>1.8280620038564595E-3</v>
      </c>
      <c r="BA153" s="21">
        <f t="shared" si="124"/>
        <v>7.0419772459788157E-2</v>
      </c>
      <c r="BB153" s="21">
        <f t="shared" si="125"/>
        <v>7.0794131192841638E-3</v>
      </c>
      <c r="BC153" s="21">
        <f t="shared" si="126"/>
        <v>8.7077556928901526E-2</v>
      </c>
      <c r="BD153" s="21">
        <f t="shared" si="127"/>
        <v>0</v>
      </c>
      <c r="BE153" s="21">
        <f t="shared" si="128"/>
        <v>0.81512192217226909</v>
      </c>
      <c r="BF153" s="21">
        <f t="shared" si="129"/>
        <v>1.0877822438272816E-2</v>
      </c>
      <c r="BG153" s="21">
        <f t="shared" si="130"/>
        <v>2.4528668939092775E-3</v>
      </c>
      <c r="BH153" s="21">
        <f t="shared" si="131"/>
        <v>1.0175010175010174E-3</v>
      </c>
      <c r="BI153" s="21">
        <f t="shared" si="132"/>
        <v>6.776499744267807E-4</v>
      </c>
      <c r="BJ153" s="21">
        <f t="shared" si="133"/>
        <v>0</v>
      </c>
      <c r="BK153" s="21">
        <f t="shared" si="134"/>
        <v>1.9231337920414981</v>
      </c>
      <c r="BL153" s="21">
        <f t="shared" si="135"/>
        <v>2.076157723582889</v>
      </c>
    </row>
    <row r="154" spans="1:64" x14ac:dyDescent="0.2">
      <c r="A154" s="21" t="s">
        <v>1073</v>
      </c>
      <c r="B154" s="27">
        <v>806.79763109841849</v>
      </c>
      <c r="C154" s="22">
        <v>55.472000000000001</v>
      </c>
      <c r="D154" s="22">
        <v>0.17100000000000001</v>
      </c>
      <c r="E154" s="22">
        <v>3.6139999999999999</v>
      </c>
      <c r="F154" s="22">
        <v>0.53700000000000003</v>
      </c>
      <c r="G154" s="22">
        <v>6.3129999999999997</v>
      </c>
      <c r="H154" s="22">
        <v>32.786000000000001</v>
      </c>
      <c r="I154" s="22">
        <v>0.747</v>
      </c>
      <c r="J154" s="22">
        <v>0.182</v>
      </c>
      <c r="K154" s="22">
        <v>9.0999999999999998E-2</v>
      </c>
      <c r="L154" s="22">
        <v>2.4E-2</v>
      </c>
      <c r="N154" s="21">
        <f t="shared" si="93"/>
        <v>99.936999999999998</v>
      </c>
      <c r="O154" s="21"/>
      <c r="P154" s="22"/>
      <c r="Q154" s="26">
        <v>12</v>
      </c>
      <c r="R154" s="26">
        <v>4</v>
      </c>
      <c r="S154" s="25">
        <v>0</v>
      </c>
      <c r="T154" s="21"/>
      <c r="U154" s="24">
        <f t="shared" si="94"/>
        <v>1.9191187599993735</v>
      </c>
      <c r="V154" s="24">
        <f t="shared" si="95"/>
        <v>4.4503290899096113E-3</v>
      </c>
      <c r="W154" s="24">
        <f t="shared" si="96"/>
        <v>0.14734868609227808</v>
      </c>
      <c r="X154" s="24">
        <f t="shared" si="97"/>
        <v>1.4687477586580617E-2</v>
      </c>
      <c r="Y154" s="24">
        <f t="shared" si="98"/>
        <v>0</v>
      </c>
      <c r="Z154" s="24">
        <f t="shared" si="99"/>
        <v>0.1826430856261482</v>
      </c>
      <c r="AA154" s="24">
        <f t="shared" si="100"/>
        <v>1.6908065623156785</v>
      </c>
      <c r="AB154" s="24">
        <f t="shared" si="101"/>
        <v>2.7687942395465293E-2</v>
      </c>
      <c r="AC154" s="24">
        <f t="shared" si="102"/>
        <v>5.3327849644320465E-3</v>
      </c>
      <c r="AD154" s="24">
        <f t="shared" si="103"/>
        <v>2.5323317651493975E-3</v>
      </c>
      <c r="AE154" s="24">
        <f t="shared" si="104"/>
        <v>1.6097384725456893E-3</v>
      </c>
      <c r="AF154" s="24">
        <f t="shared" si="105"/>
        <v>0</v>
      </c>
      <c r="AG154" s="24">
        <f t="shared" si="106"/>
        <v>3.9962176983075608</v>
      </c>
      <c r="AH154" s="24">
        <f t="shared" si="107"/>
        <v>0.90250974408263385</v>
      </c>
      <c r="AI154" s="23">
        <f t="shared" si="108"/>
        <v>0</v>
      </c>
      <c r="AJ154" s="21"/>
      <c r="AK154" s="21">
        <f t="shared" si="109"/>
        <v>55.472000000000001</v>
      </c>
      <c r="AL154" s="21">
        <f t="shared" si="110"/>
        <v>0.17100000000000001</v>
      </c>
      <c r="AM154" s="21">
        <f t="shared" si="111"/>
        <v>3.6139999999999999</v>
      </c>
      <c r="AN154" s="21">
        <f t="shared" si="112"/>
        <v>0.53700000000000003</v>
      </c>
      <c r="AO154" s="21">
        <f t="shared" si="113"/>
        <v>0</v>
      </c>
      <c r="AP154" s="21">
        <f t="shared" si="114"/>
        <v>6.3129999999999997</v>
      </c>
      <c r="AQ154" s="21">
        <f t="shared" si="115"/>
        <v>32.786000000000001</v>
      </c>
      <c r="AR154" s="21">
        <f t="shared" si="116"/>
        <v>0.747</v>
      </c>
      <c r="AS154" s="21">
        <f t="shared" si="117"/>
        <v>0.182</v>
      </c>
      <c r="AT154" s="21">
        <f t="shared" si="118"/>
        <v>9.0999999999999998E-2</v>
      </c>
      <c r="AU154" s="21">
        <f t="shared" si="119"/>
        <v>2.4E-2</v>
      </c>
      <c r="AV154" s="21">
        <f t="shared" si="120"/>
        <v>0</v>
      </c>
      <c r="AW154" s="21">
        <f t="shared" si="121"/>
        <v>99.936999999999998</v>
      </c>
      <c r="AX154" s="21"/>
      <c r="AY154" s="21">
        <f t="shared" si="122"/>
        <v>0.92330226364846879</v>
      </c>
      <c r="AZ154" s="21">
        <f t="shared" si="123"/>
        <v>2.1410863195853056E-3</v>
      </c>
      <c r="BA154" s="21">
        <f t="shared" si="124"/>
        <v>7.0890545311887015E-2</v>
      </c>
      <c r="BB154" s="21">
        <f t="shared" si="125"/>
        <v>7.0662543588393975E-3</v>
      </c>
      <c r="BC154" s="21">
        <f t="shared" si="126"/>
        <v>8.7870942597850901E-2</v>
      </c>
      <c r="BD154" s="21">
        <f t="shared" si="127"/>
        <v>0</v>
      </c>
      <c r="BE154" s="21">
        <f t="shared" si="128"/>
        <v>0.81345957265211744</v>
      </c>
      <c r="BF154" s="21">
        <f t="shared" si="129"/>
        <v>1.3320874362934089E-2</v>
      </c>
      <c r="BG154" s="21">
        <f t="shared" si="130"/>
        <v>2.5656423832844171E-3</v>
      </c>
      <c r="BH154" s="21">
        <f t="shared" si="131"/>
        <v>1.2183235867446393E-3</v>
      </c>
      <c r="BI154" s="21">
        <f t="shared" si="132"/>
        <v>7.7445711363060654E-4</v>
      </c>
      <c r="BJ154" s="21">
        <f t="shared" si="133"/>
        <v>0</v>
      </c>
      <c r="BK154" s="21">
        <f t="shared" si="134"/>
        <v>1.9226099623353428</v>
      </c>
      <c r="BL154" s="21">
        <f t="shared" si="135"/>
        <v>2.0785379128346255</v>
      </c>
    </row>
    <row r="155" spans="1:64" x14ac:dyDescent="0.2">
      <c r="A155" s="21" t="s">
        <v>1074</v>
      </c>
      <c r="B155" s="27">
        <v>818.11133959740698</v>
      </c>
      <c r="C155" s="22">
        <v>55.74</v>
      </c>
      <c r="D155" s="22">
        <v>0.17699999999999999</v>
      </c>
      <c r="E155" s="22">
        <v>3.5910000000000002</v>
      </c>
      <c r="F155" s="22">
        <v>0.52300000000000002</v>
      </c>
      <c r="G155" s="22">
        <v>6.3769999999999998</v>
      </c>
      <c r="H155" s="22">
        <v>33.369</v>
      </c>
      <c r="I155" s="22">
        <v>0.48199999999999998</v>
      </c>
      <c r="J155" s="22">
        <v>0.16</v>
      </c>
      <c r="K155" s="22">
        <v>8.2000000000000003E-2</v>
      </c>
      <c r="L155" s="22">
        <v>1.2E-2</v>
      </c>
      <c r="N155" s="21">
        <f t="shared" si="93"/>
        <v>100.51299999999999</v>
      </c>
      <c r="O155" s="21"/>
      <c r="P155" s="22"/>
      <c r="Q155" s="26">
        <v>12</v>
      </c>
      <c r="R155" s="26">
        <v>4</v>
      </c>
      <c r="S155" s="25">
        <v>0</v>
      </c>
      <c r="T155" s="21"/>
      <c r="U155" s="24">
        <f t="shared" si="94"/>
        <v>1.9163582062650351</v>
      </c>
      <c r="V155" s="24">
        <f t="shared" si="95"/>
        <v>4.5777385280407878E-3</v>
      </c>
      <c r="W155" s="24">
        <f t="shared" si="96"/>
        <v>0.14549739723147173</v>
      </c>
      <c r="X155" s="24">
        <f t="shared" si="97"/>
        <v>1.4215309507182448E-2</v>
      </c>
      <c r="Y155" s="24">
        <f t="shared" si="98"/>
        <v>0</v>
      </c>
      <c r="Z155" s="24">
        <f t="shared" si="99"/>
        <v>0.18334351920480754</v>
      </c>
      <c r="AA155" s="24">
        <f t="shared" si="100"/>
        <v>1.7101349471685994</v>
      </c>
      <c r="AB155" s="24">
        <f t="shared" si="101"/>
        <v>1.7754106432395198E-2</v>
      </c>
      <c r="AC155" s="24">
        <f t="shared" si="102"/>
        <v>4.6589104881731491E-3</v>
      </c>
      <c r="AD155" s="24">
        <f t="shared" si="103"/>
        <v>2.2676434126537447E-3</v>
      </c>
      <c r="AE155" s="24">
        <f t="shared" si="104"/>
        <v>7.9984719847496619E-4</v>
      </c>
      <c r="AF155" s="24">
        <f t="shared" si="105"/>
        <v>0</v>
      </c>
      <c r="AG155" s="24">
        <f t="shared" si="106"/>
        <v>3.9996076254368349</v>
      </c>
      <c r="AH155" s="24">
        <f t="shared" si="107"/>
        <v>0.9031710566236506</v>
      </c>
      <c r="AI155" s="23">
        <f t="shared" si="108"/>
        <v>0</v>
      </c>
      <c r="AJ155" s="21"/>
      <c r="AK155" s="21">
        <f t="shared" si="109"/>
        <v>55.74</v>
      </c>
      <c r="AL155" s="21">
        <f t="shared" si="110"/>
        <v>0.17699999999999999</v>
      </c>
      <c r="AM155" s="21">
        <f t="shared" si="111"/>
        <v>3.5910000000000002</v>
      </c>
      <c r="AN155" s="21">
        <f t="shared" si="112"/>
        <v>0.52300000000000002</v>
      </c>
      <c r="AO155" s="21">
        <f t="shared" si="113"/>
        <v>0</v>
      </c>
      <c r="AP155" s="21">
        <f t="shared" si="114"/>
        <v>6.3769999999999989</v>
      </c>
      <c r="AQ155" s="21">
        <f t="shared" si="115"/>
        <v>33.369</v>
      </c>
      <c r="AR155" s="21">
        <f t="shared" si="116"/>
        <v>0.48199999999999998</v>
      </c>
      <c r="AS155" s="21">
        <f t="shared" si="117"/>
        <v>0.16</v>
      </c>
      <c r="AT155" s="21">
        <f t="shared" si="118"/>
        <v>8.2000000000000003E-2</v>
      </c>
      <c r="AU155" s="21">
        <f t="shared" si="119"/>
        <v>1.2E-2</v>
      </c>
      <c r="AV155" s="21">
        <f t="shared" si="120"/>
        <v>0</v>
      </c>
      <c r="AW155" s="21">
        <f t="shared" si="121"/>
        <v>100.51299999999999</v>
      </c>
      <c r="AX155" s="21"/>
      <c r="AY155" s="21">
        <f t="shared" si="122"/>
        <v>0.92776298268974711</v>
      </c>
      <c r="AZ155" s="21">
        <f t="shared" si="123"/>
        <v>2.2162121553602281E-3</v>
      </c>
      <c r="BA155" s="21">
        <f t="shared" si="124"/>
        <v>7.0439387995292285E-2</v>
      </c>
      <c r="BB155" s="21">
        <f t="shared" si="125"/>
        <v>6.8820317126126714E-3</v>
      </c>
      <c r="BC155" s="21">
        <f t="shared" si="126"/>
        <v>8.8761761594566002E-2</v>
      </c>
      <c r="BD155" s="21">
        <f t="shared" si="127"/>
        <v>0</v>
      </c>
      <c r="BE155" s="21">
        <f t="shared" si="128"/>
        <v>0.82792449459612349</v>
      </c>
      <c r="BF155" s="21">
        <f t="shared" si="129"/>
        <v>8.5952629758155701E-3</v>
      </c>
      <c r="BG155" s="21">
        <f t="shared" si="130"/>
        <v>2.2555097875027845E-3</v>
      </c>
      <c r="BH155" s="21">
        <f t="shared" si="131"/>
        <v>1.0978300451984662E-3</v>
      </c>
      <c r="BI155" s="21">
        <f t="shared" si="132"/>
        <v>3.8722855681530327E-4</v>
      </c>
      <c r="BJ155" s="21">
        <f t="shared" si="133"/>
        <v>0</v>
      </c>
      <c r="BK155" s="21">
        <f t="shared" si="134"/>
        <v>1.9363227021090339</v>
      </c>
      <c r="BL155" s="21">
        <f t="shared" si="135"/>
        <v>2.0655687303983368</v>
      </c>
    </row>
    <row r="156" spans="1:64" x14ac:dyDescent="0.2">
      <c r="A156" s="21" t="s">
        <v>1075</v>
      </c>
      <c r="B156" s="27">
        <v>829.42504809638547</v>
      </c>
      <c r="C156" s="22">
        <v>55.610999999999997</v>
      </c>
      <c r="D156" s="22">
        <v>0.157</v>
      </c>
      <c r="E156" s="22">
        <v>3.5939999999999999</v>
      </c>
      <c r="F156" s="22">
        <v>0.52600000000000002</v>
      </c>
      <c r="G156" s="22">
        <v>6.3259999999999996</v>
      </c>
      <c r="H156" s="22">
        <v>33.215000000000003</v>
      </c>
      <c r="I156" s="22">
        <v>0.52800000000000002</v>
      </c>
      <c r="J156" s="22">
        <v>0.154</v>
      </c>
      <c r="K156" s="22">
        <v>8.5999999999999993E-2</v>
      </c>
      <c r="L156" s="22">
        <v>8.9999999999999993E-3</v>
      </c>
      <c r="N156" s="21">
        <f t="shared" si="93"/>
        <v>100.206</v>
      </c>
      <c r="O156" s="21"/>
      <c r="P156" s="22"/>
      <c r="Q156" s="26">
        <v>12</v>
      </c>
      <c r="R156" s="26">
        <v>4</v>
      </c>
      <c r="S156" s="25">
        <v>0</v>
      </c>
      <c r="T156" s="21"/>
      <c r="U156" s="24">
        <f t="shared" si="94"/>
        <v>1.9174929402999195</v>
      </c>
      <c r="V156" s="24">
        <f t="shared" si="95"/>
        <v>4.0723088826036336E-3</v>
      </c>
      <c r="W156" s="24">
        <f t="shared" si="96"/>
        <v>0.14604316445534657</v>
      </c>
      <c r="X156" s="24">
        <f t="shared" si="97"/>
        <v>1.4338499906395069E-2</v>
      </c>
      <c r="Y156" s="24">
        <f t="shared" si="98"/>
        <v>0</v>
      </c>
      <c r="Z156" s="24">
        <f t="shared" si="99"/>
        <v>0.1824070738036806</v>
      </c>
      <c r="AA156" s="24">
        <f t="shared" si="100"/>
        <v>1.7072015228058099</v>
      </c>
      <c r="AB156" s="24">
        <f t="shared" si="101"/>
        <v>1.9505138837237621E-2</v>
      </c>
      <c r="AC156" s="24">
        <f t="shared" si="102"/>
        <v>4.4972646706927296E-3</v>
      </c>
      <c r="AD156" s="24">
        <f t="shared" si="103"/>
        <v>2.385188485731814E-3</v>
      </c>
      <c r="AE156" s="24">
        <f t="shared" si="104"/>
        <v>6.0163297837393162E-4</v>
      </c>
      <c r="AF156" s="24">
        <f t="shared" si="105"/>
        <v>0</v>
      </c>
      <c r="AG156" s="24">
        <f t="shared" si="106"/>
        <v>3.9985447351257912</v>
      </c>
      <c r="AH156" s="24">
        <f t="shared" si="107"/>
        <v>0.90346832982715453</v>
      </c>
      <c r="AI156" s="23">
        <f t="shared" si="108"/>
        <v>0</v>
      </c>
      <c r="AJ156" s="21"/>
      <c r="AK156" s="21">
        <f t="shared" si="109"/>
        <v>55.610999999999997</v>
      </c>
      <c r="AL156" s="21">
        <f t="shared" si="110"/>
        <v>0.157</v>
      </c>
      <c r="AM156" s="21">
        <f t="shared" si="111"/>
        <v>3.5939999999999999</v>
      </c>
      <c r="AN156" s="21">
        <f t="shared" si="112"/>
        <v>0.52600000000000002</v>
      </c>
      <c r="AO156" s="21">
        <f t="shared" si="113"/>
        <v>0</v>
      </c>
      <c r="AP156" s="21">
        <f t="shared" si="114"/>
        <v>6.3259999999999996</v>
      </c>
      <c r="AQ156" s="21">
        <f t="shared" si="115"/>
        <v>33.215000000000003</v>
      </c>
      <c r="AR156" s="21">
        <f t="shared" si="116"/>
        <v>0.52800000000000002</v>
      </c>
      <c r="AS156" s="21">
        <f t="shared" si="117"/>
        <v>0.154</v>
      </c>
      <c r="AT156" s="21">
        <f t="shared" si="118"/>
        <v>8.5999999999999993E-2</v>
      </c>
      <c r="AU156" s="21">
        <f t="shared" si="119"/>
        <v>8.9999999999999993E-3</v>
      </c>
      <c r="AV156" s="21">
        <f t="shared" si="120"/>
        <v>0</v>
      </c>
      <c r="AW156" s="21">
        <f t="shared" si="121"/>
        <v>100.206</v>
      </c>
      <c r="AX156" s="21"/>
      <c r="AY156" s="21">
        <f t="shared" si="122"/>
        <v>0.92561584553928089</v>
      </c>
      <c r="AZ156" s="21">
        <f t="shared" si="123"/>
        <v>1.9657927027771516E-3</v>
      </c>
      <c r="BA156" s="21">
        <f t="shared" si="124"/>
        <v>7.0498234601804627E-2</v>
      </c>
      <c r="BB156" s="21">
        <f t="shared" si="125"/>
        <v>6.9215079939469702E-3</v>
      </c>
      <c r="BC156" s="21">
        <f t="shared" si="126"/>
        <v>8.8051890206558653E-2</v>
      </c>
      <c r="BD156" s="21">
        <f t="shared" si="127"/>
        <v>0</v>
      </c>
      <c r="BE156" s="21">
        <f t="shared" si="128"/>
        <v>0.82410357181846161</v>
      </c>
      <c r="BF156" s="21">
        <f t="shared" si="129"/>
        <v>9.4155577826361431E-3</v>
      </c>
      <c r="BG156" s="21">
        <f t="shared" si="130"/>
        <v>2.1709281704714299E-3</v>
      </c>
      <c r="BH156" s="21">
        <f t="shared" si="131"/>
        <v>1.1513827303300985E-3</v>
      </c>
      <c r="BI156" s="21">
        <f t="shared" si="132"/>
        <v>2.9042141761147743E-4</v>
      </c>
      <c r="BJ156" s="21">
        <f t="shared" si="133"/>
        <v>0</v>
      </c>
      <c r="BK156" s="21">
        <f t="shared" si="134"/>
        <v>1.9301851329638786</v>
      </c>
      <c r="BL156" s="21">
        <f t="shared" si="135"/>
        <v>2.0715861224077821</v>
      </c>
    </row>
    <row r="157" spans="1:64" x14ac:dyDescent="0.2">
      <c r="A157" s="21" t="s">
        <v>1076</v>
      </c>
      <c r="B157" s="27">
        <v>840.73875659537396</v>
      </c>
      <c r="C157" s="22">
        <v>55.621000000000002</v>
      </c>
      <c r="D157" s="22">
        <v>0.15</v>
      </c>
      <c r="E157" s="22">
        <v>3.573</v>
      </c>
      <c r="F157" s="22">
        <v>0.53100000000000003</v>
      </c>
      <c r="G157" s="22">
        <v>6.3380000000000001</v>
      </c>
      <c r="H157" s="22">
        <v>33.390999999999998</v>
      </c>
      <c r="I157" s="22">
        <v>0.51</v>
      </c>
      <c r="J157" s="22">
        <v>0.128</v>
      </c>
      <c r="K157" s="22">
        <v>7.5999999999999998E-2</v>
      </c>
      <c r="L157" s="22">
        <v>1.0999999999999999E-2</v>
      </c>
      <c r="N157" s="21">
        <f t="shared" si="93"/>
        <v>100.32899999999998</v>
      </c>
      <c r="O157" s="21"/>
      <c r="P157" s="22"/>
      <c r="Q157" s="26">
        <v>12</v>
      </c>
      <c r="R157" s="26">
        <v>4</v>
      </c>
      <c r="S157" s="25">
        <v>0</v>
      </c>
      <c r="T157" s="21"/>
      <c r="U157" s="24">
        <f t="shared" si="94"/>
        <v>1.9156002169765018</v>
      </c>
      <c r="V157" s="24">
        <f t="shared" si="95"/>
        <v>3.8862016702521933E-3</v>
      </c>
      <c r="W157" s="24">
        <f t="shared" si="96"/>
        <v>0.14502043180551855</v>
      </c>
      <c r="X157" s="24">
        <f t="shared" si="97"/>
        <v>1.4457909788685049E-2</v>
      </c>
      <c r="Y157" s="24">
        <f t="shared" si="98"/>
        <v>0</v>
      </c>
      <c r="Z157" s="24">
        <f t="shared" si="99"/>
        <v>0.18253987109995179</v>
      </c>
      <c r="AA157" s="24">
        <f t="shared" si="100"/>
        <v>1.7142453264449393</v>
      </c>
      <c r="AB157" s="24">
        <f t="shared" si="101"/>
        <v>1.8818210202820207E-2</v>
      </c>
      <c r="AC157" s="24">
        <f t="shared" si="102"/>
        <v>3.7336251373120805E-3</v>
      </c>
      <c r="AD157" s="24">
        <f t="shared" si="103"/>
        <v>2.1053817839937704E-3</v>
      </c>
      <c r="AE157" s="24">
        <f t="shared" si="104"/>
        <v>7.3447129233980774E-4</v>
      </c>
      <c r="AF157" s="24">
        <f t="shared" si="105"/>
        <v>0</v>
      </c>
      <c r="AG157" s="24">
        <f t="shared" si="106"/>
        <v>4.0011416462023144</v>
      </c>
      <c r="AH157" s="24">
        <f t="shared" si="107"/>
        <v>0.9037635514362814</v>
      </c>
      <c r="AI157" s="23">
        <f t="shared" si="108"/>
        <v>0</v>
      </c>
      <c r="AJ157" s="21"/>
      <c r="AK157" s="21">
        <f t="shared" si="109"/>
        <v>55.621000000000002</v>
      </c>
      <c r="AL157" s="21">
        <f t="shared" si="110"/>
        <v>0.15</v>
      </c>
      <c r="AM157" s="21">
        <f t="shared" si="111"/>
        <v>3.573</v>
      </c>
      <c r="AN157" s="21">
        <f t="shared" si="112"/>
        <v>0.53100000000000003</v>
      </c>
      <c r="AO157" s="21">
        <f t="shared" si="113"/>
        <v>0</v>
      </c>
      <c r="AP157" s="21">
        <f t="shared" si="114"/>
        <v>6.3380000000000001</v>
      </c>
      <c r="AQ157" s="21">
        <f t="shared" si="115"/>
        <v>33.390999999999998</v>
      </c>
      <c r="AR157" s="21">
        <f t="shared" si="116"/>
        <v>0.51</v>
      </c>
      <c r="AS157" s="21">
        <f t="shared" si="117"/>
        <v>0.128</v>
      </c>
      <c r="AT157" s="21">
        <f t="shared" si="118"/>
        <v>7.5999999999999998E-2</v>
      </c>
      <c r="AU157" s="21">
        <f t="shared" si="119"/>
        <v>1.0999999999999999E-2</v>
      </c>
      <c r="AV157" s="21">
        <f t="shared" si="120"/>
        <v>0</v>
      </c>
      <c r="AW157" s="21">
        <f t="shared" si="121"/>
        <v>100.32899999999998</v>
      </c>
      <c r="AX157" s="21"/>
      <c r="AY157" s="21">
        <f t="shared" si="122"/>
        <v>0.92578229027962722</v>
      </c>
      <c r="AZ157" s="21">
        <f t="shared" si="123"/>
        <v>1.8781458943730749E-3</v>
      </c>
      <c r="BA157" s="21">
        <f t="shared" si="124"/>
        <v>7.0086308356218124E-2</v>
      </c>
      <c r="BB157" s="21">
        <f t="shared" si="125"/>
        <v>6.9873017961708007E-3</v>
      </c>
      <c r="BC157" s="21">
        <f t="shared" si="126"/>
        <v>8.8218918768442747E-2</v>
      </c>
      <c r="BD157" s="21">
        <f t="shared" si="127"/>
        <v>0</v>
      </c>
      <c r="BE157" s="21">
        <f t="shared" si="128"/>
        <v>0.82847034070721803</v>
      </c>
      <c r="BF157" s="21">
        <f t="shared" si="129"/>
        <v>9.0945728582280932E-3</v>
      </c>
      <c r="BG157" s="21">
        <f t="shared" si="130"/>
        <v>1.8044078300022274E-3</v>
      </c>
      <c r="BH157" s="21">
        <f t="shared" si="131"/>
        <v>1.0175010175010174E-3</v>
      </c>
      <c r="BI157" s="21">
        <f t="shared" si="132"/>
        <v>3.5495951041402795E-4</v>
      </c>
      <c r="BJ157" s="21">
        <f t="shared" si="133"/>
        <v>0</v>
      </c>
      <c r="BK157" s="21">
        <f t="shared" si="134"/>
        <v>1.9336947470181953</v>
      </c>
      <c r="BL157" s="21">
        <f t="shared" si="135"/>
        <v>2.0691692173090779</v>
      </c>
    </row>
    <row r="158" spans="1:64" x14ac:dyDescent="0.2">
      <c r="A158" s="21" t="s">
        <v>1077</v>
      </c>
      <c r="B158" s="27">
        <v>852.05246509436245</v>
      </c>
      <c r="C158" s="22">
        <v>55.786000000000001</v>
      </c>
      <c r="D158" s="22">
        <v>0.112</v>
      </c>
      <c r="E158" s="22">
        <v>3.597</v>
      </c>
      <c r="F158" s="22">
        <v>0.52800000000000002</v>
      </c>
      <c r="G158" s="22">
        <v>6.2779999999999996</v>
      </c>
      <c r="H158" s="22">
        <v>33.320999999999998</v>
      </c>
      <c r="I158" s="22">
        <v>0.56000000000000005</v>
      </c>
      <c r="J158" s="22">
        <v>0.188</v>
      </c>
      <c r="K158" s="22">
        <v>9.7000000000000003E-2</v>
      </c>
      <c r="L158" s="22">
        <v>2.1000000000000001E-2</v>
      </c>
      <c r="N158" s="21">
        <f t="shared" si="93"/>
        <v>100.488</v>
      </c>
      <c r="O158" s="21"/>
      <c r="P158" s="22"/>
      <c r="Q158" s="26">
        <v>12</v>
      </c>
      <c r="R158" s="26">
        <v>4</v>
      </c>
      <c r="S158" s="25">
        <v>0</v>
      </c>
      <c r="T158" s="21"/>
      <c r="U158" s="24">
        <f t="shared" si="94"/>
        <v>1.9181103594993496</v>
      </c>
      <c r="V158" s="24">
        <f t="shared" si="95"/>
        <v>2.8969058532847722E-3</v>
      </c>
      <c r="W158" s="24">
        <f t="shared" si="96"/>
        <v>0.14575346871212705</v>
      </c>
      <c r="X158" s="24">
        <f t="shared" si="97"/>
        <v>1.4352488105398988E-2</v>
      </c>
      <c r="Y158" s="24">
        <f t="shared" si="98"/>
        <v>0</v>
      </c>
      <c r="Z158" s="24">
        <f t="shared" si="99"/>
        <v>0.18051325589258579</v>
      </c>
      <c r="AA158" s="24">
        <f t="shared" si="100"/>
        <v>1.7078269347481185</v>
      </c>
      <c r="AB158" s="24">
        <f t="shared" si="101"/>
        <v>2.0629013014016487E-2</v>
      </c>
      <c r="AC158" s="24">
        <f t="shared" si="102"/>
        <v>5.4747069223240472E-3</v>
      </c>
      <c r="AD158" s="24">
        <f t="shared" si="103"/>
        <v>2.6826949182911343E-3</v>
      </c>
      <c r="AE158" s="24">
        <f t="shared" si="104"/>
        <v>1.3998571462129144E-3</v>
      </c>
      <c r="AF158" s="24">
        <f t="shared" si="105"/>
        <v>0</v>
      </c>
      <c r="AG158" s="24">
        <f t="shared" si="106"/>
        <v>3.9996396848117088</v>
      </c>
      <c r="AH158" s="24">
        <f t="shared" si="107"/>
        <v>0.90440638991465916</v>
      </c>
      <c r="AI158" s="23">
        <f t="shared" si="108"/>
        <v>0</v>
      </c>
      <c r="AJ158" s="21"/>
      <c r="AK158" s="21">
        <f t="shared" si="109"/>
        <v>55.786000000000001</v>
      </c>
      <c r="AL158" s="21">
        <f t="shared" si="110"/>
        <v>0.112</v>
      </c>
      <c r="AM158" s="21">
        <f t="shared" si="111"/>
        <v>3.597</v>
      </c>
      <c r="AN158" s="21">
        <f t="shared" si="112"/>
        <v>0.52800000000000002</v>
      </c>
      <c r="AO158" s="21">
        <f t="shared" si="113"/>
        <v>0</v>
      </c>
      <c r="AP158" s="21">
        <f t="shared" si="114"/>
        <v>6.2779999999999996</v>
      </c>
      <c r="AQ158" s="21">
        <f t="shared" si="115"/>
        <v>33.320999999999998</v>
      </c>
      <c r="AR158" s="21">
        <f t="shared" si="116"/>
        <v>0.56000000000000005</v>
      </c>
      <c r="AS158" s="21">
        <f t="shared" si="117"/>
        <v>0.188</v>
      </c>
      <c r="AT158" s="21">
        <f t="shared" si="118"/>
        <v>9.7000000000000003E-2</v>
      </c>
      <c r="AU158" s="21">
        <f t="shared" si="119"/>
        <v>2.1000000000000001E-2</v>
      </c>
      <c r="AV158" s="21">
        <f t="shared" si="120"/>
        <v>0</v>
      </c>
      <c r="AW158" s="21">
        <f t="shared" si="121"/>
        <v>100.488</v>
      </c>
      <c r="AX158" s="21"/>
      <c r="AY158" s="21">
        <f t="shared" si="122"/>
        <v>0.92852862849533957</v>
      </c>
      <c r="AZ158" s="21">
        <f t="shared" si="123"/>
        <v>1.4023489344652292E-3</v>
      </c>
      <c r="BA158" s="21">
        <f t="shared" si="124"/>
        <v>7.0557081208316996E-2</v>
      </c>
      <c r="BB158" s="21">
        <f t="shared" si="125"/>
        <v>6.9478255148365019E-3</v>
      </c>
      <c r="BC158" s="21">
        <f t="shared" si="126"/>
        <v>8.7383775959022331E-2</v>
      </c>
      <c r="BD158" s="21">
        <f t="shared" si="127"/>
        <v>0</v>
      </c>
      <c r="BE158" s="21">
        <f t="shared" si="128"/>
        <v>0.8267335576264625</v>
      </c>
      <c r="BF158" s="21">
        <f t="shared" si="129"/>
        <v>9.9861976482504555E-3</v>
      </c>
      <c r="BG158" s="21">
        <f t="shared" si="130"/>
        <v>2.6502240003157713E-3</v>
      </c>
      <c r="BH158" s="21">
        <f t="shared" si="131"/>
        <v>1.2986526144420881E-3</v>
      </c>
      <c r="BI158" s="21">
        <f t="shared" si="132"/>
        <v>6.776499744267807E-4</v>
      </c>
      <c r="BJ158" s="21">
        <f t="shared" si="133"/>
        <v>0</v>
      </c>
      <c r="BK158" s="21">
        <f t="shared" si="134"/>
        <v>1.9361659419758781</v>
      </c>
      <c r="BL158" s="21">
        <f t="shared" si="135"/>
        <v>2.0657525257003715</v>
      </c>
    </row>
    <row r="159" spans="1:64" x14ac:dyDescent="0.2">
      <c r="A159" s="21" t="s">
        <v>1078</v>
      </c>
      <c r="B159" s="27">
        <v>863.36617359334093</v>
      </c>
      <c r="C159" s="22">
        <v>55.613999999999997</v>
      </c>
      <c r="D159" s="22">
        <v>0.11700000000000001</v>
      </c>
      <c r="E159" s="22">
        <v>3.605</v>
      </c>
      <c r="F159" s="22">
        <v>0.53700000000000003</v>
      </c>
      <c r="G159" s="22">
        <v>6.351</v>
      </c>
      <c r="H159" s="22">
        <v>33.323999999999998</v>
      </c>
      <c r="I159" s="22">
        <v>0.58499999999999996</v>
      </c>
      <c r="J159" s="22">
        <v>0.154</v>
      </c>
      <c r="K159" s="22">
        <v>8.2000000000000003E-2</v>
      </c>
      <c r="L159" s="22">
        <v>1.0999999999999999E-2</v>
      </c>
      <c r="N159" s="21">
        <f t="shared" si="93"/>
        <v>100.37999999999997</v>
      </c>
      <c r="O159" s="21"/>
      <c r="P159" s="22"/>
      <c r="Q159" s="26">
        <v>12</v>
      </c>
      <c r="R159" s="26">
        <v>4</v>
      </c>
      <c r="S159" s="25">
        <v>0</v>
      </c>
      <c r="T159" s="21"/>
      <c r="U159" s="24">
        <f t="shared" si="94"/>
        <v>1.9151587158088237</v>
      </c>
      <c r="V159" s="24">
        <f t="shared" si="95"/>
        <v>3.0309201198945681E-3</v>
      </c>
      <c r="W159" s="24">
        <f t="shared" si="96"/>
        <v>0.14630393283024951</v>
      </c>
      <c r="X159" s="24">
        <f t="shared" si="97"/>
        <v>1.4619746058493871E-2</v>
      </c>
      <c r="Y159" s="24">
        <f t="shared" si="98"/>
        <v>0</v>
      </c>
      <c r="Z159" s="24">
        <f t="shared" si="99"/>
        <v>0.1828951425194662</v>
      </c>
      <c r="AA159" s="24">
        <f t="shared" si="100"/>
        <v>1.7106266285429479</v>
      </c>
      <c r="AB159" s="24">
        <f t="shared" si="101"/>
        <v>2.1583335380696997E-2</v>
      </c>
      <c r="AC159" s="24">
        <f t="shared" si="102"/>
        <v>4.4915477071413969E-3</v>
      </c>
      <c r="AD159" s="24">
        <f t="shared" si="103"/>
        <v>2.2713584398655257E-3</v>
      </c>
      <c r="AE159" s="24">
        <f t="shared" si="104"/>
        <v>7.3439443866166448E-4</v>
      </c>
      <c r="AF159" s="24">
        <f t="shared" si="105"/>
        <v>0</v>
      </c>
      <c r="AG159" s="24">
        <f t="shared" si="106"/>
        <v>4.0017157218462414</v>
      </c>
      <c r="AH159" s="24">
        <f t="shared" si="107"/>
        <v>0.90341006619805186</v>
      </c>
      <c r="AI159" s="23">
        <f t="shared" si="108"/>
        <v>0</v>
      </c>
      <c r="AJ159" s="21"/>
      <c r="AK159" s="21">
        <f t="shared" si="109"/>
        <v>55.613999999999997</v>
      </c>
      <c r="AL159" s="21">
        <f t="shared" si="110"/>
        <v>0.11700000000000001</v>
      </c>
      <c r="AM159" s="21">
        <f t="shared" si="111"/>
        <v>3.605</v>
      </c>
      <c r="AN159" s="21">
        <f t="shared" si="112"/>
        <v>0.53700000000000003</v>
      </c>
      <c r="AO159" s="21">
        <f t="shared" si="113"/>
        <v>0</v>
      </c>
      <c r="AP159" s="21">
        <f t="shared" si="114"/>
        <v>6.351</v>
      </c>
      <c r="AQ159" s="21">
        <f t="shared" si="115"/>
        <v>33.323999999999998</v>
      </c>
      <c r="AR159" s="21">
        <f t="shared" si="116"/>
        <v>0.58499999999999996</v>
      </c>
      <c r="AS159" s="21">
        <f t="shared" si="117"/>
        <v>0.154</v>
      </c>
      <c r="AT159" s="21">
        <f t="shared" si="118"/>
        <v>8.2000000000000003E-2</v>
      </c>
      <c r="AU159" s="21">
        <f t="shared" si="119"/>
        <v>1.0999999999999999E-2</v>
      </c>
      <c r="AV159" s="21">
        <f t="shared" si="120"/>
        <v>0</v>
      </c>
      <c r="AW159" s="21">
        <f t="shared" si="121"/>
        <v>100.37999999999997</v>
      </c>
      <c r="AX159" s="21"/>
      <c r="AY159" s="21">
        <f t="shared" si="122"/>
        <v>0.9256657789613848</v>
      </c>
      <c r="AZ159" s="21">
        <f t="shared" si="123"/>
        <v>1.4649537976109985E-3</v>
      </c>
      <c r="BA159" s="21">
        <f t="shared" si="124"/>
        <v>7.0714005492349949E-2</v>
      </c>
      <c r="BB159" s="21">
        <f t="shared" si="125"/>
        <v>7.0662543588393975E-3</v>
      </c>
      <c r="BC159" s="21">
        <f t="shared" si="126"/>
        <v>8.8399866377150499E-2</v>
      </c>
      <c r="BD159" s="21">
        <f t="shared" si="127"/>
        <v>0</v>
      </c>
      <c r="BE159" s="21">
        <f t="shared" si="128"/>
        <v>0.82680799118706638</v>
      </c>
      <c r="BF159" s="21">
        <f t="shared" si="129"/>
        <v>1.0432010043261634E-2</v>
      </c>
      <c r="BG159" s="21">
        <f t="shared" si="130"/>
        <v>2.1709281704714299E-3</v>
      </c>
      <c r="BH159" s="21">
        <f t="shared" si="131"/>
        <v>1.0978300451984662E-3</v>
      </c>
      <c r="BI159" s="21">
        <f t="shared" si="132"/>
        <v>3.5495951041402795E-4</v>
      </c>
      <c r="BJ159" s="21">
        <f t="shared" si="133"/>
        <v>0</v>
      </c>
      <c r="BK159" s="21">
        <f t="shared" si="134"/>
        <v>1.9341745779437474</v>
      </c>
      <c r="BL159" s="21">
        <f t="shared" si="135"/>
        <v>2.0689527033803383</v>
      </c>
    </row>
    <row r="160" spans="1:64" x14ac:dyDescent="0.2">
      <c r="A160" s="21" t="s">
        <v>1079</v>
      </c>
      <c r="B160" s="27">
        <v>874.67988209232942</v>
      </c>
      <c r="C160" s="22">
        <v>55.805999999999997</v>
      </c>
      <c r="D160" s="22">
        <v>0.151</v>
      </c>
      <c r="E160" s="22">
        <v>3.5619999999999998</v>
      </c>
      <c r="F160" s="22">
        <v>0.52200000000000002</v>
      </c>
      <c r="G160" s="22">
        <v>6.3520000000000003</v>
      </c>
      <c r="H160" s="22">
        <v>33.295000000000002</v>
      </c>
      <c r="I160" s="22">
        <v>0.56000000000000005</v>
      </c>
      <c r="J160" s="22">
        <v>0.14399999999999999</v>
      </c>
      <c r="K160" s="22">
        <v>0.08</v>
      </c>
      <c r="L160" s="22">
        <v>1.2E-2</v>
      </c>
      <c r="N160" s="21">
        <f t="shared" si="93"/>
        <v>100.48400000000001</v>
      </c>
      <c r="O160" s="21"/>
      <c r="P160" s="22"/>
      <c r="Q160" s="26">
        <v>12</v>
      </c>
      <c r="R160" s="26">
        <v>4</v>
      </c>
      <c r="S160" s="25">
        <v>0</v>
      </c>
      <c r="T160" s="21"/>
      <c r="U160" s="24">
        <f t="shared" si="94"/>
        <v>1.918873331859446</v>
      </c>
      <c r="V160" s="24">
        <f t="shared" si="95"/>
        <v>3.905803136753956E-3</v>
      </c>
      <c r="W160" s="24">
        <f t="shared" si="96"/>
        <v>0.14434090381708053</v>
      </c>
      <c r="X160" s="24">
        <f t="shared" si="97"/>
        <v>1.4189948525982281E-2</v>
      </c>
      <c r="Y160" s="24">
        <f t="shared" si="98"/>
        <v>0</v>
      </c>
      <c r="Z160" s="24">
        <f t="shared" si="99"/>
        <v>0.18264816846808501</v>
      </c>
      <c r="AA160" s="24">
        <f t="shared" si="100"/>
        <v>1.7065613096897374</v>
      </c>
      <c r="AB160" s="24">
        <f t="shared" si="101"/>
        <v>2.0629822619478756E-2</v>
      </c>
      <c r="AC160" s="24">
        <f t="shared" si="102"/>
        <v>4.1935571099726236E-3</v>
      </c>
      <c r="AD160" s="24">
        <f t="shared" si="103"/>
        <v>2.2126187243168166E-3</v>
      </c>
      <c r="AE160" s="24">
        <f t="shared" si="104"/>
        <v>7.9994976283050091E-4</v>
      </c>
      <c r="AF160" s="24">
        <f t="shared" si="105"/>
        <v>0</v>
      </c>
      <c r="AG160" s="24">
        <f t="shared" si="106"/>
        <v>3.9983554137136843</v>
      </c>
      <c r="AH160" s="24">
        <f t="shared" si="107"/>
        <v>0.90332031964703774</v>
      </c>
      <c r="AI160" s="23">
        <f t="shared" si="108"/>
        <v>0</v>
      </c>
      <c r="AJ160" s="21"/>
      <c r="AK160" s="21">
        <f t="shared" si="109"/>
        <v>55.805999999999997</v>
      </c>
      <c r="AL160" s="21">
        <f t="shared" si="110"/>
        <v>0.151</v>
      </c>
      <c r="AM160" s="21">
        <f t="shared" si="111"/>
        <v>3.5619999999999998</v>
      </c>
      <c r="AN160" s="21">
        <f t="shared" si="112"/>
        <v>0.52200000000000002</v>
      </c>
      <c r="AO160" s="21">
        <f t="shared" si="113"/>
        <v>0</v>
      </c>
      <c r="AP160" s="21">
        <f t="shared" si="114"/>
        <v>6.3520000000000003</v>
      </c>
      <c r="AQ160" s="21">
        <f t="shared" si="115"/>
        <v>33.295000000000002</v>
      </c>
      <c r="AR160" s="21">
        <f t="shared" si="116"/>
        <v>0.56000000000000005</v>
      </c>
      <c r="AS160" s="21">
        <f t="shared" si="117"/>
        <v>0.14399999999999999</v>
      </c>
      <c r="AT160" s="21">
        <f t="shared" si="118"/>
        <v>0.08</v>
      </c>
      <c r="AU160" s="21">
        <f t="shared" si="119"/>
        <v>1.2E-2</v>
      </c>
      <c r="AV160" s="21">
        <f t="shared" si="120"/>
        <v>0</v>
      </c>
      <c r="AW160" s="21">
        <f t="shared" si="121"/>
        <v>100.48400000000001</v>
      </c>
      <c r="AX160" s="21"/>
      <c r="AY160" s="21">
        <f t="shared" si="122"/>
        <v>0.92886151797603189</v>
      </c>
      <c r="AZ160" s="21">
        <f t="shared" si="123"/>
        <v>1.8906668670022287E-3</v>
      </c>
      <c r="BA160" s="21">
        <f t="shared" si="124"/>
        <v>6.9870537465672816E-2</v>
      </c>
      <c r="BB160" s="21">
        <f t="shared" si="125"/>
        <v>6.868872952167906E-3</v>
      </c>
      <c r="BC160" s="21">
        <f t="shared" si="126"/>
        <v>8.8413785423974184E-2</v>
      </c>
      <c r="BD160" s="21">
        <f t="shared" si="127"/>
        <v>0</v>
      </c>
      <c r="BE160" s="21">
        <f t="shared" si="128"/>
        <v>0.82608846676789638</v>
      </c>
      <c r="BF160" s="21">
        <f t="shared" si="129"/>
        <v>9.9861976482504555E-3</v>
      </c>
      <c r="BG160" s="21">
        <f t="shared" si="130"/>
        <v>2.0299588087525056E-3</v>
      </c>
      <c r="BH160" s="21">
        <f t="shared" si="131"/>
        <v>1.07105370263265E-3</v>
      </c>
      <c r="BI160" s="21">
        <f t="shared" si="132"/>
        <v>3.8722855681530327E-4</v>
      </c>
      <c r="BJ160" s="21">
        <f t="shared" si="133"/>
        <v>0</v>
      </c>
      <c r="BK160" s="21">
        <f t="shared" si="134"/>
        <v>1.9354682861691963</v>
      </c>
      <c r="BL160" s="21">
        <f t="shared" si="135"/>
        <v>2.0658335981456388</v>
      </c>
    </row>
    <row r="161" spans="1:64" x14ac:dyDescent="0.2">
      <c r="A161" s="21" t="s">
        <v>1080</v>
      </c>
      <c r="B161" s="27">
        <v>885.99359059131291</v>
      </c>
      <c r="C161" s="22">
        <v>55.307000000000002</v>
      </c>
      <c r="D161" s="22">
        <v>0.22</v>
      </c>
      <c r="E161" s="22">
        <v>3.758</v>
      </c>
      <c r="F161" s="22">
        <v>0.54600000000000004</v>
      </c>
      <c r="G161" s="22">
        <v>5.7279999999999998</v>
      </c>
      <c r="H161" s="22">
        <v>31.283000000000001</v>
      </c>
      <c r="I161" s="22">
        <v>3.8330000000000002</v>
      </c>
      <c r="J161" s="22">
        <v>0.16</v>
      </c>
      <c r="K161" s="22">
        <v>8.1000000000000003E-2</v>
      </c>
      <c r="L161" s="22">
        <v>5.3999999999999999E-2</v>
      </c>
      <c r="N161" s="21">
        <f t="shared" si="93"/>
        <v>100.97</v>
      </c>
      <c r="O161" s="21"/>
      <c r="P161" s="22"/>
      <c r="Q161" s="26">
        <v>12</v>
      </c>
      <c r="R161" s="26">
        <v>4</v>
      </c>
      <c r="S161" s="25">
        <v>0</v>
      </c>
      <c r="T161" s="21"/>
      <c r="U161" s="24">
        <f t="shared" si="94"/>
        <v>1.9069455161630462</v>
      </c>
      <c r="V161" s="24">
        <f t="shared" si="95"/>
        <v>5.7062244995348035E-3</v>
      </c>
      <c r="W161" s="24">
        <f t="shared" si="96"/>
        <v>0.15270211479158169</v>
      </c>
      <c r="X161" s="24">
        <f t="shared" si="97"/>
        <v>1.4883179870110848E-2</v>
      </c>
      <c r="Y161" s="24">
        <f t="shared" si="98"/>
        <v>0</v>
      </c>
      <c r="Z161" s="24">
        <f t="shared" si="99"/>
        <v>0.16515837918012774</v>
      </c>
      <c r="AA161" s="24">
        <f t="shared" si="100"/>
        <v>1.6078444890631434</v>
      </c>
      <c r="AB161" s="24">
        <f t="shared" si="101"/>
        <v>0.14159211100902519</v>
      </c>
      <c r="AC161" s="24">
        <f t="shared" si="102"/>
        <v>4.6723226227872276E-3</v>
      </c>
      <c r="AD161" s="24">
        <f t="shared" si="103"/>
        <v>2.2464377360132295E-3</v>
      </c>
      <c r="AE161" s="24">
        <f t="shared" si="104"/>
        <v>3.6096741424041399E-3</v>
      </c>
      <c r="AF161" s="24">
        <f t="shared" si="105"/>
        <v>0</v>
      </c>
      <c r="AG161" s="24">
        <f t="shared" si="106"/>
        <v>4.0053604490777746</v>
      </c>
      <c r="AH161" s="24">
        <f t="shared" si="107"/>
        <v>0.90684821658310677</v>
      </c>
      <c r="AI161" s="23">
        <f t="shared" si="108"/>
        <v>0</v>
      </c>
      <c r="AJ161" s="21"/>
      <c r="AK161" s="21">
        <f t="shared" si="109"/>
        <v>55.307000000000002</v>
      </c>
      <c r="AL161" s="21">
        <f t="shared" si="110"/>
        <v>0.22</v>
      </c>
      <c r="AM161" s="21">
        <f t="shared" si="111"/>
        <v>3.758</v>
      </c>
      <c r="AN161" s="21">
        <f t="shared" si="112"/>
        <v>0.54600000000000004</v>
      </c>
      <c r="AO161" s="21">
        <f t="shared" si="113"/>
        <v>0</v>
      </c>
      <c r="AP161" s="21">
        <f t="shared" si="114"/>
        <v>5.7279999999999998</v>
      </c>
      <c r="AQ161" s="21">
        <f t="shared" si="115"/>
        <v>31.283000000000001</v>
      </c>
      <c r="AR161" s="21">
        <f t="shared" si="116"/>
        <v>3.8330000000000002</v>
      </c>
      <c r="AS161" s="21">
        <f t="shared" si="117"/>
        <v>0.16</v>
      </c>
      <c r="AT161" s="21">
        <f t="shared" si="118"/>
        <v>8.1000000000000003E-2</v>
      </c>
      <c r="AU161" s="21">
        <f t="shared" si="119"/>
        <v>5.3999999999999999E-2</v>
      </c>
      <c r="AV161" s="21">
        <f t="shared" si="120"/>
        <v>0</v>
      </c>
      <c r="AW161" s="21">
        <f t="shared" si="121"/>
        <v>100.97</v>
      </c>
      <c r="AX161" s="21"/>
      <c r="AY161" s="21">
        <f t="shared" si="122"/>
        <v>0.92055592543275644</v>
      </c>
      <c r="AZ161" s="21">
        <f t="shared" si="123"/>
        <v>2.7546139784138434E-3</v>
      </c>
      <c r="BA161" s="21">
        <f t="shared" si="124"/>
        <v>7.3715182424480191E-2</v>
      </c>
      <c r="BB161" s="21">
        <f t="shared" si="125"/>
        <v>7.1846832028422923E-3</v>
      </c>
      <c r="BC161" s="21">
        <f t="shared" si="126"/>
        <v>7.9728300206001898E-2</v>
      </c>
      <c r="BD161" s="21">
        <f t="shared" si="127"/>
        <v>0</v>
      </c>
      <c r="BE161" s="21">
        <f t="shared" si="128"/>
        <v>0.7761683587896111</v>
      </c>
      <c r="BF161" s="21">
        <f t="shared" si="129"/>
        <v>6.835195640311427E-2</v>
      </c>
      <c r="BG161" s="21">
        <f t="shared" si="130"/>
        <v>2.2555097875027845E-3</v>
      </c>
      <c r="BH161" s="21">
        <f t="shared" si="131"/>
        <v>1.084441873915558E-3</v>
      </c>
      <c r="BI161" s="21">
        <f t="shared" si="132"/>
        <v>1.7425285056688646E-3</v>
      </c>
      <c r="BJ161" s="21">
        <f t="shared" si="133"/>
        <v>0</v>
      </c>
      <c r="BK161" s="21">
        <f t="shared" si="134"/>
        <v>1.9335415006043073</v>
      </c>
      <c r="BL161" s="21">
        <f t="shared" si="135"/>
        <v>2.0715151176356663</v>
      </c>
    </row>
    <row r="162" spans="1:64" x14ac:dyDescent="0.2">
      <c r="A162" s="21" t="s">
        <v>1081</v>
      </c>
      <c r="B162" s="27">
        <v>897.3072990902964</v>
      </c>
      <c r="C162" s="22">
        <v>55.753999999999998</v>
      </c>
      <c r="D162" s="22">
        <v>0.13500000000000001</v>
      </c>
      <c r="E162" s="22">
        <v>3.5790000000000002</v>
      </c>
      <c r="F162" s="22">
        <v>0.52</v>
      </c>
      <c r="G162" s="22">
        <v>6.32</v>
      </c>
      <c r="H162" s="22">
        <v>33.323999999999998</v>
      </c>
      <c r="I162" s="22">
        <v>0.53500000000000003</v>
      </c>
      <c r="J162" s="22">
        <v>0.11799999999999999</v>
      </c>
      <c r="K162" s="22">
        <v>7.8E-2</v>
      </c>
      <c r="L162" s="22">
        <v>1.2999999999999999E-2</v>
      </c>
      <c r="N162" s="21">
        <f t="shared" si="93"/>
        <v>100.37599999999999</v>
      </c>
      <c r="O162" s="21"/>
      <c r="P162" s="22"/>
      <c r="Q162" s="26">
        <v>12</v>
      </c>
      <c r="R162" s="26">
        <v>4</v>
      </c>
      <c r="S162" s="25">
        <v>0</v>
      </c>
      <c r="T162" s="21"/>
      <c r="U162" s="24">
        <f t="shared" si="94"/>
        <v>1.9185516796883606</v>
      </c>
      <c r="V162" s="24">
        <f t="shared" si="95"/>
        <v>3.4946141424114013E-3</v>
      </c>
      <c r="W162" s="24">
        <f t="shared" si="96"/>
        <v>0.14514071651005186</v>
      </c>
      <c r="X162" s="24">
        <f t="shared" si="97"/>
        <v>1.4146393023992421E-2</v>
      </c>
      <c r="Y162" s="24">
        <f t="shared" si="98"/>
        <v>0</v>
      </c>
      <c r="Z162" s="24">
        <f t="shared" si="99"/>
        <v>0.18186702789977865</v>
      </c>
      <c r="AA162" s="24">
        <f t="shared" si="100"/>
        <v>1.7093541902845368</v>
      </c>
      <c r="AB162" s="24">
        <f t="shared" si="101"/>
        <v>1.972392343008169E-2</v>
      </c>
      <c r="AC162" s="24">
        <f t="shared" si="102"/>
        <v>3.4390155227675247E-3</v>
      </c>
      <c r="AD162" s="24">
        <f t="shared" si="103"/>
        <v>2.1589533486326071E-3</v>
      </c>
      <c r="AE162" s="24">
        <f t="shared" si="104"/>
        <v>8.6727510318697484E-4</v>
      </c>
      <c r="AF162" s="24">
        <f t="shared" si="105"/>
        <v>0</v>
      </c>
      <c r="AG162" s="24">
        <f t="shared" si="106"/>
        <v>3.9987437889538002</v>
      </c>
      <c r="AH162" s="24">
        <f t="shared" si="107"/>
        <v>0.90383619528423975</v>
      </c>
      <c r="AI162" s="23">
        <f t="shared" si="108"/>
        <v>0</v>
      </c>
      <c r="AJ162" s="21"/>
      <c r="AK162" s="21">
        <f t="shared" si="109"/>
        <v>55.753999999999998</v>
      </c>
      <c r="AL162" s="21">
        <f t="shared" si="110"/>
        <v>0.13500000000000001</v>
      </c>
      <c r="AM162" s="21">
        <f t="shared" si="111"/>
        <v>3.5790000000000002</v>
      </c>
      <c r="AN162" s="21">
        <f t="shared" si="112"/>
        <v>0.52</v>
      </c>
      <c r="AO162" s="21">
        <f t="shared" si="113"/>
        <v>0</v>
      </c>
      <c r="AP162" s="21">
        <f t="shared" si="114"/>
        <v>6.32</v>
      </c>
      <c r="AQ162" s="21">
        <f t="shared" si="115"/>
        <v>33.323999999999998</v>
      </c>
      <c r="AR162" s="21">
        <f t="shared" si="116"/>
        <v>0.53500000000000003</v>
      </c>
      <c r="AS162" s="21">
        <f t="shared" si="117"/>
        <v>0.11799999999999999</v>
      </c>
      <c r="AT162" s="21">
        <f t="shared" si="118"/>
        <v>7.8E-2</v>
      </c>
      <c r="AU162" s="21">
        <f t="shared" si="119"/>
        <v>1.2999999999999999E-2</v>
      </c>
      <c r="AV162" s="21">
        <f t="shared" si="120"/>
        <v>0</v>
      </c>
      <c r="AW162" s="21">
        <f t="shared" si="121"/>
        <v>100.37599999999999</v>
      </c>
      <c r="AX162" s="21"/>
      <c r="AY162" s="21">
        <f t="shared" si="122"/>
        <v>0.92799600532623172</v>
      </c>
      <c r="AZ162" s="21">
        <f t="shared" si="123"/>
        <v>1.6903313049357676E-3</v>
      </c>
      <c r="BA162" s="21">
        <f t="shared" si="124"/>
        <v>7.0204001569242849E-2</v>
      </c>
      <c r="BB162" s="21">
        <f t="shared" si="125"/>
        <v>6.8425554312783734E-3</v>
      </c>
      <c r="BC162" s="21">
        <f t="shared" si="126"/>
        <v>8.7968375925616626E-2</v>
      </c>
      <c r="BD162" s="21">
        <f t="shared" si="127"/>
        <v>0</v>
      </c>
      <c r="BE162" s="21">
        <f t="shared" si="128"/>
        <v>0.82680799118706638</v>
      </c>
      <c r="BF162" s="21">
        <f t="shared" si="129"/>
        <v>9.5403852532392735E-3</v>
      </c>
      <c r="BG162" s="21">
        <f t="shared" si="130"/>
        <v>1.6634384682833033E-3</v>
      </c>
      <c r="BH162" s="21">
        <f t="shared" si="131"/>
        <v>1.0442773600668337E-3</v>
      </c>
      <c r="BI162" s="21">
        <f t="shared" si="132"/>
        <v>4.1949760321657848E-4</v>
      </c>
      <c r="BJ162" s="21">
        <f t="shared" si="133"/>
        <v>0</v>
      </c>
      <c r="BK162" s="21">
        <f t="shared" si="134"/>
        <v>1.9341768594291775</v>
      </c>
      <c r="BL162" s="21">
        <f t="shared" si="135"/>
        <v>2.0674137266505848</v>
      </c>
    </row>
    <row r="163" spans="1:64" x14ac:dyDescent="0.2">
      <c r="A163" s="21" t="s">
        <v>1082</v>
      </c>
      <c r="B163" s="27">
        <v>908.62100758928489</v>
      </c>
      <c r="C163" s="22">
        <v>55.765999999999998</v>
      </c>
      <c r="D163" s="22">
        <v>0.14499999999999999</v>
      </c>
      <c r="E163" s="22">
        <v>3.5739999999999998</v>
      </c>
      <c r="F163" s="22">
        <v>0.51400000000000001</v>
      </c>
      <c r="G163" s="22">
        <v>6.2859999999999996</v>
      </c>
      <c r="H163" s="22">
        <v>33.387</v>
      </c>
      <c r="I163" s="22">
        <v>0.53600000000000003</v>
      </c>
      <c r="J163" s="22">
        <v>0.13200000000000001</v>
      </c>
      <c r="K163" s="22">
        <v>0.1</v>
      </c>
      <c r="L163" s="22">
        <v>6.0000000000000001E-3</v>
      </c>
      <c r="N163" s="21">
        <f t="shared" si="93"/>
        <v>100.446</v>
      </c>
      <c r="O163" s="21"/>
      <c r="P163" s="22"/>
      <c r="Q163" s="26">
        <v>12</v>
      </c>
      <c r="R163" s="26">
        <v>4</v>
      </c>
      <c r="S163" s="25">
        <v>0</v>
      </c>
      <c r="T163" s="21"/>
      <c r="U163" s="24">
        <f t="shared" si="94"/>
        <v>1.9177282834751979</v>
      </c>
      <c r="V163" s="24">
        <f t="shared" si="95"/>
        <v>3.7510562040399425E-3</v>
      </c>
      <c r="W163" s="24">
        <f t="shared" si="96"/>
        <v>0.14484457042330143</v>
      </c>
      <c r="X163" s="24">
        <f t="shared" si="97"/>
        <v>1.3974156499680149E-2</v>
      </c>
      <c r="Y163" s="24">
        <f t="shared" si="98"/>
        <v>0</v>
      </c>
      <c r="Z163" s="24">
        <f t="shared" si="99"/>
        <v>0.18077208849265311</v>
      </c>
      <c r="AA163" s="24">
        <f t="shared" si="100"/>
        <v>1.711482409541943</v>
      </c>
      <c r="AB163" s="24">
        <f t="shared" si="101"/>
        <v>1.9748059322494758E-2</v>
      </c>
      <c r="AC163" s="24">
        <f t="shared" si="102"/>
        <v>3.8445557907175404E-3</v>
      </c>
      <c r="AD163" s="24">
        <f t="shared" si="103"/>
        <v>2.7661056449687256E-3</v>
      </c>
      <c r="AE163" s="24">
        <f t="shared" si="104"/>
        <v>4.0002292854862551E-4</v>
      </c>
      <c r="AF163" s="24">
        <f t="shared" si="105"/>
        <v>0</v>
      </c>
      <c r="AG163" s="24">
        <f t="shared" si="106"/>
        <v>3.9993113083235445</v>
      </c>
      <c r="AH163" s="24">
        <f t="shared" si="107"/>
        <v>0.90446734903766202</v>
      </c>
      <c r="AI163" s="23">
        <f t="shared" si="108"/>
        <v>0</v>
      </c>
      <c r="AJ163" s="21"/>
      <c r="AK163" s="21">
        <f t="shared" si="109"/>
        <v>55.765999999999998</v>
      </c>
      <c r="AL163" s="21">
        <f t="shared" si="110"/>
        <v>0.14499999999999999</v>
      </c>
      <c r="AM163" s="21">
        <f t="shared" si="111"/>
        <v>3.5739999999999998</v>
      </c>
      <c r="AN163" s="21">
        <f t="shared" si="112"/>
        <v>0.51400000000000001</v>
      </c>
      <c r="AO163" s="21">
        <f t="shared" si="113"/>
        <v>0</v>
      </c>
      <c r="AP163" s="21">
        <f t="shared" si="114"/>
        <v>6.2859999999999996</v>
      </c>
      <c r="AQ163" s="21">
        <f t="shared" si="115"/>
        <v>33.387</v>
      </c>
      <c r="AR163" s="21">
        <f t="shared" si="116"/>
        <v>0.53600000000000003</v>
      </c>
      <c r="AS163" s="21">
        <f t="shared" si="117"/>
        <v>0.13200000000000001</v>
      </c>
      <c r="AT163" s="21">
        <f t="shared" si="118"/>
        <v>0.1</v>
      </c>
      <c r="AU163" s="21">
        <f t="shared" si="119"/>
        <v>6.0000000000000001E-3</v>
      </c>
      <c r="AV163" s="21">
        <f t="shared" si="120"/>
        <v>0</v>
      </c>
      <c r="AW163" s="21">
        <f t="shared" si="121"/>
        <v>100.446</v>
      </c>
      <c r="AX163" s="21"/>
      <c r="AY163" s="21">
        <f t="shared" si="122"/>
        <v>0.92819573901464714</v>
      </c>
      <c r="AZ163" s="21">
        <f t="shared" si="123"/>
        <v>1.8155410312273056E-3</v>
      </c>
      <c r="BA163" s="21">
        <f t="shared" si="124"/>
        <v>7.0105923891722252E-2</v>
      </c>
      <c r="BB163" s="21">
        <f t="shared" si="125"/>
        <v>6.7636028686097766E-3</v>
      </c>
      <c r="BC163" s="21">
        <f t="shared" si="126"/>
        <v>8.7495128333611713E-2</v>
      </c>
      <c r="BD163" s="21">
        <f t="shared" si="127"/>
        <v>0</v>
      </c>
      <c r="BE163" s="21">
        <f t="shared" si="128"/>
        <v>0.82837109595974634</v>
      </c>
      <c r="BF163" s="21">
        <f t="shared" si="129"/>
        <v>9.5582177490397217E-3</v>
      </c>
      <c r="BG163" s="21">
        <f t="shared" si="130"/>
        <v>1.860795574689797E-3</v>
      </c>
      <c r="BH163" s="21">
        <f t="shared" si="131"/>
        <v>1.3388171282908124E-3</v>
      </c>
      <c r="BI163" s="21">
        <f t="shared" si="132"/>
        <v>1.9361427840765164E-4</v>
      </c>
      <c r="BJ163" s="21">
        <f t="shared" si="133"/>
        <v>0</v>
      </c>
      <c r="BK163" s="21">
        <f t="shared" si="134"/>
        <v>1.9356984758299924</v>
      </c>
      <c r="BL163" s="21">
        <f t="shared" si="135"/>
        <v>2.0660817571852004</v>
      </c>
    </row>
    <row r="164" spans="1:64" x14ac:dyDescent="0.2">
      <c r="A164" s="21" t="s">
        <v>1083</v>
      </c>
      <c r="B164" s="27">
        <v>919.93471608826337</v>
      </c>
      <c r="C164" s="22">
        <v>55.78</v>
      </c>
      <c r="D164" s="22">
        <v>9.9000000000000005E-2</v>
      </c>
      <c r="E164" s="22">
        <v>3.5659999999999998</v>
      </c>
      <c r="F164" s="22">
        <v>0.495</v>
      </c>
      <c r="G164" s="22">
        <v>6.3529999999999998</v>
      </c>
      <c r="H164" s="22">
        <v>33.176000000000002</v>
      </c>
      <c r="I164" s="22">
        <v>0.50900000000000001</v>
      </c>
      <c r="J164" s="22">
        <v>0.13600000000000001</v>
      </c>
      <c r="K164" s="22">
        <v>0.11</v>
      </c>
      <c r="L164" s="22">
        <v>7.0000000000000001E-3</v>
      </c>
      <c r="N164" s="21">
        <f t="shared" si="93"/>
        <v>100.23099999999999</v>
      </c>
      <c r="O164" s="21"/>
      <c r="P164" s="22"/>
      <c r="Q164" s="26">
        <v>12</v>
      </c>
      <c r="R164" s="26">
        <v>4</v>
      </c>
      <c r="S164" s="25">
        <v>0</v>
      </c>
      <c r="T164" s="21"/>
      <c r="U164" s="24">
        <f t="shared" si="94"/>
        <v>1.922097511370356</v>
      </c>
      <c r="V164" s="24">
        <f t="shared" si="95"/>
        <v>2.566256670544794E-3</v>
      </c>
      <c r="W164" s="24">
        <f t="shared" si="96"/>
        <v>0.144813262602593</v>
      </c>
      <c r="X164" s="24">
        <f t="shared" si="97"/>
        <v>1.3484877639958582E-2</v>
      </c>
      <c r="Y164" s="24">
        <f t="shared" si="98"/>
        <v>0</v>
      </c>
      <c r="Z164" s="24">
        <f t="shared" si="99"/>
        <v>0.18306915696713502</v>
      </c>
      <c r="AA164" s="24">
        <f t="shared" si="100"/>
        <v>1.7041130117395156</v>
      </c>
      <c r="AB164" s="24">
        <f t="shared" si="101"/>
        <v>1.8791296416700978E-2</v>
      </c>
      <c r="AC164" s="24">
        <f t="shared" si="102"/>
        <v>3.9690856630319286E-3</v>
      </c>
      <c r="AD164" s="24">
        <f t="shared" si="103"/>
        <v>3.0488831178392697E-3</v>
      </c>
      <c r="AE164" s="24">
        <f t="shared" si="104"/>
        <v>4.6763930029824374E-4</v>
      </c>
      <c r="AF164" s="24">
        <f t="shared" si="105"/>
        <v>0</v>
      </c>
      <c r="AG164" s="24">
        <f t="shared" si="106"/>
        <v>3.9964209814879736</v>
      </c>
      <c r="AH164" s="24">
        <f t="shared" si="107"/>
        <v>0.90299338346726832</v>
      </c>
      <c r="AI164" s="23">
        <f t="shared" si="108"/>
        <v>0</v>
      </c>
      <c r="AJ164" s="21"/>
      <c r="AK164" s="21">
        <f t="shared" si="109"/>
        <v>55.78</v>
      </c>
      <c r="AL164" s="21">
        <f t="shared" si="110"/>
        <v>9.9000000000000005E-2</v>
      </c>
      <c r="AM164" s="21">
        <f t="shared" si="111"/>
        <v>3.5659999999999998</v>
      </c>
      <c r="AN164" s="21">
        <f t="shared" si="112"/>
        <v>0.495</v>
      </c>
      <c r="AO164" s="21">
        <f t="shared" si="113"/>
        <v>0</v>
      </c>
      <c r="AP164" s="21">
        <f t="shared" si="114"/>
        <v>6.3529999999999998</v>
      </c>
      <c r="AQ164" s="21">
        <f t="shared" si="115"/>
        <v>33.176000000000002</v>
      </c>
      <c r="AR164" s="21">
        <f t="shared" si="116"/>
        <v>0.50900000000000001</v>
      </c>
      <c r="AS164" s="21">
        <f t="shared" si="117"/>
        <v>0.13600000000000001</v>
      </c>
      <c r="AT164" s="21">
        <f t="shared" si="118"/>
        <v>0.11</v>
      </c>
      <c r="AU164" s="21">
        <f t="shared" si="119"/>
        <v>7.0000000000000001E-3</v>
      </c>
      <c r="AV164" s="21">
        <f t="shared" si="120"/>
        <v>0</v>
      </c>
      <c r="AW164" s="21">
        <f t="shared" si="121"/>
        <v>100.23099999999999</v>
      </c>
      <c r="AX164" s="21"/>
      <c r="AY164" s="21">
        <f t="shared" si="122"/>
        <v>0.92842876165113186</v>
      </c>
      <c r="AZ164" s="21">
        <f t="shared" si="123"/>
        <v>1.2395762902862296E-3</v>
      </c>
      <c r="BA164" s="21">
        <f t="shared" si="124"/>
        <v>6.9948999607689286E-2</v>
      </c>
      <c r="BB164" s="21">
        <f t="shared" si="125"/>
        <v>6.5135864201592208E-3</v>
      </c>
      <c r="BC164" s="21">
        <f t="shared" si="126"/>
        <v>8.8427704470797841E-2</v>
      </c>
      <c r="BD164" s="21">
        <f t="shared" si="127"/>
        <v>0</v>
      </c>
      <c r="BE164" s="21">
        <f t="shared" si="128"/>
        <v>0.82313593553061204</v>
      </c>
      <c r="BF164" s="21">
        <f t="shared" si="129"/>
        <v>9.076740362427645E-3</v>
      </c>
      <c r="BG164" s="21">
        <f t="shared" si="130"/>
        <v>1.9171833193773668E-3</v>
      </c>
      <c r="BH164" s="21">
        <f t="shared" si="131"/>
        <v>1.4726988411198937E-3</v>
      </c>
      <c r="BI164" s="21">
        <f t="shared" si="132"/>
        <v>2.258833248089269E-4</v>
      </c>
      <c r="BJ164" s="21">
        <f t="shared" si="133"/>
        <v>0</v>
      </c>
      <c r="BK164" s="21">
        <f t="shared" si="134"/>
        <v>1.9303870698184107</v>
      </c>
      <c r="BL164" s="21">
        <f t="shared" si="135"/>
        <v>2.0702692449467728</v>
      </c>
    </row>
    <row r="165" spans="1:64" x14ac:dyDescent="0.2">
      <c r="A165" s="21" t="s">
        <v>1084</v>
      </c>
      <c r="B165" s="27">
        <v>931.24842458725186</v>
      </c>
      <c r="C165" s="22">
        <v>55.313000000000002</v>
      </c>
      <c r="D165" s="22">
        <v>0.22800000000000001</v>
      </c>
      <c r="E165" s="22">
        <v>3.58</v>
      </c>
      <c r="F165" s="22">
        <v>0.53600000000000003</v>
      </c>
      <c r="G165" s="22">
        <v>6.1749999999999998</v>
      </c>
      <c r="H165" s="22">
        <v>31.704999999999998</v>
      </c>
      <c r="I165" s="22">
        <v>1.367</v>
      </c>
      <c r="J165" s="22">
        <v>0.14599999999999999</v>
      </c>
      <c r="K165" s="22">
        <v>7.0000000000000007E-2</v>
      </c>
      <c r="L165" s="22">
        <v>2.7E-2</v>
      </c>
      <c r="N165" s="21">
        <f t="shared" si="93"/>
        <v>99.147000000000006</v>
      </c>
      <c r="O165" s="21"/>
      <c r="P165" s="22"/>
      <c r="Q165" s="26">
        <v>12</v>
      </c>
      <c r="R165" s="26">
        <v>4</v>
      </c>
      <c r="S165" s="25">
        <v>0</v>
      </c>
      <c r="T165" s="21"/>
      <c r="U165" s="24">
        <f t="shared" si="94"/>
        <v>1.9291974681183948</v>
      </c>
      <c r="V165" s="24">
        <f t="shared" si="95"/>
        <v>5.9820812387818547E-3</v>
      </c>
      <c r="W165" s="24">
        <f t="shared" si="96"/>
        <v>0.14715078692497702</v>
      </c>
      <c r="X165" s="24">
        <f t="shared" si="97"/>
        <v>1.4779480328003554E-2</v>
      </c>
      <c r="Y165" s="24">
        <f t="shared" si="98"/>
        <v>0</v>
      </c>
      <c r="Z165" s="24">
        <f t="shared" si="99"/>
        <v>0.18010503378892609</v>
      </c>
      <c r="AA165" s="24">
        <f t="shared" si="100"/>
        <v>1.6483699574054784</v>
      </c>
      <c r="AB165" s="24">
        <f t="shared" si="101"/>
        <v>5.1081076177045312E-2</v>
      </c>
      <c r="AC165" s="24">
        <f t="shared" si="102"/>
        <v>4.3127767996245505E-3</v>
      </c>
      <c r="AD165" s="24">
        <f t="shared" si="103"/>
        <v>1.9638065008519699E-3</v>
      </c>
      <c r="AE165" s="24">
        <f t="shared" si="104"/>
        <v>1.8256994684986445E-3</v>
      </c>
      <c r="AF165" s="24">
        <f t="shared" si="105"/>
        <v>0</v>
      </c>
      <c r="AG165" s="24">
        <f t="shared" si="106"/>
        <v>3.9847681667505825</v>
      </c>
      <c r="AH165" s="24">
        <f t="shared" si="107"/>
        <v>0.90149986482928213</v>
      </c>
      <c r="AI165" s="23">
        <f t="shared" si="108"/>
        <v>0</v>
      </c>
      <c r="AJ165" s="21"/>
      <c r="AK165" s="21">
        <f t="shared" si="109"/>
        <v>55.313000000000002</v>
      </c>
      <c r="AL165" s="21">
        <f t="shared" si="110"/>
        <v>0.22800000000000001</v>
      </c>
      <c r="AM165" s="21">
        <f t="shared" si="111"/>
        <v>3.58</v>
      </c>
      <c r="AN165" s="21">
        <f t="shared" si="112"/>
        <v>0.53600000000000003</v>
      </c>
      <c r="AO165" s="21">
        <f t="shared" si="113"/>
        <v>0</v>
      </c>
      <c r="AP165" s="21">
        <f t="shared" si="114"/>
        <v>6.1749999999999998</v>
      </c>
      <c r="AQ165" s="21">
        <f t="shared" si="115"/>
        <v>31.704999999999998</v>
      </c>
      <c r="AR165" s="21">
        <f t="shared" si="116"/>
        <v>1.367</v>
      </c>
      <c r="AS165" s="21">
        <f t="shared" si="117"/>
        <v>0.14599999999999999</v>
      </c>
      <c r="AT165" s="21">
        <f t="shared" si="118"/>
        <v>7.0000000000000007E-2</v>
      </c>
      <c r="AU165" s="21">
        <f t="shared" si="119"/>
        <v>2.7E-2</v>
      </c>
      <c r="AV165" s="21">
        <f t="shared" si="120"/>
        <v>0</v>
      </c>
      <c r="AW165" s="21">
        <f t="shared" si="121"/>
        <v>99.147000000000006</v>
      </c>
      <c r="AX165" s="21"/>
      <c r="AY165" s="21">
        <f t="shared" si="122"/>
        <v>0.92065579227696415</v>
      </c>
      <c r="AZ165" s="21">
        <f t="shared" si="123"/>
        <v>2.8547817594470741E-3</v>
      </c>
      <c r="BA165" s="21">
        <f t="shared" si="124"/>
        <v>7.0223617104746963E-2</v>
      </c>
      <c r="BB165" s="21">
        <f t="shared" si="125"/>
        <v>7.0530955983946313E-3</v>
      </c>
      <c r="BC165" s="21">
        <f t="shared" si="126"/>
        <v>8.5950114136183961E-2</v>
      </c>
      <c r="BD165" s="21">
        <f t="shared" si="127"/>
        <v>0</v>
      </c>
      <c r="BE165" s="21">
        <f t="shared" si="128"/>
        <v>0.78663867964787959</v>
      </c>
      <c r="BF165" s="21">
        <f t="shared" si="129"/>
        <v>2.4377021759211377E-2</v>
      </c>
      <c r="BG165" s="21">
        <f t="shared" si="130"/>
        <v>2.0581526810962906E-3</v>
      </c>
      <c r="BH165" s="21">
        <f t="shared" si="131"/>
        <v>9.3717198980356874E-4</v>
      </c>
      <c r="BI165" s="21">
        <f t="shared" si="132"/>
        <v>8.7126425283443228E-4</v>
      </c>
      <c r="BJ165" s="21">
        <f t="shared" si="133"/>
        <v>0</v>
      </c>
      <c r="BK165" s="21">
        <f t="shared" si="134"/>
        <v>1.9016196912065622</v>
      </c>
      <c r="BL165" s="21">
        <f t="shared" si="135"/>
        <v>2.095460088669086</v>
      </c>
    </row>
    <row r="166" spans="1:64" x14ac:dyDescent="0.2">
      <c r="A166" s="21" t="s">
        <v>1085</v>
      </c>
      <c r="B166" s="27">
        <v>942.56213308624035</v>
      </c>
      <c r="C166" s="22">
        <v>55.731000000000002</v>
      </c>
      <c r="D166" s="22">
        <v>0.125</v>
      </c>
      <c r="E166" s="22">
        <v>3.5579999999999998</v>
      </c>
      <c r="F166" s="22">
        <v>0.505</v>
      </c>
      <c r="G166" s="22">
        <v>6.282</v>
      </c>
      <c r="H166" s="22">
        <v>33.182000000000002</v>
      </c>
      <c r="I166" s="22">
        <v>0.53800000000000003</v>
      </c>
      <c r="J166" s="22">
        <v>0.184</v>
      </c>
      <c r="K166" s="22">
        <v>9.6000000000000002E-2</v>
      </c>
      <c r="L166" s="22">
        <v>8.0000000000000002E-3</v>
      </c>
      <c r="N166" s="21">
        <f t="shared" si="93"/>
        <v>100.209</v>
      </c>
      <c r="O166" s="21"/>
      <c r="P166" s="22"/>
      <c r="Q166" s="26">
        <v>12</v>
      </c>
      <c r="R166" s="26">
        <v>4</v>
      </c>
      <c r="S166" s="25">
        <v>0</v>
      </c>
      <c r="T166" s="21"/>
      <c r="U166" s="24">
        <f t="shared" si="94"/>
        <v>1.9209624712721065</v>
      </c>
      <c r="V166" s="24">
        <f t="shared" si="95"/>
        <v>3.2411568448164835E-3</v>
      </c>
      <c r="W166" s="24">
        <f t="shared" si="96"/>
        <v>0.14453002612433846</v>
      </c>
      <c r="X166" s="24">
        <f t="shared" si="97"/>
        <v>1.3761264024938186E-2</v>
      </c>
      <c r="Y166" s="24">
        <f t="shared" si="98"/>
        <v>0</v>
      </c>
      <c r="Z166" s="24">
        <f t="shared" si="99"/>
        <v>0.18107537631455795</v>
      </c>
      <c r="AA166" s="24">
        <f t="shared" si="100"/>
        <v>1.7049123913171036</v>
      </c>
      <c r="AB166" s="24">
        <f t="shared" si="101"/>
        <v>1.9867644237663649E-2</v>
      </c>
      <c r="AC166" s="24">
        <f t="shared" si="102"/>
        <v>5.3714869496240729E-3</v>
      </c>
      <c r="AD166" s="24">
        <f t="shared" si="103"/>
        <v>2.6616102571106045E-3</v>
      </c>
      <c r="AE166" s="24">
        <f t="shared" si="104"/>
        <v>5.3459893235792335E-4</v>
      </c>
      <c r="AF166" s="24">
        <f t="shared" si="105"/>
        <v>0</v>
      </c>
      <c r="AG166" s="24">
        <f t="shared" si="106"/>
        <v>3.9969180262746171</v>
      </c>
      <c r="AH166" s="24">
        <f t="shared" si="107"/>
        <v>0.90398910352321948</v>
      </c>
      <c r="AI166" s="23">
        <f t="shared" si="108"/>
        <v>0</v>
      </c>
      <c r="AJ166" s="21"/>
      <c r="AK166" s="21">
        <f t="shared" si="109"/>
        <v>55.731000000000002</v>
      </c>
      <c r="AL166" s="21">
        <f t="shared" si="110"/>
        <v>0.125</v>
      </c>
      <c r="AM166" s="21">
        <f t="shared" si="111"/>
        <v>3.5579999999999998</v>
      </c>
      <c r="AN166" s="21">
        <f t="shared" si="112"/>
        <v>0.505</v>
      </c>
      <c r="AO166" s="21">
        <f t="shared" si="113"/>
        <v>0</v>
      </c>
      <c r="AP166" s="21">
        <f t="shared" si="114"/>
        <v>6.282</v>
      </c>
      <c r="AQ166" s="21">
        <f t="shared" si="115"/>
        <v>33.182000000000002</v>
      </c>
      <c r="AR166" s="21">
        <f t="shared" si="116"/>
        <v>0.53800000000000003</v>
      </c>
      <c r="AS166" s="21">
        <f t="shared" si="117"/>
        <v>0.184</v>
      </c>
      <c r="AT166" s="21">
        <f t="shared" si="118"/>
        <v>9.6000000000000002E-2</v>
      </c>
      <c r="AU166" s="21">
        <f t="shared" si="119"/>
        <v>8.0000000000000002E-3</v>
      </c>
      <c r="AV166" s="21">
        <f t="shared" si="120"/>
        <v>0</v>
      </c>
      <c r="AW166" s="21">
        <f t="shared" si="121"/>
        <v>100.209</v>
      </c>
      <c r="AX166" s="21"/>
      <c r="AY166" s="21">
        <f t="shared" si="122"/>
        <v>0.92761318242343549</v>
      </c>
      <c r="AZ166" s="21">
        <f t="shared" si="123"/>
        <v>1.5651215786442292E-3</v>
      </c>
      <c r="BA166" s="21">
        <f t="shared" si="124"/>
        <v>6.9792075323656333E-2</v>
      </c>
      <c r="BB166" s="21">
        <f t="shared" si="125"/>
        <v>6.6451740246068819E-3</v>
      </c>
      <c r="BC166" s="21">
        <f t="shared" si="126"/>
        <v>8.7439452146317029E-2</v>
      </c>
      <c r="BD166" s="21">
        <f t="shared" si="127"/>
        <v>0</v>
      </c>
      <c r="BE166" s="21">
        <f t="shared" si="128"/>
        <v>0.82328480265181969</v>
      </c>
      <c r="BF166" s="21">
        <f t="shared" si="129"/>
        <v>9.5938827406406163E-3</v>
      </c>
      <c r="BG166" s="21">
        <f t="shared" si="130"/>
        <v>2.5938362556282017E-3</v>
      </c>
      <c r="BH166" s="21">
        <f t="shared" si="131"/>
        <v>1.2852644431591799E-3</v>
      </c>
      <c r="BI166" s="21">
        <f t="shared" si="132"/>
        <v>2.5815237121020216E-4</v>
      </c>
      <c r="BJ166" s="21">
        <f t="shared" si="133"/>
        <v>0</v>
      </c>
      <c r="BK166" s="21">
        <f t="shared" si="134"/>
        <v>1.9300709439591179</v>
      </c>
      <c r="BL166" s="21">
        <f t="shared" si="135"/>
        <v>2.070865860544906</v>
      </c>
    </row>
    <row r="167" spans="1:64" x14ac:dyDescent="0.2">
      <c r="A167" s="21" t="s">
        <v>1086</v>
      </c>
      <c r="B167" s="27">
        <v>953.87584158521884</v>
      </c>
      <c r="C167" s="22">
        <v>55.703000000000003</v>
      </c>
      <c r="D167" s="22">
        <v>0.13100000000000001</v>
      </c>
      <c r="E167" s="22">
        <v>3.57</v>
      </c>
      <c r="F167" s="22">
        <v>0.50700000000000001</v>
      </c>
      <c r="G167" s="22">
        <v>6.2519999999999998</v>
      </c>
      <c r="H167" s="22">
        <v>33.133000000000003</v>
      </c>
      <c r="I167" s="22">
        <v>0.85399999999999998</v>
      </c>
      <c r="J167" s="22">
        <v>0.128</v>
      </c>
      <c r="K167" s="22">
        <v>9.9000000000000005E-2</v>
      </c>
      <c r="L167" s="22">
        <v>1.4999999999999999E-2</v>
      </c>
      <c r="N167" s="21">
        <f t="shared" si="93"/>
        <v>100.392</v>
      </c>
      <c r="O167" s="21"/>
      <c r="P167" s="22"/>
      <c r="Q167" s="26">
        <v>12</v>
      </c>
      <c r="R167" s="26">
        <v>4</v>
      </c>
      <c r="S167" s="25">
        <v>0</v>
      </c>
      <c r="T167" s="21"/>
      <c r="U167" s="24">
        <f t="shared" si="94"/>
        <v>1.9180271581871737</v>
      </c>
      <c r="V167" s="24">
        <f t="shared" si="95"/>
        <v>3.3932468331524996E-3</v>
      </c>
      <c r="W167" s="24">
        <f t="shared" si="96"/>
        <v>0.14486867086453759</v>
      </c>
      <c r="X167" s="24">
        <f t="shared" si="97"/>
        <v>1.3801587102136055E-2</v>
      </c>
      <c r="Y167" s="24">
        <f t="shared" si="98"/>
        <v>0</v>
      </c>
      <c r="Z167" s="24">
        <f t="shared" si="99"/>
        <v>0.18002571968449005</v>
      </c>
      <c r="AA167" s="24">
        <f t="shared" si="100"/>
        <v>1.7006478359770092</v>
      </c>
      <c r="AB167" s="24">
        <f t="shared" si="101"/>
        <v>3.1504753918279872E-2</v>
      </c>
      <c r="AC167" s="24">
        <f t="shared" si="102"/>
        <v>3.7328521911060911E-3</v>
      </c>
      <c r="AD167" s="24">
        <f t="shared" si="103"/>
        <v>2.7419690294274049E-3</v>
      </c>
      <c r="AE167" s="24">
        <f t="shared" si="104"/>
        <v>1.0013444180500687E-3</v>
      </c>
      <c r="AF167" s="24">
        <f t="shared" si="105"/>
        <v>0</v>
      </c>
      <c r="AG167" s="24">
        <f t="shared" si="106"/>
        <v>3.9997451382053626</v>
      </c>
      <c r="AH167" s="24">
        <f t="shared" si="107"/>
        <v>0.90427593393731287</v>
      </c>
      <c r="AI167" s="23">
        <f t="shared" si="108"/>
        <v>0</v>
      </c>
      <c r="AJ167" s="21"/>
      <c r="AK167" s="21">
        <f t="shared" si="109"/>
        <v>55.703000000000003</v>
      </c>
      <c r="AL167" s="21">
        <f t="shared" si="110"/>
        <v>0.13100000000000001</v>
      </c>
      <c r="AM167" s="21">
        <f t="shared" si="111"/>
        <v>3.57</v>
      </c>
      <c r="AN167" s="21">
        <f t="shared" si="112"/>
        <v>0.50700000000000001</v>
      </c>
      <c r="AO167" s="21">
        <f t="shared" si="113"/>
        <v>0</v>
      </c>
      <c r="AP167" s="21">
        <f t="shared" si="114"/>
        <v>6.2519999999999998</v>
      </c>
      <c r="AQ167" s="21">
        <f t="shared" si="115"/>
        <v>33.133000000000003</v>
      </c>
      <c r="AR167" s="21">
        <f t="shared" si="116"/>
        <v>0.85399999999999998</v>
      </c>
      <c r="AS167" s="21">
        <f t="shared" si="117"/>
        <v>0.128</v>
      </c>
      <c r="AT167" s="21">
        <f t="shared" si="118"/>
        <v>9.9000000000000005E-2</v>
      </c>
      <c r="AU167" s="21">
        <f t="shared" si="119"/>
        <v>1.4999999999999999E-2</v>
      </c>
      <c r="AV167" s="21">
        <f t="shared" si="120"/>
        <v>0</v>
      </c>
      <c r="AW167" s="21">
        <f t="shared" si="121"/>
        <v>100.392</v>
      </c>
      <c r="AX167" s="21"/>
      <c r="AY167" s="21">
        <f t="shared" si="122"/>
        <v>0.92714713715046615</v>
      </c>
      <c r="AZ167" s="21">
        <f t="shared" si="123"/>
        <v>1.640247414419152E-3</v>
      </c>
      <c r="BA167" s="21">
        <f t="shared" si="124"/>
        <v>7.0027461749705769E-2</v>
      </c>
      <c r="BB167" s="21">
        <f t="shared" si="125"/>
        <v>6.6714915454964135E-3</v>
      </c>
      <c r="BC167" s="21">
        <f t="shared" si="126"/>
        <v>8.7021880741606814E-2</v>
      </c>
      <c r="BD167" s="21">
        <f t="shared" si="127"/>
        <v>0</v>
      </c>
      <c r="BE167" s="21">
        <f t="shared" si="128"/>
        <v>0.82206905449529089</v>
      </c>
      <c r="BF167" s="21">
        <f t="shared" si="129"/>
        <v>1.5228951413581942E-2</v>
      </c>
      <c r="BG167" s="21">
        <f t="shared" si="130"/>
        <v>1.8044078300022274E-3</v>
      </c>
      <c r="BH167" s="21">
        <f t="shared" si="131"/>
        <v>1.3254289570079044E-3</v>
      </c>
      <c r="BI167" s="21">
        <f t="shared" si="132"/>
        <v>4.8403569601912906E-4</v>
      </c>
      <c r="BJ167" s="21">
        <f t="shared" si="133"/>
        <v>0</v>
      </c>
      <c r="BK167" s="21">
        <f t="shared" si="134"/>
        <v>1.9334200969935964</v>
      </c>
      <c r="BL167" s="21">
        <f t="shared" si="135"/>
        <v>2.068740851729447</v>
      </c>
    </row>
    <row r="168" spans="1:64" x14ac:dyDescent="0.2">
      <c r="A168" s="21" t="s">
        <v>1087</v>
      </c>
      <c r="B168" s="27">
        <v>968.29804668707663</v>
      </c>
      <c r="C168" s="22">
        <v>55.393000000000001</v>
      </c>
      <c r="D168" s="22">
        <v>0.13700000000000001</v>
      </c>
      <c r="E168" s="22">
        <v>3.5539999999999998</v>
      </c>
      <c r="F168" s="22">
        <v>0.49299999999999999</v>
      </c>
      <c r="G168" s="22">
        <v>6.383</v>
      </c>
      <c r="H168" s="22">
        <v>33.289000000000001</v>
      </c>
      <c r="I168" s="22">
        <v>0.53300000000000003</v>
      </c>
      <c r="J168" s="22">
        <v>0.13800000000000001</v>
      </c>
      <c r="K168" s="22">
        <v>7.9000000000000001E-2</v>
      </c>
      <c r="L168" s="22">
        <v>1.4999999999999999E-2</v>
      </c>
      <c r="N168" s="21">
        <f t="shared" si="93"/>
        <v>100.01400000000001</v>
      </c>
      <c r="O168" s="21"/>
      <c r="P168" s="22"/>
      <c r="Q168" s="26">
        <v>12</v>
      </c>
      <c r="R168" s="26">
        <v>4</v>
      </c>
      <c r="S168" s="25">
        <v>0</v>
      </c>
      <c r="T168" s="21"/>
      <c r="U168" s="24">
        <f t="shared" si="94"/>
        <v>1.9146631536904419</v>
      </c>
      <c r="V168" s="24">
        <f t="shared" si="95"/>
        <v>3.56226357797784E-3</v>
      </c>
      <c r="W168" s="24">
        <f t="shared" si="96"/>
        <v>0.14477214512823658</v>
      </c>
      <c r="X168" s="24">
        <f t="shared" si="97"/>
        <v>1.3471914475640936E-2</v>
      </c>
      <c r="Y168" s="24">
        <f t="shared" si="98"/>
        <v>0</v>
      </c>
      <c r="Z168" s="24">
        <f t="shared" si="99"/>
        <v>0.18450228851995232</v>
      </c>
      <c r="AA168" s="24">
        <f t="shared" si="100"/>
        <v>1.7152037045570809</v>
      </c>
      <c r="AB168" s="24">
        <f t="shared" si="101"/>
        <v>1.9738164159358154E-2</v>
      </c>
      <c r="AC168" s="24">
        <f t="shared" si="102"/>
        <v>4.0399057841860519E-3</v>
      </c>
      <c r="AD168" s="24">
        <f t="shared" si="103"/>
        <v>2.1964219155122615E-3</v>
      </c>
      <c r="AE168" s="24">
        <f t="shared" si="104"/>
        <v>1.0051822425090375E-3</v>
      </c>
      <c r="AF168" s="24">
        <f t="shared" si="105"/>
        <v>0</v>
      </c>
      <c r="AG168" s="24">
        <f t="shared" si="106"/>
        <v>4.0031551440508961</v>
      </c>
      <c r="AH168" s="24">
        <f t="shared" si="107"/>
        <v>0.90287850373040812</v>
      </c>
      <c r="AI168" s="23">
        <f t="shared" si="108"/>
        <v>0</v>
      </c>
      <c r="AJ168" s="21"/>
      <c r="AK168" s="21">
        <f t="shared" si="109"/>
        <v>55.393000000000001</v>
      </c>
      <c r="AL168" s="21">
        <f t="shared" si="110"/>
        <v>0.13700000000000001</v>
      </c>
      <c r="AM168" s="21">
        <f t="shared" si="111"/>
        <v>3.5539999999999998</v>
      </c>
      <c r="AN168" s="21">
        <f t="shared" si="112"/>
        <v>0.49299999999999999</v>
      </c>
      <c r="AO168" s="21">
        <f t="shared" si="113"/>
        <v>0</v>
      </c>
      <c r="AP168" s="21">
        <f t="shared" si="114"/>
        <v>6.383</v>
      </c>
      <c r="AQ168" s="21">
        <f t="shared" si="115"/>
        <v>33.289000000000001</v>
      </c>
      <c r="AR168" s="21">
        <f t="shared" si="116"/>
        <v>0.53300000000000003</v>
      </c>
      <c r="AS168" s="21">
        <f t="shared" si="117"/>
        <v>0.13800000000000001</v>
      </c>
      <c r="AT168" s="21">
        <f t="shared" si="118"/>
        <v>7.9000000000000001E-2</v>
      </c>
      <c r="AU168" s="21">
        <f t="shared" si="119"/>
        <v>1.4999999999999999E-2</v>
      </c>
      <c r="AV168" s="21">
        <f t="shared" si="120"/>
        <v>0</v>
      </c>
      <c r="AW168" s="21">
        <f t="shared" si="121"/>
        <v>100.01400000000001</v>
      </c>
      <c r="AX168" s="21"/>
      <c r="AY168" s="21">
        <f t="shared" si="122"/>
        <v>0.92198735019973377</v>
      </c>
      <c r="AZ168" s="21">
        <f t="shared" si="123"/>
        <v>1.7153732501940752E-3</v>
      </c>
      <c r="BA168" s="21">
        <f t="shared" si="124"/>
        <v>6.9713613181639864E-2</v>
      </c>
      <c r="BB168" s="21">
        <f t="shared" si="125"/>
        <v>6.4872688992696883E-3</v>
      </c>
      <c r="BC168" s="21">
        <f t="shared" si="126"/>
        <v>8.8845275875508056E-2</v>
      </c>
      <c r="BD168" s="21">
        <f t="shared" si="127"/>
        <v>0</v>
      </c>
      <c r="BE168" s="21">
        <f t="shared" si="128"/>
        <v>0.82593959964668873</v>
      </c>
      <c r="BF168" s="21">
        <f t="shared" si="129"/>
        <v>9.5047202616383789E-3</v>
      </c>
      <c r="BG168" s="21">
        <f t="shared" si="130"/>
        <v>1.9453771917211516E-3</v>
      </c>
      <c r="BH168" s="21">
        <f t="shared" si="131"/>
        <v>1.0576655313497417E-3</v>
      </c>
      <c r="BI168" s="21">
        <f t="shared" si="132"/>
        <v>4.8403569601912906E-4</v>
      </c>
      <c r="BJ168" s="21">
        <f t="shared" si="133"/>
        <v>0</v>
      </c>
      <c r="BK168" s="21">
        <f t="shared" si="134"/>
        <v>1.9276802797337624</v>
      </c>
      <c r="BL168" s="21">
        <f t="shared" si="135"/>
        <v>2.0766696563414464</v>
      </c>
    </row>
    <row r="169" spans="1:64" x14ac:dyDescent="0.2">
      <c r="A169" s="21" t="s">
        <v>1088</v>
      </c>
      <c r="B169" s="27">
        <v>979.61175518606512</v>
      </c>
      <c r="C169" s="22">
        <v>55.622</v>
      </c>
      <c r="D169" s="22">
        <v>0.14799999999999999</v>
      </c>
      <c r="E169" s="22">
        <v>3.5259999999999998</v>
      </c>
      <c r="F169" s="22">
        <v>0.48099999999999998</v>
      </c>
      <c r="G169" s="22">
        <v>6.3380000000000001</v>
      </c>
      <c r="H169" s="22">
        <v>33.133000000000003</v>
      </c>
      <c r="I169" s="22">
        <v>0.64</v>
      </c>
      <c r="J169" s="22">
        <v>0.14399999999999999</v>
      </c>
      <c r="K169" s="22">
        <v>0.108</v>
      </c>
      <c r="L169" s="22">
        <v>2.5999999999999999E-2</v>
      </c>
      <c r="N169" s="21">
        <f t="shared" si="93"/>
        <v>100.16600000000003</v>
      </c>
      <c r="O169" s="21"/>
      <c r="P169" s="22"/>
      <c r="Q169" s="26">
        <v>12</v>
      </c>
      <c r="R169" s="26">
        <v>4</v>
      </c>
      <c r="S169" s="25">
        <v>0</v>
      </c>
      <c r="T169" s="21"/>
      <c r="U169" s="24">
        <f t="shared" si="94"/>
        <v>1.9193238739687728</v>
      </c>
      <c r="V169" s="24">
        <f t="shared" si="95"/>
        <v>3.8417700830776619E-3</v>
      </c>
      <c r="W169" s="24">
        <f t="shared" si="96"/>
        <v>0.14338841545420755</v>
      </c>
      <c r="X169" s="24">
        <f t="shared" si="97"/>
        <v>1.3121746571866724E-2</v>
      </c>
      <c r="Y169" s="24">
        <f t="shared" si="98"/>
        <v>0</v>
      </c>
      <c r="Z169" s="24">
        <f t="shared" si="99"/>
        <v>0.18289141472498793</v>
      </c>
      <c r="AA169" s="24">
        <f t="shared" si="100"/>
        <v>1.7042758455577356</v>
      </c>
      <c r="AB169" s="24">
        <f t="shared" si="101"/>
        <v>2.3660487745177729E-2</v>
      </c>
      <c r="AC169" s="24">
        <f t="shared" si="102"/>
        <v>4.2084174636132935E-3</v>
      </c>
      <c r="AD169" s="24">
        <f t="shared" si="103"/>
        <v>2.9976201820990944E-3</v>
      </c>
      <c r="AE169" s="24">
        <f t="shared" si="104"/>
        <v>1.7393663671485962E-3</v>
      </c>
      <c r="AF169" s="24">
        <f t="shared" si="105"/>
        <v>0</v>
      </c>
      <c r="AG169" s="24">
        <f t="shared" si="106"/>
        <v>3.9994489581186872</v>
      </c>
      <c r="AH169" s="24">
        <f t="shared" si="107"/>
        <v>0.90308680180389078</v>
      </c>
      <c r="AI169" s="23">
        <f t="shared" si="108"/>
        <v>0</v>
      </c>
      <c r="AJ169" s="21"/>
      <c r="AK169" s="21">
        <f t="shared" si="109"/>
        <v>55.622</v>
      </c>
      <c r="AL169" s="21">
        <f t="shared" si="110"/>
        <v>0.14799999999999999</v>
      </c>
      <c r="AM169" s="21">
        <f t="shared" si="111"/>
        <v>3.5259999999999998</v>
      </c>
      <c r="AN169" s="21">
        <f t="shared" si="112"/>
        <v>0.48099999999999998</v>
      </c>
      <c r="AO169" s="21">
        <f t="shared" si="113"/>
        <v>0</v>
      </c>
      <c r="AP169" s="21">
        <f t="shared" si="114"/>
        <v>6.3380000000000001</v>
      </c>
      <c r="AQ169" s="21">
        <f t="shared" si="115"/>
        <v>33.133000000000003</v>
      </c>
      <c r="AR169" s="21">
        <f t="shared" si="116"/>
        <v>0.64</v>
      </c>
      <c r="AS169" s="21">
        <f t="shared" si="117"/>
        <v>0.14399999999999999</v>
      </c>
      <c r="AT169" s="21">
        <f t="shared" si="118"/>
        <v>0.108</v>
      </c>
      <c r="AU169" s="21">
        <f t="shared" si="119"/>
        <v>2.5999999999999999E-2</v>
      </c>
      <c r="AV169" s="21">
        <f t="shared" si="120"/>
        <v>0</v>
      </c>
      <c r="AW169" s="21">
        <f t="shared" si="121"/>
        <v>100.16600000000003</v>
      </c>
      <c r="AX169" s="21"/>
      <c r="AY169" s="21">
        <f t="shared" si="122"/>
        <v>0.92579893475366182</v>
      </c>
      <c r="AZ169" s="21">
        <f t="shared" si="123"/>
        <v>1.8531039491147671E-3</v>
      </c>
      <c r="BA169" s="21">
        <f t="shared" si="124"/>
        <v>6.9164378187524522E-2</v>
      </c>
      <c r="BB169" s="21">
        <f t="shared" si="125"/>
        <v>6.3293637739324947E-3</v>
      </c>
      <c r="BC169" s="21">
        <f t="shared" si="126"/>
        <v>8.8218918768442747E-2</v>
      </c>
      <c r="BD169" s="21">
        <f t="shared" si="127"/>
        <v>0</v>
      </c>
      <c r="BE169" s="21">
        <f t="shared" si="128"/>
        <v>0.82206905449529089</v>
      </c>
      <c r="BF169" s="21">
        <f t="shared" si="129"/>
        <v>1.1412797312286234E-2</v>
      </c>
      <c r="BG169" s="21">
        <f t="shared" si="130"/>
        <v>2.0299588087525056E-3</v>
      </c>
      <c r="BH169" s="21">
        <f t="shared" si="131"/>
        <v>1.4459224985540775E-3</v>
      </c>
      <c r="BI169" s="21">
        <f t="shared" si="132"/>
        <v>8.3899520643315696E-4</v>
      </c>
      <c r="BJ169" s="21">
        <f t="shared" si="133"/>
        <v>0</v>
      </c>
      <c r="BK169" s="21">
        <f t="shared" si="134"/>
        <v>1.9291614277539932</v>
      </c>
      <c r="BL169" s="21">
        <f t="shared" si="135"/>
        <v>2.0731541179397337</v>
      </c>
    </row>
    <row r="170" spans="1:64" x14ac:dyDescent="0.2">
      <c r="A170" s="21" t="s">
        <v>1089</v>
      </c>
      <c r="B170" s="27">
        <v>990.92546368504361</v>
      </c>
      <c r="C170" s="22">
        <v>55.430999999999997</v>
      </c>
      <c r="D170" s="22">
        <v>0.13300000000000001</v>
      </c>
      <c r="E170" s="22">
        <v>3.544</v>
      </c>
      <c r="F170" s="22">
        <v>0.47699999999999998</v>
      </c>
      <c r="G170" s="22">
        <v>6.3150000000000004</v>
      </c>
      <c r="H170" s="22">
        <v>33.35</v>
      </c>
      <c r="I170" s="22">
        <v>0.51100000000000001</v>
      </c>
      <c r="J170" s="22">
        <v>0.15</v>
      </c>
      <c r="K170" s="22">
        <v>9.2999999999999999E-2</v>
      </c>
      <c r="L170" s="22">
        <v>2E-3</v>
      </c>
      <c r="N170" s="21">
        <f t="shared" si="93"/>
        <v>100.006</v>
      </c>
      <c r="O170" s="21"/>
      <c r="P170" s="22"/>
      <c r="Q170" s="26">
        <v>12</v>
      </c>
      <c r="R170" s="26">
        <v>4</v>
      </c>
      <c r="S170" s="25">
        <v>0</v>
      </c>
      <c r="T170" s="21"/>
      <c r="U170" s="24">
        <f t="shared" si="94"/>
        <v>1.9153956981474429</v>
      </c>
      <c r="V170" s="24">
        <f t="shared" si="95"/>
        <v>3.457207331418714E-3</v>
      </c>
      <c r="W170" s="24">
        <f t="shared" si="96"/>
        <v>0.14432102352846204</v>
      </c>
      <c r="X170" s="24">
        <f t="shared" si="97"/>
        <v>1.3030739951602326E-2</v>
      </c>
      <c r="Y170" s="24">
        <f t="shared" si="98"/>
        <v>0</v>
      </c>
      <c r="Z170" s="24">
        <f t="shared" si="99"/>
        <v>0.18248138514994838</v>
      </c>
      <c r="AA170" s="24">
        <f t="shared" si="100"/>
        <v>1.7178257009984379</v>
      </c>
      <c r="AB170" s="24">
        <f t="shared" si="101"/>
        <v>1.8917718061267342E-2</v>
      </c>
      <c r="AC170" s="24">
        <f t="shared" si="102"/>
        <v>4.389870517167732E-3</v>
      </c>
      <c r="AD170" s="24">
        <f t="shared" si="103"/>
        <v>2.5848772640898617E-3</v>
      </c>
      <c r="AE170" s="24">
        <f t="shared" si="104"/>
        <v>1.3398366253656614E-4</v>
      </c>
      <c r="AF170" s="24">
        <f t="shared" si="105"/>
        <v>0</v>
      </c>
      <c r="AG170" s="24">
        <f t="shared" si="106"/>
        <v>4.0025382046123736</v>
      </c>
      <c r="AH170" s="24">
        <f t="shared" si="107"/>
        <v>0.90397268605685799</v>
      </c>
      <c r="AI170" s="23">
        <f t="shared" si="108"/>
        <v>0</v>
      </c>
      <c r="AJ170" s="21"/>
      <c r="AK170" s="21">
        <f t="shared" si="109"/>
        <v>55.430999999999997</v>
      </c>
      <c r="AL170" s="21">
        <f t="shared" si="110"/>
        <v>0.13300000000000001</v>
      </c>
      <c r="AM170" s="21">
        <f t="shared" si="111"/>
        <v>3.544</v>
      </c>
      <c r="AN170" s="21">
        <f t="shared" si="112"/>
        <v>0.47699999999999998</v>
      </c>
      <c r="AO170" s="21">
        <f t="shared" si="113"/>
        <v>0</v>
      </c>
      <c r="AP170" s="21">
        <f t="shared" si="114"/>
        <v>6.3150000000000004</v>
      </c>
      <c r="AQ170" s="21">
        <f t="shared" si="115"/>
        <v>33.35</v>
      </c>
      <c r="AR170" s="21">
        <f t="shared" si="116"/>
        <v>0.51100000000000001</v>
      </c>
      <c r="AS170" s="21">
        <f t="shared" si="117"/>
        <v>0.15</v>
      </c>
      <c r="AT170" s="21">
        <f t="shared" si="118"/>
        <v>9.2999999999999999E-2</v>
      </c>
      <c r="AU170" s="21">
        <f t="shared" si="119"/>
        <v>2E-3</v>
      </c>
      <c r="AV170" s="21">
        <f t="shared" si="120"/>
        <v>0</v>
      </c>
      <c r="AW170" s="21">
        <f t="shared" si="121"/>
        <v>100.006</v>
      </c>
      <c r="AX170" s="21"/>
      <c r="AY170" s="21">
        <f t="shared" si="122"/>
        <v>0.92261984021304921</v>
      </c>
      <c r="AZ170" s="21">
        <f t="shared" si="123"/>
        <v>1.6652893596774598E-3</v>
      </c>
      <c r="BA170" s="21">
        <f t="shared" si="124"/>
        <v>6.9517457826598669E-2</v>
      </c>
      <c r="BB170" s="21">
        <f t="shared" si="125"/>
        <v>6.2767287321534304E-3</v>
      </c>
      <c r="BC170" s="21">
        <f t="shared" si="126"/>
        <v>8.7898780691498257E-2</v>
      </c>
      <c r="BD170" s="21">
        <f t="shared" si="127"/>
        <v>0</v>
      </c>
      <c r="BE170" s="21">
        <f t="shared" si="128"/>
        <v>0.82745308204563273</v>
      </c>
      <c r="BF170" s="21">
        <f t="shared" si="129"/>
        <v>9.1124053540285396E-3</v>
      </c>
      <c r="BG170" s="21">
        <f t="shared" si="130"/>
        <v>2.1145404257838602E-3</v>
      </c>
      <c r="BH170" s="21">
        <f t="shared" si="131"/>
        <v>1.2450999293104556E-3</v>
      </c>
      <c r="BI170" s="21">
        <f t="shared" si="132"/>
        <v>6.453809280255054E-5</v>
      </c>
      <c r="BJ170" s="21">
        <f t="shared" si="133"/>
        <v>0</v>
      </c>
      <c r="BK170" s="21">
        <f t="shared" si="134"/>
        <v>1.9279677626705352</v>
      </c>
      <c r="BL170" s="21">
        <f t="shared" si="135"/>
        <v>2.0760400054968948</v>
      </c>
    </row>
    <row r="171" spans="1:64" x14ac:dyDescent="0.2">
      <c r="A171" s="21" t="s">
        <v>1090</v>
      </c>
      <c r="B171" s="27">
        <v>1002.2391721840321</v>
      </c>
      <c r="C171" s="22">
        <v>55.57</v>
      </c>
      <c r="D171" s="22">
        <v>0.158</v>
      </c>
      <c r="E171" s="22">
        <v>3.5209999999999999</v>
      </c>
      <c r="F171" s="22">
        <v>0.49099999999999999</v>
      </c>
      <c r="G171" s="22">
        <v>6.2690000000000001</v>
      </c>
      <c r="H171" s="22">
        <v>33.225999999999999</v>
      </c>
      <c r="I171" s="22">
        <v>0.52800000000000002</v>
      </c>
      <c r="J171" s="22">
        <v>0.124</v>
      </c>
      <c r="K171" s="22">
        <v>8.5999999999999993E-2</v>
      </c>
      <c r="L171" s="22">
        <v>1.2E-2</v>
      </c>
      <c r="N171" s="21">
        <f t="shared" si="93"/>
        <v>99.984999999999999</v>
      </c>
      <c r="O171" s="21"/>
      <c r="P171" s="22"/>
      <c r="Q171" s="26">
        <v>12</v>
      </c>
      <c r="R171" s="26">
        <v>4</v>
      </c>
      <c r="S171" s="25">
        <v>0</v>
      </c>
      <c r="T171" s="21"/>
      <c r="U171" s="24">
        <f t="shared" si="94"/>
        <v>1.9194415299900811</v>
      </c>
      <c r="V171" s="24">
        <f t="shared" si="95"/>
        <v>4.1054386588008744E-3</v>
      </c>
      <c r="W171" s="24">
        <f t="shared" si="96"/>
        <v>0.14332785728526784</v>
      </c>
      <c r="X171" s="24">
        <f t="shared" si="97"/>
        <v>1.340790385831356E-2</v>
      </c>
      <c r="Y171" s="24">
        <f t="shared" si="98"/>
        <v>0</v>
      </c>
      <c r="Z171" s="24">
        <f t="shared" si="99"/>
        <v>0.18108070640732871</v>
      </c>
      <c r="AA171" s="24">
        <f t="shared" si="100"/>
        <v>1.7107636536796538</v>
      </c>
      <c r="AB171" s="24">
        <f t="shared" si="101"/>
        <v>1.953936597393682E-2</v>
      </c>
      <c r="AC171" s="24">
        <f t="shared" si="102"/>
        <v>3.6275284975408732E-3</v>
      </c>
      <c r="AD171" s="24">
        <f t="shared" si="103"/>
        <v>2.3893739556756955E-3</v>
      </c>
      <c r="AE171" s="24">
        <f t="shared" si="104"/>
        <v>8.0358494545346333E-4</v>
      </c>
      <c r="AF171" s="24">
        <f t="shared" si="105"/>
        <v>0</v>
      </c>
      <c r="AG171" s="24">
        <f t="shared" si="106"/>
        <v>3.9984869432520522</v>
      </c>
      <c r="AH171" s="24">
        <f t="shared" si="107"/>
        <v>0.90428350755079923</v>
      </c>
      <c r="AI171" s="23">
        <f t="shared" si="108"/>
        <v>0</v>
      </c>
      <c r="AJ171" s="21"/>
      <c r="AK171" s="21">
        <f t="shared" si="109"/>
        <v>55.57</v>
      </c>
      <c r="AL171" s="21">
        <f t="shared" si="110"/>
        <v>0.158</v>
      </c>
      <c r="AM171" s="21">
        <f t="shared" si="111"/>
        <v>3.5209999999999999</v>
      </c>
      <c r="AN171" s="21">
        <f t="shared" si="112"/>
        <v>0.49099999999999999</v>
      </c>
      <c r="AO171" s="21">
        <f t="shared" si="113"/>
        <v>0</v>
      </c>
      <c r="AP171" s="21">
        <f t="shared" si="114"/>
        <v>6.2690000000000001</v>
      </c>
      <c r="AQ171" s="21">
        <f t="shared" si="115"/>
        <v>33.225999999999999</v>
      </c>
      <c r="AR171" s="21">
        <f t="shared" si="116"/>
        <v>0.52800000000000002</v>
      </c>
      <c r="AS171" s="21">
        <f t="shared" si="117"/>
        <v>0.124</v>
      </c>
      <c r="AT171" s="21">
        <f t="shared" si="118"/>
        <v>8.5999999999999993E-2</v>
      </c>
      <c r="AU171" s="21">
        <f t="shared" si="119"/>
        <v>1.2E-2</v>
      </c>
      <c r="AV171" s="21">
        <f t="shared" si="120"/>
        <v>0</v>
      </c>
      <c r="AW171" s="21">
        <f t="shared" si="121"/>
        <v>99.984999999999999</v>
      </c>
      <c r="AX171" s="21"/>
      <c r="AY171" s="21">
        <f t="shared" si="122"/>
        <v>0.92493342210386154</v>
      </c>
      <c r="AZ171" s="21">
        <f t="shared" si="123"/>
        <v>1.9783136754063057E-3</v>
      </c>
      <c r="BA171" s="21">
        <f t="shared" si="124"/>
        <v>6.9066300510003925E-2</v>
      </c>
      <c r="BB171" s="21">
        <f t="shared" si="125"/>
        <v>6.4609513783801557E-3</v>
      </c>
      <c r="BC171" s="21">
        <f t="shared" si="126"/>
        <v>8.7258504537609277E-2</v>
      </c>
      <c r="BD171" s="21">
        <f t="shared" si="127"/>
        <v>0</v>
      </c>
      <c r="BE171" s="21">
        <f t="shared" si="128"/>
        <v>0.82437649487400877</v>
      </c>
      <c r="BF171" s="21">
        <f t="shared" si="129"/>
        <v>9.4155577826361431E-3</v>
      </c>
      <c r="BG171" s="21">
        <f t="shared" si="130"/>
        <v>1.7480200853146578E-3</v>
      </c>
      <c r="BH171" s="21">
        <f t="shared" si="131"/>
        <v>1.1513827303300985E-3</v>
      </c>
      <c r="BI171" s="21">
        <f t="shared" si="132"/>
        <v>3.8722855681530327E-4</v>
      </c>
      <c r="BJ171" s="21">
        <f t="shared" si="133"/>
        <v>0</v>
      </c>
      <c r="BK171" s="21">
        <f t="shared" si="134"/>
        <v>1.9267761762343663</v>
      </c>
      <c r="BL171" s="21">
        <f t="shared" si="135"/>
        <v>2.0752212906569025</v>
      </c>
    </row>
    <row r="172" spans="1:64" x14ac:dyDescent="0.2">
      <c r="A172" s="21" t="s">
        <v>1091</v>
      </c>
      <c r="B172" s="27">
        <v>1013.5528806830156</v>
      </c>
      <c r="C172" s="22">
        <v>55.673999999999999</v>
      </c>
      <c r="D172" s="22">
        <v>0.14499999999999999</v>
      </c>
      <c r="E172" s="22">
        <v>3.5169999999999999</v>
      </c>
      <c r="F172" s="22">
        <v>0.46400000000000002</v>
      </c>
      <c r="G172" s="22">
        <v>6.3529999999999998</v>
      </c>
      <c r="H172" s="22">
        <v>33.353999999999999</v>
      </c>
      <c r="I172" s="22">
        <v>0.50600000000000001</v>
      </c>
      <c r="J172" s="22">
        <v>0.13600000000000001</v>
      </c>
      <c r="K172" s="22">
        <v>8.6999999999999994E-2</v>
      </c>
      <c r="L172" s="22">
        <v>1.2999999999999999E-2</v>
      </c>
      <c r="N172" s="21">
        <f t="shared" si="93"/>
        <v>100.24900000000001</v>
      </c>
      <c r="O172" s="21"/>
      <c r="P172" s="22"/>
      <c r="Q172" s="26">
        <v>12</v>
      </c>
      <c r="R172" s="26">
        <v>4</v>
      </c>
      <c r="S172" s="25">
        <v>0</v>
      </c>
      <c r="T172" s="21"/>
      <c r="U172" s="24">
        <f t="shared" si="94"/>
        <v>1.9186293097956799</v>
      </c>
      <c r="V172" s="24">
        <f t="shared" si="95"/>
        <v>3.7590200480981228E-3</v>
      </c>
      <c r="W172" s="24">
        <f t="shared" si="96"/>
        <v>0.14283712845911989</v>
      </c>
      <c r="X172" s="24">
        <f t="shared" si="97"/>
        <v>1.2641585163714652E-2</v>
      </c>
      <c r="Y172" s="24">
        <f t="shared" si="98"/>
        <v>0</v>
      </c>
      <c r="Z172" s="24">
        <f t="shared" si="99"/>
        <v>0.18308675386329423</v>
      </c>
      <c r="AA172" s="24">
        <f t="shared" si="100"/>
        <v>1.7134208116258534</v>
      </c>
      <c r="AB172" s="24">
        <f t="shared" si="101"/>
        <v>1.8682337817038198E-2</v>
      </c>
      <c r="AC172" s="24">
        <f t="shared" si="102"/>
        <v>3.9694671778070911E-3</v>
      </c>
      <c r="AD172" s="24">
        <f t="shared" si="103"/>
        <v>2.4116211615690239E-3</v>
      </c>
      <c r="AE172" s="24">
        <f t="shared" si="104"/>
        <v>8.6855646526162278E-4</v>
      </c>
      <c r="AF172" s="24">
        <f t="shared" si="105"/>
        <v>0</v>
      </c>
      <c r="AG172" s="24">
        <f t="shared" si="106"/>
        <v>4.0003065915774361</v>
      </c>
      <c r="AH172" s="24">
        <f t="shared" si="107"/>
        <v>0.90346110018492198</v>
      </c>
      <c r="AI172" s="23">
        <f t="shared" si="108"/>
        <v>0</v>
      </c>
      <c r="AJ172" s="21"/>
      <c r="AK172" s="21">
        <f t="shared" si="109"/>
        <v>55.673999999999999</v>
      </c>
      <c r="AL172" s="21">
        <f t="shared" si="110"/>
        <v>0.14499999999999999</v>
      </c>
      <c r="AM172" s="21">
        <f t="shared" si="111"/>
        <v>3.5169999999999999</v>
      </c>
      <c r="AN172" s="21">
        <f t="shared" si="112"/>
        <v>0.46400000000000002</v>
      </c>
      <c r="AO172" s="21">
        <f t="shared" si="113"/>
        <v>0</v>
      </c>
      <c r="AP172" s="21">
        <f t="shared" si="114"/>
        <v>6.3529999999999998</v>
      </c>
      <c r="AQ172" s="21">
        <f t="shared" si="115"/>
        <v>33.353999999999999</v>
      </c>
      <c r="AR172" s="21">
        <f t="shared" si="116"/>
        <v>0.50600000000000001</v>
      </c>
      <c r="AS172" s="21">
        <f t="shared" si="117"/>
        <v>0.13600000000000001</v>
      </c>
      <c r="AT172" s="21">
        <f t="shared" si="118"/>
        <v>8.6999999999999994E-2</v>
      </c>
      <c r="AU172" s="21">
        <f t="shared" si="119"/>
        <v>1.2999999999999999E-2</v>
      </c>
      <c r="AV172" s="21">
        <f t="shared" si="120"/>
        <v>0</v>
      </c>
      <c r="AW172" s="21">
        <f t="shared" si="121"/>
        <v>100.24900000000001</v>
      </c>
      <c r="AX172" s="21"/>
      <c r="AY172" s="21">
        <f t="shared" si="122"/>
        <v>0.9266644474034621</v>
      </c>
      <c r="AZ172" s="21">
        <f t="shared" si="123"/>
        <v>1.8155410312273056E-3</v>
      </c>
      <c r="BA172" s="21">
        <f t="shared" si="124"/>
        <v>6.8987838367987442E-2</v>
      </c>
      <c r="BB172" s="21">
        <f t="shared" si="125"/>
        <v>6.1056648463714714E-3</v>
      </c>
      <c r="BC172" s="21">
        <f t="shared" si="126"/>
        <v>8.8427704470797841E-2</v>
      </c>
      <c r="BD172" s="21">
        <f t="shared" si="127"/>
        <v>0</v>
      </c>
      <c r="BE172" s="21">
        <f t="shared" si="128"/>
        <v>0.82755232679310442</v>
      </c>
      <c r="BF172" s="21">
        <f t="shared" si="129"/>
        <v>9.0232428750263039E-3</v>
      </c>
      <c r="BG172" s="21">
        <f t="shared" si="130"/>
        <v>1.9171833193773668E-3</v>
      </c>
      <c r="BH172" s="21">
        <f t="shared" si="131"/>
        <v>1.1647709016130068E-3</v>
      </c>
      <c r="BI172" s="21">
        <f t="shared" si="132"/>
        <v>4.1949760321657848E-4</v>
      </c>
      <c r="BJ172" s="21">
        <f t="shared" si="133"/>
        <v>0</v>
      </c>
      <c r="BK172" s="21">
        <f t="shared" si="134"/>
        <v>1.932078217612184</v>
      </c>
      <c r="BL172" s="21">
        <f t="shared" si="135"/>
        <v>2.0704682424924461</v>
      </c>
    </row>
    <row r="173" spans="1:64" x14ac:dyDescent="0.2">
      <c r="A173" s="21" t="s">
        <v>1092</v>
      </c>
      <c r="B173" s="27">
        <v>1024.8665891819992</v>
      </c>
      <c r="C173" s="22">
        <v>55.667999999999999</v>
      </c>
      <c r="D173" s="22">
        <v>0.13300000000000001</v>
      </c>
      <c r="E173" s="22">
        <v>3.5230000000000001</v>
      </c>
      <c r="F173" s="22">
        <v>0.46</v>
      </c>
      <c r="G173" s="22">
        <v>6.2649999999999997</v>
      </c>
      <c r="H173" s="22">
        <v>33.094000000000001</v>
      </c>
      <c r="I173" s="22">
        <v>0.79500000000000004</v>
      </c>
      <c r="J173" s="22">
        <v>0.112</v>
      </c>
      <c r="K173" s="22">
        <v>8.3000000000000004E-2</v>
      </c>
      <c r="L173" s="22">
        <v>2.5000000000000001E-2</v>
      </c>
      <c r="N173" s="21">
        <f t="shared" si="93"/>
        <v>100.158</v>
      </c>
      <c r="O173" s="21"/>
      <c r="P173" s="22"/>
      <c r="Q173" s="26">
        <v>12</v>
      </c>
      <c r="R173" s="26">
        <v>4</v>
      </c>
      <c r="S173" s="25">
        <v>0</v>
      </c>
      <c r="T173" s="21"/>
      <c r="U173" s="24">
        <f t="shared" si="94"/>
        <v>1.9204922839526912</v>
      </c>
      <c r="V173" s="24">
        <f t="shared" si="95"/>
        <v>3.4516486307718886E-3</v>
      </c>
      <c r="W173" s="24">
        <f t="shared" si="96"/>
        <v>0.14323517536109356</v>
      </c>
      <c r="X173" s="24">
        <f t="shared" si="97"/>
        <v>1.2546127143386928E-2</v>
      </c>
      <c r="Y173" s="24">
        <f t="shared" si="98"/>
        <v>0</v>
      </c>
      <c r="Z173" s="24">
        <f t="shared" si="99"/>
        <v>0.18074547905181898</v>
      </c>
      <c r="AA173" s="24">
        <f t="shared" si="100"/>
        <v>1.7018985736085539</v>
      </c>
      <c r="AB173" s="24">
        <f t="shared" si="101"/>
        <v>2.9384352897805506E-2</v>
      </c>
      <c r="AC173" s="24">
        <f t="shared" si="102"/>
        <v>3.2724997953893836E-3</v>
      </c>
      <c r="AD173" s="24">
        <f t="shared" si="103"/>
        <v>2.3032242493578399E-3</v>
      </c>
      <c r="AE173" s="24">
        <f t="shared" si="104"/>
        <v>1.6721029468543707E-3</v>
      </c>
      <c r="AF173" s="24">
        <f t="shared" si="105"/>
        <v>0</v>
      </c>
      <c r="AG173" s="24">
        <f t="shared" si="106"/>
        <v>3.9990014676377235</v>
      </c>
      <c r="AH173" s="24">
        <f t="shared" si="107"/>
        <v>0.90399381189640882</v>
      </c>
      <c r="AI173" s="23">
        <f t="shared" si="108"/>
        <v>0</v>
      </c>
      <c r="AJ173" s="21"/>
      <c r="AK173" s="21">
        <f t="shared" si="109"/>
        <v>55.667999999999999</v>
      </c>
      <c r="AL173" s="21">
        <f t="shared" si="110"/>
        <v>0.13300000000000001</v>
      </c>
      <c r="AM173" s="21">
        <f t="shared" si="111"/>
        <v>3.5230000000000001</v>
      </c>
      <c r="AN173" s="21">
        <f t="shared" si="112"/>
        <v>0.46</v>
      </c>
      <c r="AO173" s="21">
        <f t="shared" si="113"/>
        <v>0</v>
      </c>
      <c r="AP173" s="21">
        <f t="shared" si="114"/>
        <v>6.2649999999999997</v>
      </c>
      <c r="AQ173" s="21">
        <f t="shared" si="115"/>
        <v>33.094000000000001</v>
      </c>
      <c r="AR173" s="21">
        <f t="shared" si="116"/>
        <v>0.79500000000000004</v>
      </c>
      <c r="AS173" s="21">
        <f t="shared" si="117"/>
        <v>0.112</v>
      </c>
      <c r="AT173" s="21">
        <f t="shared" si="118"/>
        <v>8.3000000000000004E-2</v>
      </c>
      <c r="AU173" s="21">
        <f t="shared" si="119"/>
        <v>2.5000000000000001E-2</v>
      </c>
      <c r="AV173" s="21">
        <f t="shared" si="120"/>
        <v>0</v>
      </c>
      <c r="AW173" s="21">
        <f t="shared" si="121"/>
        <v>100.158</v>
      </c>
      <c r="AX173" s="21"/>
      <c r="AY173" s="21">
        <f t="shared" si="122"/>
        <v>0.92656458055925439</v>
      </c>
      <c r="AZ173" s="21">
        <f t="shared" si="123"/>
        <v>1.6652893596774598E-3</v>
      </c>
      <c r="BA173" s="21">
        <f t="shared" si="124"/>
        <v>6.9105531581012167E-2</v>
      </c>
      <c r="BB173" s="21">
        <f t="shared" si="125"/>
        <v>6.0530298045924072E-3</v>
      </c>
      <c r="BC173" s="21">
        <f t="shared" si="126"/>
        <v>8.7202828350314579E-2</v>
      </c>
      <c r="BD173" s="21">
        <f t="shared" si="127"/>
        <v>0</v>
      </c>
      <c r="BE173" s="21">
        <f t="shared" si="128"/>
        <v>0.82110141820744142</v>
      </c>
      <c r="BF173" s="21">
        <f t="shared" si="129"/>
        <v>1.4176834161355557E-2</v>
      </c>
      <c r="BG173" s="21">
        <f t="shared" si="130"/>
        <v>1.5788568512519489E-3</v>
      </c>
      <c r="BH173" s="21">
        <f t="shared" si="131"/>
        <v>1.1112182164813742E-3</v>
      </c>
      <c r="BI173" s="21">
        <f t="shared" si="132"/>
        <v>8.0672616003188186E-4</v>
      </c>
      <c r="BJ173" s="21">
        <f t="shared" si="133"/>
        <v>0</v>
      </c>
      <c r="BK173" s="21">
        <f t="shared" si="134"/>
        <v>1.9293663132514134</v>
      </c>
      <c r="BL173" s="21">
        <f t="shared" si="135"/>
        <v>2.0727020266558469</v>
      </c>
    </row>
    <row r="174" spans="1:64" x14ac:dyDescent="0.2">
      <c r="A174" s="21" t="s">
        <v>1093</v>
      </c>
      <c r="B174" s="27">
        <v>1036.1802976809877</v>
      </c>
      <c r="C174" s="22">
        <v>55.64</v>
      </c>
      <c r="D174" s="22">
        <v>0.124</v>
      </c>
      <c r="E174" s="22">
        <v>3.4980000000000002</v>
      </c>
      <c r="F174" s="22">
        <v>0.45900000000000002</v>
      </c>
      <c r="G174" s="22">
        <v>6.31</v>
      </c>
      <c r="H174" s="22">
        <v>33.485999999999997</v>
      </c>
      <c r="I174" s="22">
        <v>0.48199999999999998</v>
      </c>
      <c r="J174" s="22">
        <v>0.182</v>
      </c>
      <c r="K174" s="22">
        <v>8.6999999999999994E-2</v>
      </c>
      <c r="L174" s="22">
        <v>1.6E-2</v>
      </c>
      <c r="N174" s="21">
        <f t="shared" ref="N174:N237" si="136">SUM(C174:M174)</f>
        <v>100.28400000000001</v>
      </c>
      <c r="O174" s="21"/>
      <c r="P174" s="22"/>
      <c r="Q174" s="26">
        <v>12</v>
      </c>
      <c r="R174" s="26">
        <v>4</v>
      </c>
      <c r="S174" s="25">
        <v>0</v>
      </c>
      <c r="T174" s="21"/>
      <c r="U174" s="24">
        <f t="shared" ref="U174:U237" si="137">IFERROR(AY174*$BL174,"NA")</f>
        <v>1.9170408424341854</v>
      </c>
      <c r="V174" s="24">
        <f t="shared" ref="V174:V237" si="138">IFERROR(AZ174*$BL174,"NA")</f>
        <v>3.2139115443032985E-3</v>
      </c>
      <c r="W174" s="24">
        <f t="shared" ref="W174:W237" si="139">IFERROR(BA174*$BL174,"NA")</f>
        <v>0.14203459664318879</v>
      </c>
      <c r="X174" s="24">
        <f t="shared" ref="X174:X237" si="140">IFERROR(BB174*$BL174,"NA")</f>
        <v>1.250264311355089E-2</v>
      </c>
      <c r="Y174" s="24">
        <f t="shared" ref="Y174:Y237" si="141">IFERROR(IF(OR($S174="spinel", $S174="Spinel", $S174="SPINEL"),((BC174+BD174)*BL174-Z174),BD174*$BL174),"NA")</f>
        <v>0</v>
      </c>
      <c r="Z174" s="24">
        <f t="shared" ref="Z174:Z237" si="142">IFERROR(IF(OR($S174="spinel", $S174="Spinel", $S174="SPINEL"),(1-AA174-AB174-AC174-AD174),BC174*$BL174),"NA")</f>
        <v>0.18180801422763823</v>
      </c>
      <c r="AA174" s="24">
        <f t="shared" ref="AA174:AA237" si="143">IFERROR(BE174*$BL174,"NA")</f>
        <v>1.7198278636229298</v>
      </c>
      <c r="AB174" s="24">
        <f t="shared" ref="AB174:AB237" si="144">IFERROR(BF174*$BL174,"NA")</f>
        <v>1.7792350973762378E-2</v>
      </c>
      <c r="AC174" s="24">
        <f t="shared" ref="AC174:AC237" si="145">IFERROR(BG174*$BL174,"NA")</f>
        <v>5.3109264818305447E-3</v>
      </c>
      <c r="AD174" s="24">
        <f t="shared" ref="AD174:AD237" si="146">IFERROR(BH174*$BL174,"NA")</f>
        <v>2.4110969895668427E-3</v>
      </c>
      <c r="AE174" s="24">
        <f t="shared" ref="AE174:AE237" si="147">IFERROR(BI174*$BL174,"NA")</f>
        <v>1.0687602243711649E-3</v>
      </c>
      <c r="AF174" s="24">
        <f t="shared" ref="AF174:AF237" si="148">IFERROR(BJ174*$BL174,"NA")</f>
        <v>0</v>
      </c>
      <c r="AG174" s="24">
        <f t="shared" ref="AG174:AG237" si="149">IFERROR(SUM(U174:AF174),"NA")</f>
        <v>4.0030110062553277</v>
      </c>
      <c r="AH174" s="24">
        <f t="shared" ref="AH174:AH237" si="150">IFERROR(AA174/(AA174+Z174),"NA")</f>
        <v>0.90439388720771452</v>
      </c>
      <c r="AI174" s="23">
        <f t="shared" ref="AI174:AI237" si="151">IFERROR(Y174/(Y174+Z174),"NA")</f>
        <v>0</v>
      </c>
      <c r="AJ174" s="21"/>
      <c r="AK174" s="21">
        <f t="shared" ref="AK174:AK237" si="152">C174</f>
        <v>55.64</v>
      </c>
      <c r="AL174" s="21">
        <f t="shared" ref="AL174:AL237" si="153">D174</f>
        <v>0.124</v>
      </c>
      <c r="AM174" s="21">
        <f t="shared" ref="AM174:AM237" si="154">E174</f>
        <v>3.4980000000000002</v>
      </c>
      <c r="AN174" s="21">
        <f t="shared" ref="AN174:AN237" si="155">F174</f>
        <v>0.45900000000000002</v>
      </c>
      <c r="AO174" s="21">
        <f t="shared" ref="AO174:AO237" si="156">BD174*AO$3/2</f>
        <v>0</v>
      </c>
      <c r="AP174" s="21">
        <f t="shared" ref="AP174:AP237" si="157">BC174*AP$3</f>
        <v>6.3099999999999987</v>
      </c>
      <c r="AQ174" s="21">
        <f t="shared" ref="AQ174:AQ237" si="158">H174</f>
        <v>33.485999999999997</v>
      </c>
      <c r="AR174" s="21">
        <f t="shared" ref="AR174:AR237" si="159">I174</f>
        <v>0.48199999999999998</v>
      </c>
      <c r="AS174" s="21">
        <f t="shared" ref="AS174:AS237" si="160">J174</f>
        <v>0.182</v>
      </c>
      <c r="AT174" s="21">
        <f t="shared" ref="AT174:AT237" si="161">K174</f>
        <v>8.6999999999999994E-2</v>
      </c>
      <c r="AU174" s="21">
        <f t="shared" ref="AU174:AU237" si="162">L174</f>
        <v>1.6E-2</v>
      </c>
      <c r="AV174" s="21">
        <f t="shared" ref="AV174:AV237" si="163">M174</f>
        <v>0</v>
      </c>
      <c r="AW174" s="21">
        <f t="shared" ref="AW174:AW237" si="164">SUM(AK174:AV174)</f>
        <v>100.28400000000001</v>
      </c>
      <c r="AX174" s="21"/>
      <c r="AY174" s="21">
        <f t="shared" ref="AY174:AY237" si="165">C174/AK$3</f>
        <v>0.92609853528628494</v>
      </c>
      <c r="AZ174" s="21">
        <f t="shared" ref="AZ174:AZ237" si="166">D174/AL$3</f>
        <v>1.5526006060150753E-3</v>
      </c>
      <c r="BA174" s="21">
        <f t="shared" ref="BA174:BA237" si="167">E174/AM$3*2</f>
        <v>6.8615143193409195E-2</v>
      </c>
      <c r="BB174" s="21">
        <f t="shared" ref="BB174:BB237" si="168">F174/AN$3*2</f>
        <v>6.0398710441476409E-3</v>
      </c>
      <c r="BC174" s="21">
        <f t="shared" ref="BC174:BC237" si="169">IF(OR($S174="spinel", $S174="Spinel", $S174="SPINEL"),G174/AP$3,G174/AP$3*(1-$S174))</f>
        <v>8.7829185457379874E-2</v>
      </c>
      <c r="BD174" s="21">
        <f t="shared" ref="BD174:BD237" si="170">IF(OR($S174="spinel", $S174="Spinel", $S174="SPINEL"),0,G174/AP$3*$S174)</f>
        <v>0</v>
      </c>
      <c r="BE174" s="21">
        <f t="shared" ref="BE174:BE237" si="171">H174/AQ$3</f>
        <v>0.83082740345967176</v>
      </c>
      <c r="BF174" s="21">
        <f t="shared" ref="BF174:BF237" si="172">I174/AR$3</f>
        <v>8.5952629758155701E-3</v>
      </c>
      <c r="BG174" s="21">
        <f t="shared" ref="BG174:BG237" si="173">J174/AS$3</f>
        <v>2.5656423832844171E-3</v>
      </c>
      <c r="BH174" s="21">
        <f t="shared" ref="BH174:BH237" si="174">K174/AT$3</f>
        <v>1.1647709016130068E-3</v>
      </c>
      <c r="BI174" s="21">
        <f t="shared" ref="BI174:BI237" si="175">L174/AU$3*2</f>
        <v>5.1630474242040432E-4</v>
      </c>
      <c r="BJ174" s="21">
        <f t="shared" ref="BJ174:BJ237" si="176">M174/AV$3*2</f>
        <v>0</v>
      </c>
      <c r="BK174" s="21">
        <f t="shared" ref="BK174:BK237" si="177">SUM(AY174:BJ174)</f>
        <v>1.9338047200500417</v>
      </c>
      <c r="BL174" s="21">
        <f t="shared" ref="BL174:BL237" si="178">IFERROR(IF(OR($P174="Total",$P174="total", $P174="TOTAL"),$R174/$BK174,Q174/(AY174*4+AZ174*4+BA174*3+BB174*3+BC174*2+BD174*3+BE174*2+BF174*2+BG174*2+BH174*2+BI174+BJ174)),"NA")</f>
        <v>2.0700182209461873</v>
      </c>
    </row>
    <row r="175" spans="1:64" x14ac:dyDescent="0.2">
      <c r="A175" s="21" t="s">
        <v>1094</v>
      </c>
      <c r="B175" s="27">
        <v>1047.4940061799712</v>
      </c>
      <c r="C175" s="22">
        <v>55.69</v>
      </c>
      <c r="D175" s="22">
        <v>0.13700000000000001</v>
      </c>
      <c r="E175" s="22">
        <v>3.5219999999999998</v>
      </c>
      <c r="F175" s="22">
        <v>0.45900000000000002</v>
      </c>
      <c r="G175" s="22">
        <v>6.218</v>
      </c>
      <c r="H175" s="22">
        <v>33.392000000000003</v>
      </c>
      <c r="I175" s="22">
        <v>0.504</v>
      </c>
      <c r="J175" s="22">
        <v>0.13800000000000001</v>
      </c>
      <c r="K175" s="22">
        <v>7.3999999999999996E-2</v>
      </c>
      <c r="L175" s="22">
        <v>1.0999999999999999E-2</v>
      </c>
      <c r="N175" s="21">
        <f t="shared" si="136"/>
        <v>100.14500000000001</v>
      </c>
      <c r="O175" s="21"/>
      <c r="P175" s="22"/>
      <c r="Q175" s="26">
        <v>12</v>
      </c>
      <c r="R175" s="26">
        <v>4</v>
      </c>
      <c r="S175" s="25">
        <v>0</v>
      </c>
      <c r="T175" s="21"/>
      <c r="U175" s="24">
        <f t="shared" si="137"/>
        <v>1.9196903295703938</v>
      </c>
      <c r="V175" s="24">
        <f t="shared" si="138"/>
        <v>3.5525689573582013E-3</v>
      </c>
      <c r="W175" s="24">
        <f t="shared" si="139"/>
        <v>0.14307817887807145</v>
      </c>
      <c r="X175" s="24">
        <f t="shared" si="140"/>
        <v>1.2508681929986928E-2</v>
      </c>
      <c r="Y175" s="24">
        <f t="shared" si="141"/>
        <v>0</v>
      </c>
      <c r="Z175" s="24">
        <f t="shared" si="142"/>
        <v>0.17924378113875333</v>
      </c>
      <c r="AA175" s="24">
        <f t="shared" si="143"/>
        <v>1.7158284108765822</v>
      </c>
      <c r="AB175" s="24">
        <f t="shared" si="144"/>
        <v>1.8613435989446512E-2</v>
      </c>
      <c r="AC175" s="24">
        <f t="shared" si="145"/>
        <v>4.0289112709897545E-3</v>
      </c>
      <c r="AD175" s="24">
        <f t="shared" si="146"/>
        <v>2.0518086807436138E-3</v>
      </c>
      <c r="AE175" s="24">
        <f t="shared" si="147"/>
        <v>7.3512755178691913E-4</v>
      </c>
      <c r="AF175" s="24">
        <f t="shared" si="148"/>
        <v>0</v>
      </c>
      <c r="AG175" s="24">
        <f t="shared" si="149"/>
        <v>3.9993312348441128</v>
      </c>
      <c r="AH175" s="24">
        <f t="shared" si="150"/>
        <v>0.90541585597953689</v>
      </c>
      <c r="AI175" s="23">
        <f t="shared" si="151"/>
        <v>0</v>
      </c>
      <c r="AJ175" s="21"/>
      <c r="AK175" s="21">
        <f t="shared" si="152"/>
        <v>55.69</v>
      </c>
      <c r="AL175" s="21">
        <f t="shared" si="153"/>
        <v>0.13700000000000001</v>
      </c>
      <c r="AM175" s="21">
        <f t="shared" si="154"/>
        <v>3.5219999999999998</v>
      </c>
      <c r="AN175" s="21">
        <f t="shared" si="155"/>
        <v>0.45900000000000002</v>
      </c>
      <c r="AO175" s="21">
        <f t="shared" si="156"/>
        <v>0</v>
      </c>
      <c r="AP175" s="21">
        <f t="shared" si="157"/>
        <v>6.218</v>
      </c>
      <c r="AQ175" s="21">
        <f t="shared" si="158"/>
        <v>33.392000000000003</v>
      </c>
      <c r="AR175" s="21">
        <f t="shared" si="159"/>
        <v>0.504</v>
      </c>
      <c r="AS175" s="21">
        <f t="shared" si="160"/>
        <v>0.13800000000000001</v>
      </c>
      <c r="AT175" s="21">
        <f t="shared" si="161"/>
        <v>7.3999999999999996E-2</v>
      </c>
      <c r="AU175" s="21">
        <f t="shared" si="162"/>
        <v>1.0999999999999999E-2</v>
      </c>
      <c r="AV175" s="21">
        <f t="shared" si="163"/>
        <v>0</v>
      </c>
      <c r="AW175" s="21">
        <f t="shared" si="164"/>
        <v>100.14500000000001</v>
      </c>
      <c r="AX175" s="21"/>
      <c r="AY175" s="21">
        <f t="shared" si="165"/>
        <v>0.92693075898801591</v>
      </c>
      <c r="AZ175" s="21">
        <f t="shared" si="166"/>
        <v>1.7153732501940752E-3</v>
      </c>
      <c r="BA175" s="21">
        <f t="shared" si="167"/>
        <v>6.9085916045508039E-2</v>
      </c>
      <c r="BB175" s="21">
        <f t="shared" si="168"/>
        <v>6.0398710441476409E-3</v>
      </c>
      <c r="BC175" s="21">
        <f t="shared" si="169"/>
        <v>8.6548633149601928E-2</v>
      </c>
      <c r="BD175" s="21">
        <f t="shared" si="170"/>
        <v>0</v>
      </c>
      <c r="BE175" s="21">
        <f t="shared" si="171"/>
        <v>0.82849515189408607</v>
      </c>
      <c r="BF175" s="21">
        <f t="shared" si="172"/>
        <v>8.9875778834254093E-3</v>
      </c>
      <c r="BG175" s="21">
        <f t="shared" si="173"/>
        <v>1.9453771917211516E-3</v>
      </c>
      <c r="BH175" s="21">
        <f t="shared" si="174"/>
        <v>9.9072467493520116E-4</v>
      </c>
      <c r="BI175" s="21">
        <f t="shared" si="175"/>
        <v>3.5495951041402795E-4</v>
      </c>
      <c r="BJ175" s="21">
        <f t="shared" si="176"/>
        <v>0</v>
      </c>
      <c r="BK175" s="21">
        <f t="shared" si="177"/>
        <v>1.9310943436320496</v>
      </c>
      <c r="BL175" s="21">
        <f t="shared" si="178"/>
        <v>2.0710180463384678</v>
      </c>
    </row>
    <row r="176" spans="1:64" x14ac:dyDescent="0.2">
      <c r="A176" s="21" t="s">
        <v>1095</v>
      </c>
      <c r="B176" s="27">
        <v>1058.8077146789547</v>
      </c>
      <c r="C176" s="22">
        <v>55.526000000000003</v>
      </c>
      <c r="D176" s="22">
        <v>0.13200000000000001</v>
      </c>
      <c r="E176" s="22">
        <v>3.609</v>
      </c>
      <c r="F176" s="22">
        <v>0.46400000000000002</v>
      </c>
      <c r="G176" s="22">
        <v>6.1820000000000004</v>
      </c>
      <c r="H176" s="22">
        <v>32.979999999999997</v>
      </c>
      <c r="I176" s="22">
        <v>1.35</v>
      </c>
      <c r="J176" s="22">
        <v>0.154</v>
      </c>
      <c r="K176" s="22">
        <v>9.1999999999999998E-2</v>
      </c>
      <c r="L176" s="22">
        <v>2.5999999999999999E-2</v>
      </c>
      <c r="N176" s="21">
        <f t="shared" si="136"/>
        <v>100.51499999999999</v>
      </c>
      <c r="O176" s="21"/>
      <c r="P176" s="22"/>
      <c r="Q176" s="26">
        <v>12</v>
      </c>
      <c r="R176" s="26">
        <v>4</v>
      </c>
      <c r="S176" s="25">
        <v>0</v>
      </c>
      <c r="T176" s="21"/>
      <c r="U176" s="24">
        <f t="shared" si="137"/>
        <v>1.912620688710553</v>
      </c>
      <c r="V176" s="24">
        <f t="shared" si="138"/>
        <v>3.4203801852065495E-3</v>
      </c>
      <c r="W176" s="24">
        <f t="shared" si="139"/>
        <v>0.14650398413712268</v>
      </c>
      <c r="X176" s="24">
        <f t="shared" si="140"/>
        <v>1.2635584768981183E-2</v>
      </c>
      <c r="Y176" s="24">
        <f t="shared" si="141"/>
        <v>0</v>
      </c>
      <c r="Z176" s="24">
        <f t="shared" si="142"/>
        <v>0.17807415039982341</v>
      </c>
      <c r="AA176" s="24">
        <f t="shared" si="143"/>
        <v>1.6934039771898113</v>
      </c>
      <c r="AB176" s="24">
        <f t="shared" si="144"/>
        <v>4.9820523120425696E-2</v>
      </c>
      <c r="AC176" s="24">
        <f t="shared" si="145"/>
        <v>4.4927043353293278E-3</v>
      </c>
      <c r="AD176" s="24">
        <f t="shared" si="146"/>
        <v>2.5490096035580903E-3</v>
      </c>
      <c r="AE176" s="24">
        <f t="shared" si="147"/>
        <v>1.7362884007554383E-3</v>
      </c>
      <c r="AF176" s="24">
        <f t="shared" si="148"/>
        <v>0</v>
      </c>
      <c r="AG176" s="24">
        <f t="shared" si="149"/>
        <v>4.0052572908515662</v>
      </c>
      <c r="AH176" s="24">
        <f t="shared" si="150"/>
        <v>0.90484839348393908</v>
      </c>
      <c r="AI176" s="23">
        <f t="shared" si="151"/>
        <v>0</v>
      </c>
      <c r="AJ176" s="21"/>
      <c r="AK176" s="21">
        <f t="shared" si="152"/>
        <v>55.526000000000003</v>
      </c>
      <c r="AL176" s="21">
        <f t="shared" si="153"/>
        <v>0.13200000000000001</v>
      </c>
      <c r="AM176" s="21">
        <f t="shared" si="154"/>
        <v>3.609</v>
      </c>
      <c r="AN176" s="21">
        <f t="shared" si="155"/>
        <v>0.46400000000000002</v>
      </c>
      <c r="AO176" s="21">
        <f t="shared" si="156"/>
        <v>0</v>
      </c>
      <c r="AP176" s="21">
        <f t="shared" si="157"/>
        <v>6.1820000000000004</v>
      </c>
      <c r="AQ176" s="21">
        <f t="shared" si="158"/>
        <v>32.979999999999997</v>
      </c>
      <c r="AR176" s="21">
        <f t="shared" si="159"/>
        <v>1.35</v>
      </c>
      <c r="AS176" s="21">
        <f t="shared" si="160"/>
        <v>0.154</v>
      </c>
      <c r="AT176" s="21">
        <f t="shared" si="161"/>
        <v>9.1999999999999998E-2</v>
      </c>
      <c r="AU176" s="21">
        <f t="shared" si="162"/>
        <v>2.5999999999999999E-2</v>
      </c>
      <c r="AV176" s="21">
        <f t="shared" si="163"/>
        <v>0</v>
      </c>
      <c r="AW176" s="21">
        <f t="shared" si="164"/>
        <v>100.51499999999999</v>
      </c>
      <c r="AX176" s="21"/>
      <c r="AY176" s="21">
        <f t="shared" si="165"/>
        <v>0.92420106524633827</v>
      </c>
      <c r="AZ176" s="21">
        <f t="shared" si="166"/>
        <v>1.6527683870483059E-3</v>
      </c>
      <c r="BA176" s="21">
        <f t="shared" si="167"/>
        <v>7.0792467634366418E-2</v>
      </c>
      <c r="BB176" s="21">
        <f t="shared" si="168"/>
        <v>6.1056648463714714E-3</v>
      </c>
      <c r="BC176" s="21">
        <f t="shared" si="169"/>
        <v>8.6047547463949686E-2</v>
      </c>
      <c r="BD176" s="21">
        <f t="shared" si="170"/>
        <v>0</v>
      </c>
      <c r="BE176" s="21">
        <f t="shared" si="171"/>
        <v>0.8182729429044967</v>
      </c>
      <c r="BF176" s="21">
        <f t="shared" si="172"/>
        <v>2.4073869330603775E-2</v>
      </c>
      <c r="BG176" s="21">
        <f t="shared" si="173"/>
        <v>2.1709281704714299E-3</v>
      </c>
      <c r="BH176" s="21">
        <f t="shared" si="174"/>
        <v>1.2317117580275473E-3</v>
      </c>
      <c r="BI176" s="21">
        <f t="shared" si="175"/>
        <v>8.3899520643315696E-4</v>
      </c>
      <c r="BJ176" s="21">
        <f t="shared" si="176"/>
        <v>0</v>
      </c>
      <c r="BK176" s="21">
        <f t="shared" si="177"/>
        <v>1.9353879609481066</v>
      </c>
      <c r="BL176" s="21">
        <f t="shared" si="178"/>
        <v>2.0694854838765626</v>
      </c>
    </row>
    <row r="177" spans="1:64" x14ac:dyDescent="0.2">
      <c r="A177" s="21" t="s">
        <v>1096</v>
      </c>
      <c r="B177" s="27">
        <v>1081.4351316769216</v>
      </c>
      <c r="C177" s="22">
        <v>55.616</v>
      </c>
      <c r="D177" s="22">
        <v>8.7999999999999995E-2</v>
      </c>
      <c r="E177" s="22">
        <v>3.496</v>
      </c>
      <c r="F177" s="22">
        <v>0.45800000000000002</v>
      </c>
      <c r="G177" s="22">
        <v>6.1959999999999997</v>
      </c>
      <c r="H177" s="22">
        <v>33.314</v>
      </c>
      <c r="I177" s="22">
        <v>1.1679999999999999</v>
      </c>
      <c r="J177" s="22">
        <v>0.1</v>
      </c>
      <c r="K177" s="22">
        <v>0.10100000000000001</v>
      </c>
      <c r="L177" s="22">
        <v>3.1E-2</v>
      </c>
      <c r="N177" s="21">
        <f t="shared" si="136"/>
        <v>100.56800000000001</v>
      </c>
      <c r="O177" s="21"/>
      <c r="P177" s="22"/>
      <c r="Q177" s="26">
        <v>12</v>
      </c>
      <c r="R177" s="26">
        <v>4</v>
      </c>
      <c r="S177" s="25">
        <v>0</v>
      </c>
      <c r="T177" s="21"/>
      <c r="U177" s="24">
        <f t="shared" si="137"/>
        <v>1.9136567371025053</v>
      </c>
      <c r="V177" s="24">
        <f t="shared" si="138"/>
        <v>2.2777966536416559E-3</v>
      </c>
      <c r="W177" s="24">
        <f t="shared" si="139"/>
        <v>0.14176394984640739</v>
      </c>
      <c r="X177" s="24">
        <f t="shared" si="140"/>
        <v>1.2458755727530366E-2</v>
      </c>
      <c r="Y177" s="24">
        <f t="shared" si="141"/>
        <v>0</v>
      </c>
      <c r="Z177" s="24">
        <f t="shared" si="142"/>
        <v>0.17828512799137031</v>
      </c>
      <c r="AA177" s="24">
        <f t="shared" si="143"/>
        <v>1.7087106777026395</v>
      </c>
      <c r="AB177" s="24">
        <f t="shared" si="144"/>
        <v>4.3057537197455815E-2</v>
      </c>
      <c r="AC177" s="24">
        <f t="shared" si="145"/>
        <v>2.9141972605383009E-3</v>
      </c>
      <c r="AD177" s="24">
        <f t="shared" si="146"/>
        <v>2.7953542043839129E-3</v>
      </c>
      <c r="AE177" s="24">
        <f t="shared" si="147"/>
        <v>2.0679595408246996E-3</v>
      </c>
      <c r="AF177" s="24">
        <f t="shared" si="148"/>
        <v>0</v>
      </c>
      <c r="AG177" s="24">
        <f t="shared" si="149"/>
        <v>4.0079880932272971</v>
      </c>
      <c r="AH177" s="24">
        <f t="shared" si="150"/>
        <v>0.90551906503798518</v>
      </c>
      <c r="AI177" s="23">
        <f t="shared" si="151"/>
        <v>0</v>
      </c>
      <c r="AJ177" s="21"/>
      <c r="AK177" s="21">
        <f t="shared" si="152"/>
        <v>55.616</v>
      </c>
      <c r="AL177" s="21">
        <f t="shared" si="153"/>
        <v>8.7999999999999995E-2</v>
      </c>
      <c r="AM177" s="21">
        <f t="shared" si="154"/>
        <v>3.496</v>
      </c>
      <c r="AN177" s="21">
        <f t="shared" si="155"/>
        <v>0.45800000000000002</v>
      </c>
      <c r="AO177" s="21">
        <f t="shared" si="156"/>
        <v>0</v>
      </c>
      <c r="AP177" s="21">
        <f t="shared" si="157"/>
        <v>6.1959999999999988</v>
      </c>
      <c r="AQ177" s="21">
        <f t="shared" si="158"/>
        <v>33.314</v>
      </c>
      <c r="AR177" s="21">
        <f t="shared" si="159"/>
        <v>1.1679999999999999</v>
      </c>
      <c r="AS177" s="21">
        <f t="shared" si="160"/>
        <v>0.1</v>
      </c>
      <c r="AT177" s="21">
        <f t="shared" si="161"/>
        <v>0.10100000000000001</v>
      </c>
      <c r="AU177" s="21">
        <f t="shared" si="162"/>
        <v>3.1E-2</v>
      </c>
      <c r="AV177" s="21">
        <f t="shared" si="163"/>
        <v>0</v>
      </c>
      <c r="AW177" s="21">
        <f t="shared" si="164"/>
        <v>100.56800000000001</v>
      </c>
      <c r="AX177" s="21"/>
      <c r="AY177" s="21">
        <f t="shared" si="165"/>
        <v>0.92569906790945411</v>
      </c>
      <c r="AZ177" s="21">
        <f t="shared" si="166"/>
        <v>1.1018455913655372E-3</v>
      </c>
      <c r="BA177" s="21">
        <f t="shared" si="167"/>
        <v>6.8575912122400939E-2</v>
      </c>
      <c r="BB177" s="21">
        <f t="shared" si="168"/>
        <v>6.0267122837028755E-3</v>
      </c>
      <c r="BC177" s="21">
        <f t="shared" si="169"/>
        <v>8.6242414119481095E-2</v>
      </c>
      <c r="BD177" s="21">
        <f t="shared" si="170"/>
        <v>0</v>
      </c>
      <c r="BE177" s="21">
        <f t="shared" si="171"/>
        <v>0.82655987931838704</v>
      </c>
      <c r="BF177" s="21">
        <f t="shared" si="172"/>
        <v>2.0828355094922375E-2</v>
      </c>
      <c r="BG177" s="21">
        <f t="shared" si="173"/>
        <v>1.4096936171892403E-3</v>
      </c>
      <c r="BH177" s="21">
        <f t="shared" si="174"/>
        <v>1.3522052995737206E-3</v>
      </c>
      <c r="BI177" s="21">
        <f t="shared" si="175"/>
        <v>1.0003404384395333E-3</v>
      </c>
      <c r="BJ177" s="21">
        <f t="shared" si="176"/>
        <v>0</v>
      </c>
      <c r="BK177" s="21">
        <f t="shared" si="177"/>
        <v>1.9387964257949164</v>
      </c>
      <c r="BL177" s="21">
        <f t="shared" si="178"/>
        <v>2.0672557674970964</v>
      </c>
    </row>
    <row r="178" spans="1:64" x14ac:dyDescent="0.2">
      <c r="A178" s="21" t="s">
        <v>1097</v>
      </c>
      <c r="B178" s="27">
        <v>1092.7488401759101</v>
      </c>
      <c r="C178" s="22">
        <v>55.756</v>
      </c>
      <c r="D178" s="22">
        <v>9.0999999999999998E-2</v>
      </c>
      <c r="E178" s="22">
        <v>3.4889999999999999</v>
      </c>
      <c r="F178" s="22">
        <v>0.40899999999999997</v>
      </c>
      <c r="G178" s="22">
        <v>6.3150000000000004</v>
      </c>
      <c r="H178" s="22">
        <v>33.36</v>
      </c>
      <c r="I178" s="22">
        <v>0.505</v>
      </c>
      <c r="J178" s="22">
        <v>0.13200000000000001</v>
      </c>
      <c r="K178" s="22">
        <v>8.5999999999999993E-2</v>
      </c>
      <c r="L178" s="22">
        <v>1.7000000000000001E-2</v>
      </c>
      <c r="N178" s="21">
        <f t="shared" si="136"/>
        <v>100.16</v>
      </c>
      <c r="O178" s="21"/>
      <c r="P178" s="22"/>
      <c r="Q178" s="26">
        <v>12</v>
      </c>
      <c r="R178" s="26">
        <v>4</v>
      </c>
      <c r="S178" s="25">
        <v>0</v>
      </c>
      <c r="T178" s="21"/>
      <c r="U178" s="24">
        <f t="shared" si="137"/>
        <v>1.9220754341301534</v>
      </c>
      <c r="V178" s="24">
        <f t="shared" si="138"/>
        <v>2.3598706620426291E-3</v>
      </c>
      <c r="W178" s="24">
        <f t="shared" si="139"/>
        <v>0.14174569607089973</v>
      </c>
      <c r="X178" s="24">
        <f t="shared" si="140"/>
        <v>1.1146718442368739E-2</v>
      </c>
      <c r="Y178" s="24">
        <f t="shared" si="141"/>
        <v>0</v>
      </c>
      <c r="Z178" s="24">
        <f t="shared" si="142"/>
        <v>0.18205038149063651</v>
      </c>
      <c r="AA178" s="24">
        <f t="shared" si="143"/>
        <v>1.7142822338027064</v>
      </c>
      <c r="AB178" s="24">
        <f t="shared" si="144"/>
        <v>1.8651435004221558E-2</v>
      </c>
      <c r="AC178" s="24">
        <f t="shared" si="145"/>
        <v>3.8539618136151366E-3</v>
      </c>
      <c r="AD178" s="24">
        <f t="shared" si="146"/>
        <v>2.3846709095317288E-3</v>
      </c>
      <c r="AE178" s="24">
        <f t="shared" si="147"/>
        <v>1.1361712499887964E-3</v>
      </c>
      <c r="AF178" s="24">
        <f t="shared" si="148"/>
        <v>0</v>
      </c>
      <c r="AG178" s="24">
        <f t="shared" si="149"/>
        <v>3.9996865735761649</v>
      </c>
      <c r="AH178" s="24">
        <f t="shared" si="150"/>
        <v>0.90399870780977143</v>
      </c>
      <c r="AI178" s="23">
        <f t="shared" si="151"/>
        <v>0</v>
      </c>
      <c r="AJ178" s="21"/>
      <c r="AK178" s="21">
        <f t="shared" si="152"/>
        <v>55.756</v>
      </c>
      <c r="AL178" s="21">
        <f t="shared" si="153"/>
        <v>9.0999999999999998E-2</v>
      </c>
      <c r="AM178" s="21">
        <f t="shared" si="154"/>
        <v>3.4889999999999999</v>
      </c>
      <c r="AN178" s="21">
        <f t="shared" si="155"/>
        <v>0.40899999999999997</v>
      </c>
      <c r="AO178" s="21">
        <f t="shared" si="156"/>
        <v>0</v>
      </c>
      <c r="AP178" s="21">
        <f t="shared" si="157"/>
        <v>6.3150000000000004</v>
      </c>
      <c r="AQ178" s="21">
        <f t="shared" si="158"/>
        <v>33.36</v>
      </c>
      <c r="AR178" s="21">
        <f t="shared" si="159"/>
        <v>0.505</v>
      </c>
      <c r="AS178" s="21">
        <f t="shared" si="160"/>
        <v>0.13200000000000001</v>
      </c>
      <c r="AT178" s="21">
        <f t="shared" si="161"/>
        <v>8.5999999999999993E-2</v>
      </c>
      <c r="AU178" s="21">
        <f t="shared" si="162"/>
        <v>1.7000000000000001E-2</v>
      </c>
      <c r="AV178" s="21">
        <f t="shared" si="163"/>
        <v>0</v>
      </c>
      <c r="AW178" s="21">
        <f t="shared" si="164"/>
        <v>100.16</v>
      </c>
      <c r="AX178" s="21"/>
      <c r="AY178" s="21">
        <f t="shared" si="165"/>
        <v>0.92802929427430092</v>
      </c>
      <c r="AZ178" s="21">
        <f t="shared" si="166"/>
        <v>1.1394085092529987E-3</v>
      </c>
      <c r="BA178" s="21">
        <f t="shared" si="167"/>
        <v>6.8438603373872114E-2</v>
      </c>
      <c r="BB178" s="21">
        <f t="shared" si="168"/>
        <v>5.3819330219093357E-3</v>
      </c>
      <c r="BC178" s="21">
        <f t="shared" si="169"/>
        <v>8.7898780691498257E-2</v>
      </c>
      <c r="BD178" s="21">
        <f t="shared" si="170"/>
        <v>0</v>
      </c>
      <c r="BE178" s="21">
        <f t="shared" si="171"/>
        <v>0.82770119391431207</v>
      </c>
      <c r="BF178" s="21">
        <f t="shared" si="172"/>
        <v>9.0054103792258557E-3</v>
      </c>
      <c r="BG178" s="21">
        <f t="shared" si="173"/>
        <v>1.860795574689797E-3</v>
      </c>
      <c r="BH178" s="21">
        <f t="shared" si="174"/>
        <v>1.1513827303300985E-3</v>
      </c>
      <c r="BI178" s="21">
        <f t="shared" si="175"/>
        <v>5.4857378882167964E-4</v>
      </c>
      <c r="BJ178" s="21">
        <f t="shared" si="176"/>
        <v>0</v>
      </c>
      <c r="BK178" s="21">
        <f t="shared" si="177"/>
        <v>1.931155376258213</v>
      </c>
      <c r="BL178" s="21">
        <f t="shared" si="178"/>
        <v>2.0711365966450179</v>
      </c>
    </row>
    <row r="179" spans="1:64" x14ac:dyDescent="0.2">
      <c r="A179" s="21" t="s">
        <v>1098</v>
      </c>
      <c r="B179" s="27">
        <v>1104.0625486748936</v>
      </c>
      <c r="C179" s="22">
        <v>55.838000000000001</v>
      </c>
      <c r="D179" s="22">
        <v>0.115</v>
      </c>
      <c r="E179" s="22">
        <v>3.5110000000000001</v>
      </c>
      <c r="F179" s="22">
        <v>0.42899999999999999</v>
      </c>
      <c r="G179" s="22">
        <v>6.28</v>
      </c>
      <c r="H179" s="22">
        <v>33.094999999999999</v>
      </c>
      <c r="I179" s="22">
        <v>1.274</v>
      </c>
      <c r="J179" s="22">
        <v>0.11600000000000001</v>
      </c>
      <c r="K179" s="22">
        <v>0.10299999999999999</v>
      </c>
      <c r="L179" s="22">
        <v>0.03</v>
      </c>
      <c r="N179" s="21">
        <f t="shared" si="136"/>
        <v>100.791</v>
      </c>
      <c r="O179" s="21"/>
      <c r="P179" s="22"/>
      <c r="Q179" s="26">
        <v>12</v>
      </c>
      <c r="R179" s="26">
        <v>4</v>
      </c>
      <c r="S179" s="25">
        <v>0</v>
      </c>
      <c r="T179" s="21"/>
      <c r="U179" s="24">
        <f t="shared" si="137"/>
        <v>1.917465480032065</v>
      </c>
      <c r="V179" s="24">
        <f t="shared" si="138"/>
        <v>2.9707323824673653E-3</v>
      </c>
      <c r="W179" s="24">
        <f t="shared" si="139"/>
        <v>0.1420883994133291</v>
      </c>
      <c r="X179" s="24">
        <f t="shared" si="140"/>
        <v>1.1646619754107558E-2</v>
      </c>
      <c r="Y179" s="24">
        <f t="shared" si="141"/>
        <v>0</v>
      </c>
      <c r="Z179" s="24">
        <f t="shared" si="142"/>
        <v>0.18034195082547338</v>
      </c>
      <c r="AA179" s="24">
        <f t="shared" si="143"/>
        <v>1.6940941737296771</v>
      </c>
      <c r="AB179" s="24">
        <f t="shared" si="144"/>
        <v>4.6871535610744933E-2</v>
      </c>
      <c r="AC179" s="24">
        <f t="shared" si="145"/>
        <v>3.3737301811044519E-3</v>
      </c>
      <c r="AD179" s="24">
        <f t="shared" si="146"/>
        <v>2.8450251398642779E-3</v>
      </c>
      <c r="AE179" s="24">
        <f t="shared" si="147"/>
        <v>1.9972618658353103E-3</v>
      </c>
      <c r="AF179" s="24">
        <f t="shared" si="148"/>
        <v>0</v>
      </c>
      <c r="AG179" s="24">
        <f t="shared" si="149"/>
        <v>4.0036949089346683</v>
      </c>
      <c r="AH179" s="24">
        <f t="shared" si="150"/>
        <v>0.90378869225630565</v>
      </c>
      <c r="AI179" s="23">
        <f t="shared" si="151"/>
        <v>0</v>
      </c>
      <c r="AJ179" s="21"/>
      <c r="AK179" s="21">
        <f t="shared" si="152"/>
        <v>55.838000000000001</v>
      </c>
      <c r="AL179" s="21">
        <f t="shared" si="153"/>
        <v>0.115</v>
      </c>
      <c r="AM179" s="21">
        <f t="shared" si="154"/>
        <v>3.5110000000000001</v>
      </c>
      <c r="AN179" s="21">
        <f t="shared" si="155"/>
        <v>0.42899999999999999</v>
      </c>
      <c r="AO179" s="21">
        <f t="shared" si="156"/>
        <v>0</v>
      </c>
      <c r="AP179" s="21">
        <f t="shared" si="157"/>
        <v>6.28</v>
      </c>
      <c r="AQ179" s="21">
        <f t="shared" si="158"/>
        <v>33.094999999999999</v>
      </c>
      <c r="AR179" s="21">
        <f t="shared" si="159"/>
        <v>1.274</v>
      </c>
      <c r="AS179" s="21">
        <f t="shared" si="160"/>
        <v>0.11600000000000001</v>
      </c>
      <c r="AT179" s="21">
        <f t="shared" si="161"/>
        <v>0.10299999999999999</v>
      </c>
      <c r="AU179" s="21">
        <f t="shared" si="162"/>
        <v>0.03</v>
      </c>
      <c r="AV179" s="21">
        <f t="shared" si="163"/>
        <v>0</v>
      </c>
      <c r="AW179" s="21">
        <f t="shared" si="164"/>
        <v>100.791</v>
      </c>
      <c r="AX179" s="21"/>
      <c r="AY179" s="21">
        <f t="shared" si="165"/>
        <v>0.92939414114513985</v>
      </c>
      <c r="AZ179" s="21">
        <f t="shared" si="166"/>
        <v>1.4399118523526909E-3</v>
      </c>
      <c r="BA179" s="21">
        <f t="shared" si="167"/>
        <v>6.8870145154962731E-2</v>
      </c>
      <c r="BB179" s="21">
        <f t="shared" si="168"/>
        <v>5.6451082308046577E-3</v>
      </c>
      <c r="BC179" s="21">
        <f t="shared" si="169"/>
        <v>8.7411614052669687E-2</v>
      </c>
      <c r="BD179" s="21">
        <f t="shared" si="170"/>
        <v>0</v>
      </c>
      <c r="BE179" s="21">
        <f t="shared" si="171"/>
        <v>0.82112622939430924</v>
      </c>
      <c r="BF179" s="21">
        <f t="shared" si="172"/>
        <v>2.2718599649769786E-2</v>
      </c>
      <c r="BG179" s="21">
        <f t="shared" si="173"/>
        <v>1.6352445959395188E-3</v>
      </c>
      <c r="BH179" s="21">
        <f t="shared" si="174"/>
        <v>1.3789816421395367E-3</v>
      </c>
      <c r="BI179" s="21">
        <f t="shared" si="175"/>
        <v>9.6807139203825812E-4</v>
      </c>
      <c r="BJ179" s="21">
        <f t="shared" si="176"/>
        <v>0</v>
      </c>
      <c r="BK179" s="21">
        <f t="shared" si="177"/>
        <v>1.940588047110126</v>
      </c>
      <c r="BL179" s="21">
        <f t="shared" si="178"/>
        <v>2.0631348909403355</v>
      </c>
    </row>
    <row r="180" spans="1:64" x14ac:dyDescent="0.2">
      <c r="A180" s="21" t="s">
        <v>1099</v>
      </c>
      <c r="B180" s="27">
        <v>1114.8328782891626</v>
      </c>
      <c r="C180" s="22">
        <v>55.421999999999997</v>
      </c>
      <c r="D180" s="22">
        <v>0.112</v>
      </c>
      <c r="E180" s="22">
        <v>3.492</v>
      </c>
      <c r="F180" s="22">
        <v>0.42199999999999999</v>
      </c>
      <c r="G180" s="22">
        <v>6.16</v>
      </c>
      <c r="H180" s="22">
        <v>32.838000000000001</v>
      </c>
      <c r="I180" s="22">
        <v>1.405</v>
      </c>
      <c r="J180" s="22">
        <v>0.18</v>
      </c>
      <c r="K180" s="22">
        <v>7.4999999999999997E-2</v>
      </c>
      <c r="L180" s="22">
        <v>1.6E-2</v>
      </c>
      <c r="N180" s="21">
        <f t="shared" si="136"/>
        <v>100.12200000000001</v>
      </c>
      <c r="O180" s="21"/>
      <c r="P180" s="22"/>
      <c r="Q180" s="26">
        <v>12</v>
      </c>
      <c r="R180" s="26">
        <v>4</v>
      </c>
      <c r="S180" s="25">
        <v>0</v>
      </c>
      <c r="T180" s="21"/>
      <c r="U180" s="24">
        <f t="shared" si="137"/>
        <v>1.9163789162290576</v>
      </c>
      <c r="V180" s="24">
        <f t="shared" si="138"/>
        <v>2.9132999607885571E-3</v>
      </c>
      <c r="W180" s="24">
        <f t="shared" si="139"/>
        <v>0.14229954716517673</v>
      </c>
      <c r="X180" s="24">
        <f t="shared" si="140"/>
        <v>1.153603448888073E-2</v>
      </c>
      <c r="Y180" s="24">
        <f t="shared" si="141"/>
        <v>0</v>
      </c>
      <c r="Z180" s="24">
        <f t="shared" si="142"/>
        <v>0.17812272154610881</v>
      </c>
      <c r="AA180" s="24">
        <f t="shared" si="143"/>
        <v>1.6925961642788807</v>
      </c>
      <c r="AB180" s="24">
        <f t="shared" si="144"/>
        <v>5.2049620672406129E-2</v>
      </c>
      <c r="AC180" s="24">
        <f t="shared" si="145"/>
        <v>5.2714046167442056E-3</v>
      </c>
      <c r="AD180" s="24">
        <f t="shared" si="146"/>
        <v>2.0859871916471553E-3</v>
      </c>
      <c r="AE180" s="24">
        <f t="shared" si="147"/>
        <v>1.0725936668692958E-3</v>
      </c>
      <c r="AF180" s="24">
        <f t="shared" si="148"/>
        <v>0</v>
      </c>
      <c r="AG180" s="24">
        <f t="shared" si="149"/>
        <v>4.0043262898165599</v>
      </c>
      <c r="AH180" s="24">
        <f t="shared" si="150"/>
        <v>0.90478381177642497</v>
      </c>
      <c r="AI180" s="23">
        <f t="shared" si="151"/>
        <v>0</v>
      </c>
      <c r="AJ180" s="21"/>
      <c r="AK180" s="21">
        <f t="shared" si="152"/>
        <v>55.421999999999997</v>
      </c>
      <c r="AL180" s="21">
        <f t="shared" si="153"/>
        <v>0.112</v>
      </c>
      <c r="AM180" s="21">
        <f t="shared" si="154"/>
        <v>3.492</v>
      </c>
      <c r="AN180" s="21">
        <f t="shared" si="155"/>
        <v>0.42199999999999999</v>
      </c>
      <c r="AO180" s="21">
        <f t="shared" si="156"/>
        <v>0</v>
      </c>
      <c r="AP180" s="21">
        <f t="shared" si="157"/>
        <v>6.160000000000001</v>
      </c>
      <c r="AQ180" s="21">
        <f t="shared" si="158"/>
        <v>32.838000000000001</v>
      </c>
      <c r="AR180" s="21">
        <f t="shared" si="159"/>
        <v>1.405</v>
      </c>
      <c r="AS180" s="21">
        <f t="shared" si="160"/>
        <v>0.18</v>
      </c>
      <c r="AT180" s="21">
        <f t="shared" si="161"/>
        <v>7.4999999999999997E-2</v>
      </c>
      <c r="AU180" s="21">
        <f t="shared" si="162"/>
        <v>1.6E-2</v>
      </c>
      <c r="AV180" s="21">
        <f t="shared" si="163"/>
        <v>0</v>
      </c>
      <c r="AW180" s="21">
        <f t="shared" si="164"/>
        <v>100.12200000000001</v>
      </c>
      <c r="AX180" s="21"/>
      <c r="AY180" s="21">
        <f t="shared" si="165"/>
        <v>0.92247003994673771</v>
      </c>
      <c r="AZ180" s="21">
        <f t="shared" si="166"/>
        <v>1.4023489344652292E-3</v>
      </c>
      <c r="BA180" s="21">
        <f t="shared" si="167"/>
        <v>6.849744998038447E-2</v>
      </c>
      <c r="BB180" s="21">
        <f t="shared" si="168"/>
        <v>5.5529969076912947E-3</v>
      </c>
      <c r="BC180" s="21">
        <f t="shared" si="169"/>
        <v>8.5741328433828867E-2</v>
      </c>
      <c r="BD180" s="21">
        <f t="shared" si="170"/>
        <v>0</v>
      </c>
      <c r="BE180" s="21">
        <f t="shared" si="171"/>
        <v>0.81474975436925001</v>
      </c>
      <c r="BF180" s="21">
        <f t="shared" si="172"/>
        <v>2.5054656599628373E-2</v>
      </c>
      <c r="BG180" s="21">
        <f t="shared" si="173"/>
        <v>2.5374485109406321E-3</v>
      </c>
      <c r="BH180" s="21">
        <f t="shared" si="174"/>
        <v>1.0041128462181092E-3</v>
      </c>
      <c r="BI180" s="21">
        <f t="shared" si="175"/>
        <v>5.1630474242040432E-4</v>
      </c>
      <c r="BJ180" s="21">
        <f t="shared" si="176"/>
        <v>0</v>
      </c>
      <c r="BK180" s="21">
        <f t="shared" si="177"/>
        <v>1.9275264412715649</v>
      </c>
      <c r="BL180" s="21">
        <f t="shared" si="178"/>
        <v>2.0774429881101688</v>
      </c>
    </row>
    <row r="181" spans="1:64" x14ac:dyDescent="0.2">
      <c r="A181" s="21" t="s">
        <v>1100</v>
      </c>
      <c r="B181" s="27">
        <v>1126.1465867881461</v>
      </c>
      <c r="C181" s="22">
        <v>56.011000000000003</v>
      </c>
      <c r="D181" s="22">
        <v>0.08</v>
      </c>
      <c r="E181" s="22">
        <v>3.452</v>
      </c>
      <c r="F181" s="22">
        <v>0.40200000000000002</v>
      </c>
      <c r="G181" s="22">
        <v>6.3179999999999996</v>
      </c>
      <c r="H181" s="22">
        <v>33.652999999999999</v>
      </c>
      <c r="I181" s="22">
        <v>0.47599999999999998</v>
      </c>
      <c r="J181" s="22">
        <v>0.13</v>
      </c>
      <c r="K181" s="22">
        <v>7.6999999999999999E-2</v>
      </c>
      <c r="L181" s="22">
        <v>1.9E-2</v>
      </c>
      <c r="N181" s="21">
        <f t="shared" si="136"/>
        <v>100.61799999999999</v>
      </c>
      <c r="O181" s="21"/>
      <c r="P181" s="22"/>
      <c r="Q181" s="26">
        <v>12</v>
      </c>
      <c r="R181" s="26">
        <v>4</v>
      </c>
      <c r="S181" s="25">
        <v>0</v>
      </c>
      <c r="T181" s="21"/>
      <c r="U181" s="24">
        <f t="shared" si="137"/>
        <v>1.921801368053706</v>
      </c>
      <c r="V181" s="24">
        <f t="shared" si="138"/>
        <v>2.0648720650879235E-3</v>
      </c>
      <c r="W181" s="24">
        <f t="shared" si="139"/>
        <v>0.13958413244244738</v>
      </c>
      <c r="X181" s="24">
        <f t="shared" si="140"/>
        <v>1.0904509356672391E-2</v>
      </c>
      <c r="Y181" s="24">
        <f t="shared" si="141"/>
        <v>0</v>
      </c>
      <c r="Z181" s="24">
        <f t="shared" si="142"/>
        <v>0.18128180347511136</v>
      </c>
      <c r="AA181" s="24">
        <f t="shared" si="143"/>
        <v>1.7212201471194997</v>
      </c>
      <c r="AB181" s="24">
        <f t="shared" si="144"/>
        <v>1.7497829437248466E-2</v>
      </c>
      <c r="AC181" s="24">
        <f t="shared" si="145"/>
        <v>3.7777497141036633E-3</v>
      </c>
      <c r="AD181" s="24">
        <f t="shared" si="146"/>
        <v>2.1250887921884756E-3</v>
      </c>
      <c r="AE181" s="24">
        <f t="shared" si="147"/>
        <v>1.2638770511641583E-3</v>
      </c>
      <c r="AF181" s="24">
        <f t="shared" si="148"/>
        <v>0</v>
      </c>
      <c r="AG181" s="24">
        <f t="shared" si="149"/>
        <v>4.0015213775072285</v>
      </c>
      <c r="AH181" s="24">
        <f t="shared" si="150"/>
        <v>0.90471399862772639</v>
      </c>
      <c r="AI181" s="23">
        <f t="shared" si="151"/>
        <v>0</v>
      </c>
      <c r="AJ181" s="21"/>
      <c r="AK181" s="21">
        <f t="shared" si="152"/>
        <v>56.011000000000003</v>
      </c>
      <c r="AL181" s="21">
        <f t="shared" si="153"/>
        <v>0.08</v>
      </c>
      <c r="AM181" s="21">
        <f t="shared" si="154"/>
        <v>3.452</v>
      </c>
      <c r="AN181" s="21">
        <f t="shared" si="155"/>
        <v>0.40200000000000002</v>
      </c>
      <c r="AO181" s="21">
        <f t="shared" si="156"/>
        <v>0</v>
      </c>
      <c r="AP181" s="21">
        <f t="shared" si="157"/>
        <v>6.3179999999999996</v>
      </c>
      <c r="AQ181" s="21">
        <f t="shared" si="158"/>
        <v>33.652999999999999</v>
      </c>
      <c r="AR181" s="21">
        <f t="shared" si="159"/>
        <v>0.47599999999999998</v>
      </c>
      <c r="AS181" s="21">
        <f t="shared" si="160"/>
        <v>0.13</v>
      </c>
      <c r="AT181" s="21">
        <f t="shared" si="161"/>
        <v>7.6999999999999999E-2</v>
      </c>
      <c r="AU181" s="21">
        <f t="shared" si="162"/>
        <v>1.9E-2</v>
      </c>
      <c r="AV181" s="21">
        <f t="shared" si="163"/>
        <v>0</v>
      </c>
      <c r="AW181" s="21">
        <f t="shared" si="164"/>
        <v>100.61799999999999</v>
      </c>
      <c r="AX181" s="21"/>
      <c r="AY181" s="21">
        <f t="shared" si="165"/>
        <v>0.93227363515312922</v>
      </c>
      <c r="AZ181" s="21">
        <f t="shared" si="166"/>
        <v>1.0016778103323065E-3</v>
      </c>
      <c r="BA181" s="21">
        <f t="shared" si="167"/>
        <v>6.7712828560219693E-2</v>
      </c>
      <c r="BB181" s="21">
        <f t="shared" si="168"/>
        <v>5.2898216987959734E-3</v>
      </c>
      <c r="BC181" s="21">
        <f t="shared" si="169"/>
        <v>8.794053783196927E-2</v>
      </c>
      <c r="BD181" s="21">
        <f t="shared" si="170"/>
        <v>0</v>
      </c>
      <c r="BE181" s="21">
        <f t="shared" si="171"/>
        <v>0.83497087166661699</v>
      </c>
      <c r="BF181" s="21">
        <f t="shared" si="172"/>
        <v>8.4882680010128862E-3</v>
      </c>
      <c r="BG181" s="21">
        <f t="shared" si="173"/>
        <v>1.8326017023460122E-3</v>
      </c>
      <c r="BH181" s="21">
        <f t="shared" si="174"/>
        <v>1.0308891887839255E-3</v>
      </c>
      <c r="BI181" s="21">
        <f t="shared" si="175"/>
        <v>6.1311188162423017E-4</v>
      </c>
      <c r="BJ181" s="21">
        <f t="shared" si="176"/>
        <v>0</v>
      </c>
      <c r="BK181" s="21">
        <f t="shared" si="177"/>
        <v>1.9411542434948306</v>
      </c>
      <c r="BL181" s="21">
        <f t="shared" si="178"/>
        <v>2.0614134043789014</v>
      </c>
    </row>
    <row r="182" spans="1:64" x14ac:dyDescent="0.2">
      <c r="A182" s="21" t="s">
        <v>1101</v>
      </c>
      <c r="B182" s="27">
        <v>1137.4602952871296</v>
      </c>
      <c r="C182" s="22">
        <v>55.784999999999997</v>
      </c>
      <c r="D182" s="22">
        <v>0.10100000000000001</v>
      </c>
      <c r="E182" s="22">
        <v>3.4209999999999998</v>
      </c>
      <c r="F182" s="22">
        <v>0.39200000000000002</v>
      </c>
      <c r="G182" s="22">
        <v>6.2720000000000002</v>
      </c>
      <c r="H182" s="22">
        <v>33.283999999999999</v>
      </c>
      <c r="I182" s="22">
        <v>0.48899999999999999</v>
      </c>
      <c r="J182" s="22">
        <v>0.152</v>
      </c>
      <c r="K182" s="22">
        <v>8.5999999999999993E-2</v>
      </c>
      <c r="L182" s="22">
        <v>2.5000000000000001E-2</v>
      </c>
      <c r="N182" s="21">
        <f t="shared" si="136"/>
        <v>100.00700000000001</v>
      </c>
      <c r="O182" s="21"/>
      <c r="P182" s="22"/>
      <c r="Q182" s="26">
        <v>12</v>
      </c>
      <c r="R182" s="26">
        <v>4</v>
      </c>
      <c r="S182" s="25">
        <v>0</v>
      </c>
      <c r="T182" s="21"/>
      <c r="U182" s="24">
        <f t="shared" si="137"/>
        <v>1.9253873807814195</v>
      </c>
      <c r="V182" s="24">
        <f t="shared" si="138"/>
        <v>2.6223463284536863E-3</v>
      </c>
      <c r="W182" s="24">
        <f t="shared" si="139"/>
        <v>0.13915020507001252</v>
      </c>
      <c r="X182" s="24">
        <f t="shared" si="140"/>
        <v>1.0696252717559791E-2</v>
      </c>
      <c r="Y182" s="24">
        <f t="shared" si="141"/>
        <v>0</v>
      </c>
      <c r="Z182" s="24">
        <f t="shared" si="142"/>
        <v>0.18102816664349564</v>
      </c>
      <c r="AA182" s="24">
        <f t="shared" si="143"/>
        <v>1.7124332847387571</v>
      </c>
      <c r="AB182" s="24">
        <f t="shared" si="144"/>
        <v>1.8082213685700736E-2</v>
      </c>
      <c r="AC182" s="24">
        <f t="shared" si="145"/>
        <v>4.4432313734012472E-3</v>
      </c>
      <c r="AD182" s="24">
        <f t="shared" si="146"/>
        <v>2.3875381444472144E-3</v>
      </c>
      <c r="AE182" s="24">
        <f t="shared" si="147"/>
        <v>1.6728490261855332E-3</v>
      </c>
      <c r="AF182" s="24">
        <f t="shared" si="148"/>
        <v>0</v>
      </c>
      <c r="AG182" s="24">
        <f t="shared" si="149"/>
        <v>3.9979034685094321</v>
      </c>
      <c r="AH182" s="24">
        <f t="shared" si="150"/>
        <v>0.90439300123520205</v>
      </c>
      <c r="AI182" s="23">
        <f t="shared" si="151"/>
        <v>0</v>
      </c>
      <c r="AJ182" s="21"/>
      <c r="AK182" s="21">
        <f t="shared" si="152"/>
        <v>55.784999999999997</v>
      </c>
      <c r="AL182" s="21">
        <f t="shared" si="153"/>
        <v>0.10100000000000001</v>
      </c>
      <c r="AM182" s="21">
        <f t="shared" si="154"/>
        <v>3.4209999999999998</v>
      </c>
      <c r="AN182" s="21">
        <f t="shared" si="155"/>
        <v>0.39200000000000002</v>
      </c>
      <c r="AO182" s="21">
        <f t="shared" si="156"/>
        <v>0</v>
      </c>
      <c r="AP182" s="21">
        <f t="shared" si="157"/>
        <v>6.2720000000000002</v>
      </c>
      <c r="AQ182" s="21">
        <f t="shared" si="158"/>
        <v>33.283999999999999</v>
      </c>
      <c r="AR182" s="21">
        <f t="shared" si="159"/>
        <v>0.48899999999999999</v>
      </c>
      <c r="AS182" s="21">
        <f t="shared" si="160"/>
        <v>0.152</v>
      </c>
      <c r="AT182" s="21">
        <f t="shared" si="161"/>
        <v>8.5999999999999993E-2</v>
      </c>
      <c r="AU182" s="21">
        <f t="shared" si="162"/>
        <v>2.5000000000000001E-2</v>
      </c>
      <c r="AV182" s="21">
        <f t="shared" si="163"/>
        <v>0</v>
      </c>
      <c r="AW182" s="21">
        <f t="shared" si="164"/>
        <v>100.00700000000001</v>
      </c>
      <c r="AX182" s="21"/>
      <c r="AY182" s="21">
        <f t="shared" si="165"/>
        <v>0.92851198402130486</v>
      </c>
      <c r="AZ182" s="21">
        <f t="shared" si="166"/>
        <v>1.2646182355445371E-3</v>
      </c>
      <c r="BA182" s="21">
        <f t="shared" si="167"/>
        <v>6.7104746959591996E-2</v>
      </c>
      <c r="BB182" s="21">
        <f t="shared" si="168"/>
        <v>5.1582340943483124E-3</v>
      </c>
      <c r="BC182" s="21">
        <f t="shared" si="169"/>
        <v>8.730026167808029E-2</v>
      </c>
      <c r="BD182" s="21">
        <f t="shared" si="170"/>
        <v>0</v>
      </c>
      <c r="BE182" s="21">
        <f t="shared" si="171"/>
        <v>0.825815543712349</v>
      </c>
      <c r="BF182" s="21">
        <f t="shared" si="172"/>
        <v>8.7200904464187004E-3</v>
      </c>
      <c r="BG182" s="21">
        <f t="shared" si="173"/>
        <v>2.1427342981276448E-3</v>
      </c>
      <c r="BH182" s="21">
        <f t="shared" si="174"/>
        <v>1.1513827303300985E-3</v>
      </c>
      <c r="BI182" s="21">
        <f t="shared" si="175"/>
        <v>8.0672616003188186E-4</v>
      </c>
      <c r="BJ182" s="21">
        <f t="shared" si="176"/>
        <v>0</v>
      </c>
      <c r="BK182" s="21">
        <f t="shared" si="177"/>
        <v>1.9279763223361275</v>
      </c>
      <c r="BL182" s="21">
        <f t="shared" si="178"/>
        <v>2.0736268501810109</v>
      </c>
    </row>
    <row r="183" spans="1:64" x14ac:dyDescent="0.2">
      <c r="A183" s="21" t="s">
        <v>1102</v>
      </c>
      <c r="B183" s="27">
        <v>1148.7740037861181</v>
      </c>
      <c r="C183" s="22">
        <v>55.673000000000002</v>
      </c>
      <c r="D183" s="22">
        <v>7.5999999999999998E-2</v>
      </c>
      <c r="E183" s="22">
        <v>3.4260000000000002</v>
      </c>
      <c r="F183" s="22">
        <v>0.38500000000000001</v>
      </c>
      <c r="G183" s="22">
        <v>6.2590000000000003</v>
      </c>
      <c r="H183" s="22">
        <v>33.552999999999997</v>
      </c>
      <c r="I183" s="22">
        <v>0.47</v>
      </c>
      <c r="J183" s="22">
        <v>0.14000000000000001</v>
      </c>
      <c r="K183" s="22">
        <v>9.0999999999999998E-2</v>
      </c>
      <c r="L183" s="22">
        <v>1.7000000000000001E-2</v>
      </c>
      <c r="N183" s="21">
        <f t="shared" si="136"/>
        <v>100.08999999999999</v>
      </c>
      <c r="O183" s="21"/>
      <c r="P183" s="22"/>
      <c r="Q183" s="26">
        <v>12</v>
      </c>
      <c r="R183" s="26">
        <v>4</v>
      </c>
      <c r="S183" s="25">
        <v>0</v>
      </c>
      <c r="T183" s="21"/>
      <c r="U183" s="24">
        <f t="shared" si="137"/>
        <v>1.9204746168395606</v>
      </c>
      <c r="V183" s="24">
        <f t="shared" si="138"/>
        <v>1.9721753645425485E-3</v>
      </c>
      <c r="W183" s="24">
        <f t="shared" si="139"/>
        <v>0.13927763977585794</v>
      </c>
      <c r="X183" s="24">
        <f t="shared" si="140"/>
        <v>1.0499523289422389E-2</v>
      </c>
      <c r="Y183" s="24">
        <f t="shared" si="141"/>
        <v>0</v>
      </c>
      <c r="Z183" s="24">
        <f t="shared" si="142"/>
        <v>0.18055450061801501</v>
      </c>
      <c r="AA183" s="24">
        <f t="shared" si="143"/>
        <v>1.7253323585536497</v>
      </c>
      <c r="AB183" s="24">
        <f t="shared" si="144"/>
        <v>1.7370161622090024E-2</v>
      </c>
      <c r="AC183" s="24">
        <f t="shared" si="145"/>
        <v>4.0902197372979787E-3</v>
      </c>
      <c r="AD183" s="24">
        <f t="shared" si="146"/>
        <v>2.5249717487521024E-3</v>
      </c>
      <c r="AE183" s="24">
        <f t="shared" si="147"/>
        <v>1.1369174281372319E-3</v>
      </c>
      <c r="AF183" s="24">
        <f t="shared" si="148"/>
        <v>0</v>
      </c>
      <c r="AG183" s="24">
        <f t="shared" si="149"/>
        <v>4.0032330849773246</v>
      </c>
      <c r="AH183" s="24">
        <f t="shared" si="150"/>
        <v>0.90526483786320489</v>
      </c>
      <c r="AI183" s="23">
        <f t="shared" si="151"/>
        <v>0</v>
      </c>
      <c r="AJ183" s="21"/>
      <c r="AK183" s="21">
        <f t="shared" si="152"/>
        <v>55.673000000000002</v>
      </c>
      <c r="AL183" s="21">
        <f t="shared" si="153"/>
        <v>7.5999999999999998E-2</v>
      </c>
      <c r="AM183" s="21">
        <f t="shared" si="154"/>
        <v>3.4260000000000002</v>
      </c>
      <c r="AN183" s="21">
        <f t="shared" si="155"/>
        <v>0.38500000000000001</v>
      </c>
      <c r="AO183" s="21">
        <f t="shared" si="156"/>
        <v>0</v>
      </c>
      <c r="AP183" s="21">
        <f t="shared" si="157"/>
        <v>6.2590000000000003</v>
      </c>
      <c r="AQ183" s="21">
        <f t="shared" si="158"/>
        <v>33.552999999999997</v>
      </c>
      <c r="AR183" s="21">
        <f t="shared" si="159"/>
        <v>0.47</v>
      </c>
      <c r="AS183" s="21">
        <f t="shared" si="160"/>
        <v>0.14000000000000001</v>
      </c>
      <c r="AT183" s="21">
        <f t="shared" si="161"/>
        <v>9.0999999999999998E-2</v>
      </c>
      <c r="AU183" s="21">
        <f t="shared" si="162"/>
        <v>1.7000000000000001E-2</v>
      </c>
      <c r="AV183" s="21">
        <f t="shared" si="163"/>
        <v>0</v>
      </c>
      <c r="AW183" s="21">
        <f t="shared" si="164"/>
        <v>100.08999999999999</v>
      </c>
      <c r="AX183" s="21"/>
      <c r="AY183" s="21">
        <f t="shared" si="165"/>
        <v>0.9266478029294275</v>
      </c>
      <c r="AZ183" s="21">
        <f t="shared" si="166"/>
        <v>9.5159391981569131E-4</v>
      </c>
      <c r="BA183" s="21">
        <f t="shared" si="167"/>
        <v>6.7202824637112607E-2</v>
      </c>
      <c r="BB183" s="21">
        <f t="shared" si="168"/>
        <v>5.0661227712349493E-3</v>
      </c>
      <c r="BC183" s="21">
        <f t="shared" si="169"/>
        <v>8.7119314069372539E-2</v>
      </c>
      <c r="BD183" s="21">
        <f t="shared" si="170"/>
        <v>0</v>
      </c>
      <c r="BE183" s="21">
        <f t="shared" si="171"/>
        <v>0.83248975297982342</v>
      </c>
      <c r="BF183" s="21">
        <f t="shared" si="172"/>
        <v>8.3812730262102023E-3</v>
      </c>
      <c r="BG183" s="21">
        <f t="shared" si="173"/>
        <v>1.9735710640649364E-3</v>
      </c>
      <c r="BH183" s="21">
        <f t="shared" si="174"/>
        <v>1.2183235867446393E-3</v>
      </c>
      <c r="BI183" s="21">
        <f t="shared" si="175"/>
        <v>5.4857378882167964E-4</v>
      </c>
      <c r="BJ183" s="21">
        <f t="shared" si="176"/>
        <v>0</v>
      </c>
      <c r="BK183" s="21">
        <f t="shared" si="177"/>
        <v>1.9315991527726284</v>
      </c>
      <c r="BL183" s="21">
        <f t="shared" si="178"/>
        <v>2.0724968113757258</v>
      </c>
    </row>
    <row r="184" spans="1:64" x14ac:dyDescent="0.2">
      <c r="A184" s="21" t="s">
        <v>1103</v>
      </c>
      <c r="B184" s="27">
        <v>1160.0877122850966</v>
      </c>
      <c r="C184" s="22">
        <v>56.040999999999997</v>
      </c>
      <c r="D184" s="22">
        <v>6.9000000000000006E-2</v>
      </c>
      <c r="E184" s="22">
        <v>3.3069999999999999</v>
      </c>
      <c r="F184" s="22">
        <v>0.35399999999999998</v>
      </c>
      <c r="G184" s="22">
        <v>6.3049999999999997</v>
      </c>
      <c r="H184" s="22">
        <v>33.508000000000003</v>
      </c>
      <c r="I184" s="22">
        <v>0.47399999999999998</v>
      </c>
      <c r="J184" s="22">
        <v>0.19400000000000001</v>
      </c>
      <c r="K184" s="22">
        <v>0.107</v>
      </c>
      <c r="L184" s="22">
        <v>7.0000000000000001E-3</v>
      </c>
      <c r="N184" s="21">
        <f t="shared" si="136"/>
        <v>100.36600000000001</v>
      </c>
      <c r="O184" s="21"/>
      <c r="P184" s="22"/>
      <c r="Q184" s="26">
        <v>12</v>
      </c>
      <c r="R184" s="26">
        <v>4</v>
      </c>
      <c r="S184" s="25">
        <v>0</v>
      </c>
      <c r="T184" s="21"/>
      <c r="U184" s="24">
        <f t="shared" si="137"/>
        <v>1.9275954130460566</v>
      </c>
      <c r="V184" s="24">
        <f t="shared" si="138"/>
        <v>1.7853652965402265E-3</v>
      </c>
      <c r="W184" s="24">
        <f t="shared" si="139"/>
        <v>0.13405230799401416</v>
      </c>
      <c r="X184" s="24">
        <f t="shared" si="140"/>
        <v>9.6262730118233421E-3</v>
      </c>
      <c r="Y184" s="24">
        <f t="shared" si="141"/>
        <v>0</v>
      </c>
      <c r="Z184" s="24">
        <f t="shared" si="142"/>
        <v>0.18135708164727327</v>
      </c>
      <c r="AA184" s="24">
        <f t="shared" si="143"/>
        <v>1.7180507101068931</v>
      </c>
      <c r="AB184" s="24">
        <f t="shared" si="144"/>
        <v>1.7467486005917996E-2</v>
      </c>
      <c r="AC184" s="24">
        <f t="shared" si="145"/>
        <v>5.6515346570428834E-3</v>
      </c>
      <c r="AD184" s="24">
        <f t="shared" si="146"/>
        <v>2.9603630132331291E-3</v>
      </c>
      <c r="AE184" s="24">
        <f t="shared" si="147"/>
        <v>4.6679275137809147E-4</v>
      </c>
      <c r="AF184" s="24">
        <f t="shared" si="148"/>
        <v>0</v>
      </c>
      <c r="AG184" s="24">
        <f t="shared" si="149"/>
        <v>3.9990133275301729</v>
      </c>
      <c r="AH184" s="24">
        <f t="shared" si="150"/>
        <v>0.90451914410660395</v>
      </c>
      <c r="AI184" s="23">
        <f t="shared" si="151"/>
        <v>0</v>
      </c>
      <c r="AJ184" s="21"/>
      <c r="AK184" s="21">
        <f t="shared" si="152"/>
        <v>56.040999999999997</v>
      </c>
      <c r="AL184" s="21">
        <f t="shared" si="153"/>
        <v>6.9000000000000006E-2</v>
      </c>
      <c r="AM184" s="21">
        <f t="shared" si="154"/>
        <v>3.3069999999999999</v>
      </c>
      <c r="AN184" s="21">
        <f t="shared" si="155"/>
        <v>0.35399999999999998</v>
      </c>
      <c r="AO184" s="21">
        <f t="shared" si="156"/>
        <v>0</v>
      </c>
      <c r="AP184" s="21">
        <f t="shared" si="157"/>
        <v>6.3049999999999997</v>
      </c>
      <c r="AQ184" s="21">
        <f t="shared" si="158"/>
        <v>33.508000000000003</v>
      </c>
      <c r="AR184" s="21">
        <f t="shared" si="159"/>
        <v>0.47399999999999998</v>
      </c>
      <c r="AS184" s="21">
        <f t="shared" si="160"/>
        <v>0.19400000000000001</v>
      </c>
      <c r="AT184" s="21">
        <f t="shared" si="161"/>
        <v>0.107</v>
      </c>
      <c r="AU184" s="21">
        <f t="shared" si="162"/>
        <v>7.0000000000000001E-3</v>
      </c>
      <c r="AV184" s="21">
        <f t="shared" si="163"/>
        <v>0</v>
      </c>
      <c r="AW184" s="21">
        <f t="shared" si="164"/>
        <v>100.36600000000001</v>
      </c>
      <c r="AX184" s="21"/>
      <c r="AY184" s="21">
        <f t="shared" si="165"/>
        <v>0.93277296937416776</v>
      </c>
      <c r="AZ184" s="21">
        <f t="shared" si="166"/>
        <v>8.6394711141161453E-4</v>
      </c>
      <c r="BA184" s="21">
        <f t="shared" si="167"/>
        <v>6.4868575912122403E-2</v>
      </c>
      <c r="BB184" s="21">
        <f t="shared" si="168"/>
        <v>4.6582011974471999E-3</v>
      </c>
      <c r="BC184" s="21">
        <f t="shared" si="169"/>
        <v>8.7759590223261519E-2</v>
      </c>
      <c r="BD184" s="21">
        <f t="shared" si="170"/>
        <v>0</v>
      </c>
      <c r="BE184" s="21">
        <f t="shared" si="171"/>
        <v>0.83137324957076653</v>
      </c>
      <c r="BF184" s="21">
        <f t="shared" si="172"/>
        <v>8.4526030094119915E-3</v>
      </c>
      <c r="BG184" s="21">
        <f t="shared" si="173"/>
        <v>2.734805617347126E-3</v>
      </c>
      <c r="BH184" s="21">
        <f t="shared" si="174"/>
        <v>1.4325343272711692E-3</v>
      </c>
      <c r="BI184" s="21">
        <f t="shared" si="175"/>
        <v>2.258833248089269E-4</v>
      </c>
      <c r="BJ184" s="21">
        <f t="shared" si="176"/>
        <v>0</v>
      </c>
      <c r="BK184" s="21">
        <f t="shared" si="177"/>
        <v>1.9351423596680164</v>
      </c>
      <c r="BL184" s="21">
        <f t="shared" si="178"/>
        <v>2.0665215184562569</v>
      </c>
    </row>
    <row r="185" spans="1:64" x14ac:dyDescent="0.2">
      <c r="A185" s="21" t="s">
        <v>1104</v>
      </c>
      <c r="B185" s="27">
        <v>1171.4014207840851</v>
      </c>
      <c r="C185" s="22">
        <v>55.970999999999997</v>
      </c>
      <c r="D185" s="22">
        <v>9.9000000000000005E-2</v>
      </c>
      <c r="E185" s="22">
        <v>3.3159999999999998</v>
      </c>
      <c r="F185" s="22">
        <v>0.34300000000000003</v>
      </c>
      <c r="G185" s="22">
        <v>6.085</v>
      </c>
      <c r="H185" s="22">
        <v>32.774000000000001</v>
      </c>
      <c r="I185" s="22">
        <v>0.73799999999999999</v>
      </c>
      <c r="J185" s="22">
        <v>7.8E-2</v>
      </c>
      <c r="K185" s="22">
        <v>9.5000000000000001E-2</v>
      </c>
      <c r="L185" s="22">
        <v>1.7999999999999999E-2</v>
      </c>
      <c r="N185" s="21">
        <f t="shared" si="136"/>
        <v>99.516999999999996</v>
      </c>
      <c r="O185" s="21"/>
      <c r="P185" s="22"/>
      <c r="Q185" s="26">
        <v>12</v>
      </c>
      <c r="R185" s="26">
        <v>4</v>
      </c>
      <c r="S185" s="25">
        <v>0</v>
      </c>
      <c r="T185" s="21"/>
      <c r="U185" s="24">
        <f t="shared" si="137"/>
        <v>1.9383499022294781</v>
      </c>
      <c r="V185" s="24">
        <f t="shared" si="138"/>
        <v>2.5791244299981082E-3</v>
      </c>
      <c r="W185" s="24">
        <f t="shared" si="139"/>
        <v>0.13533612118124655</v>
      </c>
      <c r="X185" s="24">
        <f t="shared" si="140"/>
        <v>9.3909198760546465E-3</v>
      </c>
      <c r="Y185" s="24">
        <f t="shared" si="141"/>
        <v>0</v>
      </c>
      <c r="Z185" s="24">
        <f t="shared" si="142"/>
        <v>0.17622564662465967</v>
      </c>
      <c r="AA185" s="24">
        <f t="shared" si="143"/>
        <v>1.6919051932659697</v>
      </c>
      <c r="AB185" s="24">
        <f t="shared" si="144"/>
        <v>2.7382148831227051E-2</v>
      </c>
      <c r="AC185" s="24">
        <f t="shared" si="145"/>
        <v>2.287801658364405E-3</v>
      </c>
      <c r="AD185" s="24">
        <f t="shared" si="146"/>
        <v>2.6463293872566337E-3</v>
      </c>
      <c r="AE185" s="24">
        <f t="shared" si="147"/>
        <v>1.2085306552345975E-3</v>
      </c>
      <c r="AF185" s="24">
        <f t="shared" si="148"/>
        <v>0</v>
      </c>
      <c r="AG185" s="24">
        <f t="shared" si="149"/>
        <v>3.9873117181394897</v>
      </c>
      <c r="AH185" s="24">
        <f t="shared" si="150"/>
        <v>0.90566739606152169</v>
      </c>
      <c r="AI185" s="23">
        <f t="shared" si="151"/>
        <v>0</v>
      </c>
      <c r="AJ185" s="21"/>
      <c r="AK185" s="21">
        <f t="shared" si="152"/>
        <v>55.970999999999997</v>
      </c>
      <c r="AL185" s="21">
        <f t="shared" si="153"/>
        <v>9.9000000000000005E-2</v>
      </c>
      <c r="AM185" s="21">
        <f t="shared" si="154"/>
        <v>3.3159999999999998</v>
      </c>
      <c r="AN185" s="21">
        <f t="shared" si="155"/>
        <v>0.34300000000000003</v>
      </c>
      <c r="AO185" s="21">
        <f t="shared" si="156"/>
        <v>0</v>
      </c>
      <c r="AP185" s="21">
        <f t="shared" si="157"/>
        <v>6.085</v>
      </c>
      <c r="AQ185" s="21">
        <f t="shared" si="158"/>
        <v>32.774000000000001</v>
      </c>
      <c r="AR185" s="21">
        <f t="shared" si="159"/>
        <v>0.73799999999999999</v>
      </c>
      <c r="AS185" s="21">
        <f t="shared" si="160"/>
        <v>7.8E-2</v>
      </c>
      <c r="AT185" s="21">
        <f t="shared" si="161"/>
        <v>9.5000000000000001E-2</v>
      </c>
      <c r="AU185" s="21">
        <f t="shared" si="162"/>
        <v>1.7999999999999999E-2</v>
      </c>
      <c r="AV185" s="21">
        <f t="shared" si="163"/>
        <v>0</v>
      </c>
      <c r="AW185" s="21">
        <f t="shared" si="164"/>
        <v>99.516999999999996</v>
      </c>
      <c r="AX185" s="21"/>
      <c r="AY185" s="21">
        <f t="shared" si="165"/>
        <v>0.93160785619174435</v>
      </c>
      <c r="AZ185" s="21">
        <f t="shared" si="166"/>
        <v>1.2395762902862296E-3</v>
      </c>
      <c r="BA185" s="21">
        <f t="shared" si="167"/>
        <v>6.504511573165947E-2</v>
      </c>
      <c r="BB185" s="21">
        <f t="shared" si="168"/>
        <v>4.5134548325547735E-3</v>
      </c>
      <c r="BC185" s="21">
        <f t="shared" si="169"/>
        <v>8.4697399922053343E-2</v>
      </c>
      <c r="BD185" s="21">
        <f t="shared" si="170"/>
        <v>0</v>
      </c>
      <c r="BE185" s="21">
        <f t="shared" si="171"/>
        <v>0.81316183840970213</v>
      </c>
      <c r="BF185" s="21">
        <f t="shared" si="172"/>
        <v>1.3160381900730062E-2</v>
      </c>
      <c r="BG185" s="21">
        <f t="shared" si="173"/>
        <v>1.0995610214076072E-3</v>
      </c>
      <c r="BH185" s="21">
        <f t="shared" si="174"/>
        <v>1.2718762718762718E-3</v>
      </c>
      <c r="BI185" s="21">
        <f t="shared" si="175"/>
        <v>5.8084283522295485E-4</v>
      </c>
      <c r="BJ185" s="21">
        <f t="shared" si="176"/>
        <v>0</v>
      </c>
      <c r="BK185" s="21">
        <f t="shared" si="177"/>
        <v>1.916377903407237</v>
      </c>
      <c r="BL185" s="21">
        <f t="shared" si="178"/>
        <v>2.0806500174366556</v>
      </c>
    </row>
    <row r="186" spans="1:64" x14ac:dyDescent="0.2">
      <c r="A186" s="21" t="s">
        <v>1105</v>
      </c>
      <c r="B186" s="27">
        <v>1182.7151292830736</v>
      </c>
      <c r="C186" s="22">
        <v>55.981999999999999</v>
      </c>
      <c r="D186" s="22">
        <v>7.0999999999999994E-2</v>
      </c>
      <c r="E186" s="22">
        <v>3.3519999999999999</v>
      </c>
      <c r="F186" s="22">
        <v>0.33200000000000002</v>
      </c>
      <c r="G186" s="22">
        <v>6.1840000000000002</v>
      </c>
      <c r="H186" s="22">
        <v>33.637</v>
      </c>
      <c r="I186" s="22">
        <v>0.437</v>
      </c>
      <c r="J186" s="22">
        <v>0.124</v>
      </c>
      <c r="K186" s="22">
        <v>0.06</v>
      </c>
      <c r="L186" s="22">
        <v>1.4E-2</v>
      </c>
      <c r="N186" s="21">
        <f t="shared" si="136"/>
        <v>100.19299999999998</v>
      </c>
      <c r="O186" s="21"/>
      <c r="P186" s="22"/>
      <c r="Q186" s="26">
        <v>12</v>
      </c>
      <c r="R186" s="26">
        <v>4</v>
      </c>
      <c r="S186" s="25">
        <v>0</v>
      </c>
      <c r="T186" s="21"/>
      <c r="U186" s="24">
        <f t="shared" si="137"/>
        <v>1.926674629953709</v>
      </c>
      <c r="V186" s="24">
        <f t="shared" si="138"/>
        <v>1.8381726826567205E-3</v>
      </c>
      <c r="W186" s="24">
        <f t="shared" si="139"/>
        <v>0.13595465170923218</v>
      </c>
      <c r="X186" s="24">
        <f t="shared" si="140"/>
        <v>9.0332276910464766E-3</v>
      </c>
      <c r="Y186" s="24">
        <f t="shared" si="141"/>
        <v>0</v>
      </c>
      <c r="Z186" s="24">
        <f t="shared" si="142"/>
        <v>0.17797904394211977</v>
      </c>
      <c r="AA186" s="24">
        <f t="shared" si="143"/>
        <v>1.7256578353432404</v>
      </c>
      <c r="AB186" s="24">
        <f t="shared" si="144"/>
        <v>1.6113261682966642E-2</v>
      </c>
      <c r="AC186" s="24">
        <f t="shared" si="145"/>
        <v>3.6144008134328565E-3</v>
      </c>
      <c r="AD186" s="24">
        <f t="shared" si="146"/>
        <v>1.6609723508964451E-3</v>
      </c>
      <c r="AE186" s="24">
        <f t="shared" si="147"/>
        <v>9.3412298839042106E-4</v>
      </c>
      <c r="AF186" s="24">
        <f t="shared" si="148"/>
        <v>0</v>
      </c>
      <c r="AG186" s="24">
        <f t="shared" si="149"/>
        <v>3.999460319157691</v>
      </c>
      <c r="AH186" s="24">
        <f t="shared" si="150"/>
        <v>0.90650578065658483</v>
      </c>
      <c r="AI186" s="23">
        <f t="shared" si="151"/>
        <v>0</v>
      </c>
      <c r="AJ186" s="21"/>
      <c r="AK186" s="21">
        <f t="shared" si="152"/>
        <v>55.981999999999999</v>
      </c>
      <c r="AL186" s="21">
        <f t="shared" si="153"/>
        <v>7.0999999999999994E-2</v>
      </c>
      <c r="AM186" s="21">
        <f t="shared" si="154"/>
        <v>3.3519999999999999</v>
      </c>
      <c r="AN186" s="21">
        <f t="shared" si="155"/>
        <v>0.33200000000000002</v>
      </c>
      <c r="AO186" s="21">
        <f t="shared" si="156"/>
        <v>0</v>
      </c>
      <c r="AP186" s="21">
        <f t="shared" si="157"/>
        <v>6.1840000000000002</v>
      </c>
      <c r="AQ186" s="21">
        <f t="shared" si="158"/>
        <v>33.637</v>
      </c>
      <c r="AR186" s="21">
        <f t="shared" si="159"/>
        <v>0.437</v>
      </c>
      <c r="AS186" s="21">
        <f t="shared" si="160"/>
        <v>0.124</v>
      </c>
      <c r="AT186" s="21">
        <f t="shared" si="161"/>
        <v>0.06</v>
      </c>
      <c r="AU186" s="21">
        <f t="shared" si="162"/>
        <v>1.4E-2</v>
      </c>
      <c r="AV186" s="21">
        <f t="shared" si="163"/>
        <v>0</v>
      </c>
      <c r="AW186" s="21">
        <f t="shared" si="164"/>
        <v>100.19299999999998</v>
      </c>
      <c r="AX186" s="21"/>
      <c r="AY186" s="21">
        <f t="shared" si="165"/>
        <v>0.93179094540612517</v>
      </c>
      <c r="AZ186" s="21">
        <f t="shared" si="166"/>
        <v>8.8898905666992209E-4</v>
      </c>
      <c r="BA186" s="21">
        <f t="shared" si="167"/>
        <v>6.5751275009807764E-2</v>
      </c>
      <c r="BB186" s="21">
        <f t="shared" si="168"/>
        <v>4.3687084676623461E-3</v>
      </c>
      <c r="BC186" s="21">
        <f t="shared" si="169"/>
        <v>8.6075385557597028E-2</v>
      </c>
      <c r="BD186" s="21">
        <f t="shared" si="170"/>
        <v>0</v>
      </c>
      <c r="BE186" s="21">
        <f t="shared" si="171"/>
        <v>0.8345738926767301</v>
      </c>
      <c r="BF186" s="21">
        <f t="shared" si="172"/>
        <v>7.7928006647954434E-3</v>
      </c>
      <c r="BG186" s="21">
        <f t="shared" si="173"/>
        <v>1.7480200853146578E-3</v>
      </c>
      <c r="BH186" s="21">
        <f t="shared" si="174"/>
        <v>8.0329027697448741E-4</v>
      </c>
      <c r="BI186" s="21">
        <f t="shared" si="175"/>
        <v>4.517666496178538E-4</v>
      </c>
      <c r="BJ186" s="21">
        <f t="shared" si="176"/>
        <v>0</v>
      </c>
      <c r="BK186" s="21">
        <f t="shared" si="177"/>
        <v>1.9342450738512946</v>
      </c>
      <c r="BL186" s="21">
        <f t="shared" si="178"/>
        <v>2.0677112601839669</v>
      </c>
    </row>
    <row r="187" spans="1:64" x14ac:dyDescent="0.2">
      <c r="A187" s="21" t="s">
        <v>1106</v>
      </c>
      <c r="B187" s="27">
        <v>1194.0288377820521</v>
      </c>
      <c r="C187" s="22">
        <v>55.667999999999999</v>
      </c>
      <c r="D187" s="22">
        <v>0.112</v>
      </c>
      <c r="E187" s="22">
        <v>3.2090000000000001</v>
      </c>
      <c r="F187" s="22">
        <v>0.33700000000000002</v>
      </c>
      <c r="G187" s="22">
        <v>6.0490000000000004</v>
      </c>
      <c r="H187" s="22">
        <v>32.322000000000003</v>
      </c>
      <c r="I187" s="22">
        <v>1.4590000000000001</v>
      </c>
      <c r="J187" s="22">
        <v>0.14000000000000001</v>
      </c>
      <c r="K187" s="22">
        <v>8.5000000000000006E-2</v>
      </c>
      <c r="L187" s="22">
        <v>2.3E-2</v>
      </c>
      <c r="N187" s="21">
        <f t="shared" si="136"/>
        <v>99.404000000000011</v>
      </c>
      <c r="O187" s="21"/>
      <c r="P187" s="22"/>
      <c r="Q187" s="26">
        <v>12</v>
      </c>
      <c r="R187" s="26">
        <v>4</v>
      </c>
      <c r="S187" s="25">
        <v>0</v>
      </c>
      <c r="T187" s="21"/>
      <c r="U187" s="24">
        <f t="shared" si="137"/>
        <v>1.9352827123334351</v>
      </c>
      <c r="V187" s="24">
        <f t="shared" si="138"/>
        <v>2.9290366872125576E-3</v>
      </c>
      <c r="W187" s="24">
        <f t="shared" si="139"/>
        <v>0.13147361622756235</v>
      </c>
      <c r="X187" s="24">
        <f t="shared" si="140"/>
        <v>9.2621882605680595E-3</v>
      </c>
      <c r="Y187" s="24">
        <f t="shared" si="141"/>
        <v>0</v>
      </c>
      <c r="Z187" s="24">
        <f t="shared" si="142"/>
        <v>0.17585786765726708</v>
      </c>
      <c r="AA187" s="24">
        <f t="shared" si="143"/>
        <v>1.6749987534454314</v>
      </c>
      <c r="AB187" s="24">
        <f t="shared" si="144"/>
        <v>5.4342065909426647E-2</v>
      </c>
      <c r="AC187" s="24">
        <f t="shared" si="145"/>
        <v>4.1221281732365112E-3</v>
      </c>
      <c r="AD187" s="24">
        <f t="shared" si="146"/>
        <v>2.3768890405073042E-3</v>
      </c>
      <c r="AE187" s="24">
        <f t="shared" si="147"/>
        <v>1.5501820012827859E-3</v>
      </c>
      <c r="AF187" s="24">
        <f t="shared" si="148"/>
        <v>0</v>
      </c>
      <c r="AG187" s="24">
        <f t="shared" si="149"/>
        <v>3.9921954397359301</v>
      </c>
      <c r="AH187" s="24">
        <f t="shared" si="150"/>
        <v>0.90498568843625771</v>
      </c>
      <c r="AI187" s="23">
        <f t="shared" si="151"/>
        <v>0</v>
      </c>
      <c r="AJ187" s="21"/>
      <c r="AK187" s="21">
        <f t="shared" si="152"/>
        <v>55.667999999999999</v>
      </c>
      <c r="AL187" s="21">
        <f t="shared" si="153"/>
        <v>0.112</v>
      </c>
      <c r="AM187" s="21">
        <f t="shared" si="154"/>
        <v>3.2090000000000001</v>
      </c>
      <c r="AN187" s="21">
        <f t="shared" si="155"/>
        <v>0.33700000000000002</v>
      </c>
      <c r="AO187" s="21">
        <f t="shared" si="156"/>
        <v>0</v>
      </c>
      <c r="AP187" s="21">
        <f t="shared" si="157"/>
        <v>6.0490000000000004</v>
      </c>
      <c r="AQ187" s="21">
        <f t="shared" si="158"/>
        <v>32.322000000000003</v>
      </c>
      <c r="AR187" s="21">
        <f t="shared" si="159"/>
        <v>1.4590000000000001</v>
      </c>
      <c r="AS187" s="21">
        <f t="shared" si="160"/>
        <v>0.14000000000000001</v>
      </c>
      <c r="AT187" s="21">
        <f t="shared" si="161"/>
        <v>8.5000000000000006E-2</v>
      </c>
      <c r="AU187" s="21">
        <f t="shared" si="162"/>
        <v>2.3E-2</v>
      </c>
      <c r="AV187" s="21">
        <f t="shared" si="163"/>
        <v>0</v>
      </c>
      <c r="AW187" s="21">
        <f t="shared" si="164"/>
        <v>99.404000000000011</v>
      </c>
      <c r="AX187" s="21"/>
      <c r="AY187" s="21">
        <f t="shared" si="165"/>
        <v>0.92656458055925439</v>
      </c>
      <c r="AZ187" s="21">
        <f t="shared" si="166"/>
        <v>1.4023489344652292E-3</v>
      </c>
      <c r="BA187" s="21">
        <f t="shared" si="167"/>
        <v>6.2946253432718716E-2</v>
      </c>
      <c r="BB187" s="21">
        <f t="shared" si="168"/>
        <v>4.4345022698861767E-3</v>
      </c>
      <c r="BC187" s="21">
        <f t="shared" si="169"/>
        <v>8.4196314236401101E-2</v>
      </c>
      <c r="BD187" s="21">
        <f t="shared" si="170"/>
        <v>0</v>
      </c>
      <c r="BE187" s="21">
        <f t="shared" si="171"/>
        <v>0.8019471819453956</v>
      </c>
      <c r="BF187" s="21">
        <f t="shared" si="172"/>
        <v>2.6017611372852523E-2</v>
      </c>
      <c r="BG187" s="21">
        <f t="shared" si="173"/>
        <v>1.9735710640649364E-3</v>
      </c>
      <c r="BH187" s="21">
        <f t="shared" si="174"/>
        <v>1.1379945590471907E-3</v>
      </c>
      <c r="BI187" s="21">
        <f t="shared" si="175"/>
        <v>7.4218806722933122E-4</v>
      </c>
      <c r="BJ187" s="21">
        <f t="shared" si="176"/>
        <v>0</v>
      </c>
      <c r="BK187" s="21">
        <f t="shared" si="177"/>
        <v>1.9113625464413153</v>
      </c>
      <c r="BL187" s="21">
        <f t="shared" si="178"/>
        <v>2.0886646791153405</v>
      </c>
    </row>
    <row r="188" spans="1:64" x14ac:dyDescent="0.2">
      <c r="A188" s="21" t="s">
        <v>1107</v>
      </c>
      <c r="B188" s="27">
        <v>1205.3425462810405</v>
      </c>
      <c r="C188" s="22">
        <v>55.768999999999998</v>
      </c>
      <c r="D188" s="22">
        <v>7.1999999999999995E-2</v>
      </c>
      <c r="E188" s="22">
        <v>3.1269999999999998</v>
      </c>
      <c r="F188" s="22">
        <v>0.28699999999999998</v>
      </c>
      <c r="G188" s="22">
        <v>6.3</v>
      </c>
      <c r="H188" s="22">
        <v>33.466000000000001</v>
      </c>
      <c r="I188" s="22">
        <v>0.45600000000000002</v>
      </c>
      <c r="J188" s="22">
        <v>0.13</v>
      </c>
      <c r="K188" s="22">
        <v>8.3000000000000004E-2</v>
      </c>
      <c r="L188" s="22">
        <v>0.01</v>
      </c>
      <c r="N188" s="21">
        <f t="shared" si="136"/>
        <v>99.700000000000017</v>
      </c>
      <c r="O188" s="21"/>
      <c r="P188" s="22"/>
      <c r="Q188" s="26">
        <v>12</v>
      </c>
      <c r="R188" s="26">
        <v>4</v>
      </c>
      <c r="S188" s="25">
        <v>0</v>
      </c>
      <c r="T188" s="21"/>
      <c r="U188" s="24">
        <f t="shared" si="137"/>
        <v>1.9303438299097242</v>
      </c>
      <c r="V188" s="24">
        <f t="shared" si="138"/>
        <v>1.8747454195944895E-3</v>
      </c>
      <c r="W188" s="24">
        <f t="shared" si="139"/>
        <v>0.12755567599753986</v>
      </c>
      <c r="X188" s="24">
        <f t="shared" si="140"/>
        <v>7.8535970704473809E-3</v>
      </c>
      <c r="Y188" s="24">
        <f t="shared" si="141"/>
        <v>0</v>
      </c>
      <c r="Z188" s="24">
        <f t="shared" si="142"/>
        <v>0.18235672494733984</v>
      </c>
      <c r="AA188" s="24">
        <f t="shared" si="143"/>
        <v>1.7267246346013458</v>
      </c>
      <c r="AB188" s="24">
        <f t="shared" si="144"/>
        <v>1.6910198736896604E-2</v>
      </c>
      <c r="AC188" s="24">
        <f t="shared" si="145"/>
        <v>3.8110076823942574E-3</v>
      </c>
      <c r="AD188" s="24">
        <f t="shared" si="146"/>
        <v>2.3108464618393013E-3</v>
      </c>
      <c r="AE188" s="24">
        <f t="shared" si="147"/>
        <v>6.7105461913173278E-4</v>
      </c>
      <c r="AF188" s="24">
        <f t="shared" si="148"/>
        <v>0</v>
      </c>
      <c r="AG188" s="24">
        <f t="shared" si="149"/>
        <v>4.000412315446253</v>
      </c>
      <c r="AH188" s="24">
        <f t="shared" si="150"/>
        <v>0.90447933293400873</v>
      </c>
      <c r="AI188" s="23">
        <f t="shared" si="151"/>
        <v>0</v>
      </c>
      <c r="AJ188" s="21"/>
      <c r="AK188" s="21">
        <f t="shared" si="152"/>
        <v>55.768999999999998</v>
      </c>
      <c r="AL188" s="21">
        <f t="shared" si="153"/>
        <v>7.1999999999999995E-2</v>
      </c>
      <c r="AM188" s="21">
        <f t="shared" si="154"/>
        <v>3.1269999999999998</v>
      </c>
      <c r="AN188" s="21">
        <f t="shared" si="155"/>
        <v>0.28699999999999998</v>
      </c>
      <c r="AO188" s="21">
        <f t="shared" si="156"/>
        <v>0</v>
      </c>
      <c r="AP188" s="21">
        <f t="shared" si="157"/>
        <v>6.3</v>
      </c>
      <c r="AQ188" s="21">
        <f t="shared" si="158"/>
        <v>33.466000000000001</v>
      </c>
      <c r="AR188" s="21">
        <f t="shared" si="159"/>
        <v>0.45600000000000002</v>
      </c>
      <c r="AS188" s="21">
        <f t="shared" si="160"/>
        <v>0.13</v>
      </c>
      <c r="AT188" s="21">
        <f t="shared" si="161"/>
        <v>8.3000000000000004E-2</v>
      </c>
      <c r="AU188" s="21">
        <f t="shared" si="162"/>
        <v>0.01</v>
      </c>
      <c r="AV188" s="21">
        <f t="shared" si="163"/>
        <v>0</v>
      </c>
      <c r="AW188" s="21">
        <f t="shared" si="164"/>
        <v>99.700000000000017</v>
      </c>
      <c r="AX188" s="21"/>
      <c r="AY188" s="21">
        <f t="shared" si="165"/>
        <v>0.92824567243675105</v>
      </c>
      <c r="AZ188" s="21">
        <f t="shared" si="166"/>
        <v>9.0151002929907587E-4</v>
      </c>
      <c r="BA188" s="21">
        <f t="shared" si="167"/>
        <v>6.1337779521380933E-2</v>
      </c>
      <c r="BB188" s="21">
        <f t="shared" si="168"/>
        <v>3.776564247647871E-3</v>
      </c>
      <c r="BC188" s="21">
        <f t="shared" si="169"/>
        <v>8.768999498914315E-2</v>
      </c>
      <c r="BD188" s="21">
        <f t="shared" si="170"/>
        <v>0</v>
      </c>
      <c r="BE188" s="21">
        <f t="shared" si="171"/>
        <v>0.83033117972231318</v>
      </c>
      <c r="BF188" s="21">
        <f t="shared" si="172"/>
        <v>8.1316180850039416E-3</v>
      </c>
      <c r="BG188" s="21">
        <f t="shared" si="173"/>
        <v>1.8326017023460122E-3</v>
      </c>
      <c r="BH188" s="21">
        <f t="shared" si="174"/>
        <v>1.1112182164813742E-3</v>
      </c>
      <c r="BI188" s="21">
        <f t="shared" si="175"/>
        <v>3.2269046401275274E-4</v>
      </c>
      <c r="BJ188" s="21">
        <f t="shared" si="176"/>
        <v>0</v>
      </c>
      <c r="BK188" s="21">
        <f t="shared" si="177"/>
        <v>1.9236808294143795</v>
      </c>
      <c r="BL188" s="21">
        <f t="shared" si="178"/>
        <v>2.0795613566851876</v>
      </c>
    </row>
    <row r="189" spans="1:64" x14ac:dyDescent="0.2">
      <c r="A189" s="21" t="s">
        <v>1108</v>
      </c>
      <c r="B189" s="27">
        <v>1216.656254780024</v>
      </c>
      <c r="C189" s="22">
        <v>55.999000000000002</v>
      </c>
      <c r="D189" s="22">
        <v>6.5000000000000002E-2</v>
      </c>
      <c r="E189" s="22">
        <v>3.0259999999999998</v>
      </c>
      <c r="F189" s="22">
        <v>0.26600000000000001</v>
      </c>
      <c r="G189" s="22">
        <v>6.2249999999999996</v>
      </c>
      <c r="H189" s="22">
        <v>33.732999999999997</v>
      </c>
      <c r="I189" s="22">
        <v>0.45500000000000002</v>
      </c>
      <c r="J189" s="22">
        <v>0.19400000000000001</v>
      </c>
      <c r="K189" s="22">
        <v>0.106</v>
      </c>
      <c r="L189" s="22">
        <v>5.0000000000000001E-3</v>
      </c>
      <c r="N189" s="21">
        <f t="shared" si="136"/>
        <v>100.07399999999998</v>
      </c>
      <c r="O189" s="21"/>
      <c r="P189" s="22"/>
      <c r="Q189" s="26">
        <v>12</v>
      </c>
      <c r="R189" s="26">
        <v>4</v>
      </c>
      <c r="S189" s="25">
        <v>0</v>
      </c>
      <c r="T189" s="21"/>
      <c r="U189" s="24">
        <f t="shared" si="137"/>
        <v>1.9310849800191412</v>
      </c>
      <c r="V189" s="24">
        <f t="shared" si="138"/>
        <v>1.6861742820934807E-3</v>
      </c>
      <c r="W189" s="24">
        <f t="shared" si="139"/>
        <v>0.12297593430805123</v>
      </c>
      <c r="X189" s="24">
        <f t="shared" si="140"/>
        <v>7.2518306825526627E-3</v>
      </c>
      <c r="Y189" s="24">
        <f t="shared" si="141"/>
        <v>0</v>
      </c>
      <c r="Z189" s="24">
        <f t="shared" si="142"/>
        <v>0.17951464716397172</v>
      </c>
      <c r="AA189" s="24">
        <f t="shared" si="143"/>
        <v>1.7340177718878551</v>
      </c>
      <c r="AB189" s="24">
        <f t="shared" si="144"/>
        <v>1.6810265213717923E-2</v>
      </c>
      <c r="AC189" s="24">
        <f t="shared" si="145"/>
        <v>5.6660121505729575E-3</v>
      </c>
      <c r="AD189" s="24">
        <f t="shared" si="146"/>
        <v>2.9402087344944086E-3</v>
      </c>
      <c r="AE189" s="24">
        <f t="shared" si="147"/>
        <v>3.342775220243761E-4</v>
      </c>
      <c r="AF189" s="24">
        <f t="shared" si="148"/>
        <v>0</v>
      </c>
      <c r="AG189" s="24">
        <f t="shared" si="149"/>
        <v>4.0022821019644761</v>
      </c>
      <c r="AH189" s="24">
        <f t="shared" si="150"/>
        <v>0.90618677510939538</v>
      </c>
      <c r="AI189" s="23">
        <f t="shared" si="151"/>
        <v>0</v>
      </c>
      <c r="AJ189" s="21"/>
      <c r="AK189" s="21">
        <f t="shared" si="152"/>
        <v>55.999000000000002</v>
      </c>
      <c r="AL189" s="21">
        <f t="shared" si="153"/>
        <v>6.5000000000000002E-2</v>
      </c>
      <c r="AM189" s="21">
        <f t="shared" si="154"/>
        <v>3.0259999999999998</v>
      </c>
      <c r="AN189" s="21">
        <f t="shared" si="155"/>
        <v>0.26600000000000001</v>
      </c>
      <c r="AO189" s="21">
        <f t="shared" si="156"/>
        <v>0</v>
      </c>
      <c r="AP189" s="21">
        <f t="shared" si="157"/>
        <v>6.2249999999999988</v>
      </c>
      <c r="AQ189" s="21">
        <f t="shared" si="158"/>
        <v>33.732999999999997</v>
      </c>
      <c r="AR189" s="21">
        <f t="shared" si="159"/>
        <v>0.45500000000000002</v>
      </c>
      <c r="AS189" s="21">
        <f t="shared" si="160"/>
        <v>0.19400000000000001</v>
      </c>
      <c r="AT189" s="21">
        <f t="shared" si="161"/>
        <v>0.106</v>
      </c>
      <c r="AU189" s="21">
        <f t="shared" si="162"/>
        <v>5.0000000000000001E-3</v>
      </c>
      <c r="AV189" s="21">
        <f t="shared" si="163"/>
        <v>0</v>
      </c>
      <c r="AW189" s="21">
        <f t="shared" si="164"/>
        <v>100.07399999999998</v>
      </c>
      <c r="AX189" s="21"/>
      <c r="AY189" s="21">
        <f t="shared" si="165"/>
        <v>0.93207390146471381</v>
      </c>
      <c r="AZ189" s="21">
        <f t="shared" si="166"/>
        <v>8.1386322089499919E-4</v>
      </c>
      <c r="BA189" s="21">
        <f t="shared" si="167"/>
        <v>5.935661043546489E-2</v>
      </c>
      <c r="BB189" s="21">
        <f t="shared" si="168"/>
        <v>3.5002302783077835E-3</v>
      </c>
      <c r="BC189" s="21">
        <f t="shared" si="169"/>
        <v>8.6646066477367625E-2</v>
      </c>
      <c r="BD189" s="21">
        <f t="shared" si="170"/>
        <v>0</v>
      </c>
      <c r="BE189" s="21">
        <f t="shared" si="171"/>
        <v>0.83695576661605176</v>
      </c>
      <c r="BF189" s="21">
        <f t="shared" si="172"/>
        <v>8.1137855892034951E-3</v>
      </c>
      <c r="BG189" s="21">
        <f t="shared" si="173"/>
        <v>2.734805617347126E-3</v>
      </c>
      <c r="BH189" s="21">
        <f t="shared" si="174"/>
        <v>1.4191461559882612E-3</v>
      </c>
      <c r="BI189" s="21">
        <f t="shared" si="175"/>
        <v>1.6134523200637637E-4</v>
      </c>
      <c r="BJ189" s="21">
        <f t="shared" si="176"/>
        <v>0</v>
      </c>
      <c r="BK189" s="21">
        <f t="shared" si="177"/>
        <v>1.9317755210873464</v>
      </c>
      <c r="BL189" s="21">
        <f t="shared" si="178"/>
        <v>2.0718153109796602</v>
      </c>
    </row>
    <row r="190" spans="1:64" x14ac:dyDescent="0.2">
      <c r="A190" s="21" t="s">
        <v>1109</v>
      </c>
      <c r="B190" s="27">
        <v>1227.9699632790075</v>
      </c>
      <c r="C190" s="22">
        <v>56.091000000000001</v>
      </c>
      <c r="D190" s="22">
        <v>8.2000000000000003E-2</v>
      </c>
      <c r="E190" s="22">
        <v>2.94</v>
      </c>
      <c r="F190" s="22">
        <v>0.23599999999999999</v>
      </c>
      <c r="G190" s="22">
        <v>6.1790000000000003</v>
      </c>
      <c r="H190" s="22">
        <v>33.713999999999999</v>
      </c>
      <c r="I190" s="22">
        <v>0.45200000000000001</v>
      </c>
      <c r="J190" s="22">
        <v>0.16400000000000001</v>
      </c>
      <c r="K190" s="22">
        <v>9.6000000000000002E-2</v>
      </c>
      <c r="L190" s="22">
        <v>0.01</v>
      </c>
      <c r="N190" s="21">
        <f t="shared" si="136"/>
        <v>99.963999999999999</v>
      </c>
      <c r="O190" s="21"/>
      <c r="P190" s="22"/>
      <c r="Q190" s="26">
        <v>12</v>
      </c>
      <c r="R190" s="26">
        <v>4</v>
      </c>
      <c r="S190" s="25">
        <v>0</v>
      </c>
      <c r="T190" s="21"/>
      <c r="U190" s="24">
        <f t="shared" si="137"/>
        <v>1.9351098574542585</v>
      </c>
      <c r="V190" s="24">
        <f t="shared" si="138"/>
        <v>2.1281110416069672E-3</v>
      </c>
      <c r="W190" s="24">
        <f t="shared" si="139"/>
        <v>0.11953356322422164</v>
      </c>
      <c r="X190" s="24">
        <f t="shared" si="140"/>
        <v>6.4367901421562958E-3</v>
      </c>
      <c r="Y190" s="24">
        <f t="shared" si="141"/>
        <v>0</v>
      </c>
      <c r="Z190" s="24">
        <f t="shared" si="142"/>
        <v>0.17826663121354061</v>
      </c>
      <c r="AA190" s="24">
        <f t="shared" si="143"/>
        <v>1.7338047508342549</v>
      </c>
      <c r="AB190" s="24">
        <f t="shared" si="144"/>
        <v>1.6706786846729323E-2</v>
      </c>
      <c r="AC190" s="24">
        <f t="shared" si="145"/>
        <v>4.7919353246378372E-3</v>
      </c>
      <c r="AD190" s="24">
        <f t="shared" si="146"/>
        <v>2.6640039192568979E-3</v>
      </c>
      <c r="AE190" s="24">
        <f t="shared" si="147"/>
        <v>6.6884964056407249E-4</v>
      </c>
      <c r="AF190" s="24">
        <f t="shared" si="148"/>
        <v>0</v>
      </c>
      <c r="AG190" s="24">
        <f t="shared" si="149"/>
        <v>4.000111279641227</v>
      </c>
      <c r="AH190" s="24">
        <f t="shared" si="150"/>
        <v>0.90676779492268744</v>
      </c>
      <c r="AI190" s="23">
        <f t="shared" si="151"/>
        <v>0</v>
      </c>
      <c r="AJ190" s="21"/>
      <c r="AK190" s="21">
        <f t="shared" si="152"/>
        <v>56.091000000000001</v>
      </c>
      <c r="AL190" s="21">
        <f t="shared" si="153"/>
        <v>8.2000000000000003E-2</v>
      </c>
      <c r="AM190" s="21">
        <f t="shared" si="154"/>
        <v>2.94</v>
      </c>
      <c r="AN190" s="21">
        <f t="shared" si="155"/>
        <v>0.23599999999999999</v>
      </c>
      <c r="AO190" s="21">
        <f t="shared" si="156"/>
        <v>0</v>
      </c>
      <c r="AP190" s="21">
        <f t="shared" si="157"/>
        <v>6.1790000000000003</v>
      </c>
      <c r="AQ190" s="21">
        <f t="shared" si="158"/>
        <v>33.713999999999999</v>
      </c>
      <c r="AR190" s="21">
        <f t="shared" si="159"/>
        <v>0.45200000000000001</v>
      </c>
      <c r="AS190" s="21">
        <f t="shared" si="160"/>
        <v>0.16400000000000001</v>
      </c>
      <c r="AT190" s="21">
        <f t="shared" si="161"/>
        <v>9.6000000000000002E-2</v>
      </c>
      <c r="AU190" s="21">
        <f t="shared" si="162"/>
        <v>0.01</v>
      </c>
      <c r="AV190" s="21">
        <f t="shared" si="163"/>
        <v>0</v>
      </c>
      <c r="AW190" s="21">
        <f t="shared" si="164"/>
        <v>99.963999999999999</v>
      </c>
      <c r="AX190" s="21"/>
      <c r="AY190" s="21">
        <f t="shared" si="165"/>
        <v>0.93360519307589884</v>
      </c>
      <c r="AZ190" s="21">
        <f t="shared" si="166"/>
        <v>1.0267197555906143E-3</v>
      </c>
      <c r="BA190" s="21">
        <f t="shared" si="167"/>
        <v>5.7669674382110632E-2</v>
      </c>
      <c r="BB190" s="21">
        <f t="shared" si="168"/>
        <v>3.1054674649647999E-3</v>
      </c>
      <c r="BC190" s="21">
        <f t="shared" si="169"/>
        <v>8.6005790323478659E-2</v>
      </c>
      <c r="BD190" s="21">
        <f t="shared" si="170"/>
        <v>0</v>
      </c>
      <c r="BE190" s="21">
        <f t="shared" si="171"/>
        <v>0.83648435406556099</v>
      </c>
      <c r="BF190" s="21">
        <f t="shared" si="172"/>
        <v>8.0602881018021523E-3</v>
      </c>
      <c r="BG190" s="21">
        <f t="shared" si="173"/>
        <v>2.3118975321903541E-3</v>
      </c>
      <c r="BH190" s="21">
        <f t="shared" si="174"/>
        <v>1.2852644431591799E-3</v>
      </c>
      <c r="BI190" s="21">
        <f t="shared" si="175"/>
        <v>3.2269046401275274E-4</v>
      </c>
      <c r="BJ190" s="21">
        <f t="shared" si="176"/>
        <v>0</v>
      </c>
      <c r="BK190" s="21">
        <f t="shared" si="177"/>
        <v>1.9298773396087689</v>
      </c>
      <c r="BL190" s="21">
        <f t="shared" si="178"/>
        <v>2.0727282493778296</v>
      </c>
    </row>
    <row r="191" spans="1:64" x14ac:dyDescent="0.2">
      <c r="A191" s="21" t="s">
        <v>1110</v>
      </c>
      <c r="B191" s="27">
        <v>1239.283671777996</v>
      </c>
      <c r="C191" s="22">
        <v>56.228000000000002</v>
      </c>
      <c r="D191" s="22">
        <v>6.5000000000000002E-2</v>
      </c>
      <c r="E191" s="22">
        <v>2.9089999999999998</v>
      </c>
      <c r="F191" s="22">
        <v>0.23200000000000001</v>
      </c>
      <c r="G191" s="22">
        <v>6.2450000000000001</v>
      </c>
      <c r="H191" s="22">
        <v>33.722000000000001</v>
      </c>
      <c r="I191" s="22">
        <v>0.438</v>
      </c>
      <c r="J191" s="22">
        <v>0.11</v>
      </c>
      <c r="K191" s="22">
        <v>0.10299999999999999</v>
      </c>
      <c r="L191" s="22">
        <v>1.2999999999999999E-2</v>
      </c>
      <c r="N191" s="21">
        <f t="shared" si="136"/>
        <v>100.06500000000001</v>
      </c>
      <c r="O191" s="21"/>
      <c r="P191" s="22"/>
      <c r="Q191" s="26">
        <v>12</v>
      </c>
      <c r="R191" s="26">
        <v>4</v>
      </c>
      <c r="S191" s="25">
        <v>0</v>
      </c>
      <c r="T191" s="21"/>
      <c r="U191" s="24">
        <f t="shared" si="137"/>
        <v>1.9375657620410469</v>
      </c>
      <c r="V191" s="24">
        <f t="shared" si="138"/>
        <v>1.684942800533173E-3</v>
      </c>
      <c r="W191" s="24">
        <f t="shared" si="139"/>
        <v>0.11813473993625716</v>
      </c>
      <c r="X191" s="24">
        <f t="shared" si="140"/>
        <v>6.3202856212428368E-3</v>
      </c>
      <c r="Y191" s="24">
        <f t="shared" si="141"/>
        <v>0</v>
      </c>
      <c r="Z191" s="24">
        <f t="shared" si="142"/>
        <v>0.17995987298604305</v>
      </c>
      <c r="AA191" s="24">
        <f t="shared" si="143"/>
        <v>1.7321863150869379</v>
      </c>
      <c r="AB191" s="24">
        <f t="shared" si="144"/>
        <v>1.6170370860449056E-2</v>
      </c>
      <c r="AC191" s="24">
        <f t="shared" si="145"/>
        <v>3.2103409458549828E-3</v>
      </c>
      <c r="AD191" s="24">
        <f t="shared" si="146"/>
        <v>2.8549087000580807E-3</v>
      </c>
      <c r="AE191" s="24">
        <f t="shared" si="147"/>
        <v>8.6848680249170191E-4</v>
      </c>
      <c r="AF191" s="24">
        <f t="shared" si="148"/>
        <v>0</v>
      </c>
      <c r="AG191" s="24">
        <f t="shared" si="149"/>
        <v>3.9989560257809149</v>
      </c>
      <c r="AH191" s="24">
        <f t="shared" si="150"/>
        <v>0.90588592331039153</v>
      </c>
      <c r="AI191" s="23">
        <f t="shared" si="151"/>
        <v>0</v>
      </c>
      <c r="AJ191" s="21"/>
      <c r="AK191" s="21">
        <f t="shared" si="152"/>
        <v>56.228000000000002</v>
      </c>
      <c r="AL191" s="21">
        <f t="shared" si="153"/>
        <v>6.5000000000000002E-2</v>
      </c>
      <c r="AM191" s="21">
        <f t="shared" si="154"/>
        <v>2.9089999999999998</v>
      </c>
      <c r="AN191" s="21">
        <f t="shared" si="155"/>
        <v>0.23200000000000001</v>
      </c>
      <c r="AO191" s="21">
        <f t="shared" si="156"/>
        <v>0</v>
      </c>
      <c r="AP191" s="21">
        <f t="shared" si="157"/>
        <v>6.2449999999999992</v>
      </c>
      <c r="AQ191" s="21">
        <f t="shared" si="158"/>
        <v>33.722000000000001</v>
      </c>
      <c r="AR191" s="21">
        <f t="shared" si="159"/>
        <v>0.438</v>
      </c>
      <c r="AS191" s="21">
        <f t="shared" si="160"/>
        <v>0.11</v>
      </c>
      <c r="AT191" s="21">
        <f t="shared" si="161"/>
        <v>0.10299999999999999</v>
      </c>
      <c r="AU191" s="21">
        <f t="shared" si="162"/>
        <v>1.2999999999999999E-2</v>
      </c>
      <c r="AV191" s="21">
        <f t="shared" si="163"/>
        <v>0</v>
      </c>
      <c r="AW191" s="21">
        <f t="shared" si="164"/>
        <v>100.06500000000001</v>
      </c>
      <c r="AX191" s="21"/>
      <c r="AY191" s="21">
        <f t="shared" si="165"/>
        <v>0.93588548601864185</v>
      </c>
      <c r="AZ191" s="21">
        <f t="shared" si="166"/>
        <v>8.1386322089499919E-4</v>
      </c>
      <c r="BA191" s="21">
        <f t="shared" si="167"/>
        <v>5.7061592781482935E-2</v>
      </c>
      <c r="BB191" s="21">
        <f t="shared" si="168"/>
        <v>3.0528324231857357E-3</v>
      </c>
      <c r="BC191" s="21">
        <f t="shared" si="169"/>
        <v>8.6924447413841102E-2</v>
      </c>
      <c r="BD191" s="21">
        <f t="shared" si="170"/>
        <v>0</v>
      </c>
      <c r="BE191" s="21">
        <f t="shared" si="171"/>
        <v>0.8366828435605046</v>
      </c>
      <c r="BF191" s="21">
        <f t="shared" si="172"/>
        <v>7.8106331605958907E-3</v>
      </c>
      <c r="BG191" s="21">
        <f t="shared" si="173"/>
        <v>1.5506629789081641E-3</v>
      </c>
      <c r="BH191" s="21">
        <f t="shared" si="174"/>
        <v>1.3789816421395367E-3</v>
      </c>
      <c r="BI191" s="21">
        <f t="shared" si="175"/>
        <v>4.1949760321657848E-4</v>
      </c>
      <c r="BJ191" s="21">
        <f t="shared" si="176"/>
        <v>0</v>
      </c>
      <c r="BK191" s="21">
        <f t="shared" si="177"/>
        <v>1.9315808408034112</v>
      </c>
      <c r="BL191" s="21">
        <f t="shared" si="178"/>
        <v>2.070302180113575</v>
      </c>
    </row>
    <row r="192" spans="1:64" x14ac:dyDescent="0.2">
      <c r="A192" s="21" t="s">
        <v>1111</v>
      </c>
      <c r="B192" s="27">
        <v>1250.5973802769745</v>
      </c>
      <c r="C192" s="22">
        <v>56.018999999999998</v>
      </c>
      <c r="D192" s="22">
        <v>5.3999999999999999E-2</v>
      </c>
      <c r="E192" s="22">
        <v>2.8159999999999998</v>
      </c>
      <c r="F192" s="22">
        <v>0.21299999999999999</v>
      </c>
      <c r="G192" s="22">
        <v>6.2249999999999996</v>
      </c>
      <c r="H192" s="22">
        <v>33.69</v>
      </c>
      <c r="I192" s="22">
        <v>0.434</v>
      </c>
      <c r="J192" s="22">
        <v>0.13400000000000001</v>
      </c>
      <c r="K192" s="22">
        <v>9.2999999999999999E-2</v>
      </c>
      <c r="L192" s="22">
        <v>1E-3</v>
      </c>
      <c r="N192" s="21">
        <f t="shared" si="136"/>
        <v>99.679000000000002</v>
      </c>
      <c r="O192" s="21"/>
      <c r="P192" s="22"/>
      <c r="Q192" s="26">
        <v>12</v>
      </c>
      <c r="R192" s="26">
        <v>4</v>
      </c>
      <c r="S192" s="25">
        <v>0</v>
      </c>
      <c r="T192" s="21"/>
      <c r="U192" s="24">
        <f t="shared" si="137"/>
        <v>1.9380387775143277</v>
      </c>
      <c r="V192" s="24">
        <f t="shared" si="138"/>
        <v>1.4053641168744872E-3</v>
      </c>
      <c r="W192" s="24">
        <f t="shared" si="139"/>
        <v>0.11481267982075999</v>
      </c>
      <c r="X192" s="24">
        <f t="shared" si="140"/>
        <v>5.8257469787041131E-3</v>
      </c>
      <c r="Y192" s="24">
        <f t="shared" si="141"/>
        <v>0</v>
      </c>
      <c r="Z192" s="24">
        <f t="shared" si="142"/>
        <v>0.18009675431681291</v>
      </c>
      <c r="AA192" s="24">
        <f t="shared" si="143"/>
        <v>1.7374230750787674</v>
      </c>
      <c r="AB192" s="24">
        <f t="shared" si="144"/>
        <v>1.6086401144205995E-2</v>
      </c>
      <c r="AC192" s="24">
        <f t="shared" si="145"/>
        <v>3.9263279013170369E-3</v>
      </c>
      <c r="AD192" s="24">
        <f t="shared" si="146"/>
        <v>2.5879819498497189E-3</v>
      </c>
      <c r="AE192" s="24">
        <f t="shared" si="147"/>
        <v>6.7072294889304786E-5</v>
      </c>
      <c r="AF192" s="24">
        <f t="shared" si="148"/>
        <v>0</v>
      </c>
      <c r="AG192" s="24">
        <f t="shared" si="149"/>
        <v>4.0002701811165089</v>
      </c>
      <c r="AH192" s="24">
        <f t="shared" si="150"/>
        <v>0.90607828323028039</v>
      </c>
      <c r="AI192" s="23">
        <f t="shared" si="151"/>
        <v>0</v>
      </c>
      <c r="AJ192" s="21"/>
      <c r="AK192" s="21">
        <f t="shared" si="152"/>
        <v>56.018999999999998</v>
      </c>
      <c r="AL192" s="21">
        <f t="shared" si="153"/>
        <v>5.3999999999999999E-2</v>
      </c>
      <c r="AM192" s="21">
        <f t="shared" si="154"/>
        <v>2.8159999999999998</v>
      </c>
      <c r="AN192" s="21">
        <f t="shared" si="155"/>
        <v>0.21299999999999999</v>
      </c>
      <c r="AO192" s="21">
        <f t="shared" si="156"/>
        <v>0</v>
      </c>
      <c r="AP192" s="21">
        <f t="shared" si="157"/>
        <v>6.2249999999999988</v>
      </c>
      <c r="AQ192" s="21">
        <f t="shared" si="158"/>
        <v>33.69</v>
      </c>
      <c r="AR192" s="21">
        <f t="shared" si="159"/>
        <v>0.434</v>
      </c>
      <c r="AS192" s="21">
        <f t="shared" si="160"/>
        <v>0.13400000000000001</v>
      </c>
      <c r="AT192" s="21">
        <f t="shared" si="161"/>
        <v>9.2999999999999999E-2</v>
      </c>
      <c r="AU192" s="21">
        <f t="shared" si="162"/>
        <v>1E-3</v>
      </c>
      <c r="AV192" s="21">
        <f t="shared" si="163"/>
        <v>0</v>
      </c>
      <c r="AW192" s="21">
        <f t="shared" si="164"/>
        <v>99.679000000000002</v>
      </c>
      <c r="AX192" s="21"/>
      <c r="AY192" s="21">
        <f t="shared" si="165"/>
        <v>0.93240679094540613</v>
      </c>
      <c r="AZ192" s="21">
        <f t="shared" si="166"/>
        <v>6.7613252197430695E-4</v>
      </c>
      <c r="BA192" s="21">
        <f t="shared" si="167"/>
        <v>5.5237347979599845E-2</v>
      </c>
      <c r="BB192" s="21">
        <f t="shared" si="168"/>
        <v>2.8028159747351799E-3</v>
      </c>
      <c r="BC192" s="21">
        <f t="shared" si="169"/>
        <v>8.6646066477367625E-2</v>
      </c>
      <c r="BD192" s="21">
        <f t="shared" si="170"/>
        <v>0</v>
      </c>
      <c r="BE192" s="21">
        <f t="shared" si="171"/>
        <v>0.8358888855807306</v>
      </c>
      <c r="BF192" s="21">
        <f t="shared" si="172"/>
        <v>7.7393031773941023E-3</v>
      </c>
      <c r="BG192" s="21">
        <f t="shared" si="173"/>
        <v>1.888989447033582E-3</v>
      </c>
      <c r="BH192" s="21">
        <f t="shared" si="174"/>
        <v>1.2450999293104556E-3</v>
      </c>
      <c r="BI192" s="21">
        <f t="shared" si="175"/>
        <v>3.226904640127527E-5</v>
      </c>
      <c r="BJ192" s="21">
        <f t="shared" si="176"/>
        <v>0</v>
      </c>
      <c r="BK192" s="21">
        <f t="shared" si="177"/>
        <v>1.9245637010799532</v>
      </c>
      <c r="BL192" s="21">
        <f t="shared" si="178"/>
        <v>2.0785335288573665</v>
      </c>
    </row>
    <row r="193" spans="1:64" x14ac:dyDescent="0.2">
      <c r="A193" s="21" t="s">
        <v>1112</v>
      </c>
      <c r="B193" s="27">
        <v>1261.2275260897145</v>
      </c>
      <c r="C193" s="22">
        <v>55.838000000000001</v>
      </c>
      <c r="D193" s="22">
        <v>0.05</v>
      </c>
      <c r="E193" s="22">
        <v>2.8639999999999999</v>
      </c>
      <c r="F193" s="22">
        <v>0.19900000000000001</v>
      </c>
      <c r="G193" s="22">
        <v>6.0860000000000003</v>
      </c>
      <c r="H193" s="22">
        <v>33.74</v>
      </c>
      <c r="I193" s="22">
        <v>0.44600000000000001</v>
      </c>
      <c r="J193" s="22">
        <v>0.16200000000000001</v>
      </c>
      <c r="K193" s="22">
        <v>9.4E-2</v>
      </c>
      <c r="L193" s="22">
        <v>1.4999999999999999E-2</v>
      </c>
      <c r="N193" s="21">
        <f t="shared" si="136"/>
        <v>99.493999999999986</v>
      </c>
      <c r="O193" s="21"/>
      <c r="P193" s="22"/>
      <c r="Q193" s="26">
        <v>12</v>
      </c>
      <c r="R193" s="26">
        <v>4</v>
      </c>
      <c r="S193" s="25">
        <v>0</v>
      </c>
      <c r="T193" s="21"/>
      <c r="U193" s="24">
        <f t="shared" si="137"/>
        <v>1.9350184121667775</v>
      </c>
      <c r="V193" s="24">
        <f t="shared" si="138"/>
        <v>1.3034465951009956E-3</v>
      </c>
      <c r="W193" s="24">
        <f t="shared" si="139"/>
        <v>0.11696565411889315</v>
      </c>
      <c r="X193" s="24">
        <f t="shared" si="140"/>
        <v>5.4519671260222086E-3</v>
      </c>
      <c r="Y193" s="24">
        <f t="shared" si="141"/>
        <v>0</v>
      </c>
      <c r="Z193" s="24">
        <f t="shared" si="142"/>
        <v>0.17637077173925442</v>
      </c>
      <c r="AA193" s="24">
        <f t="shared" si="143"/>
        <v>1.7429213479861754</v>
      </c>
      <c r="AB193" s="24">
        <f t="shared" si="144"/>
        <v>1.6558925817136281E-2</v>
      </c>
      <c r="AC193" s="24">
        <f t="shared" si="145"/>
        <v>4.7547196975988547E-3</v>
      </c>
      <c r="AD193" s="24">
        <f t="shared" si="146"/>
        <v>2.6201990504700835E-3</v>
      </c>
      <c r="AE193" s="24">
        <f t="shared" si="147"/>
        <v>1.0077726364714711E-3</v>
      </c>
      <c r="AF193" s="24">
        <f t="shared" si="148"/>
        <v>0</v>
      </c>
      <c r="AG193" s="24">
        <f t="shared" si="149"/>
        <v>4.002973216933901</v>
      </c>
      <c r="AH193" s="24">
        <f t="shared" si="150"/>
        <v>0.90810634299666393</v>
      </c>
      <c r="AI193" s="23">
        <f t="shared" si="151"/>
        <v>0</v>
      </c>
      <c r="AJ193" s="21"/>
      <c r="AK193" s="21">
        <f t="shared" si="152"/>
        <v>55.838000000000001</v>
      </c>
      <c r="AL193" s="21">
        <f t="shared" si="153"/>
        <v>0.05</v>
      </c>
      <c r="AM193" s="21">
        <f t="shared" si="154"/>
        <v>2.8639999999999999</v>
      </c>
      <c r="AN193" s="21">
        <f t="shared" si="155"/>
        <v>0.19900000000000001</v>
      </c>
      <c r="AO193" s="21">
        <f t="shared" si="156"/>
        <v>0</v>
      </c>
      <c r="AP193" s="21">
        <f t="shared" si="157"/>
        <v>6.0860000000000003</v>
      </c>
      <c r="AQ193" s="21">
        <f t="shared" si="158"/>
        <v>33.74</v>
      </c>
      <c r="AR193" s="21">
        <f t="shared" si="159"/>
        <v>0.44600000000000001</v>
      </c>
      <c r="AS193" s="21">
        <f t="shared" si="160"/>
        <v>0.16200000000000001</v>
      </c>
      <c r="AT193" s="21">
        <f t="shared" si="161"/>
        <v>9.4E-2</v>
      </c>
      <c r="AU193" s="21">
        <f t="shared" si="162"/>
        <v>1.4999999999999999E-2</v>
      </c>
      <c r="AV193" s="21">
        <f t="shared" si="163"/>
        <v>0</v>
      </c>
      <c r="AW193" s="21">
        <f t="shared" si="164"/>
        <v>99.493999999999986</v>
      </c>
      <c r="AX193" s="21"/>
      <c r="AY193" s="21">
        <f t="shared" si="165"/>
        <v>0.92939414114513985</v>
      </c>
      <c r="AZ193" s="21">
        <f t="shared" si="166"/>
        <v>6.2604863145769162E-4</v>
      </c>
      <c r="BA193" s="21">
        <f t="shared" si="167"/>
        <v>5.6178893683797568E-2</v>
      </c>
      <c r="BB193" s="21">
        <f t="shared" si="168"/>
        <v>2.6185933285084546E-3</v>
      </c>
      <c r="BC193" s="21">
        <f t="shared" si="169"/>
        <v>8.4711318968877028E-2</v>
      </c>
      <c r="BD193" s="21">
        <f t="shared" si="170"/>
        <v>0</v>
      </c>
      <c r="BE193" s="21">
        <f t="shared" si="171"/>
        <v>0.83712944492412744</v>
      </c>
      <c r="BF193" s="21">
        <f t="shared" si="172"/>
        <v>7.9532931269994684E-3</v>
      </c>
      <c r="BG193" s="21">
        <f t="shared" si="173"/>
        <v>2.2837036598465691E-3</v>
      </c>
      <c r="BH193" s="21">
        <f t="shared" si="174"/>
        <v>1.2584881005933636E-3</v>
      </c>
      <c r="BI193" s="21">
        <f t="shared" si="175"/>
        <v>4.8403569601912906E-4</v>
      </c>
      <c r="BJ193" s="21">
        <f t="shared" si="176"/>
        <v>0</v>
      </c>
      <c r="BK193" s="21">
        <f t="shared" si="177"/>
        <v>1.9226379612653666</v>
      </c>
      <c r="BL193" s="21">
        <f t="shared" si="178"/>
        <v>2.0820213152867222</v>
      </c>
    </row>
    <row r="194" spans="1:64" x14ac:dyDescent="0.2">
      <c r="A194" s="21" t="s">
        <v>1113</v>
      </c>
      <c r="B194" s="27">
        <v>1276.4918636121881</v>
      </c>
      <c r="C194" s="22">
        <v>40.826999999999998</v>
      </c>
      <c r="D194" s="22">
        <v>1.2999999999999999E-2</v>
      </c>
      <c r="E194" s="22">
        <v>1.0999999999999999E-2</v>
      </c>
      <c r="F194" s="22">
        <v>1.0999999999999999E-2</v>
      </c>
      <c r="G194" s="22">
        <v>9.4060000000000006</v>
      </c>
      <c r="H194" s="22">
        <v>49.554000000000002</v>
      </c>
      <c r="I194" s="22">
        <v>3.6999999999999998E-2</v>
      </c>
      <c r="J194" s="22">
        <v>0.14099999999999999</v>
      </c>
      <c r="K194" s="22">
        <v>0.38900000000000001</v>
      </c>
      <c r="L194" s="22">
        <v>0</v>
      </c>
      <c r="N194" s="21">
        <f t="shared" si="136"/>
        <v>100.38900000000001</v>
      </c>
      <c r="O194" s="21"/>
      <c r="P194" s="22"/>
      <c r="Q194" s="26">
        <v>8</v>
      </c>
      <c r="R194" s="26">
        <v>3</v>
      </c>
      <c r="S194" s="25">
        <v>0</v>
      </c>
      <c r="T194" s="21"/>
      <c r="U194" s="24">
        <f t="shared" si="137"/>
        <v>0.99631628149400575</v>
      </c>
      <c r="V194" s="24">
        <f t="shared" si="138"/>
        <v>2.3864981452196516E-4</v>
      </c>
      <c r="W194" s="24">
        <f t="shared" si="139"/>
        <v>3.1635342208516761E-4</v>
      </c>
      <c r="X194" s="24">
        <f t="shared" si="140"/>
        <v>2.1222050737419357E-4</v>
      </c>
      <c r="Y194" s="24">
        <f t="shared" si="141"/>
        <v>0</v>
      </c>
      <c r="Z194" s="24">
        <f t="shared" si="142"/>
        <v>0.19195266801431479</v>
      </c>
      <c r="AA194" s="24">
        <f t="shared" si="143"/>
        <v>1.8026272787470712</v>
      </c>
      <c r="AB194" s="24">
        <f t="shared" si="144"/>
        <v>9.6737205418090692E-4</v>
      </c>
      <c r="AC194" s="24">
        <f t="shared" si="145"/>
        <v>2.9142280140520309E-3</v>
      </c>
      <c r="AD194" s="24">
        <f t="shared" si="146"/>
        <v>7.635729659136936E-3</v>
      </c>
      <c r="AE194" s="24">
        <f t="shared" si="147"/>
        <v>0</v>
      </c>
      <c r="AF194" s="24">
        <f t="shared" si="148"/>
        <v>0</v>
      </c>
      <c r="AG194" s="24">
        <f t="shared" si="149"/>
        <v>3.0031807817267429</v>
      </c>
      <c r="AH194" s="24">
        <f t="shared" si="150"/>
        <v>0.90376286078380075</v>
      </c>
      <c r="AI194" s="23">
        <f t="shared" si="151"/>
        <v>0</v>
      </c>
      <c r="AJ194" s="21"/>
      <c r="AK194" s="21">
        <f t="shared" si="152"/>
        <v>40.826999999999998</v>
      </c>
      <c r="AL194" s="21">
        <f t="shared" si="153"/>
        <v>1.2999999999999999E-2</v>
      </c>
      <c r="AM194" s="21">
        <f t="shared" si="154"/>
        <v>1.0999999999999999E-2</v>
      </c>
      <c r="AN194" s="21">
        <f t="shared" si="155"/>
        <v>1.0999999999999999E-2</v>
      </c>
      <c r="AO194" s="21">
        <f t="shared" si="156"/>
        <v>0</v>
      </c>
      <c r="AP194" s="21">
        <f t="shared" si="157"/>
        <v>9.4059999999999988</v>
      </c>
      <c r="AQ194" s="21">
        <f t="shared" si="158"/>
        <v>49.554000000000002</v>
      </c>
      <c r="AR194" s="21">
        <f t="shared" si="159"/>
        <v>3.6999999999999998E-2</v>
      </c>
      <c r="AS194" s="21">
        <f t="shared" si="160"/>
        <v>0.14099999999999999</v>
      </c>
      <c r="AT194" s="21">
        <f t="shared" si="161"/>
        <v>0.38900000000000001</v>
      </c>
      <c r="AU194" s="21">
        <f t="shared" si="162"/>
        <v>0</v>
      </c>
      <c r="AV194" s="21">
        <f t="shared" si="163"/>
        <v>0</v>
      </c>
      <c r="AW194" s="21">
        <f t="shared" si="164"/>
        <v>100.38900000000001</v>
      </c>
      <c r="AX194" s="21"/>
      <c r="AY194" s="21">
        <f t="shared" si="165"/>
        <v>0.67954394141145136</v>
      </c>
      <c r="AZ194" s="21">
        <f t="shared" si="166"/>
        <v>1.6277264417899982E-4</v>
      </c>
      <c r="BA194" s="21">
        <f t="shared" si="167"/>
        <v>2.1577089054531189E-4</v>
      </c>
      <c r="BB194" s="21">
        <f t="shared" si="168"/>
        <v>1.4474636489242711E-4</v>
      </c>
      <c r="BC194" s="21">
        <f t="shared" si="169"/>
        <v>0.13092255442347309</v>
      </c>
      <c r="BD194" s="21">
        <f t="shared" si="170"/>
        <v>0</v>
      </c>
      <c r="BE194" s="21">
        <f t="shared" si="171"/>
        <v>1.2294935540536518</v>
      </c>
      <c r="BF194" s="21">
        <f t="shared" si="172"/>
        <v>6.5980234461654789E-4</v>
      </c>
      <c r="BG194" s="21">
        <f t="shared" si="173"/>
        <v>1.9876680002368285E-3</v>
      </c>
      <c r="BH194" s="21">
        <f t="shared" si="174"/>
        <v>5.20799862905126E-3</v>
      </c>
      <c r="BI194" s="21">
        <f t="shared" si="175"/>
        <v>0</v>
      </c>
      <c r="BJ194" s="21">
        <f t="shared" si="176"/>
        <v>0</v>
      </c>
      <c r="BK194" s="21">
        <f t="shared" si="177"/>
        <v>2.048338808762098</v>
      </c>
      <c r="BL194" s="21">
        <f t="shared" si="178"/>
        <v>1.4661543143547131</v>
      </c>
    </row>
    <row r="195" spans="1:64" x14ac:dyDescent="0.2">
      <c r="A195" s="21" t="s">
        <v>1114</v>
      </c>
      <c r="B195" s="27">
        <v>1287.8055721111666</v>
      </c>
      <c r="C195" s="22">
        <v>40.963999999999999</v>
      </c>
      <c r="D195" s="22">
        <v>1.9E-2</v>
      </c>
      <c r="E195" s="22">
        <v>0</v>
      </c>
      <c r="F195" s="22">
        <v>7.0000000000000001E-3</v>
      </c>
      <c r="G195" s="22">
        <v>9.5050000000000008</v>
      </c>
      <c r="H195" s="22">
        <v>49.771999999999998</v>
      </c>
      <c r="I195" s="22">
        <v>2.5999999999999999E-2</v>
      </c>
      <c r="J195" s="22">
        <v>0.151</v>
      </c>
      <c r="K195" s="22">
        <v>0.41399999999999998</v>
      </c>
      <c r="L195" s="22">
        <v>3.0000000000000001E-3</v>
      </c>
      <c r="N195" s="21">
        <f t="shared" si="136"/>
        <v>100.86099999999999</v>
      </c>
      <c r="O195" s="21"/>
      <c r="P195" s="22"/>
      <c r="Q195" s="30">
        <v>8</v>
      </c>
      <c r="R195" s="30">
        <v>3</v>
      </c>
      <c r="S195" s="25">
        <v>0</v>
      </c>
      <c r="T195" s="21"/>
      <c r="U195" s="24">
        <f t="shared" si="137"/>
        <v>0.99549145969881692</v>
      </c>
      <c r="V195" s="24">
        <f t="shared" si="138"/>
        <v>3.4734157739901324E-4</v>
      </c>
      <c r="W195" s="24">
        <f t="shared" si="139"/>
        <v>0</v>
      </c>
      <c r="X195" s="24">
        <f t="shared" si="140"/>
        <v>1.3448632489245976E-4</v>
      </c>
      <c r="Y195" s="24">
        <f t="shared" si="141"/>
        <v>0</v>
      </c>
      <c r="Z195" s="24">
        <f t="shared" si="142"/>
        <v>0.19316423662623106</v>
      </c>
      <c r="AA195" s="24">
        <f t="shared" si="143"/>
        <v>1.8030083467909137</v>
      </c>
      <c r="AB195" s="24">
        <f t="shared" si="144"/>
        <v>6.7694063349499215E-4</v>
      </c>
      <c r="AC195" s="24">
        <f t="shared" si="145"/>
        <v>3.107898205803537E-3</v>
      </c>
      <c r="AD195" s="24">
        <f t="shared" si="146"/>
        <v>8.0925744989071933E-3</v>
      </c>
      <c r="AE195" s="24">
        <f t="shared" si="147"/>
        <v>1.4134240975837835E-4</v>
      </c>
      <c r="AF195" s="24">
        <f t="shared" si="148"/>
        <v>0</v>
      </c>
      <c r="AG195" s="24">
        <f t="shared" si="149"/>
        <v>3.004164626766217</v>
      </c>
      <c r="AH195" s="24">
        <f t="shared" si="150"/>
        <v>0.90323269729736333</v>
      </c>
      <c r="AI195" s="23">
        <f t="shared" si="151"/>
        <v>0</v>
      </c>
      <c r="AJ195" s="21"/>
      <c r="AK195" s="21">
        <f t="shared" si="152"/>
        <v>40.963999999999999</v>
      </c>
      <c r="AL195" s="21">
        <f t="shared" si="153"/>
        <v>1.9E-2</v>
      </c>
      <c r="AM195" s="21">
        <f t="shared" si="154"/>
        <v>0</v>
      </c>
      <c r="AN195" s="21">
        <f t="shared" si="155"/>
        <v>7.0000000000000001E-3</v>
      </c>
      <c r="AO195" s="21">
        <f t="shared" si="156"/>
        <v>0</v>
      </c>
      <c r="AP195" s="21">
        <f t="shared" si="157"/>
        <v>9.5050000000000008</v>
      </c>
      <c r="AQ195" s="21">
        <f t="shared" si="158"/>
        <v>49.771999999999998</v>
      </c>
      <c r="AR195" s="21">
        <f t="shared" si="159"/>
        <v>2.5999999999999999E-2</v>
      </c>
      <c r="AS195" s="21">
        <f t="shared" si="160"/>
        <v>0.151</v>
      </c>
      <c r="AT195" s="21">
        <f t="shared" si="161"/>
        <v>0.41399999999999998</v>
      </c>
      <c r="AU195" s="21">
        <f t="shared" si="162"/>
        <v>3.0000000000000001E-3</v>
      </c>
      <c r="AV195" s="21">
        <f t="shared" si="163"/>
        <v>0</v>
      </c>
      <c r="AW195" s="21">
        <f t="shared" si="164"/>
        <v>100.86099999999999</v>
      </c>
      <c r="AX195" s="21"/>
      <c r="AY195" s="21">
        <f t="shared" si="165"/>
        <v>0.68182423435419437</v>
      </c>
      <c r="AZ195" s="21">
        <f t="shared" si="166"/>
        <v>2.3789847995392283E-4</v>
      </c>
      <c r="BA195" s="21">
        <f t="shared" si="167"/>
        <v>0</v>
      </c>
      <c r="BB195" s="21">
        <f t="shared" si="168"/>
        <v>9.2111323113362712E-5</v>
      </c>
      <c r="BC195" s="21">
        <f t="shared" si="169"/>
        <v>0.13230054005901679</v>
      </c>
      <c r="BD195" s="21">
        <f t="shared" si="170"/>
        <v>0</v>
      </c>
      <c r="BE195" s="21">
        <f t="shared" si="171"/>
        <v>1.2349023927908616</v>
      </c>
      <c r="BF195" s="21">
        <f t="shared" si="172"/>
        <v>4.6364489081162822E-4</v>
      </c>
      <c r="BG195" s="21">
        <f t="shared" si="173"/>
        <v>2.1286373619557528E-3</v>
      </c>
      <c r="BH195" s="21">
        <f t="shared" si="174"/>
        <v>5.5427029111239628E-3</v>
      </c>
      <c r="BI195" s="21">
        <f t="shared" si="175"/>
        <v>9.6807139203825818E-5</v>
      </c>
      <c r="BJ195" s="21">
        <f t="shared" si="176"/>
        <v>0</v>
      </c>
      <c r="BK195" s="21">
        <f t="shared" si="177"/>
        <v>2.0575889693102356</v>
      </c>
      <c r="BL195" s="21">
        <f t="shared" si="178"/>
        <v>1.4600411800289259</v>
      </c>
    </row>
    <row r="196" spans="1:64" x14ac:dyDescent="0.2">
      <c r="A196" s="21" t="s">
        <v>1115</v>
      </c>
      <c r="B196" s="27">
        <v>1299.1192806101551</v>
      </c>
      <c r="C196" s="22">
        <v>41.036000000000001</v>
      </c>
      <c r="D196" s="22">
        <v>0</v>
      </c>
      <c r="E196" s="22">
        <v>8.9999999999999993E-3</v>
      </c>
      <c r="F196" s="22">
        <v>0</v>
      </c>
      <c r="G196" s="22">
        <v>9.5069999999999997</v>
      </c>
      <c r="H196" s="22">
        <v>49.859000000000002</v>
      </c>
      <c r="I196" s="22">
        <v>3.9E-2</v>
      </c>
      <c r="J196" s="22">
        <v>0.17499999999999999</v>
      </c>
      <c r="K196" s="22">
        <v>0.39900000000000002</v>
      </c>
      <c r="L196" s="22">
        <v>3.0000000000000001E-3</v>
      </c>
      <c r="N196" s="21">
        <f t="shared" si="136"/>
        <v>101.027</v>
      </c>
      <c r="O196" s="21"/>
      <c r="P196" s="22"/>
      <c r="Q196" s="30">
        <v>8</v>
      </c>
      <c r="R196" s="30">
        <v>3</v>
      </c>
      <c r="S196" s="25">
        <v>0</v>
      </c>
      <c r="T196" s="21"/>
      <c r="U196" s="24">
        <f t="shared" si="137"/>
        <v>0.99556833869136208</v>
      </c>
      <c r="V196" s="24">
        <f t="shared" si="138"/>
        <v>0</v>
      </c>
      <c r="W196" s="24">
        <f t="shared" si="139"/>
        <v>2.5732303068895046E-4</v>
      </c>
      <c r="X196" s="24">
        <f t="shared" si="140"/>
        <v>0</v>
      </c>
      <c r="Y196" s="24">
        <f t="shared" si="141"/>
        <v>0</v>
      </c>
      <c r="Z196" s="24">
        <f t="shared" si="142"/>
        <v>0.19288078690511115</v>
      </c>
      <c r="AA196" s="24">
        <f t="shared" si="143"/>
        <v>1.80313018199115</v>
      </c>
      <c r="AB196" s="24">
        <f t="shared" si="144"/>
        <v>1.0137076336087564E-3</v>
      </c>
      <c r="AC196" s="24">
        <f t="shared" si="145"/>
        <v>3.5958267716660846E-3</v>
      </c>
      <c r="AD196" s="24">
        <f t="shared" si="146"/>
        <v>7.7862821133206882E-3</v>
      </c>
      <c r="AE196" s="24">
        <f t="shared" si="147"/>
        <v>1.4110531277066544E-4</v>
      </c>
      <c r="AF196" s="24">
        <f t="shared" si="148"/>
        <v>0</v>
      </c>
      <c r="AG196" s="24">
        <f t="shared" si="149"/>
        <v>3.0043735524496786</v>
      </c>
      <c r="AH196" s="24">
        <f t="shared" si="150"/>
        <v>0.90336687026736684</v>
      </c>
      <c r="AI196" s="23">
        <f t="shared" si="151"/>
        <v>0</v>
      </c>
      <c r="AJ196" s="21"/>
      <c r="AK196" s="21">
        <f t="shared" si="152"/>
        <v>41.036000000000001</v>
      </c>
      <c r="AL196" s="21">
        <f t="shared" si="153"/>
        <v>0</v>
      </c>
      <c r="AM196" s="21">
        <f t="shared" si="154"/>
        <v>8.9999999999999993E-3</v>
      </c>
      <c r="AN196" s="21">
        <f t="shared" si="155"/>
        <v>0</v>
      </c>
      <c r="AO196" s="21">
        <f t="shared" si="156"/>
        <v>0</v>
      </c>
      <c r="AP196" s="21">
        <f t="shared" si="157"/>
        <v>9.5069999999999997</v>
      </c>
      <c r="AQ196" s="21">
        <f t="shared" si="158"/>
        <v>49.859000000000002</v>
      </c>
      <c r="AR196" s="21">
        <f t="shared" si="159"/>
        <v>3.9E-2</v>
      </c>
      <c r="AS196" s="21">
        <f t="shared" si="160"/>
        <v>0.17499999999999999</v>
      </c>
      <c r="AT196" s="21">
        <f t="shared" si="161"/>
        <v>0.39900000000000002</v>
      </c>
      <c r="AU196" s="21">
        <f t="shared" si="162"/>
        <v>3.0000000000000001E-3</v>
      </c>
      <c r="AV196" s="21">
        <f t="shared" si="163"/>
        <v>0</v>
      </c>
      <c r="AW196" s="21">
        <f t="shared" si="164"/>
        <v>101.027</v>
      </c>
      <c r="AX196" s="21"/>
      <c r="AY196" s="21">
        <f t="shared" si="165"/>
        <v>0.68302263648468708</v>
      </c>
      <c r="AZ196" s="21">
        <f t="shared" si="166"/>
        <v>0</v>
      </c>
      <c r="BA196" s="21">
        <f t="shared" si="167"/>
        <v>1.7653981953707335E-4</v>
      </c>
      <c r="BB196" s="21">
        <f t="shared" si="168"/>
        <v>0</v>
      </c>
      <c r="BC196" s="21">
        <f t="shared" si="169"/>
        <v>0.1323283781526641</v>
      </c>
      <c r="BD196" s="21">
        <f t="shared" si="170"/>
        <v>0</v>
      </c>
      <c r="BE196" s="21">
        <f t="shared" si="171"/>
        <v>1.2370609660483718</v>
      </c>
      <c r="BF196" s="21">
        <f t="shared" si="172"/>
        <v>6.954673362174423E-4</v>
      </c>
      <c r="BG196" s="21">
        <f t="shared" si="173"/>
        <v>2.46696383008117E-3</v>
      </c>
      <c r="BH196" s="21">
        <f t="shared" si="174"/>
        <v>5.341880341880342E-3</v>
      </c>
      <c r="BI196" s="21">
        <f t="shared" si="175"/>
        <v>9.6807139203825818E-5</v>
      </c>
      <c r="BJ196" s="21">
        <f t="shared" si="176"/>
        <v>0</v>
      </c>
      <c r="BK196" s="21">
        <f t="shared" si="177"/>
        <v>2.061189639152643</v>
      </c>
      <c r="BL196" s="21">
        <f t="shared" si="178"/>
        <v>1.4575920116136327</v>
      </c>
    </row>
    <row r="197" spans="1:64" x14ac:dyDescent="0.2">
      <c r="A197" s="21" t="s">
        <v>1116</v>
      </c>
      <c r="B197" s="27">
        <v>1310.4329891091436</v>
      </c>
      <c r="C197" s="22">
        <v>41.072000000000003</v>
      </c>
      <c r="D197" s="22">
        <v>1E-3</v>
      </c>
      <c r="E197" s="22">
        <v>2E-3</v>
      </c>
      <c r="F197" s="22">
        <v>0</v>
      </c>
      <c r="G197" s="22">
        <v>9.5579999999999998</v>
      </c>
      <c r="H197" s="22">
        <v>49.622</v>
      </c>
      <c r="I197" s="22">
        <v>3.2000000000000001E-2</v>
      </c>
      <c r="J197" s="22">
        <v>0.14299999999999999</v>
      </c>
      <c r="K197" s="22">
        <v>0.38200000000000001</v>
      </c>
      <c r="L197" s="22">
        <v>0</v>
      </c>
      <c r="N197" s="21">
        <f t="shared" si="136"/>
        <v>100.812</v>
      </c>
      <c r="O197" s="21"/>
      <c r="P197" s="22"/>
      <c r="Q197" s="30">
        <v>8</v>
      </c>
      <c r="R197" s="30">
        <v>3</v>
      </c>
      <c r="S197" s="25">
        <v>0</v>
      </c>
      <c r="T197" s="21"/>
      <c r="U197" s="24">
        <f t="shared" si="137"/>
        <v>0.99826231063468152</v>
      </c>
      <c r="V197" s="24">
        <f t="shared" si="138"/>
        <v>1.8283814795866195E-5</v>
      </c>
      <c r="W197" s="24">
        <f t="shared" si="139"/>
        <v>5.7287373577349918E-5</v>
      </c>
      <c r="X197" s="24">
        <f t="shared" si="140"/>
        <v>0</v>
      </c>
      <c r="Y197" s="24">
        <f t="shared" si="141"/>
        <v>0</v>
      </c>
      <c r="Z197" s="24">
        <f t="shared" si="142"/>
        <v>0.19426978936957015</v>
      </c>
      <c r="AA197" s="24">
        <f t="shared" si="143"/>
        <v>1.7978379823714661</v>
      </c>
      <c r="AB197" s="24">
        <f t="shared" si="144"/>
        <v>8.3327980397758788E-4</v>
      </c>
      <c r="AC197" s="24">
        <f t="shared" si="145"/>
        <v>2.9436726861372256E-3</v>
      </c>
      <c r="AD197" s="24">
        <f t="shared" si="146"/>
        <v>7.4681558095278265E-3</v>
      </c>
      <c r="AE197" s="24">
        <f t="shared" si="147"/>
        <v>0</v>
      </c>
      <c r="AF197" s="24">
        <f t="shared" si="148"/>
        <v>0</v>
      </c>
      <c r="AG197" s="24">
        <f t="shared" si="149"/>
        <v>3.0016907618637334</v>
      </c>
      <c r="AH197" s="24">
        <f t="shared" si="150"/>
        <v>0.90248028137564829</v>
      </c>
      <c r="AI197" s="23">
        <f t="shared" si="151"/>
        <v>0</v>
      </c>
      <c r="AJ197" s="21"/>
      <c r="AK197" s="21">
        <f t="shared" si="152"/>
        <v>41.072000000000003</v>
      </c>
      <c r="AL197" s="21">
        <f t="shared" si="153"/>
        <v>1E-3</v>
      </c>
      <c r="AM197" s="21">
        <f t="shared" si="154"/>
        <v>2E-3</v>
      </c>
      <c r="AN197" s="21">
        <f t="shared" si="155"/>
        <v>0</v>
      </c>
      <c r="AO197" s="21">
        <f t="shared" si="156"/>
        <v>0</v>
      </c>
      <c r="AP197" s="21">
        <f t="shared" si="157"/>
        <v>9.5580000000000016</v>
      </c>
      <c r="AQ197" s="21">
        <f t="shared" si="158"/>
        <v>49.622</v>
      </c>
      <c r="AR197" s="21">
        <f t="shared" si="159"/>
        <v>3.2000000000000001E-2</v>
      </c>
      <c r="AS197" s="21">
        <f t="shared" si="160"/>
        <v>0.14299999999999999</v>
      </c>
      <c r="AT197" s="21">
        <f t="shared" si="161"/>
        <v>0.38200000000000001</v>
      </c>
      <c r="AU197" s="21">
        <f t="shared" si="162"/>
        <v>0</v>
      </c>
      <c r="AV197" s="21">
        <f t="shared" si="163"/>
        <v>0</v>
      </c>
      <c r="AW197" s="21">
        <f t="shared" si="164"/>
        <v>100.812</v>
      </c>
      <c r="AX197" s="21"/>
      <c r="AY197" s="21">
        <f t="shared" si="165"/>
        <v>0.68362183754993344</v>
      </c>
      <c r="AZ197" s="21">
        <f t="shared" si="166"/>
        <v>1.2520972629153833E-5</v>
      </c>
      <c r="BA197" s="21">
        <f t="shared" si="167"/>
        <v>3.9231071008238526E-5</v>
      </c>
      <c r="BB197" s="21">
        <f t="shared" si="168"/>
        <v>0</v>
      </c>
      <c r="BC197" s="21">
        <f t="shared" si="169"/>
        <v>0.13303824954067148</v>
      </c>
      <c r="BD197" s="21">
        <f t="shared" si="170"/>
        <v>0</v>
      </c>
      <c r="BE197" s="21">
        <f t="shared" si="171"/>
        <v>1.2311807147606713</v>
      </c>
      <c r="BF197" s="21">
        <f t="shared" si="172"/>
        <v>5.7063986561431174E-4</v>
      </c>
      <c r="BG197" s="21">
        <f t="shared" si="173"/>
        <v>2.0158618725806131E-3</v>
      </c>
      <c r="BH197" s="21">
        <f t="shared" si="174"/>
        <v>5.1142814300709034E-3</v>
      </c>
      <c r="BI197" s="21">
        <f t="shared" si="175"/>
        <v>0</v>
      </c>
      <c r="BJ197" s="21">
        <f t="shared" si="176"/>
        <v>0</v>
      </c>
      <c r="BK197" s="21">
        <f t="shared" si="177"/>
        <v>2.0555933370631796</v>
      </c>
      <c r="BL197" s="21">
        <f t="shared" si="178"/>
        <v>1.4602551524866494</v>
      </c>
    </row>
    <row r="198" spans="1:64" x14ac:dyDescent="0.2">
      <c r="N198" s="21">
        <f t="shared" si="136"/>
        <v>0</v>
      </c>
      <c r="O198" s="21"/>
      <c r="P198" s="22"/>
      <c r="Q198" s="26">
        <v>12</v>
      </c>
      <c r="R198" s="26">
        <v>4</v>
      </c>
      <c r="S198" s="25">
        <v>0</v>
      </c>
      <c r="T198" s="21"/>
      <c r="U198" s="24" t="str">
        <f t="shared" si="137"/>
        <v>NA</v>
      </c>
      <c r="V198" s="24" t="str">
        <f t="shared" si="138"/>
        <v>NA</v>
      </c>
      <c r="W198" s="24" t="str">
        <f t="shared" si="139"/>
        <v>NA</v>
      </c>
      <c r="X198" s="24" t="str">
        <f t="shared" si="140"/>
        <v>NA</v>
      </c>
      <c r="Y198" s="24" t="str">
        <f t="shared" si="141"/>
        <v>NA</v>
      </c>
      <c r="Z198" s="24" t="str">
        <f t="shared" si="142"/>
        <v>NA</v>
      </c>
      <c r="AA198" s="24" t="str">
        <f t="shared" si="143"/>
        <v>NA</v>
      </c>
      <c r="AB198" s="24" t="str">
        <f t="shared" si="144"/>
        <v>NA</v>
      </c>
      <c r="AC198" s="24" t="str">
        <f t="shared" si="145"/>
        <v>NA</v>
      </c>
      <c r="AD198" s="24" t="str">
        <f t="shared" si="146"/>
        <v>NA</v>
      </c>
      <c r="AE198" s="24" t="str">
        <f t="shared" si="147"/>
        <v>NA</v>
      </c>
      <c r="AF198" s="24" t="str">
        <f t="shared" si="148"/>
        <v>NA</v>
      </c>
      <c r="AG198" s="24">
        <f t="shared" si="149"/>
        <v>0</v>
      </c>
      <c r="AH198" s="24" t="str">
        <f t="shared" si="150"/>
        <v>NA</v>
      </c>
      <c r="AI198" s="23" t="str">
        <f t="shared" si="151"/>
        <v>NA</v>
      </c>
      <c r="AJ198" s="21"/>
      <c r="AK198" s="21">
        <f t="shared" si="152"/>
        <v>0</v>
      </c>
      <c r="AL198" s="21">
        <f t="shared" si="153"/>
        <v>0</v>
      </c>
      <c r="AM198" s="21">
        <f t="shared" si="154"/>
        <v>0</v>
      </c>
      <c r="AN198" s="21">
        <f t="shared" si="155"/>
        <v>0</v>
      </c>
      <c r="AO198" s="21">
        <f t="shared" si="156"/>
        <v>0</v>
      </c>
      <c r="AP198" s="21">
        <f t="shared" si="157"/>
        <v>0</v>
      </c>
      <c r="AQ198" s="21">
        <f t="shared" si="158"/>
        <v>0</v>
      </c>
      <c r="AR198" s="21">
        <f t="shared" si="159"/>
        <v>0</v>
      </c>
      <c r="AS198" s="21">
        <f t="shared" si="160"/>
        <v>0</v>
      </c>
      <c r="AT198" s="21">
        <f t="shared" si="161"/>
        <v>0</v>
      </c>
      <c r="AU198" s="21">
        <f t="shared" si="162"/>
        <v>0</v>
      </c>
      <c r="AV198" s="21">
        <f t="shared" si="163"/>
        <v>0</v>
      </c>
      <c r="AW198" s="21">
        <f t="shared" si="164"/>
        <v>0</v>
      </c>
      <c r="AX198" s="21"/>
      <c r="AY198" s="21">
        <f t="shared" si="165"/>
        <v>0</v>
      </c>
      <c r="AZ198" s="21">
        <f t="shared" si="166"/>
        <v>0</v>
      </c>
      <c r="BA198" s="21">
        <f t="shared" si="167"/>
        <v>0</v>
      </c>
      <c r="BB198" s="21">
        <f t="shared" si="168"/>
        <v>0</v>
      </c>
      <c r="BC198" s="21">
        <f t="shared" si="169"/>
        <v>0</v>
      </c>
      <c r="BD198" s="21">
        <f t="shared" si="170"/>
        <v>0</v>
      </c>
      <c r="BE198" s="21">
        <f t="shared" si="171"/>
        <v>0</v>
      </c>
      <c r="BF198" s="21">
        <f t="shared" si="172"/>
        <v>0</v>
      </c>
      <c r="BG198" s="21">
        <f t="shared" si="173"/>
        <v>0</v>
      </c>
      <c r="BH198" s="21">
        <f t="shared" si="174"/>
        <v>0</v>
      </c>
      <c r="BI198" s="21">
        <f t="shared" si="175"/>
        <v>0</v>
      </c>
      <c r="BJ198" s="21">
        <f t="shared" si="176"/>
        <v>0</v>
      </c>
      <c r="BK198" s="21">
        <f t="shared" si="177"/>
        <v>0</v>
      </c>
      <c r="BL198" s="21" t="str">
        <f t="shared" si="178"/>
        <v>NA</v>
      </c>
    </row>
    <row r="199" spans="1:64" x14ac:dyDescent="0.2">
      <c r="A199" t="s">
        <v>293</v>
      </c>
      <c r="B199" s="21" t="s">
        <v>292</v>
      </c>
      <c r="N199" s="21">
        <f t="shared" si="136"/>
        <v>0</v>
      </c>
      <c r="O199" s="21"/>
      <c r="P199" s="22"/>
      <c r="Q199" s="26">
        <v>12</v>
      </c>
      <c r="R199" s="26">
        <v>4</v>
      </c>
      <c r="S199" s="25">
        <v>0</v>
      </c>
      <c r="T199" s="21"/>
      <c r="U199" s="24" t="str">
        <f t="shared" si="137"/>
        <v>NA</v>
      </c>
      <c r="V199" s="24" t="str">
        <f t="shared" si="138"/>
        <v>NA</v>
      </c>
      <c r="W199" s="24" t="str">
        <f t="shared" si="139"/>
        <v>NA</v>
      </c>
      <c r="X199" s="24" t="str">
        <f t="shared" si="140"/>
        <v>NA</v>
      </c>
      <c r="Y199" s="24" t="str">
        <f t="shared" si="141"/>
        <v>NA</v>
      </c>
      <c r="Z199" s="24" t="str">
        <f t="shared" si="142"/>
        <v>NA</v>
      </c>
      <c r="AA199" s="24" t="str">
        <f t="shared" si="143"/>
        <v>NA</v>
      </c>
      <c r="AB199" s="24" t="str">
        <f t="shared" si="144"/>
        <v>NA</v>
      </c>
      <c r="AC199" s="24" t="str">
        <f t="shared" si="145"/>
        <v>NA</v>
      </c>
      <c r="AD199" s="24" t="str">
        <f t="shared" si="146"/>
        <v>NA</v>
      </c>
      <c r="AE199" s="24" t="str">
        <f t="shared" si="147"/>
        <v>NA</v>
      </c>
      <c r="AF199" s="24" t="str">
        <f t="shared" si="148"/>
        <v>NA</v>
      </c>
      <c r="AG199" s="24">
        <f t="shared" si="149"/>
        <v>0</v>
      </c>
      <c r="AH199" s="24" t="str">
        <f t="shared" si="150"/>
        <v>NA</v>
      </c>
      <c r="AI199" s="23" t="str">
        <f t="shared" si="151"/>
        <v>NA</v>
      </c>
      <c r="AJ199" s="21"/>
      <c r="AK199" s="21">
        <f t="shared" si="152"/>
        <v>0</v>
      </c>
      <c r="AL199" s="21">
        <f t="shared" si="153"/>
        <v>0</v>
      </c>
      <c r="AM199" s="21">
        <f t="shared" si="154"/>
        <v>0</v>
      </c>
      <c r="AN199" s="21">
        <f t="shared" si="155"/>
        <v>0</v>
      </c>
      <c r="AO199" s="21">
        <f t="shared" si="156"/>
        <v>0</v>
      </c>
      <c r="AP199" s="21">
        <f t="shared" si="157"/>
        <v>0</v>
      </c>
      <c r="AQ199" s="21">
        <f t="shared" si="158"/>
        <v>0</v>
      </c>
      <c r="AR199" s="21">
        <f t="shared" si="159"/>
        <v>0</v>
      </c>
      <c r="AS199" s="21">
        <f t="shared" si="160"/>
        <v>0</v>
      </c>
      <c r="AT199" s="21">
        <f t="shared" si="161"/>
        <v>0</v>
      </c>
      <c r="AU199" s="21">
        <f t="shared" si="162"/>
        <v>0</v>
      </c>
      <c r="AV199" s="21">
        <f t="shared" si="163"/>
        <v>0</v>
      </c>
      <c r="AW199" s="21">
        <f t="shared" si="164"/>
        <v>0</v>
      </c>
      <c r="AX199" s="21"/>
      <c r="AY199" s="21">
        <f t="shared" si="165"/>
        <v>0</v>
      </c>
      <c r="AZ199" s="21">
        <f t="shared" si="166"/>
        <v>0</v>
      </c>
      <c r="BA199" s="21">
        <f t="shared" si="167"/>
        <v>0</v>
      </c>
      <c r="BB199" s="21">
        <f t="shared" si="168"/>
        <v>0</v>
      </c>
      <c r="BC199" s="21">
        <f t="shared" si="169"/>
        <v>0</v>
      </c>
      <c r="BD199" s="21">
        <f t="shared" si="170"/>
        <v>0</v>
      </c>
      <c r="BE199" s="21">
        <f t="shared" si="171"/>
        <v>0</v>
      </c>
      <c r="BF199" s="21">
        <f t="shared" si="172"/>
        <v>0</v>
      </c>
      <c r="BG199" s="21">
        <f t="shared" si="173"/>
        <v>0</v>
      </c>
      <c r="BH199" s="21">
        <f t="shared" si="174"/>
        <v>0</v>
      </c>
      <c r="BI199" s="21">
        <f t="shared" si="175"/>
        <v>0</v>
      </c>
      <c r="BJ199" s="21">
        <f t="shared" si="176"/>
        <v>0</v>
      </c>
      <c r="BK199" s="21">
        <f t="shared" si="177"/>
        <v>0</v>
      </c>
      <c r="BL199" s="21" t="str">
        <f t="shared" si="178"/>
        <v>NA</v>
      </c>
    </row>
    <row r="200" spans="1:64" x14ac:dyDescent="0.2">
      <c r="A200" s="21" t="s">
        <v>1117</v>
      </c>
      <c r="B200" s="27">
        <v>0</v>
      </c>
      <c r="C200" s="22">
        <v>55.954999999999998</v>
      </c>
      <c r="D200" s="22">
        <v>3.3000000000000002E-2</v>
      </c>
      <c r="E200" s="22">
        <v>2.8140000000000001</v>
      </c>
      <c r="F200" s="22">
        <v>0.19700000000000001</v>
      </c>
      <c r="G200" s="22">
        <v>6.056</v>
      </c>
      <c r="H200" s="22">
        <v>34.006999999999998</v>
      </c>
      <c r="I200" s="22">
        <v>0.47899999999999998</v>
      </c>
      <c r="J200" s="22">
        <v>0.124</v>
      </c>
      <c r="K200" s="22">
        <v>0.115</v>
      </c>
      <c r="L200" s="22">
        <v>2E-3</v>
      </c>
      <c r="N200" s="21">
        <f t="shared" si="136"/>
        <v>99.781999999999996</v>
      </c>
      <c r="O200" s="21"/>
      <c r="P200" s="22"/>
      <c r="Q200" s="26">
        <v>12</v>
      </c>
      <c r="R200" s="26">
        <v>4</v>
      </c>
      <c r="S200" s="25">
        <v>0</v>
      </c>
      <c r="T200" s="21"/>
      <c r="U200" s="24">
        <f t="shared" si="137"/>
        <v>1.9335111231047191</v>
      </c>
      <c r="V200" s="24">
        <f t="shared" si="138"/>
        <v>8.5780723483713068E-4</v>
      </c>
      <c r="W200" s="24">
        <f t="shared" si="139"/>
        <v>0.11459402153289551</v>
      </c>
      <c r="X200" s="24">
        <f t="shared" si="140"/>
        <v>5.3816928249457987E-3</v>
      </c>
      <c r="Y200" s="24">
        <f t="shared" si="141"/>
        <v>0</v>
      </c>
      <c r="Z200" s="24">
        <f t="shared" si="142"/>
        <v>0.17499799022950141</v>
      </c>
      <c r="AA200" s="24">
        <f t="shared" si="143"/>
        <v>1.7516751133144948</v>
      </c>
      <c r="AB200" s="24">
        <f t="shared" si="144"/>
        <v>1.7733127742912688E-2</v>
      </c>
      <c r="AC200" s="24">
        <f t="shared" si="145"/>
        <v>3.6289761773612788E-3</v>
      </c>
      <c r="AD200" s="24">
        <f t="shared" si="146"/>
        <v>3.1963681830729221E-3</v>
      </c>
      <c r="AE200" s="24">
        <f t="shared" si="147"/>
        <v>1.3398427356778805E-4</v>
      </c>
      <c r="AF200" s="24">
        <f t="shared" si="148"/>
        <v>0</v>
      </c>
      <c r="AG200" s="24">
        <f t="shared" si="149"/>
        <v>4.0057102046183077</v>
      </c>
      <c r="AH200" s="24">
        <f t="shared" si="150"/>
        <v>0.90917089676105234</v>
      </c>
      <c r="AI200" s="23">
        <f t="shared" si="151"/>
        <v>0</v>
      </c>
      <c r="AJ200" s="21"/>
      <c r="AK200" s="21">
        <f t="shared" si="152"/>
        <v>55.954999999999998</v>
      </c>
      <c r="AL200" s="21">
        <f t="shared" si="153"/>
        <v>3.3000000000000002E-2</v>
      </c>
      <c r="AM200" s="21">
        <f t="shared" si="154"/>
        <v>2.8140000000000001</v>
      </c>
      <c r="AN200" s="21">
        <f t="shared" si="155"/>
        <v>0.19700000000000001</v>
      </c>
      <c r="AO200" s="21">
        <f t="shared" si="156"/>
        <v>0</v>
      </c>
      <c r="AP200" s="21">
        <f t="shared" si="157"/>
        <v>6.056</v>
      </c>
      <c r="AQ200" s="21">
        <f t="shared" si="158"/>
        <v>34.006999999999998</v>
      </c>
      <c r="AR200" s="21">
        <f t="shared" si="159"/>
        <v>0.47899999999999998</v>
      </c>
      <c r="AS200" s="21">
        <f t="shared" si="160"/>
        <v>0.124</v>
      </c>
      <c r="AT200" s="21">
        <f t="shared" si="161"/>
        <v>0.115</v>
      </c>
      <c r="AU200" s="21">
        <f t="shared" si="162"/>
        <v>2E-3</v>
      </c>
      <c r="AV200" s="21">
        <f t="shared" si="163"/>
        <v>0</v>
      </c>
      <c r="AW200" s="21">
        <f t="shared" si="164"/>
        <v>99.781999999999996</v>
      </c>
      <c r="AX200" s="21"/>
      <c r="AY200" s="21">
        <f t="shared" si="165"/>
        <v>0.93134154460719043</v>
      </c>
      <c r="AZ200" s="21">
        <f t="shared" si="166"/>
        <v>4.1319209676207648E-4</v>
      </c>
      <c r="BA200" s="21">
        <f t="shared" si="167"/>
        <v>5.519811690859161E-2</v>
      </c>
      <c r="BB200" s="21">
        <f t="shared" si="168"/>
        <v>2.592275807618922E-3</v>
      </c>
      <c r="BC200" s="21">
        <f t="shared" si="169"/>
        <v>8.4293747564166813E-2</v>
      </c>
      <c r="BD200" s="21">
        <f t="shared" si="170"/>
        <v>0</v>
      </c>
      <c r="BE200" s="21">
        <f t="shared" si="171"/>
        <v>0.84375403181786601</v>
      </c>
      <c r="BF200" s="21">
        <f t="shared" si="172"/>
        <v>8.5417654884142272E-3</v>
      </c>
      <c r="BG200" s="21">
        <f t="shared" si="173"/>
        <v>1.7480200853146578E-3</v>
      </c>
      <c r="BH200" s="21">
        <f t="shared" si="174"/>
        <v>1.5396396975344343E-3</v>
      </c>
      <c r="BI200" s="21">
        <f t="shared" si="175"/>
        <v>6.453809280255054E-5</v>
      </c>
      <c r="BJ200" s="21">
        <f t="shared" si="176"/>
        <v>0</v>
      </c>
      <c r="BK200" s="21">
        <f t="shared" si="177"/>
        <v>1.9294868721662615</v>
      </c>
      <c r="BL200" s="21">
        <f t="shared" si="178"/>
        <v>2.0760494732576449</v>
      </c>
    </row>
    <row r="201" spans="1:64" x14ac:dyDescent="0.2">
      <c r="A201" s="21" t="s">
        <v>1118</v>
      </c>
      <c r="B201" s="27">
        <v>3.1622776601677502</v>
      </c>
      <c r="C201" s="22">
        <v>55.634999999999998</v>
      </c>
      <c r="D201" s="22">
        <v>0.05</v>
      </c>
      <c r="E201" s="22">
        <v>2.8559999999999999</v>
      </c>
      <c r="F201" s="22">
        <v>0.23499999999999999</v>
      </c>
      <c r="G201" s="22">
        <v>6.0789999999999997</v>
      </c>
      <c r="H201" s="22">
        <v>34.073</v>
      </c>
      <c r="I201" s="22">
        <v>0.46300000000000002</v>
      </c>
      <c r="J201" s="22">
        <v>0.128</v>
      </c>
      <c r="K201" s="22">
        <v>0.08</v>
      </c>
      <c r="L201" s="22">
        <v>2.1000000000000001E-2</v>
      </c>
      <c r="N201" s="21">
        <f t="shared" si="136"/>
        <v>99.61999999999999</v>
      </c>
      <c r="O201" s="21"/>
      <c r="P201" s="22"/>
      <c r="Q201" s="26">
        <v>12</v>
      </c>
      <c r="R201" s="26">
        <v>4</v>
      </c>
      <c r="S201" s="25">
        <v>0</v>
      </c>
      <c r="T201" s="21"/>
      <c r="U201" s="24">
        <f t="shared" si="137"/>
        <v>1.9269034605461175</v>
      </c>
      <c r="V201" s="24">
        <f t="shared" si="138"/>
        <v>1.3027163348164517E-3</v>
      </c>
      <c r="W201" s="24">
        <f t="shared" si="139"/>
        <v>0.11657358706420687</v>
      </c>
      <c r="X201" s="24">
        <f t="shared" si="140"/>
        <v>6.4346455838320731E-3</v>
      </c>
      <c r="Y201" s="24">
        <f t="shared" si="141"/>
        <v>0</v>
      </c>
      <c r="Z201" s="24">
        <f t="shared" si="142"/>
        <v>0.17606921481532878</v>
      </c>
      <c r="AA201" s="24">
        <f t="shared" si="143"/>
        <v>1.7591371539104743</v>
      </c>
      <c r="AB201" s="24">
        <f t="shared" si="144"/>
        <v>1.7180464827098507E-2</v>
      </c>
      <c r="AC201" s="24">
        <f t="shared" si="145"/>
        <v>3.7547107951364711E-3</v>
      </c>
      <c r="AD201" s="24">
        <f t="shared" si="146"/>
        <v>2.2287072980839008E-3</v>
      </c>
      <c r="AE201" s="24">
        <f t="shared" si="147"/>
        <v>1.4100912399061393E-3</v>
      </c>
      <c r="AF201" s="24">
        <f t="shared" si="148"/>
        <v>0</v>
      </c>
      <c r="AG201" s="24">
        <f t="shared" si="149"/>
        <v>4.0109947524150007</v>
      </c>
      <c r="AH201" s="24">
        <f t="shared" si="150"/>
        <v>0.90901786100918114</v>
      </c>
      <c r="AI201" s="23">
        <f t="shared" si="151"/>
        <v>0</v>
      </c>
      <c r="AJ201" s="21"/>
      <c r="AK201" s="21">
        <f t="shared" si="152"/>
        <v>55.634999999999998</v>
      </c>
      <c r="AL201" s="21">
        <f t="shared" si="153"/>
        <v>0.05</v>
      </c>
      <c r="AM201" s="21">
        <f t="shared" si="154"/>
        <v>2.8559999999999999</v>
      </c>
      <c r="AN201" s="21">
        <f t="shared" si="155"/>
        <v>0.23499999999999999</v>
      </c>
      <c r="AO201" s="21">
        <f t="shared" si="156"/>
        <v>0</v>
      </c>
      <c r="AP201" s="21">
        <f t="shared" si="157"/>
        <v>6.0789999999999997</v>
      </c>
      <c r="AQ201" s="21">
        <f t="shared" si="158"/>
        <v>34.073</v>
      </c>
      <c r="AR201" s="21">
        <f t="shared" si="159"/>
        <v>0.46300000000000002</v>
      </c>
      <c r="AS201" s="21">
        <f t="shared" si="160"/>
        <v>0.128</v>
      </c>
      <c r="AT201" s="21">
        <f t="shared" si="161"/>
        <v>0.08</v>
      </c>
      <c r="AU201" s="21">
        <f t="shared" si="162"/>
        <v>2.1000000000000001E-2</v>
      </c>
      <c r="AV201" s="21">
        <f t="shared" si="163"/>
        <v>0</v>
      </c>
      <c r="AW201" s="21">
        <f t="shared" si="164"/>
        <v>99.61999999999999</v>
      </c>
      <c r="AX201" s="21"/>
      <c r="AY201" s="21">
        <f t="shared" si="165"/>
        <v>0.92601531291611183</v>
      </c>
      <c r="AZ201" s="21">
        <f t="shared" si="166"/>
        <v>6.2604863145769162E-4</v>
      </c>
      <c r="BA201" s="21">
        <f t="shared" si="167"/>
        <v>5.6021969399764615E-2</v>
      </c>
      <c r="BB201" s="21">
        <f t="shared" si="168"/>
        <v>3.0923087045200337E-3</v>
      </c>
      <c r="BC201" s="21">
        <f t="shared" si="169"/>
        <v>8.4613885641111303E-2</v>
      </c>
      <c r="BD201" s="21">
        <f t="shared" si="170"/>
        <v>0</v>
      </c>
      <c r="BE201" s="21">
        <f t="shared" si="171"/>
        <v>0.84539157015114974</v>
      </c>
      <c r="BF201" s="21">
        <f t="shared" si="172"/>
        <v>8.2564455556070719E-3</v>
      </c>
      <c r="BG201" s="21">
        <f t="shared" si="173"/>
        <v>1.8044078300022274E-3</v>
      </c>
      <c r="BH201" s="21">
        <f t="shared" si="174"/>
        <v>1.07105370263265E-3</v>
      </c>
      <c r="BI201" s="21">
        <f t="shared" si="175"/>
        <v>6.776499744267807E-4</v>
      </c>
      <c r="BJ201" s="21">
        <f t="shared" si="176"/>
        <v>0</v>
      </c>
      <c r="BK201" s="21">
        <f t="shared" si="177"/>
        <v>1.9275706525067837</v>
      </c>
      <c r="BL201" s="21">
        <f t="shared" si="178"/>
        <v>2.0808548559290148</v>
      </c>
    </row>
    <row r="202" spans="1:64" x14ac:dyDescent="0.2">
      <c r="A202" s="21" t="s">
        <v>1119</v>
      </c>
      <c r="B202" s="27">
        <v>11.224535408461612</v>
      </c>
      <c r="C202" s="22">
        <v>55.848999999999997</v>
      </c>
      <c r="D202" s="22">
        <v>2.8000000000000001E-2</v>
      </c>
      <c r="E202" s="22">
        <v>2.867</v>
      </c>
      <c r="F202" s="22">
        <v>0.22900000000000001</v>
      </c>
      <c r="G202" s="22">
        <v>6.0789999999999997</v>
      </c>
      <c r="H202" s="22">
        <v>33.752000000000002</v>
      </c>
      <c r="I202" s="22">
        <v>0.503</v>
      </c>
      <c r="J202" s="22">
        <v>0.152</v>
      </c>
      <c r="K202" s="22">
        <v>7.4999999999999997E-2</v>
      </c>
      <c r="L202" s="22">
        <v>8.0000000000000002E-3</v>
      </c>
      <c r="N202" s="21">
        <f t="shared" si="136"/>
        <v>99.542000000000002</v>
      </c>
      <c r="O202" s="21"/>
      <c r="P202" s="22"/>
      <c r="Q202" s="26">
        <v>12</v>
      </c>
      <c r="R202" s="26">
        <v>4</v>
      </c>
      <c r="S202" s="25">
        <v>0</v>
      </c>
      <c r="T202" s="21"/>
      <c r="U202" s="24">
        <f t="shared" si="137"/>
        <v>1.9345912587851399</v>
      </c>
      <c r="V202" s="24">
        <f t="shared" si="138"/>
        <v>7.2962522687163565E-4</v>
      </c>
      <c r="W202" s="24">
        <f t="shared" si="139"/>
        <v>0.11703927035452928</v>
      </c>
      <c r="X202" s="24">
        <f t="shared" si="140"/>
        <v>6.2712513401147552E-3</v>
      </c>
      <c r="Y202" s="24">
        <f t="shared" si="141"/>
        <v>0</v>
      </c>
      <c r="Z202" s="24">
        <f t="shared" si="142"/>
        <v>0.1760943342704617</v>
      </c>
      <c r="AA202" s="24">
        <f t="shared" si="143"/>
        <v>1.7428130205578654</v>
      </c>
      <c r="AB202" s="24">
        <f t="shared" si="144"/>
        <v>1.8667401108476228E-2</v>
      </c>
      <c r="AC202" s="24">
        <f t="shared" si="145"/>
        <v>4.4593551860705799E-3</v>
      </c>
      <c r="AD202" s="24">
        <f t="shared" si="146"/>
        <v>2.0897111844877347E-3</v>
      </c>
      <c r="AE202" s="24">
        <f t="shared" si="147"/>
        <v>5.3725425329615676E-4</v>
      </c>
      <c r="AF202" s="24">
        <f t="shared" si="148"/>
        <v>0</v>
      </c>
      <c r="AG202" s="24">
        <f t="shared" si="149"/>
        <v>4.0032924822673142</v>
      </c>
      <c r="AH202" s="24">
        <f t="shared" si="150"/>
        <v>0.90823197700119518</v>
      </c>
      <c r="AI202" s="23">
        <f t="shared" si="151"/>
        <v>0</v>
      </c>
      <c r="AJ202" s="21"/>
      <c r="AK202" s="21">
        <f t="shared" si="152"/>
        <v>55.848999999999997</v>
      </c>
      <c r="AL202" s="21">
        <f t="shared" si="153"/>
        <v>2.8000000000000001E-2</v>
      </c>
      <c r="AM202" s="21">
        <f t="shared" si="154"/>
        <v>2.867</v>
      </c>
      <c r="AN202" s="21">
        <f t="shared" si="155"/>
        <v>0.22900000000000001</v>
      </c>
      <c r="AO202" s="21">
        <f t="shared" si="156"/>
        <v>0</v>
      </c>
      <c r="AP202" s="21">
        <f t="shared" si="157"/>
        <v>6.0789999999999997</v>
      </c>
      <c r="AQ202" s="21">
        <f t="shared" si="158"/>
        <v>33.752000000000002</v>
      </c>
      <c r="AR202" s="21">
        <f t="shared" si="159"/>
        <v>0.503</v>
      </c>
      <c r="AS202" s="21">
        <f t="shared" si="160"/>
        <v>0.152</v>
      </c>
      <c r="AT202" s="21">
        <f t="shared" si="161"/>
        <v>7.4999999999999997E-2</v>
      </c>
      <c r="AU202" s="21">
        <f t="shared" si="162"/>
        <v>8.0000000000000002E-3</v>
      </c>
      <c r="AV202" s="21">
        <f t="shared" si="163"/>
        <v>0</v>
      </c>
      <c r="AW202" s="21">
        <f t="shared" si="164"/>
        <v>99.542000000000002</v>
      </c>
      <c r="AX202" s="21"/>
      <c r="AY202" s="21">
        <f t="shared" si="165"/>
        <v>0.92957723035952056</v>
      </c>
      <c r="AZ202" s="21">
        <f t="shared" si="166"/>
        <v>3.5058723361630731E-4</v>
      </c>
      <c r="BA202" s="21">
        <f t="shared" si="167"/>
        <v>5.623774029030993E-2</v>
      </c>
      <c r="BB202" s="21">
        <f t="shared" si="168"/>
        <v>3.0133561418514377E-3</v>
      </c>
      <c r="BC202" s="21">
        <f t="shared" si="169"/>
        <v>8.4613885641111303E-2</v>
      </c>
      <c r="BD202" s="21">
        <f t="shared" si="170"/>
        <v>0</v>
      </c>
      <c r="BE202" s="21">
        <f t="shared" si="171"/>
        <v>0.83742717916654263</v>
      </c>
      <c r="BF202" s="21">
        <f t="shared" si="172"/>
        <v>8.9697453876249611E-3</v>
      </c>
      <c r="BG202" s="21">
        <f t="shared" si="173"/>
        <v>2.1427342981276448E-3</v>
      </c>
      <c r="BH202" s="21">
        <f t="shared" si="174"/>
        <v>1.0041128462181092E-3</v>
      </c>
      <c r="BI202" s="21">
        <f t="shared" si="175"/>
        <v>2.5815237121020216E-4</v>
      </c>
      <c r="BJ202" s="21">
        <f t="shared" si="176"/>
        <v>0</v>
      </c>
      <c r="BK202" s="21">
        <f t="shared" si="177"/>
        <v>1.9235947237361333</v>
      </c>
      <c r="BL202" s="21">
        <f t="shared" si="178"/>
        <v>2.0811517274760734</v>
      </c>
    </row>
    <row r="203" spans="1:64" x14ac:dyDescent="0.2">
      <c r="A203" s="21" t="s">
        <v>1120</v>
      </c>
      <c r="B203" s="27">
        <v>20.658516540521838</v>
      </c>
      <c r="C203" s="22">
        <v>55.692999999999998</v>
      </c>
      <c r="D203" s="22">
        <v>0.10299999999999999</v>
      </c>
      <c r="E203" s="22">
        <v>2.754</v>
      </c>
      <c r="F203" s="22">
        <v>0.19900000000000001</v>
      </c>
      <c r="G203" s="22">
        <v>6.0220000000000002</v>
      </c>
      <c r="H203" s="22">
        <v>33.783999999999999</v>
      </c>
      <c r="I203" s="22">
        <v>0.53900000000000003</v>
      </c>
      <c r="J203" s="22">
        <v>0.16</v>
      </c>
      <c r="K203" s="22">
        <v>0.106</v>
      </c>
      <c r="L203" s="22">
        <v>1.2E-2</v>
      </c>
      <c r="N203" s="21">
        <f t="shared" si="136"/>
        <v>99.372</v>
      </c>
      <c r="O203" s="21"/>
      <c r="P203" s="22"/>
      <c r="Q203" s="26">
        <v>12</v>
      </c>
      <c r="R203" s="26">
        <v>4</v>
      </c>
      <c r="S203" s="25">
        <v>0</v>
      </c>
      <c r="T203" s="21"/>
      <c r="U203" s="24">
        <f t="shared" si="137"/>
        <v>1.9332087708343773</v>
      </c>
      <c r="V203" s="24">
        <f t="shared" si="138"/>
        <v>2.6895731414229508E-3</v>
      </c>
      <c r="W203" s="24">
        <f t="shared" si="139"/>
        <v>0.11266062937388095</v>
      </c>
      <c r="X203" s="24">
        <f t="shared" si="140"/>
        <v>5.4610496543991078E-3</v>
      </c>
      <c r="Y203" s="24">
        <f t="shared" si="141"/>
        <v>0</v>
      </c>
      <c r="Z203" s="24">
        <f t="shared" si="142"/>
        <v>0.17480679700091786</v>
      </c>
      <c r="AA203" s="24">
        <f t="shared" si="143"/>
        <v>1.7481016244436443</v>
      </c>
      <c r="AB203" s="24">
        <f t="shared" si="144"/>
        <v>2.0045134003319E-2</v>
      </c>
      <c r="AC203" s="24">
        <f t="shared" si="145"/>
        <v>4.7038426362110532E-3</v>
      </c>
      <c r="AD203" s="24">
        <f t="shared" si="146"/>
        <v>2.9596148207999581E-3</v>
      </c>
      <c r="AE203" s="24">
        <f t="shared" si="147"/>
        <v>8.0756120217192768E-4</v>
      </c>
      <c r="AF203" s="24">
        <f t="shared" si="148"/>
        <v>0</v>
      </c>
      <c r="AG203" s="24">
        <f t="shared" si="149"/>
        <v>4.0054445971111443</v>
      </c>
      <c r="AH203" s="24">
        <f t="shared" si="150"/>
        <v>0.90909250016722254</v>
      </c>
      <c r="AI203" s="23">
        <f t="shared" si="151"/>
        <v>0</v>
      </c>
      <c r="AJ203" s="21"/>
      <c r="AK203" s="21">
        <f t="shared" si="152"/>
        <v>55.692999999999998</v>
      </c>
      <c r="AL203" s="21">
        <f t="shared" si="153"/>
        <v>0.10299999999999999</v>
      </c>
      <c r="AM203" s="21">
        <f t="shared" si="154"/>
        <v>2.754</v>
      </c>
      <c r="AN203" s="21">
        <f t="shared" si="155"/>
        <v>0.19900000000000001</v>
      </c>
      <c r="AO203" s="21">
        <f t="shared" si="156"/>
        <v>0</v>
      </c>
      <c r="AP203" s="21">
        <f t="shared" si="157"/>
        <v>6.0220000000000002</v>
      </c>
      <c r="AQ203" s="21">
        <f t="shared" si="158"/>
        <v>33.783999999999999</v>
      </c>
      <c r="AR203" s="21">
        <f t="shared" si="159"/>
        <v>0.53900000000000003</v>
      </c>
      <c r="AS203" s="21">
        <f t="shared" si="160"/>
        <v>0.16</v>
      </c>
      <c r="AT203" s="21">
        <f t="shared" si="161"/>
        <v>0.106</v>
      </c>
      <c r="AU203" s="21">
        <f t="shared" si="162"/>
        <v>1.2E-2</v>
      </c>
      <c r="AV203" s="21">
        <f t="shared" si="163"/>
        <v>0</v>
      </c>
      <c r="AW203" s="21">
        <f t="shared" si="164"/>
        <v>99.372</v>
      </c>
      <c r="AX203" s="21"/>
      <c r="AY203" s="21">
        <f t="shared" si="165"/>
        <v>0.92698069241011982</v>
      </c>
      <c r="AZ203" s="21">
        <f t="shared" si="166"/>
        <v>1.2896601808028447E-3</v>
      </c>
      <c r="BA203" s="21">
        <f t="shared" si="167"/>
        <v>5.4021184778344451E-2</v>
      </c>
      <c r="BB203" s="21">
        <f t="shared" si="168"/>
        <v>2.6185933285084546E-3</v>
      </c>
      <c r="BC203" s="21">
        <f t="shared" si="169"/>
        <v>8.3820499972161913E-2</v>
      </c>
      <c r="BD203" s="21">
        <f t="shared" si="170"/>
        <v>0</v>
      </c>
      <c r="BE203" s="21">
        <f t="shared" si="171"/>
        <v>0.83822113714631652</v>
      </c>
      <c r="BF203" s="21">
        <f t="shared" si="172"/>
        <v>9.6117152364410628E-3</v>
      </c>
      <c r="BG203" s="21">
        <f t="shared" si="173"/>
        <v>2.2555097875027845E-3</v>
      </c>
      <c r="BH203" s="21">
        <f t="shared" si="174"/>
        <v>1.4191461559882612E-3</v>
      </c>
      <c r="BI203" s="21">
        <f t="shared" si="175"/>
        <v>3.8722855681530327E-4</v>
      </c>
      <c r="BJ203" s="21">
        <f t="shared" si="176"/>
        <v>0</v>
      </c>
      <c r="BK203" s="21">
        <f t="shared" si="177"/>
        <v>1.9206253675530014</v>
      </c>
      <c r="BL203" s="21">
        <f t="shared" si="178"/>
        <v>2.085489791387237</v>
      </c>
    </row>
    <row r="204" spans="1:64" x14ac:dyDescent="0.2">
      <c r="A204" s="21" t="s">
        <v>1121</v>
      </c>
      <c r="B204" s="27">
        <v>34.259987049261106</v>
      </c>
      <c r="C204" s="22">
        <v>53.350999999999999</v>
      </c>
      <c r="D204" s="22">
        <v>0.20899999999999999</v>
      </c>
      <c r="E204" s="22">
        <v>2.5670000000000002</v>
      </c>
      <c r="F204" s="22">
        <v>0.28000000000000003</v>
      </c>
      <c r="G204" s="22">
        <v>2.3420000000000001</v>
      </c>
      <c r="H204" s="22">
        <v>16.885000000000002</v>
      </c>
      <c r="I204" s="22">
        <v>23.372</v>
      </c>
      <c r="J204" s="22">
        <v>5.1999999999999998E-2</v>
      </c>
      <c r="K204" s="22">
        <v>6.2E-2</v>
      </c>
      <c r="L204" s="22">
        <v>0.30599999999999999</v>
      </c>
      <c r="N204" s="21">
        <f t="shared" si="136"/>
        <v>99.426000000000002</v>
      </c>
      <c r="O204" s="21"/>
      <c r="P204" s="22"/>
      <c r="Q204" s="26">
        <v>12</v>
      </c>
      <c r="R204" s="26">
        <v>4</v>
      </c>
      <c r="S204" s="25">
        <v>0</v>
      </c>
      <c r="T204" s="21"/>
      <c r="U204" s="24">
        <f t="shared" si="137"/>
        <v>1.9465805061870005</v>
      </c>
      <c r="V204" s="24">
        <f t="shared" si="138"/>
        <v>5.7364614842831587E-3</v>
      </c>
      <c r="W204" s="24">
        <f t="shared" si="139"/>
        <v>0.11037882515743568</v>
      </c>
      <c r="X204" s="24">
        <f t="shared" si="140"/>
        <v>8.0766774956582358E-3</v>
      </c>
      <c r="Y204" s="24">
        <f t="shared" si="141"/>
        <v>0</v>
      </c>
      <c r="Z204" s="24">
        <f t="shared" si="142"/>
        <v>7.1458865384609452E-2</v>
      </c>
      <c r="AA204" s="24">
        <f t="shared" si="143"/>
        <v>0.91835021996719401</v>
      </c>
      <c r="AB204" s="24">
        <f t="shared" si="144"/>
        <v>0.91362450113820393</v>
      </c>
      <c r="AC204" s="24">
        <f t="shared" si="145"/>
        <v>1.6068961369306136E-3</v>
      </c>
      <c r="AD204" s="24">
        <f t="shared" si="146"/>
        <v>1.8195863872477835E-3</v>
      </c>
      <c r="AE204" s="24">
        <f t="shared" si="147"/>
        <v>2.164548332721292E-2</v>
      </c>
      <c r="AF204" s="24">
        <f t="shared" si="148"/>
        <v>0</v>
      </c>
      <c r="AG204" s="24">
        <f t="shared" si="149"/>
        <v>3.9992780226657763</v>
      </c>
      <c r="AH204" s="24">
        <f t="shared" si="150"/>
        <v>0.9278054056664764</v>
      </c>
      <c r="AI204" s="23">
        <f t="shared" si="151"/>
        <v>0</v>
      </c>
      <c r="AJ204" s="21"/>
      <c r="AK204" s="21">
        <f t="shared" si="152"/>
        <v>53.350999999999999</v>
      </c>
      <c r="AL204" s="21">
        <f t="shared" si="153"/>
        <v>0.20899999999999999</v>
      </c>
      <c r="AM204" s="21">
        <f t="shared" si="154"/>
        <v>2.5670000000000002</v>
      </c>
      <c r="AN204" s="21">
        <f t="shared" si="155"/>
        <v>0.28000000000000003</v>
      </c>
      <c r="AO204" s="21">
        <f t="shared" si="156"/>
        <v>0</v>
      </c>
      <c r="AP204" s="21">
        <f t="shared" si="157"/>
        <v>2.3420000000000001</v>
      </c>
      <c r="AQ204" s="21">
        <f t="shared" si="158"/>
        <v>16.885000000000002</v>
      </c>
      <c r="AR204" s="21">
        <f t="shared" si="159"/>
        <v>23.372</v>
      </c>
      <c r="AS204" s="21">
        <f t="shared" si="160"/>
        <v>5.1999999999999998E-2</v>
      </c>
      <c r="AT204" s="21">
        <f t="shared" si="161"/>
        <v>6.2E-2</v>
      </c>
      <c r="AU204" s="21">
        <f t="shared" si="162"/>
        <v>0.30599999999999999</v>
      </c>
      <c r="AV204" s="21">
        <f t="shared" si="163"/>
        <v>0</v>
      </c>
      <c r="AW204" s="21">
        <f t="shared" si="164"/>
        <v>99.426000000000002</v>
      </c>
      <c r="AX204" s="21"/>
      <c r="AY204" s="21">
        <f t="shared" si="165"/>
        <v>0.88799933422103861</v>
      </c>
      <c r="AZ204" s="21">
        <f t="shared" si="166"/>
        <v>2.6168832794931508E-3</v>
      </c>
      <c r="BA204" s="21">
        <f t="shared" si="167"/>
        <v>5.035307963907415E-2</v>
      </c>
      <c r="BB204" s="21">
        <f t="shared" si="168"/>
        <v>3.6844529245345088E-3</v>
      </c>
      <c r="BC204" s="21">
        <f t="shared" si="169"/>
        <v>3.2598407661043376E-2</v>
      </c>
      <c r="BD204" s="21">
        <f t="shared" si="170"/>
        <v>0</v>
      </c>
      <c r="BE204" s="21">
        <f t="shared" si="171"/>
        <v>0.41893689026508274</v>
      </c>
      <c r="BF204" s="21">
        <f t="shared" si="172"/>
        <v>0.4167810918480529</v>
      </c>
      <c r="BG204" s="21">
        <f t="shared" si="173"/>
        <v>7.3304068093840485E-4</v>
      </c>
      <c r="BH204" s="21">
        <f t="shared" si="174"/>
        <v>8.3006661954030368E-4</v>
      </c>
      <c r="BI204" s="21">
        <f t="shared" si="175"/>
        <v>9.8743281987902325E-3</v>
      </c>
      <c r="BJ204" s="21">
        <f t="shared" si="176"/>
        <v>0</v>
      </c>
      <c r="BK204" s="21">
        <f t="shared" si="177"/>
        <v>1.8244075753375886</v>
      </c>
      <c r="BL204" s="21">
        <f t="shared" si="178"/>
        <v>2.1920968081519558</v>
      </c>
    </row>
    <row r="205" spans="1:64" x14ac:dyDescent="0.2">
      <c r="A205" s="21" t="s">
        <v>1122</v>
      </c>
      <c r="B205" s="27">
        <v>44.259987049253432</v>
      </c>
      <c r="C205" s="22">
        <v>53.064999999999998</v>
      </c>
      <c r="D205" s="22">
        <v>0.20200000000000001</v>
      </c>
      <c r="E205" s="22">
        <v>2.8639999999999999</v>
      </c>
      <c r="F205" s="22">
        <v>0.40200000000000002</v>
      </c>
      <c r="G205" s="22">
        <v>2.3439999999999999</v>
      </c>
      <c r="H205" s="22">
        <v>16.864999999999998</v>
      </c>
      <c r="I205" s="22">
        <v>23.423999999999999</v>
      </c>
      <c r="J205" s="22">
        <v>0.08</v>
      </c>
      <c r="K205" s="22">
        <v>2.3E-2</v>
      </c>
      <c r="L205" s="22">
        <v>0.35299999999999998</v>
      </c>
      <c r="N205" s="21">
        <f t="shared" si="136"/>
        <v>99.621999999999986</v>
      </c>
      <c r="O205" s="21"/>
      <c r="P205" s="22"/>
      <c r="Q205" s="26">
        <v>12</v>
      </c>
      <c r="R205" s="26">
        <v>4</v>
      </c>
      <c r="S205" s="25">
        <v>0</v>
      </c>
      <c r="T205" s="21"/>
      <c r="U205" s="24">
        <f t="shared" si="137"/>
        <v>1.9343499170825122</v>
      </c>
      <c r="V205" s="24">
        <f t="shared" si="138"/>
        <v>5.5391895930772383E-3</v>
      </c>
      <c r="W205" s="24">
        <f t="shared" si="139"/>
        <v>0.12303536929067349</v>
      </c>
      <c r="X205" s="24">
        <f t="shared" si="140"/>
        <v>1.1585047755771067E-2</v>
      </c>
      <c r="Y205" s="24">
        <f t="shared" si="141"/>
        <v>0</v>
      </c>
      <c r="Z205" s="24">
        <f t="shared" si="142"/>
        <v>7.1453564350882945E-2</v>
      </c>
      <c r="AA205" s="24">
        <f t="shared" si="143"/>
        <v>0.91641181512483538</v>
      </c>
      <c r="AB205" s="24">
        <f t="shared" si="144"/>
        <v>0.91480806437523166</v>
      </c>
      <c r="AC205" s="24">
        <f t="shared" si="145"/>
        <v>2.4698553268606722E-3</v>
      </c>
      <c r="AD205" s="24">
        <f t="shared" si="146"/>
        <v>6.7438187667751481E-4</v>
      </c>
      <c r="AE205" s="24">
        <f t="shared" si="147"/>
        <v>2.4946960049334169E-2</v>
      </c>
      <c r="AF205" s="24">
        <f t="shared" si="148"/>
        <v>0</v>
      </c>
      <c r="AG205" s="24">
        <f t="shared" si="149"/>
        <v>4.0052741648258561</v>
      </c>
      <c r="AH205" s="24">
        <f t="shared" si="150"/>
        <v>0.92766872305130799</v>
      </c>
      <c r="AI205" s="23">
        <f t="shared" si="151"/>
        <v>0</v>
      </c>
      <c r="AJ205" s="21"/>
      <c r="AK205" s="21">
        <f t="shared" si="152"/>
        <v>53.064999999999998</v>
      </c>
      <c r="AL205" s="21">
        <f t="shared" si="153"/>
        <v>0.20200000000000001</v>
      </c>
      <c r="AM205" s="21">
        <f t="shared" si="154"/>
        <v>2.8639999999999999</v>
      </c>
      <c r="AN205" s="21">
        <f t="shared" si="155"/>
        <v>0.40200000000000002</v>
      </c>
      <c r="AO205" s="21">
        <f t="shared" si="156"/>
        <v>0</v>
      </c>
      <c r="AP205" s="21">
        <f t="shared" si="157"/>
        <v>2.3439999999999999</v>
      </c>
      <c r="AQ205" s="21">
        <f t="shared" si="158"/>
        <v>16.864999999999998</v>
      </c>
      <c r="AR205" s="21">
        <f t="shared" si="159"/>
        <v>23.423999999999999</v>
      </c>
      <c r="AS205" s="21">
        <f t="shared" si="160"/>
        <v>0.08</v>
      </c>
      <c r="AT205" s="21">
        <f t="shared" si="161"/>
        <v>2.3E-2</v>
      </c>
      <c r="AU205" s="21">
        <f t="shared" si="162"/>
        <v>0.35299999999999998</v>
      </c>
      <c r="AV205" s="21">
        <f t="shared" si="163"/>
        <v>0</v>
      </c>
      <c r="AW205" s="21">
        <f t="shared" si="164"/>
        <v>99.621999999999986</v>
      </c>
      <c r="AX205" s="21"/>
      <c r="AY205" s="21">
        <f t="shared" si="165"/>
        <v>0.88323901464713717</v>
      </c>
      <c r="AZ205" s="21">
        <f t="shared" si="166"/>
        <v>2.5292364710890742E-3</v>
      </c>
      <c r="BA205" s="21">
        <f t="shared" si="167"/>
        <v>5.6178893683797568E-2</v>
      </c>
      <c r="BB205" s="21">
        <f t="shared" si="168"/>
        <v>5.2898216987959734E-3</v>
      </c>
      <c r="BC205" s="21">
        <f t="shared" si="169"/>
        <v>3.2626245754690718E-2</v>
      </c>
      <c r="BD205" s="21">
        <f t="shared" si="170"/>
        <v>0</v>
      </c>
      <c r="BE205" s="21">
        <f t="shared" si="171"/>
        <v>0.41844066652772399</v>
      </c>
      <c r="BF205" s="21">
        <f t="shared" si="172"/>
        <v>0.41770838162967616</v>
      </c>
      <c r="BG205" s="21">
        <f t="shared" si="173"/>
        <v>1.1277548937513922E-3</v>
      </c>
      <c r="BH205" s="21">
        <f t="shared" si="174"/>
        <v>3.0792793950688683E-4</v>
      </c>
      <c r="BI205" s="21">
        <f t="shared" si="175"/>
        <v>1.1390973379650169E-2</v>
      </c>
      <c r="BJ205" s="21">
        <f t="shared" si="176"/>
        <v>0</v>
      </c>
      <c r="BK205" s="21">
        <f t="shared" si="177"/>
        <v>1.828838916625819</v>
      </c>
      <c r="BL205" s="21">
        <f t="shared" si="178"/>
        <v>2.1900639407955778</v>
      </c>
    </row>
    <row r="206" spans="1:64" x14ac:dyDescent="0.2">
      <c r="A206" s="21" t="s">
        <v>1123</v>
      </c>
      <c r="B206" s="27">
        <v>51.471089600184314</v>
      </c>
      <c r="C206" s="22">
        <v>52.911999999999999</v>
      </c>
      <c r="D206" s="22">
        <v>0.20300000000000001</v>
      </c>
      <c r="E206" s="22">
        <v>3.1930000000000001</v>
      </c>
      <c r="F206" s="22">
        <v>0.54800000000000004</v>
      </c>
      <c r="G206" s="22">
        <v>2.302</v>
      </c>
      <c r="H206" s="22">
        <v>16.538</v>
      </c>
      <c r="I206" s="22">
        <v>23.521999999999998</v>
      </c>
      <c r="J206" s="22">
        <v>4.3999999999999997E-2</v>
      </c>
      <c r="K206" s="22">
        <v>0.05</v>
      </c>
      <c r="L206" s="22">
        <v>0.38900000000000001</v>
      </c>
      <c r="N206" s="21">
        <f t="shared" si="136"/>
        <v>99.700999999999979</v>
      </c>
      <c r="O206" s="21"/>
      <c r="P206" s="22"/>
      <c r="Q206" s="26">
        <v>12</v>
      </c>
      <c r="R206" s="26">
        <v>4</v>
      </c>
      <c r="S206" s="25">
        <v>0</v>
      </c>
      <c r="T206" s="21"/>
      <c r="U206" s="24">
        <f t="shared" si="137"/>
        <v>1.9280841005122678</v>
      </c>
      <c r="V206" s="24">
        <f t="shared" si="138"/>
        <v>5.564623991621497E-3</v>
      </c>
      <c r="W206" s="24">
        <f t="shared" si="139"/>
        <v>0.13712000081839221</v>
      </c>
      <c r="X206" s="24">
        <f t="shared" si="140"/>
        <v>1.5786914573634035E-2</v>
      </c>
      <c r="Y206" s="24">
        <f t="shared" si="141"/>
        <v>0</v>
      </c>
      <c r="Z206" s="24">
        <f t="shared" si="142"/>
        <v>7.0148200539014563E-2</v>
      </c>
      <c r="AA206" s="24">
        <f t="shared" si="143"/>
        <v>0.89832243708678239</v>
      </c>
      <c r="AB206" s="24">
        <f t="shared" si="144"/>
        <v>0.91830742497271867</v>
      </c>
      <c r="AC206" s="24">
        <f t="shared" si="145"/>
        <v>1.3579354610216219E-3</v>
      </c>
      <c r="AD206" s="24">
        <f t="shared" si="146"/>
        <v>1.4655241653551614E-3</v>
      </c>
      <c r="AE206" s="24">
        <f t="shared" si="147"/>
        <v>2.7481311358580136E-2</v>
      </c>
      <c r="AF206" s="24">
        <f t="shared" si="148"/>
        <v>0</v>
      </c>
      <c r="AG206" s="24">
        <f t="shared" si="149"/>
        <v>4.0036384734793877</v>
      </c>
      <c r="AH206" s="24">
        <f t="shared" si="150"/>
        <v>0.92756806679138692</v>
      </c>
      <c r="AI206" s="23">
        <f t="shared" si="151"/>
        <v>0</v>
      </c>
      <c r="AJ206" s="21"/>
      <c r="AK206" s="21">
        <f t="shared" si="152"/>
        <v>52.911999999999999</v>
      </c>
      <c r="AL206" s="21">
        <f t="shared" si="153"/>
        <v>0.20300000000000001</v>
      </c>
      <c r="AM206" s="21">
        <f t="shared" si="154"/>
        <v>3.1930000000000001</v>
      </c>
      <c r="AN206" s="21">
        <f t="shared" si="155"/>
        <v>0.54800000000000004</v>
      </c>
      <c r="AO206" s="21">
        <f t="shared" si="156"/>
        <v>0</v>
      </c>
      <c r="AP206" s="21">
        <f t="shared" si="157"/>
        <v>2.302</v>
      </c>
      <c r="AQ206" s="21">
        <f t="shared" si="158"/>
        <v>16.538</v>
      </c>
      <c r="AR206" s="21">
        <f t="shared" si="159"/>
        <v>23.521999999999998</v>
      </c>
      <c r="AS206" s="21">
        <f t="shared" si="160"/>
        <v>4.3999999999999997E-2</v>
      </c>
      <c r="AT206" s="21">
        <f t="shared" si="161"/>
        <v>0.05</v>
      </c>
      <c r="AU206" s="21">
        <f t="shared" si="162"/>
        <v>0.38900000000000001</v>
      </c>
      <c r="AV206" s="21">
        <f t="shared" si="163"/>
        <v>0</v>
      </c>
      <c r="AW206" s="21">
        <f t="shared" si="164"/>
        <v>99.700999999999979</v>
      </c>
      <c r="AX206" s="21"/>
      <c r="AY206" s="21">
        <f t="shared" si="165"/>
        <v>0.88069241011984023</v>
      </c>
      <c r="AZ206" s="21">
        <f t="shared" si="166"/>
        <v>2.5417574437182284E-3</v>
      </c>
      <c r="BA206" s="21">
        <f t="shared" si="167"/>
        <v>6.263240486465281E-2</v>
      </c>
      <c r="BB206" s="21">
        <f t="shared" si="168"/>
        <v>7.2110007237318249E-3</v>
      </c>
      <c r="BC206" s="21">
        <f t="shared" si="169"/>
        <v>3.2041645788096436E-2</v>
      </c>
      <c r="BD206" s="21">
        <f t="shared" si="170"/>
        <v>0</v>
      </c>
      <c r="BE206" s="21">
        <f t="shared" si="171"/>
        <v>0.41032740842190929</v>
      </c>
      <c r="BF206" s="21">
        <f t="shared" si="172"/>
        <v>0.41945596621811992</v>
      </c>
      <c r="BG206" s="21">
        <f t="shared" si="173"/>
        <v>6.2026519156326563E-4</v>
      </c>
      <c r="BH206" s="21">
        <f t="shared" si="174"/>
        <v>6.694085641454062E-4</v>
      </c>
      <c r="BI206" s="21">
        <f t="shared" si="175"/>
        <v>1.2552659050096081E-2</v>
      </c>
      <c r="BJ206" s="21">
        <f t="shared" si="176"/>
        <v>0</v>
      </c>
      <c r="BK206" s="21">
        <f t="shared" si="177"/>
        <v>1.8287449263858735</v>
      </c>
      <c r="BL206" s="21">
        <f t="shared" si="178"/>
        <v>2.1892820675608</v>
      </c>
    </row>
    <row r="207" spans="1:64" x14ac:dyDescent="0.2">
      <c r="A207" s="21" t="s">
        <v>1124</v>
      </c>
      <c r="B207" s="27">
        <v>70.072164837924703</v>
      </c>
      <c r="C207" s="22">
        <v>51.914999999999999</v>
      </c>
      <c r="D207" s="22">
        <v>0.376</v>
      </c>
      <c r="E207" s="22">
        <v>4.1070000000000002</v>
      </c>
      <c r="F207" s="22">
        <v>0.90200000000000002</v>
      </c>
      <c r="G207" s="22">
        <v>2.2930000000000001</v>
      </c>
      <c r="H207" s="22">
        <v>15.878</v>
      </c>
      <c r="I207" s="22">
        <v>23.198</v>
      </c>
      <c r="J207" s="22">
        <v>5.1999999999999998E-2</v>
      </c>
      <c r="K207" s="22">
        <v>2.1999999999999999E-2</v>
      </c>
      <c r="L207" s="22">
        <v>0.39900000000000002</v>
      </c>
      <c r="N207" s="21">
        <f t="shared" si="136"/>
        <v>99.142000000000024</v>
      </c>
      <c r="O207" s="21"/>
      <c r="P207" s="22"/>
      <c r="Q207" s="26">
        <v>12</v>
      </c>
      <c r="R207" s="26">
        <v>4</v>
      </c>
      <c r="S207" s="25">
        <v>0</v>
      </c>
      <c r="T207" s="21"/>
      <c r="U207" s="24">
        <f t="shared" si="137"/>
        <v>1.9038103710243599</v>
      </c>
      <c r="V207" s="24">
        <f t="shared" si="138"/>
        <v>1.037257694278048E-2</v>
      </c>
      <c r="W207" s="24">
        <f t="shared" si="139"/>
        <v>0.17749479651336042</v>
      </c>
      <c r="X207" s="24">
        <f t="shared" si="140"/>
        <v>2.6150636994634286E-2</v>
      </c>
      <c r="Y207" s="24">
        <f t="shared" si="141"/>
        <v>0</v>
      </c>
      <c r="Z207" s="24">
        <f t="shared" si="142"/>
        <v>7.031926205237897E-2</v>
      </c>
      <c r="AA207" s="24">
        <f t="shared" si="143"/>
        <v>0.86796875390776307</v>
      </c>
      <c r="AB207" s="24">
        <f t="shared" si="144"/>
        <v>0.91143022886816205</v>
      </c>
      <c r="AC207" s="24">
        <f t="shared" si="145"/>
        <v>1.6150606314409689E-3</v>
      </c>
      <c r="AD207" s="24">
        <f t="shared" si="146"/>
        <v>6.4894022449521764E-4</v>
      </c>
      <c r="AE207" s="24">
        <f t="shared" si="147"/>
        <v>2.8367416238972799E-2</v>
      </c>
      <c r="AF207" s="24">
        <f t="shared" si="148"/>
        <v>0</v>
      </c>
      <c r="AG207" s="24">
        <f t="shared" si="149"/>
        <v>3.9981780433983483</v>
      </c>
      <c r="AH207" s="24">
        <f t="shared" si="150"/>
        <v>0.92505578153375234</v>
      </c>
      <c r="AI207" s="23">
        <f t="shared" si="151"/>
        <v>0</v>
      </c>
      <c r="AJ207" s="21"/>
      <c r="AK207" s="21">
        <f t="shared" si="152"/>
        <v>51.914999999999999</v>
      </c>
      <c r="AL207" s="21">
        <f t="shared" si="153"/>
        <v>0.376</v>
      </c>
      <c r="AM207" s="21">
        <f t="shared" si="154"/>
        <v>4.1070000000000002</v>
      </c>
      <c r="AN207" s="21">
        <f t="shared" si="155"/>
        <v>0.90200000000000002</v>
      </c>
      <c r="AO207" s="21">
        <f t="shared" si="156"/>
        <v>0</v>
      </c>
      <c r="AP207" s="21">
        <f t="shared" si="157"/>
        <v>2.2930000000000001</v>
      </c>
      <c r="AQ207" s="21">
        <f t="shared" si="158"/>
        <v>15.878</v>
      </c>
      <c r="AR207" s="21">
        <f t="shared" si="159"/>
        <v>23.198</v>
      </c>
      <c r="AS207" s="21">
        <f t="shared" si="160"/>
        <v>5.1999999999999998E-2</v>
      </c>
      <c r="AT207" s="21">
        <f t="shared" si="161"/>
        <v>2.1999999999999999E-2</v>
      </c>
      <c r="AU207" s="21">
        <f t="shared" si="162"/>
        <v>0.39900000000000002</v>
      </c>
      <c r="AV207" s="21">
        <f t="shared" si="163"/>
        <v>0</v>
      </c>
      <c r="AW207" s="21">
        <f t="shared" si="164"/>
        <v>99.142000000000024</v>
      </c>
      <c r="AX207" s="21"/>
      <c r="AY207" s="21">
        <f t="shared" si="165"/>
        <v>0.86409786950732359</v>
      </c>
      <c r="AZ207" s="21">
        <f t="shared" si="166"/>
        <v>4.7078857085618413E-3</v>
      </c>
      <c r="BA207" s="21">
        <f t="shared" si="167"/>
        <v>8.0561004315417822E-2</v>
      </c>
      <c r="BB207" s="21">
        <f t="shared" si="168"/>
        <v>1.1869201921179025E-2</v>
      </c>
      <c r="BC207" s="21">
        <f t="shared" si="169"/>
        <v>3.1916374366683375E-2</v>
      </c>
      <c r="BD207" s="21">
        <f t="shared" si="170"/>
        <v>0</v>
      </c>
      <c r="BE207" s="21">
        <f t="shared" si="171"/>
        <v>0.39395202508907218</v>
      </c>
      <c r="BF207" s="21">
        <f t="shared" si="172"/>
        <v>0.41367823757877509</v>
      </c>
      <c r="BG207" s="21">
        <f t="shared" si="173"/>
        <v>7.3304068093840485E-4</v>
      </c>
      <c r="BH207" s="21">
        <f t="shared" si="174"/>
        <v>2.945397682239787E-4</v>
      </c>
      <c r="BI207" s="21">
        <f t="shared" si="175"/>
        <v>1.2875349514108833E-2</v>
      </c>
      <c r="BJ207" s="21">
        <f t="shared" si="176"/>
        <v>0</v>
      </c>
      <c r="BK207" s="21">
        <f t="shared" si="177"/>
        <v>1.8146855284502841</v>
      </c>
      <c r="BL207" s="21">
        <f t="shared" si="178"/>
        <v>2.2032346545534729</v>
      </c>
    </row>
    <row r="208" spans="1:64" x14ac:dyDescent="0.2">
      <c r="A208" s="21" t="s">
        <v>1125</v>
      </c>
      <c r="B208" s="27">
        <v>73.234442498092449</v>
      </c>
      <c r="C208" s="22">
        <v>52.219000000000001</v>
      </c>
      <c r="D208" s="22">
        <v>0.35899999999999999</v>
      </c>
      <c r="E208" s="22">
        <v>4.2469999999999999</v>
      </c>
      <c r="F208" s="22">
        <v>0.95</v>
      </c>
      <c r="G208" s="22">
        <v>2.3889999999999998</v>
      </c>
      <c r="H208" s="22">
        <v>15.971</v>
      </c>
      <c r="I208" s="22">
        <v>23.279</v>
      </c>
      <c r="J208" s="22">
        <v>9.1999999999999998E-2</v>
      </c>
      <c r="K208" s="22">
        <v>0.10199999999999999</v>
      </c>
      <c r="L208" s="22">
        <v>0.40400000000000003</v>
      </c>
      <c r="N208" s="21">
        <f t="shared" si="136"/>
        <v>100.012</v>
      </c>
      <c r="O208" s="21"/>
      <c r="P208" s="22"/>
      <c r="Q208" s="26">
        <v>12</v>
      </c>
      <c r="R208" s="26">
        <v>4</v>
      </c>
      <c r="S208" s="25">
        <v>0</v>
      </c>
      <c r="T208" s="21"/>
      <c r="U208" s="24">
        <f t="shared" si="137"/>
        <v>1.8999138698292868</v>
      </c>
      <c r="V208" s="24">
        <f t="shared" si="138"/>
        <v>9.8257973117976318E-3</v>
      </c>
      <c r="W208" s="24">
        <f t="shared" si="139"/>
        <v>0.18210325820370951</v>
      </c>
      <c r="X208" s="24">
        <f t="shared" si="140"/>
        <v>2.7325862103111831E-2</v>
      </c>
      <c r="Y208" s="24">
        <f t="shared" si="141"/>
        <v>0</v>
      </c>
      <c r="Z208" s="24">
        <f t="shared" si="142"/>
        <v>7.2687700829378504E-2</v>
      </c>
      <c r="AA208" s="24">
        <f t="shared" si="143"/>
        <v>0.86619353066820681</v>
      </c>
      <c r="AB208" s="24">
        <f t="shared" si="144"/>
        <v>0.9074270832541862</v>
      </c>
      <c r="AC208" s="24">
        <f t="shared" si="145"/>
        <v>2.8349659503848763E-3</v>
      </c>
      <c r="AD208" s="24">
        <f t="shared" si="146"/>
        <v>2.9850851097837144E-3</v>
      </c>
      <c r="AE208" s="24">
        <f t="shared" si="147"/>
        <v>2.8497238891317007E-2</v>
      </c>
      <c r="AF208" s="24">
        <f t="shared" si="148"/>
        <v>0</v>
      </c>
      <c r="AG208" s="24">
        <f t="shared" si="149"/>
        <v>3.9997943921511632</v>
      </c>
      <c r="AH208" s="24">
        <f t="shared" si="150"/>
        <v>0.92258051562769428</v>
      </c>
      <c r="AI208" s="23">
        <f t="shared" si="151"/>
        <v>0</v>
      </c>
      <c r="AJ208" s="21"/>
      <c r="AK208" s="21">
        <f t="shared" si="152"/>
        <v>52.219000000000001</v>
      </c>
      <c r="AL208" s="21">
        <f t="shared" si="153"/>
        <v>0.35899999999999999</v>
      </c>
      <c r="AM208" s="21">
        <f t="shared" si="154"/>
        <v>4.2469999999999999</v>
      </c>
      <c r="AN208" s="21">
        <f t="shared" si="155"/>
        <v>0.95</v>
      </c>
      <c r="AO208" s="21">
        <f t="shared" si="156"/>
        <v>0</v>
      </c>
      <c r="AP208" s="21">
        <f t="shared" si="157"/>
        <v>2.3889999999999998</v>
      </c>
      <c r="AQ208" s="21">
        <f t="shared" si="158"/>
        <v>15.971</v>
      </c>
      <c r="AR208" s="21">
        <f t="shared" si="159"/>
        <v>23.279</v>
      </c>
      <c r="AS208" s="21">
        <f t="shared" si="160"/>
        <v>9.1999999999999998E-2</v>
      </c>
      <c r="AT208" s="21">
        <f t="shared" si="161"/>
        <v>0.10199999999999999</v>
      </c>
      <c r="AU208" s="21">
        <f t="shared" si="162"/>
        <v>0.40400000000000003</v>
      </c>
      <c r="AV208" s="21">
        <f t="shared" si="163"/>
        <v>0</v>
      </c>
      <c r="AW208" s="21">
        <f t="shared" si="164"/>
        <v>100.012</v>
      </c>
      <c r="AX208" s="21"/>
      <c r="AY208" s="21">
        <f t="shared" si="165"/>
        <v>0.86915778961384826</v>
      </c>
      <c r="AZ208" s="21">
        <f t="shared" si="166"/>
        <v>4.4950291738662254E-3</v>
      </c>
      <c r="BA208" s="21">
        <f t="shared" si="167"/>
        <v>8.3307179285994515E-2</v>
      </c>
      <c r="BB208" s="21">
        <f t="shared" si="168"/>
        <v>1.2500822422527796E-2</v>
      </c>
      <c r="BC208" s="21">
        <f t="shared" si="169"/>
        <v>3.3252602861756027E-2</v>
      </c>
      <c r="BD208" s="21">
        <f t="shared" si="170"/>
        <v>0</v>
      </c>
      <c r="BE208" s="21">
        <f t="shared" si="171"/>
        <v>0.39625946546779012</v>
      </c>
      <c r="BF208" s="21">
        <f t="shared" si="172"/>
        <v>0.41512266973861128</v>
      </c>
      <c r="BG208" s="21">
        <f t="shared" si="173"/>
        <v>1.2969181278141009E-3</v>
      </c>
      <c r="BH208" s="21">
        <f t="shared" si="174"/>
        <v>1.3655934708566287E-3</v>
      </c>
      <c r="BI208" s="21">
        <f t="shared" si="175"/>
        <v>1.3036694746115211E-2</v>
      </c>
      <c r="BJ208" s="21">
        <f t="shared" si="176"/>
        <v>0</v>
      </c>
      <c r="BK208" s="21">
        <f t="shared" si="177"/>
        <v>1.8297947649091799</v>
      </c>
      <c r="BL208" s="21">
        <f t="shared" si="178"/>
        <v>2.1859251479220885</v>
      </c>
    </row>
    <row r="209" spans="1:64" x14ac:dyDescent="0.2">
      <c r="A209" s="21" t="s">
        <v>1126</v>
      </c>
      <c r="B209" s="27">
        <v>83.234442498089038</v>
      </c>
      <c r="C209" s="22">
        <v>51.850999999999999</v>
      </c>
      <c r="D209" s="22">
        <v>0.41399999999999998</v>
      </c>
      <c r="E209" s="22">
        <v>4.492</v>
      </c>
      <c r="F209" s="22">
        <v>1.038</v>
      </c>
      <c r="G209" s="22">
        <v>2.468</v>
      </c>
      <c r="H209" s="22">
        <v>15.79</v>
      </c>
      <c r="I209" s="22">
        <v>23.231999999999999</v>
      </c>
      <c r="J209" s="22">
        <v>0.113</v>
      </c>
      <c r="K209" s="22">
        <v>0</v>
      </c>
      <c r="L209" s="22">
        <v>0.38100000000000001</v>
      </c>
      <c r="N209" s="21">
        <f t="shared" si="136"/>
        <v>99.778999999999996</v>
      </c>
      <c r="O209" s="21"/>
      <c r="P209" s="22"/>
      <c r="Q209" s="26">
        <v>12</v>
      </c>
      <c r="R209" s="26">
        <v>4</v>
      </c>
      <c r="S209" s="25">
        <v>0</v>
      </c>
      <c r="T209" s="21"/>
      <c r="U209" s="24">
        <f t="shared" si="137"/>
        <v>1.8917608749883319</v>
      </c>
      <c r="V209" s="24">
        <f t="shared" si="138"/>
        <v>1.1362592557111901E-2</v>
      </c>
      <c r="W209" s="24">
        <f t="shared" si="139"/>
        <v>0.19314298676903779</v>
      </c>
      <c r="X209" s="24">
        <f t="shared" si="140"/>
        <v>2.9939969996075209E-2</v>
      </c>
      <c r="Y209" s="24">
        <f t="shared" si="141"/>
        <v>0</v>
      </c>
      <c r="Z209" s="24">
        <f t="shared" si="142"/>
        <v>7.5299774873418254E-2</v>
      </c>
      <c r="AA209" s="24">
        <f t="shared" si="143"/>
        <v>0.85875384837425017</v>
      </c>
      <c r="AB209" s="24">
        <f t="shared" si="144"/>
        <v>0.90810853199842645</v>
      </c>
      <c r="AC209" s="24">
        <f t="shared" si="145"/>
        <v>3.4917424553977984E-3</v>
      </c>
      <c r="AD209" s="24">
        <f t="shared" si="146"/>
        <v>0</v>
      </c>
      <c r="AE209" s="24">
        <f t="shared" si="147"/>
        <v>2.6949464119899989E-2</v>
      </c>
      <c r="AF209" s="24">
        <f t="shared" si="148"/>
        <v>0</v>
      </c>
      <c r="AG209" s="24">
        <f t="shared" si="149"/>
        <v>3.9988097861319494</v>
      </c>
      <c r="AH209" s="24">
        <f t="shared" si="150"/>
        <v>0.91938388439455565</v>
      </c>
      <c r="AI209" s="23">
        <f t="shared" si="151"/>
        <v>0</v>
      </c>
      <c r="AJ209" s="21"/>
      <c r="AK209" s="21">
        <f t="shared" si="152"/>
        <v>51.850999999999999</v>
      </c>
      <c r="AL209" s="21">
        <f t="shared" si="153"/>
        <v>0.41399999999999998</v>
      </c>
      <c r="AM209" s="21">
        <f t="shared" si="154"/>
        <v>4.492</v>
      </c>
      <c r="AN209" s="21">
        <f t="shared" si="155"/>
        <v>1.038</v>
      </c>
      <c r="AO209" s="21">
        <f t="shared" si="156"/>
        <v>0</v>
      </c>
      <c r="AP209" s="21">
        <f t="shared" si="157"/>
        <v>2.468</v>
      </c>
      <c r="AQ209" s="21">
        <f t="shared" si="158"/>
        <v>15.79</v>
      </c>
      <c r="AR209" s="21">
        <f t="shared" si="159"/>
        <v>23.231999999999999</v>
      </c>
      <c r="AS209" s="21">
        <f t="shared" si="160"/>
        <v>0.113</v>
      </c>
      <c r="AT209" s="21">
        <f t="shared" si="161"/>
        <v>0</v>
      </c>
      <c r="AU209" s="21">
        <f t="shared" si="162"/>
        <v>0.38100000000000001</v>
      </c>
      <c r="AV209" s="21">
        <f t="shared" si="163"/>
        <v>0</v>
      </c>
      <c r="AW209" s="21">
        <f t="shared" si="164"/>
        <v>99.778999999999996</v>
      </c>
      <c r="AX209" s="21"/>
      <c r="AY209" s="21">
        <f t="shared" si="165"/>
        <v>0.86303262316910789</v>
      </c>
      <c r="AZ209" s="21">
        <f t="shared" si="166"/>
        <v>5.1836826684696861E-3</v>
      </c>
      <c r="BA209" s="21">
        <f t="shared" si="167"/>
        <v>8.8112985484503734E-2</v>
      </c>
      <c r="BB209" s="21">
        <f t="shared" si="168"/>
        <v>1.3658793341667214E-2</v>
      </c>
      <c r="BC209" s="21">
        <f t="shared" si="169"/>
        <v>3.4352207560826235E-2</v>
      </c>
      <c r="BD209" s="21">
        <f t="shared" si="170"/>
        <v>0</v>
      </c>
      <c r="BE209" s="21">
        <f t="shared" si="171"/>
        <v>0.39176864064469386</v>
      </c>
      <c r="BF209" s="21">
        <f t="shared" si="172"/>
        <v>0.41428454243599028</v>
      </c>
      <c r="BG209" s="21">
        <f t="shared" si="173"/>
        <v>1.5929537874238414E-3</v>
      </c>
      <c r="BH209" s="21">
        <f t="shared" si="174"/>
        <v>0</v>
      </c>
      <c r="BI209" s="21">
        <f t="shared" si="175"/>
        <v>1.2294506678885878E-2</v>
      </c>
      <c r="BJ209" s="21">
        <f t="shared" si="176"/>
        <v>0</v>
      </c>
      <c r="BK209" s="21">
        <f t="shared" si="177"/>
        <v>1.8242809357715686</v>
      </c>
      <c r="BL209" s="21">
        <f t="shared" si="178"/>
        <v>2.1919923119958917</v>
      </c>
    </row>
    <row r="210" spans="1:64" x14ac:dyDescent="0.2">
      <c r="A210" s="21" t="s">
        <v>1127</v>
      </c>
      <c r="B210" s="27">
        <v>93.234442498091312</v>
      </c>
      <c r="C210" s="22">
        <v>51.643999999999998</v>
      </c>
      <c r="D210" s="22">
        <v>0.45600000000000002</v>
      </c>
      <c r="E210" s="22">
        <v>4.5140000000000002</v>
      </c>
      <c r="F210" s="22">
        <v>1.0529999999999999</v>
      </c>
      <c r="G210" s="22">
        <v>2.4500000000000002</v>
      </c>
      <c r="H210" s="22">
        <v>15.734999999999999</v>
      </c>
      <c r="I210" s="22">
        <v>23.074999999999999</v>
      </c>
      <c r="J210" s="22">
        <v>2.8000000000000001E-2</v>
      </c>
      <c r="K210" s="22">
        <v>0.04</v>
      </c>
      <c r="L210" s="22">
        <v>0.41699999999999998</v>
      </c>
      <c r="N210" s="21">
        <f t="shared" si="136"/>
        <v>99.41200000000002</v>
      </c>
      <c r="O210" s="21"/>
      <c r="P210" s="22"/>
      <c r="Q210" s="26">
        <v>12</v>
      </c>
      <c r="R210" s="26">
        <v>4</v>
      </c>
      <c r="S210" s="25">
        <v>0</v>
      </c>
      <c r="T210" s="21"/>
      <c r="U210" s="24">
        <f t="shared" si="137"/>
        <v>1.8906961987269677</v>
      </c>
      <c r="V210" s="24">
        <f t="shared" si="138"/>
        <v>1.2558411557918155E-2</v>
      </c>
      <c r="W210" s="24">
        <f t="shared" si="139"/>
        <v>0.19475720182862807</v>
      </c>
      <c r="X210" s="24">
        <f t="shared" si="140"/>
        <v>3.0477206275441131E-2</v>
      </c>
      <c r="Y210" s="24">
        <f t="shared" si="141"/>
        <v>0</v>
      </c>
      <c r="Z210" s="24">
        <f t="shared" si="142"/>
        <v>7.5007964955914899E-2</v>
      </c>
      <c r="AA210" s="24">
        <f t="shared" si="143"/>
        <v>0.85870914794127318</v>
      </c>
      <c r="AB210" s="24">
        <f t="shared" si="144"/>
        <v>0.90507723768020332</v>
      </c>
      <c r="AC210" s="24">
        <f t="shared" si="145"/>
        <v>8.681895762892352E-4</v>
      </c>
      <c r="AD210" s="24">
        <f t="shared" si="146"/>
        <v>1.1779125631741899E-3</v>
      </c>
      <c r="AE210" s="24">
        <f t="shared" si="147"/>
        <v>2.9597429114537385E-2</v>
      </c>
      <c r="AF210" s="24">
        <f t="shared" si="148"/>
        <v>0</v>
      </c>
      <c r="AG210" s="24">
        <f t="shared" si="149"/>
        <v>3.9989269002203476</v>
      </c>
      <c r="AH210" s="24">
        <f t="shared" si="150"/>
        <v>0.91966735543362155</v>
      </c>
      <c r="AI210" s="23">
        <f t="shared" si="151"/>
        <v>0</v>
      </c>
      <c r="AJ210" s="21"/>
      <c r="AK210" s="21">
        <f t="shared" si="152"/>
        <v>51.643999999999998</v>
      </c>
      <c r="AL210" s="21">
        <f t="shared" si="153"/>
        <v>0.45600000000000002</v>
      </c>
      <c r="AM210" s="21">
        <f t="shared" si="154"/>
        <v>4.5140000000000002</v>
      </c>
      <c r="AN210" s="21">
        <f t="shared" si="155"/>
        <v>1.0529999999999999</v>
      </c>
      <c r="AO210" s="21">
        <f t="shared" si="156"/>
        <v>0</v>
      </c>
      <c r="AP210" s="21">
        <f t="shared" si="157"/>
        <v>2.4500000000000002</v>
      </c>
      <c r="AQ210" s="21">
        <f t="shared" si="158"/>
        <v>15.734999999999999</v>
      </c>
      <c r="AR210" s="21">
        <f t="shared" si="159"/>
        <v>23.074999999999999</v>
      </c>
      <c r="AS210" s="21">
        <f t="shared" si="160"/>
        <v>2.8000000000000001E-2</v>
      </c>
      <c r="AT210" s="21">
        <f t="shared" si="161"/>
        <v>0.04</v>
      </c>
      <c r="AU210" s="21">
        <f t="shared" si="162"/>
        <v>0.41699999999999998</v>
      </c>
      <c r="AV210" s="21">
        <f t="shared" si="163"/>
        <v>0</v>
      </c>
      <c r="AW210" s="21">
        <f t="shared" si="164"/>
        <v>99.41200000000002</v>
      </c>
      <c r="AX210" s="21"/>
      <c r="AY210" s="21">
        <f t="shared" si="165"/>
        <v>0.85958721704394137</v>
      </c>
      <c r="AZ210" s="21">
        <f t="shared" si="166"/>
        <v>5.7095635188941481E-3</v>
      </c>
      <c r="BA210" s="21">
        <f t="shared" si="167"/>
        <v>8.8544527265594364E-2</v>
      </c>
      <c r="BB210" s="21">
        <f t="shared" si="168"/>
        <v>1.3856174748338704E-2</v>
      </c>
      <c r="BC210" s="21">
        <f t="shared" si="169"/>
        <v>3.4101664718000115E-2</v>
      </c>
      <c r="BD210" s="21">
        <f t="shared" si="170"/>
        <v>0</v>
      </c>
      <c r="BE210" s="21">
        <f t="shared" si="171"/>
        <v>0.39040402536695745</v>
      </c>
      <c r="BF210" s="21">
        <f t="shared" si="172"/>
        <v>0.41148484059532003</v>
      </c>
      <c r="BG210" s="21">
        <f t="shared" si="173"/>
        <v>3.9471421281298723E-4</v>
      </c>
      <c r="BH210" s="21">
        <f t="shared" si="174"/>
        <v>5.3552685131632498E-4</v>
      </c>
      <c r="BI210" s="21">
        <f t="shared" si="175"/>
        <v>1.3456192349331788E-2</v>
      </c>
      <c r="BJ210" s="21">
        <f t="shared" si="176"/>
        <v>0</v>
      </c>
      <c r="BK210" s="21">
        <f t="shared" si="177"/>
        <v>1.818074446670507</v>
      </c>
      <c r="BL210" s="21">
        <f t="shared" si="178"/>
        <v>2.1995396874664284</v>
      </c>
    </row>
    <row r="211" spans="1:64" x14ac:dyDescent="0.2">
      <c r="A211" s="21" t="s">
        <v>1128</v>
      </c>
      <c r="B211" s="27">
        <v>103.23444249809359</v>
      </c>
      <c r="C211" s="22">
        <v>51.859000000000002</v>
      </c>
      <c r="D211" s="22">
        <v>0.42299999999999999</v>
      </c>
      <c r="E211" s="22">
        <v>4.2939999999999996</v>
      </c>
      <c r="F211" s="22">
        <v>0.95599999999999996</v>
      </c>
      <c r="G211" s="22">
        <v>2.4870000000000001</v>
      </c>
      <c r="H211" s="22">
        <v>15.678000000000001</v>
      </c>
      <c r="I211" s="22">
        <v>23.172999999999998</v>
      </c>
      <c r="J211" s="22">
        <v>0.105</v>
      </c>
      <c r="K211" s="22">
        <v>4.5999999999999999E-2</v>
      </c>
      <c r="L211" s="22">
        <v>0.42699999999999999</v>
      </c>
      <c r="N211" s="21">
        <f t="shared" si="136"/>
        <v>99.448000000000022</v>
      </c>
      <c r="O211" s="21"/>
      <c r="P211" s="22"/>
      <c r="Q211" s="26">
        <v>12</v>
      </c>
      <c r="R211" s="26">
        <v>4</v>
      </c>
      <c r="S211" s="25">
        <v>0</v>
      </c>
      <c r="T211" s="21"/>
      <c r="U211" s="24">
        <f t="shared" si="137"/>
        <v>1.8984849134854225</v>
      </c>
      <c r="V211" s="24">
        <f t="shared" si="138"/>
        <v>1.1649073082151115E-2</v>
      </c>
      <c r="W211" s="24">
        <f t="shared" si="139"/>
        <v>0.18525722111973519</v>
      </c>
      <c r="X211" s="24">
        <f t="shared" si="140"/>
        <v>2.7668512360596122E-2</v>
      </c>
      <c r="Y211" s="24">
        <f t="shared" si="141"/>
        <v>0</v>
      </c>
      <c r="Z211" s="24">
        <f t="shared" si="142"/>
        <v>7.6137430733083447E-2</v>
      </c>
      <c r="AA211" s="24">
        <f t="shared" si="143"/>
        <v>0.85556130870519975</v>
      </c>
      <c r="AB211" s="24">
        <f t="shared" si="144"/>
        <v>0.9088816355976802</v>
      </c>
      <c r="AC211" s="24">
        <f t="shared" si="145"/>
        <v>3.2555694822555105E-3</v>
      </c>
      <c r="AD211" s="24">
        <f t="shared" si="146"/>
        <v>1.3545406035394489E-3</v>
      </c>
      <c r="AE211" s="24">
        <f t="shared" si="147"/>
        <v>3.0305883045194784E-2</v>
      </c>
      <c r="AF211" s="24">
        <f t="shared" si="148"/>
        <v>0</v>
      </c>
      <c r="AG211" s="24">
        <f t="shared" si="149"/>
        <v>3.9985560882148579</v>
      </c>
      <c r="AH211" s="24">
        <f t="shared" si="150"/>
        <v>0.9182810628476471</v>
      </c>
      <c r="AI211" s="23">
        <f t="shared" si="151"/>
        <v>0</v>
      </c>
      <c r="AJ211" s="21"/>
      <c r="AK211" s="21">
        <f t="shared" si="152"/>
        <v>51.859000000000002</v>
      </c>
      <c r="AL211" s="21">
        <f t="shared" si="153"/>
        <v>0.42299999999999999</v>
      </c>
      <c r="AM211" s="21">
        <f t="shared" si="154"/>
        <v>4.2939999999999996</v>
      </c>
      <c r="AN211" s="21">
        <f t="shared" si="155"/>
        <v>0.95599999999999996</v>
      </c>
      <c r="AO211" s="21">
        <f t="shared" si="156"/>
        <v>0</v>
      </c>
      <c r="AP211" s="21">
        <f t="shared" si="157"/>
        <v>2.4870000000000001</v>
      </c>
      <c r="AQ211" s="21">
        <f t="shared" si="158"/>
        <v>15.678000000000001</v>
      </c>
      <c r="AR211" s="21">
        <f t="shared" si="159"/>
        <v>23.172999999999998</v>
      </c>
      <c r="AS211" s="21">
        <f t="shared" si="160"/>
        <v>0.105</v>
      </c>
      <c r="AT211" s="21">
        <f t="shared" si="161"/>
        <v>4.5999999999999999E-2</v>
      </c>
      <c r="AU211" s="21">
        <f t="shared" si="162"/>
        <v>0.42699999999999999</v>
      </c>
      <c r="AV211" s="21">
        <f t="shared" si="163"/>
        <v>0</v>
      </c>
      <c r="AW211" s="21">
        <f t="shared" si="164"/>
        <v>99.448000000000022</v>
      </c>
      <c r="AX211" s="21"/>
      <c r="AY211" s="21">
        <f t="shared" si="165"/>
        <v>0.86316577896138491</v>
      </c>
      <c r="AZ211" s="21">
        <f t="shared" si="166"/>
        <v>5.2963714221320709E-3</v>
      </c>
      <c r="BA211" s="21">
        <f t="shared" si="167"/>
        <v>8.4229109454688117E-2</v>
      </c>
      <c r="BB211" s="21">
        <f t="shared" si="168"/>
        <v>1.2579774985196393E-2</v>
      </c>
      <c r="BC211" s="21">
        <f t="shared" si="169"/>
        <v>3.4616669450476034E-2</v>
      </c>
      <c r="BD211" s="21">
        <f t="shared" si="170"/>
        <v>0</v>
      </c>
      <c r="BE211" s="21">
        <f t="shared" si="171"/>
        <v>0.38898978771548515</v>
      </c>
      <c r="BF211" s="21">
        <f t="shared" si="172"/>
        <v>0.41323242518376385</v>
      </c>
      <c r="BG211" s="21">
        <f t="shared" si="173"/>
        <v>1.4801782980487022E-3</v>
      </c>
      <c r="BH211" s="21">
        <f t="shared" si="174"/>
        <v>6.1585587901377367E-4</v>
      </c>
      <c r="BI211" s="21">
        <f t="shared" si="175"/>
        <v>1.377888281334454E-2</v>
      </c>
      <c r="BJ211" s="21">
        <f t="shared" si="176"/>
        <v>0</v>
      </c>
      <c r="BK211" s="21">
        <f t="shared" si="177"/>
        <v>1.8179848341635332</v>
      </c>
      <c r="BL211" s="21">
        <f t="shared" si="178"/>
        <v>2.1994441389576385</v>
      </c>
    </row>
    <row r="212" spans="1:64" x14ac:dyDescent="0.2">
      <c r="A212" s="21" t="s">
        <v>1129</v>
      </c>
      <c r="B212" s="27">
        <v>113.23444249809017</v>
      </c>
      <c r="C212" s="22">
        <v>51.622</v>
      </c>
      <c r="D212" s="22">
        <v>0.48</v>
      </c>
      <c r="E212" s="22">
        <v>4.4589999999999996</v>
      </c>
      <c r="F212" s="22">
        <v>1.056</v>
      </c>
      <c r="G212" s="22">
        <v>2.3820000000000001</v>
      </c>
      <c r="H212" s="22">
        <v>15.598000000000001</v>
      </c>
      <c r="I212" s="22">
        <v>23.169</v>
      </c>
      <c r="J212" s="22">
        <v>7.1999999999999995E-2</v>
      </c>
      <c r="K212" s="22">
        <v>4.9000000000000002E-2</v>
      </c>
      <c r="L212" s="22">
        <v>0.41499999999999998</v>
      </c>
      <c r="N212" s="21">
        <f t="shared" si="136"/>
        <v>99.302000000000007</v>
      </c>
      <c r="O212" s="21"/>
      <c r="P212" s="22"/>
      <c r="Q212" s="26">
        <v>12</v>
      </c>
      <c r="R212" s="26">
        <v>4</v>
      </c>
      <c r="S212" s="25">
        <v>0</v>
      </c>
      <c r="T212" s="21"/>
      <c r="U212" s="24">
        <f t="shared" si="137"/>
        <v>1.8924238412304837</v>
      </c>
      <c r="V212" s="24">
        <f t="shared" si="138"/>
        <v>1.3237098844038345E-2</v>
      </c>
      <c r="W212" s="24">
        <f t="shared" si="139"/>
        <v>0.1926420758820229</v>
      </c>
      <c r="X212" s="24">
        <f t="shared" si="140"/>
        <v>3.0605001642364973E-2</v>
      </c>
      <c r="Y212" s="24">
        <f t="shared" si="141"/>
        <v>0</v>
      </c>
      <c r="Z212" s="24">
        <f t="shared" si="142"/>
        <v>7.3023855872159246E-2</v>
      </c>
      <c r="AA212" s="24">
        <f t="shared" si="143"/>
        <v>0.852373548631566</v>
      </c>
      <c r="AB212" s="24">
        <f t="shared" si="144"/>
        <v>0.90998226496711865</v>
      </c>
      <c r="AC212" s="24">
        <f t="shared" si="145"/>
        <v>2.2354797390614113E-3</v>
      </c>
      <c r="AD212" s="24">
        <f t="shared" si="146"/>
        <v>1.4448769012770852E-3</v>
      </c>
      <c r="AE212" s="24">
        <f t="shared" si="147"/>
        <v>2.9494954906384541E-2</v>
      </c>
      <c r="AF212" s="24">
        <f t="shared" si="148"/>
        <v>0</v>
      </c>
      <c r="AG212" s="24">
        <f t="shared" si="149"/>
        <v>3.9974629986164771</v>
      </c>
      <c r="AH212" s="24">
        <f t="shared" si="150"/>
        <v>0.92108919312203963</v>
      </c>
      <c r="AI212" s="23">
        <f t="shared" si="151"/>
        <v>0</v>
      </c>
      <c r="AJ212" s="21"/>
      <c r="AK212" s="21">
        <f t="shared" si="152"/>
        <v>51.622</v>
      </c>
      <c r="AL212" s="21">
        <f t="shared" si="153"/>
        <v>0.48</v>
      </c>
      <c r="AM212" s="21">
        <f t="shared" si="154"/>
        <v>4.4589999999999996</v>
      </c>
      <c r="AN212" s="21">
        <f t="shared" si="155"/>
        <v>1.056</v>
      </c>
      <c r="AO212" s="21">
        <f t="shared" si="156"/>
        <v>0</v>
      </c>
      <c r="AP212" s="21">
        <f t="shared" si="157"/>
        <v>2.3820000000000001</v>
      </c>
      <c r="AQ212" s="21">
        <f t="shared" si="158"/>
        <v>15.598000000000001</v>
      </c>
      <c r="AR212" s="21">
        <f t="shared" si="159"/>
        <v>23.169</v>
      </c>
      <c r="AS212" s="21">
        <f t="shared" si="160"/>
        <v>7.1999999999999995E-2</v>
      </c>
      <c r="AT212" s="21">
        <f t="shared" si="161"/>
        <v>4.9000000000000002E-2</v>
      </c>
      <c r="AU212" s="21">
        <f t="shared" si="162"/>
        <v>0.41499999999999998</v>
      </c>
      <c r="AV212" s="21">
        <f t="shared" si="163"/>
        <v>0</v>
      </c>
      <c r="AW212" s="21">
        <f t="shared" si="164"/>
        <v>99.302000000000007</v>
      </c>
      <c r="AX212" s="21"/>
      <c r="AY212" s="21">
        <f t="shared" si="165"/>
        <v>0.85922103861517973</v>
      </c>
      <c r="AZ212" s="21">
        <f t="shared" si="166"/>
        <v>6.0100668619938397E-3</v>
      </c>
      <c r="BA212" s="21">
        <f t="shared" si="167"/>
        <v>8.7465672812867795E-2</v>
      </c>
      <c r="BB212" s="21">
        <f t="shared" si="168"/>
        <v>1.3895651029673004E-2</v>
      </c>
      <c r="BC212" s="21">
        <f t="shared" si="169"/>
        <v>3.3155169533990315E-2</v>
      </c>
      <c r="BD212" s="21">
        <f t="shared" si="170"/>
        <v>0</v>
      </c>
      <c r="BE212" s="21">
        <f t="shared" si="171"/>
        <v>0.38700489276605038</v>
      </c>
      <c r="BF212" s="21">
        <f t="shared" si="172"/>
        <v>0.4131610952005621</v>
      </c>
      <c r="BG212" s="21">
        <f t="shared" si="173"/>
        <v>1.0149794043762528E-3</v>
      </c>
      <c r="BH212" s="21">
        <f t="shared" si="174"/>
        <v>6.5602039286249806E-4</v>
      </c>
      <c r="BI212" s="21">
        <f t="shared" si="175"/>
        <v>1.3391654256529236E-2</v>
      </c>
      <c r="BJ212" s="21">
        <f t="shared" si="176"/>
        <v>0</v>
      </c>
      <c r="BK212" s="21">
        <f t="shared" si="177"/>
        <v>1.8149762408740855</v>
      </c>
      <c r="BL212" s="21">
        <f t="shared" si="178"/>
        <v>2.2024877839124302</v>
      </c>
    </row>
    <row r="213" spans="1:64" x14ac:dyDescent="0.2">
      <c r="A213" s="21" t="s">
        <v>1130</v>
      </c>
      <c r="B213" s="27">
        <v>123.23444249809245</v>
      </c>
      <c r="C213" s="22">
        <v>51.741999999999997</v>
      </c>
      <c r="D213" s="22">
        <v>0.49199999999999999</v>
      </c>
      <c r="E213" s="22">
        <v>4.8239999999999998</v>
      </c>
      <c r="F213" s="22">
        <v>1.131</v>
      </c>
      <c r="G213" s="22">
        <v>2.4409999999999998</v>
      </c>
      <c r="H213" s="22">
        <v>15.545999999999999</v>
      </c>
      <c r="I213" s="22">
        <v>23.158999999999999</v>
      </c>
      <c r="J213" s="22">
        <v>4.8000000000000001E-2</v>
      </c>
      <c r="K213" s="22">
        <v>2.8000000000000001E-2</v>
      </c>
      <c r="L213" s="22">
        <v>0.40799999999999997</v>
      </c>
      <c r="N213" s="21">
        <f t="shared" si="136"/>
        <v>99.818999999999988</v>
      </c>
      <c r="O213" s="21"/>
      <c r="P213" s="22"/>
      <c r="Q213" s="26">
        <v>12</v>
      </c>
      <c r="R213" s="26">
        <v>4</v>
      </c>
      <c r="S213" s="25">
        <v>0</v>
      </c>
      <c r="T213" s="21"/>
      <c r="U213" s="24">
        <f t="shared" si="137"/>
        <v>1.8863426194098698</v>
      </c>
      <c r="V213" s="24">
        <f t="shared" si="138"/>
        <v>1.349306021510098E-2</v>
      </c>
      <c r="W213" s="24">
        <f t="shared" si="139"/>
        <v>0.20725964861876994</v>
      </c>
      <c r="X213" s="24">
        <f t="shared" si="140"/>
        <v>3.2597543618201705E-2</v>
      </c>
      <c r="Y213" s="24">
        <f t="shared" si="141"/>
        <v>0</v>
      </c>
      <c r="Z213" s="24">
        <f t="shared" si="142"/>
        <v>7.4419125918004175E-2</v>
      </c>
      <c r="AA213" s="24">
        <f t="shared" si="143"/>
        <v>0.84483810272055548</v>
      </c>
      <c r="AB213" s="24">
        <f t="shared" si="144"/>
        <v>0.90456383973322774</v>
      </c>
      <c r="AC213" s="24">
        <f t="shared" si="145"/>
        <v>1.482085506430032E-3</v>
      </c>
      <c r="AD213" s="24">
        <f t="shared" si="146"/>
        <v>8.210820931723096E-4</v>
      </c>
      <c r="AE213" s="24">
        <f t="shared" si="147"/>
        <v>2.883723284642202E-2</v>
      </c>
      <c r="AF213" s="24">
        <f t="shared" si="148"/>
        <v>0</v>
      </c>
      <c r="AG213" s="24">
        <f t="shared" si="149"/>
        <v>3.9946543406797543</v>
      </c>
      <c r="AH213" s="24">
        <f t="shared" si="150"/>
        <v>0.91904428532129079</v>
      </c>
      <c r="AI213" s="23">
        <f t="shared" si="151"/>
        <v>0</v>
      </c>
      <c r="AJ213" s="21"/>
      <c r="AK213" s="21">
        <f t="shared" si="152"/>
        <v>51.741999999999997</v>
      </c>
      <c r="AL213" s="21">
        <f t="shared" si="153"/>
        <v>0.49199999999999999</v>
      </c>
      <c r="AM213" s="21">
        <f t="shared" si="154"/>
        <v>4.8239999999999998</v>
      </c>
      <c r="AN213" s="21">
        <f t="shared" si="155"/>
        <v>1.131</v>
      </c>
      <c r="AO213" s="21">
        <f t="shared" si="156"/>
        <v>0</v>
      </c>
      <c r="AP213" s="21">
        <f t="shared" si="157"/>
        <v>2.4409999999999998</v>
      </c>
      <c r="AQ213" s="21">
        <f t="shared" si="158"/>
        <v>15.545999999999999</v>
      </c>
      <c r="AR213" s="21">
        <f t="shared" si="159"/>
        <v>23.158999999999999</v>
      </c>
      <c r="AS213" s="21">
        <f t="shared" si="160"/>
        <v>4.8000000000000001E-2</v>
      </c>
      <c r="AT213" s="21">
        <f t="shared" si="161"/>
        <v>2.8000000000000001E-2</v>
      </c>
      <c r="AU213" s="21">
        <f t="shared" si="162"/>
        <v>0.40799999999999997</v>
      </c>
      <c r="AV213" s="21">
        <f t="shared" si="163"/>
        <v>0</v>
      </c>
      <c r="AW213" s="21">
        <f t="shared" si="164"/>
        <v>99.818999999999988</v>
      </c>
      <c r="AX213" s="21"/>
      <c r="AY213" s="21">
        <f t="shared" si="165"/>
        <v>0.86121837549933422</v>
      </c>
      <c r="AZ213" s="21">
        <f t="shared" si="166"/>
        <v>6.1603185335436855E-3</v>
      </c>
      <c r="BA213" s="21">
        <f t="shared" si="167"/>
        <v>9.4625343271871332E-2</v>
      </c>
      <c r="BB213" s="21">
        <f t="shared" si="168"/>
        <v>1.4882558063030462E-2</v>
      </c>
      <c r="BC213" s="21">
        <f t="shared" si="169"/>
        <v>3.3976393296587047E-2</v>
      </c>
      <c r="BD213" s="21">
        <f t="shared" si="170"/>
        <v>0</v>
      </c>
      <c r="BE213" s="21">
        <f t="shared" si="171"/>
        <v>0.38571471104891769</v>
      </c>
      <c r="BF213" s="21">
        <f t="shared" si="172"/>
        <v>0.41298277024255758</v>
      </c>
      <c r="BG213" s="21">
        <f t="shared" si="173"/>
        <v>6.7665293625083524E-4</v>
      </c>
      <c r="BH213" s="21">
        <f t="shared" si="174"/>
        <v>3.748687959214275E-4</v>
      </c>
      <c r="BI213" s="21">
        <f t="shared" si="175"/>
        <v>1.3165770931720311E-2</v>
      </c>
      <c r="BJ213" s="21">
        <f t="shared" si="176"/>
        <v>0</v>
      </c>
      <c r="BK213" s="21">
        <f t="shared" si="177"/>
        <v>1.8237777626197347</v>
      </c>
      <c r="BL213" s="21">
        <f t="shared" si="178"/>
        <v>2.1903185917464532</v>
      </c>
    </row>
    <row r="214" spans="1:64" x14ac:dyDescent="0.2">
      <c r="A214" s="21" t="s">
        <v>1131</v>
      </c>
      <c r="B214" s="27">
        <v>133.23444249809472</v>
      </c>
      <c r="C214" s="22">
        <v>51.395000000000003</v>
      </c>
      <c r="D214" s="22">
        <v>0.56699999999999995</v>
      </c>
      <c r="E214" s="22">
        <v>4.6669999999999998</v>
      </c>
      <c r="F214" s="22">
        <v>1.024</v>
      </c>
      <c r="G214" s="22">
        <v>2.4649999999999999</v>
      </c>
      <c r="H214" s="22">
        <v>15.715999999999999</v>
      </c>
      <c r="I214" s="22">
        <v>23.088000000000001</v>
      </c>
      <c r="J214" s="22">
        <v>0.14499999999999999</v>
      </c>
      <c r="K214" s="22">
        <v>5.6000000000000001E-2</v>
      </c>
      <c r="L214" s="22">
        <v>0.40899999999999997</v>
      </c>
      <c r="N214" s="21">
        <f t="shared" si="136"/>
        <v>99.531999999999996</v>
      </c>
      <c r="O214" s="21"/>
      <c r="P214" s="22"/>
      <c r="Q214" s="26">
        <v>12</v>
      </c>
      <c r="R214" s="26">
        <v>4</v>
      </c>
      <c r="S214" s="25">
        <v>0</v>
      </c>
      <c r="T214" s="21"/>
      <c r="U214" s="24">
        <f t="shared" si="137"/>
        <v>1.8814949163204682</v>
      </c>
      <c r="V214" s="24">
        <f t="shared" si="138"/>
        <v>1.56146850144209E-2</v>
      </c>
      <c r="W214" s="24">
        <f t="shared" si="139"/>
        <v>0.20134927611060394</v>
      </c>
      <c r="X214" s="24">
        <f t="shared" si="140"/>
        <v>2.9636508662036532E-2</v>
      </c>
      <c r="Y214" s="24">
        <f t="shared" si="141"/>
        <v>0</v>
      </c>
      <c r="Z214" s="24">
        <f t="shared" si="142"/>
        <v>7.5463774250359633E-2</v>
      </c>
      <c r="AA214" s="24">
        <f t="shared" si="143"/>
        <v>0.85763335385936579</v>
      </c>
      <c r="AB214" s="24">
        <f t="shared" si="144"/>
        <v>0.90554606349277589</v>
      </c>
      <c r="AC214" s="24">
        <f t="shared" si="145"/>
        <v>4.4957777994838839E-3</v>
      </c>
      <c r="AD214" s="24">
        <f t="shared" si="146"/>
        <v>1.6490027873336129E-3</v>
      </c>
      <c r="AE214" s="24">
        <f t="shared" si="147"/>
        <v>2.9028295963882522E-2</v>
      </c>
      <c r="AF214" s="24">
        <f t="shared" si="148"/>
        <v>0</v>
      </c>
      <c r="AG214" s="24">
        <f t="shared" si="149"/>
        <v>4.0019116542607298</v>
      </c>
      <c r="AH214" s="24">
        <f t="shared" si="150"/>
        <v>0.91912548867958188</v>
      </c>
      <c r="AI214" s="23">
        <f t="shared" si="151"/>
        <v>0</v>
      </c>
      <c r="AJ214" s="21"/>
      <c r="AK214" s="21">
        <f t="shared" si="152"/>
        <v>51.395000000000003</v>
      </c>
      <c r="AL214" s="21">
        <f t="shared" si="153"/>
        <v>0.56699999999999995</v>
      </c>
      <c r="AM214" s="21">
        <f t="shared" si="154"/>
        <v>4.6669999999999998</v>
      </c>
      <c r="AN214" s="21">
        <f t="shared" si="155"/>
        <v>1.024</v>
      </c>
      <c r="AO214" s="21">
        <f t="shared" si="156"/>
        <v>0</v>
      </c>
      <c r="AP214" s="21">
        <f t="shared" si="157"/>
        <v>2.4649999999999999</v>
      </c>
      <c r="AQ214" s="21">
        <f t="shared" si="158"/>
        <v>15.715999999999999</v>
      </c>
      <c r="AR214" s="21">
        <f t="shared" si="159"/>
        <v>23.088000000000001</v>
      </c>
      <c r="AS214" s="21">
        <f t="shared" si="160"/>
        <v>0.14499999999999999</v>
      </c>
      <c r="AT214" s="21">
        <f t="shared" si="161"/>
        <v>5.6000000000000001E-2</v>
      </c>
      <c r="AU214" s="21">
        <f t="shared" si="162"/>
        <v>0.40899999999999997</v>
      </c>
      <c r="AV214" s="21">
        <f t="shared" si="163"/>
        <v>0</v>
      </c>
      <c r="AW214" s="21">
        <f t="shared" si="164"/>
        <v>99.531999999999996</v>
      </c>
      <c r="AX214" s="21"/>
      <c r="AY214" s="21">
        <f t="shared" si="165"/>
        <v>0.85544274300932099</v>
      </c>
      <c r="AZ214" s="21">
        <f t="shared" si="166"/>
        <v>7.0993914807302222E-3</v>
      </c>
      <c r="BA214" s="21">
        <f t="shared" si="167"/>
        <v>9.1545704197724606E-2</v>
      </c>
      <c r="BB214" s="21">
        <f t="shared" si="168"/>
        <v>1.3474570695440488E-2</v>
      </c>
      <c r="BC214" s="21">
        <f t="shared" si="169"/>
        <v>3.4310450420355215E-2</v>
      </c>
      <c r="BD214" s="21">
        <f t="shared" si="170"/>
        <v>0</v>
      </c>
      <c r="BE214" s="21">
        <f t="shared" si="171"/>
        <v>0.38993261281646668</v>
      </c>
      <c r="BF214" s="21">
        <f t="shared" si="172"/>
        <v>0.41171666304072591</v>
      </c>
      <c r="BG214" s="21">
        <f t="shared" si="173"/>
        <v>2.0440557449243981E-3</v>
      </c>
      <c r="BH214" s="21">
        <f t="shared" si="174"/>
        <v>7.4973759184285499E-4</v>
      </c>
      <c r="BI214" s="21">
        <f t="shared" si="175"/>
        <v>1.3198039978121585E-2</v>
      </c>
      <c r="BJ214" s="21">
        <f t="shared" si="176"/>
        <v>0</v>
      </c>
      <c r="BK214" s="21">
        <f t="shared" si="177"/>
        <v>1.8195139689756528</v>
      </c>
      <c r="BL214" s="21">
        <f t="shared" si="178"/>
        <v>2.1994399177455728</v>
      </c>
    </row>
    <row r="215" spans="1:64" x14ac:dyDescent="0.2">
      <c r="A215" s="21" t="s">
        <v>1132</v>
      </c>
      <c r="B215" s="27">
        <v>143.23444249809131</v>
      </c>
      <c r="C215" s="22">
        <v>51.582000000000001</v>
      </c>
      <c r="D215" s="22">
        <v>0.46899999999999997</v>
      </c>
      <c r="E215" s="22">
        <v>4.641</v>
      </c>
      <c r="F215" s="22">
        <v>1.073</v>
      </c>
      <c r="G215" s="22">
        <v>2.3650000000000002</v>
      </c>
      <c r="H215" s="22">
        <v>15.612</v>
      </c>
      <c r="I215" s="22">
        <v>23.044</v>
      </c>
      <c r="J215" s="22">
        <v>4.8000000000000001E-2</v>
      </c>
      <c r="K215" s="22">
        <v>3.5000000000000003E-2</v>
      </c>
      <c r="L215" s="22">
        <v>0.443</v>
      </c>
      <c r="N215" s="21">
        <f t="shared" si="136"/>
        <v>99.311999999999998</v>
      </c>
      <c r="O215" s="21"/>
      <c r="P215" s="22"/>
      <c r="Q215" s="26">
        <v>12</v>
      </c>
      <c r="R215" s="26">
        <v>4</v>
      </c>
      <c r="S215" s="25">
        <v>0</v>
      </c>
      <c r="T215" s="21"/>
      <c r="U215" s="24">
        <f t="shared" si="137"/>
        <v>1.8896456010642246</v>
      </c>
      <c r="V215" s="24">
        <f t="shared" si="138"/>
        <v>1.2924775748268275E-2</v>
      </c>
      <c r="W215" s="24">
        <f t="shared" si="139"/>
        <v>0.20036591544858731</v>
      </c>
      <c r="X215" s="24">
        <f t="shared" si="140"/>
        <v>3.1076121468677904E-2</v>
      </c>
      <c r="Y215" s="24">
        <f t="shared" si="141"/>
        <v>0</v>
      </c>
      <c r="Z215" s="24">
        <f t="shared" si="142"/>
        <v>7.2452395402368905E-2</v>
      </c>
      <c r="AA215" s="24">
        <f t="shared" si="143"/>
        <v>0.85254672413580623</v>
      </c>
      <c r="AB215" s="24">
        <f t="shared" si="144"/>
        <v>0.90444488015142899</v>
      </c>
      <c r="AC215" s="24">
        <f t="shared" si="145"/>
        <v>1.4892859021668336E-3</v>
      </c>
      <c r="AD215" s="24">
        <f t="shared" si="146"/>
        <v>1.0313389313385778E-3</v>
      </c>
      <c r="AE215" s="24">
        <f t="shared" si="147"/>
        <v>3.1463132952015187E-2</v>
      </c>
      <c r="AF215" s="24">
        <f t="shared" si="148"/>
        <v>0</v>
      </c>
      <c r="AG215" s="24">
        <f t="shared" si="149"/>
        <v>3.9974401712048828</v>
      </c>
      <c r="AH215" s="24">
        <f t="shared" si="150"/>
        <v>0.92167301149590042</v>
      </c>
      <c r="AI215" s="23">
        <f t="shared" si="151"/>
        <v>0</v>
      </c>
      <c r="AJ215" s="21"/>
      <c r="AK215" s="21">
        <f t="shared" si="152"/>
        <v>51.582000000000001</v>
      </c>
      <c r="AL215" s="21">
        <f t="shared" si="153"/>
        <v>0.46899999999999997</v>
      </c>
      <c r="AM215" s="21">
        <f t="shared" si="154"/>
        <v>4.641</v>
      </c>
      <c r="AN215" s="21">
        <f t="shared" si="155"/>
        <v>1.073</v>
      </c>
      <c r="AO215" s="21">
        <f t="shared" si="156"/>
        <v>0</v>
      </c>
      <c r="AP215" s="21">
        <f t="shared" si="157"/>
        <v>2.3650000000000002</v>
      </c>
      <c r="AQ215" s="21">
        <f t="shared" si="158"/>
        <v>15.612</v>
      </c>
      <c r="AR215" s="21">
        <f t="shared" si="159"/>
        <v>23.044</v>
      </c>
      <c r="AS215" s="21">
        <f t="shared" si="160"/>
        <v>4.8000000000000001E-2</v>
      </c>
      <c r="AT215" s="21">
        <f t="shared" si="161"/>
        <v>3.5000000000000003E-2</v>
      </c>
      <c r="AU215" s="21">
        <f t="shared" si="162"/>
        <v>0.443</v>
      </c>
      <c r="AV215" s="21">
        <f t="shared" si="163"/>
        <v>0</v>
      </c>
      <c r="AW215" s="21">
        <f t="shared" si="164"/>
        <v>99.311999999999998</v>
      </c>
      <c r="AX215" s="21"/>
      <c r="AY215" s="21">
        <f t="shared" si="165"/>
        <v>0.85855525965379498</v>
      </c>
      <c r="AZ215" s="21">
        <f t="shared" si="166"/>
        <v>5.8723361630731476E-3</v>
      </c>
      <c r="BA215" s="21">
        <f t="shared" si="167"/>
        <v>9.1035700274617506E-2</v>
      </c>
      <c r="BB215" s="21">
        <f t="shared" si="168"/>
        <v>1.4119349957234028E-2</v>
      </c>
      <c r="BC215" s="21">
        <f t="shared" si="169"/>
        <v>3.2918545737987866E-2</v>
      </c>
      <c r="BD215" s="21">
        <f t="shared" si="170"/>
        <v>0</v>
      </c>
      <c r="BE215" s="21">
        <f t="shared" si="171"/>
        <v>0.38735224938220142</v>
      </c>
      <c r="BF215" s="21">
        <f t="shared" si="172"/>
        <v>0.4109320332255062</v>
      </c>
      <c r="BG215" s="21">
        <f t="shared" si="173"/>
        <v>6.7665293625083524E-4</v>
      </c>
      <c r="BH215" s="21">
        <f t="shared" si="174"/>
        <v>4.6858599490178437E-4</v>
      </c>
      <c r="BI215" s="21">
        <f t="shared" si="175"/>
        <v>1.4295187555764945E-2</v>
      </c>
      <c r="BJ215" s="21">
        <f t="shared" si="176"/>
        <v>0</v>
      </c>
      <c r="BK215" s="21">
        <f t="shared" si="177"/>
        <v>1.8162259008813326</v>
      </c>
      <c r="BL215" s="21">
        <f t="shared" si="178"/>
        <v>2.200959786591032</v>
      </c>
    </row>
    <row r="216" spans="1:64" x14ac:dyDescent="0.2">
      <c r="A216" s="21" t="s">
        <v>1133</v>
      </c>
      <c r="B216" s="27">
        <v>153.23444249809359</v>
      </c>
      <c r="C216" s="22">
        <v>51.350999999999999</v>
      </c>
      <c r="D216" s="22">
        <v>0.502</v>
      </c>
      <c r="E216" s="22">
        <v>4.8570000000000002</v>
      </c>
      <c r="F216" s="22">
        <v>1.1519999999999999</v>
      </c>
      <c r="G216" s="22">
        <v>2.5049999999999999</v>
      </c>
      <c r="H216" s="22">
        <v>15.345000000000001</v>
      </c>
      <c r="I216" s="22">
        <v>23.081</v>
      </c>
      <c r="J216" s="22">
        <v>7.1999999999999995E-2</v>
      </c>
      <c r="K216" s="22">
        <v>4.7E-2</v>
      </c>
      <c r="L216" s="22">
        <v>0.441</v>
      </c>
      <c r="N216" s="21">
        <f t="shared" si="136"/>
        <v>99.353000000000009</v>
      </c>
      <c r="O216" s="21"/>
      <c r="P216" s="22"/>
      <c r="Q216" s="26">
        <v>12</v>
      </c>
      <c r="R216" s="26">
        <v>4</v>
      </c>
      <c r="S216" s="25">
        <v>0</v>
      </c>
      <c r="T216" s="21"/>
      <c r="U216" s="24">
        <f t="shared" si="137"/>
        <v>1.8829085731449542</v>
      </c>
      <c r="V216" s="24">
        <f t="shared" si="138"/>
        <v>1.3846883387569722E-2</v>
      </c>
      <c r="W216" s="24">
        <f t="shared" si="139"/>
        <v>0.20988360919538374</v>
      </c>
      <c r="X216" s="24">
        <f t="shared" si="140"/>
        <v>3.3394712676464433E-2</v>
      </c>
      <c r="Y216" s="24">
        <f t="shared" si="141"/>
        <v>0</v>
      </c>
      <c r="Z216" s="24">
        <f t="shared" si="142"/>
        <v>7.6811717761276779E-2</v>
      </c>
      <c r="AA216" s="24">
        <f t="shared" si="143"/>
        <v>0.83873484088638095</v>
      </c>
      <c r="AB216" s="24">
        <f t="shared" si="144"/>
        <v>0.90672794947622559</v>
      </c>
      <c r="AC216" s="24">
        <f t="shared" si="145"/>
        <v>2.2359777686452374E-3</v>
      </c>
      <c r="AD216" s="24">
        <f t="shared" si="146"/>
        <v>1.3862110910322475E-3</v>
      </c>
      <c r="AE216" s="24">
        <f t="shared" si="147"/>
        <v>3.134981428723823E-2</v>
      </c>
      <c r="AF216" s="24">
        <f t="shared" si="148"/>
        <v>0</v>
      </c>
      <c r="AG216" s="24">
        <f t="shared" si="149"/>
        <v>3.9972802896751718</v>
      </c>
      <c r="AH216" s="24">
        <f t="shared" si="150"/>
        <v>0.91610288189523159</v>
      </c>
      <c r="AI216" s="23">
        <f t="shared" si="151"/>
        <v>0</v>
      </c>
      <c r="AJ216" s="21"/>
      <c r="AK216" s="21">
        <f t="shared" si="152"/>
        <v>51.350999999999999</v>
      </c>
      <c r="AL216" s="21">
        <f t="shared" si="153"/>
        <v>0.502</v>
      </c>
      <c r="AM216" s="21">
        <f t="shared" si="154"/>
        <v>4.8570000000000002</v>
      </c>
      <c r="AN216" s="21">
        <f t="shared" si="155"/>
        <v>1.1519999999999999</v>
      </c>
      <c r="AO216" s="21">
        <f t="shared" si="156"/>
        <v>0</v>
      </c>
      <c r="AP216" s="21">
        <f t="shared" si="157"/>
        <v>2.5049999999999999</v>
      </c>
      <c r="AQ216" s="21">
        <f t="shared" si="158"/>
        <v>15.345000000000001</v>
      </c>
      <c r="AR216" s="21">
        <f t="shared" si="159"/>
        <v>23.081</v>
      </c>
      <c r="AS216" s="21">
        <f t="shared" si="160"/>
        <v>7.1999999999999995E-2</v>
      </c>
      <c r="AT216" s="21">
        <f t="shared" si="161"/>
        <v>4.7E-2</v>
      </c>
      <c r="AU216" s="21">
        <f t="shared" si="162"/>
        <v>0.441</v>
      </c>
      <c r="AV216" s="21">
        <f t="shared" si="163"/>
        <v>0</v>
      </c>
      <c r="AW216" s="21">
        <f t="shared" si="164"/>
        <v>99.353000000000009</v>
      </c>
      <c r="AX216" s="21"/>
      <c r="AY216" s="21">
        <f t="shared" si="165"/>
        <v>0.85471038615179762</v>
      </c>
      <c r="AZ216" s="21">
        <f t="shared" si="166"/>
        <v>6.2855282598352239E-3</v>
      </c>
      <c r="BA216" s="21">
        <f t="shared" si="167"/>
        <v>9.527265594350727E-2</v>
      </c>
      <c r="BB216" s="21">
        <f t="shared" si="168"/>
        <v>1.5158892032370549E-2</v>
      </c>
      <c r="BC216" s="21">
        <f t="shared" si="169"/>
        <v>3.4867212293302155E-2</v>
      </c>
      <c r="BD216" s="21">
        <f t="shared" si="170"/>
        <v>0</v>
      </c>
      <c r="BE216" s="21">
        <f t="shared" si="171"/>
        <v>0.38072766248846279</v>
      </c>
      <c r="BF216" s="21">
        <f t="shared" si="172"/>
        <v>0.41159183557012274</v>
      </c>
      <c r="BG216" s="21">
        <f t="shared" si="173"/>
        <v>1.0149794043762528E-3</v>
      </c>
      <c r="BH216" s="21">
        <f t="shared" si="174"/>
        <v>6.292440502966818E-4</v>
      </c>
      <c r="BI216" s="21">
        <f t="shared" si="175"/>
        <v>1.4230649462962394E-2</v>
      </c>
      <c r="BJ216" s="21">
        <f t="shared" si="176"/>
        <v>0</v>
      </c>
      <c r="BK216" s="21">
        <f t="shared" si="177"/>
        <v>1.8144890456570337</v>
      </c>
      <c r="BL216" s="21">
        <f t="shared" si="178"/>
        <v>2.2029784634096483</v>
      </c>
    </row>
    <row r="217" spans="1:64" x14ac:dyDescent="0.2">
      <c r="A217" s="21" t="s">
        <v>1134</v>
      </c>
      <c r="B217" s="27">
        <v>163.23444249809017</v>
      </c>
      <c r="C217" s="22">
        <v>51.395000000000003</v>
      </c>
      <c r="D217" s="22">
        <v>0.52400000000000002</v>
      </c>
      <c r="E217" s="22">
        <v>4.7919999999999998</v>
      </c>
      <c r="F217" s="22">
        <v>1.157</v>
      </c>
      <c r="G217" s="22">
        <v>2.4260000000000002</v>
      </c>
      <c r="H217" s="22">
        <v>15.643000000000001</v>
      </c>
      <c r="I217" s="22">
        <v>23.065999999999999</v>
      </c>
      <c r="J217" s="22">
        <v>0.104</v>
      </c>
      <c r="K217" s="22">
        <v>5.2999999999999999E-2</v>
      </c>
      <c r="L217" s="22">
        <v>0.443</v>
      </c>
      <c r="N217" s="21">
        <f t="shared" si="136"/>
        <v>99.603000000000009</v>
      </c>
      <c r="O217" s="21"/>
      <c r="P217" s="22"/>
      <c r="Q217" s="26">
        <v>12</v>
      </c>
      <c r="R217" s="26">
        <v>4</v>
      </c>
      <c r="S217" s="25">
        <v>0</v>
      </c>
      <c r="T217" s="21"/>
      <c r="U217" s="24">
        <f t="shared" si="137"/>
        <v>1.8798339566071758</v>
      </c>
      <c r="V217" s="24">
        <f t="shared" si="138"/>
        <v>1.4417763489419876E-2</v>
      </c>
      <c r="W217" s="24">
        <f t="shared" si="139"/>
        <v>0.20655966572994011</v>
      </c>
      <c r="X217" s="24">
        <f t="shared" si="140"/>
        <v>3.3456220938722643E-2</v>
      </c>
      <c r="Y217" s="24">
        <f t="shared" si="141"/>
        <v>0</v>
      </c>
      <c r="Z217" s="24">
        <f t="shared" si="142"/>
        <v>7.4204259616159854E-2</v>
      </c>
      <c r="AA217" s="24">
        <f t="shared" si="143"/>
        <v>0.85289610061932986</v>
      </c>
      <c r="AB217" s="24">
        <f t="shared" si="144"/>
        <v>0.90388454764355608</v>
      </c>
      <c r="AC217" s="24">
        <f t="shared" si="145"/>
        <v>3.2217112714168997E-3</v>
      </c>
      <c r="AD217" s="24">
        <f t="shared" si="146"/>
        <v>1.5592856185970411E-3</v>
      </c>
      <c r="AE217" s="24">
        <f t="shared" si="147"/>
        <v>3.1413650069508477E-2</v>
      </c>
      <c r="AF217" s="24">
        <f t="shared" si="148"/>
        <v>0</v>
      </c>
      <c r="AG217" s="24">
        <f t="shared" si="149"/>
        <v>4.001447161603827</v>
      </c>
      <c r="AH217" s="24">
        <f t="shared" si="150"/>
        <v>0.91996092030714838</v>
      </c>
      <c r="AI217" s="23">
        <f t="shared" si="151"/>
        <v>0</v>
      </c>
      <c r="AJ217" s="21"/>
      <c r="AK217" s="21">
        <f t="shared" si="152"/>
        <v>51.395000000000003</v>
      </c>
      <c r="AL217" s="21">
        <f t="shared" si="153"/>
        <v>0.52400000000000002</v>
      </c>
      <c r="AM217" s="21">
        <f t="shared" si="154"/>
        <v>4.7919999999999998</v>
      </c>
      <c r="AN217" s="21">
        <f t="shared" si="155"/>
        <v>1.157</v>
      </c>
      <c r="AO217" s="21">
        <f t="shared" si="156"/>
        <v>0</v>
      </c>
      <c r="AP217" s="21">
        <f t="shared" si="157"/>
        <v>2.4260000000000002</v>
      </c>
      <c r="AQ217" s="21">
        <f t="shared" si="158"/>
        <v>15.643000000000001</v>
      </c>
      <c r="AR217" s="21">
        <f t="shared" si="159"/>
        <v>23.065999999999999</v>
      </c>
      <c r="AS217" s="21">
        <f t="shared" si="160"/>
        <v>0.104</v>
      </c>
      <c r="AT217" s="21">
        <f t="shared" si="161"/>
        <v>5.2999999999999999E-2</v>
      </c>
      <c r="AU217" s="21">
        <f t="shared" si="162"/>
        <v>0.443</v>
      </c>
      <c r="AV217" s="21">
        <f t="shared" si="163"/>
        <v>0</v>
      </c>
      <c r="AW217" s="21">
        <f t="shared" si="164"/>
        <v>99.603000000000009</v>
      </c>
      <c r="AX217" s="21"/>
      <c r="AY217" s="21">
        <f t="shared" si="165"/>
        <v>0.85544274300932099</v>
      </c>
      <c r="AZ217" s="21">
        <f t="shared" si="166"/>
        <v>6.5609896576766082E-3</v>
      </c>
      <c r="BA217" s="21">
        <f t="shared" si="167"/>
        <v>9.3997646135739507E-2</v>
      </c>
      <c r="BB217" s="21">
        <f t="shared" si="168"/>
        <v>1.5224685834594381E-2</v>
      </c>
      <c r="BC217" s="21">
        <f t="shared" si="169"/>
        <v>3.3767607594231953E-2</v>
      </c>
      <c r="BD217" s="21">
        <f t="shared" si="170"/>
        <v>0</v>
      </c>
      <c r="BE217" s="21">
        <f t="shared" si="171"/>
        <v>0.38812139617510744</v>
      </c>
      <c r="BF217" s="21">
        <f t="shared" si="172"/>
        <v>0.41132434813311602</v>
      </c>
      <c r="BG217" s="21">
        <f t="shared" si="173"/>
        <v>1.4660813618768097E-3</v>
      </c>
      <c r="BH217" s="21">
        <f t="shared" si="174"/>
        <v>7.0957307799413059E-4</v>
      </c>
      <c r="BI217" s="21">
        <f t="shared" si="175"/>
        <v>1.4295187555764945E-2</v>
      </c>
      <c r="BJ217" s="21">
        <f t="shared" si="176"/>
        <v>0</v>
      </c>
      <c r="BK217" s="21">
        <f t="shared" si="177"/>
        <v>1.8209102585354229</v>
      </c>
      <c r="BL217" s="21">
        <f t="shared" si="178"/>
        <v>2.197498280240473</v>
      </c>
    </row>
    <row r="218" spans="1:64" x14ac:dyDescent="0.2">
      <c r="A218" s="21" t="s">
        <v>1135</v>
      </c>
      <c r="B218" s="27">
        <v>173.23444249809245</v>
      </c>
      <c r="C218" s="22">
        <v>51.515999999999998</v>
      </c>
      <c r="D218" s="22">
        <v>0.495</v>
      </c>
      <c r="E218" s="22">
        <v>4.8460000000000001</v>
      </c>
      <c r="F218" s="22">
        <v>1.151</v>
      </c>
      <c r="G218" s="22">
        <v>2.39</v>
      </c>
      <c r="H218" s="22">
        <v>15.664</v>
      </c>
      <c r="I218" s="22">
        <v>22.981999999999999</v>
      </c>
      <c r="J218" s="22">
        <v>0.14099999999999999</v>
      </c>
      <c r="K218" s="22">
        <v>7.0999999999999994E-2</v>
      </c>
      <c r="L218" s="22">
        <v>0.44700000000000001</v>
      </c>
      <c r="N218" s="21">
        <f t="shared" si="136"/>
        <v>99.703000000000003</v>
      </c>
      <c r="O218" s="21"/>
      <c r="P218" s="22"/>
      <c r="Q218" s="26">
        <v>12</v>
      </c>
      <c r="R218" s="26">
        <v>4</v>
      </c>
      <c r="S218" s="25">
        <v>0</v>
      </c>
      <c r="T218" s="21"/>
      <c r="U218" s="24">
        <f t="shared" si="137"/>
        <v>1.8814198101973356</v>
      </c>
      <c r="V218" s="24">
        <f t="shared" si="138"/>
        <v>1.3599306661894338E-2</v>
      </c>
      <c r="W218" s="24">
        <f t="shared" si="139"/>
        <v>0.20857251631703472</v>
      </c>
      <c r="X218" s="24">
        <f t="shared" si="140"/>
        <v>3.3232560673875804E-2</v>
      </c>
      <c r="Y218" s="24">
        <f t="shared" si="141"/>
        <v>0</v>
      </c>
      <c r="Z218" s="24">
        <f t="shared" si="142"/>
        <v>7.2992947115007867E-2</v>
      </c>
      <c r="AA218" s="24">
        <f t="shared" si="143"/>
        <v>0.85275390369455495</v>
      </c>
      <c r="AB218" s="24">
        <f t="shared" si="144"/>
        <v>0.89923551891241249</v>
      </c>
      <c r="AC218" s="24">
        <f t="shared" si="145"/>
        <v>4.3613139246174541E-3</v>
      </c>
      <c r="AD218" s="24">
        <f t="shared" si="146"/>
        <v>2.0857060969131196E-3</v>
      </c>
      <c r="AE218" s="24">
        <f t="shared" si="147"/>
        <v>3.1649522103337345E-2</v>
      </c>
      <c r="AF218" s="24">
        <f t="shared" si="148"/>
        <v>0</v>
      </c>
      <c r="AG218" s="24">
        <f t="shared" si="149"/>
        <v>3.9999031056969834</v>
      </c>
      <c r="AH218" s="24">
        <f t="shared" si="150"/>
        <v>0.92115236789498589</v>
      </c>
      <c r="AI218" s="23">
        <f t="shared" si="151"/>
        <v>0</v>
      </c>
      <c r="AJ218" s="21"/>
      <c r="AK218" s="21">
        <f t="shared" si="152"/>
        <v>51.515999999999998</v>
      </c>
      <c r="AL218" s="21">
        <f t="shared" si="153"/>
        <v>0.495</v>
      </c>
      <c r="AM218" s="21">
        <f t="shared" si="154"/>
        <v>4.8460000000000001</v>
      </c>
      <c r="AN218" s="21">
        <f t="shared" si="155"/>
        <v>1.151</v>
      </c>
      <c r="AO218" s="21">
        <f t="shared" si="156"/>
        <v>0</v>
      </c>
      <c r="AP218" s="21">
        <f t="shared" si="157"/>
        <v>2.39</v>
      </c>
      <c r="AQ218" s="21">
        <f t="shared" si="158"/>
        <v>15.664</v>
      </c>
      <c r="AR218" s="21">
        <f t="shared" si="159"/>
        <v>22.981999999999999</v>
      </c>
      <c r="AS218" s="21">
        <f t="shared" si="160"/>
        <v>0.14099999999999999</v>
      </c>
      <c r="AT218" s="21">
        <f t="shared" si="161"/>
        <v>7.0999999999999994E-2</v>
      </c>
      <c r="AU218" s="21">
        <f t="shared" si="162"/>
        <v>0.44700000000000001</v>
      </c>
      <c r="AV218" s="21">
        <f t="shared" si="163"/>
        <v>0</v>
      </c>
      <c r="AW218" s="21">
        <f t="shared" si="164"/>
        <v>99.703000000000003</v>
      </c>
      <c r="AX218" s="21"/>
      <c r="AY218" s="21">
        <f t="shared" si="165"/>
        <v>0.85745672436750997</v>
      </c>
      <c r="AZ218" s="21">
        <f t="shared" si="166"/>
        <v>6.1978814514311474E-3</v>
      </c>
      <c r="BA218" s="21">
        <f t="shared" si="167"/>
        <v>9.5056885052961948E-2</v>
      </c>
      <c r="BB218" s="21">
        <f t="shared" si="168"/>
        <v>1.5145733271925784E-2</v>
      </c>
      <c r="BC218" s="21">
        <f t="shared" si="169"/>
        <v>3.3266521908579705E-2</v>
      </c>
      <c r="BD218" s="21">
        <f t="shared" si="170"/>
        <v>0</v>
      </c>
      <c r="BE218" s="21">
        <f t="shared" si="171"/>
        <v>0.38864243109933405</v>
      </c>
      <c r="BF218" s="21">
        <f t="shared" si="172"/>
        <v>0.40982641848587847</v>
      </c>
      <c r="BG218" s="21">
        <f t="shared" si="173"/>
        <v>1.9876680002368285E-3</v>
      </c>
      <c r="BH218" s="21">
        <f t="shared" si="174"/>
        <v>9.5056016108647676E-4</v>
      </c>
      <c r="BI218" s="21">
        <f t="shared" si="175"/>
        <v>1.4424263741370047E-2</v>
      </c>
      <c r="BJ218" s="21">
        <f t="shared" si="176"/>
        <v>0</v>
      </c>
      <c r="BK218" s="21">
        <f t="shared" si="177"/>
        <v>1.8229550875403144</v>
      </c>
      <c r="BL218" s="21">
        <f t="shared" si="178"/>
        <v>2.1941863148663701</v>
      </c>
    </row>
    <row r="219" spans="1:64" x14ac:dyDescent="0.2">
      <c r="A219" s="21" t="s">
        <v>1136</v>
      </c>
      <c r="B219" s="27">
        <v>183.23444249809472</v>
      </c>
      <c r="C219" s="22">
        <v>51.819000000000003</v>
      </c>
      <c r="D219" s="22">
        <v>0.53400000000000003</v>
      </c>
      <c r="E219" s="22">
        <v>4.8280000000000003</v>
      </c>
      <c r="F219" s="22">
        <v>1.1200000000000001</v>
      </c>
      <c r="G219" s="22">
        <v>2.3839999999999999</v>
      </c>
      <c r="H219" s="22">
        <v>15.518000000000001</v>
      </c>
      <c r="I219" s="22">
        <v>23.047999999999998</v>
      </c>
      <c r="J219" s="22">
        <v>8.4000000000000005E-2</v>
      </c>
      <c r="K219" s="22">
        <v>4.9000000000000002E-2</v>
      </c>
      <c r="L219" s="22">
        <v>0.44400000000000001</v>
      </c>
      <c r="N219" s="21">
        <f t="shared" si="136"/>
        <v>99.828000000000017</v>
      </c>
      <c r="O219" s="21"/>
      <c r="P219" s="22"/>
      <c r="Q219" s="26">
        <v>12</v>
      </c>
      <c r="R219" s="26">
        <v>4</v>
      </c>
      <c r="S219" s="25">
        <v>0</v>
      </c>
      <c r="T219" s="21"/>
      <c r="U219" s="24">
        <f t="shared" si="137"/>
        <v>1.8881726831930616</v>
      </c>
      <c r="V219" s="24">
        <f t="shared" si="138"/>
        <v>1.4637332210076442E-2</v>
      </c>
      <c r="W219" s="24">
        <f t="shared" si="139"/>
        <v>0.20732421840803958</v>
      </c>
      <c r="X219" s="24">
        <f t="shared" si="140"/>
        <v>3.2263806908367984E-2</v>
      </c>
      <c r="Y219" s="24">
        <f t="shared" si="141"/>
        <v>0</v>
      </c>
      <c r="Z219" s="24">
        <f t="shared" si="142"/>
        <v>7.2643766433266574E-2</v>
      </c>
      <c r="AA219" s="24">
        <f t="shared" si="143"/>
        <v>0.84288028099754864</v>
      </c>
      <c r="AB219" s="24">
        <f t="shared" si="144"/>
        <v>0.89976269346221283</v>
      </c>
      <c r="AC219" s="24">
        <f t="shared" si="145"/>
        <v>2.5923081540922968E-3</v>
      </c>
      <c r="AD219" s="24">
        <f t="shared" si="146"/>
        <v>1.4361504758499122E-3</v>
      </c>
      <c r="AE219" s="24">
        <f t="shared" si="147"/>
        <v>3.1365463392283292E-2</v>
      </c>
      <c r="AF219" s="24">
        <f t="shared" si="148"/>
        <v>0</v>
      </c>
      <c r="AG219" s="24">
        <f t="shared" si="149"/>
        <v>3.993078703634799</v>
      </c>
      <c r="AH219" s="24">
        <f t="shared" si="150"/>
        <v>0.92065334969941781</v>
      </c>
      <c r="AI219" s="23">
        <f t="shared" si="151"/>
        <v>0</v>
      </c>
      <c r="AJ219" s="21"/>
      <c r="AK219" s="21">
        <f t="shared" si="152"/>
        <v>51.819000000000003</v>
      </c>
      <c r="AL219" s="21">
        <f t="shared" si="153"/>
        <v>0.53400000000000003</v>
      </c>
      <c r="AM219" s="21">
        <f t="shared" si="154"/>
        <v>4.8280000000000003</v>
      </c>
      <c r="AN219" s="21">
        <f t="shared" si="155"/>
        <v>1.1200000000000001</v>
      </c>
      <c r="AO219" s="21">
        <f t="shared" si="156"/>
        <v>0</v>
      </c>
      <c r="AP219" s="21">
        <f t="shared" si="157"/>
        <v>2.3839999999999999</v>
      </c>
      <c r="AQ219" s="21">
        <f t="shared" si="158"/>
        <v>15.518000000000001</v>
      </c>
      <c r="AR219" s="21">
        <f t="shared" si="159"/>
        <v>23.047999999999998</v>
      </c>
      <c r="AS219" s="21">
        <f t="shared" si="160"/>
        <v>8.4000000000000005E-2</v>
      </c>
      <c r="AT219" s="21">
        <f t="shared" si="161"/>
        <v>4.9000000000000002E-2</v>
      </c>
      <c r="AU219" s="21">
        <f t="shared" si="162"/>
        <v>0.44400000000000001</v>
      </c>
      <c r="AV219" s="21">
        <f t="shared" si="163"/>
        <v>0</v>
      </c>
      <c r="AW219" s="21">
        <f t="shared" si="164"/>
        <v>99.828000000000017</v>
      </c>
      <c r="AX219" s="21"/>
      <c r="AY219" s="21">
        <f t="shared" si="165"/>
        <v>0.86250000000000004</v>
      </c>
      <c r="AZ219" s="21">
        <f t="shared" si="166"/>
        <v>6.6861993839681466E-3</v>
      </c>
      <c r="BA219" s="21">
        <f t="shared" si="167"/>
        <v>9.4703805413887815E-2</v>
      </c>
      <c r="BB219" s="21">
        <f t="shared" si="168"/>
        <v>1.4737811698138035E-2</v>
      </c>
      <c r="BC219" s="21">
        <f t="shared" si="169"/>
        <v>3.3183007627637658E-2</v>
      </c>
      <c r="BD219" s="21">
        <f t="shared" si="170"/>
        <v>0</v>
      </c>
      <c r="BE219" s="21">
        <f t="shared" si="171"/>
        <v>0.38501999781661556</v>
      </c>
      <c r="BF219" s="21">
        <f t="shared" si="172"/>
        <v>0.41100336320870795</v>
      </c>
      <c r="BG219" s="21">
        <f t="shared" si="173"/>
        <v>1.1841426384389619E-3</v>
      </c>
      <c r="BH219" s="21">
        <f t="shared" si="174"/>
        <v>6.5602039286249806E-4</v>
      </c>
      <c r="BI219" s="21">
        <f t="shared" si="175"/>
        <v>1.432745660216622E-2</v>
      </c>
      <c r="BJ219" s="21">
        <f t="shared" si="176"/>
        <v>0</v>
      </c>
      <c r="BK219" s="21">
        <f t="shared" si="177"/>
        <v>1.8240018047824229</v>
      </c>
      <c r="BL219" s="21">
        <f t="shared" si="178"/>
        <v>2.1891857196441293</v>
      </c>
    </row>
    <row r="220" spans="1:64" x14ac:dyDescent="0.2">
      <c r="A220" s="21" t="s">
        <v>1137</v>
      </c>
      <c r="B220" s="27">
        <v>193.23444249809131</v>
      </c>
      <c r="C220" s="22">
        <v>52.139000000000003</v>
      </c>
      <c r="D220" s="22">
        <v>0.45700000000000002</v>
      </c>
      <c r="E220" s="22">
        <v>4.5309999999999997</v>
      </c>
      <c r="F220" s="22">
        <v>1.0640000000000001</v>
      </c>
      <c r="G220" s="22">
        <v>2.42</v>
      </c>
      <c r="H220" s="22">
        <v>16.872</v>
      </c>
      <c r="I220" s="22">
        <v>23.033000000000001</v>
      </c>
      <c r="J220" s="22">
        <v>7.5999999999999998E-2</v>
      </c>
      <c r="K220" s="22">
        <v>6.5000000000000002E-2</v>
      </c>
      <c r="L220" s="22">
        <v>0.437</v>
      </c>
      <c r="N220" s="21">
        <f t="shared" si="136"/>
        <v>101.09399999999999</v>
      </c>
      <c r="O220" s="21"/>
      <c r="P220" s="22"/>
      <c r="Q220" s="26">
        <v>12</v>
      </c>
      <c r="R220" s="26">
        <v>4</v>
      </c>
      <c r="S220" s="25">
        <v>0</v>
      </c>
      <c r="T220" s="21"/>
      <c r="U220" s="24">
        <f t="shared" si="137"/>
        <v>1.8774353144962601</v>
      </c>
      <c r="V220" s="24">
        <f t="shared" si="138"/>
        <v>1.2379026013057149E-2</v>
      </c>
      <c r="W220" s="24">
        <f t="shared" si="139"/>
        <v>0.19227660283189202</v>
      </c>
      <c r="X220" s="24">
        <f t="shared" si="140"/>
        <v>3.0289270793572215E-2</v>
      </c>
      <c r="Y220" s="24">
        <f t="shared" si="141"/>
        <v>0</v>
      </c>
      <c r="Z220" s="24">
        <f t="shared" si="142"/>
        <v>7.2871392928428244E-2</v>
      </c>
      <c r="AA220" s="24">
        <f t="shared" si="143"/>
        <v>0.9056206478317318</v>
      </c>
      <c r="AB220" s="24">
        <f t="shared" si="144"/>
        <v>0.88857654901913719</v>
      </c>
      <c r="AC220" s="24">
        <f t="shared" si="145"/>
        <v>2.3177710548390154E-3</v>
      </c>
      <c r="AD220" s="24">
        <f t="shared" si="146"/>
        <v>1.8826380235303303E-3</v>
      </c>
      <c r="AE220" s="24">
        <f t="shared" si="147"/>
        <v>3.0507019371006541E-2</v>
      </c>
      <c r="AF220" s="24">
        <f t="shared" si="148"/>
        <v>0</v>
      </c>
      <c r="AG220" s="24">
        <f t="shared" si="149"/>
        <v>4.0141562323634545</v>
      </c>
      <c r="AH220" s="24">
        <f t="shared" si="150"/>
        <v>0.92552684141220332</v>
      </c>
      <c r="AI220" s="23">
        <f t="shared" si="151"/>
        <v>0</v>
      </c>
      <c r="AJ220" s="21"/>
      <c r="AK220" s="21">
        <f t="shared" si="152"/>
        <v>52.139000000000003</v>
      </c>
      <c r="AL220" s="21">
        <f t="shared" si="153"/>
        <v>0.45700000000000002</v>
      </c>
      <c r="AM220" s="21">
        <f t="shared" si="154"/>
        <v>4.5309999999999997</v>
      </c>
      <c r="AN220" s="21">
        <f t="shared" si="155"/>
        <v>1.0640000000000001</v>
      </c>
      <c r="AO220" s="21">
        <f t="shared" si="156"/>
        <v>0</v>
      </c>
      <c r="AP220" s="21">
        <f t="shared" si="157"/>
        <v>2.42</v>
      </c>
      <c r="AQ220" s="21">
        <f t="shared" si="158"/>
        <v>16.872</v>
      </c>
      <c r="AR220" s="21">
        <f t="shared" si="159"/>
        <v>23.033000000000001</v>
      </c>
      <c r="AS220" s="21">
        <f t="shared" si="160"/>
        <v>7.5999999999999998E-2</v>
      </c>
      <c r="AT220" s="21">
        <f t="shared" si="161"/>
        <v>6.5000000000000002E-2</v>
      </c>
      <c r="AU220" s="21">
        <f t="shared" si="162"/>
        <v>0.437</v>
      </c>
      <c r="AV220" s="21">
        <f t="shared" si="163"/>
        <v>0</v>
      </c>
      <c r="AW220" s="21">
        <f t="shared" si="164"/>
        <v>101.09399999999999</v>
      </c>
      <c r="AX220" s="21"/>
      <c r="AY220" s="21">
        <f t="shared" si="165"/>
        <v>0.86782623169107864</v>
      </c>
      <c r="AZ220" s="21">
        <f t="shared" si="166"/>
        <v>5.7220844915233018E-3</v>
      </c>
      <c r="BA220" s="21">
        <f t="shared" si="167"/>
        <v>8.8877991369164383E-2</v>
      </c>
      <c r="BB220" s="21">
        <f t="shared" si="168"/>
        <v>1.4000921113231134E-2</v>
      </c>
      <c r="BC220" s="21">
        <f t="shared" si="169"/>
        <v>3.3684093313289906E-2</v>
      </c>
      <c r="BD220" s="21">
        <f t="shared" si="170"/>
        <v>0</v>
      </c>
      <c r="BE220" s="21">
        <f t="shared" si="171"/>
        <v>0.41861434483579957</v>
      </c>
      <c r="BF220" s="21">
        <f t="shared" si="172"/>
        <v>0.41073587577170129</v>
      </c>
      <c r="BG220" s="21">
        <f t="shared" si="173"/>
        <v>1.0713671490638224E-3</v>
      </c>
      <c r="BH220" s="21">
        <f t="shared" si="174"/>
        <v>8.7023113338902808E-4</v>
      </c>
      <c r="BI220" s="21">
        <f t="shared" si="175"/>
        <v>1.4101573277357294E-2</v>
      </c>
      <c r="BJ220" s="21">
        <f t="shared" si="176"/>
        <v>0</v>
      </c>
      <c r="BK220" s="21">
        <f t="shared" si="177"/>
        <v>1.8555047141455983</v>
      </c>
      <c r="BL220" s="21">
        <f t="shared" si="178"/>
        <v>2.1633770055991732</v>
      </c>
    </row>
    <row r="221" spans="1:64" x14ac:dyDescent="0.2">
      <c r="A221" s="21" t="s">
        <v>1138</v>
      </c>
      <c r="B221" s="27">
        <v>203.23444249809359</v>
      </c>
      <c r="C221" s="22">
        <v>51.578000000000003</v>
      </c>
      <c r="D221" s="22">
        <v>0.47399999999999998</v>
      </c>
      <c r="E221" s="22">
        <v>4.4950000000000001</v>
      </c>
      <c r="F221" s="22">
        <v>1.06</v>
      </c>
      <c r="G221" s="22">
        <v>2.4460000000000002</v>
      </c>
      <c r="H221" s="22">
        <v>15.609</v>
      </c>
      <c r="I221" s="22">
        <v>23.02</v>
      </c>
      <c r="J221" s="22">
        <v>0.189</v>
      </c>
      <c r="K221" s="22">
        <v>0.03</v>
      </c>
      <c r="L221" s="22">
        <v>0.45700000000000002</v>
      </c>
      <c r="N221" s="21">
        <f t="shared" si="136"/>
        <v>99.357999999999976</v>
      </c>
      <c r="O221" s="21"/>
      <c r="P221" s="22"/>
      <c r="Q221" s="26">
        <v>12</v>
      </c>
      <c r="R221" s="26">
        <v>4</v>
      </c>
      <c r="S221" s="25">
        <v>0</v>
      </c>
      <c r="T221" s="21"/>
      <c r="U221" s="24">
        <f t="shared" si="137"/>
        <v>1.8907396640299032</v>
      </c>
      <c r="V221" s="24">
        <f t="shared" si="138"/>
        <v>1.3071143091806245E-2</v>
      </c>
      <c r="W221" s="24">
        <f t="shared" si="139"/>
        <v>0.19419007347114856</v>
      </c>
      <c r="X221" s="24">
        <f t="shared" si="140"/>
        <v>3.0719773342305984E-2</v>
      </c>
      <c r="Y221" s="24">
        <f t="shared" si="141"/>
        <v>0</v>
      </c>
      <c r="Z221" s="24">
        <f t="shared" si="142"/>
        <v>7.4983051359882175E-2</v>
      </c>
      <c r="AA221" s="24">
        <f t="shared" si="143"/>
        <v>0.85294255233928329</v>
      </c>
      <c r="AB221" s="24">
        <f t="shared" si="144"/>
        <v>0.904096131215129</v>
      </c>
      <c r="AC221" s="24">
        <f t="shared" si="145"/>
        <v>5.8679134383096887E-3</v>
      </c>
      <c r="AD221" s="24">
        <f t="shared" si="146"/>
        <v>8.8458521392246906E-4</v>
      </c>
      <c r="AE221" s="24">
        <f t="shared" si="147"/>
        <v>3.2478763939745053E-2</v>
      </c>
      <c r="AF221" s="24">
        <f t="shared" si="148"/>
        <v>0</v>
      </c>
      <c r="AG221" s="24">
        <f t="shared" si="149"/>
        <v>3.9999736514414357</v>
      </c>
      <c r="AH221" s="24">
        <f t="shared" si="150"/>
        <v>0.91919281991900748</v>
      </c>
      <c r="AI221" s="23">
        <f t="shared" si="151"/>
        <v>0</v>
      </c>
      <c r="AJ221" s="21"/>
      <c r="AK221" s="21">
        <f t="shared" si="152"/>
        <v>51.578000000000003</v>
      </c>
      <c r="AL221" s="21">
        <f t="shared" si="153"/>
        <v>0.47399999999999998</v>
      </c>
      <c r="AM221" s="21">
        <f t="shared" si="154"/>
        <v>4.4950000000000001</v>
      </c>
      <c r="AN221" s="21">
        <f t="shared" si="155"/>
        <v>1.06</v>
      </c>
      <c r="AO221" s="21">
        <f t="shared" si="156"/>
        <v>0</v>
      </c>
      <c r="AP221" s="21">
        <f t="shared" si="157"/>
        <v>2.4460000000000002</v>
      </c>
      <c r="AQ221" s="21">
        <f t="shared" si="158"/>
        <v>15.609</v>
      </c>
      <c r="AR221" s="21">
        <f t="shared" si="159"/>
        <v>23.02</v>
      </c>
      <c r="AS221" s="21">
        <f t="shared" si="160"/>
        <v>0.189</v>
      </c>
      <c r="AT221" s="21">
        <f t="shared" si="161"/>
        <v>0.03</v>
      </c>
      <c r="AU221" s="21">
        <f t="shared" si="162"/>
        <v>0.45700000000000002</v>
      </c>
      <c r="AV221" s="21">
        <f t="shared" si="163"/>
        <v>0</v>
      </c>
      <c r="AW221" s="21">
        <f t="shared" si="164"/>
        <v>99.357999999999976</v>
      </c>
      <c r="AX221" s="21"/>
      <c r="AY221" s="21">
        <f t="shared" si="165"/>
        <v>0.85848868175765658</v>
      </c>
      <c r="AZ221" s="21">
        <f t="shared" si="166"/>
        <v>5.9349410262189168E-3</v>
      </c>
      <c r="BA221" s="21">
        <f t="shared" si="167"/>
        <v>8.8171832091016089E-2</v>
      </c>
      <c r="BB221" s="21">
        <f t="shared" si="168"/>
        <v>1.3948286071452069E-2</v>
      </c>
      <c r="BC221" s="21">
        <f t="shared" si="169"/>
        <v>3.4045988530705423E-2</v>
      </c>
      <c r="BD221" s="21">
        <f t="shared" si="170"/>
        <v>0</v>
      </c>
      <c r="BE221" s="21">
        <f t="shared" si="171"/>
        <v>0.38727781582159765</v>
      </c>
      <c r="BF221" s="21">
        <f t="shared" si="172"/>
        <v>0.41050405332629547</v>
      </c>
      <c r="BG221" s="21">
        <f t="shared" si="173"/>
        <v>2.6643209364876639E-3</v>
      </c>
      <c r="BH221" s="21">
        <f t="shared" si="174"/>
        <v>4.0164513848724371E-4</v>
      </c>
      <c r="BI221" s="21">
        <f t="shared" si="175"/>
        <v>1.4746954205382799E-2</v>
      </c>
      <c r="BJ221" s="21">
        <f t="shared" si="176"/>
        <v>0</v>
      </c>
      <c r="BK221" s="21">
        <f t="shared" si="177"/>
        <v>1.8161845189053001</v>
      </c>
      <c r="BL221" s="21">
        <f t="shared" si="178"/>
        <v>2.2024048822156068</v>
      </c>
    </row>
    <row r="222" spans="1:64" x14ac:dyDescent="0.2">
      <c r="A222" s="21" t="s">
        <v>1139</v>
      </c>
      <c r="B222" s="27">
        <v>213.23444249809586</v>
      </c>
      <c r="C222" s="22">
        <v>51.688000000000002</v>
      </c>
      <c r="D222" s="22">
        <v>0.47099999999999997</v>
      </c>
      <c r="E222" s="22">
        <v>4.7960000000000003</v>
      </c>
      <c r="F222" s="22">
        <v>1.1279999999999999</v>
      </c>
      <c r="G222" s="22">
        <v>2.399</v>
      </c>
      <c r="H222" s="22">
        <v>15.287000000000001</v>
      </c>
      <c r="I222" s="22">
        <v>23.175999999999998</v>
      </c>
      <c r="J222" s="22">
        <v>1.6E-2</v>
      </c>
      <c r="K222" s="22">
        <v>2.3E-2</v>
      </c>
      <c r="L222" s="22">
        <v>0.44400000000000001</v>
      </c>
      <c r="N222" s="21">
        <f t="shared" si="136"/>
        <v>99.428000000000011</v>
      </c>
      <c r="O222" s="21"/>
      <c r="P222" s="22"/>
      <c r="Q222" s="26">
        <v>12</v>
      </c>
      <c r="R222" s="26">
        <v>4</v>
      </c>
      <c r="S222" s="25">
        <v>0</v>
      </c>
      <c r="T222" s="21"/>
      <c r="U222" s="24">
        <f t="shared" si="137"/>
        <v>1.8911750885672536</v>
      </c>
      <c r="V222" s="24">
        <f t="shared" si="138"/>
        <v>1.2963757776381488E-2</v>
      </c>
      <c r="W222" s="24">
        <f t="shared" si="139"/>
        <v>0.20680035396314816</v>
      </c>
      <c r="X222" s="24">
        <f t="shared" si="140"/>
        <v>3.2628417805039125E-2</v>
      </c>
      <c r="Y222" s="24">
        <f t="shared" si="141"/>
        <v>0</v>
      </c>
      <c r="Z222" s="24">
        <f t="shared" si="142"/>
        <v>7.3402639698049277E-2</v>
      </c>
      <c r="AA222" s="24">
        <f t="shared" si="143"/>
        <v>0.83376131297284217</v>
      </c>
      <c r="AB222" s="24">
        <f t="shared" si="144"/>
        <v>0.90849501176263914</v>
      </c>
      <c r="AC222" s="24">
        <f t="shared" si="145"/>
        <v>4.9581156253378862E-4</v>
      </c>
      <c r="AD222" s="24">
        <f t="shared" si="146"/>
        <v>6.7689457026810199E-4</v>
      </c>
      <c r="AE222" s="24">
        <f t="shared" si="147"/>
        <v>3.1494958188233141E-2</v>
      </c>
      <c r="AF222" s="24">
        <f t="shared" si="148"/>
        <v>0</v>
      </c>
      <c r="AG222" s="24">
        <f t="shared" si="149"/>
        <v>3.9918942468663885</v>
      </c>
      <c r="AH222" s="24">
        <f t="shared" si="150"/>
        <v>0.91908558592751</v>
      </c>
      <c r="AI222" s="23">
        <f t="shared" si="151"/>
        <v>0</v>
      </c>
      <c r="AJ222" s="21"/>
      <c r="AK222" s="21">
        <f t="shared" si="152"/>
        <v>51.688000000000002</v>
      </c>
      <c r="AL222" s="21">
        <f t="shared" si="153"/>
        <v>0.47099999999999997</v>
      </c>
      <c r="AM222" s="21">
        <f t="shared" si="154"/>
        <v>4.7960000000000003</v>
      </c>
      <c r="AN222" s="21">
        <f t="shared" si="155"/>
        <v>1.1279999999999999</v>
      </c>
      <c r="AO222" s="21">
        <f t="shared" si="156"/>
        <v>0</v>
      </c>
      <c r="AP222" s="21">
        <f t="shared" si="157"/>
        <v>2.399</v>
      </c>
      <c r="AQ222" s="21">
        <f t="shared" si="158"/>
        <v>15.287000000000001</v>
      </c>
      <c r="AR222" s="21">
        <f t="shared" si="159"/>
        <v>23.175999999999998</v>
      </c>
      <c r="AS222" s="21">
        <f t="shared" si="160"/>
        <v>1.6E-2</v>
      </c>
      <c r="AT222" s="21">
        <f t="shared" si="161"/>
        <v>2.3E-2</v>
      </c>
      <c r="AU222" s="21">
        <f t="shared" si="162"/>
        <v>0.44400000000000001</v>
      </c>
      <c r="AV222" s="21">
        <f t="shared" si="163"/>
        <v>0</v>
      </c>
      <c r="AW222" s="21">
        <f t="shared" si="164"/>
        <v>99.428000000000011</v>
      </c>
      <c r="AX222" s="21"/>
      <c r="AY222" s="21">
        <f t="shared" si="165"/>
        <v>0.86031957390146474</v>
      </c>
      <c r="AZ222" s="21">
        <f t="shared" si="166"/>
        <v>5.8973781083314549E-3</v>
      </c>
      <c r="BA222" s="21">
        <f t="shared" si="167"/>
        <v>9.407610827775599E-2</v>
      </c>
      <c r="BB222" s="21">
        <f t="shared" si="168"/>
        <v>1.4843081781696162E-2</v>
      </c>
      <c r="BC222" s="21">
        <f t="shared" si="169"/>
        <v>3.3391793329992765E-2</v>
      </c>
      <c r="BD222" s="21">
        <f t="shared" si="170"/>
        <v>0</v>
      </c>
      <c r="BE222" s="21">
        <f t="shared" si="171"/>
        <v>0.37928861365012256</v>
      </c>
      <c r="BF222" s="21">
        <f t="shared" si="172"/>
        <v>0.41328592267116521</v>
      </c>
      <c r="BG222" s="21">
        <f t="shared" si="173"/>
        <v>2.2555097875027842E-4</v>
      </c>
      <c r="BH222" s="21">
        <f t="shared" si="174"/>
        <v>3.0792793950688683E-4</v>
      </c>
      <c r="BI222" s="21">
        <f t="shared" si="175"/>
        <v>1.432745660216622E-2</v>
      </c>
      <c r="BJ222" s="21">
        <f t="shared" si="176"/>
        <v>0</v>
      </c>
      <c r="BK222" s="21">
        <f t="shared" si="177"/>
        <v>1.8159634072409523</v>
      </c>
      <c r="BL222" s="21">
        <f t="shared" si="178"/>
        <v>2.1982239460052737</v>
      </c>
    </row>
    <row r="223" spans="1:64" x14ac:dyDescent="0.2">
      <c r="A223" s="21" t="s">
        <v>1140</v>
      </c>
      <c r="B223" s="27">
        <v>223.23444249809245</v>
      </c>
      <c r="C223" s="22">
        <v>51.232999999999997</v>
      </c>
      <c r="D223" s="22">
        <v>0.503</v>
      </c>
      <c r="E223" s="22">
        <v>4.7359999999999998</v>
      </c>
      <c r="F223" s="22">
        <v>1.123</v>
      </c>
      <c r="G223" s="22">
        <v>2.3530000000000002</v>
      </c>
      <c r="H223" s="22">
        <v>15.365</v>
      </c>
      <c r="I223" s="22">
        <v>22.992000000000001</v>
      </c>
      <c r="J223" s="22">
        <v>0.105</v>
      </c>
      <c r="K223" s="22">
        <v>3.9E-2</v>
      </c>
      <c r="L223" s="22">
        <v>0.47799999999999998</v>
      </c>
      <c r="N223" s="21">
        <f t="shared" si="136"/>
        <v>98.926999999999992</v>
      </c>
      <c r="O223" s="21"/>
      <c r="P223" s="22"/>
      <c r="Q223" s="26">
        <v>12</v>
      </c>
      <c r="R223" s="26">
        <v>4</v>
      </c>
      <c r="S223" s="25">
        <v>0</v>
      </c>
      <c r="T223" s="21"/>
      <c r="U223" s="24">
        <f t="shared" si="137"/>
        <v>1.8857042545202174</v>
      </c>
      <c r="V223" s="24">
        <f t="shared" si="138"/>
        <v>1.3927070338039523E-2</v>
      </c>
      <c r="W223" s="24">
        <f t="shared" si="139"/>
        <v>0.20543081084268056</v>
      </c>
      <c r="X223" s="24">
        <f t="shared" si="140"/>
        <v>3.2677472261525578E-2</v>
      </c>
      <c r="Y223" s="24">
        <f t="shared" si="141"/>
        <v>0</v>
      </c>
      <c r="Z223" s="24">
        <f t="shared" si="142"/>
        <v>7.2424439148219527E-2</v>
      </c>
      <c r="AA223" s="24">
        <f t="shared" si="143"/>
        <v>0.8430121267772771</v>
      </c>
      <c r="AB223" s="24">
        <f t="shared" si="144"/>
        <v>0.90665612320697342</v>
      </c>
      <c r="AC223" s="24">
        <f t="shared" si="145"/>
        <v>3.2731638812066883E-3</v>
      </c>
      <c r="AD223" s="24">
        <f t="shared" si="146"/>
        <v>1.1546213525217373E-3</v>
      </c>
      <c r="AE223" s="24">
        <f t="shared" si="147"/>
        <v>3.4108902521959042E-2</v>
      </c>
      <c r="AF223" s="24">
        <f t="shared" si="148"/>
        <v>0</v>
      </c>
      <c r="AG223" s="24">
        <f t="shared" si="149"/>
        <v>3.9983689848506203</v>
      </c>
      <c r="AH223" s="24">
        <f t="shared" si="150"/>
        <v>0.92088535476513422</v>
      </c>
      <c r="AI223" s="23">
        <f t="shared" si="151"/>
        <v>0</v>
      </c>
      <c r="AJ223" s="21"/>
      <c r="AK223" s="21">
        <f t="shared" si="152"/>
        <v>51.232999999999997</v>
      </c>
      <c r="AL223" s="21">
        <f t="shared" si="153"/>
        <v>0.503</v>
      </c>
      <c r="AM223" s="21">
        <f t="shared" si="154"/>
        <v>4.7359999999999998</v>
      </c>
      <c r="AN223" s="21">
        <f t="shared" si="155"/>
        <v>1.123</v>
      </c>
      <c r="AO223" s="21">
        <f t="shared" si="156"/>
        <v>0</v>
      </c>
      <c r="AP223" s="21">
        <f t="shared" si="157"/>
        <v>2.3530000000000002</v>
      </c>
      <c r="AQ223" s="21">
        <f t="shared" si="158"/>
        <v>15.365</v>
      </c>
      <c r="AR223" s="21">
        <f t="shared" si="159"/>
        <v>22.992000000000001</v>
      </c>
      <c r="AS223" s="21">
        <f t="shared" si="160"/>
        <v>0.105</v>
      </c>
      <c r="AT223" s="21">
        <f t="shared" si="161"/>
        <v>3.9E-2</v>
      </c>
      <c r="AU223" s="21">
        <f t="shared" si="162"/>
        <v>0.47799999999999998</v>
      </c>
      <c r="AV223" s="21">
        <f t="shared" si="163"/>
        <v>0</v>
      </c>
      <c r="AW223" s="21">
        <f t="shared" si="164"/>
        <v>98.926999999999992</v>
      </c>
      <c r="AX223" s="21"/>
      <c r="AY223" s="21">
        <f t="shared" si="165"/>
        <v>0.85274633821571233</v>
      </c>
      <c r="AZ223" s="21">
        <f t="shared" si="166"/>
        <v>6.2980492324643776E-3</v>
      </c>
      <c r="BA223" s="21">
        <f t="shared" si="167"/>
        <v>9.2899176147508825E-2</v>
      </c>
      <c r="BB223" s="21">
        <f t="shared" si="168"/>
        <v>1.4777287979472333E-2</v>
      </c>
      <c r="BC223" s="21">
        <f t="shared" si="169"/>
        <v>3.2751517176103785E-2</v>
      </c>
      <c r="BD223" s="21">
        <f t="shared" si="170"/>
        <v>0</v>
      </c>
      <c r="BE223" s="21">
        <f t="shared" si="171"/>
        <v>0.38122388622582148</v>
      </c>
      <c r="BF223" s="21">
        <f t="shared" si="172"/>
        <v>0.41000474344388294</v>
      </c>
      <c r="BG223" s="21">
        <f t="shared" si="173"/>
        <v>1.4801782980487022E-3</v>
      </c>
      <c r="BH223" s="21">
        <f t="shared" si="174"/>
        <v>5.2213868003341685E-4</v>
      </c>
      <c r="BI223" s="21">
        <f t="shared" si="175"/>
        <v>1.5424604179809578E-2</v>
      </c>
      <c r="BJ223" s="21">
        <f t="shared" si="176"/>
        <v>0</v>
      </c>
      <c r="BK223" s="21">
        <f t="shared" si="177"/>
        <v>1.8081279195788578</v>
      </c>
      <c r="BL223" s="21">
        <f t="shared" si="178"/>
        <v>2.2113308143496315</v>
      </c>
    </row>
    <row r="224" spans="1:64" x14ac:dyDescent="0.2">
      <c r="A224" s="21" t="s">
        <v>1141</v>
      </c>
      <c r="B224" s="27">
        <v>233.23444249809472</v>
      </c>
      <c r="C224" s="22">
        <v>51.715000000000003</v>
      </c>
      <c r="D224" s="22">
        <v>0.55400000000000005</v>
      </c>
      <c r="E224" s="22">
        <v>4.62</v>
      </c>
      <c r="F224" s="22">
        <v>1.091</v>
      </c>
      <c r="G224" s="22">
        <v>2.2909999999999999</v>
      </c>
      <c r="H224" s="22">
        <v>15.611000000000001</v>
      </c>
      <c r="I224" s="22">
        <v>23.036000000000001</v>
      </c>
      <c r="J224" s="22">
        <v>4.8000000000000001E-2</v>
      </c>
      <c r="K224" s="22">
        <v>7.0000000000000001E-3</v>
      </c>
      <c r="L224" s="22">
        <v>0.46200000000000002</v>
      </c>
      <c r="N224" s="21">
        <f t="shared" si="136"/>
        <v>99.435000000000016</v>
      </c>
      <c r="O224" s="21"/>
      <c r="P224" s="22"/>
      <c r="Q224" s="26">
        <v>12</v>
      </c>
      <c r="R224" s="26">
        <v>4</v>
      </c>
      <c r="S224" s="25">
        <v>0</v>
      </c>
      <c r="T224" s="21"/>
      <c r="U224" s="24">
        <f t="shared" si="137"/>
        <v>1.891030352420437</v>
      </c>
      <c r="V224" s="24">
        <f t="shared" si="138"/>
        <v>1.5239114267164832E-2</v>
      </c>
      <c r="W224" s="24">
        <f t="shared" si="139"/>
        <v>0.19909210528810781</v>
      </c>
      <c r="X224" s="24">
        <f t="shared" si="140"/>
        <v>3.1539269189213057E-2</v>
      </c>
      <c r="Y224" s="24">
        <f t="shared" si="141"/>
        <v>0</v>
      </c>
      <c r="Z224" s="24">
        <f t="shared" si="142"/>
        <v>7.0056184364172824E-2</v>
      </c>
      <c r="AA224" s="24">
        <f t="shared" si="143"/>
        <v>0.85092279517574787</v>
      </c>
      <c r="AB224" s="24">
        <f t="shared" si="144"/>
        <v>0.90246651089522678</v>
      </c>
      <c r="AC224" s="24">
        <f t="shared" si="145"/>
        <v>1.4865443320028001E-3</v>
      </c>
      <c r="AD224" s="24">
        <f t="shared" si="146"/>
        <v>2.0588807569111637E-4</v>
      </c>
      <c r="AE224" s="24">
        <f t="shared" si="147"/>
        <v>3.2752164131947273E-2</v>
      </c>
      <c r="AF224" s="24">
        <f t="shared" si="148"/>
        <v>0</v>
      </c>
      <c r="AG224" s="24">
        <f t="shared" si="149"/>
        <v>3.9947909281397118</v>
      </c>
      <c r="AH224" s="24">
        <f t="shared" si="150"/>
        <v>0.92393291712350512</v>
      </c>
      <c r="AI224" s="23">
        <f t="shared" si="151"/>
        <v>0</v>
      </c>
      <c r="AJ224" s="21"/>
      <c r="AK224" s="21">
        <f t="shared" si="152"/>
        <v>51.715000000000003</v>
      </c>
      <c r="AL224" s="21">
        <f t="shared" si="153"/>
        <v>0.55400000000000005</v>
      </c>
      <c r="AM224" s="21">
        <f t="shared" si="154"/>
        <v>4.62</v>
      </c>
      <c r="AN224" s="21">
        <f t="shared" si="155"/>
        <v>1.091</v>
      </c>
      <c r="AO224" s="21">
        <f t="shared" si="156"/>
        <v>0</v>
      </c>
      <c r="AP224" s="21">
        <f t="shared" si="157"/>
        <v>2.2909999999999999</v>
      </c>
      <c r="AQ224" s="21">
        <f t="shared" si="158"/>
        <v>15.611000000000001</v>
      </c>
      <c r="AR224" s="21">
        <f t="shared" si="159"/>
        <v>23.036000000000001</v>
      </c>
      <c r="AS224" s="21">
        <f t="shared" si="160"/>
        <v>4.8000000000000001E-2</v>
      </c>
      <c r="AT224" s="21">
        <f t="shared" si="161"/>
        <v>7.0000000000000001E-3</v>
      </c>
      <c r="AU224" s="21">
        <f t="shared" si="162"/>
        <v>0.46200000000000002</v>
      </c>
      <c r="AV224" s="21">
        <f t="shared" si="163"/>
        <v>0</v>
      </c>
      <c r="AW224" s="21">
        <f t="shared" si="164"/>
        <v>99.435000000000016</v>
      </c>
      <c r="AX224" s="21"/>
      <c r="AY224" s="21">
        <f t="shared" si="165"/>
        <v>0.86076897470039959</v>
      </c>
      <c r="AZ224" s="21">
        <f t="shared" si="166"/>
        <v>6.9366188365512236E-3</v>
      </c>
      <c r="BA224" s="21">
        <f t="shared" si="167"/>
        <v>9.0623774029031004E-2</v>
      </c>
      <c r="BB224" s="21">
        <f t="shared" si="168"/>
        <v>1.4356207645239817E-2</v>
      </c>
      <c r="BC224" s="21">
        <f t="shared" si="169"/>
        <v>3.1888536273036026E-2</v>
      </c>
      <c r="BD224" s="21">
        <f t="shared" si="170"/>
        <v>0</v>
      </c>
      <c r="BE224" s="21">
        <f t="shared" si="171"/>
        <v>0.3873274381953335</v>
      </c>
      <c r="BF224" s="21">
        <f t="shared" si="172"/>
        <v>0.41078937325910264</v>
      </c>
      <c r="BG224" s="21">
        <f t="shared" si="173"/>
        <v>6.7665293625083524E-4</v>
      </c>
      <c r="BH224" s="21">
        <f t="shared" si="174"/>
        <v>9.3717198980356874E-5</v>
      </c>
      <c r="BI224" s="21">
        <f t="shared" si="175"/>
        <v>1.4908299437389177E-2</v>
      </c>
      <c r="BJ224" s="21">
        <f t="shared" si="176"/>
        <v>0</v>
      </c>
      <c r="BK224" s="21">
        <f t="shared" si="177"/>
        <v>1.8183695925113141</v>
      </c>
      <c r="BL224" s="21">
        <f t="shared" si="178"/>
        <v>2.196908122854488</v>
      </c>
    </row>
    <row r="225" spans="1:64" x14ac:dyDescent="0.2">
      <c r="A225" s="21" t="s">
        <v>1142</v>
      </c>
      <c r="B225" s="27">
        <v>242.17871440808892</v>
      </c>
      <c r="C225" s="22">
        <v>51.570999999999998</v>
      </c>
      <c r="D225" s="22">
        <v>0.502</v>
      </c>
      <c r="E225" s="22">
        <v>4.3890000000000002</v>
      </c>
      <c r="F225" s="22">
        <v>1.034</v>
      </c>
      <c r="G225" s="22">
        <v>2.2770000000000001</v>
      </c>
      <c r="H225" s="22">
        <v>15.446</v>
      </c>
      <c r="I225" s="22">
        <v>23.210999999999999</v>
      </c>
      <c r="J225" s="22">
        <v>9.1999999999999998E-2</v>
      </c>
      <c r="K225" s="22">
        <v>5.5E-2</v>
      </c>
      <c r="L225" s="22">
        <v>0.42799999999999999</v>
      </c>
      <c r="N225" s="21">
        <f t="shared" si="136"/>
        <v>99.00500000000001</v>
      </c>
      <c r="O225" s="21"/>
      <c r="P225" s="22"/>
      <c r="Q225" s="26">
        <v>12</v>
      </c>
      <c r="R225" s="26">
        <v>4</v>
      </c>
      <c r="S225" s="25">
        <v>0</v>
      </c>
      <c r="T225" s="21"/>
      <c r="U225" s="24">
        <f t="shared" si="137"/>
        <v>1.8958101303365029</v>
      </c>
      <c r="V225" s="24">
        <f t="shared" si="138"/>
        <v>1.388228621556069E-2</v>
      </c>
      <c r="W225" s="24">
        <f t="shared" si="139"/>
        <v>0.19014502220794566</v>
      </c>
      <c r="X225" s="24">
        <f t="shared" si="140"/>
        <v>3.0050709503647285E-2</v>
      </c>
      <c r="Y225" s="24">
        <f t="shared" si="141"/>
        <v>0</v>
      </c>
      <c r="Z225" s="24">
        <f t="shared" si="142"/>
        <v>6.99989841208912E-2</v>
      </c>
      <c r="AA225" s="24">
        <f t="shared" si="143"/>
        <v>0.84641388864394196</v>
      </c>
      <c r="AB225" s="24">
        <f t="shared" si="144"/>
        <v>0.91416626944036938</v>
      </c>
      <c r="AC225" s="24">
        <f t="shared" si="145"/>
        <v>2.8643875111519189E-3</v>
      </c>
      <c r="AD225" s="24">
        <f t="shared" si="146"/>
        <v>1.6263093551254558E-3</v>
      </c>
      <c r="AE225" s="24">
        <f t="shared" si="147"/>
        <v>3.0503460514007926E-2</v>
      </c>
      <c r="AF225" s="24">
        <f t="shared" si="148"/>
        <v>0</v>
      </c>
      <c r="AG225" s="24">
        <f t="shared" si="149"/>
        <v>3.9954614478491437</v>
      </c>
      <c r="AH225" s="24">
        <f t="shared" si="150"/>
        <v>0.9236163238195213</v>
      </c>
      <c r="AI225" s="23">
        <f t="shared" si="151"/>
        <v>0</v>
      </c>
      <c r="AJ225" s="21"/>
      <c r="AK225" s="21">
        <f t="shared" si="152"/>
        <v>51.570999999999998</v>
      </c>
      <c r="AL225" s="21">
        <f t="shared" si="153"/>
        <v>0.502</v>
      </c>
      <c r="AM225" s="21">
        <f t="shared" si="154"/>
        <v>4.3890000000000002</v>
      </c>
      <c r="AN225" s="21">
        <f t="shared" si="155"/>
        <v>1.034</v>
      </c>
      <c r="AO225" s="21">
        <f t="shared" si="156"/>
        <v>0</v>
      </c>
      <c r="AP225" s="21">
        <f t="shared" si="157"/>
        <v>2.2770000000000001</v>
      </c>
      <c r="AQ225" s="21">
        <f t="shared" si="158"/>
        <v>15.446</v>
      </c>
      <c r="AR225" s="21">
        <f t="shared" si="159"/>
        <v>23.210999999999999</v>
      </c>
      <c r="AS225" s="21">
        <f t="shared" si="160"/>
        <v>9.1999999999999998E-2</v>
      </c>
      <c r="AT225" s="21">
        <f t="shared" si="161"/>
        <v>5.5E-2</v>
      </c>
      <c r="AU225" s="21">
        <f t="shared" si="162"/>
        <v>0.42799999999999999</v>
      </c>
      <c r="AV225" s="21">
        <f t="shared" si="163"/>
        <v>0</v>
      </c>
      <c r="AW225" s="21">
        <f t="shared" si="164"/>
        <v>99.00500000000001</v>
      </c>
      <c r="AX225" s="21"/>
      <c r="AY225" s="21">
        <f t="shared" si="165"/>
        <v>0.85837217043941405</v>
      </c>
      <c r="AZ225" s="21">
        <f t="shared" si="166"/>
        <v>6.2855282598352239E-3</v>
      </c>
      <c r="BA225" s="21">
        <f t="shared" si="167"/>
        <v>8.6092585327579449E-2</v>
      </c>
      <c r="BB225" s="21">
        <f t="shared" si="168"/>
        <v>1.3606158299888151E-2</v>
      </c>
      <c r="BC225" s="21">
        <f t="shared" si="169"/>
        <v>3.1693669617504597E-2</v>
      </c>
      <c r="BD225" s="21">
        <f t="shared" si="170"/>
        <v>0</v>
      </c>
      <c r="BE225" s="21">
        <f t="shared" si="171"/>
        <v>0.38323359236212423</v>
      </c>
      <c r="BF225" s="21">
        <f t="shared" si="172"/>
        <v>0.41391006002418085</v>
      </c>
      <c r="BG225" s="21">
        <f t="shared" si="173"/>
        <v>1.2969181278141009E-3</v>
      </c>
      <c r="BH225" s="21">
        <f t="shared" si="174"/>
        <v>7.3634942055994686E-4</v>
      </c>
      <c r="BI225" s="21">
        <f t="shared" si="175"/>
        <v>1.3811151859745815E-2</v>
      </c>
      <c r="BJ225" s="21">
        <f t="shared" si="176"/>
        <v>0</v>
      </c>
      <c r="BK225" s="21">
        <f t="shared" si="177"/>
        <v>1.8090381837386464</v>
      </c>
      <c r="BL225" s="21">
        <f t="shared" si="178"/>
        <v>2.2086108981911754</v>
      </c>
    </row>
    <row r="226" spans="1:64" x14ac:dyDescent="0.2">
      <c r="A226" s="21" t="s">
        <v>1143</v>
      </c>
      <c r="B226" s="27">
        <v>251.12298631808949</v>
      </c>
      <c r="C226" s="22">
        <v>52.113999999999997</v>
      </c>
      <c r="D226" s="22">
        <v>0.5</v>
      </c>
      <c r="E226" s="22">
        <v>5.0430000000000001</v>
      </c>
      <c r="F226" s="22">
        <v>1.0840000000000001</v>
      </c>
      <c r="G226" s="22">
        <v>2.5630000000000002</v>
      </c>
      <c r="H226" s="22">
        <v>15.659000000000001</v>
      </c>
      <c r="I226" s="22">
        <v>22.655000000000001</v>
      </c>
      <c r="J226" s="22">
        <v>6.4000000000000001E-2</v>
      </c>
      <c r="K226" s="22">
        <v>5.0999999999999997E-2</v>
      </c>
      <c r="L226" s="22">
        <v>0.42399999999999999</v>
      </c>
      <c r="N226" s="21">
        <f t="shared" si="136"/>
        <v>100.15700000000001</v>
      </c>
      <c r="O226" s="21"/>
      <c r="P226" s="22"/>
      <c r="Q226" s="26">
        <v>12</v>
      </c>
      <c r="R226" s="26">
        <v>4</v>
      </c>
      <c r="S226" s="25">
        <v>0</v>
      </c>
      <c r="T226" s="21"/>
      <c r="U226" s="24">
        <f t="shared" si="137"/>
        <v>1.8899654921425333</v>
      </c>
      <c r="V226" s="24">
        <f t="shared" si="138"/>
        <v>1.3640725220914609E-2</v>
      </c>
      <c r="W226" s="24">
        <f t="shared" si="139"/>
        <v>0.21553535893954706</v>
      </c>
      <c r="X226" s="24">
        <f t="shared" si="140"/>
        <v>3.1079473491019822E-2</v>
      </c>
      <c r="Y226" s="24">
        <f t="shared" si="141"/>
        <v>0</v>
      </c>
      <c r="Z226" s="24">
        <f t="shared" si="142"/>
        <v>7.7729789581454545E-2</v>
      </c>
      <c r="AA226" s="24">
        <f t="shared" si="143"/>
        <v>0.84652727162139874</v>
      </c>
      <c r="AB226" s="24">
        <f t="shared" si="144"/>
        <v>0.88024909450087707</v>
      </c>
      <c r="AC226" s="24">
        <f t="shared" si="145"/>
        <v>1.9657763118351738E-3</v>
      </c>
      <c r="AD226" s="24">
        <f t="shared" si="146"/>
        <v>1.4877187141243029E-3</v>
      </c>
      <c r="AE226" s="24">
        <f t="shared" si="147"/>
        <v>2.981133179512847E-2</v>
      </c>
      <c r="AF226" s="24">
        <f t="shared" si="148"/>
        <v>0</v>
      </c>
      <c r="AG226" s="24">
        <f t="shared" si="149"/>
        <v>3.9879920323188327</v>
      </c>
      <c r="AH226" s="24">
        <f t="shared" si="150"/>
        <v>0.91590024805404791</v>
      </c>
      <c r="AI226" s="23">
        <f t="shared" si="151"/>
        <v>0</v>
      </c>
      <c r="AJ226" s="21"/>
      <c r="AK226" s="21">
        <f t="shared" si="152"/>
        <v>52.113999999999997</v>
      </c>
      <c r="AL226" s="21">
        <f t="shared" si="153"/>
        <v>0.5</v>
      </c>
      <c r="AM226" s="21">
        <f t="shared" si="154"/>
        <v>5.0430000000000001</v>
      </c>
      <c r="AN226" s="21">
        <f t="shared" si="155"/>
        <v>1.0840000000000001</v>
      </c>
      <c r="AO226" s="21">
        <f t="shared" si="156"/>
        <v>0</v>
      </c>
      <c r="AP226" s="21">
        <f t="shared" si="157"/>
        <v>2.5630000000000002</v>
      </c>
      <c r="AQ226" s="21">
        <f t="shared" si="158"/>
        <v>15.659000000000001</v>
      </c>
      <c r="AR226" s="21">
        <f t="shared" si="159"/>
        <v>22.655000000000001</v>
      </c>
      <c r="AS226" s="21">
        <f t="shared" si="160"/>
        <v>6.4000000000000001E-2</v>
      </c>
      <c r="AT226" s="21">
        <f t="shared" si="161"/>
        <v>5.0999999999999997E-2</v>
      </c>
      <c r="AU226" s="21">
        <f t="shared" si="162"/>
        <v>0.42399999999999999</v>
      </c>
      <c r="AV226" s="21">
        <f t="shared" si="163"/>
        <v>0</v>
      </c>
      <c r="AW226" s="21">
        <f t="shared" si="164"/>
        <v>100.15700000000001</v>
      </c>
      <c r="AX226" s="21"/>
      <c r="AY226" s="21">
        <f t="shared" si="165"/>
        <v>0.86741011984021299</v>
      </c>
      <c r="AZ226" s="21">
        <f t="shared" si="166"/>
        <v>6.2604863145769166E-3</v>
      </c>
      <c r="BA226" s="21">
        <f t="shared" si="167"/>
        <v>9.8921145547273451E-2</v>
      </c>
      <c r="BB226" s="21">
        <f t="shared" si="168"/>
        <v>1.4264096322126456E-2</v>
      </c>
      <c r="BC226" s="21">
        <f t="shared" si="169"/>
        <v>3.5674517009075223E-2</v>
      </c>
      <c r="BD226" s="21">
        <f t="shared" si="170"/>
        <v>0</v>
      </c>
      <c r="BE226" s="21">
        <f t="shared" si="171"/>
        <v>0.38851837516499438</v>
      </c>
      <c r="BF226" s="21">
        <f t="shared" si="172"/>
        <v>0.40399519235913223</v>
      </c>
      <c r="BG226" s="21">
        <f t="shared" si="173"/>
        <v>9.0220391500111369E-4</v>
      </c>
      <c r="BH226" s="21">
        <f t="shared" si="174"/>
        <v>6.8279673542831433E-4</v>
      </c>
      <c r="BI226" s="21">
        <f t="shared" si="175"/>
        <v>1.3682075674140714E-2</v>
      </c>
      <c r="BJ226" s="21">
        <f t="shared" si="176"/>
        <v>0</v>
      </c>
      <c r="BK226" s="21">
        <f t="shared" si="177"/>
        <v>1.8303110088819619</v>
      </c>
      <c r="BL226" s="21">
        <f t="shared" si="178"/>
        <v>2.1788603209871322</v>
      </c>
    </row>
    <row r="227" spans="1:64" x14ac:dyDescent="0.2">
      <c r="A227" s="21" t="s">
        <v>1144</v>
      </c>
      <c r="B227" s="27">
        <v>260.06725822809005</v>
      </c>
      <c r="C227" s="22">
        <v>51.316000000000003</v>
      </c>
      <c r="D227" s="22">
        <v>0.51900000000000002</v>
      </c>
      <c r="E227" s="22">
        <v>4.7290000000000001</v>
      </c>
      <c r="F227" s="22">
        <v>1.1459999999999999</v>
      </c>
      <c r="G227" s="22">
        <v>2.4500000000000002</v>
      </c>
      <c r="H227" s="22">
        <v>15.401999999999999</v>
      </c>
      <c r="I227" s="22">
        <v>23.227</v>
      </c>
      <c r="J227" s="22">
        <v>6.8000000000000005E-2</v>
      </c>
      <c r="K227" s="22">
        <v>3.4000000000000002E-2</v>
      </c>
      <c r="L227" s="22">
        <v>0.44500000000000001</v>
      </c>
      <c r="N227" s="21">
        <f t="shared" si="136"/>
        <v>99.335999999999999</v>
      </c>
      <c r="O227" s="21"/>
      <c r="P227" s="22"/>
      <c r="Q227" s="26">
        <v>12</v>
      </c>
      <c r="R227" s="26">
        <v>4</v>
      </c>
      <c r="S227" s="25">
        <v>0</v>
      </c>
      <c r="T227" s="21"/>
      <c r="U227" s="24">
        <f t="shared" si="137"/>
        <v>1.8826881356014182</v>
      </c>
      <c r="V227" s="24">
        <f t="shared" si="138"/>
        <v>1.4323888684823661E-2</v>
      </c>
      <c r="W227" s="24">
        <f t="shared" si="139"/>
        <v>0.20446783390506976</v>
      </c>
      <c r="X227" s="24">
        <f t="shared" si="140"/>
        <v>3.3239548159672221E-2</v>
      </c>
      <c r="Y227" s="24">
        <f t="shared" si="141"/>
        <v>0</v>
      </c>
      <c r="Z227" s="24">
        <f t="shared" si="142"/>
        <v>7.5167670864753372E-2</v>
      </c>
      <c r="AA227" s="24">
        <f t="shared" si="143"/>
        <v>0.84232593367174025</v>
      </c>
      <c r="AB227" s="24">
        <f t="shared" si="144"/>
        <v>0.91297894844044425</v>
      </c>
      <c r="AC227" s="24">
        <f t="shared" si="145"/>
        <v>2.1129497039229085E-3</v>
      </c>
      <c r="AD227" s="24">
        <f t="shared" si="146"/>
        <v>1.0033574743955301E-3</v>
      </c>
      <c r="AE227" s="24">
        <f t="shared" si="147"/>
        <v>3.1652036350294017E-2</v>
      </c>
      <c r="AF227" s="24">
        <f t="shared" si="148"/>
        <v>0</v>
      </c>
      <c r="AG227" s="24">
        <f t="shared" si="149"/>
        <v>3.9999603028565347</v>
      </c>
      <c r="AH227" s="24">
        <f t="shared" si="150"/>
        <v>0.91807281217755499</v>
      </c>
      <c r="AI227" s="23">
        <f t="shared" si="151"/>
        <v>0</v>
      </c>
      <c r="AJ227" s="21"/>
      <c r="AK227" s="21">
        <f t="shared" si="152"/>
        <v>51.316000000000003</v>
      </c>
      <c r="AL227" s="21">
        <f t="shared" si="153"/>
        <v>0.51900000000000002</v>
      </c>
      <c r="AM227" s="21">
        <f t="shared" si="154"/>
        <v>4.7290000000000001</v>
      </c>
      <c r="AN227" s="21">
        <f t="shared" si="155"/>
        <v>1.1459999999999999</v>
      </c>
      <c r="AO227" s="21">
        <f t="shared" si="156"/>
        <v>0</v>
      </c>
      <c r="AP227" s="21">
        <f t="shared" si="157"/>
        <v>2.4500000000000002</v>
      </c>
      <c r="AQ227" s="21">
        <f t="shared" si="158"/>
        <v>15.401999999999999</v>
      </c>
      <c r="AR227" s="21">
        <f t="shared" si="159"/>
        <v>23.227</v>
      </c>
      <c r="AS227" s="21">
        <f t="shared" si="160"/>
        <v>6.8000000000000005E-2</v>
      </c>
      <c r="AT227" s="21">
        <f t="shared" si="161"/>
        <v>3.4000000000000002E-2</v>
      </c>
      <c r="AU227" s="21">
        <f t="shared" si="162"/>
        <v>0.44500000000000001</v>
      </c>
      <c r="AV227" s="21">
        <f t="shared" si="163"/>
        <v>0</v>
      </c>
      <c r="AW227" s="21">
        <f t="shared" si="164"/>
        <v>99.335999999999999</v>
      </c>
      <c r="AX227" s="21"/>
      <c r="AY227" s="21">
        <f t="shared" si="165"/>
        <v>0.85412782956058597</v>
      </c>
      <c r="AZ227" s="21">
        <f t="shared" si="166"/>
        <v>6.498384794530839E-3</v>
      </c>
      <c r="BA227" s="21">
        <f t="shared" si="167"/>
        <v>9.276186739898E-2</v>
      </c>
      <c r="BB227" s="21">
        <f t="shared" si="168"/>
        <v>1.5079939469701951E-2</v>
      </c>
      <c r="BC227" s="21">
        <f t="shared" si="169"/>
        <v>3.4101664718000115E-2</v>
      </c>
      <c r="BD227" s="21">
        <f t="shared" si="170"/>
        <v>0</v>
      </c>
      <c r="BE227" s="21">
        <f t="shared" si="171"/>
        <v>0.38214190013993504</v>
      </c>
      <c r="BF227" s="21">
        <f t="shared" si="172"/>
        <v>0.41419537995698802</v>
      </c>
      <c r="BG227" s="21">
        <f t="shared" si="173"/>
        <v>9.5859165968868341E-4</v>
      </c>
      <c r="BH227" s="21">
        <f t="shared" si="174"/>
        <v>4.5519782361887624E-4</v>
      </c>
      <c r="BI227" s="21">
        <f t="shared" si="175"/>
        <v>1.4359725648567495E-2</v>
      </c>
      <c r="BJ227" s="21">
        <f t="shared" si="176"/>
        <v>0</v>
      </c>
      <c r="BK227" s="21">
        <f t="shared" si="177"/>
        <v>1.8146804811705968</v>
      </c>
      <c r="BL227" s="21">
        <f t="shared" si="178"/>
        <v>2.2042229165744249</v>
      </c>
    </row>
    <row r="228" spans="1:64" x14ac:dyDescent="0.2">
      <c r="A228" s="21" t="s">
        <v>1145</v>
      </c>
      <c r="B228" s="27">
        <v>269.01153013808744</v>
      </c>
      <c r="C228" s="22">
        <v>51.264000000000003</v>
      </c>
      <c r="D228" s="22">
        <v>0.54300000000000004</v>
      </c>
      <c r="E228" s="22">
        <v>4.7789999999999999</v>
      </c>
      <c r="F228" s="22">
        <v>1.1619999999999999</v>
      </c>
      <c r="G228" s="22">
        <v>2.3940000000000001</v>
      </c>
      <c r="H228" s="22">
        <v>15.316000000000001</v>
      </c>
      <c r="I228" s="22">
        <v>23.091000000000001</v>
      </c>
      <c r="J228" s="22">
        <v>0.121</v>
      </c>
      <c r="K228" s="22">
        <v>9.2999999999999999E-2</v>
      </c>
      <c r="L228" s="22">
        <v>0.42699999999999999</v>
      </c>
      <c r="N228" s="21">
        <f t="shared" si="136"/>
        <v>99.190000000000012</v>
      </c>
      <c r="O228" s="21"/>
      <c r="P228" s="22"/>
      <c r="Q228" s="26">
        <v>12</v>
      </c>
      <c r="R228" s="26">
        <v>4</v>
      </c>
      <c r="S228" s="25">
        <v>0</v>
      </c>
      <c r="T228" s="21"/>
      <c r="U228" s="24">
        <f t="shared" si="137"/>
        <v>1.8831566534965802</v>
      </c>
      <c r="V228" s="24">
        <f t="shared" si="138"/>
        <v>1.5005199666044302E-2</v>
      </c>
      <c r="W228" s="24">
        <f t="shared" si="139"/>
        <v>0.20689075398537532</v>
      </c>
      <c r="X228" s="24">
        <f t="shared" si="140"/>
        <v>3.3746208982341395E-2</v>
      </c>
      <c r="Y228" s="24">
        <f t="shared" si="141"/>
        <v>0</v>
      </c>
      <c r="Z228" s="24">
        <f t="shared" si="142"/>
        <v>7.3542353634653682E-2</v>
      </c>
      <c r="AA228" s="24">
        <f t="shared" si="143"/>
        <v>0.83868095356525385</v>
      </c>
      <c r="AB228" s="24">
        <f t="shared" si="144"/>
        <v>0.90877998728141873</v>
      </c>
      <c r="AC228" s="24">
        <f t="shared" si="145"/>
        <v>3.7645579477802748E-3</v>
      </c>
      <c r="AD228" s="24">
        <f t="shared" si="146"/>
        <v>2.7479453500748726E-3</v>
      </c>
      <c r="AE228" s="24">
        <f t="shared" si="147"/>
        <v>3.0410102887987334E-2</v>
      </c>
      <c r="AF228" s="24">
        <f t="shared" si="148"/>
        <v>0</v>
      </c>
      <c r="AG228" s="24">
        <f t="shared" si="149"/>
        <v>3.9967247167975106</v>
      </c>
      <c r="AH228" s="24">
        <f t="shared" si="150"/>
        <v>0.91938119421614672</v>
      </c>
      <c r="AI228" s="23">
        <f t="shared" si="151"/>
        <v>0</v>
      </c>
      <c r="AJ228" s="21"/>
      <c r="AK228" s="21">
        <f t="shared" si="152"/>
        <v>51.264000000000003</v>
      </c>
      <c r="AL228" s="21">
        <f t="shared" si="153"/>
        <v>0.54300000000000004</v>
      </c>
      <c r="AM228" s="21">
        <f t="shared" si="154"/>
        <v>4.7789999999999999</v>
      </c>
      <c r="AN228" s="21">
        <f t="shared" si="155"/>
        <v>1.1619999999999999</v>
      </c>
      <c r="AO228" s="21">
        <f t="shared" si="156"/>
        <v>0</v>
      </c>
      <c r="AP228" s="21">
        <f t="shared" si="157"/>
        <v>2.3940000000000001</v>
      </c>
      <c r="AQ228" s="21">
        <f t="shared" si="158"/>
        <v>15.316000000000001</v>
      </c>
      <c r="AR228" s="21">
        <f t="shared" si="159"/>
        <v>23.091000000000001</v>
      </c>
      <c r="AS228" s="21">
        <f t="shared" si="160"/>
        <v>0.121</v>
      </c>
      <c r="AT228" s="21">
        <f t="shared" si="161"/>
        <v>9.2999999999999999E-2</v>
      </c>
      <c r="AU228" s="21">
        <f t="shared" si="162"/>
        <v>0.42699999999999999</v>
      </c>
      <c r="AV228" s="21">
        <f t="shared" si="163"/>
        <v>0</v>
      </c>
      <c r="AW228" s="21">
        <f t="shared" si="164"/>
        <v>99.190000000000012</v>
      </c>
      <c r="AX228" s="21"/>
      <c r="AY228" s="21">
        <f t="shared" si="165"/>
        <v>0.85326231691078569</v>
      </c>
      <c r="AZ228" s="21">
        <f t="shared" si="166"/>
        <v>6.7988881376305314E-3</v>
      </c>
      <c r="BA228" s="21">
        <f t="shared" si="167"/>
        <v>9.3742644174185957E-2</v>
      </c>
      <c r="BB228" s="21">
        <f t="shared" si="168"/>
        <v>1.529047963681821E-2</v>
      </c>
      <c r="BC228" s="21">
        <f t="shared" si="169"/>
        <v>3.3322198095874396E-2</v>
      </c>
      <c r="BD228" s="21">
        <f t="shared" si="170"/>
        <v>0</v>
      </c>
      <c r="BE228" s="21">
        <f t="shared" si="171"/>
        <v>0.38000813806929268</v>
      </c>
      <c r="BF228" s="21">
        <f t="shared" si="172"/>
        <v>0.41177016052812726</v>
      </c>
      <c r="BG228" s="21">
        <f t="shared" si="173"/>
        <v>1.7057292767989805E-3</v>
      </c>
      <c r="BH228" s="21">
        <f t="shared" si="174"/>
        <v>1.2450999293104556E-3</v>
      </c>
      <c r="BI228" s="21">
        <f t="shared" si="175"/>
        <v>1.377888281334454E-2</v>
      </c>
      <c r="BJ228" s="21">
        <f t="shared" si="176"/>
        <v>0</v>
      </c>
      <c r="BK228" s="21">
        <f t="shared" si="177"/>
        <v>1.8109245375721685</v>
      </c>
      <c r="BL228" s="21">
        <f t="shared" si="178"/>
        <v>2.2070078757427147</v>
      </c>
    </row>
    <row r="229" spans="1:64" x14ac:dyDescent="0.2">
      <c r="A229" s="21" t="s">
        <v>981</v>
      </c>
      <c r="B229" s="27">
        <v>277.955802048088</v>
      </c>
      <c r="C229" s="22">
        <v>51.421999999999997</v>
      </c>
      <c r="D229" s="22">
        <v>0.499</v>
      </c>
      <c r="E229" s="22">
        <v>4.7460000000000004</v>
      </c>
      <c r="F229" s="22">
        <v>1.159</v>
      </c>
      <c r="G229" s="22">
        <v>2.407</v>
      </c>
      <c r="H229" s="22">
        <v>15.56</v>
      </c>
      <c r="I229" s="22">
        <v>23.181000000000001</v>
      </c>
      <c r="J229" s="22">
        <v>6.4000000000000001E-2</v>
      </c>
      <c r="K229" s="22">
        <v>0.04</v>
      </c>
      <c r="L229" s="22">
        <v>0.45200000000000001</v>
      </c>
      <c r="N229" s="21">
        <f t="shared" si="136"/>
        <v>99.53</v>
      </c>
      <c r="O229" s="21"/>
      <c r="P229" s="22"/>
      <c r="Q229" s="26">
        <v>12</v>
      </c>
      <c r="R229" s="26">
        <v>4</v>
      </c>
      <c r="S229" s="25">
        <v>0</v>
      </c>
      <c r="T229" s="21"/>
      <c r="U229" s="24">
        <f t="shared" si="137"/>
        <v>1.882136076067557</v>
      </c>
      <c r="V229" s="24">
        <f t="shared" si="138"/>
        <v>1.3739489323708672E-2</v>
      </c>
      <c r="W229" s="24">
        <f t="shared" si="139"/>
        <v>0.20471981569405762</v>
      </c>
      <c r="X229" s="24">
        <f t="shared" si="140"/>
        <v>3.3537477612382731E-2</v>
      </c>
      <c r="Y229" s="24">
        <f t="shared" si="141"/>
        <v>0</v>
      </c>
      <c r="Z229" s="24">
        <f t="shared" si="142"/>
        <v>7.3674562441676722E-2</v>
      </c>
      <c r="AA229" s="24">
        <f t="shared" si="143"/>
        <v>0.84896368124211263</v>
      </c>
      <c r="AB229" s="24">
        <f t="shared" si="144"/>
        <v>0.90902594016907934</v>
      </c>
      <c r="AC229" s="24">
        <f t="shared" si="145"/>
        <v>1.9839772437184565E-3</v>
      </c>
      <c r="AD229" s="24">
        <f t="shared" si="146"/>
        <v>1.1776418487504288E-3</v>
      </c>
      <c r="AE229" s="24">
        <f t="shared" si="147"/>
        <v>3.2074252624938814E-2</v>
      </c>
      <c r="AF229" s="24">
        <f t="shared" si="148"/>
        <v>0</v>
      </c>
      <c r="AG229" s="24">
        <f t="shared" si="149"/>
        <v>4.0010329142679826</v>
      </c>
      <c r="AH229" s="24">
        <f t="shared" si="150"/>
        <v>0.92014794211486561</v>
      </c>
      <c r="AI229" s="23">
        <f t="shared" si="151"/>
        <v>0</v>
      </c>
      <c r="AJ229" s="21"/>
      <c r="AK229" s="21">
        <f t="shared" si="152"/>
        <v>51.421999999999997</v>
      </c>
      <c r="AL229" s="21">
        <f t="shared" si="153"/>
        <v>0.499</v>
      </c>
      <c r="AM229" s="21">
        <f t="shared" si="154"/>
        <v>4.7460000000000004</v>
      </c>
      <c r="AN229" s="21">
        <f t="shared" si="155"/>
        <v>1.159</v>
      </c>
      <c r="AO229" s="21">
        <f t="shared" si="156"/>
        <v>0</v>
      </c>
      <c r="AP229" s="21">
        <f t="shared" si="157"/>
        <v>2.407</v>
      </c>
      <c r="AQ229" s="21">
        <f t="shared" si="158"/>
        <v>15.56</v>
      </c>
      <c r="AR229" s="21">
        <f t="shared" si="159"/>
        <v>23.181000000000001</v>
      </c>
      <c r="AS229" s="21">
        <f t="shared" si="160"/>
        <v>6.4000000000000001E-2</v>
      </c>
      <c r="AT229" s="21">
        <f t="shared" si="161"/>
        <v>0.04</v>
      </c>
      <c r="AU229" s="21">
        <f t="shared" si="162"/>
        <v>0.45200000000000001</v>
      </c>
      <c r="AV229" s="21">
        <f t="shared" si="163"/>
        <v>0</v>
      </c>
      <c r="AW229" s="21">
        <f t="shared" si="164"/>
        <v>99.53</v>
      </c>
      <c r="AX229" s="21"/>
      <c r="AY229" s="21">
        <f t="shared" si="165"/>
        <v>0.85589214380825562</v>
      </c>
      <c r="AZ229" s="21">
        <f t="shared" si="166"/>
        <v>6.2479653419477629E-3</v>
      </c>
      <c r="BA229" s="21">
        <f t="shared" si="167"/>
        <v>9.3095331502550033E-2</v>
      </c>
      <c r="BB229" s="21">
        <f t="shared" si="168"/>
        <v>1.5251003355483912E-2</v>
      </c>
      <c r="BC229" s="21">
        <f t="shared" si="169"/>
        <v>3.3503145704582155E-2</v>
      </c>
      <c r="BD229" s="21">
        <f t="shared" si="170"/>
        <v>0</v>
      </c>
      <c r="BE229" s="21">
        <f t="shared" si="171"/>
        <v>0.38606206766506884</v>
      </c>
      <c r="BF229" s="21">
        <f t="shared" si="172"/>
        <v>0.41337508515016747</v>
      </c>
      <c r="BG229" s="21">
        <f t="shared" si="173"/>
        <v>9.0220391500111369E-4</v>
      </c>
      <c r="BH229" s="21">
        <f t="shared" si="174"/>
        <v>5.3552685131632498E-4</v>
      </c>
      <c r="BI229" s="21">
        <f t="shared" si="175"/>
        <v>1.4585608973376423E-2</v>
      </c>
      <c r="BJ229" s="21">
        <f t="shared" si="176"/>
        <v>0</v>
      </c>
      <c r="BK229" s="21">
        <f t="shared" si="177"/>
        <v>1.8194500822677495</v>
      </c>
      <c r="BL229" s="21">
        <f t="shared" si="178"/>
        <v>2.1990341770086506</v>
      </c>
    </row>
    <row r="230" spans="1:64" x14ac:dyDescent="0.2">
      <c r="A230" s="21" t="s">
        <v>1146</v>
      </c>
      <c r="B230" s="27">
        <v>286.90007395808857</v>
      </c>
      <c r="C230" s="22">
        <v>51.411999999999999</v>
      </c>
      <c r="D230" s="22">
        <v>0.48499999999999999</v>
      </c>
      <c r="E230" s="22">
        <v>4.6310000000000002</v>
      </c>
      <c r="F230" s="22">
        <v>1.095</v>
      </c>
      <c r="G230" s="22">
        <v>2.331</v>
      </c>
      <c r="H230" s="22">
        <v>15.512</v>
      </c>
      <c r="I230" s="22">
        <v>23.286000000000001</v>
      </c>
      <c r="J230" s="22">
        <v>3.5999999999999997E-2</v>
      </c>
      <c r="K230" s="22">
        <v>1.2E-2</v>
      </c>
      <c r="L230" s="22">
        <v>0.442</v>
      </c>
      <c r="N230" s="21">
        <f t="shared" si="136"/>
        <v>99.242000000000004</v>
      </c>
      <c r="O230" s="21"/>
      <c r="P230" s="22"/>
      <c r="Q230" s="26">
        <v>12</v>
      </c>
      <c r="R230" s="26">
        <v>4</v>
      </c>
      <c r="S230" s="25">
        <v>0</v>
      </c>
      <c r="T230" s="21"/>
      <c r="U230" s="24">
        <f t="shared" si="137"/>
        <v>1.8863591065036451</v>
      </c>
      <c r="V230" s="24">
        <f t="shared" si="138"/>
        <v>1.338657892593597E-2</v>
      </c>
      <c r="W230" s="24">
        <f t="shared" si="139"/>
        <v>0.20024641421466891</v>
      </c>
      <c r="X230" s="24">
        <f t="shared" si="140"/>
        <v>3.1762808627159765E-2</v>
      </c>
      <c r="Y230" s="24">
        <f t="shared" si="141"/>
        <v>0</v>
      </c>
      <c r="Z230" s="24">
        <f t="shared" si="142"/>
        <v>7.1522315722860816E-2</v>
      </c>
      <c r="AA230" s="24">
        <f t="shared" si="143"/>
        <v>0.84840874010028111</v>
      </c>
      <c r="AB230" s="24">
        <f t="shared" si="144"/>
        <v>0.91537030927861185</v>
      </c>
      <c r="AC230" s="24">
        <f t="shared" si="145"/>
        <v>1.1187087430261039E-3</v>
      </c>
      <c r="AD230" s="24">
        <f t="shared" si="146"/>
        <v>3.5415412457220306E-4</v>
      </c>
      <c r="AE230" s="24">
        <f t="shared" si="147"/>
        <v>3.1441133817487942E-2</v>
      </c>
      <c r="AF230" s="24">
        <f t="shared" si="148"/>
        <v>0</v>
      </c>
      <c r="AG230" s="24">
        <f t="shared" si="149"/>
        <v>3.9999702700582498</v>
      </c>
      <c r="AH230" s="24">
        <f t="shared" si="150"/>
        <v>0.92225252613212017</v>
      </c>
      <c r="AI230" s="23">
        <f t="shared" si="151"/>
        <v>0</v>
      </c>
      <c r="AJ230" s="21"/>
      <c r="AK230" s="21">
        <f t="shared" si="152"/>
        <v>51.411999999999999</v>
      </c>
      <c r="AL230" s="21">
        <f t="shared" si="153"/>
        <v>0.48499999999999999</v>
      </c>
      <c r="AM230" s="21">
        <f t="shared" si="154"/>
        <v>4.6310000000000002</v>
      </c>
      <c r="AN230" s="21">
        <f t="shared" si="155"/>
        <v>1.095</v>
      </c>
      <c r="AO230" s="21">
        <f t="shared" si="156"/>
        <v>0</v>
      </c>
      <c r="AP230" s="21">
        <f t="shared" si="157"/>
        <v>2.331</v>
      </c>
      <c r="AQ230" s="21">
        <f t="shared" si="158"/>
        <v>15.512</v>
      </c>
      <c r="AR230" s="21">
        <f t="shared" si="159"/>
        <v>23.286000000000001</v>
      </c>
      <c r="AS230" s="21">
        <f t="shared" si="160"/>
        <v>3.5999999999999997E-2</v>
      </c>
      <c r="AT230" s="21">
        <f t="shared" si="161"/>
        <v>1.2E-2</v>
      </c>
      <c r="AU230" s="21">
        <f t="shared" si="162"/>
        <v>0.442</v>
      </c>
      <c r="AV230" s="21">
        <f t="shared" si="163"/>
        <v>0</v>
      </c>
      <c r="AW230" s="21">
        <f t="shared" si="164"/>
        <v>99.242000000000004</v>
      </c>
      <c r="AX230" s="21"/>
      <c r="AY230" s="21">
        <f t="shared" si="165"/>
        <v>0.85572569906790952</v>
      </c>
      <c r="AZ230" s="21">
        <f t="shared" si="166"/>
        <v>6.0726717251396089E-3</v>
      </c>
      <c r="BA230" s="21">
        <f t="shared" si="167"/>
        <v>9.0839544919576312E-2</v>
      </c>
      <c r="BB230" s="21">
        <f t="shared" si="168"/>
        <v>1.4408842687018881E-2</v>
      </c>
      <c r="BC230" s="21">
        <f t="shared" si="169"/>
        <v>3.2445298145982966E-2</v>
      </c>
      <c r="BD230" s="21">
        <f t="shared" si="170"/>
        <v>0</v>
      </c>
      <c r="BE230" s="21">
        <f t="shared" si="171"/>
        <v>0.38487113069540796</v>
      </c>
      <c r="BF230" s="21">
        <f t="shared" si="172"/>
        <v>0.41524749720921444</v>
      </c>
      <c r="BG230" s="21">
        <f t="shared" si="173"/>
        <v>5.074897021881264E-4</v>
      </c>
      <c r="BH230" s="21">
        <f t="shared" si="174"/>
        <v>1.6065805539489748E-4</v>
      </c>
      <c r="BI230" s="21">
        <f t="shared" si="175"/>
        <v>1.426291850936367E-2</v>
      </c>
      <c r="BJ230" s="21">
        <f t="shared" si="176"/>
        <v>0</v>
      </c>
      <c r="BK230" s="21">
        <f t="shared" si="177"/>
        <v>1.8145417507171966</v>
      </c>
      <c r="BL230" s="21">
        <f t="shared" si="178"/>
        <v>2.2043969329872208</v>
      </c>
    </row>
    <row r="231" spans="1:64" x14ac:dyDescent="0.2">
      <c r="A231" s="21" t="s">
        <v>1147</v>
      </c>
      <c r="B231" s="27">
        <v>305.76803622220302</v>
      </c>
      <c r="C231" s="22">
        <v>52.360999999999997</v>
      </c>
      <c r="D231" s="22">
        <v>0.40899999999999997</v>
      </c>
      <c r="E231" s="22">
        <v>4.0220000000000002</v>
      </c>
      <c r="F231" s="22">
        <v>0.76100000000000001</v>
      </c>
      <c r="G231" s="22">
        <v>2.2930000000000001</v>
      </c>
      <c r="H231" s="22">
        <v>19.827000000000002</v>
      </c>
      <c r="I231" s="22">
        <v>23.178000000000001</v>
      </c>
      <c r="J231" s="22">
        <v>0.153</v>
      </c>
      <c r="K231" s="22">
        <v>7.0000000000000007E-2</v>
      </c>
      <c r="L231" s="22">
        <v>0.38400000000000001</v>
      </c>
      <c r="N231" s="21">
        <f t="shared" si="136"/>
        <v>103.458</v>
      </c>
      <c r="O231" s="21"/>
      <c r="P231" s="22"/>
      <c r="Q231" s="26">
        <v>12</v>
      </c>
      <c r="R231" s="26">
        <v>4</v>
      </c>
      <c r="S231" s="25">
        <v>0</v>
      </c>
      <c r="T231" s="21"/>
      <c r="U231" s="24">
        <f t="shared" si="137"/>
        <v>1.8457232453406534</v>
      </c>
      <c r="V231" s="24">
        <f t="shared" si="138"/>
        <v>1.0845509218249953E-2</v>
      </c>
      <c r="W231" s="24">
        <f t="shared" si="139"/>
        <v>0.16708243995017694</v>
      </c>
      <c r="X231" s="24">
        <f t="shared" si="140"/>
        <v>2.120743824672661E-2</v>
      </c>
      <c r="Y231" s="24">
        <f t="shared" si="141"/>
        <v>0</v>
      </c>
      <c r="Z231" s="24">
        <f t="shared" si="142"/>
        <v>6.7593062547716271E-2</v>
      </c>
      <c r="AA231" s="24">
        <f t="shared" si="143"/>
        <v>1.0418210303156026</v>
      </c>
      <c r="AB231" s="24">
        <f t="shared" si="144"/>
        <v>0.87533977406826358</v>
      </c>
      <c r="AC231" s="24">
        <f t="shared" si="145"/>
        <v>4.5677753635155862E-3</v>
      </c>
      <c r="AD231" s="24">
        <f t="shared" si="146"/>
        <v>1.9847594277777937E-3</v>
      </c>
      <c r="AE231" s="24">
        <f t="shared" si="147"/>
        <v>2.6242543727925161E-2</v>
      </c>
      <c r="AF231" s="24">
        <f t="shared" si="148"/>
        <v>0</v>
      </c>
      <c r="AG231" s="24">
        <f t="shared" si="149"/>
        <v>4.0624075782066074</v>
      </c>
      <c r="AH231" s="24">
        <f t="shared" si="150"/>
        <v>0.93907318918830074</v>
      </c>
      <c r="AI231" s="23">
        <f t="shared" si="151"/>
        <v>0</v>
      </c>
      <c r="AJ231" s="21"/>
      <c r="AK231" s="21">
        <f t="shared" si="152"/>
        <v>52.360999999999997</v>
      </c>
      <c r="AL231" s="21">
        <f t="shared" si="153"/>
        <v>0.40899999999999997</v>
      </c>
      <c r="AM231" s="21">
        <f t="shared" si="154"/>
        <v>4.0220000000000002</v>
      </c>
      <c r="AN231" s="21">
        <f t="shared" si="155"/>
        <v>0.76100000000000001</v>
      </c>
      <c r="AO231" s="21">
        <f t="shared" si="156"/>
        <v>0</v>
      </c>
      <c r="AP231" s="21">
        <f t="shared" si="157"/>
        <v>2.2930000000000001</v>
      </c>
      <c r="AQ231" s="21">
        <f t="shared" si="158"/>
        <v>19.827000000000002</v>
      </c>
      <c r="AR231" s="21">
        <f t="shared" si="159"/>
        <v>23.178000000000001</v>
      </c>
      <c r="AS231" s="21">
        <f t="shared" si="160"/>
        <v>0.153</v>
      </c>
      <c r="AT231" s="21">
        <f t="shared" si="161"/>
        <v>7.0000000000000007E-2</v>
      </c>
      <c r="AU231" s="21">
        <f t="shared" si="162"/>
        <v>0.38400000000000001</v>
      </c>
      <c r="AV231" s="21">
        <f t="shared" si="163"/>
        <v>0</v>
      </c>
      <c r="AW231" s="21">
        <f t="shared" si="164"/>
        <v>103.458</v>
      </c>
      <c r="AX231" s="21"/>
      <c r="AY231" s="21">
        <f t="shared" si="165"/>
        <v>0.87152130492676427</v>
      </c>
      <c r="AZ231" s="21">
        <f t="shared" si="166"/>
        <v>5.1210778053239168E-3</v>
      </c>
      <c r="BA231" s="21">
        <f t="shared" si="167"/>
        <v>7.8893683797567685E-2</v>
      </c>
      <c r="BB231" s="21">
        <f t="shared" si="168"/>
        <v>1.0013816698467005E-2</v>
      </c>
      <c r="BC231" s="21">
        <f t="shared" si="169"/>
        <v>3.1916374366683375E-2</v>
      </c>
      <c r="BD231" s="21">
        <f t="shared" si="170"/>
        <v>0</v>
      </c>
      <c r="BE231" s="21">
        <f t="shared" si="171"/>
        <v>0.49193140203054758</v>
      </c>
      <c r="BF231" s="21">
        <f t="shared" si="172"/>
        <v>0.41332158766276617</v>
      </c>
      <c r="BG231" s="21">
        <f t="shared" si="173"/>
        <v>2.1568312342995373E-3</v>
      </c>
      <c r="BH231" s="21">
        <f t="shared" si="174"/>
        <v>9.3717198980356874E-4</v>
      </c>
      <c r="BI231" s="21">
        <f t="shared" si="175"/>
        <v>1.2391313818089705E-2</v>
      </c>
      <c r="BJ231" s="21">
        <f t="shared" si="176"/>
        <v>0</v>
      </c>
      <c r="BK231" s="21">
        <f t="shared" si="177"/>
        <v>1.9182045643303127</v>
      </c>
      <c r="BL231" s="21">
        <f t="shared" si="178"/>
        <v>2.1178176998160168</v>
      </c>
    </row>
    <row r="232" spans="1:64" x14ac:dyDescent="0.2">
      <c r="A232" s="21" t="s">
        <v>1148</v>
      </c>
      <c r="B232" s="27">
        <v>315.76803622219961</v>
      </c>
      <c r="C232" s="22">
        <v>51.487000000000002</v>
      </c>
      <c r="D232" s="22">
        <v>0.55600000000000005</v>
      </c>
      <c r="E232" s="22">
        <v>4.5279999999999996</v>
      </c>
      <c r="F232" s="22">
        <v>1.024</v>
      </c>
      <c r="G232" s="22">
        <v>2.4220000000000002</v>
      </c>
      <c r="H232" s="22">
        <v>15.715999999999999</v>
      </c>
      <c r="I232" s="22">
        <v>23.202999999999999</v>
      </c>
      <c r="J232" s="22">
        <v>7.1999999999999995E-2</v>
      </c>
      <c r="K232" s="22">
        <v>3.6999999999999998E-2</v>
      </c>
      <c r="L232" s="22">
        <v>0.40400000000000003</v>
      </c>
      <c r="N232" s="21">
        <f t="shared" si="136"/>
        <v>99.448999999999998</v>
      </c>
      <c r="O232" s="21"/>
      <c r="P232" s="22"/>
      <c r="Q232" s="26">
        <v>12</v>
      </c>
      <c r="R232" s="26">
        <v>4</v>
      </c>
      <c r="S232" s="25">
        <v>0</v>
      </c>
      <c r="T232" s="21"/>
      <c r="U232" s="24">
        <f t="shared" si="137"/>
        <v>1.8857025065819208</v>
      </c>
      <c r="V232" s="24">
        <f t="shared" si="138"/>
        <v>1.5318575191189539E-2</v>
      </c>
      <c r="W232" s="24">
        <f t="shared" si="139"/>
        <v>0.19543939156285345</v>
      </c>
      <c r="X232" s="24">
        <f t="shared" si="140"/>
        <v>2.9649710153422923E-2</v>
      </c>
      <c r="Y232" s="24">
        <f t="shared" si="141"/>
        <v>0</v>
      </c>
      <c r="Z232" s="24">
        <f t="shared" si="142"/>
        <v>7.4180396356968242E-2</v>
      </c>
      <c r="AA232" s="24">
        <f t="shared" si="143"/>
        <v>0.85801538399195554</v>
      </c>
      <c r="AB232" s="24">
        <f t="shared" si="144"/>
        <v>0.91046191822643718</v>
      </c>
      <c r="AC232" s="24">
        <f t="shared" si="145"/>
        <v>2.2333806272308815E-3</v>
      </c>
      <c r="AD232" s="24">
        <f t="shared" si="146"/>
        <v>1.0900050219638034E-3</v>
      </c>
      <c r="AE232" s="24">
        <f t="shared" si="147"/>
        <v>2.8686199309619749E-2</v>
      </c>
      <c r="AF232" s="24">
        <f t="shared" si="148"/>
        <v>0</v>
      </c>
      <c r="AG232" s="24">
        <f t="shared" si="149"/>
        <v>4.0007774670235623</v>
      </c>
      <c r="AH232" s="24">
        <f t="shared" si="150"/>
        <v>0.92042401615548797</v>
      </c>
      <c r="AI232" s="23">
        <f t="shared" si="151"/>
        <v>0</v>
      </c>
      <c r="AJ232" s="21"/>
      <c r="AK232" s="21">
        <f t="shared" si="152"/>
        <v>51.487000000000002</v>
      </c>
      <c r="AL232" s="21">
        <f t="shared" si="153"/>
        <v>0.55600000000000005</v>
      </c>
      <c r="AM232" s="21">
        <f t="shared" si="154"/>
        <v>4.5279999999999996</v>
      </c>
      <c r="AN232" s="21">
        <f t="shared" si="155"/>
        <v>1.024</v>
      </c>
      <c r="AO232" s="21">
        <f t="shared" si="156"/>
        <v>0</v>
      </c>
      <c r="AP232" s="21">
        <f t="shared" si="157"/>
        <v>2.4220000000000002</v>
      </c>
      <c r="AQ232" s="21">
        <f t="shared" si="158"/>
        <v>15.715999999999999</v>
      </c>
      <c r="AR232" s="21">
        <f t="shared" si="159"/>
        <v>23.202999999999999</v>
      </c>
      <c r="AS232" s="21">
        <f t="shared" si="160"/>
        <v>7.1999999999999995E-2</v>
      </c>
      <c r="AT232" s="21">
        <f t="shared" si="161"/>
        <v>3.6999999999999998E-2</v>
      </c>
      <c r="AU232" s="21">
        <f t="shared" si="162"/>
        <v>0.40400000000000003</v>
      </c>
      <c r="AV232" s="21">
        <f t="shared" si="163"/>
        <v>0</v>
      </c>
      <c r="AW232" s="21">
        <f t="shared" si="164"/>
        <v>99.448999999999998</v>
      </c>
      <c r="AX232" s="21"/>
      <c r="AY232" s="21">
        <f t="shared" si="165"/>
        <v>0.85697403462050603</v>
      </c>
      <c r="AZ232" s="21">
        <f t="shared" si="166"/>
        <v>6.9616607818095318E-3</v>
      </c>
      <c r="BA232" s="21">
        <f t="shared" si="167"/>
        <v>8.8819144762652014E-2</v>
      </c>
      <c r="BB232" s="21">
        <f t="shared" si="168"/>
        <v>1.3474570695440488E-2</v>
      </c>
      <c r="BC232" s="21">
        <f t="shared" si="169"/>
        <v>3.3711931406937255E-2</v>
      </c>
      <c r="BD232" s="21">
        <f t="shared" si="170"/>
        <v>0</v>
      </c>
      <c r="BE232" s="21">
        <f t="shared" si="171"/>
        <v>0.38993261281646668</v>
      </c>
      <c r="BF232" s="21">
        <f t="shared" si="172"/>
        <v>0.41376740005777729</v>
      </c>
      <c r="BG232" s="21">
        <f t="shared" si="173"/>
        <v>1.0149794043762528E-3</v>
      </c>
      <c r="BH232" s="21">
        <f t="shared" si="174"/>
        <v>4.9536233746760058E-4</v>
      </c>
      <c r="BI232" s="21">
        <f t="shared" si="175"/>
        <v>1.3036694746115211E-2</v>
      </c>
      <c r="BJ232" s="21">
        <f t="shared" si="176"/>
        <v>0</v>
      </c>
      <c r="BK232" s="21">
        <f t="shared" si="177"/>
        <v>1.8181883916295483</v>
      </c>
      <c r="BL232" s="21">
        <f t="shared" si="178"/>
        <v>2.2004196514739993</v>
      </c>
    </row>
    <row r="233" spans="1:64" x14ac:dyDescent="0.2">
      <c r="A233" s="21" t="s">
        <v>1149</v>
      </c>
      <c r="B233" s="27">
        <v>325.76803622220189</v>
      </c>
      <c r="C233" s="22">
        <v>51.265999999999998</v>
      </c>
      <c r="D233" s="22">
        <v>0.52800000000000002</v>
      </c>
      <c r="E233" s="22">
        <v>4.7690000000000001</v>
      </c>
      <c r="F233" s="22">
        <v>1.121</v>
      </c>
      <c r="G233" s="22">
        <v>2.3220000000000001</v>
      </c>
      <c r="H233" s="22">
        <v>15.196</v>
      </c>
      <c r="I233" s="22">
        <v>23.167999999999999</v>
      </c>
      <c r="J233" s="22">
        <v>8.4000000000000005E-2</v>
      </c>
      <c r="K233" s="22">
        <v>0</v>
      </c>
      <c r="L233" s="22">
        <v>0.44500000000000001</v>
      </c>
      <c r="N233" s="21">
        <f t="shared" si="136"/>
        <v>98.899000000000001</v>
      </c>
      <c r="O233" s="21"/>
      <c r="P233" s="22"/>
      <c r="Q233" s="26">
        <v>12</v>
      </c>
      <c r="R233" s="26">
        <v>4</v>
      </c>
      <c r="S233" s="25">
        <v>0</v>
      </c>
      <c r="T233" s="21"/>
      <c r="U233" s="24">
        <f t="shared" si="137"/>
        <v>1.8870444697789486</v>
      </c>
      <c r="V233" s="24">
        <f t="shared" si="138"/>
        <v>1.4620243785110374E-2</v>
      </c>
      <c r="W233" s="24">
        <f t="shared" si="139"/>
        <v>0.20687600308890486</v>
      </c>
      <c r="X233" s="24">
        <f t="shared" si="140"/>
        <v>3.2621446819387084E-2</v>
      </c>
      <c r="Y233" s="24">
        <f t="shared" si="141"/>
        <v>0</v>
      </c>
      <c r="Z233" s="24">
        <f t="shared" si="142"/>
        <v>7.1475028436740612E-2</v>
      </c>
      <c r="AA233" s="24">
        <f t="shared" si="143"/>
        <v>0.83379531427729559</v>
      </c>
      <c r="AB233" s="24">
        <f t="shared" si="144"/>
        <v>0.9136572411254279</v>
      </c>
      <c r="AC233" s="24">
        <f t="shared" si="145"/>
        <v>2.6187054075435066E-3</v>
      </c>
      <c r="AD233" s="24">
        <f t="shared" si="146"/>
        <v>0</v>
      </c>
      <c r="AE233" s="24">
        <f t="shared" si="147"/>
        <v>3.1756217524873148E-2</v>
      </c>
      <c r="AF233" s="24">
        <f t="shared" si="148"/>
        <v>0</v>
      </c>
      <c r="AG233" s="24">
        <f t="shared" si="149"/>
        <v>3.9944646702442315</v>
      </c>
      <c r="AH233" s="24">
        <f t="shared" si="150"/>
        <v>0.92104565336531885</v>
      </c>
      <c r="AI233" s="23">
        <f t="shared" si="151"/>
        <v>0</v>
      </c>
      <c r="AJ233" s="21"/>
      <c r="AK233" s="21">
        <f t="shared" si="152"/>
        <v>51.265999999999998</v>
      </c>
      <c r="AL233" s="21">
        <f t="shared" si="153"/>
        <v>0.52800000000000002</v>
      </c>
      <c r="AM233" s="21">
        <f t="shared" si="154"/>
        <v>4.7690000000000001</v>
      </c>
      <c r="AN233" s="21">
        <f t="shared" si="155"/>
        <v>1.121</v>
      </c>
      <c r="AO233" s="21">
        <f t="shared" si="156"/>
        <v>0</v>
      </c>
      <c r="AP233" s="21">
        <f t="shared" si="157"/>
        <v>2.3220000000000001</v>
      </c>
      <c r="AQ233" s="21">
        <f t="shared" si="158"/>
        <v>15.196</v>
      </c>
      <c r="AR233" s="21">
        <f t="shared" si="159"/>
        <v>23.167999999999999</v>
      </c>
      <c r="AS233" s="21">
        <f t="shared" si="160"/>
        <v>8.4000000000000005E-2</v>
      </c>
      <c r="AT233" s="21">
        <f t="shared" si="161"/>
        <v>0</v>
      </c>
      <c r="AU233" s="21">
        <f t="shared" si="162"/>
        <v>0.44500000000000001</v>
      </c>
      <c r="AV233" s="21">
        <f t="shared" si="163"/>
        <v>0</v>
      </c>
      <c r="AW233" s="21">
        <f t="shared" si="164"/>
        <v>98.899000000000001</v>
      </c>
      <c r="AX233" s="21"/>
      <c r="AY233" s="21">
        <f t="shared" si="165"/>
        <v>0.85329560585885489</v>
      </c>
      <c r="AZ233" s="21">
        <f t="shared" si="166"/>
        <v>6.6110735481932238E-3</v>
      </c>
      <c r="BA233" s="21">
        <f t="shared" si="167"/>
        <v>9.3546488819144777E-2</v>
      </c>
      <c r="BB233" s="21">
        <f t="shared" si="168"/>
        <v>1.4750970458582801E-2</v>
      </c>
      <c r="BC233" s="21">
        <f t="shared" si="169"/>
        <v>3.2320026724569906E-2</v>
      </c>
      <c r="BD233" s="21">
        <f t="shared" si="170"/>
        <v>0</v>
      </c>
      <c r="BE233" s="21">
        <f t="shared" si="171"/>
        <v>0.37703079564514047</v>
      </c>
      <c r="BF233" s="21">
        <f t="shared" si="172"/>
        <v>0.41314326270476165</v>
      </c>
      <c r="BG233" s="21">
        <f t="shared" si="173"/>
        <v>1.1841426384389619E-3</v>
      </c>
      <c r="BH233" s="21">
        <f t="shared" si="174"/>
        <v>0</v>
      </c>
      <c r="BI233" s="21">
        <f t="shared" si="175"/>
        <v>1.4359725648567495E-2</v>
      </c>
      <c r="BJ233" s="21">
        <f t="shared" si="176"/>
        <v>0</v>
      </c>
      <c r="BK233" s="21">
        <f t="shared" si="177"/>
        <v>1.8062420920462539</v>
      </c>
      <c r="BL233" s="21">
        <f t="shared" si="178"/>
        <v>2.2114780116318657</v>
      </c>
    </row>
    <row r="234" spans="1:64" x14ac:dyDescent="0.2">
      <c r="A234" s="21" t="s">
        <v>1150</v>
      </c>
      <c r="B234" s="27">
        <v>335.76803622220416</v>
      </c>
      <c r="C234" s="22">
        <v>51.802</v>
      </c>
      <c r="D234" s="22">
        <v>0.54700000000000004</v>
      </c>
      <c r="E234" s="22">
        <v>4.5869999999999997</v>
      </c>
      <c r="F234" s="22">
        <v>1.111</v>
      </c>
      <c r="G234" s="22">
        <v>2.4750000000000001</v>
      </c>
      <c r="H234" s="22">
        <v>15.744999999999999</v>
      </c>
      <c r="I234" s="22">
        <v>23.1</v>
      </c>
      <c r="J234" s="22">
        <v>9.6000000000000002E-2</v>
      </c>
      <c r="K234" s="22">
        <v>5.2999999999999999E-2</v>
      </c>
      <c r="L234" s="22">
        <v>0.432</v>
      </c>
      <c r="N234" s="21">
        <f t="shared" si="136"/>
        <v>99.947999999999993</v>
      </c>
      <c r="O234" s="21"/>
      <c r="P234" s="22"/>
      <c r="Q234" s="26">
        <v>12</v>
      </c>
      <c r="R234" s="26">
        <v>4</v>
      </c>
      <c r="S234" s="25">
        <v>0</v>
      </c>
      <c r="T234" s="21"/>
      <c r="U234" s="24">
        <f t="shared" si="137"/>
        <v>1.8873148844803249</v>
      </c>
      <c r="V234" s="24">
        <f t="shared" si="138"/>
        <v>1.4991778396101683E-2</v>
      </c>
      <c r="W234" s="24">
        <f t="shared" si="139"/>
        <v>0.19695031078998188</v>
      </c>
      <c r="X234" s="24">
        <f t="shared" si="140"/>
        <v>3.2000502723071388E-2</v>
      </c>
      <c r="Y234" s="24">
        <f t="shared" si="141"/>
        <v>0</v>
      </c>
      <c r="Z234" s="24">
        <f t="shared" si="142"/>
        <v>7.5407138458816622E-2</v>
      </c>
      <c r="AA234" s="24">
        <f t="shared" si="143"/>
        <v>0.85510208646370367</v>
      </c>
      <c r="AB234" s="24">
        <f t="shared" si="144"/>
        <v>0.90167882695575641</v>
      </c>
      <c r="AC234" s="24">
        <f t="shared" si="145"/>
        <v>2.9622637761271046E-3</v>
      </c>
      <c r="AD234" s="24">
        <f t="shared" si="146"/>
        <v>1.5531910916572419E-3</v>
      </c>
      <c r="AE234" s="24">
        <f t="shared" si="147"/>
        <v>3.0513894463014828E-2</v>
      </c>
      <c r="AF234" s="24">
        <f t="shared" si="148"/>
        <v>0</v>
      </c>
      <c r="AG234" s="24">
        <f t="shared" si="149"/>
        <v>3.9984748775985555</v>
      </c>
      <c r="AH234" s="24">
        <f t="shared" si="150"/>
        <v>0.91896142838874539</v>
      </c>
      <c r="AI234" s="23">
        <f t="shared" si="151"/>
        <v>0</v>
      </c>
      <c r="AJ234" s="21"/>
      <c r="AK234" s="21">
        <f t="shared" si="152"/>
        <v>51.802</v>
      </c>
      <c r="AL234" s="21">
        <f t="shared" si="153"/>
        <v>0.54700000000000004</v>
      </c>
      <c r="AM234" s="21">
        <f t="shared" si="154"/>
        <v>4.5869999999999997</v>
      </c>
      <c r="AN234" s="21">
        <f t="shared" si="155"/>
        <v>1.111</v>
      </c>
      <c r="AO234" s="21">
        <f t="shared" si="156"/>
        <v>0</v>
      </c>
      <c r="AP234" s="21">
        <f t="shared" si="157"/>
        <v>2.4750000000000001</v>
      </c>
      <c r="AQ234" s="21">
        <f t="shared" si="158"/>
        <v>15.744999999999999</v>
      </c>
      <c r="AR234" s="21">
        <f t="shared" si="159"/>
        <v>23.1</v>
      </c>
      <c r="AS234" s="21">
        <f t="shared" si="160"/>
        <v>9.6000000000000002E-2</v>
      </c>
      <c r="AT234" s="21">
        <f t="shared" si="161"/>
        <v>5.2999999999999999E-2</v>
      </c>
      <c r="AU234" s="21">
        <f t="shared" si="162"/>
        <v>0.432</v>
      </c>
      <c r="AV234" s="21">
        <f t="shared" si="163"/>
        <v>0</v>
      </c>
      <c r="AW234" s="21">
        <f t="shared" si="164"/>
        <v>99.947999999999993</v>
      </c>
      <c r="AX234" s="21"/>
      <c r="AY234" s="21">
        <f t="shared" si="165"/>
        <v>0.86221704394141152</v>
      </c>
      <c r="AZ234" s="21">
        <f t="shared" si="166"/>
        <v>6.848972028147147E-3</v>
      </c>
      <c r="BA234" s="21">
        <f t="shared" si="167"/>
        <v>8.9976461357395052E-2</v>
      </c>
      <c r="BB234" s="21">
        <f t="shared" si="168"/>
        <v>1.461938285413514E-2</v>
      </c>
      <c r="BC234" s="21">
        <f t="shared" si="169"/>
        <v>3.4449640888591954E-2</v>
      </c>
      <c r="BD234" s="21">
        <f t="shared" si="170"/>
        <v>0</v>
      </c>
      <c r="BE234" s="21">
        <f t="shared" si="171"/>
        <v>0.3906521372356368</v>
      </c>
      <c r="BF234" s="21">
        <f t="shared" si="172"/>
        <v>0.41193065299033127</v>
      </c>
      <c r="BG234" s="21">
        <f t="shared" si="173"/>
        <v>1.3533058725016705E-3</v>
      </c>
      <c r="BH234" s="21">
        <f t="shared" si="174"/>
        <v>7.0957307799413059E-4</v>
      </c>
      <c r="BI234" s="21">
        <f t="shared" si="175"/>
        <v>1.3940228045350916E-2</v>
      </c>
      <c r="BJ234" s="21">
        <f t="shared" si="176"/>
        <v>0</v>
      </c>
      <c r="BK234" s="21">
        <f t="shared" si="177"/>
        <v>1.8266973982914958</v>
      </c>
      <c r="BL234" s="21">
        <f t="shared" si="178"/>
        <v>2.1889092749233217</v>
      </c>
    </row>
    <row r="235" spans="1:64" x14ac:dyDescent="0.2">
      <c r="A235" s="21" t="s">
        <v>1151</v>
      </c>
      <c r="B235" s="27">
        <v>345.76803622220075</v>
      </c>
      <c r="C235" s="22">
        <v>51.838000000000001</v>
      </c>
      <c r="D235" s="22">
        <v>0.36099999999999999</v>
      </c>
      <c r="E235" s="22">
        <v>4.0949999999999998</v>
      </c>
      <c r="F235" s="22">
        <v>0.94499999999999995</v>
      </c>
      <c r="G235" s="22">
        <v>2.3759999999999999</v>
      </c>
      <c r="H235" s="22">
        <v>15.840999999999999</v>
      </c>
      <c r="I235" s="22">
        <v>23.111000000000001</v>
      </c>
      <c r="J235" s="22">
        <v>0.10100000000000001</v>
      </c>
      <c r="K235" s="22">
        <v>2.4E-2</v>
      </c>
      <c r="L235" s="22">
        <v>0.40500000000000003</v>
      </c>
      <c r="N235" s="21">
        <f t="shared" si="136"/>
        <v>99.096999999999994</v>
      </c>
      <c r="O235" s="21"/>
      <c r="P235" s="22"/>
      <c r="Q235" s="26">
        <v>12</v>
      </c>
      <c r="R235" s="26">
        <v>4</v>
      </c>
      <c r="S235" s="25">
        <v>0</v>
      </c>
      <c r="T235" s="21"/>
      <c r="U235" s="24">
        <f t="shared" si="137"/>
        <v>1.9030432760263309</v>
      </c>
      <c r="V235" s="24">
        <f t="shared" si="138"/>
        <v>9.969551454544508E-3</v>
      </c>
      <c r="W235" s="24">
        <f t="shared" si="139"/>
        <v>0.17716765058803838</v>
      </c>
      <c r="X235" s="24">
        <f t="shared" si="140"/>
        <v>2.7426926347314935E-2</v>
      </c>
      <c r="Y235" s="24">
        <f t="shared" si="141"/>
        <v>0</v>
      </c>
      <c r="Z235" s="24">
        <f t="shared" si="142"/>
        <v>7.2943447136752451E-2</v>
      </c>
      <c r="AA235" s="24">
        <f t="shared" si="143"/>
        <v>0.86688299686614168</v>
      </c>
      <c r="AB235" s="24">
        <f t="shared" si="144"/>
        <v>0.90899442381249973</v>
      </c>
      <c r="AC235" s="24">
        <f t="shared" si="145"/>
        <v>3.1403384610854241E-3</v>
      </c>
      <c r="AD235" s="24">
        <f t="shared" si="146"/>
        <v>7.0870068529218806E-4</v>
      </c>
      <c r="AE235" s="24">
        <f t="shared" si="147"/>
        <v>2.8825145346896154E-2</v>
      </c>
      <c r="AF235" s="24">
        <f t="shared" si="148"/>
        <v>0</v>
      </c>
      <c r="AG235" s="24">
        <f t="shared" si="149"/>
        <v>3.9991024567248967</v>
      </c>
      <c r="AH235" s="24">
        <f t="shared" si="150"/>
        <v>0.92238625801368934</v>
      </c>
      <c r="AI235" s="23">
        <f t="shared" si="151"/>
        <v>0</v>
      </c>
      <c r="AJ235" s="21"/>
      <c r="AK235" s="21">
        <f t="shared" si="152"/>
        <v>51.838000000000001</v>
      </c>
      <c r="AL235" s="21">
        <f t="shared" si="153"/>
        <v>0.36099999999999999</v>
      </c>
      <c r="AM235" s="21">
        <f t="shared" si="154"/>
        <v>4.0949999999999998</v>
      </c>
      <c r="AN235" s="21">
        <f t="shared" si="155"/>
        <v>0.94499999999999995</v>
      </c>
      <c r="AO235" s="21">
        <f t="shared" si="156"/>
        <v>0</v>
      </c>
      <c r="AP235" s="21">
        <f t="shared" si="157"/>
        <v>2.3759999999999999</v>
      </c>
      <c r="AQ235" s="21">
        <f t="shared" si="158"/>
        <v>15.840999999999999</v>
      </c>
      <c r="AR235" s="21">
        <f t="shared" si="159"/>
        <v>23.111000000000001</v>
      </c>
      <c r="AS235" s="21">
        <f t="shared" si="160"/>
        <v>0.10100000000000001</v>
      </c>
      <c r="AT235" s="21">
        <f t="shared" si="161"/>
        <v>2.4E-2</v>
      </c>
      <c r="AU235" s="21">
        <f t="shared" si="162"/>
        <v>0.40500000000000003</v>
      </c>
      <c r="AV235" s="21">
        <f t="shared" si="163"/>
        <v>0</v>
      </c>
      <c r="AW235" s="21">
        <f t="shared" si="164"/>
        <v>99.096999999999994</v>
      </c>
      <c r="AX235" s="21"/>
      <c r="AY235" s="21">
        <f t="shared" si="165"/>
        <v>0.86281624500665788</v>
      </c>
      <c r="AZ235" s="21">
        <f t="shared" si="166"/>
        <v>4.5200711191245337E-3</v>
      </c>
      <c r="BA235" s="21">
        <f t="shared" si="167"/>
        <v>8.0325617889368386E-2</v>
      </c>
      <c r="BB235" s="21">
        <f t="shared" si="168"/>
        <v>1.2435028620303965E-2</v>
      </c>
      <c r="BC235" s="21">
        <f t="shared" si="169"/>
        <v>3.3071655253048275E-2</v>
      </c>
      <c r="BD235" s="21">
        <f t="shared" si="170"/>
        <v>0</v>
      </c>
      <c r="BE235" s="21">
        <f t="shared" si="171"/>
        <v>0.39303401117495856</v>
      </c>
      <c r="BF235" s="21">
        <f t="shared" si="172"/>
        <v>0.41212681044413618</v>
      </c>
      <c r="BG235" s="21">
        <f t="shared" si="173"/>
        <v>1.4237905533611326E-3</v>
      </c>
      <c r="BH235" s="21">
        <f t="shared" si="174"/>
        <v>3.2131611078979497E-4</v>
      </c>
      <c r="BI235" s="21">
        <f t="shared" si="175"/>
        <v>1.3068963792516486E-2</v>
      </c>
      <c r="BJ235" s="21">
        <f t="shared" si="176"/>
        <v>0</v>
      </c>
      <c r="BK235" s="21">
        <f t="shared" si="177"/>
        <v>1.8131435099642654</v>
      </c>
      <c r="BL235" s="21">
        <f t="shared" si="178"/>
        <v>2.205618272766348</v>
      </c>
    </row>
    <row r="236" spans="1:64" x14ac:dyDescent="0.2">
      <c r="A236" s="21" t="s">
        <v>1152</v>
      </c>
      <c r="B236" s="27">
        <v>350.98818947665848</v>
      </c>
      <c r="C236" s="22">
        <v>52.173000000000002</v>
      </c>
      <c r="D236" s="22">
        <v>0.35299999999999998</v>
      </c>
      <c r="E236" s="22">
        <v>3.6190000000000002</v>
      </c>
      <c r="F236" s="22">
        <v>0.70299999999999996</v>
      </c>
      <c r="G236" s="22">
        <v>2.3580000000000001</v>
      </c>
      <c r="H236" s="22">
        <v>16.347000000000001</v>
      </c>
      <c r="I236" s="22">
        <v>23.335000000000001</v>
      </c>
      <c r="J236" s="22">
        <v>4.8000000000000001E-2</v>
      </c>
      <c r="K236" s="22">
        <v>5.5E-2</v>
      </c>
      <c r="L236" s="22">
        <v>0.38700000000000001</v>
      </c>
      <c r="N236" s="21">
        <f t="shared" si="136"/>
        <v>99.378000000000014</v>
      </c>
      <c r="O236" s="21"/>
      <c r="P236" s="22"/>
      <c r="Q236" s="26">
        <v>12</v>
      </c>
      <c r="R236" s="26">
        <v>4</v>
      </c>
      <c r="S236" s="25">
        <v>0</v>
      </c>
      <c r="T236" s="21"/>
      <c r="U236" s="24">
        <f t="shared" si="137"/>
        <v>1.9098337661283737</v>
      </c>
      <c r="V236" s="24">
        <f t="shared" si="138"/>
        <v>9.7205861410627308E-3</v>
      </c>
      <c r="W236" s="24">
        <f t="shared" si="139"/>
        <v>0.15612355565720479</v>
      </c>
      <c r="X236" s="24">
        <f t="shared" si="140"/>
        <v>2.0344638966955576E-2</v>
      </c>
      <c r="Y236" s="24">
        <f t="shared" si="141"/>
        <v>0</v>
      </c>
      <c r="Z236" s="24">
        <f t="shared" si="142"/>
        <v>7.2182675960249021E-2</v>
      </c>
      <c r="AA236" s="24">
        <f t="shared" si="143"/>
        <v>0.89200088230375418</v>
      </c>
      <c r="AB236" s="24">
        <f t="shared" si="144"/>
        <v>0.9151654528026465</v>
      </c>
      <c r="AC236" s="24">
        <f t="shared" si="145"/>
        <v>1.4881463804295985E-3</v>
      </c>
      <c r="AD236" s="24">
        <f t="shared" si="146"/>
        <v>1.6194354095457669E-3</v>
      </c>
      <c r="AE236" s="24">
        <f t="shared" si="147"/>
        <v>2.7464821336523743E-2</v>
      </c>
      <c r="AF236" s="24">
        <f t="shared" si="148"/>
        <v>0</v>
      </c>
      <c r="AG236" s="24">
        <f t="shared" si="149"/>
        <v>4.0059439610867456</v>
      </c>
      <c r="AH236" s="24">
        <f t="shared" si="150"/>
        <v>0.92513596053202485</v>
      </c>
      <c r="AI236" s="23">
        <f t="shared" si="151"/>
        <v>0</v>
      </c>
      <c r="AJ236" s="21"/>
      <c r="AK236" s="21">
        <f t="shared" si="152"/>
        <v>52.173000000000002</v>
      </c>
      <c r="AL236" s="21">
        <f t="shared" si="153"/>
        <v>0.35299999999999998</v>
      </c>
      <c r="AM236" s="21">
        <f t="shared" si="154"/>
        <v>3.6190000000000002</v>
      </c>
      <c r="AN236" s="21">
        <f t="shared" si="155"/>
        <v>0.70299999999999996</v>
      </c>
      <c r="AO236" s="21">
        <f t="shared" si="156"/>
        <v>0</v>
      </c>
      <c r="AP236" s="21">
        <f t="shared" si="157"/>
        <v>2.3580000000000001</v>
      </c>
      <c r="AQ236" s="21">
        <f t="shared" si="158"/>
        <v>16.347000000000001</v>
      </c>
      <c r="AR236" s="21">
        <f t="shared" si="159"/>
        <v>23.335000000000001</v>
      </c>
      <c r="AS236" s="21">
        <f t="shared" si="160"/>
        <v>4.8000000000000001E-2</v>
      </c>
      <c r="AT236" s="21">
        <f t="shared" si="161"/>
        <v>5.5E-2</v>
      </c>
      <c r="AU236" s="21">
        <f t="shared" si="162"/>
        <v>0.38700000000000001</v>
      </c>
      <c r="AV236" s="21">
        <f t="shared" si="163"/>
        <v>0</v>
      </c>
      <c r="AW236" s="21">
        <f t="shared" si="164"/>
        <v>99.378000000000014</v>
      </c>
      <c r="AX236" s="21"/>
      <c r="AY236" s="21">
        <f t="shared" si="165"/>
        <v>0.86839214380825569</v>
      </c>
      <c r="AZ236" s="21">
        <f t="shared" si="166"/>
        <v>4.4199033380913025E-3</v>
      </c>
      <c r="BA236" s="21">
        <f t="shared" si="167"/>
        <v>7.0988622989407613E-2</v>
      </c>
      <c r="BB236" s="21">
        <f t="shared" si="168"/>
        <v>9.2506085926705693E-3</v>
      </c>
      <c r="BC236" s="21">
        <f t="shared" si="169"/>
        <v>3.2821112410222154E-2</v>
      </c>
      <c r="BD236" s="21">
        <f t="shared" si="170"/>
        <v>0</v>
      </c>
      <c r="BE236" s="21">
        <f t="shared" si="171"/>
        <v>0.40558847173013368</v>
      </c>
      <c r="BF236" s="21">
        <f t="shared" si="172"/>
        <v>0.41612128950343635</v>
      </c>
      <c r="BG236" s="21">
        <f t="shared" si="173"/>
        <v>6.7665293625083524E-4</v>
      </c>
      <c r="BH236" s="21">
        <f t="shared" si="174"/>
        <v>7.3634942055994686E-4</v>
      </c>
      <c r="BI236" s="21">
        <f t="shared" si="175"/>
        <v>1.2488120957293531E-2</v>
      </c>
      <c r="BJ236" s="21">
        <f t="shared" si="176"/>
        <v>0</v>
      </c>
      <c r="BK236" s="21">
        <f t="shared" si="177"/>
        <v>1.8214832756863215</v>
      </c>
      <c r="BL236" s="21">
        <f t="shared" si="178"/>
        <v>2.1992757301476376</v>
      </c>
    </row>
    <row r="237" spans="1:64" x14ac:dyDescent="0.2">
      <c r="A237" s="21" t="s">
        <v>1153</v>
      </c>
      <c r="B237" s="27">
        <v>366.1950958024014</v>
      </c>
      <c r="C237" s="22">
        <v>55.930999999999997</v>
      </c>
      <c r="D237" s="22">
        <v>9.1999999999999998E-2</v>
      </c>
      <c r="E237" s="22">
        <v>3.085</v>
      </c>
      <c r="F237" s="22">
        <v>0.35899999999999999</v>
      </c>
      <c r="G237" s="22">
        <v>5.8979999999999997</v>
      </c>
      <c r="H237" s="22">
        <v>31.771000000000001</v>
      </c>
      <c r="I237" s="22">
        <v>1.796</v>
      </c>
      <c r="J237" s="22">
        <v>8.4000000000000005E-2</v>
      </c>
      <c r="K237" s="22">
        <v>3.1E-2</v>
      </c>
      <c r="L237" s="22">
        <v>4.3999999999999997E-2</v>
      </c>
      <c r="N237" s="21">
        <f t="shared" si="136"/>
        <v>99.091000000000008</v>
      </c>
      <c r="O237" s="21"/>
      <c r="P237" s="22"/>
      <c r="Q237" s="26">
        <v>12</v>
      </c>
      <c r="R237" s="26">
        <v>4</v>
      </c>
      <c r="S237" s="25">
        <v>0</v>
      </c>
      <c r="T237" s="21"/>
      <c r="U237" s="24">
        <f t="shared" si="137"/>
        <v>1.9484254789589088</v>
      </c>
      <c r="V237" s="24">
        <f t="shared" si="138"/>
        <v>2.4109435026726557E-3</v>
      </c>
      <c r="W237" s="24">
        <f t="shared" si="139"/>
        <v>0.12665329040481382</v>
      </c>
      <c r="X237" s="24">
        <f t="shared" si="140"/>
        <v>9.8871373901342329E-3</v>
      </c>
      <c r="Y237" s="24">
        <f t="shared" si="141"/>
        <v>0</v>
      </c>
      <c r="Z237" s="24">
        <f t="shared" si="142"/>
        <v>0.17182066828683035</v>
      </c>
      <c r="AA237" s="24">
        <f t="shared" si="143"/>
        <v>1.6498313967516705</v>
      </c>
      <c r="AB237" s="24">
        <f t="shared" si="144"/>
        <v>6.7031602585634356E-2</v>
      </c>
      <c r="AC237" s="24">
        <f t="shared" si="145"/>
        <v>2.478364383657766E-3</v>
      </c>
      <c r="AD237" s="24">
        <f t="shared" si="146"/>
        <v>8.6864853909993361E-4</v>
      </c>
      <c r="AE237" s="24">
        <f t="shared" si="147"/>
        <v>2.9716656750421407E-3</v>
      </c>
      <c r="AF237" s="24">
        <f t="shared" si="148"/>
        <v>0</v>
      </c>
      <c r="AG237" s="24">
        <f t="shared" si="149"/>
        <v>3.9823791964784645</v>
      </c>
      <c r="AH237" s="24">
        <f t="shared" si="150"/>
        <v>0.90567865753046595</v>
      </c>
      <c r="AI237" s="23">
        <f t="shared" si="151"/>
        <v>0</v>
      </c>
      <c r="AJ237" s="21"/>
      <c r="AK237" s="21">
        <f t="shared" si="152"/>
        <v>55.930999999999997</v>
      </c>
      <c r="AL237" s="21">
        <f t="shared" si="153"/>
        <v>9.1999999999999998E-2</v>
      </c>
      <c r="AM237" s="21">
        <f t="shared" si="154"/>
        <v>3.085</v>
      </c>
      <c r="AN237" s="21">
        <f t="shared" si="155"/>
        <v>0.35899999999999999</v>
      </c>
      <c r="AO237" s="21">
        <f t="shared" si="156"/>
        <v>0</v>
      </c>
      <c r="AP237" s="21">
        <f t="shared" si="157"/>
        <v>5.8979999999999997</v>
      </c>
      <c r="AQ237" s="21">
        <f t="shared" si="158"/>
        <v>31.771000000000001</v>
      </c>
      <c r="AR237" s="21">
        <f t="shared" si="159"/>
        <v>1.796</v>
      </c>
      <c r="AS237" s="21">
        <f t="shared" si="160"/>
        <v>8.4000000000000005E-2</v>
      </c>
      <c r="AT237" s="21">
        <f t="shared" si="161"/>
        <v>3.1E-2</v>
      </c>
      <c r="AU237" s="21">
        <f t="shared" si="162"/>
        <v>4.3999999999999997E-2</v>
      </c>
      <c r="AV237" s="21">
        <f t="shared" si="163"/>
        <v>0</v>
      </c>
      <c r="AW237" s="21">
        <f t="shared" si="164"/>
        <v>99.091000000000008</v>
      </c>
      <c r="AX237" s="21"/>
      <c r="AY237" s="21">
        <f t="shared" si="165"/>
        <v>0.93094207723035949</v>
      </c>
      <c r="AZ237" s="21">
        <f t="shared" si="166"/>
        <v>1.1519294818821526E-3</v>
      </c>
      <c r="BA237" s="21">
        <f t="shared" si="167"/>
        <v>6.0513927030207929E-2</v>
      </c>
      <c r="BB237" s="21">
        <f t="shared" si="168"/>
        <v>4.7239949996710304E-3</v>
      </c>
      <c r="BC237" s="21">
        <f t="shared" si="169"/>
        <v>8.2094538166026396E-2</v>
      </c>
      <c r="BD237" s="21">
        <f t="shared" si="170"/>
        <v>0</v>
      </c>
      <c r="BE237" s="21">
        <f t="shared" si="171"/>
        <v>0.78827621798116332</v>
      </c>
      <c r="BF237" s="21">
        <f t="shared" si="172"/>
        <v>3.2027162457603245E-2</v>
      </c>
      <c r="BG237" s="21">
        <f t="shared" si="173"/>
        <v>1.1841426384389619E-3</v>
      </c>
      <c r="BH237" s="21">
        <f t="shared" si="174"/>
        <v>4.1503330977015184E-4</v>
      </c>
      <c r="BI237" s="21">
        <f t="shared" si="175"/>
        <v>1.4198380416561118E-3</v>
      </c>
      <c r="BJ237" s="21">
        <f t="shared" si="176"/>
        <v>0</v>
      </c>
      <c r="BK237" s="21">
        <f t="shared" si="177"/>
        <v>1.9027488613367787</v>
      </c>
      <c r="BL237" s="21">
        <f t="shared" si="178"/>
        <v>2.0929610193962427</v>
      </c>
    </row>
    <row r="238" spans="1:64" x14ac:dyDescent="0.2">
      <c r="A238" s="21" t="s">
        <v>1154</v>
      </c>
      <c r="B238" s="27">
        <v>377.50880430138488</v>
      </c>
      <c r="C238" s="22">
        <v>52.6</v>
      </c>
      <c r="D238" s="22">
        <v>0.33</v>
      </c>
      <c r="E238" s="22">
        <v>3.7109999999999999</v>
      </c>
      <c r="F238" s="22">
        <v>0.74299999999999999</v>
      </c>
      <c r="G238" s="22">
        <v>2.294</v>
      </c>
      <c r="H238" s="22">
        <v>16.02</v>
      </c>
      <c r="I238" s="22">
        <v>23.187999999999999</v>
      </c>
      <c r="J238" s="22">
        <v>3.5999999999999997E-2</v>
      </c>
      <c r="K238" s="22">
        <v>2.5999999999999999E-2</v>
      </c>
      <c r="L238" s="22">
        <v>0.39400000000000002</v>
      </c>
      <c r="N238" s="21">
        <f t="shared" ref="N238:N269" si="179">SUM(C238:M238)</f>
        <v>99.341999999999999</v>
      </c>
      <c r="O238" s="21"/>
      <c r="P238" s="22"/>
      <c r="Q238" s="26">
        <v>12</v>
      </c>
      <c r="R238" s="26">
        <v>4</v>
      </c>
      <c r="S238" s="25">
        <v>0</v>
      </c>
      <c r="T238" s="21"/>
      <c r="U238" s="24">
        <f t="shared" ref="U238:U269" si="180">IFERROR(AY238*$BL238,"NA")</f>
        <v>1.9218963637538307</v>
      </c>
      <c r="V238" s="24">
        <f t="shared" ref="V238:V269" si="181">IFERROR(AZ238*$BL238,"NA")</f>
        <v>9.0703939712918728E-3</v>
      </c>
      <c r="W238" s="24">
        <f t="shared" ref="W238:W269" si="182">IFERROR(BA238*$BL238,"NA")</f>
        <v>0.15979576608209109</v>
      </c>
      <c r="X238" s="24">
        <f t="shared" ref="X238:X269" si="183">IFERROR(BB238*$BL238,"NA")</f>
        <v>2.1462382935441091E-2</v>
      </c>
      <c r="Y238" s="24">
        <f t="shared" ref="Y238:Y269" si="184">IFERROR(IF(OR($S238="spinel", $S238="Spinel", $S238="SPINEL"),((BC238+BD238)*BL238-Z238),BD238*$BL238),"NA")</f>
        <v>0</v>
      </c>
      <c r="Z238" s="24">
        <f t="shared" ref="Z238:Z269" si="185">IFERROR(IF(OR($S238="spinel", $S238="Spinel", $S238="SPINEL"),(1-AA238-AB238-AC238-AD238),BC238*$BL238),"NA")</f>
        <v>7.0093388317207711E-2</v>
      </c>
      <c r="AA238" s="24">
        <f t="shared" ref="AA238:AA269" si="186">IFERROR(BE238*$BL238,"NA")</f>
        <v>0.87253769122112323</v>
      </c>
      <c r="AB238" s="24">
        <f t="shared" ref="AB238:AB269" si="187">IFERROR(BF238*$BL238,"NA")</f>
        <v>0.90771511458139564</v>
      </c>
      <c r="AC238" s="24">
        <f t="shared" ref="AC238:AC269" si="188">IFERROR(BG238*$BL238,"NA")</f>
        <v>1.1140415248238537E-3</v>
      </c>
      <c r="AD238" s="24">
        <f t="shared" ref="AD238:AD269" si="189">IFERROR(BH238*$BL238,"NA")</f>
        <v>7.641326431727432E-4</v>
      </c>
      <c r="AE238" s="24">
        <f t="shared" ref="AE238:AE269" si="190">IFERROR(BI238*$BL238,"NA")</f>
        <v>2.7909785471469249E-2</v>
      </c>
      <c r="AF238" s="24">
        <f t="shared" ref="AF238:AF269" si="191">IFERROR(BJ238*$BL238,"NA")</f>
        <v>0</v>
      </c>
      <c r="AG238" s="24">
        <f t="shared" ref="AG238:AG269" si="192">IFERROR(SUM(U238:AF238),"NA")</f>
        <v>3.9923590605018475</v>
      </c>
      <c r="AH238" s="24">
        <f t="shared" ref="AH238:AH269" si="193">IFERROR(AA238/(AA238+Z238),"NA")</f>
        <v>0.92564069884950417</v>
      </c>
      <c r="AI238" s="23">
        <f t="shared" ref="AI238:AI269" si="194">IFERROR(Y238/(Y238+Z238),"NA")</f>
        <v>0</v>
      </c>
      <c r="AJ238" s="21"/>
      <c r="AK238" s="21">
        <f t="shared" ref="AK238:AK269" si="195">C238</f>
        <v>52.6</v>
      </c>
      <c r="AL238" s="21">
        <f t="shared" ref="AL238:AL269" si="196">D238</f>
        <v>0.33</v>
      </c>
      <c r="AM238" s="21">
        <f t="shared" ref="AM238:AM269" si="197">E238</f>
        <v>3.7109999999999999</v>
      </c>
      <c r="AN238" s="21">
        <f t="shared" ref="AN238:AN269" si="198">F238</f>
        <v>0.74299999999999999</v>
      </c>
      <c r="AO238" s="21">
        <f t="shared" ref="AO238:AO269" si="199">BD238*AO$3/2</f>
        <v>0</v>
      </c>
      <c r="AP238" s="21">
        <f t="shared" ref="AP238:AP269" si="200">BC238*AP$3</f>
        <v>2.294</v>
      </c>
      <c r="AQ238" s="21">
        <f t="shared" ref="AQ238:AQ269" si="201">H238</f>
        <v>16.02</v>
      </c>
      <c r="AR238" s="21">
        <f t="shared" ref="AR238:AR269" si="202">I238</f>
        <v>23.187999999999999</v>
      </c>
      <c r="AS238" s="21">
        <f t="shared" ref="AS238:AS269" si="203">J238</f>
        <v>3.5999999999999997E-2</v>
      </c>
      <c r="AT238" s="21">
        <f t="shared" ref="AT238:AT269" si="204">K238</f>
        <v>2.5999999999999999E-2</v>
      </c>
      <c r="AU238" s="21">
        <f t="shared" ref="AU238:AU269" si="205">L238</f>
        <v>0.39400000000000002</v>
      </c>
      <c r="AV238" s="21">
        <f t="shared" ref="AV238:AV269" si="206">M238</f>
        <v>0</v>
      </c>
      <c r="AW238" s="21">
        <f t="shared" ref="AW238:AW269" si="207">SUM(AK238:AV238)</f>
        <v>99.341999999999999</v>
      </c>
      <c r="AX238" s="21"/>
      <c r="AY238" s="21">
        <f t="shared" ref="AY238:AY269" si="208">C238/AK$3</f>
        <v>0.87549933422103865</v>
      </c>
      <c r="AZ238" s="21">
        <f t="shared" ref="AZ238:AZ269" si="209">D238/AL$3</f>
        <v>4.1319209676207646E-3</v>
      </c>
      <c r="BA238" s="21">
        <f t="shared" ref="BA238:BA269" si="210">E238/AM$3*2</f>
        <v>7.2793252255786589E-2</v>
      </c>
      <c r="BB238" s="21">
        <f t="shared" ref="BB238:BB269" si="211">F238/AN$3*2</f>
        <v>9.7769590104612135E-3</v>
      </c>
      <c r="BC238" s="21">
        <f t="shared" ref="BC238:BC269" si="212">IF(OR($S238="spinel", $S238="Spinel", $S238="SPINEL"),G238/AP$3,G238/AP$3*(1-$S238))</f>
        <v>3.1930293413507047E-2</v>
      </c>
      <c r="BD238" s="21">
        <f t="shared" ref="BD238:BD269" si="213">IF(OR($S238="spinel", $S238="Spinel", $S238="SPINEL"),0,G238/AP$3*$S238)</f>
        <v>0</v>
      </c>
      <c r="BE238" s="21">
        <f t="shared" ref="BE238:BE269" si="214">H238/AQ$3</f>
        <v>0.39747521362431892</v>
      </c>
      <c r="BF238" s="21">
        <f t="shared" ref="BF238:BF269" si="215">I238/AR$3</f>
        <v>0.41349991262077057</v>
      </c>
      <c r="BG238" s="21">
        <f t="shared" ref="BG238:BG269" si="216">J238/AS$3</f>
        <v>5.074897021881264E-4</v>
      </c>
      <c r="BH238" s="21">
        <f t="shared" ref="BH238:BH269" si="217">K238/AT$3</f>
        <v>3.4809245335561123E-4</v>
      </c>
      <c r="BI238" s="21">
        <f t="shared" ref="BI238:BI269" si="218">L238/AU$3*2</f>
        <v>1.2714004282102457E-2</v>
      </c>
      <c r="BJ238" s="21">
        <f t="shared" ref="BJ238:BJ269" si="219">M238/AV$3*2</f>
        <v>0</v>
      </c>
      <c r="BK238" s="21">
        <f t="shared" ref="BK238:BK269" si="220">SUM(AY238:BJ238)</f>
        <v>1.8186764725511499</v>
      </c>
      <c r="BL238" s="21">
        <f t="shared" ref="BL238:BL269" si="221">IFERROR(IF(OR($P238="Total",$P238="total", $P238="TOTAL"),$R238/$BK238,Q238/(AY238*4+AZ238*4+BA238*3+BB238*3+BC238*2+BD238*3+BE238*2+BF238*2+BG238*2+BH238*2+BI238+BJ238)),"NA")</f>
        <v>2.1952002573066567</v>
      </c>
    </row>
    <row r="239" spans="1:64" x14ac:dyDescent="0.2">
      <c r="A239" s="21" t="s">
        <v>1155</v>
      </c>
      <c r="B239" s="27">
        <v>388.82251280037343</v>
      </c>
      <c r="C239" s="22">
        <v>51.923999999999999</v>
      </c>
      <c r="D239" s="22">
        <v>0.51200000000000001</v>
      </c>
      <c r="E239" s="22">
        <v>4.2930000000000001</v>
      </c>
      <c r="F239" s="22">
        <v>0.99299999999999999</v>
      </c>
      <c r="G239" s="22">
        <v>2.3090000000000002</v>
      </c>
      <c r="H239" s="22">
        <v>15.872</v>
      </c>
      <c r="I239" s="22">
        <v>23.134</v>
      </c>
      <c r="J239" s="22">
        <v>4.8000000000000001E-2</v>
      </c>
      <c r="K239" s="22">
        <v>1.6E-2</v>
      </c>
      <c r="L239" s="22">
        <v>0.42799999999999999</v>
      </c>
      <c r="N239" s="21">
        <f t="shared" si="179"/>
        <v>99.528999999999996</v>
      </c>
      <c r="O239" s="21"/>
      <c r="P239" s="22"/>
      <c r="Q239" s="26">
        <v>12</v>
      </c>
      <c r="R239" s="26">
        <v>4</v>
      </c>
      <c r="S239" s="25">
        <v>0</v>
      </c>
      <c r="T239" s="21"/>
      <c r="U239" s="24">
        <f t="shared" si="180"/>
        <v>1.8970087345168907</v>
      </c>
      <c r="V239" s="24">
        <f t="shared" si="181"/>
        <v>1.4071459350960094E-2</v>
      </c>
      <c r="W239" s="24">
        <f t="shared" si="182"/>
        <v>0.18483838728287222</v>
      </c>
      <c r="X239" s="24">
        <f t="shared" si="183"/>
        <v>2.8681069537780865E-2</v>
      </c>
      <c r="Y239" s="24">
        <f t="shared" si="184"/>
        <v>0</v>
      </c>
      <c r="Z239" s="24">
        <f t="shared" si="185"/>
        <v>7.0544724544167672E-2</v>
      </c>
      <c r="AA239" s="24">
        <f t="shared" si="186"/>
        <v>0.86439114211443768</v>
      </c>
      <c r="AB239" s="24">
        <f t="shared" si="187"/>
        <v>0.90551150985781415</v>
      </c>
      <c r="AC239" s="24">
        <f t="shared" si="188"/>
        <v>1.4852415287860037E-3</v>
      </c>
      <c r="AD239" s="24">
        <f t="shared" si="189"/>
        <v>4.7018888221311942E-4</v>
      </c>
      <c r="AE239" s="24">
        <f t="shared" si="190"/>
        <v>3.0315240211800994E-2</v>
      </c>
      <c r="AF239" s="24">
        <f t="shared" si="191"/>
        <v>0</v>
      </c>
      <c r="AG239" s="24">
        <f t="shared" si="192"/>
        <v>3.9973176978277238</v>
      </c>
      <c r="AH239" s="24">
        <f t="shared" si="193"/>
        <v>0.92454592121244683</v>
      </c>
      <c r="AI239" s="23">
        <f t="shared" si="194"/>
        <v>0</v>
      </c>
      <c r="AJ239" s="21"/>
      <c r="AK239" s="21">
        <f t="shared" si="195"/>
        <v>51.923999999999999</v>
      </c>
      <c r="AL239" s="21">
        <f t="shared" si="196"/>
        <v>0.51200000000000001</v>
      </c>
      <c r="AM239" s="21">
        <f t="shared" si="197"/>
        <v>4.2930000000000001</v>
      </c>
      <c r="AN239" s="21">
        <f t="shared" si="198"/>
        <v>0.99299999999999999</v>
      </c>
      <c r="AO239" s="21">
        <f t="shared" si="199"/>
        <v>0</v>
      </c>
      <c r="AP239" s="21">
        <f t="shared" si="200"/>
        <v>2.3089999999999997</v>
      </c>
      <c r="AQ239" s="21">
        <f t="shared" si="201"/>
        <v>15.872</v>
      </c>
      <c r="AR239" s="21">
        <f t="shared" si="202"/>
        <v>23.134</v>
      </c>
      <c r="AS239" s="21">
        <f t="shared" si="203"/>
        <v>4.8000000000000001E-2</v>
      </c>
      <c r="AT239" s="21">
        <f t="shared" si="204"/>
        <v>1.6E-2</v>
      </c>
      <c r="AU239" s="21">
        <f t="shared" si="205"/>
        <v>0.42799999999999999</v>
      </c>
      <c r="AV239" s="21">
        <f t="shared" si="206"/>
        <v>0</v>
      </c>
      <c r="AW239" s="21">
        <f t="shared" si="207"/>
        <v>99.528999999999996</v>
      </c>
      <c r="AX239" s="21"/>
      <c r="AY239" s="21">
        <f t="shared" si="208"/>
        <v>0.86424766977363521</v>
      </c>
      <c r="AZ239" s="21">
        <f t="shared" si="209"/>
        <v>6.4107379861267624E-3</v>
      </c>
      <c r="BA239" s="21">
        <f t="shared" si="210"/>
        <v>8.4209493919184003E-2</v>
      </c>
      <c r="BB239" s="21">
        <f t="shared" si="211"/>
        <v>1.306664912165274E-2</v>
      </c>
      <c r="BC239" s="21">
        <f t="shared" si="212"/>
        <v>3.2139079115862147E-2</v>
      </c>
      <c r="BD239" s="21">
        <f t="shared" si="213"/>
        <v>0</v>
      </c>
      <c r="BE239" s="21">
        <f t="shared" si="214"/>
        <v>0.39380315796786453</v>
      </c>
      <c r="BF239" s="21">
        <f t="shared" si="215"/>
        <v>0.41253695784754646</v>
      </c>
      <c r="BG239" s="21">
        <f t="shared" si="216"/>
        <v>6.7665293625083524E-4</v>
      </c>
      <c r="BH239" s="21">
        <f t="shared" si="217"/>
        <v>2.1421074052652999E-4</v>
      </c>
      <c r="BI239" s="21">
        <f t="shared" si="218"/>
        <v>1.3811151859745815E-2</v>
      </c>
      <c r="BJ239" s="21">
        <f t="shared" si="219"/>
        <v>0</v>
      </c>
      <c r="BK239" s="21">
        <f t="shared" si="220"/>
        <v>1.821115761268395</v>
      </c>
      <c r="BL239" s="21">
        <f t="shared" si="221"/>
        <v>2.1949827588355055</v>
      </c>
    </row>
    <row r="240" spans="1:64" x14ac:dyDescent="0.2">
      <c r="A240" s="21" t="s">
        <v>1156</v>
      </c>
      <c r="B240" s="27">
        <v>400.13622129935192</v>
      </c>
      <c r="C240" s="22">
        <v>51.712000000000003</v>
      </c>
      <c r="D240" s="22">
        <v>0.47299999999999998</v>
      </c>
      <c r="E240" s="22">
        <v>4.4969999999999999</v>
      </c>
      <c r="F240" s="22">
        <v>1.0920000000000001</v>
      </c>
      <c r="G240" s="22">
        <v>2.25</v>
      </c>
      <c r="H240" s="22">
        <v>15.717000000000001</v>
      </c>
      <c r="I240" s="22">
        <v>23.173999999999999</v>
      </c>
      <c r="J240" s="22">
        <v>0.08</v>
      </c>
      <c r="K240" s="22">
        <v>5.3999999999999999E-2</v>
      </c>
      <c r="L240" s="22">
        <v>0.433</v>
      </c>
      <c r="N240" s="21">
        <f t="shared" si="179"/>
        <v>99.481999999999999</v>
      </c>
      <c r="O240" s="21"/>
      <c r="P240" s="22"/>
      <c r="Q240" s="26">
        <v>12</v>
      </c>
      <c r="R240" s="26">
        <v>4</v>
      </c>
      <c r="S240" s="25">
        <v>0</v>
      </c>
      <c r="T240" s="21"/>
      <c r="U240" s="24">
        <f t="shared" si="180"/>
        <v>1.8913326703300046</v>
      </c>
      <c r="V240" s="24">
        <f t="shared" si="181"/>
        <v>1.3013847722174647E-2</v>
      </c>
      <c r="W240" s="24">
        <f t="shared" si="182"/>
        <v>0.19383382688397741</v>
      </c>
      <c r="X240" s="24">
        <f t="shared" si="183"/>
        <v>3.1575056239782295E-2</v>
      </c>
      <c r="Y240" s="24">
        <f t="shared" si="184"/>
        <v>0</v>
      </c>
      <c r="Z240" s="24">
        <f t="shared" si="185"/>
        <v>6.8817442340222024E-2</v>
      </c>
      <c r="AA240" s="24">
        <f t="shared" si="186"/>
        <v>0.85688730083150166</v>
      </c>
      <c r="AB240" s="24">
        <f t="shared" si="187"/>
        <v>0.90807066637084044</v>
      </c>
      <c r="AC240" s="24">
        <f t="shared" si="188"/>
        <v>2.4781137309438273E-3</v>
      </c>
      <c r="AD240" s="24">
        <f t="shared" si="189"/>
        <v>1.5886255149061472E-3</v>
      </c>
      <c r="AE240" s="24">
        <f t="shared" si="190"/>
        <v>3.0702980843173182E-2</v>
      </c>
      <c r="AF240" s="24">
        <f t="shared" si="191"/>
        <v>0</v>
      </c>
      <c r="AG240" s="24">
        <f t="shared" si="192"/>
        <v>3.9983005308075263</v>
      </c>
      <c r="AH240" s="24">
        <f t="shared" si="193"/>
        <v>0.92565940398616275</v>
      </c>
      <c r="AI240" s="23">
        <f t="shared" si="194"/>
        <v>0</v>
      </c>
      <c r="AJ240" s="21"/>
      <c r="AK240" s="21">
        <f t="shared" si="195"/>
        <v>51.712000000000003</v>
      </c>
      <c r="AL240" s="21">
        <f t="shared" si="196"/>
        <v>0.47299999999999998</v>
      </c>
      <c r="AM240" s="21">
        <f t="shared" si="197"/>
        <v>4.4969999999999999</v>
      </c>
      <c r="AN240" s="21">
        <f t="shared" si="198"/>
        <v>1.0920000000000001</v>
      </c>
      <c r="AO240" s="21">
        <f t="shared" si="199"/>
        <v>0</v>
      </c>
      <c r="AP240" s="21">
        <f t="shared" si="200"/>
        <v>2.25</v>
      </c>
      <c r="AQ240" s="21">
        <f t="shared" si="201"/>
        <v>15.717000000000001</v>
      </c>
      <c r="AR240" s="21">
        <f t="shared" si="202"/>
        <v>23.173999999999999</v>
      </c>
      <c r="AS240" s="21">
        <f t="shared" si="203"/>
        <v>0.08</v>
      </c>
      <c r="AT240" s="21">
        <f t="shared" si="204"/>
        <v>5.3999999999999999E-2</v>
      </c>
      <c r="AU240" s="21">
        <f t="shared" si="205"/>
        <v>0.433</v>
      </c>
      <c r="AV240" s="21">
        <f t="shared" si="206"/>
        <v>0</v>
      </c>
      <c r="AW240" s="21">
        <f t="shared" si="207"/>
        <v>99.481999999999999</v>
      </c>
      <c r="AX240" s="21"/>
      <c r="AY240" s="21">
        <f t="shared" si="208"/>
        <v>0.86071904127829568</v>
      </c>
      <c r="AZ240" s="21">
        <f t="shared" si="209"/>
        <v>5.9224200535897623E-3</v>
      </c>
      <c r="BA240" s="21">
        <f t="shared" si="210"/>
        <v>8.8211063162024331E-2</v>
      </c>
      <c r="BB240" s="21">
        <f t="shared" si="211"/>
        <v>1.4369366405684585E-2</v>
      </c>
      <c r="BC240" s="21">
        <f t="shared" si="212"/>
        <v>3.1317855353265409E-2</v>
      </c>
      <c r="BD240" s="21">
        <f t="shared" si="213"/>
        <v>0</v>
      </c>
      <c r="BE240" s="21">
        <f t="shared" si="214"/>
        <v>0.38995742400333461</v>
      </c>
      <c r="BF240" s="21">
        <f t="shared" si="215"/>
        <v>0.4132502576795643</v>
      </c>
      <c r="BG240" s="21">
        <f t="shared" si="216"/>
        <v>1.1277548937513922E-3</v>
      </c>
      <c r="BH240" s="21">
        <f t="shared" si="217"/>
        <v>7.2296124927703873E-4</v>
      </c>
      <c r="BI240" s="21">
        <f t="shared" si="218"/>
        <v>1.3972497091752193E-2</v>
      </c>
      <c r="BJ240" s="21">
        <f t="shared" si="219"/>
        <v>0</v>
      </c>
      <c r="BK240" s="21">
        <f t="shared" si="220"/>
        <v>1.8195706411705392</v>
      </c>
      <c r="BL240" s="21">
        <f t="shared" si="221"/>
        <v>2.1973868122181828</v>
      </c>
    </row>
    <row r="241" spans="1:64" x14ac:dyDescent="0.2">
      <c r="A241" s="21" t="s">
        <v>1157</v>
      </c>
      <c r="B241" s="27">
        <v>411.44992979834046</v>
      </c>
      <c r="C241" s="22">
        <v>51.459000000000003</v>
      </c>
      <c r="D241" s="22">
        <v>0.56000000000000005</v>
      </c>
      <c r="E241" s="22">
        <v>4.7649999999999997</v>
      </c>
      <c r="F241" s="22">
        <v>1.1160000000000001</v>
      </c>
      <c r="G241" s="22">
        <v>2.4329999999999998</v>
      </c>
      <c r="H241" s="22">
        <v>15.595000000000001</v>
      </c>
      <c r="I241" s="22">
        <v>23.189</v>
      </c>
      <c r="J241" s="22">
        <v>0</v>
      </c>
      <c r="K241" s="22">
        <v>1.7000000000000001E-2</v>
      </c>
      <c r="L241" s="22">
        <v>0.44800000000000001</v>
      </c>
      <c r="N241" s="21">
        <f t="shared" si="179"/>
        <v>99.582000000000008</v>
      </c>
      <c r="O241" s="21"/>
      <c r="P241" s="22"/>
      <c r="Q241" s="26">
        <v>12</v>
      </c>
      <c r="R241" s="26">
        <v>4</v>
      </c>
      <c r="S241" s="25">
        <v>0</v>
      </c>
      <c r="T241" s="21"/>
      <c r="U241" s="24">
        <f t="shared" si="180"/>
        <v>1.8817194100840409</v>
      </c>
      <c r="V241" s="24">
        <f t="shared" si="181"/>
        <v>1.5404568565110981E-2</v>
      </c>
      <c r="W241" s="24">
        <f t="shared" si="182"/>
        <v>0.20534612894222509</v>
      </c>
      <c r="X241" s="24">
        <f t="shared" si="183"/>
        <v>3.2262842026533872E-2</v>
      </c>
      <c r="Y241" s="24">
        <f t="shared" si="184"/>
        <v>0</v>
      </c>
      <c r="Z241" s="24">
        <f t="shared" si="185"/>
        <v>7.4400362423655678E-2</v>
      </c>
      <c r="AA241" s="24">
        <f t="shared" si="186"/>
        <v>0.85007327951985778</v>
      </c>
      <c r="AB241" s="24">
        <f t="shared" si="187"/>
        <v>0.9084846575602753</v>
      </c>
      <c r="AC241" s="24">
        <f t="shared" si="188"/>
        <v>0</v>
      </c>
      <c r="AD241" s="24">
        <f t="shared" si="189"/>
        <v>5.0002719810246597E-4</v>
      </c>
      <c r="AE241" s="24">
        <f t="shared" si="190"/>
        <v>3.1760519093334105E-2</v>
      </c>
      <c r="AF241" s="24">
        <f t="shared" si="191"/>
        <v>0</v>
      </c>
      <c r="AG241" s="24">
        <f t="shared" si="192"/>
        <v>3.9999517954131365</v>
      </c>
      <c r="AH241" s="24">
        <f t="shared" si="193"/>
        <v>0.91952138054769805</v>
      </c>
      <c r="AI241" s="23">
        <f t="shared" si="194"/>
        <v>0</v>
      </c>
      <c r="AJ241" s="21"/>
      <c r="AK241" s="21">
        <f t="shared" si="195"/>
        <v>51.459000000000003</v>
      </c>
      <c r="AL241" s="21">
        <f t="shared" si="196"/>
        <v>0.56000000000000005</v>
      </c>
      <c r="AM241" s="21">
        <f t="shared" si="197"/>
        <v>4.7649999999999997</v>
      </c>
      <c r="AN241" s="21">
        <f t="shared" si="198"/>
        <v>1.1160000000000001</v>
      </c>
      <c r="AO241" s="21">
        <f t="shared" si="199"/>
        <v>0</v>
      </c>
      <c r="AP241" s="21">
        <f t="shared" si="200"/>
        <v>2.4329999999999998</v>
      </c>
      <c r="AQ241" s="21">
        <f t="shared" si="201"/>
        <v>15.595000000000001</v>
      </c>
      <c r="AR241" s="21">
        <f t="shared" si="202"/>
        <v>23.189</v>
      </c>
      <c r="AS241" s="21">
        <f t="shared" si="203"/>
        <v>0</v>
      </c>
      <c r="AT241" s="21">
        <f t="shared" si="204"/>
        <v>1.7000000000000001E-2</v>
      </c>
      <c r="AU241" s="21">
        <f t="shared" si="205"/>
        <v>0.44800000000000001</v>
      </c>
      <c r="AV241" s="21">
        <f t="shared" si="206"/>
        <v>0</v>
      </c>
      <c r="AW241" s="21">
        <f t="shared" si="207"/>
        <v>99.582000000000008</v>
      </c>
      <c r="AX241" s="21"/>
      <c r="AY241" s="21">
        <f t="shared" si="208"/>
        <v>0.85650798934753669</v>
      </c>
      <c r="AZ241" s="21">
        <f t="shared" si="209"/>
        <v>7.0117446723261473E-3</v>
      </c>
      <c r="BA241" s="21">
        <f t="shared" si="210"/>
        <v>9.346802667712828E-2</v>
      </c>
      <c r="BB241" s="21">
        <f t="shared" si="211"/>
        <v>1.4685176656358972E-2</v>
      </c>
      <c r="BC241" s="21">
        <f t="shared" si="212"/>
        <v>3.3865040921997665E-2</v>
      </c>
      <c r="BD241" s="21">
        <f t="shared" si="213"/>
        <v>0</v>
      </c>
      <c r="BE241" s="21">
        <f t="shared" si="214"/>
        <v>0.38693045920544655</v>
      </c>
      <c r="BF241" s="21">
        <f t="shared" si="215"/>
        <v>0.41351774511657102</v>
      </c>
      <c r="BG241" s="21">
        <f t="shared" si="216"/>
        <v>0</v>
      </c>
      <c r="BH241" s="21">
        <f t="shared" si="217"/>
        <v>2.2759891180943812E-4</v>
      </c>
      <c r="BI241" s="21">
        <f t="shared" si="218"/>
        <v>1.4456532787771322E-2</v>
      </c>
      <c r="BJ241" s="21">
        <f t="shared" si="219"/>
        <v>0</v>
      </c>
      <c r="BK241" s="21">
        <f t="shared" si="220"/>
        <v>1.820670314296946</v>
      </c>
      <c r="BL241" s="21">
        <f t="shared" si="221"/>
        <v>2.1969665589663454</v>
      </c>
    </row>
    <row r="242" spans="1:64" x14ac:dyDescent="0.2">
      <c r="A242" s="21" t="s">
        <v>1158</v>
      </c>
      <c r="B242" s="27">
        <v>421.44992979834274</v>
      </c>
      <c r="C242" s="22">
        <v>51.478000000000002</v>
      </c>
      <c r="D242" s="22">
        <v>0.497</v>
      </c>
      <c r="E242" s="22">
        <v>4.8090000000000002</v>
      </c>
      <c r="F242" s="22">
        <v>1.141</v>
      </c>
      <c r="G242" s="22">
        <v>2.347</v>
      </c>
      <c r="H242" s="22">
        <v>15.457000000000001</v>
      </c>
      <c r="I242" s="22">
        <v>23.123999999999999</v>
      </c>
      <c r="J242" s="22">
        <v>0.109</v>
      </c>
      <c r="K242" s="22">
        <v>4.9000000000000002E-2</v>
      </c>
      <c r="L242" s="22">
        <v>0.45200000000000001</v>
      </c>
      <c r="N242" s="21">
        <f t="shared" si="179"/>
        <v>99.462999999999994</v>
      </c>
      <c r="O242" s="21"/>
      <c r="P242" s="22"/>
      <c r="Q242" s="26">
        <v>12</v>
      </c>
      <c r="R242" s="26">
        <v>4</v>
      </c>
      <c r="S242" s="25">
        <v>0</v>
      </c>
      <c r="T242" s="21"/>
      <c r="U242" s="24">
        <f t="shared" si="180"/>
        <v>1.8844204670791425</v>
      </c>
      <c r="V242" s="24">
        <f t="shared" si="181"/>
        <v>1.3686125746228272E-2</v>
      </c>
      <c r="W242" s="24">
        <f t="shared" si="182"/>
        <v>0.20746317353084048</v>
      </c>
      <c r="X242" s="24">
        <f t="shared" si="183"/>
        <v>3.3020731974076789E-2</v>
      </c>
      <c r="Y242" s="24">
        <f t="shared" si="184"/>
        <v>0</v>
      </c>
      <c r="Z242" s="24">
        <f t="shared" si="185"/>
        <v>7.1847002927785619E-2</v>
      </c>
      <c r="AA242" s="24">
        <f t="shared" si="186"/>
        <v>0.84344898047376893</v>
      </c>
      <c r="AB242" s="24">
        <f t="shared" si="187"/>
        <v>0.90690367573404451</v>
      </c>
      <c r="AC242" s="24">
        <f t="shared" si="188"/>
        <v>3.3793821227914487E-3</v>
      </c>
      <c r="AD242" s="24">
        <f t="shared" si="189"/>
        <v>1.4427909547436572E-3</v>
      </c>
      <c r="AE242" s="24">
        <f t="shared" si="190"/>
        <v>3.2078247757499581E-2</v>
      </c>
      <c r="AF242" s="24">
        <f t="shared" si="191"/>
        <v>0</v>
      </c>
      <c r="AG242" s="24">
        <f t="shared" si="192"/>
        <v>3.9976905783009218</v>
      </c>
      <c r="AH242" s="24">
        <f t="shared" si="193"/>
        <v>0.92150407711746152</v>
      </c>
      <c r="AI242" s="23">
        <f t="shared" si="194"/>
        <v>0</v>
      </c>
      <c r="AJ242" s="21"/>
      <c r="AK242" s="21">
        <f t="shared" si="195"/>
        <v>51.478000000000002</v>
      </c>
      <c r="AL242" s="21">
        <f t="shared" si="196"/>
        <v>0.497</v>
      </c>
      <c r="AM242" s="21">
        <f t="shared" si="197"/>
        <v>4.8090000000000002</v>
      </c>
      <c r="AN242" s="21">
        <f t="shared" si="198"/>
        <v>1.141</v>
      </c>
      <c r="AO242" s="21">
        <f t="shared" si="199"/>
        <v>0</v>
      </c>
      <c r="AP242" s="21">
        <f t="shared" si="200"/>
        <v>2.3470000000000004</v>
      </c>
      <c r="AQ242" s="21">
        <f t="shared" si="201"/>
        <v>15.457000000000001</v>
      </c>
      <c r="AR242" s="21">
        <f t="shared" si="202"/>
        <v>23.123999999999999</v>
      </c>
      <c r="AS242" s="21">
        <f t="shared" si="203"/>
        <v>0.109</v>
      </c>
      <c r="AT242" s="21">
        <f t="shared" si="204"/>
        <v>4.9000000000000002E-2</v>
      </c>
      <c r="AU242" s="21">
        <f t="shared" si="205"/>
        <v>0.45200000000000001</v>
      </c>
      <c r="AV242" s="21">
        <f t="shared" si="206"/>
        <v>0</v>
      </c>
      <c r="AW242" s="21">
        <f t="shared" si="207"/>
        <v>99.462999999999994</v>
      </c>
      <c r="AX242" s="21"/>
      <c r="AY242" s="21">
        <f t="shared" si="208"/>
        <v>0.85682423435419441</v>
      </c>
      <c r="AZ242" s="21">
        <f t="shared" si="209"/>
        <v>6.2229233966894547E-3</v>
      </c>
      <c r="BA242" s="21">
        <f t="shared" si="210"/>
        <v>9.433111023930954E-2</v>
      </c>
      <c r="BB242" s="21">
        <f t="shared" si="211"/>
        <v>1.5014145667478123E-2</v>
      </c>
      <c r="BC242" s="21">
        <f t="shared" si="212"/>
        <v>3.2668002895161745E-2</v>
      </c>
      <c r="BD242" s="21">
        <f t="shared" si="213"/>
        <v>0</v>
      </c>
      <c r="BE242" s="21">
        <f t="shared" si="214"/>
        <v>0.3835065154176715</v>
      </c>
      <c r="BF242" s="21">
        <f t="shared" si="215"/>
        <v>0.41235863288954194</v>
      </c>
      <c r="BG242" s="21">
        <f t="shared" si="216"/>
        <v>1.5365660427362718E-3</v>
      </c>
      <c r="BH242" s="21">
        <f t="shared" si="217"/>
        <v>6.5602039286249806E-4</v>
      </c>
      <c r="BI242" s="21">
        <f t="shared" si="218"/>
        <v>1.4585608973376423E-2</v>
      </c>
      <c r="BJ242" s="21">
        <f t="shared" si="219"/>
        <v>0</v>
      </c>
      <c r="BK242" s="21">
        <f t="shared" si="220"/>
        <v>1.817703760269022</v>
      </c>
      <c r="BL242" s="21">
        <f t="shared" si="221"/>
        <v>2.1993080862138172</v>
      </c>
    </row>
    <row r="243" spans="1:64" x14ac:dyDescent="0.2">
      <c r="A243" s="21" t="s">
        <v>1159</v>
      </c>
      <c r="B243" s="27">
        <v>431.44992979833933</v>
      </c>
      <c r="C243" s="22">
        <v>51.356999999999999</v>
      </c>
      <c r="D243" s="22">
        <v>0.52600000000000002</v>
      </c>
      <c r="E243" s="22">
        <v>4.7060000000000004</v>
      </c>
      <c r="F243" s="22">
        <v>1.129</v>
      </c>
      <c r="G243" s="22">
        <v>2.327</v>
      </c>
      <c r="H243" s="22">
        <v>15.432</v>
      </c>
      <c r="I243" s="22">
        <v>23.088999999999999</v>
      </c>
      <c r="J243" s="22">
        <v>0.1</v>
      </c>
      <c r="K243" s="22">
        <v>4.7E-2</v>
      </c>
      <c r="L243" s="22">
        <v>0.439</v>
      </c>
      <c r="N243" s="21">
        <f t="shared" si="179"/>
        <v>99.151999999999987</v>
      </c>
      <c r="O243" s="21"/>
      <c r="P243" s="22"/>
      <c r="Q243" s="26">
        <v>12</v>
      </c>
      <c r="R243" s="26">
        <v>4</v>
      </c>
      <c r="S243" s="25">
        <v>0</v>
      </c>
      <c r="T243" s="21"/>
      <c r="U243" s="24">
        <f t="shared" si="180"/>
        <v>1.885835944931761</v>
      </c>
      <c r="V243" s="24">
        <f t="shared" si="181"/>
        <v>1.4529745154249162E-2</v>
      </c>
      <c r="W243" s="24">
        <f t="shared" si="182"/>
        <v>0.20365087405701765</v>
      </c>
      <c r="X243" s="24">
        <f t="shared" si="183"/>
        <v>3.2775030859454143E-2</v>
      </c>
      <c r="Y243" s="24">
        <f t="shared" si="184"/>
        <v>0</v>
      </c>
      <c r="Z243" s="24">
        <f t="shared" si="185"/>
        <v>7.1456224487671013E-2</v>
      </c>
      <c r="AA243" s="24">
        <f t="shared" si="186"/>
        <v>0.8447028140556786</v>
      </c>
      <c r="AB243" s="24">
        <f t="shared" si="187"/>
        <v>0.90834627770281973</v>
      </c>
      <c r="AC243" s="24">
        <f t="shared" si="188"/>
        <v>3.1099894804944117E-3</v>
      </c>
      <c r="AD243" s="24">
        <f t="shared" si="189"/>
        <v>1.3882040418032712E-3</v>
      </c>
      <c r="AE243" s="24">
        <f t="shared" si="190"/>
        <v>3.1252505369608378E-2</v>
      </c>
      <c r="AF243" s="24">
        <f t="shared" si="191"/>
        <v>0</v>
      </c>
      <c r="AG243" s="24">
        <f t="shared" si="192"/>
        <v>3.9970476101405574</v>
      </c>
      <c r="AH243" s="24">
        <f t="shared" si="193"/>
        <v>0.92200456309279766</v>
      </c>
      <c r="AI243" s="23">
        <f t="shared" si="194"/>
        <v>0</v>
      </c>
      <c r="AJ243" s="21"/>
      <c r="AK243" s="21">
        <f t="shared" si="195"/>
        <v>51.356999999999999</v>
      </c>
      <c r="AL243" s="21">
        <f t="shared" si="196"/>
        <v>0.52600000000000002</v>
      </c>
      <c r="AM243" s="21">
        <f t="shared" si="197"/>
        <v>4.7060000000000004</v>
      </c>
      <c r="AN243" s="21">
        <f t="shared" si="198"/>
        <v>1.129</v>
      </c>
      <c r="AO243" s="21">
        <f t="shared" si="199"/>
        <v>0</v>
      </c>
      <c r="AP243" s="21">
        <f t="shared" si="200"/>
        <v>2.327</v>
      </c>
      <c r="AQ243" s="21">
        <f t="shared" si="201"/>
        <v>15.432</v>
      </c>
      <c r="AR243" s="21">
        <f t="shared" si="202"/>
        <v>23.088999999999999</v>
      </c>
      <c r="AS243" s="21">
        <f t="shared" si="203"/>
        <v>0.1</v>
      </c>
      <c r="AT243" s="21">
        <f t="shared" si="204"/>
        <v>4.7E-2</v>
      </c>
      <c r="AU243" s="21">
        <f t="shared" si="205"/>
        <v>0.439</v>
      </c>
      <c r="AV243" s="21">
        <f t="shared" si="206"/>
        <v>0</v>
      </c>
      <c r="AW243" s="21">
        <f t="shared" si="207"/>
        <v>99.151999999999987</v>
      </c>
      <c r="AX243" s="21"/>
      <c r="AY243" s="21">
        <f t="shared" si="208"/>
        <v>0.85481025299600533</v>
      </c>
      <c r="AZ243" s="21">
        <f t="shared" si="209"/>
        <v>6.5860316029349164E-3</v>
      </c>
      <c r="BA243" s="21">
        <f t="shared" si="210"/>
        <v>9.2310710082385269E-2</v>
      </c>
      <c r="BB243" s="21">
        <f t="shared" si="211"/>
        <v>1.4856240542140929E-2</v>
      </c>
      <c r="BC243" s="21">
        <f t="shared" si="212"/>
        <v>3.2389621958688268E-2</v>
      </c>
      <c r="BD243" s="21">
        <f t="shared" si="213"/>
        <v>0</v>
      </c>
      <c r="BE243" s="21">
        <f t="shared" si="214"/>
        <v>0.38288623574597314</v>
      </c>
      <c r="BF243" s="21">
        <f t="shared" si="215"/>
        <v>0.4117344955365263</v>
      </c>
      <c r="BG243" s="21">
        <f t="shared" si="216"/>
        <v>1.4096936171892403E-3</v>
      </c>
      <c r="BH243" s="21">
        <f t="shared" si="217"/>
        <v>6.292440502966818E-4</v>
      </c>
      <c r="BI243" s="21">
        <f t="shared" si="218"/>
        <v>1.4166111370159844E-2</v>
      </c>
      <c r="BJ243" s="21">
        <f t="shared" si="219"/>
        <v>0</v>
      </c>
      <c r="BK243" s="21">
        <f t="shared" si="220"/>
        <v>1.8117786375022999</v>
      </c>
      <c r="BL243" s="21">
        <f t="shared" si="221"/>
        <v>2.2061456777362425</v>
      </c>
    </row>
    <row r="244" spans="1:64" x14ac:dyDescent="0.2">
      <c r="A244" s="21" t="s">
        <v>1160</v>
      </c>
      <c r="B244" s="27">
        <v>441.4499297983416</v>
      </c>
      <c r="C244" s="22">
        <v>51.713000000000001</v>
      </c>
      <c r="D244" s="22">
        <v>0.54</v>
      </c>
      <c r="E244" s="22">
        <v>4.5410000000000004</v>
      </c>
      <c r="F244" s="22">
        <v>1.04</v>
      </c>
      <c r="G244" s="22">
        <v>2.3660000000000001</v>
      </c>
      <c r="H244" s="22">
        <v>15.637</v>
      </c>
      <c r="I244" s="22">
        <v>23.238</v>
      </c>
      <c r="J244" s="22">
        <v>2.8000000000000001E-2</v>
      </c>
      <c r="K244" s="22">
        <v>0.05</v>
      </c>
      <c r="L244" s="22">
        <v>0.44</v>
      </c>
      <c r="N244" s="21">
        <f t="shared" si="179"/>
        <v>99.592999999999989</v>
      </c>
      <c r="O244" s="21"/>
      <c r="P244" s="22"/>
      <c r="Q244" s="26">
        <v>12</v>
      </c>
      <c r="R244" s="26">
        <v>4</v>
      </c>
      <c r="S244" s="25">
        <v>0</v>
      </c>
      <c r="T244" s="21"/>
      <c r="U244" s="24">
        <f t="shared" si="180"/>
        <v>1.8899318640428888</v>
      </c>
      <c r="V244" s="24">
        <f t="shared" si="181"/>
        <v>1.4845955834606942E-2</v>
      </c>
      <c r="W244" s="24">
        <f t="shared" si="182"/>
        <v>0.19558160645955519</v>
      </c>
      <c r="X244" s="24">
        <f t="shared" si="183"/>
        <v>3.0048628760522417E-2</v>
      </c>
      <c r="Y244" s="24">
        <f t="shared" si="184"/>
        <v>0</v>
      </c>
      <c r="Z244" s="24">
        <f t="shared" si="185"/>
        <v>7.2310368430796954E-2</v>
      </c>
      <c r="AA244" s="24">
        <f t="shared" si="186"/>
        <v>0.8518778263403558</v>
      </c>
      <c r="AB244" s="24">
        <f t="shared" si="187"/>
        <v>0.90988648862379073</v>
      </c>
      <c r="AC244" s="24">
        <f t="shared" si="188"/>
        <v>8.6668065508849017E-4</v>
      </c>
      <c r="AD244" s="24">
        <f t="shared" si="189"/>
        <v>1.4698316758364703E-3</v>
      </c>
      <c r="AE244" s="24">
        <f t="shared" si="190"/>
        <v>3.1175623378049019E-2</v>
      </c>
      <c r="AF244" s="24">
        <f t="shared" si="191"/>
        <v>0</v>
      </c>
      <c r="AG244" s="24">
        <f t="shared" si="192"/>
        <v>3.997994874201491</v>
      </c>
      <c r="AH244" s="24">
        <f t="shared" si="193"/>
        <v>0.92175796137635968</v>
      </c>
      <c r="AI244" s="23">
        <f t="shared" si="194"/>
        <v>0</v>
      </c>
      <c r="AJ244" s="21"/>
      <c r="AK244" s="21">
        <f t="shared" si="195"/>
        <v>51.713000000000001</v>
      </c>
      <c r="AL244" s="21">
        <f t="shared" si="196"/>
        <v>0.54</v>
      </c>
      <c r="AM244" s="21">
        <f t="shared" si="197"/>
        <v>4.5410000000000004</v>
      </c>
      <c r="AN244" s="21">
        <f t="shared" si="198"/>
        <v>1.04</v>
      </c>
      <c r="AO244" s="21">
        <f t="shared" si="199"/>
        <v>0</v>
      </c>
      <c r="AP244" s="21">
        <f t="shared" si="200"/>
        <v>2.3660000000000005</v>
      </c>
      <c r="AQ244" s="21">
        <f t="shared" si="201"/>
        <v>15.637</v>
      </c>
      <c r="AR244" s="21">
        <f t="shared" si="202"/>
        <v>23.238</v>
      </c>
      <c r="AS244" s="21">
        <f t="shared" si="203"/>
        <v>2.8000000000000001E-2</v>
      </c>
      <c r="AT244" s="21">
        <f t="shared" si="204"/>
        <v>0.05</v>
      </c>
      <c r="AU244" s="21">
        <f t="shared" si="205"/>
        <v>0.44</v>
      </c>
      <c r="AV244" s="21">
        <f t="shared" si="206"/>
        <v>0</v>
      </c>
      <c r="AW244" s="21">
        <f t="shared" si="207"/>
        <v>99.592999999999989</v>
      </c>
      <c r="AX244" s="21"/>
      <c r="AY244" s="21">
        <f t="shared" si="208"/>
        <v>0.86073568575233028</v>
      </c>
      <c r="AZ244" s="21">
        <f t="shared" si="209"/>
        <v>6.7613252197430704E-3</v>
      </c>
      <c r="BA244" s="21">
        <f t="shared" si="210"/>
        <v>8.9074146724205577E-2</v>
      </c>
      <c r="BB244" s="21">
        <f t="shared" si="211"/>
        <v>1.3685110862556747E-2</v>
      </c>
      <c r="BC244" s="21">
        <f t="shared" si="212"/>
        <v>3.2932464784811544E-2</v>
      </c>
      <c r="BD244" s="21">
        <f t="shared" si="213"/>
        <v>0</v>
      </c>
      <c r="BE244" s="21">
        <f t="shared" si="214"/>
        <v>0.38797252905389984</v>
      </c>
      <c r="BF244" s="21">
        <f t="shared" si="215"/>
        <v>0.41439153741079293</v>
      </c>
      <c r="BG244" s="21">
        <f t="shared" si="216"/>
        <v>3.9471421281298723E-4</v>
      </c>
      <c r="BH244" s="21">
        <f t="shared" si="217"/>
        <v>6.694085641454062E-4</v>
      </c>
      <c r="BI244" s="21">
        <f t="shared" si="218"/>
        <v>1.4198380416561119E-2</v>
      </c>
      <c r="BJ244" s="21">
        <f t="shared" si="219"/>
        <v>0</v>
      </c>
      <c r="BK244" s="21">
        <f t="shared" si="220"/>
        <v>1.8208153030018592</v>
      </c>
      <c r="BL244" s="21">
        <f t="shared" si="221"/>
        <v>2.1957168679383665</v>
      </c>
    </row>
    <row r="245" spans="1:64" x14ac:dyDescent="0.2">
      <c r="A245" s="21" t="s">
        <v>1161</v>
      </c>
      <c r="B245" s="27">
        <v>451.44992979834387</v>
      </c>
      <c r="C245" s="22">
        <v>51.63</v>
      </c>
      <c r="D245" s="22">
        <v>0.54300000000000004</v>
      </c>
      <c r="E245" s="22">
        <v>4.4249999999999998</v>
      </c>
      <c r="F245" s="22">
        <v>1.006</v>
      </c>
      <c r="G245" s="22">
        <v>2.4140000000000001</v>
      </c>
      <c r="H245" s="22">
        <v>15.634</v>
      </c>
      <c r="I245" s="22">
        <v>23.155000000000001</v>
      </c>
      <c r="J245" s="22">
        <v>4.3999999999999997E-2</v>
      </c>
      <c r="K245" s="22">
        <v>5.8999999999999997E-2</v>
      </c>
      <c r="L245" s="22">
        <v>0.42</v>
      </c>
      <c r="N245" s="21">
        <f t="shared" si="179"/>
        <v>99.33</v>
      </c>
      <c r="O245" s="21"/>
      <c r="P245" s="22"/>
      <c r="Q245" s="26">
        <v>12</v>
      </c>
      <c r="R245" s="26">
        <v>4</v>
      </c>
      <c r="S245" s="25">
        <v>0</v>
      </c>
      <c r="T245" s="21"/>
      <c r="U245" s="24">
        <f t="shared" si="180"/>
        <v>1.8921854429463463</v>
      </c>
      <c r="V245" s="24">
        <f t="shared" si="181"/>
        <v>1.4970261675531372E-2</v>
      </c>
      <c r="W245" s="24">
        <f t="shared" si="182"/>
        <v>0.19111947329496926</v>
      </c>
      <c r="X245" s="24">
        <f t="shared" si="183"/>
        <v>2.9147711169130577E-2</v>
      </c>
      <c r="Y245" s="24">
        <f t="shared" si="184"/>
        <v>0</v>
      </c>
      <c r="Z245" s="24">
        <f t="shared" si="185"/>
        <v>7.3984076569749729E-2</v>
      </c>
      <c r="AA245" s="24">
        <f t="shared" si="186"/>
        <v>0.85410082875678306</v>
      </c>
      <c r="AB245" s="24">
        <f t="shared" si="187"/>
        <v>0.90917693957785328</v>
      </c>
      <c r="AC245" s="24">
        <f t="shared" si="188"/>
        <v>1.3657427564563176E-3</v>
      </c>
      <c r="AD245" s="24">
        <f t="shared" si="189"/>
        <v>1.7392610351693925E-3</v>
      </c>
      <c r="AE245" s="24">
        <f t="shared" si="190"/>
        <v>2.9841930728166165E-2</v>
      </c>
      <c r="AF245" s="24">
        <f t="shared" si="191"/>
        <v>0</v>
      </c>
      <c r="AG245" s="24">
        <f t="shared" si="192"/>
        <v>3.9976316685101554</v>
      </c>
      <c r="AH245" s="24">
        <f t="shared" si="193"/>
        <v>0.92028307308400892</v>
      </c>
      <c r="AI245" s="23">
        <f t="shared" si="194"/>
        <v>0</v>
      </c>
      <c r="AJ245" s="21"/>
      <c r="AK245" s="21">
        <f t="shared" si="195"/>
        <v>51.63</v>
      </c>
      <c r="AL245" s="21">
        <f t="shared" si="196"/>
        <v>0.54300000000000004</v>
      </c>
      <c r="AM245" s="21">
        <f t="shared" si="197"/>
        <v>4.4249999999999998</v>
      </c>
      <c r="AN245" s="21">
        <f t="shared" si="198"/>
        <v>1.006</v>
      </c>
      <c r="AO245" s="21">
        <f t="shared" si="199"/>
        <v>0</v>
      </c>
      <c r="AP245" s="21">
        <f t="shared" si="200"/>
        <v>2.4140000000000006</v>
      </c>
      <c r="AQ245" s="21">
        <f t="shared" si="201"/>
        <v>15.634</v>
      </c>
      <c r="AR245" s="21">
        <f t="shared" si="202"/>
        <v>23.155000000000001</v>
      </c>
      <c r="AS245" s="21">
        <f t="shared" si="203"/>
        <v>4.3999999999999997E-2</v>
      </c>
      <c r="AT245" s="21">
        <f t="shared" si="204"/>
        <v>5.8999999999999997E-2</v>
      </c>
      <c r="AU245" s="21">
        <f t="shared" si="205"/>
        <v>0.42</v>
      </c>
      <c r="AV245" s="21">
        <f t="shared" si="206"/>
        <v>0</v>
      </c>
      <c r="AW245" s="21">
        <f t="shared" si="207"/>
        <v>99.33</v>
      </c>
      <c r="AX245" s="21"/>
      <c r="AY245" s="21">
        <f t="shared" si="208"/>
        <v>0.85935419440745675</v>
      </c>
      <c r="AZ245" s="21">
        <f t="shared" si="209"/>
        <v>6.7988881376305314E-3</v>
      </c>
      <c r="BA245" s="21">
        <f t="shared" si="210"/>
        <v>8.6798744605727743E-2</v>
      </c>
      <c r="BB245" s="21">
        <f t="shared" si="211"/>
        <v>1.3237713007434699E-2</v>
      </c>
      <c r="BC245" s="21">
        <f t="shared" si="212"/>
        <v>3.3600579032347873E-2</v>
      </c>
      <c r="BD245" s="21">
        <f t="shared" si="213"/>
        <v>0</v>
      </c>
      <c r="BE245" s="21">
        <f t="shared" si="214"/>
        <v>0.38789809549329601</v>
      </c>
      <c r="BF245" s="21">
        <f t="shared" si="215"/>
        <v>0.41291144025935583</v>
      </c>
      <c r="BG245" s="21">
        <f t="shared" si="216"/>
        <v>6.2026519156326563E-4</v>
      </c>
      <c r="BH245" s="21">
        <f t="shared" si="217"/>
        <v>7.8990210569157928E-4</v>
      </c>
      <c r="BI245" s="21">
        <f t="shared" si="218"/>
        <v>1.3552999488535613E-2</v>
      </c>
      <c r="BJ245" s="21">
        <f t="shared" si="219"/>
        <v>0</v>
      </c>
      <c r="BK245" s="21">
        <f t="shared" si="220"/>
        <v>1.81556282172904</v>
      </c>
      <c r="BL245" s="21">
        <f t="shared" si="221"/>
        <v>2.2018690957237359</v>
      </c>
    </row>
    <row r="246" spans="1:64" x14ac:dyDescent="0.2">
      <c r="A246" s="21" t="s">
        <v>1162</v>
      </c>
      <c r="B246" s="27">
        <v>461.44992979834046</v>
      </c>
      <c r="C246" s="22">
        <v>52.395000000000003</v>
      </c>
      <c r="D246" s="22">
        <v>0.42699999999999999</v>
      </c>
      <c r="E246" s="22">
        <v>3.6840000000000002</v>
      </c>
      <c r="F246" s="22">
        <v>0.72399999999999998</v>
      </c>
      <c r="G246" s="22">
        <v>2.427</v>
      </c>
      <c r="H246" s="22">
        <v>16.093</v>
      </c>
      <c r="I246" s="22">
        <v>22.25</v>
      </c>
      <c r="J246" s="22">
        <v>2.8000000000000001E-2</v>
      </c>
      <c r="K246" s="22">
        <v>0.112</v>
      </c>
      <c r="L246" s="22">
        <v>0.379</v>
      </c>
      <c r="N246" s="21">
        <f t="shared" si="179"/>
        <v>98.519000000000005</v>
      </c>
      <c r="O246" s="21"/>
      <c r="P246" s="22"/>
      <c r="Q246" s="26">
        <v>12</v>
      </c>
      <c r="R246" s="26">
        <v>4</v>
      </c>
      <c r="S246" s="25">
        <v>0</v>
      </c>
      <c r="T246" s="21"/>
      <c r="U246" s="24">
        <f t="shared" si="180"/>
        <v>1.926978275216833</v>
      </c>
      <c r="V246" s="24">
        <f t="shared" si="181"/>
        <v>1.181361569753697E-2</v>
      </c>
      <c r="W246" s="24">
        <f t="shared" si="182"/>
        <v>0.15967491297534658</v>
      </c>
      <c r="X246" s="24">
        <f t="shared" si="183"/>
        <v>2.1050889162738555E-2</v>
      </c>
      <c r="Y246" s="24">
        <f t="shared" si="184"/>
        <v>0</v>
      </c>
      <c r="Z246" s="24">
        <f t="shared" si="185"/>
        <v>7.4644217537811794E-2</v>
      </c>
      <c r="AA246" s="24">
        <f t="shared" si="186"/>
        <v>0.88226987126228507</v>
      </c>
      <c r="AB246" s="24">
        <f t="shared" si="187"/>
        <v>0.87671622409461858</v>
      </c>
      <c r="AC246" s="24">
        <f t="shared" si="188"/>
        <v>8.7216702428928703E-4</v>
      </c>
      <c r="AD246" s="24">
        <f t="shared" si="189"/>
        <v>3.3132650573452255E-3</v>
      </c>
      <c r="AE246" s="24">
        <f t="shared" si="190"/>
        <v>2.7023539975565822E-2</v>
      </c>
      <c r="AF246" s="24">
        <f t="shared" si="191"/>
        <v>0</v>
      </c>
      <c r="AG246" s="24">
        <f t="shared" si="192"/>
        <v>3.9843569780043708</v>
      </c>
      <c r="AH246" s="24">
        <f t="shared" si="193"/>
        <v>0.92199485992372587</v>
      </c>
      <c r="AI246" s="23">
        <f t="shared" si="194"/>
        <v>0</v>
      </c>
      <c r="AJ246" s="21"/>
      <c r="AK246" s="21">
        <f t="shared" si="195"/>
        <v>52.395000000000003</v>
      </c>
      <c r="AL246" s="21">
        <f t="shared" si="196"/>
        <v>0.42699999999999999</v>
      </c>
      <c r="AM246" s="21">
        <f t="shared" si="197"/>
        <v>3.6840000000000002</v>
      </c>
      <c r="AN246" s="21">
        <f t="shared" si="198"/>
        <v>0.72399999999999998</v>
      </c>
      <c r="AO246" s="21">
        <f t="shared" si="199"/>
        <v>0</v>
      </c>
      <c r="AP246" s="21">
        <f t="shared" si="200"/>
        <v>2.427</v>
      </c>
      <c r="AQ246" s="21">
        <f t="shared" si="201"/>
        <v>16.093</v>
      </c>
      <c r="AR246" s="21">
        <f t="shared" si="202"/>
        <v>22.25</v>
      </c>
      <c r="AS246" s="21">
        <f t="shared" si="203"/>
        <v>2.8000000000000001E-2</v>
      </c>
      <c r="AT246" s="21">
        <f t="shared" si="204"/>
        <v>0.112</v>
      </c>
      <c r="AU246" s="21">
        <f t="shared" si="205"/>
        <v>0.379</v>
      </c>
      <c r="AV246" s="21">
        <f t="shared" si="206"/>
        <v>0</v>
      </c>
      <c r="AW246" s="21">
        <f t="shared" si="207"/>
        <v>98.519000000000005</v>
      </c>
      <c r="AX246" s="21"/>
      <c r="AY246" s="21">
        <f t="shared" si="208"/>
        <v>0.87208721704394154</v>
      </c>
      <c r="AZ246" s="21">
        <f t="shared" si="209"/>
        <v>5.3464553126486864E-3</v>
      </c>
      <c r="BA246" s="21">
        <f t="shared" si="210"/>
        <v>7.2263632797175376E-2</v>
      </c>
      <c r="BB246" s="21">
        <f t="shared" si="211"/>
        <v>9.5269425620106585E-3</v>
      </c>
      <c r="BC246" s="21">
        <f t="shared" si="212"/>
        <v>3.3781526641055624E-2</v>
      </c>
      <c r="BD246" s="21">
        <f t="shared" si="213"/>
        <v>0</v>
      </c>
      <c r="BE246" s="21">
        <f t="shared" si="214"/>
        <v>0.39928643026567817</v>
      </c>
      <c r="BF246" s="21">
        <f t="shared" si="215"/>
        <v>0.39677303155995108</v>
      </c>
      <c r="BG246" s="21">
        <f t="shared" si="216"/>
        <v>3.9471421281298723E-4</v>
      </c>
      <c r="BH246" s="21">
        <f t="shared" si="217"/>
        <v>1.49947518368571E-3</v>
      </c>
      <c r="BI246" s="21">
        <f t="shared" si="218"/>
        <v>1.2229968586083328E-2</v>
      </c>
      <c r="BJ246" s="21">
        <f t="shared" si="219"/>
        <v>0</v>
      </c>
      <c r="BK246" s="21">
        <f t="shared" si="220"/>
        <v>1.8031893941650432</v>
      </c>
      <c r="BL246" s="21">
        <f t="shared" si="221"/>
        <v>2.209616466743531</v>
      </c>
    </row>
    <row r="247" spans="1:64" x14ac:dyDescent="0.2">
      <c r="A247" s="21" t="s">
        <v>1163</v>
      </c>
      <c r="B247" s="27">
        <v>471.44992979834274</v>
      </c>
      <c r="C247" s="22">
        <v>52.341000000000001</v>
      </c>
      <c r="D247" s="22">
        <v>0.42699999999999999</v>
      </c>
      <c r="E247" s="22">
        <v>3.8450000000000002</v>
      </c>
      <c r="F247" s="22">
        <v>0.77700000000000002</v>
      </c>
      <c r="G247" s="22">
        <v>2.2970000000000002</v>
      </c>
      <c r="H247" s="22">
        <v>16.163</v>
      </c>
      <c r="I247" s="22">
        <v>23.213000000000001</v>
      </c>
      <c r="J247" s="22">
        <v>8.7999999999999995E-2</v>
      </c>
      <c r="K247" s="22">
        <v>1.9E-2</v>
      </c>
      <c r="L247" s="22">
        <v>0.42699999999999999</v>
      </c>
      <c r="N247" s="21">
        <f t="shared" si="179"/>
        <v>99.596999999999994</v>
      </c>
      <c r="O247" s="21"/>
      <c r="P247" s="22"/>
      <c r="Q247" s="26">
        <v>12</v>
      </c>
      <c r="R247" s="26">
        <v>4</v>
      </c>
      <c r="S247" s="25">
        <v>0</v>
      </c>
      <c r="T247" s="21"/>
      <c r="U247" s="24">
        <f t="shared" si="180"/>
        <v>1.9098976362536066</v>
      </c>
      <c r="V247" s="24">
        <f t="shared" si="181"/>
        <v>1.1720980425037979E-2</v>
      </c>
      <c r="W247" s="24">
        <f t="shared" si="182"/>
        <v>0.16534631195763461</v>
      </c>
      <c r="X247" s="24">
        <f t="shared" si="183"/>
        <v>2.2414755136283823E-2</v>
      </c>
      <c r="Y247" s="24">
        <f t="shared" si="184"/>
        <v>0</v>
      </c>
      <c r="Z247" s="24">
        <f t="shared" si="185"/>
        <v>7.0092006156851211E-2</v>
      </c>
      <c r="AA247" s="24">
        <f t="shared" si="186"/>
        <v>0.87915917346193273</v>
      </c>
      <c r="AB247" s="24">
        <f t="shared" si="187"/>
        <v>0.9074890663463675</v>
      </c>
      <c r="AC247" s="24">
        <f t="shared" si="188"/>
        <v>2.7196023322015881E-3</v>
      </c>
      <c r="AD247" s="24">
        <f t="shared" si="189"/>
        <v>5.5766432202148807E-4</v>
      </c>
      <c r="AE247" s="24">
        <f t="shared" si="190"/>
        <v>3.0207306764917841E-2</v>
      </c>
      <c r="AF247" s="24">
        <f t="shared" si="191"/>
        <v>0</v>
      </c>
      <c r="AG247" s="24">
        <f t="shared" si="192"/>
        <v>3.9996045031568555</v>
      </c>
      <c r="AH247" s="24">
        <f t="shared" si="193"/>
        <v>0.92616073842015145</v>
      </c>
      <c r="AI247" s="23">
        <f t="shared" si="194"/>
        <v>0</v>
      </c>
      <c r="AJ247" s="21"/>
      <c r="AK247" s="21">
        <f t="shared" si="195"/>
        <v>52.341000000000001</v>
      </c>
      <c r="AL247" s="21">
        <f t="shared" si="196"/>
        <v>0.42699999999999999</v>
      </c>
      <c r="AM247" s="21">
        <f t="shared" si="197"/>
        <v>3.8450000000000002</v>
      </c>
      <c r="AN247" s="21">
        <f t="shared" si="198"/>
        <v>0.77700000000000002</v>
      </c>
      <c r="AO247" s="21">
        <f t="shared" si="199"/>
        <v>0</v>
      </c>
      <c r="AP247" s="21">
        <f t="shared" si="200"/>
        <v>2.2970000000000002</v>
      </c>
      <c r="AQ247" s="21">
        <f t="shared" si="201"/>
        <v>16.163</v>
      </c>
      <c r="AR247" s="21">
        <f t="shared" si="202"/>
        <v>23.213000000000001</v>
      </c>
      <c r="AS247" s="21">
        <f t="shared" si="203"/>
        <v>8.7999999999999995E-2</v>
      </c>
      <c r="AT247" s="21">
        <f t="shared" si="204"/>
        <v>1.9E-2</v>
      </c>
      <c r="AU247" s="21">
        <f t="shared" si="205"/>
        <v>0.42699999999999999</v>
      </c>
      <c r="AV247" s="21">
        <f t="shared" si="206"/>
        <v>0</v>
      </c>
      <c r="AW247" s="21">
        <f t="shared" si="207"/>
        <v>99.596999999999994</v>
      </c>
      <c r="AX247" s="21"/>
      <c r="AY247" s="21">
        <f t="shared" si="208"/>
        <v>0.87118841544607195</v>
      </c>
      <c r="AZ247" s="21">
        <f t="shared" si="209"/>
        <v>5.3464553126486864E-3</v>
      </c>
      <c r="BA247" s="21">
        <f t="shared" si="210"/>
        <v>7.5421734013338571E-2</v>
      </c>
      <c r="BB247" s="21">
        <f t="shared" si="211"/>
        <v>1.0224356865583262E-2</v>
      </c>
      <c r="BC247" s="21">
        <f t="shared" si="212"/>
        <v>3.1972050553978067E-2</v>
      </c>
      <c r="BD247" s="21">
        <f t="shared" si="213"/>
        <v>0</v>
      </c>
      <c r="BE247" s="21">
        <f t="shared" si="214"/>
        <v>0.40102321334643365</v>
      </c>
      <c r="BF247" s="21">
        <f t="shared" si="215"/>
        <v>0.41394572501578181</v>
      </c>
      <c r="BG247" s="21">
        <f t="shared" si="216"/>
        <v>1.2405303831265313E-3</v>
      </c>
      <c r="BH247" s="21">
        <f t="shared" si="217"/>
        <v>2.5437525437525436E-4</v>
      </c>
      <c r="BI247" s="21">
        <f t="shared" si="218"/>
        <v>1.377888281334454E-2</v>
      </c>
      <c r="BJ247" s="21">
        <f t="shared" si="219"/>
        <v>0</v>
      </c>
      <c r="BK247" s="21">
        <f t="shared" si="220"/>
        <v>1.8243957390046823</v>
      </c>
      <c r="BL247" s="21">
        <f t="shared" si="221"/>
        <v>2.1922899827308742</v>
      </c>
    </row>
    <row r="248" spans="1:64" x14ac:dyDescent="0.2">
      <c r="A248" s="21" t="s">
        <v>1164</v>
      </c>
      <c r="B248" s="27">
        <v>485.17946001608726</v>
      </c>
      <c r="C248" s="22">
        <v>51.235999999999997</v>
      </c>
      <c r="D248" s="22">
        <v>0.55300000000000005</v>
      </c>
      <c r="E248" s="22">
        <v>4.4470000000000001</v>
      </c>
      <c r="F248" s="22">
        <v>0.96</v>
      </c>
      <c r="G248" s="22">
        <v>2.383</v>
      </c>
      <c r="H248" s="22">
        <v>15.926</v>
      </c>
      <c r="I248" s="22">
        <v>23.106000000000002</v>
      </c>
      <c r="J248" s="22">
        <v>9.2999999999999999E-2</v>
      </c>
      <c r="K248" s="22">
        <v>4.4999999999999998E-2</v>
      </c>
      <c r="L248" s="22">
        <v>0.432</v>
      </c>
      <c r="N248" s="21">
        <f t="shared" si="179"/>
        <v>99.180999999999997</v>
      </c>
      <c r="O248" s="21"/>
      <c r="P248" s="22"/>
      <c r="Q248" s="26">
        <v>12</v>
      </c>
      <c r="R248" s="26">
        <v>4</v>
      </c>
      <c r="S248" s="25">
        <v>0</v>
      </c>
      <c r="T248" s="21"/>
      <c r="U248" s="24">
        <f t="shared" si="180"/>
        <v>1.8822283290026274</v>
      </c>
      <c r="V248" s="24">
        <f t="shared" si="181"/>
        <v>1.5282352404321626E-2</v>
      </c>
      <c r="W248" s="24">
        <f t="shared" si="182"/>
        <v>0.19252818245670328</v>
      </c>
      <c r="X248" s="24">
        <f t="shared" si="183"/>
        <v>2.7881313283283457E-2</v>
      </c>
      <c r="Y248" s="24">
        <f t="shared" si="184"/>
        <v>0</v>
      </c>
      <c r="Z248" s="24">
        <f t="shared" si="185"/>
        <v>7.3208338556762023E-2</v>
      </c>
      <c r="AA248" s="24">
        <f t="shared" si="186"/>
        <v>0.87213007599642633</v>
      </c>
      <c r="AB248" s="24">
        <f t="shared" si="187"/>
        <v>0.90941876671919086</v>
      </c>
      <c r="AC248" s="24">
        <f t="shared" si="188"/>
        <v>2.8935746734029284E-3</v>
      </c>
      <c r="AD248" s="24">
        <f t="shared" si="189"/>
        <v>1.3297217923132689E-3</v>
      </c>
      <c r="AE248" s="24">
        <f t="shared" si="190"/>
        <v>3.0767831676051263E-2</v>
      </c>
      <c r="AF248" s="24">
        <f t="shared" si="191"/>
        <v>0</v>
      </c>
      <c r="AG248" s="24">
        <f t="shared" si="192"/>
        <v>4.0076684865610819</v>
      </c>
      <c r="AH248" s="24">
        <f t="shared" si="193"/>
        <v>0.92255859126240658</v>
      </c>
      <c r="AI248" s="23">
        <f t="shared" si="194"/>
        <v>0</v>
      </c>
      <c r="AJ248" s="21"/>
      <c r="AK248" s="21">
        <f t="shared" si="195"/>
        <v>51.235999999999997</v>
      </c>
      <c r="AL248" s="21">
        <f t="shared" si="196"/>
        <v>0.55300000000000005</v>
      </c>
      <c r="AM248" s="21">
        <f t="shared" si="197"/>
        <v>4.4470000000000001</v>
      </c>
      <c r="AN248" s="21">
        <f t="shared" si="198"/>
        <v>0.96</v>
      </c>
      <c r="AO248" s="21">
        <f t="shared" si="199"/>
        <v>0</v>
      </c>
      <c r="AP248" s="21">
        <f t="shared" si="200"/>
        <v>2.383</v>
      </c>
      <c r="AQ248" s="21">
        <f t="shared" si="201"/>
        <v>15.926</v>
      </c>
      <c r="AR248" s="21">
        <f t="shared" si="202"/>
        <v>23.106000000000002</v>
      </c>
      <c r="AS248" s="21">
        <f t="shared" si="203"/>
        <v>9.2999999999999999E-2</v>
      </c>
      <c r="AT248" s="21">
        <f t="shared" si="204"/>
        <v>4.4999999999999998E-2</v>
      </c>
      <c r="AU248" s="21">
        <f t="shared" si="205"/>
        <v>0.432</v>
      </c>
      <c r="AV248" s="21">
        <f t="shared" si="206"/>
        <v>0</v>
      </c>
      <c r="AW248" s="21">
        <f t="shared" si="207"/>
        <v>99.180999999999997</v>
      </c>
      <c r="AX248" s="21"/>
      <c r="AY248" s="21">
        <f t="shared" si="208"/>
        <v>0.85279627163781624</v>
      </c>
      <c r="AZ248" s="21">
        <f t="shared" si="209"/>
        <v>6.9240978639220699E-3</v>
      </c>
      <c r="BA248" s="21">
        <f t="shared" si="210"/>
        <v>8.7230286386818373E-2</v>
      </c>
      <c r="BB248" s="21">
        <f t="shared" si="211"/>
        <v>1.2632410026975458E-2</v>
      </c>
      <c r="BC248" s="21">
        <f t="shared" si="212"/>
        <v>3.3169088580813987E-2</v>
      </c>
      <c r="BD248" s="21">
        <f t="shared" si="213"/>
        <v>0</v>
      </c>
      <c r="BE248" s="21">
        <f t="shared" si="214"/>
        <v>0.39514296205873306</v>
      </c>
      <c r="BF248" s="21">
        <f t="shared" si="215"/>
        <v>0.41203764796513398</v>
      </c>
      <c r="BG248" s="21">
        <f t="shared" si="216"/>
        <v>1.3110150639859934E-3</v>
      </c>
      <c r="BH248" s="21">
        <f t="shared" si="217"/>
        <v>6.0246770773086553E-4</v>
      </c>
      <c r="BI248" s="21">
        <f t="shared" si="218"/>
        <v>1.3940228045350916E-2</v>
      </c>
      <c r="BJ248" s="21">
        <f t="shared" si="219"/>
        <v>0</v>
      </c>
      <c r="BK248" s="21">
        <f t="shared" si="220"/>
        <v>1.8157864753372808</v>
      </c>
      <c r="BL248" s="21">
        <f t="shared" si="221"/>
        <v>2.2071254197532566</v>
      </c>
    </row>
    <row r="249" spans="1:64" x14ac:dyDescent="0.2">
      <c r="A249" s="21" t="s">
        <v>1165</v>
      </c>
      <c r="B249" s="27">
        <v>493.69415319904857</v>
      </c>
      <c r="C249" s="22">
        <v>51.287999999999997</v>
      </c>
      <c r="D249" s="22">
        <v>0.60599999999999998</v>
      </c>
      <c r="E249" s="22">
        <v>4.4770000000000003</v>
      </c>
      <c r="F249" s="22">
        <v>1.0429999999999999</v>
      </c>
      <c r="G249" s="22">
        <v>2.3980000000000001</v>
      </c>
      <c r="H249" s="22">
        <v>15.510999999999999</v>
      </c>
      <c r="I249" s="22">
        <v>23.183</v>
      </c>
      <c r="J249" s="22">
        <v>0.06</v>
      </c>
      <c r="K249" s="22">
        <v>5.3999999999999999E-2</v>
      </c>
      <c r="L249" s="22">
        <v>0.45600000000000002</v>
      </c>
      <c r="N249" s="21">
        <f t="shared" si="179"/>
        <v>99.076000000000008</v>
      </c>
      <c r="O249" s="21"/>
      <c r="P249" s="22"/>
      <c r="Q249" s="26">
        <v>12</v>
      </c>
      <c r="R249" s="26">
        <v>4</v>
      </c>
      <c r="S249" s="25">
        <v>0</v>
      </c>
      <c r="T249" s="21"/>
      <c r="U249" s="24">
        <f t="shared" si="180"/>
        <v>1.8862848008747419</v>
      </c>
      <c r="V249" s="24">
        <f t="shared" si="181"/>
        <v>1.6766102457830018E-2</v>
      </c>
      <c r="W249" s="24">
        <f t="shared" si="182"/>
        <v>0.19404778453344496</v>
      </c>
      <c r="X249" s="24">
        <f t="shared" si="183"/>
        <v>3.0326389917297959E-2</v>
      </c>
      <c r="Y249" s="24">
        <f t="shared" si="184"/>
        <v>0</v>
      </c>
      <c r="Z249" s="24">
        <f t="shared" si="185"/>
        <v>7.3753069546612357E-2</v>
      </c>
      <c r="AA249" s="24">
        <f t="shared" si="186"/>
        <v>0.8503716302204325</v>
      </c>
      <c r="AB249" s="24">
        <f t="shared" si="187"/>
        <v>0.91348872453204344</v>
      </c>
      <c r="AC249" s="24">
        <f t="shared" si="188"/>
        <v>1.8689488223113191E-3</v>
      </c>
      <c r="AD249" s="24">
        <f t="shared" si="189"/>
        <v>1.5974837356350848E-3</v>
      </c>
      <c r="AE249" s="24">
        <f t="shared" si="190"/>
        <v>3.251414960341293E-2</v>
      </c>
      <c r="AF249" s="24">
        <f t="shared" si="191"/>
        <v>0</v>
      </c>
      <c r="AG249" s="24">
        <f t="shared" si="192"/>
        <v>4.0010190842437625</v>
      </c>
      <c r="AH249" s="24">
        <f t="shared" si="193"/>
        <v>0.92019143134557047</v>
      </c>
      <c r="AI249" s="23">
        <f t="shared" si="194"/>
        <v>0</v>
      </c>
      <c r="AJ249" s="21"/>
      <c r="AK249" s="21">
        <f t="shared" si="195"/>
        <v>51.287999999999997</v>
      </c>
      <c r="AL249" s="21">
        <f t="shared" si="196"/>
        <v>0.60599999999999998</v>
      </c>
      <c r="AM249" s="21">
        <f t="shared" si="197"/>
        <v>4.4770000000000003</v>
      </c>
      <c r="AN249" s="21">
        <f t="shared" si="198"/>
        <v>1.0429999999999999</v>
      </c>
      <c r="AO249" s="21">
        <f t="shared" si="199"/>
        <v>0</v>
      </c>
      <c r="AP249" s="21">
        <f t="shared" si="200"/>
        <v>2.3980000000000001</v>
      </c>
      <c r="AQ249" s="21">
        <f t="shared" si="201"/>
        <v>15.510999999999999</v>
      </c>
      <c r="AR249" s="21">
        <f t="shared" si="202"/>
        <v>23.183</v>
      </c>
      <c r="AS249" s="21">
        <f t="shared" si="203"/>
        <v>0.06</v>
      </c>
      <c r="AT249" s="21">
        <f t="shared" si="204"/>
        <v>5.3999999999999999E-2</v>
      </c>
      <c r="AU249" s="21">
        <f t="shared" si="205"/>
        <v>0.45600000000000002</v>
      </c>
      <c r="AV249" s="21">
        <f t="shared" si="206"/>
        <v>0</v>
      </c>
      <c r="AW249" s="21">
        <f t="shared" si="207"/>
        <v>99.076000000000008</v>
      </c>
      <c r="AX249" s="21"/>
      <c r="AY249" s="21">
        <f t="shared" si="208"/>
        <v>0.85366178428761652</v>
      </c>
      <c r="AZ249" s="21">
        <f t="shared" si="209"/>
        <v>7.5877094132672223E-3</v>
      </c>
      <c r="BA249" s="21">
        <f t="shared" si="210"/>
        <v>8.7818752451941956E-2</v>
      </c>
      <c r="BB249" s="21">
        <f t="shared" si="211"/>
        <v>1.3724587143891043E-2</v>
      </c>
      <c r="BC249" s="21">
        <f t="shared" si="212"/>
        <v>3.3377874283169094E-2</v>
      </c>
      <c r="BD249" s="21">
        <f t="shared" si="213"/>
        <v>0</v>
      </c>
      <c r="BE249" s="21">
        <f t="shared" si="214"/>
        <v>0.38484631950853998</v>
      </c>
      <c r="BF249" s="21">
        <f t="shared" si="215"/>
        <v>0.41341075014176837</v>
      </c>
      <c r="BG249" s="21">
        <f t="shared" si="216"/>
        <v>8.4581617031354408E-4</v>
      </c>
      <c r="BH249" s="21">
        <f t="shared" si="217"/>
        <v>7.2296124927703873E-4</v>
      </c>
      <c r="BI249" s="21">
        <f t="shared" si="218"/>
        <v>1.4714685158981524E-2</v>
      </c>
      <c r="BJ249" s="21">
        <f t="shared" si="219"/>
        <v>0</v>
      </c>
      <c r="BK249" s="21">
        <f t="shared" si="220"/>
        <v>1.8107112398087659</v>
      </c>
      <c r="BL249" s="21">
        <f t="shared" si="221"/>
        <v>2.2096395031304494</v>
      </c>
    </row>
    <row r="250" spans="1:64" x14ac:dyDescent="0.2">
      <c r="A250" s="21" t="s">
        <v>1166</v>
      </c>
      <c r="B250" s="27">
        <v>506.06347007590205</v>
      </c>
      <c r="C250" s="22">
        <v>51.252000000000002</v>
      </c>
      <c r="D250" s="22">
        <v>0.57599999999999996</v>
      </c>
      <c r="E250" s="22">
        <v>4.46</v>
      </c>
      <c r="F250" s="22">
        <v>1.0109999999999999</v>
      </c>
      <c r="G250" s="22">
        <v>2.363</v>
      </c>
      <c r="H250" s="22">
        <v>15.946</v>
      </c>
      <c r="I250" s="22">
        <v>23.17</v>
      </c>
      <c r="J250" s="22">
        <v>2.4E-2</v>
      </c>
      <c r="K250" s="22">
        <v>0.03</v>
      </c>
      <c r="L250" s="22">
        <v>0.41899999999999998</v>
      </c>
      <c r="N250" s="21">
        <f t="shared" si="179"/>
        <v>99.251000000000005</v>
      </c>
      <c r="O250" s="21"/>
      <c r="P250" s="22"/>
      <c r="Q250" s="26">
        <v>12</v>
      </c>
      <c r="R250" s="26">
        <v>4</v>
      </c>
      <c r="S250" s="25">
        <v>0</v>
      </c>
      <c r="T250" s="21"/>
      <c r="U250" s="24">
        <f t="shared" si="180"/>
        <v>1.8811044505079471</v>
      </c>
      <c r="V250" s="24">
        <f t="shared" si="181"/>
        <v>1.5903494647590076E-2</v>
      </c>
      <c r="W250" s="24">
        <f t="shared" si="182"/>
        <v>0.19291546540987459</v>
      </c>
      <c r="X250" s="24">
        <f t="shared" si="183"/>
        <v>2.9335814697768806E-2</v>
      </c>
      <c r="Y250" s="24">
        <f t="shared" si="184"/>
        <v>0</v>
      </c>
      <c r="Z250" s="24">
        <f t="shared" si="185"/>
        <v>7.2527922038747597E-2</v>
      </c>
      <c r="AA250" s="24">
        <f t="shared" si="186"/>
        <v>0.87243145794189148</v>
      </c>
      <c r="AB250" s="24">
        <f t="shared" si="187"/>
        <v>0.91110867482875568</v>
      </c>
      <c r="AC250" s="24">
        <f t="shared" si="188"/>
        <v>7.4605009929202203E-4</v>
      </c>
      <c r="AD250" s="24">
        <f t="shared" si="189"/>
        <v>8.8567529791221307E-4</v>
      </c>
      <c r="AE250" s="24">
        <f t="shared" si="190"/>
        <v>2.9814818641725908E-2</v>
      </c>
      <c r="AF250" s="24">
        <f t="shared" si="191"/>
        <v>0</v>
      </c>
      <c r="AG250" s="24">
        <f t="shared" si="192"/>
        <v>4.0067738241115052</v>
      </c>
      <c r="AH250" s="24">
        <f t="shared" si="193"/>
        <v>0.92324757701200488</v>
      </c>
      <c r="AI250" s="23">
        <f t="shared" si="194"/>
        <v>0</v>
      </c>
      <c r="AJ250" s="21"/>
      <c r="AK250" s="21">
        <f t="shared" si="195"/>
        <v>51.252000000000002</v>
      </c>
      <c r="AL250" s="21">
        <f t="shared" si="196"/>
        <v>0.57599999999999996</v>
      </c>
      <c r="AM250" s="21">
        <f t="shared" si="197"/>
        <v>4.46</v>
      </c>
      <c r="AN250" s="21">
        <f t="shared" si="198"/>
        <v>1.0109999999999999</v>
      </c>
      <c r="AO250" s="21">
        <f t="shared" si="199"/>
        <v>0</v>
      </c>
      <c r="AP250" s="21">
        <f t="shared" si="200"/>
        <v>2.363</v>
      </c>
      <c r="AQ250" s="21">
        <f t="shared" si="201"/>
        <v>15.946</v>
      </c>
      <c r="AR250" s="21">
        <f t="shared" si="202"/>
        <v>23.17</v>
      </c>
      <c r="AS250" s="21">
        <f t="shared" si="203"/>
        <v>2.4E-2</v>
      </c>
      <c r="AT250" s="21">
        <f t="shared" si="204"/>
        <v>0.03</v>
      </c>
      <c r="AU250" s="21">
        <f t="shared" si="205"/>
        <v>0.41899999999999998</v>
      </c>
      <c r="AV250" s="21">
        <f t="shared" si="206"/>
        <v>0</v>
      </c>
      <c r="AW250" s="21">
        <f t="shared" si="207"/>
        <v>99.251000000000005</v>
      </c>
      <c r="AX250" s="21"/>
      <c r="AY250" s="21">
        <f t="shared" si="208"/>
        <v>0.85306258322237027</v>
      </c>
      <c r="AZ250" s="21">
        <f t="shared" si="209"/>
        <v>7.2120802343926069E-3</v>
      </c>
      <c r="BA250" s="21">
        <f t="shared" si="210"/>
        <v>8.7485288348371909E-2</v>
      </c>
      <c r="BB250" s="21">
        <f t="shared" si="211"/>
        <v>1.3303506809658527E-2</v>
      </c>
      <c r="BC250" s="21">
        <f t="shared" si="212"/>
        <v>3.2890707644340517E-2</v>
      </c>
      <c r="BD250" s="21">
        <f t="shared" si="213"/>
        <v>0</v>
      </c>
      <c r="BE250" s="21">
        <f t="shared" si="214"/>
        <v>0.3956391857960917</v>
      </c>
      <c r="BF250" s="21">
        <f t="shared" si="215"/>
        <v>0.41317892769636255</v>
      </c>
      <c r="BG250" s="21">
        <f t="shared" si="216"/>
        <v>3.3832646812541762E-4</v>
      </c>
      <c r="BH250" s="21">
        <f t="shared" si="217"/>
        <v>4.0164513848724371E-4</v>
      </c>
      <c r="BI250" s="21">
        <f t="shared" si="218"/>
        <v>1.3520730442134338E-2</v>
      </c>
      <c r="BJ250" s="21">
        <f t="shared" si="219"/>
        <v>0</v>
      </c>
      <c r="BK250" s="21">
        <f t="shared" si="220"/>
        <v>1.817032981800335</v>
      </c>
      <c r="BL250" s="21">
        <f t="shared" si="221"/>
        <v>2.2051189297299119</v>
      </c>
    </row>
    <row r="251" spans="1:64" x14ac:dyDescent="0.2">
      <c r="A251" s="21" t="s">
        <v>1167</v>
      </c>
      <c r="B251" s="27">
        <v>515.91232787769752</v>
      </c>
      <c r="C251" s="22">
        <v>52.301000000000002</v>
      </c>
      <c r="D251" s="22">
        <v>0.47799999999999998</v>
      </c>
      <c r="E251" s="22">
        <v>3.8340000000000001</v>
      </c>
      <c r="F251" s="22">
        <v>0.745</v>
      </c>
      <c r="G251" s="22">
        <v>2.2869999999999999</v>
      </c>
      <c r="H251" s="22">
        <v>16.172999999999998</v>
      </c>
      <c r="I251" s="22">
        <v>23.129000000000001</v>
      </c>
      <c r="J251" s="22">
        <v>0.113</v>
      </c>
      <c r="K251" s="22">
        <v>3.7999999999999999E-2</v>
      </c>
      <c r="L251" s="22">
        <v>0.40100000000000002</v>
      </c>
      <c r="N251" s="21">
        <f t="shared" si="179"/>
        <v>99.498999999999995</v>
      </c>
      <c r="O251" s="21"/>
      <c r="P251" s="22"/>
      <c r="Q251" s="26">
        <v>12</v>
      </c>
      <c r="R251" s="26">
        <v>4</v>
      </c>
      <c r="S251" s="25">
        <v>0</v>
      </c>
      <c r="T251" s="21"/>
      <c r="U251" s="24">
        <f t="shared" si="180"/>
        <v>1.9099813321080199</v>
      </c>
      <c r="V251" s="24">
        <f t="shared" si="181"/>
        <v>1.3131520518900718E-2</v>
      </c>
      <c r="W251" s="24">
        <f t="shared" si="182"/>
        <v>0.1650066059255956</v>
      </c>
      <c r="X251" s="24">
        <f t="shared" si="183"/>
        <v>2.1509004342475765E-2</v>
      </c>
      <c r="Y251" s="24">
        <f t="shared" si="184"/>
        <v>0</v>
      </c>
      <c r="Z251" s="24">
        <f t="shared" si="185"/>
        <v>6.98432940892766E-2</v>
      </c>
      <c r="AA251" s="24">
        <f t="shared" si="186"/>
        <v>0.88041448682603385</v>
      </c>
      <c r="AB251" s="24">
        <f t="shared" si="187"/>
        <v>0.9049363642100825</v>
      </c>
      <c r="AC251" s="24">
        <f t="shared" si="188"/>
        <v>3.4950406449813474E-3</v>
      </c>
      <c r="AD251" s="24">
        <f t="shared" si="189"/>
        <v>1.1162305650520808E-3</v>
      </c>
      <c r="AE251" s="24">
        <f t="shared" si="190"/>
        <v>2.8390926017248273E-2</v>
      </c>
      <c r="AF251" s="24">
        <f t="shared" si="191"/>
        <v>0</v>
      </c>
      <c r="AG251" s="24">
        <f t="shared" si="192"/>
        <v>3.9978248052476664</v>
      </c>
      <c r="AH251" s="24">
        <f t="shared" si="193"/>
        <v>0.92650068697990362</v>
      </c>
      <c r="AI251" s="23">
        <f t="shared" si="194"/>
        <v>0</v>
      </c>
      <c r="AJ251" s="21"/>
      <c r="AK251" s="21">
        <f t="shared" si="195"/>
        <v>52.301000000000002</v>
      </c>
      <c r="AL251" s="21">
        <f t="shared" si="196"/>
        <v>0.47799999999999998</v>
      </c>
      <c r="AM251" s="21">
        <f t="shared" si="197"/>
        <v>3.8340000000000001</v>
      </c>
      <c r="AN251" s="21">
        <f t="shared" si="198"/>
        <v>0.745</v>
      </c>
      <c r="AO251" s="21">
        <f t="shared" si="199"/>
        <v>0</v>
      </c>
      <c r="AP251" s="21">
        <f t="shared" si="200"/>
        <v>2.2869999999999999</v>
      </c>
      <c r="AQ251" s="21">
        <f t="shared" si="201"/>
        <v>16.172999999999998</v>
      </c>
      <c r="AR251" s="21">
        <f t="shared" si="202"/>
        <v>23.129000000000001</v>
      </c>
      <c r="AS251" s="21">
        <f t="shared" si="203"/>
        <v>0.113</v>
      </c>
      <c r="AT251" s="21">
        <f t="shared" si="204"/>
        <v>3.7999999999999999E-2</v>
      </c>
      <c r="AU251" s="21">
        <f t="shared" si="205"/>
        <v>0.40100000000000002</v>
      </c>
      <c r="AV251" s="21">
        <f t="shared" si="206"/>
        <v>0</v>
      </c>
      <c r="AW251" s="21">
        <f t="shared" si="207"/>
        <v>99.498999999999995</v>
      </c>
      <c r="AX251" s="21"/>
      <c r="AY251" s="21">
        <f t="shared" si="208"/>
        <v>0.8705226364846872</v>
      </c>
      <c r="AZ251" s="21">
        <f t="shared" si="209"/>
        <v>5.9850249167355315E-3</v>
      </c>
      <c r="BA251" s="21">
        <f t="shared" si="210"/>
        <v>7.5205963122793262E-2</v>
      </c>
      <c r="BB251" s="21">
        <f t="shared" si="211"/>
        <v>9.803276531350746E-3</v>
      </c>
      <c r="BC251" s="21">
        <f t="shared" si="212"/>
        <v>3.1832860085741328E-2</v>
      </c>
      <c r="BD251" s="21">
        <f t="shared" si="213"/>
        <v>0</v>
      </c>
      <c r="BE251" s="21">
        <f t="shared" si="214"/>
        <v>0.40127132521511294</v>
      </c>
      <c r="BF251" s="21">
        <f t="shared" si="215"/>
        <v>0.41244779536854426</v>
      </c>
      <c r="BG251" s="21">
        <f t="shared" si="216"/>
        <v>1.5929537874238414E-3</v>
      </c>
      <c r="BH251" s="21">
        <f t="shared" si="217"/>
        <v>5.0875050875050871E-4</v>
      </c>
      <c r="BI251" s="21">
        <f t="shared" si="218"/>
        <v>1.2939887606911385E-2</v>
      </c>
      <c r="BJ251" s="21">
        <f t="shared" si="219"/>
        <v>0</v>
      </c>
      <c r="BK251" s="21">
        <f t="shared" si="220"/>
        <v>1.8221104736280507</v>
      </c>
      <c r="BL251" s="21">
        <f t="shared" si="221"/>
        <v>2.1940627986663701</v>
      </c>
    </row>
    <row r="252" spans="1:64" x14ac:dyDescent="0.2">
      <c r="A252" s="21" t="s">
        <v>1168</v>
      </c>
      <c r="B252" s="27">
        <v>529.80477186715029</v>
      </c>
      <c r="C252" s="22">
        <v>51.814</v>
      </c>
      <c r="D252" s="22">
        <v>0.498</v>
      </c>
      <c r="E252" s="22">
        <v>4.5529999999999999</v>
      </c>
      <c r="F252" s="22">
        <v>0.96399999999999997</v>
      </c>
      <c r="G252" s="22">
        <v>2.4609999999999999</v>
      </c>
      <c r="H252" s="22">
        <v>15.95</v>
      </c>
      <c r="I252" s="22">
        <v>23.298999999999999</v>
      </c>
      <c r="J252" s="22">
        <v>0.06</v>
      </c>
      <c r="K252" s="22">
        <v>7.0000000000000001E-3</v>
      </c>
      <c r="L252" s="22">
        <v>0.42399999999999999</v>
      </c>
      <c r="N252" s="21">
        <f t="shared" si="179"/>
        <v>100.03</v>
      </c>
      <c r="O252" s="21"/>
      <c r="P252" s="22"/>
      <c r="Q252" s="26">
        <v>12</v>
      </c>
      <c r="R252" s="26">
        <v>4</v>
      </c>
      <c r="S252" s="25">
        <v>0</v>
      </c>
      <c r="T252" s="21"/>
      <c r="U252" s="24">
        <f t="shared" si="180"/>
        <v>1.8860606820652308</v>
      </c>
      <c r="V252" s="24">
        <f t="shared" si="181"/>
        <v>1.3636592846092284E-2</v>
      </c>
      <c r="W252" s="24">
        <f t="shared" si="182"/>
        <v>0.19531530853473</v>
      </c>
      <c r="X252" s="24">
        <f t="shared" si="183"/>
        <v>2.7741534458728394E-2</v>
      </c>
      <c r="Y252" s="24">
        <f t="shared" si="184"/>
        <v>0</v>
      </c>
      <c r="Z252" s="24">
        <f t="shared" si="185"/>
        <v>7.4913411392058468E-2</v>
      </c>
      <c r="AA252" s="24">
        <f t="shared" si="186"/>
        <v>0.86545938528898503</v>
      </c>
      <c r="AB252" s="24">
        <f t="shared" si="187"/>
        <v>0.90863168405119088</v>
      </c>
      <c r="AC252" s="24">
        <f t="shared" si="188"/>
        <v>1.8497560164212092E-3</v>
      </c>
      <c r="AD252" s="24">
        <f t="shared" si="189"/>
        <v>2.0495464468573167E-4</v>
      </c>
      <c r="AE252" s="24">
        <f t="shared" si="190"/>
        <v>2.9921988587650428E-2</v>
      </c>
      <c r="AF252" s="24">
        <f t="shared" si="191"/>
        <v>0</v>
      </c>
      <c r="AG252" s="24">
        <f t="shared" si="192"/>
        <v>4.0037352978857728</v>
      </c>
      <c r="AH252" s="24">
        <f t="shared" si="193"/>
        <v>0.92033647543138397</v>
      </c>
      <c r="AI252" s="23">
        <f t="shared" si="194"/>
        <v>0</v>
      </c>
      <c r="AJ252" s="21"/>
      <c r="AK252" s="21">
        <f t="shared" si="195"/>
        <v>51.814</v>
      </c>
      <c r="AL252" s="21">
        <f t="shared" si="196"/>
        <v>0.498</v>
      </c>
      <c r="AM252" s="21">
        <f t="shared" si="197"/>
        <v>4.5529999999999999</v>
      </c>
      <c r="AN252" s="21">
        <f t="shared" si="198"/>
        <v>0.96399999999999997</v>
      </c>
      <c r="AO252" s="21">
        <f t="shared" si="199"/>
        <v>0</v>
      </c>
      <c r="AP252" s="21">
        <f t="shared" si="200"/>
        <v>2.4610000000000003</v>
      </c>
      <c r="AQ252" s="21">
        <f t="shared" si="201"/>
        <v>15.95</v>
      </c>
      <c r="AR252" s="21">
        <f t="shared" si="202"/>
        <v>23.298999999999999</v>
      </c>
      <c r="AS252" s="21">
        <f t="shared" si="203"/>
        <v>0.06</v>
      </c>
      <c r="AT252" s="21">
        <f t="shared" si="204"/>
        <v>7.0000000000000001E-3</v>
      </c>
      <c r="AU252" s="21">
        <f t="shared" si="205"/>
        <v>0.42399999999999999</v>
      </c>
      <c r="AV252" s="21">
        <f t="shared" si="206"/>
        <v>0</v>
      </c>
      <c r="AW252" s="21">
        <f t="shared" si="207"/>
        <v>100.03</v>
      </c>
      <c r="AX252" s="21"/>
      <c r="AY252" s="21">
        <f t="shared" si="208"/>
        <v>0.86241677762982694</v>
      </c>
      <c r="AZ252" s="21">
        <f t="shared" si="209"/>
        <v>6.2354443693186084E-3</v>
      </c>
      <c r="BA252" s="21">
        <f t="shared" si="210"/>
        <v>8.9309533150254999E-2</v>
      </c>
      <c r="BB252" s="21">
        <f t="shared" si="211"/>
        <v>1.2685045068754522E-2</v>
      </c>
      <c r="BC252" s="21">
        <f t="shared" si="212"/>
        <v>3.4254774233060524E-2</v>
      </c>
      <c r="BD252" s="21">
        <f t="shared" si="213"/>
        <v>0</v>
      </c>
      <c r="BE252" s="21">
        <f t="shared" si="214"/>
        <v>0.39573843054356345</v>
      </c>
      <c r="BF252" s="21">
        <f t="shared" si="215"/>
        <v>0.4154793196546202</v>
      </c>
      <c r="BG252" s="21">
        <f t="shared" si="216"/>
        <v>8.4581617031354408E-4</v>
      </c>
      <c r="BH252" s="21">
        <f t="shared" si="217"/>
        <v>9.3717198980356874E-5</v>
      </c>
      <c r="BI252" s="21">
        <f t="shared" si="218"/>
        <v>1.3682075674140714E-2</v>
      </c>
      <c r="BJ252" s="21">
        <f t="shared" si="219"/>
        <v>0</v>
      </c>
      <c r="BK252" s="21">
        <f t="shared" si="220"/>
        <v>1.8307409336928337</v>
      </c>
      <c r="BL252" s="21">
        <f t="shared" si="221"/>
        <v>2.1869480406546313</v>
      </c>
    </row>
    <row r="253" spans="1:64" x14ac:dyDescent="0.2">
      <c r="A253" s="21" t="s">
        <v>1169</v>
      </c>
      <c r="B253" s="27">
        <v>538.80477186715063</v>
      </c>
      <c r="C253" s="22">
        <v>51.423000000000002</v>
      </c>
      <c r="D253" s="22">
        <v>0.59499999999999997</v>
      </c>
      <c r="E253" s="22">
        <v>4.5590000000000002</v>
      </c>
      <c r="F253" s="22">
        <v>1.0329999999999999</v>
      </c>
      <c r="G253" s="22">
        <v>2.3940000000000001</v>
      </c>
      <c r="H253" s="22">
        <v>15.648</v>
      </c>
      <c r="I253" s="22">
        <v>23.125</v>
      </c>
      <c r="J253" s="22">
        <v>4.3999999999999997E-2</v>
      </c>
      <c r="K253" s="22">
        <v>2.8000000000000001E-2</v>
      </c>
      <c r="L253" s="22">
        <v>0.436</v>
      </c>
      <c r="N253" s="21">
        <f t="shared" si="179"/>
        <v>99.285000000000011</v>
      </c>
      <c r="O253" s="21"/>
      <c r="P253" s="22"/>
      <c r="Q253" s="26">
        <v>12</v>
      </c>
      <c r="R253" s="26">
        <v>4</v>
      </c>
      <c r="S253" s="25">
        <v>0</v>
      </c>
      <c r="T253" s="21"/>
      <c r="U253" s="24">
        <f t="shared" si="180"/>
        <v>1.8858004066008738</v>
      </c>
      <c r="V253" s="24">
        <f t="shared" si="181"/>
        <v>1.6414334191938374E-2</v>
      </c>
      <c r="W253" s="24">
        <f t="shared" si="182"/>
        <v>0.1970325601814488</v>
      </c>
      <c r="X253" s="24">
        <f t="shared" si="183"/>
        <v>2.9949083838538042E-2</v>
      </c>
      <c r="Y253" s="24">
        <f t="shared" si="184"/>
        <v>0</v>
      </c>
      <c r="Z253" s="24">
        <f t="shared" si="185"/>
        <v>7.3417887020584771E-2</v>
      </c>
      <c r="AA253" s="24">
        <f t="shared" si="186"/>
        <v>0.85541057817420296</v>
      </c>
      <c r="AB253" s="24">
        <f t="shared" si="187"/>
        <v>0.90857777924792971</v>
      </c>
      <c r="AC253" s="24">
        <f t="shared" si="188"/>
        <v>1.3666133196246532E-3</v>
      </c>
      <c r="AD253" s="24">
        <f t="shared" si="189"/>
        <v>8.2593815772043873E-4</v>
      </c>
      <c r="AE253" s="24">
        <f t="shared" si="190"/>
        <v>3.0998512928666962E-2</v>
      </c>
      <c r="AF253" s="24">
        <f t="shared" si="191"/>
        <v>0</v>
      </c>
      <c r="AG253" s="24">
        <f t="shared" si="192"/>
        <v>3.9997936936615281</v>
      </c>
      <c r="AH253" s="24">
        <f t="shared" si="193"/>
        <v>0.92095646314501345</v>
      </c>
      <c r="AI253" s="23">
        <f t="shared" si="194"/>
        <v>0</v>
      </c>
      <c r="AJ253" s="21"/>
      <c r="AK253" s="21">
        <f t="shared" si="195"/>
        <v>51.423000000000002</v>
      </c>
      <c r="AL253" s="21">
        <f t="shared" si="196"/>
        <v>0.59499999999999997</v>
      </c>
      <c r="AM253" s="21">
        <f t="shared" si="197"/>
        <v>4.5590000000000002</v>
      </c>
      <c r="AN253" s="21">
        <f t="shared" si="198"/>
        <v>1.0329999999999999</v>
      </c>
      <c r="AO253" s="21">
        <f t="shared" si="199"/>
        <v>0</v>
      </c>
      <c r="AP253" s="21">
        <f t="shared" si="200"/>
        <v>2.3940000000000001</v>
      </c>
      <c r="AQ253" s="21">
        <f t="shared" si="201"/>
        <v>15.648</v>
      </c>
      <c r="AR253" s="21">
        <f t="shared" si="202"/>
        <v>23.125</v>
      </c>
      <c r="AS253" s="21">
        <f t="shared" si="203"/>
        <v>4.3999999999999997E-2</v>
      </c>
      <c r="AT253" s="21">
        <f t="shared" si="204"/>
        <v>2.8000000000000001E-2</v>
      </c>
      <c r="AU253" s="21">
        <f t="shared" si="205"/>
        <v>0.436</v>
      </c>
      <c r="AV253" s="21">
        <f t="shared" si="206"/>
        <v>0</v>
      </c>
      <c r="AW253" s="21">
        <f t="shared" si="207"/>
        <v>99.285000000000011</v>
      </c>
      <c r="AX253" s="21"/>
      <c r="AY253" s="21">
        <f t="shared" si="208"/>
        <v>0.85590878828229033</v>
      </c>
      <c r="AZ253" s="21">
        <f t="shared" si="209"/>
        <v>7.4499787143465302E-3</v>
      </c>
      <c r="BA253" s="21">
        <f t="shared" si="210"/>
        <v>8.9427226363279724E-2</v>
      </c>
      <c r="BB253" s="21">
        <f t="shared" si="211"/>
        <v>1.3592999539443382E-2</v>
      </c>
      <c r="BC253" s="21">
        <f t="shared" si="212"/>
        <v>3.3322198095874396E-2</v>
      </c>
      <c r="BD253" s="21">
        <f t="shared" si="213"/>
        <v>0</v>
      </c>
      <c r="BE253" s="21">
        <f t="shared" si="214"/>
        <v>0.38824545210944711</v>
      </c>
      <c r="BF253" s="21">
        <f t="shared" si="215"/>
        <v>0.41237646538534239</v>
      </c>
      <c r="BG253" s="21">
        <f t="shared" si="216"/>
        <v>6.2026519156326563E-4</v>
      </c>
      <c r="BH253" s="21">
        <f t="shared" si="217"/>
        <v>3.748687959214275E-4</v>
      </c>
      <c r="BI253" s="21">
        <f t="shared" si="218"/>
        <v>1.4069304230956018E-2</v>
      </c>
      <c r="BJ253" s="21">
        <f t="shared" si="219"/>
        <v>0</v>
      </c>
      <c r="BK253" s="21">
        <f t="shared" si="220"/>
        <v>1.8153875467084646</v>
      </c>
      <c r="BL253" s="21">
        <f t="shared" si="221"/>
        <v>2.2032726295350424</v>
      </c>
    </row>
    <row r="254" spans="1:64" x14ac:dyDescent="0.2">
      <c r="A254" s="21" t="s">
        <v>1170</v>
      </c>
      <c r="B254" s="27">
        <v>548.80477186714722</v>
      </c>
      <c r="C254" s="22">
        <v>51.249000000000002</v>
      </c>
      <c r="D254" s="22">
        <v>0.55500000000000005</v>
      </c>
      <c r="E254" s="22">
        <v>4.7249999999999996</v>
      </c>
      <c r="F254" s="22">
        <v>1.0760000000000001</v>
      </c>
      <c r="G254" s="22">
        <v>2.4079999999999999</v>
      </c>
      <c r="H254" s="22">
        <v>15.624000000000001</v>
      </c>
      <c r="I254" s="22">
        <v>23.178999999999998</v>
      </c>
      <c r="J254" s="22">
        <v>6.4000000000000001E-2</v>
      </c>
      <c r="K254" s="22">
        <v>6.6000000000000003E-2</v>
      </c>
      <c r="L254" s="22">
        <v>0.44400000000000001</v>
      </c>
      <c r="N254" s="21">
        <f t="shared" si="179"/>
        <v>99.39</v>
      </c>
      <c r="O254" s="21"/>
      <c r="P254" s="22"/>
      <c r="Q254" s="26">
        <v>12</v>
      </c>
      <c r="R254" s="26">
        <v>4</v>
      </c>
      <c r="S254" s="25">
        <v>0</v>
      </c>
      <c r="T254" s="21"/>
      <c r="U254" s="24">
        <f t="shared" si="180"/>
        <v>1.8791287989292411</v>
      </c>
      <c r="V254" s="24">
        <f t="shared" si="181"/>
        <v>1.5308481939012415E-2</v>
      </c>
      <c r="W254" s="24">
        <f t="shared" si="182"/>
        <v>0.20417523238602689</v>
      </c>
      <c r="X254" s="24">
        <f t="shared" si="183"/>
        <v>3.1190930345708946E-2</v>
      </c>
      <c r="Y254" s="24">
        <f t="shared" si="184"/>
        <v>0</v>
      </c>
      <c r="Z254" s="24">
        <f t="shared" si="185"/>
        <v>7.3835811983198996E-2</v>
      </c>
      <c r="AA254" s="24">
        <f t="shared" si="186"/>
        <v>0.85396652476845658</v>
      </c>
      <c r="AB254" s="24">
        <f t="shared" si="187"/>
        <v>0.91055860465204741</v>
      </c>
      <c r="AC254" s="24">
        <f t="shared" si="188"/>
        <v>1.9874938074860571E-3</v>
      </c>
      <c r="AD254" s="24">
        <f t="shared" si="189"/>
        <v>1.9465531760726629E-3</v>
      </c>
      <c r="AE254" s="24">
        <f t="shared" si="190"/>
        <v>3.1562411557253589E-2</v>
      </c>
      <c r="AF254" s="24">
        <f t="shared" si="191"/>
        <v>0</v>
      </c>
      <c r="AG254" s="24">
        <f t="shared" si="192"/>
        <v>4.0036608435445045</v>
      </c>
      <c r="AH254" s="24">
        <f t="shared" si="193"/>
        <v>0.92041859665744452</v>
      </c>
      <c r="AI254" s="23">
        <f t="shared" si="194"/>
        <v>0</v>
      </c>
      <c r="AJ254" s="21"/>
      <c r="AK254" s="21">
        <f t="shared" si="195"/>
        <v>51.249000000000002</v>
      </c>
      <c r="AL254" s="21">
        <f t="shared" si="196"/>
        <v>0.55500000000000005</v>
      </c>
      <c r="AM254" s="21">
        <f t="shared" si="197"/>
        <v>4.7249999999999996</v>
      </c>
      <c r="AN254" s="21">
        <f t="shared" si="198"/>
        <v>1.0760000000000001</v>
      </c>
      <c r="AO254" s="21">
        <f t="shared" si="199"/>
        <v>0</v>
      </c>
      <c r="AP254" s="21">
        <f t="shared" si="200"/>
        <v>2.4079999999999999</v>
      </c>
      <c r="AQ254" s="21">
        <f t="shared" si="201"/>
        <v>15.624000000000001</v>
      </c>
      <c r="AR254" s="21">
        <f t="shared" si="202"/>
        <v>23.178999999999998</v>
      </c>
      <c r="AS254" s="21">
        <f t="shared" si="203"/>
        <v>6.4000000000000001E-2</v>
      </c>
      <c r="AT254" s="21">
        <f t="shared" si="204"/>
        <v>6.6000000000000003E-2</v>
      </c>
      <c r="AU254" s="21">
        <f t="shared" si="205"/>
        <v>0.44400000000000001</v>
      </c>
      <c r="AV254" s="21">
        <f t="shared" si="206"/>
        <v>0</v>
      </c>
      <c r="AW254" s="21">
        <f t="shared" si="207"/>
        <v>99.39</v>
      </c>
      <c r="AX254" s="21"/>
      <c r="AY254" s="21">
        <f t="shared" si="208"/>
        <v>0.85301264980026636</v>
      </c>
      <c r="AZ254" s="21">
        <f t="shared" si="209"/>
        <v>6.9491398091803781E-3</v>
      </c>
      <c r="BA254" s="21">
        <f t="shared" si="210"/>
        <v>9.2683405256963516E-2</v>
      </c>
      <c r="BB254" s="21">
        <f t="shared" si="211"/>
        <v>1.4158826238568328E-2</v>
      </c>
      <c r="BC254" s="21">
        <f t="shared" si="212"/>
        <v>3.3517064751405826E-2</v>
      </c>
      <c r="BD254" s="21">
        <f t="shared" si="213"/>
        <v>0</v>
      </c>
      <c r="BE254" s="21">
        <f t="shared" si="214"/>
        <v>0.38764998362461667</v>
      </c>
      <c r="BF254" s="21">
        <f t="shared" si="215"/>
        <v>0.41333942015856656</v>
      </c>
      <c r="BG254" s="21">
        <f t="shared" si="216"/>
        <v>9.0220391500111369E-4</v>
      </c>
      <c r="BH254" s="21">
        <f t="shared" si="217"/>
        <v>8.8361930467193621E-4</v>
      </c>
      <c r="BI254" s="21">
        <f t="shared" si="218"/>
        <v>1.432745660216622E-2</v>
      </c>
      <c r="BJ254" s="21">
        <f t="shared" si="219"/>
        <v>0</v>
      </c>
      <c r="BK254" s="21">
        <f t="shared" si="220"/>
        <v>1.817423769461407</v>
      </c>
      <c r="BL254" s="21">
        <f t="shared" si="221"/>
        <v>2.2029319252993971</v>
      </c>
    </row>
    <row r="255" spans="1:64" x14ac:dyDescent="0.2">
      <c r="A255" s="21" t="s">
        <v>1171</v>
      </c>
      <c r="B255" s="27">
        <v>558.8047718671495</v>
      </c>
      <c r="C255" s="22">
        <v>52.298999999999999</v>
      </c>
      <c r="D255" s="22">
        <v>0.47699999999999998</v>
      </c>
      <c r="E255" s="22">
        <v>4.3769999999999998</v>
      </c>
      <c r="F255" s="22">
        <v>0.96799999999999997</v>
      </c>
      <c r="G255" s="22">
        <v>2.3330000000000002</v>
      </c>
      <c r="H255" s="22">
        <v>17.094999999999999</v>
      </c>
      <c r="I255" s="22">
        <v>23.161000000000001</v>
      </c>
      <c r="J255" s="22">
        <v>8.7999999999999995E-2</v>
      </c>
      <c r="K255" s="22">
        <v>3.5000000000000003E-2</v>
      </c>
      <c r="L255" s="22">
        <v>0.43099999999999999</v>
      </c>
      <c r="N255" s="21">
        <f t="shared" si="179"/>
        <v>101.26399999999998</v>
      </c>
      <c r="O255" s="21"/>
      <c r="P255" s="22"/>
      <c r="Q255" s="26">
        <v>12</v>
      </c>
      <c r="R255" s="26">
        <v>4</v>
      </c>
      <c r="S255" s="25">
        <v>0</v>
      </c>
      <c r="T255" s="21"/>
      <c r="U255" s="24">
        <f t="shared" si="180"/>
        <v>1.8793502902350174</v>
      </c>
      <c r="V255" s="24">
        <f t="shared" si="181"/>
        <v>1.2894387567808739E-2</v>
      </c>
      <c r="W255" s="24">
        <f t="shared" si="182"/>
        <v>0.18536212089323525</v>
      </c>
      <c r="X255" s="24">
        <f t="shared" si="183"/>
        <v>2.7500121489591359E-2</v>
      </c>
      <c r="Y255" s="24">
        <f t="shared" si="184"/>
        <v>0</v>
      </c>
      <c r="Z255" s="24">
        <f t="shared" si="185"/>
        <v>7.0108150305909722E-2</v>
      </c>
      <c r="AA255" s="24">
        <f t="shared" si="186"/>
        <v>0.91571624618529446</v>
      </c>
      <c r="AB255" s="24">
        <f t="shared" si="187"/>
        <v>0.89168962070162128</v>
      </c>
      <c r="AC255" s="24">
        <f t="shared" si="188"/>
        <v>2.6782534929023147E-3</v>
      </c>
      <c r="AD255" s="24">
        <f t="shared" si="189"/>
        <v>1.0116576704939954E-3</v>
      </c>
      <c r="AE255" s="24">
        <f t="shared" si="190"/>
        <v>3.0026704927774223E-2</v>
      </c>
      <c r="AF255" s="24">
        <f t="shared" si="191"/>
        <v>0</v>
      </c>
      <c r="AG255" s="24">
        <f t="shared" si="192"/>
        <v>4.0163375534696488</v>
      </c>
      <c r="AH255" s="24">
        <f t="shared" si="193"/>
        <v>0.92888373369999555</v>
      </c>
      <c r="AI255" s="23">
        <f t="shared" si="194"/>
        <v>0</v>
      </c>
      <c r="AJ255" s="21"/>
      <c r="AK255" s="21">
        <f t="shared" si="195"/>
        <v>52.298999999999999</v>
      </c>
      <c r="AL255" s="21">
        <f t="shared" si="196"/>
        <v>0.47699999999999998</v>
      </c>
      <c r="AM255" s="21">
        <f t="shared" si="197"/>
        <v>4.3769999999999998</v>
      </c>
      <c r="AN255" s="21">
        <f t="shared" si="198"/>
        <v>0.96799999999999997</v>
      </c>
      <c r="AO255" s="21">
        <f t="shared" si="199"/>
        <v>0</v>
      </c>
      <c r="AP255" s="21">
        <f t="shared" si="200"/>
        <v>2.3330000000000002</v>
      </c>
      <c r="AQ255" s="21">
        <f t="shared" si="201"/>
        <v>17.094999999999999</v>
      </c>
      <c r="AR255" s="21">
        <f t="shared" si="202"/>
        <v>23.161000000000001</v>
      </c>
      <c r="AS255" s="21">
        <f t="shared" si="203"/>
        <v>8.7999999999999995E-2</v>
      </c>
      <c r="AT255" s="21">
        <f t="shared" si="204"/>
        <v>3.5000000000000003E-2</v>
      </c>
      <c r="AU255" s="21">
        <f t="shared" si="205"/>
        <v>0.43099999999999999</v>
      </c>
      <c r="AV255" s="21">
        <f t="shared" si="206"/>
        <v>0</v>
      </c>
      <c r="AW255" s="21">
        <f t="shared" si="207"/>
        <v>101.26399999999998</v>
      </c>
      <c r="AX255" s="21"/>
      <c r="AY255" s="21">
        <f t="shared" si="208"/>
        <v>0.87048934753661789</v>
      </c>
      <c r="AZ255" s="21">
        <f t="shared" si="209"/>
        <v>5.9725039441063778E-3</v>
      </c>
      <c r="BA255" s="21">
        <f t="shared" si="210"/>
        <v>8.5857198901530013E-2</v>
      </c>
      <c r="BB255" s="21">
        <f t="shared" si="211"/>
        <v>1.2737680110533587E-2</v>
      </c>
      <c r="BC255" s="21">
        <f t="shared" si="212"/>
        <v>3.2473136239630315E-2</v>
      </c>
      <c r="BD255" s="21">
        <f t="shared" si="213"/>
        <v>0</v>
      </c>
      <c r="BE255" s="21">
        <f t="shared" si="214"/>
        <v>0.42414723950734906</v>
      </c>
      <c r="BF255" s="21">
        <f t="shared" si="215"/>
        <v>0.41301843523415854</v>
      </c>
      <c r="BG255" s="21">
        <f t="shared" si="216"/>
        <v>1.2405303831265313E-3</v>
      </c>
      <c r="BH255" s="21">
        <f t="shared" si="217"/>
        <v>4.6858599490178437E-4</v>
      </c>
      <c r="BI255" s="21">
        <f t="shared" si="218"/>
        <v>1.3907958998949642E-2</v>
      </c>
      <c r="BJ255" s="21">
        <f t="shared" si="219"/>
        <v>0</v>
      </c>
      <c r="BK255" s="21">
        <f t="shared" si="220"/>
        <v>1.8603126168509039</v>
      </c>
      <c r="BL255" s="21">
        <f t="shared" si="221"/>
        <v>2.1589584014478258</v>
      </c>
    </row>
    <row r="256" spans="1:64" x14ac:dyDescent="0.2">
      <c r="A256" s="21" t="s">
        <v>1172</v>
      </c>
      <c r="B256" s="27">
        <v>568.80477186714609</v>
      </c>
      <c r="C256" s="22">
        <v>52.04</v>
      </c>
      <c r="D256" s="22">
        <v>0.53500000000000003</v>
      </c>
      <c r="E256" s="22">
        <v>4.2140000000000004</v>
      </c>
      <c r="F256" s="22">
        <v>0.90700000000000003</v>
      </c>
      <c r="G256" s="22">
        <v>2.3809999999999998</v>
      </c>
      <c r="H256" s="22">
        <v>15.725</v>
      </c>
      <c r="I256" s="22">
        <v>23.105</v>
      </c>
      <c r="J256" s="22">
        <v>5.6000000000000001E-2</v>
      </c>
      <c r="K256" s="22">
        <v>4.7E-2</v>
      </c>
      <c r="L256" s="22">
        <v>0.436</v>
      </c>
      <c r="N256" s="21">
        <f t="shared" si="179"/>
        <v>99.445999999999998</v>
      </c>
      <c r="O256" s="21"/>
      <c r="P256" s="22"/>
      <c r="Q256" s="26">
        <v>12</v>
      </c>
      <c r="R256" s="26">
        <v>4</v>
      </c>
      <c r="S256" s="25">
        <v>0</v>
      </c>
      <c r="T256" s="21"/>
      <c r="U256" s="24">
        <f t="shared" si="180"/>
        <v>1.9027013344545014</v>
      </c>
      <c r="V256" s="24">
        <f t="shared" si="181"/>
        <v>1.4714825188913219E-2</v>
      </c>
      <c r="W256" s="24">
        <f t="shared" si="182"/>
        <v>0.1815757969611704</v>
      </c>
      <c r="X256" s="24">
        <f t="shared" si="183"/>
        <v>2.6217152881645139E-2</v>
      </c>
      <c r="Y256" s="24">
        <f t="shared" si="184"/>
        <v>0</v>
      </c>
      <c r="Z256" s="24">
        <f t="shared" si="185"/>
        <v>7.2800129203834843E-2</v>
      </c>
      <c r="AA256" s="24">
        <f t="shared" si="186"/>
        <v>0.85704071194638753</v>
      </c>
      <c r="AB256" s="24">
        <f t="shared" si="187"/>
        <v>0.90506831697019807</v>
      </c>
      <c r="AC256" s="24">
        <f t="shared" si="188"/>
        <v>1.734107510668775E-3</v>
      </c>
      <c r="AD256" s="24">
        <f t="shared" si="189"/>
        <v>1.3822365628623919E-3</v>
      </c>
      <c r="AE256" s="24">
        <f t="shared" si="190"/>
        <v>3.0905507509992113E-2</v>
      </c>
      <c r="AF256" s="24">
        <f t="shared" si="191"/>
        <v>0</v>
      </c>
      <c r="AG256" s="24">
        <f t="shared" si="192"/>
        <v>3.9941401191901735</v>
      </c>
      <c r="AH256" s="24">
        <f t="shared" si="193"/>
        <v>0.92170689220987501</v>
      </c>
      <c r="AI256" s="23">
        <f t="shared" si="194"/>
        <v>0</v>
      </c>
      <c r="AJ256" s="21"/>
      <c r="AK256" s="21">
        <f t="shared" si="195"/>
        <v>52.04</v>
      </c>
      <c r="AL256" s="21">
        <f t="shared" si="196"/>
        <v>0.53500000000000003</v>
      </c>
      <c r="AM256" s="21">
        <f t="shared" si="197"/>
        <v>4.2140000000000004</v>
      </c>
      <c r="AN256" s="21">
        <f t="shared" si="198"/>
        <v>0.90700000000000003</v>
      </c>
      <c r="AO256" s="21">
        <f t="shared" si="199"/>
        <v>0</v>
      </c>
      <c r="AP256" s="21">
        <f t="shared" si="200"/>
        <v>2.3809999999999998</v>
      </c>
      <c r="AQ256" s="21">
        <f t="shared" si="201"/>
        <v>15.725</v>
      </c>
      <c r="AR256" s="21">
        <f t="shared" si="202"/>
        <v>23.105</v>
      </c>
      <c r="AS256" s="21">
        <f t="shared" si="203"/>
        <v>5.6000000000000001E-2</v>
      </c>
      <c r="AT256" s="21">
        <f t="shared" si="204"/>
        <v>4.7E-2</v>
      </c>
      <c r="AU256" s="21">
        <f t="shared" si="205"/>
        <v>0.436</v>
      </c>
      <c r="AV256" s="21">
        <f t="shared" si="206"/>
        <v>0</v>
      </c>
      <c r="AW256" s="21">
        <f t="shared" si="207"/>
        <v>99.445999999999998</v>
      </c>
      <c r="AX256" s="21"/>
      <c r="AY256" s="21">
        <f t="shared" si="208"/>
        <v>0.86617842876165119</v>
      </c>
      <c r="AZ256" s="21">
        <f t="shared" si="209"/>
        <v>6.6987203565973012E-3</v>
      </c>
      <c r="BA256" s="21">
        <f t="shared" si="210"/>
        <v>8.265986661435859E-2</v>
      </c>
      <c r="BB256" s="21">
        <f t="shared" si="211"/>
        <v>1.1934995723402855E-2</v>
      </c>
      <c r="BC256" s="21">
        <f t="shared" si="212"/>
        <v>3.3141250487166637E-2</v>
      </c>
      <c r="BD256" s="21">
        <f t="shared" si="213"/>
        <v>0</v>
      </c>
      <c r="BE256" s="21">
        <f t="shared" si="214"/>
        <v>0.39015591349827811</v>
      </c>
      <c r="BF256" s="21">
        <f t="shared" si="215"/>
        <v>0.41201981546933347</v>
      </c>
      <c r="BG256" s="21">
        <f t="shared" si="216"/>
        <v>7.8942842562597447E-4</v>
      </c>
      <c r="BH256" s="21">
        <f t="shared" si="217"/>
        <v>6.292440502966818E-4</v>
      </c>
      <c r="BI256" s="21">
        <f t="shared" si="218"/>
        <v>1.4069304230956018E-2</v>
      </c>
      <c r="BJ256" s="21">
        <f t="shared" si="219"/>
        <v>0</v>
      </c>
      <c r="BK256" s="21">
        <f t="shared" si="220"/>
        <v>1.8182769676176669</v>
      </c>
      <c r="BL256" s="21">
        <f t="shared" si="221"/>
        <v>2.1966621094163421</v>
      </c>
    </row>
    <row r="257" spans="1:64" x14ac:dyDescent="0.2">
      <c r="A257" s="21" t="s">
        <v>1173</v>
      </c>
      <c r="B257" s="27">
        <v>578.80477186714415</v>
      </c>
      <c r="C257" s="22">
        <v>51.841999999999999</v>
      </c>
      <c r="D257" s="22">
        <v>0.499</v>
      </c>
      <c r="E257" s="22">
        <v>4.548</v>
      </c>
      <c r="F257" s="22">
        <v>1.0640000000000001</v>
      </c>
      <c r="G257" s="22">
        <v>2.4300000000000002</v>
      </c>
      <c r="H257" s="22">
        <v>15.694000000000001</v>
      </c>
      <c r="I257" s="22">
        <v>23.134</v>
      </c>
      <c r="J257" s="22">
        <v>0.105</v>
      </c>
      <c r="K257" s="22">
        <v>0.05</v>
      </c>
      <c r="L257" s="22">
        <v>0.44</v>
      </c>
      <c r="N257" s="21">
        <f t="shared" si="179"/>
        <v>99.805999999999997</v>
      </c>
      <c r="O257" s="21"/>
      <c r="P257" s="22"/>
      <c r="Q257" s="26">
        <v>12</v>
      </c>
      <c r="R257" s="26">
        <v>4</v>
      </c>
      <c r="S257" s="25">
        <v>0</v>
      </c>
      <c r="T257" s="21"/>
      <c r="U257" s="24">
        <f t="shared" si="180"/>
        <v>1.8908522173517244</v>
      </c>
      <c r="V257" s="24">
        <f t="shared" si="181"/>
        <v>1.3691290181227186E-2</v>
      </c>
      <c r="W257" s="24">
        <f t="shared" si="182"/>
        <v>0.19549082901699727</v>
      </c>
      <c r="X257" s="24">
        <f t="shared" si="183"/>
        <v>3.0680495693332303E-2</v>
      </c>
      <c r="Y257" s="24">
        <f t="shared" si="184"/>
        <v>0</v>
      </c>
      <c r="Z257" s="24">
        <f t="shared" si="185"/>
        <v>7.4117631547314711E-2</v>
      </c>
      <c r="AA257" s="24">
        <f t="shared" si="186"/>
        <v>0.85327093284276978</v>
      </c>
      <c r="AB257" s="24">
        <f t="shared" si="187"/>
        <v>0.90400040513199587</v>
      </c>
      <c r="AC257" s="24">
        <f t="shared" si="188"/>
        <v>3.2435440162384304E-3</v>
      </c>
      <c r="AD257" s="24">
        <f t="shared" si="189"/>
        <v>1.4668882427981329E-3</v>
      </c>
      <c r="AE257" s="24">
        <f t="shared" si="190"/>
        <v>3.1113192174972996E-2</v>
      </c>
      <c r="AF257" s="24">
        <f t="shared" si="191"/>
        <v>0</v>
      </c>
      <c r="AG257" s="24">
        <f t="shared" si="192"/>
        <v>3.9979274261993716</v>
      </c>
      <c r="AH257" s="24">
        <f t="shared" si="193"/>
        <v>0.92007920477641458</v>
      </c>
      <c r="AI257" s="23">
        <f t="shared" si="194"/>
        <v>0</v>
      </c>
      <c r="AJ257" s="21"/>
      <c r="AK257" s="21">
        <f t="shared" si="195"/>
        <v>51.841999999999999</v>
      </c>
      <c r="AL257" s="21">
        <f t="shared" si="196"/>
        <v>0.499</v>
      </c>
      <c r="AM257" s="21">
        <f t="shared" si="197"/>
        <v>4.548</v>
      </c>
      <c r="AN257" s="21">
        <f t="shared" si="198"/>
        <v>1.0640000000000001</v>
      </c>
      <c r="AO257" s="21">
        <f t="shared" si="199"/>
        <v>0</v>
      </c>
      <c r="AP257" s="21">
        <f t="shared" si="200"/>
        <v>2.4300000000000002</v>
      </c>
      <c r="AQ257" s="21">
        <f t="shared" si="201"/>
        <v>15.694000000000001</v>
      </c>
      <c r="AR257" s="21">
        <f t="shared" si="202"/>
        <v>23.134</v>
      </c>
      <c r="AS257" s="21">
        <f t="shared" si="203"/>
        <v>0.105</v>
      </c>
      <c r="AT257" s="21">
        <f t="shared" si="204"/>
        <v>0.05</v>
      </c>
      <c r="AU257" s="21">
        <f t="shared" si="205"/>
        <v>0.44</v>
      </c>
      <c r="AV257" s="21">
        <f t="shared" si="206"/>
        <v>0</v>
      </c>
      <c r="AW257" s="21">
        <f t="shared" si="207"/>
        <v>99.805999999999997</v>
      </c>
      <c r="AX257" s="21"/>
      <c r="AY257" s="21">
        <f t="shared" si="208"/>
        <v>0.86288282290279628</v>
      </c>
      <c r="AZ257" s="21">
        <f t="shared" si="209"/>
        <v>6.2479653419477629E-3</v>
      </c>
      <c r="BA257" s="21">
        <f t="shared" si="210"/>
        <v>8.9211455472734416E-2</v>
      </c>
      <c r="BB257" s="21">
        <f t="shared" si="211"/>
        <v>1.4000921113231134E-2</v>
      </c>
      <c r="BC257" s="21">
        <f t="shared" si="212"/>
        <v>3.3823283781526645E-2</v>
      </c>
      <c r="BD257" s="21">
        <f t="shared" si="213"/>
        <v>0</v>
      </c>
      <c r="BE257" s="21">
        <f t="shared" si="214"/>
        <v>0.38938676670537214</v>
      </c>
      <c r="BF257" s="21">
        <f t="shared" si="215"/>
        <v>0.41253695784754646</v>
      </c>
      <c r="BG257" s="21">
        <f t="shared" si="216"/>
        <v>1.4801782980487022E-3</v>
      </c>
      <c r="BH257" s="21">
        <f t="shared" si="217"/>
        <v>6.694085641454062E-4</v>
      </c>
      <c r="BI257" s="21">
        <f t="shared" si="218"/>
        <v>1.4198380416561119E-2</v>
      </c>
      <c r="BJ257" s="21">
        <f t="shared" si="219"/>
        <v>0</v>
      </c>
      <c r="BK257" s="21">
        <f t="shared" si="220"/>
        <v>1.8244381404439098</v>
      </c>
      <c r="BL257" s="21">
        <f t="shared" si="221"/>
        <v>2.1913198028334477</v>
      </c>
    </row>
    <row r="258" spans="1:64" x14ac:dyDescent="0.2">
      <c r="A258" s="21" t="s">
        <v>1174</v>
      </c>
      <c r="B258" s="27">
        <v>588.80477186714643</v>
      </c>
      <c r="C258" s="22">
        <v>51.472999999999999</v>
      </c>
      <c r="D258" s="22">
        <v>0.56599999999999995</v>
      </c>
      <c r="E258" s="22">
        <v>4.6479999999999997</v>
      </c>
      <c r="F258" s="22">
        <v>1.1319999999999999</v>
      </c>
      <c r="G258" s="22">
        <v>2.3769999999999998</v>
      </c>
      <c r="H258" s="22">
        <v>15.407</v>
      </c>
      <c r="I258" s="22">
        <v>23.042999999999999</v>
      </c>
      <c r="J258" s="22">
        <v>0.04</v>
      </c>
      <c r="K258" s="22">
        <v>3.3000000000000002E-2</v>
      </c>
      <c r="L258" s="22">
        <v>0.434</v>
      </c>
      <c r="N258" s="21">
        <f t="shared" si="179"/>
        <v>99.152999999999992</v>
      </c>
      <c r="O258" s="21"/>
      <c r="P258" s="22"/>
      <c r="Q258" s="26">
        <v>12</v>
      </c>
      <c r="R258" s="26">
        <v>4</v>
      </c>
      <c r="S258" s="25">
        <v>0</v>
      </c>
      <c r="T258" s="21"/>
      <c r="U258" s="24">
        <f t="shared" si="180"/>
        <v>1.8891526576899569</v>
      </c>
      <c r="V258" s="24">
        <f t="shared" si="181"/>
        <v>1.5626869809908673E-2</v>
      </c>
      <c r="W258" s="24">
        <f t="shared" si="182"/>
        <v>0.20104060608327651</v>
      </c>
      <c r="X258" s="24">
        <f t="shared" si="183"/>
        <v>3.2845728909485263E-2</v>
      </c>
      <c r="Y258" s="24">
        <f t="shared" si="184"/>
        <v>0</v>
      </c>
      <c r="Z258" s="24">
        <f t="shared" si="185"/>
        <v>7.295518685986209E-2</v>
      </c>
      <c r="AA258" s="24">
        <f t="shared" si="186"/>
        <v>0.84291371226614886</v>
      </c>
      <c r="AB258" s="24">
        <f t="shared" si="187"/>
        <v>0.90608438668457958</v>
      </c>
      <c r="AC258" s="24">
        <f t="shared" si="188"/>
        <v>1.2433752586557818E-3</v>
      </c>
      <c r="AD258" s="24">
        <f t="shared" si="189"/>
        <v>9.7421025400746966E-4</v>
      </c>
      <c r="AE258" s="24">
        <f t="shared" si="190"/>
        <v>3.0881142375745609E-2</v>
      </c>
      <c r="AF258" s="24">
        <f t="shared" si="191"/>
        <v>0</v>
      </c>
      <c r="AG258" s="24">
        <f t="shared" si="192"/>
        <v>3.993717876191627</v>
      </c>
      <c r="AH258" s="24">
        <f t="shared" si="193"/>
        <v>0.92034319875969006</v>
      </c>
      <c r="AI258" s="23">
        <f t="shared" si="194"/>
        <v>0</v>
      </c>
      <c r="AJ258" s="21"/>
      <c r="AK258" s="21">
        <f t="shared" si="195"/>
        <v>51.472999999999999</v>
      </c>
      <c r="AL258" s="21">
        <f t="shared" si="196"/>
        <v>0.56599999999999995</v>
      </c>
      <c r="AM258" s="21">
        <f t="shared" si="197"/>
        <v>4.6479999999999997</v>
      </c>
      <c r="AN258" s="21">
        <f t="shared" si="198"/>
        <v>1.1319999999999999</v>
      </c>
      <c r="AO258" s="21">
        <f t="shared" si="199"/>
        <v>0</v>
      </c>
      <c r="AP258" s="21">
        <f t="shared" si="200"/>
        <v>2.3769999999999998</v>
      </c>
      <c r="AQ258" s="21">
        <f t="shared" si="201"/>
        <v>15.407</v>
      </c>
      <c r="AR258" s="21">
        <f t="shared" si="202"/>
        <v>23.042999999999999</v>
      </c>
      <c r="AS258" s="21">
        <f t="shared" si="203"/>
        <v>0.04</v>
      </c>
      <c r="AT258" s="21">
        <f t="shared" si="204"/>
        <v>3.3000000000000002E-2</v>
      </c>
      <c r="AU258" s="21">
        <f t="shared" si="205"/>
        <v>0.434</v>
      </c>
      <c r="AV258" s="21">
        <f t="shared" si="206"/>
        <v>0</v>
      </c>
      <c r="AW258" s="21">
        <f t="shared" si="207"/>
        <v>99.152999999999992</v>
      </c>
      <c r="AX258" s="21"/>
      <c r="AY258" s="21">
        <f t="shared" si="208"/>
        <v>0.85674101198402131</v>
      </c>
      <c r="AZ258" s="21">
        <f t="shared" si="209"/>
        <v>7.0868705081010685E-3</v>
      </c>
      <c r="BA258" s="21">
        <f t="shared" si="210"/>
        <v>9.1173009023146331E-2</v>
      </c>
      <c r="BB258" s="21">
        <f t="shared" si="211"/>
        <v>1.4895716823475227E-2</v>
      </c>
      <c r="BC258" s="21">
        <f t="shared" si="212"/>
        <v>3.3085574299871946E-2</v>
      </c>
      <c r="BD258" s="21">
        <f t="shared" si="213"/>
        <v>0</v>
      </c>
      <c r="BE258" s="21">
        <f t="shared" si="214"/>
        <v>0.38226595607427477</v>
      </c>
      <c r="BF258" s="21">
        <f t="shared" si="215"/>
        <v>0.41091420072970575</v>
      </c>
      <c r="BG258" s="21">
        <f t="shared" si="216"/>
        <v>5.6387744687569612E-4</v>
      </c>
      <c r="BH258" s="21">
        <f t="shared" si="217"/>
        <v>4.4180965233596811E-4</v>
      </c>
      <c r="BI258" s="21">
        <f t="shared" si="218"/>
        <v>1.4004766138153468E-2</v>
      </c>
      <c r="BJ258" s="21">
        <f t="shared" si="219"/>
        <v>0</v>
      </c>
      <c r="BK258" s="21">
        <f t="shared" si="220"/>
        <v>1.8111727926799615</v>
      </c>
      <c r="BL258" s="21">
        <f t="shared" si="221"/>
        <v>2.2050452018342162</v>
      </c>
    </row>
    <row r="259" spans="1:64" x14ac:dyDescent="0.2">
      <c r="A259" s="21" t="s">
        <v>1175</v>
      </c>
      <c r="B259" s="27">
        <v>598.80477186714302</v>
      </c>
      <c r="C259" s="22">
        <v>51.701999999999998</v>
      </c>
      <c r="D259" s="22">
        <v>0.56200000000000006</v>
      </c>
      <c r="E259" s="22">
        <v>4.5999999999999996</v>
      </c>
      <c r="F259" s="22">
        <v>1.0860000000000001</v>
      </c>
      <c r="G259" s="22">
        <v>2.3580000000000001</v>
      </c>
      <c r="H259" s="22">
        <v>15.68</v>
      </c>
      <c r="I259" s="22">
        <v>23.026</v>
      </c>
      <c r="J259" s="22">
        <v>1.2E-2</v>
      </c>
      <c r="K259" s="22">
        <v>3.7999999999999999E-2</v>
      </c>
      <c r="L259" s="22">
        <v>0.45700000000000002</v>
      </c>
      <c r="N259" s="21">
        <f t="shared" si="179"/>
        <v>99.520999999999987</v>
      </c>
      <c r="O259" s="21"/>
      <c r="P259" s="22"/>
      <c r="Q259" s="26">
        <v>12</v>
      </c>
      <c r="R259" s="26">
        <v>4</v>
      </c>
      <c r="S259" s="25">
        <v>0</v>
      </c>
      <c r="T259" s="21"/>
      <c r="U259" s="24">
        <f t="shared" si="180"/>
        <v>1.8896046790574135</v>
      </c>
      <c r="V259" s="24">
        <f t="shared" si="181"/>
        <v>1.5451402937612083E-2</v>
      </c>
      <c r="W259" s="24">
        <f t="shared" si="182"/>
        <v>0.19813059186808663</v>
      </c>
      <c r="X259" s="24">
        <f t="shared" si="183"/>
        <v>3.1378945310333549E-2</v>
      </c>
      <c r="Y259" s="24">
        <f t="shared" si="184"/>
        <v>0</v>
      </c>
      <c r="Z259" s="24">
        <f t="shared" si="185"/>
        <v>7.2068724017254379E-2</v>
      </c>
      <c r="AA259" s="24">
        <f t="shared" si="186"/>
        <v>0.85425422292582609</v>
      </c>
      <c r="AB259" s="24">
        <f t="shared" si="187"/>
        <v>0.90162130852185363</v>
      </c>
      <c r="AC259" s="24">
        <f t="shared" si="188"/>
        <v>3.7144927561122377E-4</v>
      </c>
      <c r="AD259" s="24">
        <f t="shared" si="189"/>
        <v>1.1171163107000248E-3</v>
      </c>
      <c r="AE259" s="24">
        <f t="shared" si="190"/>
        <v>3.2381418382145206E-2</v>
      </c>
      <c r="AF259" s="24">
        <f t="shared" si="191"/>
        <v>0</v>
      </c>
      <c r="AG259" s="24">
        <f t="shared" si="192"/>
        <v>3.9963798586068369</v>
      </c>
      <c r="AH259" s="24">
        <f t="shared" si="193"/>
        <v>0.92219913772503925</v>
      </c>
      <c r="AI259" s="23">
        <f t="shared" si="194"/>
        <v>0</v>
      </c>
      <c r="AJ259" s="21"/>
      <c r="AK259" s="21">
        <f t="shared" si="195"/>
        <v>51.701999999999998</v>
      </c>
      <c r="AL259" s="21">
        <f t="shared" si="196"/>
        <v>0.56200000000000006</v>
      </c>
      <c r="AM259" s="21">
        <f t="shared" si="197"/>
        <v>4.5999999999999996</v>
      </c>
      <c r="AN259" s="21">
        <f t="shared" si="198"/>
        <v>1.0860000000000001</v>
      </c>
      <c r="AO259" s="21">
        <f t="shared" si="199"/>
        <v>0</v>
      </c>
      <c r="AP259" s="21">
        <f t="shared" si="200"/>
        <v>2.3580000000000001</v>
      </c>
      <c r="AQ259" s="21">
        <f t="shared" si="201"/>
        <v>15.68</v>
      </c>
      <c r="AR259" s="21">
        <f t="shared" si="202"/>
        <v>23.026</v>
      </c>
      <c r="AS259" s="21">
        <f t="shared" si="203"/>
        <v>1.2E-2</v>
      </c>
      <c r="AT259" s="21">
        <f t="shared" si="204"/>
        <v>3.7999999999999999E-2</v>
      </c>
      <c r="AU259" s="21">
        <f t="shared" si="205"/>
        <v>0.45700000000000002</v>
      </c>
      <c r="AV259" s="21">
        <f t="shared" si="206"/>
        <v>0</v>
      </c>
      <c r="AW259" s="21">
        <f t="shared" si="207"/>
        <v>99.520999999999987</v>
      </c>
      <c r="AX259" s="21"/>
      <c r="AY259" s="21">
        <f t="shared" si="208"/>
        <v>0.86055259653794935</v>
      </c>
      <c r="AZ259" s="21">
        <f t="shared" si="209"/>
        <v>7.0367866175844547E-3</v>
      </c>
      <c r="BA259" s="21">
        <f t="shared" si="210"/>
        <v>9.0231463318948602E-2</v>
      </c>
      <c r="BB259" s="21">
        <f t="shared" si="211"/>
        <v>1.4290413843015989E-2</v>
      </c>
      <c r="BC259" s="21">
        <f t="shared" si="212"/>
        <v>3.2821112410222154E-2</v>
      </c>
      <c r="BD259" s="21">
        <f t="shared" si="213"/>
        <v>0</v>
      </c>
      <c r="BE259" s="21">
        <f t="shared" si="214"/>
        <v>0.38903941008922099</v>
      </c>
      <c r="BF259" s="21">
        <f t="shared" si="215"/>
        <v>0.41061104830109812</v>
      </c>
      <c r="BG259" s="21">
        <f t="shared" si="216"/>
        <v>1.6916323406270881E-4</v>
      </c>
      <c r="BH259" s="21">
        <f t="shared" si="217"/>
        <v>5.0875050875050871E-4</v>
      </c>
      <c r="BI259" s="21">
        <f t="shared" si="218"/>
        <v>1.4746954205382799E-2</v>
      </c>
      <c r="BJ259" s="21">
        <f t="shared" si="219"/>
        <v>0</v>
      </c>
      <c r="BK259" s="21">
        <f t="shared" si="220"/>
        <v>1.8200076990662357</v>
      </c>
      <c r="BL259" s="21">
        <f t="shared" si="221"/>
        <v>2.1958038203119687</v>
      </c>
    </row>
    <row r="260" spans="1:64" x14ac:dyDescent="0.2">
      <c r="A260" s="21" t="s">
        <v>1176</v>
      </c>
      <c r="B260" s="27">
        <v>609.24507837605847</v>
      </c>
      <c r="C260" s="22">
        <v>51.796999999999997</v>
      </c>
      <c r="D260" s="22">
        <v>0.54500000000000004</v>
      </c>
      <c r="E260" s="22">
        <v>4.4619999999999997</v>
      </c>
      <c r="F260" s="22">
        <v>0.88800000000000001</v>
      </c>
      <c r="G260" s="22">
        <v>2.3540000000000001</v>
      </c>
      <c r="H260" s="22">
        <v>16.048999999999999</v>
      </c>
      <c r="I260" s="22">
        <v>22.957000000000001</v>
      </c>
      <c r="J260" s="22">
        <v>0.109</v>
      </c>
      <c r="K260" s="22">
        <v>6.8000000000000005E-2</v>
      </c>
      <c r="L260" s="22">
        <v>0.45800000000000002</v>
      </c>
      <c r="N260" s="21">
        <f t="shared" si="179"/>
        <v>99.686999999999983</v>
      </c>
      <c r="O260" s="21"/>
      <c r="P260" s="22"/>
      <c r="Q260" s="26">
        <v>12</v>
      </c>
      <c r="R260" s="26">
        <v>4</v>
      </c>
      <c r="S260" s="25">
        <v>0</v>
      </c>
      <c r="T260" s="21"/>
      <c r="U260" s="24">
        <f t="shared" si="180"/>
        <v>1.8900177210742934</v>
      </c>
      <c r="V260" s="24">
        <f t="shared" si="181"/>
        <v>1.4959799118571256E-2</v>
      </c>
      <c r="W260" s="24">
        <f t="shared" si="182"/>
        <v>0.1918761201476315</v>
      </c>
      <c r="X260" s="24">
        <f t="shared" si="183"/>
        <v>2.5616461560220578E-2</v>
      </c>
      <c r="Y260" s="24">
        <f t="shared" si="184"/>
        <v>0</v>
      </c>
      <c r="Z260" s="24">
        <f t="shared" si="185"/>
        <v>7.1830211912113681E-2</v>
      </c>
      <c r="AA260" s="24">
        <f t="shared" si="186"/>
        <v>0.87294465489026563</v>
      </c>
      <c r="AB260" s="24">
        <f t="shared" si="187"/>
        <v>0.89746693705362313</v>
      </c>
      <c r="AC260" s="24">
        <f t="shared" si="188"/>
        <v>3.3685455525683545E-3</v>
      </c>
      <c r="AD260" s="24">
        <f t="shared" si="189"/>
        <v>1.9958199799334454E-3</v>
      </c>
      <c r="AE260" s="24">
        <f t="shared" si="190"/>
        <v>3.2399835327974129E-2</v>
      </c>
      <c r="AF260" s="24">
        <f t="shared" si="191"/>
        <v>0</v>
      </c>
      <c r="AG260" s="24">
        <f t="shared" si="192"/>
        <v>4.0024761066171948</v>
      </c>
      <c r="AH260" s="24">
        <f t="shared" si="193"/>
        <v>0.92397108090393498</v>
      </c>
      <c r="AI260" s="23">
        <f t="shared" si="194"/>
        <v>0</v>
      </c>
      <c r="AJ260" s="21"/>
      <c r="AK260" s="21">
        <f t="shared" si="195"/>
        <v>51.796999999999997</v>
      </c>
      <c r="AL260" s="21">
        <f t="shared" si="196"/>
        <v>0.54500000000000004</v>
      </c>
      <c r="AM260" s="21">
        <f t="shared" si="197"/>
        <v>4.4619999999999997</v>
      </c>
      <c r="AN260" s="21">
        <f t="shared" si="198"/>
        <v>0.88800000000000001</v>
      </c>
      <c r="AO260" s="21">
        <f t="shared" si="199"/>
        <v>0</v>
      </c>
      <c r="AP260" s="21">
        <f t="shared" si="200"/>
        <v>2.3540000000000001</v>
      </c>
      <c r="AQ260" s="21">
        <f t="shared" si="201"/>
        <v>16.048999999999999</v>
      </c>
      <c r="AR260" s="21">
        <f t="shared" si="202"/>
        <v>22.957000000000001</v>
      </c>
      <c r="AS260" s="21">
        <f t="shared" si="203"/>
        <v>0.109</v>
      </c>
      <c r="AT260" s="21">
        <f t="shared" si="204"/>
        <v>6.8000000000000005E-2</v>
      </c>
      <c r="AU260" s="21">
        <f t="shared" si="205"/>
        <v>0.45800000000000002</v>
      </c>
      <c r="AV260" s="21">
        <f t="shared" si="206"/>
        <v>0</v>
      </c>
      <c r="AW260" s="21">
        <f t="shared" si="207"/>
        <v>99.686999999999983</v>
      </c>
      <c r="AX260" s="21"/>
      <c r="AY260" s="21">
        <f t="shared" si="208"/>
        <v>0.8621338215712383</v>
      </c>
      <c r="AZ260" s="21">
        <f t="shared" si="209"/>
        <v>6.8239300828888396E-3</v>
      </c>
      <c r="BA260" s="21">
        <f t="shared" si="210"/>
        <v>8.7524519419380151E-2</v>
      </c>
      <c r="BB260" s="21">
        <f t="shared" si="211"/>
        <v>1.1684979274952299E-2</v>
      </c>
      <c r="BC260" s="21">
        <f t="shared" si="212"/>
        <v>3.2765436222927456E-2</v>
      </c>
      <c r="BD260" s="21">
        <f t="shared" si="213"/>
        <v>0</v>
      </c>
      <c r="BE260" s="21">
        <f t="shared" si="214"/>
        <v>0.39819473804348904</v>
      </c>
      <c r="BF260" s="21">
        <f t="shared" si="215"/>
        <v>0.40938060609086729</v>
      </c>
      <c r="BG260" s="21">
        <f t="shared" si="216"/>
        <v>1.5365660427362718E-3</v>
      </c>
      <c r="BH260" s="21">
        <f t="shared" si="217"/>
        <v>9.1039564723775248E-4</v>
      </c>
      <c r="BI260" s="21">
        <f t="shared" si="218"/>
        <v>1.4779223251784076E-2</v>
      </c>
      <c r="BJ260" s="21">
        <f t="shared" si="219"/>
        <v>0</v>
      </c>
      <c r="BK260" s="21">
        <f t="shared" si="220"/>
        <v>1.8257342156475016</v>
      </c>
      <c r="BL260" s="21">
        <f t="shared" si="221"/>
        <v>2.1922556264290125</v>
      </c>
    </row>
    <row r="261" spans="1:64" x14ac:dyDescent="0.2">
      <c r="A261" s="21" t="s">
        <v>1177</v>
      </c>
      <c r="B261" s="27">
        <v>620.0617322024508</v>
      </c>
      <c r="C261" s="22">
        <v>51.561</v>
      </c>
      <c r="D261" s="22">
        <v>0.53300000000000003</v>
      </c>
      <c r="E261" s="22">
        <v>4.5309999999999997</v>
      </c>
      <c r="F261" s="22">
        <v>1.081</v>
      </c>
      <c r="G261" s="22">
        <v>2.36</v>
      </c>
      <c r="H261" s="22">
        <v>15.773</v>
      </c>
      <c r="I261" s="22">
        <v>23.135999999999999</v>
      </c>
      <c r="J261" s="22">
        <v>0.06</v>
      </c>
      <c r="K261" s="22">
        <v>1.6E-2</v>
      </c>
      <c r="L261" s="22">
        <v>0.45500000000000002</v>
      </c>
      <c r="N261" s="21">
        <f t="shared" si="179"/>
        <v>99.506</v>
      </c>
      <c r="O261" s="21"/>
      <c r="P261" s="22"/>
      <c r="Q261" s="26">
        <v>12</v>
      </c>
      <c r="R261" s="26">
        <v>4</v>
      </c>
      <c r="S261" s="25">
        <v>0</v>
      </c>
      <c r="T261" s="21"/>
      <c r="U261" s="24">
        <f t="shared" si="180"/>
        <v>1.886455006510499</v>
      </c>
      <c r="V261" s="24">
        <f t="shared" si="181"/>
        <v>1.4669669140993415E-2</v>
      </c>
      <c r="W261" s="24">
        <f t="shared" si="182"/>
        <v>0.19536613048157289</v>
      </c>
      <c r="X261" s="24">
        <f t="shared" si="183"/>
        <v>3.126768429539864E-2</v>
      </c>
      <c r="Y261" s="24">
        <f t="shared" si="184"/>
        <v>0</v>
      </c>
      <c r="Z261" s="24">
        <f t="shared" si="185"/>
        <v>7.2206541253454007E-2</v>
      </c>
      <c r="AA261" s="24">
        <f t="shared" si="186"/>
        <v>0.86023456059559222</v>
      </c>
      <c r="AB261" s="24">
        <f t="shared" si="187"/>
        <v>0.9068917470459642</v>
      </c>
      <c r="AC261" s="24">
        <f t="shared" si="188"/>
        <v>1.8592210483981567E-3</v>
      </c>
      <c r="AD261" s="24">
        <f t="shared" si="189"/>
        <v>4.7086486586351704E-4</v>
      </c>
      <c r="AE261" s="24">
        <f t="shared" si="190"/>
        <v>3.2273983444570616E-2</v>
      </c>
      <c r="AF261" s="24">
        <f t="shared" si="191"/>
        <v>0</v>
      </c>
      <c r="AG261" s="24">
        <f t="shared" si="192"/>
        <v>4.0016954086823064</v>
      </c>
      <c r="AH261" s="24">
        <f t="shared" si="193"/>
        <v>0.92256182067664405</v>
      </c>
      <c r="AI261" s="23">
        <f t="shared" si="194"/>
        <v>0</v>
      </c>
      <c r="AJ261" s="21"/>
      <c r="AK261" s="21">
        <f t="shared" si="195"/>
        <v>51.561</v>
      </c>
      <c r="AL261" s="21">
        <f t="shared" si="196"/>
        <v>0.53300000000000003</v>
      </c>
      <c r="AM261" s="21">
        <f t="shared" si="197"/>
        <v>4.5309999999999997</v>
      </c>
      <c r="AN261" s="21">
        <f t="shared" si="198"/>
        <v>1.081</v>
      </c>
      <c r="AO261" s="21">
        <f t="shared" si="199"/>
        <v>0</v>
      </c>
      <c r="AP261" s="21">
        <f t="shared" si="200"/>
        <v>2.36</v>
      </c>
      <c r="AQ261" s="21">
        <f t="shared" si="201"/>
        <v>15.773</v>
      </c>
      <c r="AR261" s="21">
        <f t="shared" si="202"/>
        <v>23.135999999999999</v>
      </c>
      <c r="AS261" s="21">
        <f t="shared" si="203"/>
        <v>0.06</v>
      </c>
      <c r="AT261" s="21">
        <f t="shared" si="204"/>
        <v>1.6E-2</v>
      </c>
      <c r="AU261" s="21">
        <f t="shared" si="205"/>
        <v>0.45500000000000002</v>
      </c>
      <c r="AV261" s="21">
        <f t="shared" si="206"/>
        <v>0</v>
      </c>
      <c r="AW261" s="21">
        <f t="shared" si="207"/>
        <v>99.506</v>
      </c>
      <c r="AX261" s="21"/>
      <c r="AY261" s="21">
        <f t="shared" si="208"/>
        <v>0.85820572569906795</v>
      </c>
      <c r="AZ261" s="21">
        <f t="shared" si="209"/>
        <v>6.673678411338993E-3</v>
      </c>
      <c r="BA261" s="21">
        <f t="shared" si="210"/>
        <v>8.8877991369164383E-2</v>
      </c>
      <c r="BB261" s="21">
        <f t="shared" si="211"/>
        <v>1.4224620040792156E-2</v>
      </c>
      <c r="BC261" s="21">
        <f t="shared" si="212"/>
        <v>3.2848950503869496E-2</v>
      </c>
      <c r="BD261" s="21">
        <f t="shared" si="213"/>
        <v>0</v>
      </c>
      <c r="BE261" s="21">
        <f t="shared" si="214"/>
        <v>0.39134685046793899</v>
      </c>
      <c r="BF261" s="21">
        <f t="shared" si="215"/>
        <v>0.41257262283914731</v>
      </c>
      <c r="BG261" s="21">
        <f t="shared" si="216"/>
        <v>8.4581617031354408E-4</v>
      </c>
      <c r="BH261" s="21">
        <f t="shared" si="217"/>
        <v>2.1421074052652999E-4</v>
      </c>
      <c r="BI261" s="21">
        <f t="shared" si="218"/>
        <v>1.4682416112580249E-2</v>
      </c>
      <c r="BJ261" s="21">
        <f t="shared" si="219"/>
        <v>0</v>
      </c>
      <c r="BK261" s="21">
        <f t="shared" si="220"/>
        <v>1.8204928823547397</v>
      </c>
      <c r="BL261" s="21">
        <f t="shared" si="221"/>
        <v>2.1981384533106567</v>
      </c>
    </row>
    <row r="262" spans="1:64" x14ac:dyDescent="0.2">
      <c r="A262" s="21" t="s">
        <v>1178</v>
      </c>
      <c r="B262" s="27">
        <v>630.06173220244739</v>
      </c>
      <c r="C262" s="22">
        <v>51.920999999999999</v>
      </c>
      <c r="D262" s="22">
        <v>0.54700000000000004</v>
      </c>
      <c r="E262" s="22">
        <v>4.6689999999999996</v>
      </c>
      <c r="F262" s="22">
        <v>1.143</v>
      </c>
      <c r="G262" s="22">
        <v>2.331</v>
      </c>
      <c r="H262" s="22">
        <v>15.51</v>
      </c>
      <c r="I262" s="22">
        <v>23.15</v>
      </c>
      <c r="J262" s="22">
        <v>7.5999999999999998E-2</v>
      </c>
      <c r="K262" s="22">
        <v>4.8000000000000001E-2</v>
      </c>
      <c r="L262" s="22">
        <v>0.47299999999999998</v>
      </c>
      <c r="N262" s="21">
        <f t="shared" si="179"/>
        <v>99.867999999999981</v>
      </c>
      <c r="O262" s="21"/>
      <c r="P262" s="22"/>
      <c r="Q262" s="26">
        <v>12</v>
      </c>
      <c r="R262" s="26">
        <v>4</v>
      </c>
      <c r="S262" s="25">
        <v>0</v>
      </c>
      <c r="T262" s="21"/>
      <c r="U262" s="24">
        <f t="shared" si="180"/>
        <v>1.8913916815844292</v>
      </c>
      <c r="V262" s="24">
        <f t="shared" si="181"/>
        <v>1.4989727670580929E-2</v>
      </c>
      <c r="W262" s="24">
        <f t="shared" si="182"/>
        <v>0.20044369180720401</v>
      </c>
      <c r="X262" s="24">
        <f t="shared" si="183"/>
        <v>3.2917705942802654E-2</v>
      </c>
      <c r="Y262" s="24">
        <f t="shared" si="184"/>
        <v>0</v>
      </c>
      <c r="Z262" s="24">
        <f t="shared" si="185"/>
        <v>7.1010099238302801E-2</v>
      </c>
      <c r="AA262" s="24">
        <f t="shared" si="186"/>
        <v>0.84222414514438804</v>
      </c>
      <c r="AB262" s="24">
        <f t="shared" si="187"/>
        <v>0.90350690510127218</v>
      </c>
      <c r="AC262" s="24">
        <f t="shared" si="188"/>
        <v>2.3448046996941757E-3</v>
      </c>
      <c r="AD262" s="24">
        <f t="shared" si="189"/>
        <v>1.4064712126477261E-3</v>
      </c>
      <c r="AE262" s="24">
        <f t="shared" si="190"/>
        <v>3.3405318937332958E-2</v>
      </c>
      <c r="AF262" s="24">
        <f t="shared" si="191"/>
        <v>0</v>
      </c>
      <c r="AG262" s="24">
        <f t="shared" si="192"/>
        <v>3.9936405513386548</v>
      </c>
      <c r="AH262" s="24">
        <f t="shared" si="193"/>
        <v>0.92224328021524993</v>
      </c>
      <c r="AI262" s="23">
        <f t="shared" si="194"/>
        <v>0</v>
      </c>
      <c r="AJ262" s="21"/>
      <c r="AK262" s="21">
        <f t="shared" si="195"/>
        <v>51.920999999999999</v>
      </c>
      <c r="AL262" s="21">
        <f t="shared" si="196"/>
        <v>0.54700000000000004</v>
      </c>
      <c r="AM262" s="21">
        <f t="shared" si="197"/>
        <v>4.6689999999999996</v>
      </c>
      <c r="AN262" s="21">
        <f t="shared" si="198"/>
        <v>1.143</v>
      </c>
      <c r="AO262" s="21">
        <f t="shared" si="199"/>
        <v>0</v>
      </c>
      <c r="AP262" s="21">
        <f t="shared" si="200"/>
        <v>2.331</v>
      </c>
      <c r="AQ262" s="21">
        <f t="shared" si="201"/>
        <v>15.51</v>
      </c>
      <c r="AR262" s="21">
        <f t="shared" si="202"/>
        <v>23.15</v>
      </c>
      <c r="AS262" s="21">
        <f t="shared" si="203"/>
        <v>7.5999999999999998E-2</v>
      </c>
      <c r="AT262" s="21">
        <f t="shared" si="204"/>
        <v>4.8000000000000001E-2</v>
      </c>
      <c r="AU262" s="21">
        <f t="shared" si="205"/>
        <v>0.47299999999999998</v>
      </c>
      <c r="AV262" s="21">
        <f t="shared" si="206"/>
        <v>0</v>
      </c>
      <c r="AW262" s="21">
        <f t="shared" si="207"/>
        <v>99.867999999999981</v>
      </c>
      <c r="AX262" s="21"/>
      <c r="AY262" s="21">
        <f t="shared" si="208"/>
        <v>0.8641977363515313</v>
      </c>
      <c r="AZ262" s="21">
        <f t="shared" si="209"/>
        <v>6.848972028147147E-3</v>
      </c>
      <c r="BA262" s="21">
        <f t="shared" si="210"/>
        <v>9.1584935268732834E-2</v>
      </c>
      <c r="BB262" s="21">
        <f t="shared" si="211"/>
        <v>1.5040463188367655E-2</v>
      </c>
      <c r="BC262" s="21">
        <f t="shared" si="212"/>
        <v>3.2445298145982966E-2</v>
      </c>
      <c r="BD262" s="21">
        <f t="shared" si="213"/>
        <v>0</v>
      </c>
      <c r="BE262" s="21">
        <f t="shared" si="214"/>
        <v>0.38482150832167206</v>
      </c>
      <c r="BF262" s="21">
        <f t="shared" si="215"/>
        <v>0.41282227778035357</v>
      </c>
      <c r="BG262" s="21">
        <f t="shared" si="216"/>
        <v>1.0713671490638224E-3</v>
      </c>
      <c r="BH262" s="21">
        <f t="shared" si="217"/>
        <v>6.4263222157958993E-4</v>
      </c>
      <c r="BI262" s="21">
        <f t="shared" si="218"/>
        <v>1.5263258947803202E-2</v>
      </c>
      <c r="BJ262" s="21">
        <f t="shared" si="219"/>
        <v>0</v>
      </c>
      <c r="BK262" s="21">
        <f t="shared" si="220"/>
        <v>1.8247384494032344</v>
      </c>
      <c r="BL262" s="21">
        <f t="shared" si="221"/>
        <v>2.1886098540011267</v>
      </c>
    </row>
    <row r="263" spans="1:64" x14ac:dyDescent="0.2">
      <c r="A263" s="21" t="s">
        <v>1179</v>
      </c>
      <c r="B263" s="27">
        <v>640.06173220244966</v>
      </c>
      <c r="C263" s="22">
        <v>52.095999999999997</v>
      </c>
      <c r="D263" s="22">
        <v>0.433</v>
      </c>
      <c r="E263" s="22">
        <v>4.0369999999999999</v>
      </c>
      <c r="F263" s="22">
        <v>0.82499999999999996</v>
      </c>
      <c r="G263" s="22">
        <v>2.2629999999999999</v>
      </c>
      <c r="H263" s="22">
        <v>16.059000000000001</v>
      </c>
      <c r="I263" s="22">
        <v>23.196000000000002</v>
      </c>
      <c r="J263" s="22">
        <v>8.7999999999999995E-2</v>
      </c>
      <c r="K263" s="22">
        <v>5.0999999999999997E-2</v>
      </c>
      <c r="L263" s="22">
        <v>0.434</v>
      </c>
      <c r="N263" s="21">
        <f t="shared" si="179"/>
        <v>99.481999999999985</v>
      </c>
      <c r="O263" s="21"/>
      <c r="P263" s="22"/>
      <c r="Q263" s="26">
        <v>12</v>
      </c>
      <c r="R263" s="26">
        <v>4</v>
      </c>
      <c r="S263" s="25">
        <v>0</v>
      </c>
      <c r="T263" s="21"/>
      <c r="U263" s="24">
        <f t="shared" si="180"/>
        <v>1.9038962900361336</v>
      </c>
      <c r="V263" s="24">
        <f t="shared" si="181"/>
        <v>1.1904051449930553E-2</v>
      </c>
      <c r="W263" s="24">
        <f t="shared" si="182"/>
        <v>0.17387123983798927</v>
      </c>
      <c r="X263" s="24">
        <f t="shared" si="183"/>
        <v>2.3836240679126566E-2</v>
      </c>
      <c r="Y263" s="24">
        <f t="shared" si="184"/>
        <v>0</v>
      </c>
      <c r="Z263" s="24">
        <f t="shared" si="185"/>
        <v>6.9161257722680891E-2</v>
      </c>
      <c r="AA263" s="24">
        <f t="shared" si="186"/>
        <v>0.87485256705795511</v>
      </c>
      <c r="AB263" s="24">
        <f t="shared" si="187"/>
        <v>0.90822627775129305</v>
      </c>
      <c r="AC263" s="24">
        <f t="shared" si="188"/>
        <v>2.7238064139709635E-3</v>
      </c>
      <c r="AD263" s="24">
        <f t="shared" si="189"/>
        <v>1.4992023997919136E-3</v>
      </c>
      <c r="AE263" s="24">
        <f t="shared" si="190"/>
        <v>3.074996981301259E-2</v>
      </c>
      <c r="AF263" s="24">
        <f t="shared" si="191"/>
        <v>0</v>
      </c>
      <c r="AG263" s="24">
        <f t="shared" si="192"/>
        <v>4.0007209031618842</v>
      </c>
      <c r="AH263" s="24">
        <f t="shared" si="193"/>
        <v>0.92673702873074748</v>
      </c>
      <c r="AI263" s="23">
        <f t="shared" si="194"/>
        <v>0</v>
      </c>
      <c r="AJ263" s="21"/>
      <c r="AK263" s="21">
        <f t="shared" si="195"/>
        <v>52.095999999999997</v>
      </c>
      <c r="AL263" s="21">
        <f t="shared" si="196"/>
        <v>0.433</v>
      </c>
      <c r="AM263" s="21">
        <f t="shared" si="197"/>
        <v>4.0369999999999999</v>
      </c>
      <c r="AN263" s="21">
        <f t="shared" si="198"/>
        <v>0.82499999999999996</v>
      </c>
      <c r="AO263" s="21">
        <f t="shared" si="199"/>
        <v>0</v>
      </c>
      <c r="AP263" s="21">
        <f t="shared" si="200"/>
        <v>2.2629999999999999</v>
      </c>
      <c r="AQ263" s="21">
        <f t="shared" si="201"/>
        <v>16.059000000000001</v>
      </c>
      <c r="AR263" s="21">
        <f t="shared" si="202"/>
        <v>23.196000000000002</v>
      </c>
      <c r="AS263" s="21">
        <f t="shared" si="203"/>
        <v>8.7999999999999995E-2</v>
      </c>
      <c r="AT263" s="21">
        <f t="shared" si="204"/>
        <v>5.0999999999999997E-2</v>
      </c>
      <c r="AU263" s="21">
        <f t="shared" si="205"/>
        <v>0.434</v>
      </c>
      <c r="AV263" s="21">
        <f t="shared" si="206"/>
        <v>0</v>
      </c>
      <c r="AW263" s="21">
        <f t="shared" si="207"/>
        <v>99.481999999999985</v>
      </c>
      <c r="AX263" s="21"/>
      <c r="AY263" s="21">
        <f t="shared" si="208"/>
        <v>0.86711051930758987</v>
      </c>
      <c r="AZ263" s="21">
        <f t="shared" si="209"/>
        <v>5.4215811484236093E-3</v>
      </c>
      <c r="BA263" s="21">
        <f t="shared" si="210"/>
        <v>7.9187916830129462E-2</v>
      </c>
      <c r="BB263" s="21">
        <f t="shared" si="211"/>
        <v>1.0855977366932034E-2</v>
      </c>
      <c r="BC263" s="21">
        <f t="shared" si="212"/>
        <v>3.1498802961973167E-2</v>
      </c>
      <c r="BD263" s="21">
        <f t="shared" si="213"/>
        <v>0</v>
      </c>
      <c r="BE263" s="21">
        <f t="shared" si="214"/>
        <v>0.39844284991216844</v>
      </c>
      <c r="BF263" s="21">
        <f t="shared" si="215"/>
        <v>0.41364257258717418</v>
      </c>
      <c r="BG263" s="21">
        <f t="shared" si="216"/>
        <v>1.2405303831265313E-3</v>
      </c>
      <c r="BH263" s="21">
        <f t="shared" si="217"/>
        <v>6.8279673542831433E-4</v>
      </c>
      <c r="BI263" s="21">
        <f t="shared" si="218"/>
        <v>1.4004766138153468E-2</v>
      </c>
      <c r="BJ263" s="21">
        <f t="shared" si="219"/>
        <v>0</v>
      </c>
      <c r="BK263" s="21">
        <f t="shared" si="220"/>
        <v>1.822088313371099</v>
      </c>
      <c r="BL263" s="21">
        <f t="shared" si="221"/>
        <v>2.1956789217093617</v>
      </c>
    </row>
    <row r="264" spans="1:64" x14ac:dyDescent="0.2">
      <c r="A264" s="21" t="s">
        <v>1180</v>
      </c>
      <c r="B264" s="27">
        <v>650.06173220244625</v>
      </c>
      <c r="C264" s="22">
        <v>52.579000000000001</v>
      </c>
      <c r="D264" s="22">
        <v>0.433</v>
      </c>
      <c r="E264" s="22">
        <v>3.8940000000000001</v>
      </c>
      <c r="F264" s="22">
        <v>0.81100000000000005</v>
      </c>
      <c r="G264" s="22">
        <v>2.3809999999999998</v>
      </c>
      <c r="H264" s="22">
        <v>16.152999999999999</v>
      </c>
      <c r="I264" s="22">
        <v>23.141999999999999</v>
      </c>
      <c r="J264" s="22">
        <v>4.8000000000000001E-2</v>
      </c>
      <c r="K264" s="22">
        <v>3.5999999999999997E-2</v>
      </c>
      <c r="L264" s="22">
        <v>0.42599999999999999</v>
      </c>
      <c r="N264" s="21">
        <f t="shared" si="179"/>
        <v>99.903000000000006</v>
      </c>
      <c r="O264" s="21"/>
      <c r="P264" s="22"/>
      <c r="Q264" s="26">
        <v>12</v>
      </c>
      <c r="R264" s="26">
        <v>4</v>
      </c>
      <c r="S264" s="25">
        <v>0</v>
      </c>
      <c r="T264" s="21"/>
      <c r="U264" s="24">
        <f t="shared" si="180"/>
        <v>1.9119535933393592</v>
      </c>
      <c r="V264" s="24">
        <f t="shared" si="181"/>
        <v>1.184461397940683E-2</v>
      </c>
      <c r="W264" s="24">
        <f t="shared" si="182"/>
        <v>0.1668749178760868</v>
      </c>
      <c r="X264" s="24">
        <f t="shared" si="183"/>
        <v>2.331475111949954E-2</v>
      </c>
      <c r="Y264" s="24">
        <f t="shared" si="184"/>
        <v>0</v>
      </c>
      <c r="Z264" s="24">
        <f t="shared" si="185"/>
        <v>7.2404213469986461E-2</v>
      </c>
      <c r="AA264" s="24">
        <f t="shared" si="186"/>
        <v>0.87557969522264822</v>
      </c>
      <c r="AB264" s="24">
        <f t="shared" si="187"/>
        <v>0.90158768011738322</v>
      </c>
      <c r="AC264" s="24">
        <f t="shared" si="188"/>
        <v>1.4782943588797321E-3</v>
      </c>
      <c r="AD264" s="24">
        <f t="shared" si="189"/>
        <v>1.0529765745854532E-3</v>
      </c>
      <c r="AE264" s="24">
        <f t="shared" si="190"/>
        <v>3.0032444251209899E-2</v>
      </c>
      <c r="AF264" s="24">
        <f t="shared" si="191"/>
        <v>0</v>
      </c>
      <c r="AG264" s="24">
        <f t="shared" si="192"/>
        <v>3.9961231803090449</v>
      </c>
      <c r="AH264" s="24">
        <f t="shared" si="193"/>
        <v>0.92362295097409497</v>
      </c>
      <c r="AI264" s="23">
        <f t="shared" si="194"/>
        <v>0</v>
      </c>
      <c r="AJ264" s="21"/>
      <c r="AK264" s="21">
        <f t="shared" si="195"/>
        <v>52.579000000000001</v>
      </c>
      <c r="AL264" s="21">
        <f t="shared" si="196"/>
        <v>0.433</v>
      </c>
      <c r="AM264" s="21">
        <f t="shared" si="197"/>
        <v>3.8940000000000001</v>
      </c>
      <c r="AN264" s="21">
        <f t="shared" si="198"/>
        <v>0.81100000000000005</v>
      </c>
      <c r="AO264" s="21">
        <f t="shared" si="199"/>
        <v>0</v>
      </c>
      <c r="AP264" s="21">
        <f t="shared" si="200"/>
        <v>2.3809999999999998</v>
      </c>
      <c r="AQ264" s="21">
        <f t="shared" si="201"/>
        <v>16.152999999999999</v>
      </c>
      <c r="AR264" s="21">
        <f t="shared" si="202"/>
        <v>23.141999999999999</v>
      </c>
      <c r="AS264" s="21">
        <f t="shared" si="203"/>
        <v>4.8000000000000001E-2</v>
      </c>
      <c r="AT264" s="21">
        <f t="shared" si="204"/>
        <v>3.5999999999999997E-2</v>
      </c>
      <c r="AU264" s="21">
        <f t="shared" si="205"/>
        <v>0.42599999999999999</v>
      </c>
      <c r="AV264" s="21">
        <f t="shared" si="206"/>
        <v>0</v>
      </c>
      <c r="AW264" s="21">
        <f t="shared" si="207"/>
        <v>99.903000000000006</v>
      </c>
      <c r="AX264" s="21"/>
      <c r="AY264" s="21">
        <f t="shared" si="208"/>
        <v>0.87514980026631162</v>
      </c>
      <c r="AZ264" s="21">
        <f t="shared" si="209"/>
        <v>5.4215811484236093E-3</v>
      </c>
      <c r="BA264" s="21">
        <f t="shared" si="210"/>
        <v>7.6382895253040414E-2</v>
      </c>
      <c r="BB264" s="21">
        <f t="shared" si="211"/>
        <v>1.067175472070531E-2</v>
      </c>
      <c r="BC264" s="21">
        <f t="shared" si="212"/>
        <v>3.3141250487166637E-2</v>
      </c>
      <c r="BD264" s="21">
        <f t="shared" si="213"/>
        <v>0</v>
      </c>
      <c r="BE264" s="21">
        <f t="shared" si="214"/>
        <v>0.40077510147775425</v>
      </c>
      <c r="BF264" s="21">
        <f t="shared" si="215"/>
        <v>0.41267961781395002</v>
      </c>
      <c r="BG264" s="21">
        <f t="shared" si="216"/>
        <v>6.7665293625083524E-4</v>
      </c>
      <c r="BH264" s="21">
        <f t="shared" si="217"/>
        <v>4.8197416618469245E-4</v>
      </c>
      <c r="BI264" s="21">
        <f t="shared" si="218"/>
        <v>1.3746613766943265E-2</v>
      </c>
      <c r="BJ264" s="21">
        <f t="shared" si="219"/>
        <v>0</v>
      </c>
      <c r="BK264" s="21">
        <f t="shared" si="220"/>
        <v>1.8291272420367308</v>
      </c>
      <c r="BL264" s="21">
        <f t="shared" si="221"/>
        <v>2.1847157969498983</v>
      </c>
    </row>
    <row r="265" spans="1:64" x14ac:dyDescent="0.2">
      <c r="A265" s="21" t="s">
        <v>1181</v>
      </c>
      <c r="B265" s="27">
        <v>662.86798067731763</v>
      </c>
      <c r="C265" s="22">
        <v>52.182000000000002</v>
      </c>
      <c r="D265" s="22">
        <v>0.45300000000000001</v>
      </c>
      <c r="E265" s="22">
        <v>3.895</v>
      </c>
      <c r="F265" s="22">
        <v>0.82399999999999995</v>
      </c>
      <c r="G265" s="22">
        <v>2.302</v>
      </c>
      <c r="H265" s="22">
        <v>16.067</v>
      </c>
      <c r="I265" s="22">
        <v>23.335999999999999</v>
      </c>
      <c r="J265" s="22">
        <v>8.0000000000000002E-3</v>
      </c>
      <c r="K265" s="22">
        <v>4.4999999999999998E-2</v>
      </c>
      <c r="L265" s="22">
        <v>0.42</v>
      </c>
      <c r="N265" s="21">
        <f t="shared" si="179"/>
        <v>99.532000000000011</v>
      </c>
      <c r="O265" s="21"/>
      <c r="P265" s="22"/>
      <c r="Q265" s="26">
        <v>12</v>
      </c>
      <c r="R265" s="26">
        <v>4</v>
      </c>
      <c r="S265" s="25">
        <v>0</v>
      </c>
      <c r="T265" s="21"/>
      <c r="U265" s="24">
        <f t="shared" si="180"/>
        <v>1.906362711704114</v>
      </c>
      <c r="V265" s="24">
        <f t="shared" si="181"/>
        <v>1.2449474110365068E-2</v>
      </c>
      <c r="W265" s="24">
        <f t="shared" si="182"/>
        <v>0.16769587081144804</v>
      </c>
      <c r="X265" s="24">
        <f t="shared" si="183"/>
        <v>2.3798902542586094E-2</v>
      </c>
      <c r="Y265" s="24">
        <f t="shared" si="184"/>
        <v>0</v>
      </c>
      <c r="Z265" s="24">
        <f t="shared" si="185"/>
        <v>7.0328208290668381E-2</v>
      </c>
      <c r="AA265" s="24">
        <f t="shared" si="186"/>
        <v>0.87497787524727433</v>
      </c>
      <c r="AB265" s="24">
        <f t="shared" si="187"/>
        <v>0.91338375823162954</v>
      </c>
      <c r="AC265" s="24">
        <f t="shared" si="188"/>
        <v>2.4753092145483207E-4</v>
      </c>
      <c r="AD265" s="24">
        <f t="shared" si="189"/>
        <v>1.3223563707654051E-3</v>
      </c>
      <c r="AE265" s="24">
        <f t="shared" si="190"/>
        <v>2.9747478556396614E-2</v>
      </c>
      <c r="AF265" s="24">
        <f t="shared" si="191"/>
        <v>0</v>
      </c>
      <c r="AG265" s="24">
        <f t="shared" si="192"/>
        <v>4.0003141667867022</v>
      </c>
      <c r="AH265" s="24">
        <f t="shared" si="193"/>
        <v>0.92560271269232175</v>
      </c>
      <c r="AI265" s="23">
        <f t="shared" si="194"/>
        <v>0</v>
      </c>
      <c r="AJ265" s="21"/>
      <c r="AK265" s="21">
        <f t="shared" si="195"/>
        <v>52.182000000000002</v>
      </c>
      <c r="AL265" s="21">
        <f t="shared" si="196"/>
        <v>0.45300000000000001</v>
      </c>
      <c r="AM265" s="21">
        <f t="shared" si="197"/>
        <v>3.895</v>
      </c>
      <c r="AN265" s="21">
        <f t="shared" si="198"/>
        <v>0.82399999999999995</v>
      </c>
      <c r="AO265" s="21">
        <f t="shared" si="199"/>
        <v>0</v>
      </c>
      <c r="AP265" s="21">
        <f t="shared" si="200"/>
        <v>2.302</v>
      </c>
      <c r="AQ265" s="21">
        <f t="shared" si="201"/>
        <v>16.067</v>
      </c>
      <c r="AR265" s="21">
        <f t="shared" si="202"/>
        <v>23.335999999999999</v>
      </c>
      <c r="AS265" s="21">
        <f t="shared" si="203"/>
        <v>8.0000000000000002E-3</v>
      </c>
      <c r="AT265" s="21">
        <f t="shared" si="204"/>
        <v>4.4999999999999998E-2</v>
      </c>
      <c r="AU265" s="21">
        <f t="shared" si="205"/>
        <v>0.42</v>
      </c>
      <c r="AV265" s="21">
        <f t="shared" si="206"/>
        <v>0</v>
      </c>
      <c r="AW265" s="21">
        <f t="shared" si="207"/>
        <v>99.532000000000011</v>
      </c>
      <c r="AX265" s="21"/>
      <c r="AY265" s="21">
        <f t="shared" si="208"/>
        <v>0.86854194407456731</v>
      </c>
      <c r="AZ265" s="21">
        <f t="shared" si="209"/>
        <v>5.6720006010066862E-3</v>
      </c>
      <c r="BA265" s="21">
        <f t="shared" si="210"/>
        <v>7.6402510788544528E-2</v>
      </c>
      <c r="BB265" s="21">
        <f t="shared" si="211"/>
        <v>1.0842818606487267E-2</v>
      </c>
      <c r="BC265" s="21">
        <f t="shared" si="212"/>
        <v>3.2041645788096436E-2</v>
      </c>
      <c r="BD265" s="21">
        <f t="shared" si="213"/>
        <v>0</v>
      </c>
      <c r="BE265" s="21">
        <f t="shared" si="214"/>
        <v>0.39864133940711188</v>
      </c>
      <c r="BF265" s="21">
        <f t="shared" si="215"/>
        <v>0.41613912199923675</v>
      </c>
      <c r="BG265" s="21">
        <f t="shared" si="216"/>
        <v>1.1277548937513921E-4</v>
      </c>
      <c r="BH265" s="21">
        <f t="shared" si="217"/>
        <v>6.0246770773086553E-4</v>
      </c>
      <c r="BI265" s="21">
        <f t="shared" si="218"/>
        <v>1.3552999488535613E-2</v>
      </c>
      <c r="BJ265" s="21">
        <f t="shared" si="219"/>
        <v>0</v>
      </c>
      <c r="BK265" s="21">
        <f t="shared" si="220"/>
        <v>1.8225496239506924</v>
      </c>
      <c r="BL265" s="21">
        <f t="shared" si="221"/>
        <v>2.1948999984512505</v>
      </c>
    </row>
    <row r="266" spans="1:64" x14ac:dyDescent="0.2">
      <c r="A266" s="21" t="s">
        <v>1182</v>
      </c>
      <c r="B266" s="27">
        <v>671.11419192855442</v>
      </c>
      <c r="C266" s="22">
        <v>52.094000000000001</v>
      </c>
      <c r="D266" s="22">
        <v>0.501</v>
      </c>
      <c r="E266" s="22">
        <v>4.22</v>
      </c>
      <c r="F266" s="22">
        <v>0.94899999999999995</v>
      </c>
      <c r="G266" s="22">
        <v>2.359</v>
      </c>
      <c r="H266" s="22">
        <v>15.733000000000001</v>
      </c>
      <c r="I266" s="22">
        <v>23.084</v>
      </c>
      <c r="J266" s="22">
        <v>0.14099999999999999</v>
      </c>
      <c r="K266" s="22">
        <v>5.7000000000000002E-2</v>
      </c>
      <c r="L266" s="22">
        <v>0.41899999999999998</v>
      </c>
      <c r="N266" s="21">
        <f t="shared" si="179"/>
        <v>99.557000000000002</v>
      </c>
      <c r="O266" s="21"/>
      <c r="P266" s="22"/>
      <c r="Q266" s="26">
        <v>12</v>
      </c>
      <c r="R266" s="26">
        <v>4</v>
      </c>
      <c r="S266" s="25">
        <v>0</v>
      </c>
      <c r="T266" s="21"/>
      <c r="U266" s="24">
        <f t="shared" si="180"/>
        <v>1.9029149577052273</v>
      </c>
      <c r="V266" s="24">
        <f t="shared" si="181"/>
        <v>1.376693906685662E-2</v>
      </c>
      <c r="W266" s="24">
        <f t="shared" si="182"/>
        <v>0.18166623599671072</v>
      </c>
      <c r="X266" s="24">
        <f t="shared" si="183"/>
        <v>2.7405819386488645E-2</v>
      </c>
      <c r="Y266" s="24">
        <f t="shared" si="184"/>
        <v>0</v>
      </c>
      <c r="Z266" s="24">
        <f t="shared" si="185"/>
        <v>7.2060792635999474E-2</v>
      </c>
      <c r="AA266" s="24">
        <f t="shared" si="186"/>
        <v>0.85668404872527892</v>
      </c>
      <c r="AB266" s="24">
        <f t="shared" si="187"/>
        <v>0.90340979340435246</v>
      </c>
      <c r="AC266" s="24">
        <f t="shared" si="188"/>
        <v>4.3621987017631609E-3</v>
      </c>
      <c r="AD266" s="24">
        <f t="shared" si="189"/>
        <v>1.6747797986346761E-3</v>
      </c>
      <c r="AE266" s="24">
        <f t="shared" si="190"/>
        <v>2.9673020230008552E-2</v>
      </c>
      <c r="AF266" s="24">
        <f t="shared" si="191"/>
        <v>0</v>
      </c>
      <c r="AG266" s="24">
        <f t="shared" si="192"/>
        <v>3.9936185856513204</v>
      </c>
      <c r="AH266" s="24">
        <f t="shared" si="193"/>
        <v>0.9224105594703722</v>
      </c>
      <c r="AI266" s="23">
        <f t="shared" si="194"/>
        <v>0</v>
      </c>
      <c r="AJ266" s="21"/>
      <c r="AK266" s="21">
        <f t="shared" si="195"/>
        <v>52.094000000000001</v>
      </c>
      <c r="AL266" s="21">
        <f t="shared" si="196"/>
        <v>0.501</v>
      </c>
      <c r="AM266" s="21">
        <f t="shared" si="197"/>
        <v>4.22</v>
      </c>
      <c r="AN266" s="21">
        <f t="shared" si="198"/>
        <v>0.94899999999999995</v>
      </c>
      <c r="AO266" s="21">
        <f t="shared" si="199"/>
        <v>0</v>
      </c>
      <c r="AP266" s="21">
        <f t="shared" si="200"/>
        <v>2.359</v>
      </c>
      <c r="AQ266" s="21">
        <f t="shared" si="201"/>
        <v>15.733000000000001</v>
      </c>
      <c r="AR266" s="21">
        <f t="shared" si="202"/>
        <v>23.084</v>
      </c>
      <c r="AS266" s="21">
        <f t="shared" si="203"/>
        <v>0.14099999999999999</v>
      </c>
      <c r="AT266" s="21">
        <f t="shared" si="204"/>
        <v>5.7000000000000002E-2</v>
      </c>
      <c r="AU266" s="21">
        <f t="shared" si="205"/>
        <v>0.41899999999999998</v>
      </c>
      <c r="AV266" s="21">
        <f t="shared" si="206"/>
        <v>0</v>
      </c>
      <c r="AW266" s="21">
        <f t="shared" si="207"/>
        <v>99.557000000000002</v>
      </c>
      <c r="AX266" s="21"/>
      <c r="AY266" s="21">
        <f t="shared" si="208"/>
        <v>0.86707723035952067</v>
      </c>
      <c r="AZ266" s="21">
        <f t="shared" si="209"/>
        <v>6.2730072872060703E-3</v>
      </c>
      <c r="BA266" s="21">
        <f t="shared" si="210"/>
        <v>8.2777559827383287E-2</v>
      </c>
      <c r="BB266" s="21">
        <f t="shared" si="211"/>
        <v>1.248766366208303E-2</v>
      </c>
      <c r="BC266" s="21">
        <f t="shared" si="212"/>
        <v>3.2835031457045825E-2</v>
      </c>
      <c r="BD266" s="21">
        <f t="shared" si="213"/>
        <v>0</v>
      </c>
      <c r="BE266" s="21">
        <f t="shared" si="214"/>
        <v>0.39035440299322161</v>
      </c>
      <c r="BF266" s="21">
        <f t="shared" si="215"/>
        <v>0.4116453330575241</v>
      </c>
      <c r="BG266" s="21">
        <f t="shared" si="216"/>
        <v>1.9876680002368285E-3</v>
      </c>
      <c r="BH266" s="21">
        <f t="shared" si="217"/>
        <v>7.6312576312576313E-4</v>
      </c>
      <c r="BI266" s="21">
        <f t="shared" si="218"/>
        <v>1.3520730442134338E-2</v>
      </c>
      <c r="BJ266" s="21">
        <f t="shared" si="219"/>
        <v>0</v>
      </c>
      <c r="BK266" s="21">
        <f t="shared" si="220"/>
        <v>1.8197217528494813</v>
      </c>
      <c r="BL266" s="21">
        <f t="shared" si="221"/>
        <v>2.1946314481308797</v>
      </c>
    </row>
    <row r="267" spans="1:64" x14ac:dyDescent="0.2">
      <c r="A267" s="21" t="s">
        <v>1183</v>
      </c>
      <c r="B267" s="27">
        <v>681.11419192855101</v>
      </c>
      <c r="C267" s="22">
        <v>51.457999999999998</v>
      </c>
      <c r="D267" s="22">
        <v>0.61899999999999999</v>
      </c>
      <c r="E267" s="22">
        <v>4.6379999999999999</v>
      </c>
      <c r="F267" s="22">
        <v>1.1299999999999999</v>
      </c>
      <c r="G267" s="22">
        <v>2.4420000000000002</v>
      </c>
      <c r="H267" s="22">
        <v>15.627000000000001</v>
      </c>
      <c r="I267" s="22">
        <v>23.091000000000001</v>
      </c>
      <c r="J267" s="22">
        <v>5.6000000000000001E-2</v>
      </c>
      <c r="K267" s="22">
        <v>4.1000000000000002E-2</v>
      </c>
      <c r="L267" s="22">
        <v>0.45500000000000002</v>
      </c>
      <c r="N267" s="21">
        <f t="shared" si="179"/>
        <v>99.556999999999988</v>
      </c>
      <c r="O267" s="21"/>
      <c r="P267" s="22"/>
      <c r="Q267" s="26">
        <v>12</v>
      </c>
      <c r="R267" s="26">
        <v>4</v>
      </c>
      <c r="S267" s="25">
        <v>0</v>
      </c>
      <c r="T267" s="21"/>
      <c r="U267" s="24">
        <f t="shared" si="180"/>
        <v>1.8828003105199003</v>
      </c>
      <c r="V267" s="24">
        <f t="shared" si="181"/>
        <v>1.7037661981971219E-2</v>
      </c>
      <c r="W267" s="24">
        <f t="shared" si="182"/>
        <v>0.19999180302485187</v>
      </c>
      <c r="X267" s="24">
        <f t="shared" si="183"/>
        <v>3.2686973186270285E-2</v>
      </c>
      <c r="Y267" s="24">
        <f t="shared" si="184"/>
        <v>0</v>
      </c>
      <c r="Z267" s="24">
        <f t="shared" si="185"/>
        <v>7.4719926847940349E-2</v>
      </c>
      <c r="AA267" s="24">
        <f t="shared" si="186"/>
        <v>0.85232344429621498</v>
      </c>
      <c r="AB267" s="24">
        <f t="shared" si="187"/>
        <v>0.90518251088654145</v>
      </c>
      <c r="AC267" s="24">
        <f t="shared" si="188"/>
        <v>1.7353778223191999E-3</v>
      </c>
      <c r="AD267" s="24">
        <f t="shared" si="189"/>
        <v>1.2066641200577629E-3</v>
      </c>
      <c r="AE267" s="24">
        <f t="shared" si="190"/>
        <v>3.2275933413000599E-2</v>
      </c>
      <c r="AF267" s="24">
        <f t="shared" si="191"/>
        <v>0</v>
      </c>
      <c r="AG267" s="24">
        <f t="shared" si="192"/>
        <v>3.999960606099068</v>
      </c>
      <c r="AH267" s="24">
        <f t="shared" si="193"/>
        <v>0.91939975067647461</v>
      </c>
      <c r="AI267" s="23">
        <f t="shared" si="194"/>
        <v>0</v>
      </c>
      <c r="AJ267" s="21"/>
      <c r="AK267" s="21">
        <f t="shared" si="195"/>
        <v>51.457999999999998</v>
      </c>
      <c r="AL267" s="21">
        <f t="shared" si="196"/>
        <v>0.61899999999999999</v>
      </c>
      <c r="AM267" s="21">
        <f t="shared" si="197"/>
        <v>4.6379999999999999</v>
      </c>
      <c r="AN267" s="21">
        <f t="shared" si="198"/>
        <v>1.1299999999999999</v>
      </c>
      <c r="AO267" s="21">
        <f t="shared" si="199"/>
        <v>0</v>
      </c>
      <c r="AP267" s="21">
        <f t="shared" si="200"/>
        <v>2.4419999999999997</v>
      </c>
      <c r="AQ267" s="21">
        <f t="shared" si="201"/>
        <v>15.627000000000001</v>
      </c>
      <c r="AR267" s="21">
        <f t="shared" si="202"/>
        <v>23.091000000000001</v>
      </c>
      <c r="AS267" s="21">
        <f t="shared" si="203"/>
        <v>5.6000000000000001E-2</v>
      </c>
      <c r="AT267" s="21">
        <f t="shared" si="204"/>
        <v>4.1000000000000002E-2</v>
      </c>
      <c r="AU267" s="21">
        <f t="shared" si="205"/>
        <v>0.45500000000000002</v>
      </c>
      <c r="AV267" s="21">
        <f t="shared" si="206"/>
        <v>0</v>
      </c>
      <c r="AW267" s="21">
        <f t="shared" si="207"/>
        <v>99.556999999999988</v>
      </c>
      <c r="AX267" s="21"/>
      <c r="AY267" s="21">
        <f t="shared" si="208"/>
        <v>0.85649134487350198</v>
      </c>
      <c r="AZ267" s="21">
        <f t="shared" si="209"/>
        <v>7.7504820574462226E-3</v>
      </c>
      <c r="BA267" s="21">
        <f t="shared" si="210"/>
        <v>9.0976853668105137E-2</v>
      </c>
      <c r="BB267" s="21">
        <f t="shared" si="211"/>
        <v>1.4869399302585695E-2</v>
      </c>
      <c r="BC267" s="21">
        <f t="shared" si="212"/>
        <v>3.3990312343410725E-2</v>
      </c>
      <c r="BD267" s="21">
        <f t="shared" si="213"/>
        <v>0</v>
      </c>
      <c r="BE267" s="21">
        <f t="shared" si="214"/>
        <v>0.38772441718522049</v>
      </c>
      <c r="BF267" s="21">
        <f t="shared" si="215"/>
        <v>0.41177016052812726</v>
      </c>
      <c r="BG267" s="21">
        <f t="shared" si="216"/>
        <v>7.8942842562597447E-4</v>
      </c>
      <c r="BH267" s="21">
        <f t="shared" si="217"/>
        <v>5.4891502259923311E-4</v>
      </c>
      <c r="BI267" s="21">
        <f t="shared" si="218"/>
        <v>1.4682416112580249E-2</v>
      </c>
      <c r="BJ267" s="21">
        <f t="shared" si="219"/>
        <v>0</v>
      </c>
      <c r="BK267" s="21">
        <f t="shared" si="220"/>
        <v>1.8195937295192031</v>
      </c>
      <c r="BL267" s="21">
        <f t="shared" si="221"/>
        <v>2.198271263089036</v>
      </c>
    </row>
    <row r="268" spans="1:64" x14ac:dyDescent="0.2">
      <c r="A268" s="21" t="s">
        <v>1184</v>
      </c>
      <c r="B268" s="27">
        <v>691.11419192855328</v>
      </c>
      <c r="C268" s="22">
        <v>51.582999999999998</v>
      </c>
      <c r="D268" s="22">
        <v>0.57199999999999995</v>
      </c>
      <c r="E268" s="22">
        <v>4.7119999999999997</v>
      </c>
      <c r="F268" s="22">
        <v>1.1100000000000001</v>
      </c>
      <c r="G268" s="22">
        <v>2.4049999999999998</v>
      </c>
      <c r="H268" s="22">
        <v>15.542</v>
      </c>
      <c r="I268" s="22">
        <v>23.073</v>
      </c>
      <c r="J268" s="22">
        <v>0.113</v>
      </c>
      <c r="K268" s="22">
        <v>0.02</v>
      </c>
      <c r="L268" s="22">
        <v>0.45100000000000001</v>
      </c>
      <c r="N268" s="21">
        <f t="shared" si="179"/>
        <v>99.581000000000003</v>
      </c>
      <c r="O268" s="21"/>
      <c r="P268" s="22"/>
      <c r="Q268" s="26">
        <v>12</v>
      </c>
      <c r="R268" s="26">
        <v>4</v>
      </c>
      <c r="S268" s="25">
        <v>0</v>
      </c>
      <c r="T268" s="21"/>
      <c r="U268" s="24">
        <f t="shared" si="180"/>
        <v>1.8857989287674999</v>
      </c>
      <c r="V268" s="24">
        <f t="shared" si="181"/>
        <v>1.5730872356972937E-2</v>
      </c>
      <c r="W268" s="24">
        <f t="shared" si="182"/>
        <v>0.20301314669647458</v>
      </c>
      <c r="X268" s="24">
        <f t="shared" si="183"/>
        <v>3.2081648161082117E-2</v>
      </c>
      <c r="Y268" s="24">
        <f t="shared" si="184"/>
        <v>0</v>
      </c>
      <c r="Z268" s="24">
        <f t="shared" si="185"/>
        <v>7.352639764865232E-2</v>
      </c>
      <c r="AA268" s="24">
        <f t="shared" si="186"/>
        <v>0.8469800022237598</v>
      </c>
      <c r="AB268" s="24">
        <f t="shared" si="187"/>
        <v>0.90372211210890285</v>
      </c>
      <c r="AC268" s="24">
        <f t="shared" si="188"/>
        <v>3.4988223251395363E-3</v>
      </c>
      <c r="AD268" s="24">
        <f t="shared" si="189"/>
        <v>5.8812544277491178E-4</v>
      </c>
      <c r="AE268" s="24">
        <f t="shared" si="190"/>
        <v>3.1965491430980812E-2</v>
      </c>
      <c r="AF268" s="24">
        <f t="shared" si="191"/>
        <v>0</v>
      </c>
      <c r="AG268" s="24">
        <f t="shared" si="192"/>
        <v>3.9969055471622394</v>
      </c>
      <c r="AH268" s="24">
        <f t="shared" si="193"/>
        <v>0.92012396909044458</v>
      </c>
      <c r="AI268" s="23">
        <f t="shared" si="194"/>
        <v>0</v>
      </c>
      <c r="AJ268" s="21"/>
      <c r="AK268" s="21">
        <f t="shared" si="195"/>
        <v>51.582999999999998</v>
      </c>
      <c r="AL268" s="21">
        <f t="shared" si="196"/>
        <v>0.57199999999999995</v>
      </c>
      <c r="AM268" s="21">
        <f t="shared" si="197"/>
        <v>4.7119999999999997</v>
      </c>
      <c r="AN268" s="21">
        <f t="shared" si="198"/>
        <v>1.1100000000000001</v>
      </c>
      <c r="AO268" s="21">
        <f t="shared" si="199"/>
        <v>0</v>
      </c>
      <c r="AP268" s="21">
        <f t="shared" si="200"/>
        <v>2.4049999999999998</v>
      </c>
      <c r="AQ268" s="21">
        <f t="shared" si="201"/>
        <v>15.542</v>
      </c>
      <c r="AR268" s="21">
        <f t="shared" si="202"/>
        <v>23.073</v>
      </c>
      <c r="AS268" s="21">
        <f t="shared" si="203"/>
        <v>0.113</v>
      </c>
      <c r="AT268" s="21">
        <f t="shared" si="204"/>
        <v>0.02</v>
      </c>
      <c r="AU268" s="21">
        <f t="shared" si="205"/>
        <v>0.45100000000000001</v>
      </c>
      <c r="AV268" s="21">
        <f t="shared" si="206"/>
        <v>0</v>
      </c>
      <c r="AW268" s="21">
        <f t="shared" si="207"/>
        <v>99.581000000000003</v>
      </c>
      <c r="AX268" s="21"/>
      <c r="AY268" s="21">
        <f t="shared" si="208"/>
        <v>0.85857190412782958</v>
      </c>
      <c r="AZ268" s="21">
        <f t="shared" si="209"/>
        <v>7.1619963438759914E-3</v>
      </c>
      <c r="BA268" s="21">
        <f t="shared" si="210"/>
        <v>9.2428403295409967E-2</v>
      </c>
      <c r="BB268" s="21">
        <f t="shared" si="211"/>
        <v>1.4606224093690374E-2</v>
      </c>
      <c r="BC268" s="21">
        <f t="shared" si="212"/>
        <v>3.3475307610934806E-2</v>
      </c>
      <c r="BD268" s="21">
        <f t="shared" si="213"/>
        <v>0</v>
      </c>
      <c r="BE268" s="21">
        <f t="shared" si="214"/>
        <v>0.385615466301446</v>
      </c>
      <c r="BF268" s="21">
        <f t="shared" si="215"/>
        <v>0.41144917560371919</v>
      </c>
      <c r="BG268" s="21">
        <f t="shared" si="216"/>
        <v>1.5929537874238414E-3</v>
      </c>
      <c r="BH268" s="21">
        <f t="shared" si="217"/>
        <v>2.6776342565816249E-4</v>
      </c>
      <c r="BI268" s="21">
        <f t="shared" si="218"/>
        <v>1.4553339926975148E-2</v>
      </c>
      <c r="BJ268" s="21">
        <f t="shared" si="219"/>
        <v>0</v>
      </c>
      <c r="BK268" s="21">
        <f t="shared" si="220"/>
        <v>1.819722534516963</v>
      </c>
      <c r="BL268" s="21">
        <f t="shared" si="221"/>
        <v>2.1964368036048967</v>
      </c>
    </row>
    <row r="269" spans="1:64" x14ac:dyDescent="0.2">
      <c r="A269" s="21" t="s">
        <v>1185</v>
      </c>
      <c r="B269" s="27">
        <v>701.11419192855556</v>
      </c>
      <c r="C269" s="22">
        <v>52.176000000000002</v>
      </c>
      <c r="D269" s="22">
        <v>0.5</v>
      </c>
      <c r="E269" s="22">
        <v>4.4039999999999999</v>
      </c>
      <c r="F269" s="22">
        <v>0.96799999999999997</v>
      </c>
      <c r="G269" s="22">
        <v>2.4769999999999999</v>
      </c>
      <c r="H269" s="22">
        <v>15.920999999999999</v>
      </c>
      <c r="I269" s="22">
        <v>23.097000000000001</v>
      </c>
      <c r="J269" s="22">
        <v>0.10100000000000001</v>
      </c>
      <c r="K269" s="22">
        <v>4.7E-2</v>
      </c>
      <c r="L269" s="22">
        <v>0.443</v>
      </c>
      <c r="N269" s="21">
        <f t="shared" si="179"/>
        <v>100.134</v>
      </c>
      <c r="O269" s="21"/>
      <c r="P269" s="22"/>
      <c r="Q269" s="26">
        <v>12</v>
      </c>
      <c r="R269" s="26">
        <v>4</v>
      </c>
      <c r="S269" s="25">
        <v>0</v>
      </c>
      <c r="T269" s="21"/>
      <c r="U269" s="24">
        <f t="shared" si="180"/>
        <v>1.8957022717111007</v>
      </c>
      <c r="V269" s="24">
        <f t="shared" si="181"/>
        <v>1.3665871840767167E-2</v>
      </c>
      <c r="W269" s="24">
        <f t="shared" si="182"/>
        <v>0.1885718024321093</v>
      </c>
      <c r="X269" s="24">
        <f t="shared" si="183"/>
        <v>2.7804789467222837E-2</v>
      </c>
      <c r="Y269" s="24">
        <f t="shared" si="184"/>
        <v>0</v>
      </c>
      <c r="Z269" s="24">
        <f t="shared" si="185"/>
        <v>7.5260097297388182E-2</v>
      </c>
      <c r="AA269" s="24">
        <f t="shared" si="186"/>
        <v>0.86227770088829137</v>
      </c>
      <c r="AB269" s="24">
        <f t="shared" si="187"/>
        <v>0.89907718640595002</v>
      </c>
      <c r="AC269" s="24">
        <f t="shared" si="188"/>
        <v>3.1079597099387848E-3</v>
      </c>
      <c r="AD269" s="24">
        <f t="shared" si="189"/>
        <v>1.37356239049631E-3</v>
      </c>
      <c r="AE269" s="24">
        <f t="shared" si="190"/>
        <v>3.1204636710401558E-2</v>
      </c>
      <c r="AF269" s="24">
        <f t="shared" si="191"/>
        <v>0</v>
      </c>
      <c r="AG269" s="24">
        <f t="shared" si="192"/>
        <v>3.9980458788536661</v>
      </c>
      <c r="AH269" s="24">
        <f t="shared" si="193"/>
        <v>0.9197257993832022</v>
      </c>
      <c r="AI269" s="23">
        <f t="shared" si="194"/>
        <v>0</v>
      </c>
      <c r="AJ269" s="21"/>
      <c r="AK269" s="21">
        <f t="shared" si="195"/>
        <v>52.176000000000002</v>
      </c>
      <c r="AL269" s="21">
        <f t="shared" si="196"/>
        <v>0.5</v>
      </c>
      <c r="AM269" s="21">
        <f t="shared" si="197"/>
        <v>4.4039999999999999</v>
      </c>
      <c r="AN269" s="21">
        <f t="shared" si="198"/>
        <v>0.96799999999999997</v>
      </c>
      <c r="AO269" s="21">
        <f t="shared" si="199"/>
        <v>0</v>
      </c>
      <c r="AP269" s="21">
        <f t="shared" si="200"/>
        <v>2.4769999999999999</v>
      </c>
      <c r="AQ269" s="21">
        <f t="shared" si="201"/>
        <v>15.920999999999999</v>
      </c>
      <c r="AR269" s="21">
        <f t="shared" si="202"/>
        <v>23.097000000000001</v>
      </c>
      <c r="AS269" s="21">
        <f t="shared" si="203"/>
        <v>0.10100000000000001</v>
      </c>
      <c r="AT269" s="21">
        <f t="shared" si="204"/>
        <v>4.7E-2</v>
      </c>
      <c r="AU269" s="21">
        <f t="shared" si="205"/>
        <v>0.443</v>
      </c>
      <c r="AV269" s="21">
        <f t="shared" si="206"/>
        <v>0</v>
      </c>
      <c r="AW269" s="21">
        <f t="shared" si="207"/>
        <v>100.134</v>
      </c>
      <c r="AX269" s="21"/>
      <c r="AY269" s="21">
        <f t="shared" si="208"/>
        <v>0.8684420772303596</v>
      </c>
      <c r="AZ269" s="21">
        <f t="shared" si="209"/>
        <v>6.2604863145769166E-3</v>
      </c>
      <c r="BA269" s="21">
        <f t="shared" si="210"/>
        <v>8.638681836014124E-2</v>
      </c>
      <c r="BB269" s="21">
        <f t="shared" si="211"/>
        <v>1.2737680110533587E-2</v>
      </c>
      <c r="BC269" s="21">
        <f t="shared" si="212"/>
        <v>3.4477478982239296E-2</v>
      </c>
      <c r="BD269" s="21">
        <f t="shared" si="213"/>
        <v>0</v>
      </c>
      <c r="BE269" s="21">
        <f t="shared" si="214"/>
        <v>0.39501890612439333</v>
      </c>
      <c r="BF269" s="21">
        <f t="shared" si="215"/>
        <v>0.41187715550292991</v>
      </c>
      <c r="BG269" s="21">
        <f t="shared" si="216"/>
        <v>1.4237905533611326E-3</v>
      </c>
      <c r="BH269" s="21">
        <f t="shared" si="217"/>
        <v>6.292440502966818E-4</v>
      </c>
      <c r="BI269" s="21">
        <f t="shared" si="218"/>
        <v>1.4295187555764945E-2</v>
      </c>
      <c r="BJ269" s="21">
        <f t="shared" si="219"/>
        <v>0</v>
      </c>
      <c r="BK269" s="21">
        <f t="shared" si="220"/>
        <v>1.8315488247845966</v>
      </c>
      <c r="BL269" s="21">
        <f t="shared" si="221"/>
        <v>2.1828770408694211</v>
      </c>
    </row>
    <row r="270" spans="1:64" x14ac:dyDescent="0.2">
      <c r="A270" s="21" t="s">
        <v>1186</v>
      </c>
      <c r="B270" s="27">
        <v>709.36040317978711</v>
      </c>
      <c r="C270" s="22">
        <v>51.686999999999998</v>
      </c>
      <c r="D270" s="22">
        <v>0.52300000000000002</v>
      </c>
      <c r="E270" s="22">
        <v>4.5380000000000003</v>
      </c>
      <c r="F270" s="22">
        <v>1.0609999999999999</v>
      </c>
      <c r="G270" s="22">
        <v>2.5230000000000001</v>
      </c>
      <c r="H270" s="22">
        <v>15.853</v>
      </c>
      <c r="I270" s="22">
        <v>23.298999999999999</v>
      </c>
      <c r="J270" s="22">
        <v>9.7000000000000003E-2</v>
      </c>
      <c r="K270" s="22">
        <v>8.1000000000000003E-2</v>
      </c>
      <c r="L270" s="22">
        <v>0.45300000000000001</v>
      </c>
      <c r="N270" s="21">
        <f t="shared" ref="N270:N315" si="222">SUM(C270:M270)</f>
        <v>100.11500000000001</v>
      </c>
      <c r="O270" s="21"/>
      <c r="P270" s="22"/>
      <c r="Q270" s="26">
        <v>12</v>
      </c>
      <c r="R270" s="26">
        <v>4</v>
      </c>
      <c r="S270" s="25">
        <v>0</v>
      </c>
      <c r="T270" s="21"/>
      <c r="U270" s="24">
        <f t="shared" ref="U270:U315" si="223">IFERROR(AY270*$BL270,"NA")</f>
        <v>1.8825987650799079</v>
      </c>
      <c r="V270" s="24">
        <f t="shared" ref="V270:V315" si="224">IFERROR(AZ270*$BL270,"NA")</f>
        <v>1.4329997769320294E-2</v>
      </c>
      <c r="W270" s="24">
        <f t="shared" ref="W270:W315" si="225">IFERROR(BA270*$BL270,"NA")</f>
        <v>0.19479196029975007</v>
      </c>
      <c r="X270" s="24">
        <f t="shared" ref="X270:X315" si="226">IFERROR(BB270*$BL270,"NA")</f>
        <v>3.0551795071479395E-2</v>
      </c>
      <c r="Y270" s="24">
        <f t="shared" ref="Y270:Y315" si="227">IFERROR(IF(OR($S270="spinel", $S270="Spinel", $S270="SPINEL"),((BC270+BD270)*BL270-Z270),BD270*$BL270),"NA")</f>
        <v>0</v>
      </c>
      <c r="Z270" s="24">
        <f t="shared" ref="Z270:Z315" si="228">IFERROR(IF(OR($S270="spinel", $S270="Spinel", $S270="SPINEL"),(1-AA270-AB270-AC270-AD270),BC270*$BL270),"NA")</f>
        <v>7.6848096397456891E-2</v>
      </c>
      <c r="AA270" s="24">
        <f t="shared" ref="AA270:AA315" si="229">IFERROR(BE270*$BL270,"NA")</f>
        <v>0.8607268821952041</v>
      </c>
      <c r="AB270" s="24">
        <f t="shared" ref="AB270:AB315" si="230">IFERROR(BF270*$BL270,"NA")</f>
        <v>0.90919236392534952</v>
      </c>
      <c r="AC270" s="24">
        <f t="shared" ref="AC270:AC315" si="231">IFERROR(BG270*$BL270,"NA")</f>
        <v>2.9922841721449667E-3</v>
      </c>
      <c r="AD270" s="24">
        <f t="shared" ref="AD270:AD315" si="232">IFERROR(BH270*$BL270,"NA")</f>
        <v>2.3730814609606477E-3</v>
      </c>
      <c r="AE270" s="24">
        <f t="shared" ref="AE270:AE315" si="233">IFERROR(BI270*$BL270,"NA")</f>
        <v>3.1988266187164729E-2</v>
      </c>
      <c r="AF270" s="24">
        <f t="shared" ref="AF270:AF315" si="234">IFERROR(BJ270*$BL270,"NA")</f>
        <v>0</v>
      </c>
      <c r="AG270" s="24">
        <f t="shared" ref="AG270:AG315" si="235">IFERROR(SUM(U270:AF270),"NA")</f>
        <v>4.0063934925587379</v>
      </c>
      <c r="AH270" s="24">
        <f t="shared" ref="AH270:AH315" si="236">IFERROR(AA270/(AA270+Z270),"NA")</f>
        <v>0.91803525248422357</v>
      </c>
      <c r="AI270" s="23">
        <f t="shared" ref="AI270:AI315" si="237">IFERROR(Y270/(Y270+Z270),"NA")</f>
        <v>0</v>
      </c>
      <c r="AJ270" s="21"/>
      <c r="AK270" s="21">
        <f t="shared" ref="AK270:AK315" si="238">C270</f>
        <v>51.686999999999998</v>
      </c>
      <c r="AL270" s="21">
        <f t="shared" ref="AL270:AL315" si="239">D270</f>
        <v>0.52300000000000002</v>
      </c>
      <c r="AM270" s="21">
        <f t="shared" ref="AM270:AM315" si="240">E270</f>
        <v>4.5380000000000003</v>
      </c>
      <c r="AN270" s="21">
        <f t="shared" ref="AN270:AN315" si="241">F270</f>
        <v>1.0609999999999999</v>
      </c>
      <c r="AO270" s="21">
        <f t="shared" ref="AO270:AO315" si="242">BD270*AO$3/2</f>
        <v>0</v>
      </c>
      <c r="AP270" s="21">
        <f t="shared" ref="AP270:AP315" si="243">BC270*AP$3</f>
        <v>2.5230000000000001</v>
      </c>
      <c r="AQ270" s="21">
        <f t="shared" ref="AQ270:AQ315" si="244">H270</f>
        <v>15.853</v>
      </c>
      <c r="AR270" s="21">
        <f t="shared" ref="AR270:AR315" si="245">I270</f>
        <v>23.298999999999999</v>
      </c>
      <c r="AS270" s="21">
        <f t="shared" ref="AS270:AS315" si="246">J270</f>
        <v>9.7000000000000003E-2</v>
      </c>
      <c r="AT270" s="21">
        <f t="shared" ref="AT270:AT315" si="247">K270</f>
        <v>8.1000000000000003E-2</v>
      </c>
      <c r="AU270" s="21">
        <f t="shared" ref="AU270:AU315" si="248">L270</f>
        <v>0.45300000000000001</v>
      </c>
      <c r="AV270" s="21">
        <f t="shared" ref="AV270:AV315" si="249">M270</f>
        <v>0</v>
      </c>
      <c r="AW270" s="21">
        <f t="shared" ref="AW270:AW315" si="250">SUM(AK270:AV270)</f>
        <v>100.11500000000001</v>
      </c>
      <c r="AX270" s="21"/>
      <c r="AY270" s="21">
        <f t="shared" ref="AY270:AY315" si="251">C270/AK$3</f>
        <v>0.86030292942743003</v>
      </c>
      <c r="AZ270" s="21">
        <f t="shared" ref="AZ270:AZ315" si="252">D270/AL$3</f>
        <v>6.5484686850474545E-3</v>
      </c>
      <c r="BA270" s="21">
        <f t="shared" ref="BA270:BA315" si="253">E270/AM$3*2</f>
        <v>8.9015300117693222E-2</v>
      </c>
      <c r="BB270" s="21">
        <f t="shared" ref="BB270:BB315" si="254">F270/AN$3*2</f>
        <v>1.3961444831896834E-2</v>
      </c>
      <c r="BC270" s="21">
        <f t="shared" ref="BC270:BC315" si="255">IF(OR($S270="spinel", $S270="Spinel", $S270="SPINEL"),G270/AP$3,G270/AP$3*(1-$S270))</f>
        <v>3.5117755136128283E-2</v>
      </c>
      <c r="BD270" s="21">
        <f t="shared" ref="BD270:BD315" si="256">IF(OR($S270="spinel", $S270="Spinel", $S270="SPINEL"),0,G270/AP$3*$S270)</f>
        <v>0</v>
      </c>
      <c r="BE270" s="21">
        <f t="shared" ref="BE270:BE315" si="257">H270/AQ$3</f>
        <v>0.39333174541737376</v>
      </c>
      <c r="BF270" s="21">
        <f t="shared" ref="BF270:BF315" si="258">I270/AR$3</f>
        <v>0.4154793196546202</v>
      </c>
      <c r="BG270" s="21">
        <f t="shared" ref="BG270:BG315" si="259">J270/AS$3</f>
        <v>1.367402808673563E-3</v>
      </c>
      <c r="BH270" s="21">
        <f t="shared" ref="BH270:BH315" si="260">K270/AT$3</f>
        <v>1.084441873915558E-3</v>
      </c>
      <c r="BI270" s="21">
        <f t="shared" ref="BI270:BI315" si="261">L270/AU$3*2</f>
        <v>1.4617878019777698E-2</v>
      </c>
      <c r="BJ270" s="21">
        <f t="shared" ref="BJ270:BJ315" si="262">M270/AV$3*2</f>
        <v>0</v>
      </c>
      <c r="BK270" s="21">
        <f t="shared" ref="BK270:BK315" si="263">SUM(AY270:BJ270)</f>
        <v>1.8308266859725566</v>
      </c>
      <c r="BL270" s="21">
        <f t="shared" ref="BL270:BL315" si="264">IFERROR(IF(OR($P270="Total",$P270="total", $P270="TOTAL"),$R270/$BK270,Q270/(AY270*4+AZ270*4+BA270*3+BB270*3+BC270*2+BD270*3+BE270*2+BF270*2+BG270*2+BH270*2+BI270+BJ270)),"NA")</f>
        <v>2.1882975178671789</v>
      </c>
    </row>
    <row r="271" spans="1:64" x14ac:dyDescent="0.2">
      <c r="A271" s="21" t="s">
        <v>1187</v>
      </c>
      <c r="B271" s="27">
        <v>725.48491867638802</v>
      </c>
      <c r="C271" s="22">
        <v>52.073999999999998</v>
      </c>
      <c r="D271" s="22">
        <v>0.499</v>
      </c>
      <c r="E271" s="22">
        <v>3.8439999999999999</v>
      </c>
      <c r="F271" s="22">
        <v>0.71699999999999997</v>
      </c>
      <c r="G271" s="22">
        <v>2.3140000000000001</v>
      </c>
      <c r="H271" s="22">
        <v>15.894</v>
      </c>
      <c r="I271" s="22">
        <v>23.187000000000001</v>
      </c>
      <c r="J271" s="22">
        <v>7.5999999999999998E-2</v>
      </c>
      <c r="K271" s="22">
        <v>2.5999999999999999E-2</v>
      </c>
      <c r="L271" s="22">
        <v>0.38</v>
      </c>
      <c r="N271" s="21">
        <f t="shared" si="222"/>
        <v>99.010999999999981</v>
      </c>
      <c r="O271" s="21"/>
      <c r="P271" s="22"/>
      <c r="Q271" s="26">
        <v>12</v>
      </c>
      <c r="R271" s="26">
        <v>4</v>
      </c>
      <c r="S271" s="25">
        <v>0</v>
      </c>
      <c r="T271" s="21"/>
      <c r="U271" s="24">
        <f t="shared" si="223"/>
        <v>1.9113525396469906</v>
      </c>
      <c r="V271" s="24">
        <f t="shared" si="224"/>
        <v>1.3778070257545239E-2</v>
      </c>
      <c r="W271" s="24">
        <f t="shared" si="225"/>
        <v>0.16627744059020083</v>
      </c>
      <c r="X271" s="24">
        <f t="shared" si="226"/>
        <v>2.0805776050781485E-2</v>
      </c>
      <c r="Y271" s="24">
        <f t="shared" si="227"/>
        <v>0</v>
      </c>
      <c r="Z271" s="24">
        <f t="shared" si="228"/>
        <v>7.1026862956010461E-2</v>
      </c>
      <c r="AA271" s="24">
        <f t="shared" si="229"/>
        <v>0.86962202682434775</v>
      </c>
      <c r="AB271" s="24">
        <f t="shared" si="230"/>
        <v>0.91181446093325969</v>
      </c>
      <c r="AC271" s="24">
        <f t="shared" si="231"/>
        <v>2.3625886258238312E-3</v>
      </c>
      <c r="AD271" s="24">
        <f t="shared" si="232"/>
        <v>7.6761665853923653E-4</v>
      </c>
      <c r="AE271" s="24">
        <f t="shared" si="233"/>
        <v>2.7040798462947137E-2</v>
      </c>
      <c r="AF271" s="24">
        <f t="shared" si="234"/>
        <v>0</v>
      </c>
      <c r="AG271" s="24">
        <f t="shared" si="235"/>
        <v>3.9948481810064465</v>
      </c>
      <c r="AH271" s="24">
        <f t="shared" si="236"/>
        <v>0.92449163154533121</v>
      </c>
      <c r="AI271" s="23">
        <f t="shared" si="237"/>
        <v>0</v>
      </c>
      <c r="AJ271" s="21"/>
      <c r="AK271" s="21">
        <f t="shared" si="238"/>
        <v>52.073999999999998</v>
      </c>
      <c r="AL271" s="21">
        <f t="shared" si="239"/>
        <v>0.499</v>
      </c>
      <c r="AM271" s="21">
        <f t="shared" si="240"/>
        <v>3.8439999999999999</v>
      </c>
      <c r="AN271" s="21">
        <f t="shared" si="241"/>
        <v>0.71699999999999997</v>
      </c>
      <c r="AO271" s="21">
        <f t="shared" si="242"/>
        <v>0</v>
      </c>
      <c r="AP271" s="21">
        <f t="shared" si="243"/>
        <v>2.3140000000000001</v>
      </c>
      <c r="AQ271" s="21">
        <f t="shared" si="244"/>
        <v>15.894</v>
      </c>
      <c r="AR271" s="21">
        <f t="shared" si="245"/>
        <v>23.187000000000001</v>
      </c>
      <c r="AS271" s="21">
        <f t="shared" si="246"/>
        <v>7.5999999999999998E-2</v>
      </c>
      <c r="AT271" s="21">
        <f t="shared" si="247"/>
        <v>2.5999999999999999E-2</v>
      </c>
      <c r="AU271" s="21">
        <f t="shared" si="248"/>
        <v>0.38</v>
      </c>
      <c r="AV271" s="21">
        <f t="shared" si="249"/>
        <v>0</v>
      </c>
      <c r="AW271" s="21">
        <f t="shared" si="250"/>
        <v>99.010999999999981</v>
      </c>
      <c r="AX271" s="21"/>
      <c r="AY271" s="21">
        <f t="shared" si="251"/>
        <v>0.86674434087882823</v>
      </c>
      <c r="AZ271" s="21">
        <f t="shared" si="252"/>
        <v>6.2479653419477629E-3</v>
      </c>
      <c r="BA271" s="21">
        <f t="shared" si="253"/>
        <v>7.5402118477834443E-2</v>
      </c>
      <c r="BB271" s="21">
        <f t="shared" si="254"/>
        <v>9.4348312388972955E-3</v>
      </c>
      <c r="BC271" s="21">
        <f t="shared" si="255"/>
        <v>3.2208674349980516E-2</v>
      </c>
      <c r="BD271" s="21">
        <f t="shared" si="256"/>
        <v>0</v>
      </c>
      <c r="BE271" s="21">
        <f t="shared" si="257"/>
        <v>0.39434900407895912</v>
      </c>
      <c r="BF271" s="21">
        <f t="shared" si="258"/>
        <v>0.41348208012497017</v>
      </c>
      <c r="BG271" s="21">
        <f t="shared" si="259"/>
        <v>1.0713671490638224E-3</v>
      </c>
      <c r="BH271" s="21">
        <f t="shared" si="260"/>
        <v>3.4809245335561123E-4</v>
      </c>
      <c r="BI271" s="21">
        <f t="shared" si="261"/>
        <v>1.2262237632484603E-2</v>
      </c>
      <c r="BJ271" s="21">
        <f t="shared" si="262"/>
        <v>0</v>
      </c>
      <c r="BK271" s="21">
        <f t="shared" si="263"/>
        <v>1.8115507117263216</v>
      </c>
      <c r="BL271" s="21">
        <f t="shared" si="264"/>
        <v>2.205209136651519</v>
      </c>
    </row>
    <row r="272" spans="1:64" x14ac:dyDescent="0.2">
      <c r="A272" s="21" t="s">
        <v>1188</v>
      </c>
      <c r="B272" s="27">
        <v>735.48491867638461</v>
      </c>
      <c r="C272" s="22">
        <v>52.106000000000002</v>
      </c>
      <c r="D272" s="22">
        <v>0.56599999999999995</v>
      </c>
      <c r="E272" s="22">
        <v>4.2759999999999998</v>
      </c>
      <c r="F272" s="22">
        <v>0.89800000000000002</v>
      </c>
      <c r="G272" s="22">
        <v>2.3820000000000001</v>
      </c>
      <c r="H272" s="22">
        <v>16.044</v>
      </c>
      <c r="I272" s="22">
        <v>23.126000000000001</v>
      </c>
      <c r="J272" s="22">
        <v>0.04</v>
      </c>
      <c r="K272" s="22">
        <v>5.3999999999999999E-2</v>
      </c>
      <c r="L272" s="22">
        <v>0.42399999999999999</v>
      </c>
      <c r="N272" s="21">
        <f t="shared" si="222"/>
        <v>99.916000000000025</v>
      </c>
      <c r="O272" s="21"/>
      <c r="P272" s="22"/>
      <c r="Q272" s="26">
        <v>12</v>
      </c>
      <c r="R272" s="26">
        <v>4</v>
      </c>
      <c r="S272" s="25">
        <v>0</v>
      </c>
      <c r="T272" s="21"/>
      <c r="U272" s="24">
        <f t="shared" si="223"/>
        <v>1.8963681180300851</v>
      </c>
      <c r="V272" s="24">
        <f t="shared" si="224"/>
        <v>1.5495990145343834E-2</v>
      </c>
      <c r="W272" s="24">
        <f t="shared" si="225"/>
        <v>0.18340142238630891</v>
      </c>
      <c r="X272" s="24">
        <f t="shared" si="226"/>
        <v>2.5837836842886295E-2</v>
      </c>
      <c r="Y272" s="24">
        <f t="shared" si="227"/>
        <v>0</v>
      </c>
      <c r="Z272" s="24">
        <f t="shared" si="228"/>
        <v>7.249634091361204E-2</v>
      </c>
      <c r="AA272" s="24">
        <f t="shared" si="229"/>
        <v>0.87041231528957763</v>
      </c>
      <c r="AB272" s="24">
        <f t="shared" si="230"/>
        <v>0.90173200831836664</v>
      </c>
      <c r="AC272" s="24">
        <f t="shared" si="231"/>
        <v>1.232961622479079E-3</v>
      </c>
      <c r="AD272" s="24">
        <f t="shared" si="232"/>
        <v>1.5808106528059462E-3</v>
      </c>
      <c r="AE272" s="24">
        <f t="shared" si="233"/>
        <v>2.9916916017016834E-2</v>
      </c>
      <c r="AF272" s="24">
        <f t="shared" si="234"/>
        <v>0</v>
      </c>
      <c r="AG272" s="24">
        <f t="shared" si="235"/>
        <v>3.9984747202184816</v>
      </c>
      <c r="AH272" s="24">
        <f t="shared" si="236"/>
        <v>0.92311414214232268</v>
      </c>
      <c r="AI272" s="23">
        <f t="shared" si="237"/>
        <v>0</v>
      </c>
      <c r="AJ272" s="21"/>
      <c r="AK272" s="21">
        <f t="shared" si="238"/>
        <v>52.106000000000002</v>
      </c>
      <c r="AL272" s="21">
        <f t="shared" si="239"/>
        <v>0.56599999999999995</v>
      </c>
      <c r="AM272" s="21">
        <f t="shared" si="240"/>
        <v>4.2759999999999998</v>
      </c>
      <c r="AN272" s="21">
        <f t="shared" si="241"/>
        <v>0.89800000000000002</v>
      </c>
      <c r="AO272" s="21">
        <f t="shared" si="242"/>
        <v>0</v>
      </c>
      <c r="AP272" s="21">
        <f t="shared" si="243"/>
        <v>2.3820000000000001</v>
      </c>
      <c r="AQ272" s="21">
        <f t="shared" si="244"/>
        <v>16.044</v>
      </c>
      <c r="AR272" s="21">
        <f t="shared" si="245"/>
        <v>23.126000000000001</v>
      </c>
      <c r="AS272" s="21">
        <f t="shared" si="246"/>
        <v>0.04</v>
      </c>
      <c r="AT272" s="21">
        <f t="shared" si="247"/>
        <v>5.3999999999999999E-2</v>
      </c>
      <c r="AU272" s="21">
        <f t="shared" si="248"/>
        <v>0.42399999999999999</v>
      </c>
      <c r="AV272" s="21">
        <f t="shared" si="249"/>
        <v>0</v>
      </c>
      <c r="AW272" s="21">
        <f t="shared" si="250"/>
        <v>99.916000000000025</v>
      </c>
      <c r="AX272" s="21"/>
      <c r="AY272" s="21">
        <f t="shared" si="251"/>
        <v>0.86727696404793608</v>
      </c>
      <c r="AZ272" s="21">
        <f t="shared" si="252"/>
        <v>7.0868705081010685E-3</v>
      </c>
      <c r="BA272" s="21">
        <f t="shared" si="253"/>
        <v>8.387602981561397E-2</v>
      </c>
      <c r="BB272" s="21">
        <f t="shared" si="254"/>
        <v>1.181656687939996E-2</v>
      </c>
      <c r="BC272" s="21">
        <f t="shared" si="255"/>
        <v>3.3155169533990315E-2</v>
      </c>
      <c r="BD272" s="21">
        <f t="shared" si="256"/>
        <v>0</v>
      </c>
      <c r="BE272" s="21">
        <f t="shared" si="257"/>
        <v>0.39807068210914937</v>
      </c>
      <c r="BF272" s="21">
        <f t="shared" si="258"/>
        <v>0.4123942978811429</v>
      </c>
      <c r="BG272" s="21">
        <f t="shared" si="259"/>
        <v>5.6387744687569612E-4</v>
      </c>
      <c r="BH272" s="21">
        <f t="shared" si="260"/>
        <v>7.2296124927703873E-4</v>
      </c>
      <c r="BI272" s="21">
        <f t="shared" si="261"/>
        <v>1.3682075674140714E-2</v>
      </c>
      <c r="BJ272" s="21">
        <f t="shared" si="262"/>
        <v>0</v>
      </c>
      <c r="BK272" s="21">
        <f t="shared" si="263"/>
        <v>1.828645495145627</v>
      </c>
      <c r="BL272" s="21">
        <f t="shared" si="264"/>
        <v>2.186577294961185</v>
      </c>
    </row>
    <row r="273" spans="1:64" x14ac:dyDescent="0.2">
      <c r="A273" s="21" t="s">
        <v>1189</v>
      </c>
      <c r="B273" s="27">
        <v>745.48491867638688</v>
      </c>
      <c r="C273" s="22">
        <v>52.188000000000002</v>
      </c>
      <c r="D273" s="22">
        <v>0.54600000000000004</v>
      </c>
      <c r="E273" s="22">
        <v>4.2069999999999999</v>
      </c>
      <c r="F273" s="22">
        <v>0.93600000000000005</v>
      </c>
      <c r="G273" s="22">
        <v>2.3439999999999999</v>
      </c>
      <c r="H273" s="22">
        <v>15.631</v>
      </c>
      <c r="I273" s="22">
        <v>23.007999999999999</v>
      </c>
      <c r="J273" s="22">
        <v>0.06</v>
      </c>
      <c r="K273" s="22">
        <v>2.8000000000000001E-2</v>
      </c>
      <c r="L273" s="22">
        <v>0.44700000000000001</v>
      </c>
      <c r="N273" s="21">
        <f t="shared" si="222"/>
        <v>99.39500000000001</v>
      </c>
      <c r="O273" s="21"/>
      <c r="P273" s="22"/>
      <c r="Q273" s="26">
        <v>12</v>
      </c>
      <c r="R273" s="26">
        <v>4</v>
      </c>
      <c r="S273" s="25">
        <v>0</v>
      </c>
      <c r="T273" s="21"/>
      <c r="U273" s="24">
        <f t="shared" si="223"/>
        <v>1.9074343663342113</v>
      </c>
      <c r="V273" s="24">
        <f t="shared" si="224"/>
        <v>1.5012035482455225E-2</v>
      </c>
      <c r="W273" s="24">
        <f t="shared" si="225"/>
        <v>0.18120974709310417</v>
      </c>
      <c r="X273" s="24">
        <f t="shared" si="226"/>
        <v>2.7045791941389431E-2</v>
      </c>
      <c r="Y273" s="24">
        <f t="shared" si="227"/>
        <v>0</v>
      </c>
      <c r="Z273" s="24">
        <f t="shared" si="228"/>
        <v>7.1643365095606676E-2</v>
      </c>
      <c r="AA273" s="24">
        <f t="shared" si="229"/>
        <v>0.85161475253597996</v>
      </c>
      <c r="AB273" s="24">
        <f t="shared" si="230"/>
        <v>0.9009483048281679</v>
      </c>
      <c r="AC273" s="24">
        <f t="shared" si="231"/>
        <v>1.8573119674619306E-3</v>
      </c>
      <c r="AD273" s="24">
        <f t="shared" si="232"/>
        <v>8.2316740366268019E-4</v>
      </c>
      <c r="AE273" s="24">
        <f t="shared" si="233"/>
        <v>3.1673971968096334E-2</v>
      </c>
      <c r="AF273" s="24">
        <f t="shared" si="234"/>
        <v>0</v>
      </c>
      <c r="AG273" s="24">
        <f t="shared" si="235"/>
        <v>3.989262814650135</v>
      </c>
      <c r="AH273" s="24">
        <f t="shared" si="236"/>
        <v>0.92240158659054983</v>
      </c>
      <c r="AI273" s="23">
        <f t="shared" si="237"/>
        <v>0</v>
      </c>
      <c r="AJ273" s="21"/>
      <c r="AK273" s="21">
        <f t="shared" si="238"/>
        <v>52.188000000000002</v>
      </c>
      <c r="AL273" s="21">
        <f t="shared" si="239"/>
        <v>0.54600000000000004</v>
      </c>
      <c r="AM273" s="21">
        <f t="shared" si="240"/>
        <v>4.2069999999999999</v>
      </c>
      <c r="AN273" s="21">
        <f t="shared" si="241"/>
        <v>0.93600000000000005</v>
      </c>
      <c r="AO273" s="21">
        <f t="shared" si="242"/>
        <v>0</v>
      </c>
      <c r="AP273" s="21">
        <f t="shared" si="243"/>
        <v>2.3439999999999999</v>
      </c>
      <c r="AQ273" s="21">
        <f t="shared" si="244"/>
        <v>15.631</v>
      </c>
      <c r="AR273" s="21">
        <f t="shared" si="245"/>
        <v>23.007999999999999</v>
      </c>
      <c r="AS273" s="21">
        <f t="shared" si="246"/>
        <v>0.06</v>
      </c>
      <c r="AT273" s="21">
        <f t="shared" si="247"/>
        <v>2.8000000000000001E-2</v>
      </c>
      <c r="AU273" s="21">
        <f t="shared" si="248"/>
        <v>0.44700000000000001</v>
      </c>
      <c r="AV273" s="21">
        <f t="shared" si="249"/>
        <v>0</v>
      </c>
      <c r="AW273" s="21">
        <f t="shared" si="250"/>
        <v>99.39500000000001</v>
      </c>
      <c r="AX273" s="21"/>
      <c r="AY273" s="21">
        <f t="shared" si="251"/>
        <v>0.86864181091877501</v>
      </c>
      <c r="AZ273" s="21">
        <f t="shared" si="252"/>
        <v>6.8364510555179933E-3</v>
      </c>
      <c r="BA273" s="21">
        <f t="shared" si="253"/>
        <v>8.2522557865829738E-2</v>
      </c>
      <c r="BB273" s="21">
        <f t="shared" si="254"/>
        <v>1.2316599776301073E-2</v>
      </c>
      <c r="BC273" s="21">
        <f t="shared" si="255"/>
        <v>3.2626245754690718E-2</v>
      </c>
      <c r="BD273" s="21">
        <f t="shared" si="256"/>
        <v>0</v>
      </c>
      <c r="BE273" s="21">
        <f t="shared" si="257"/>
        <v>0.38782366193269219</v>
      </c>
      <c r="BF273" s="21">
        <f t="shared" si="258"/>
        <v>0.41029006337669011</v>
      </c>
      <c r="BG273" s="21">
        <f t="shared" si="259"/>
        <v>8.4581617031354408E-4</v>
      </c>
      <c r="BH273" s="21">
        <f t="shared" si="260"/>
        <v>3.748687959214275E-4</v>
      </c>
      <c r="BI273" s="21">
        <f t="shared" si="261"/>
        <v>1.4424263741370047E-2</v>
      </c>
      <c r="BJ273" s="21">
        <f t="shared" si="262"/>
        <v>0</v>
      </c>
      <c r="BK273" s="21">
        <f t="shared" si="263"/>
        <v>1.8167023393881021</v>
      </c>
      <c r="BL273" s="21">
        <f t="shared" si="264"/>
        <v>2.1958813660105658</v>
      </c>
    </row>
    <row r="274" spans="1:64" x14ac:dyDescent="0.2">
      <c r="A274" s="21" t="s">
        <v>1190</v>
      </c>
      <c r="B274" s="27">
        <v>756.66525856388523</v>
      </c>
      <c r="C274" s="22">
        <v>51.523000000000003</v>
      </c>
      <c r="D274" s="22">
        <v>0.54500000000000004</v>
      </c>
      <c r="E274" s="22">
        <v>4.53</v>
      </c>
      <c r="F274" s="22">
        <v>1.0620000000000001</v>
      </c>
      <c r="G274" s="22">
        <v>2.3849999999999998</v>
      </c>
      <c r="H274" s="22">
        <v>15.974</v>
      </c>
      <c r="I274" s="22">
        <v>23.241</v>
      </c>
      <c r="J274" s="22">
        <v>4.8000000000000001E-2</v>
      </c>
      <c r="K274" s="22">
        <v>5.3999999999999999E-2</v>
      </c>
      <c r="L274" s="22">
        <v>0.42799999999999999</v>
      </c>
      <c r="N274" s="21">
        <f t="shared" si="222"/>
        <v>99.79</v>
      </c>
      <c r="O274" s="21"/>
      <c r="P274" s="22"/>
      <c r="Q274" s="26">
        <v>12</v>
      </c>
      <c r="R274" s="26">
        <v>4</v>
      </c>
      <c r="S274" s="25">
        <v>0</v>
      </c>
      <c r="T274" s="21"/>
      <c r="U274" s="24">
        <f t="shared" si="223"/>
        <v>1.8811072518478489</v>
      </c>
      <c r="V274" s="24">
        <f t="shared" si="224"/>
        <v>1.4968452641552225E-2</v>
      </c>
      <c r="W274" s="24">
        <f t="shared" si="225"/>
        <v>0.19491295694933616</v>
      </c>
      <c r="X274" s="24">
        <f t="shared" si="226"/>
        <v>3.065362474638331E-2</v>
      </c>
      <c r="Y274" s="24">
        <f t="shared" si="227"/>
        <v>0</v>
      </c>
      <c r="Z274" s="24">
        <f t="shared" si="228"/>
        <v>7.2818246778020332E-2</v>
      </c>
      <c r="AA274" s="24">
        <f t="shared" si="229"/>
        <v>0.86936781675476837</v>
      </c>
      <c r="AB274" s="24">
        <f t="shared" si="230"/>
        <v>0.90909502325584357</v>
      </c>
      <c r="AC274" s="24">
        <f t="shared" si="231"/>
        <v>1.4842542798665533E-3</v>
      </c>
      <c r="AD274" s="24">
        <f t="shared" si="232"/>
        <v>1.5858326638803382E-3</v>
      </c>
      <c r="AE274" s="24">
        <f t="shared" si="233"/>
        <v>3.029508949047929E-2</v>
      </c>
      <c r="AF274" s="24">
        <f t="shared" si="234"/>
        <v>0</v>
      </c>
      <c r="AG274" s="24">
        <f t="shared" si="235"/>
        <v>4.0062885494079792</v>
      </c>
      <c r="AH274" s="24">
        <f t="shared" si="236"/>
        <v>0.92271351742883623</v>
      </c>
      <c r="AI274" s="23">
        <f t="shared" si="237"/>
        <v>0</v>
      </c>
      <c r="AJ274" s="21"/>
      <c r="AK274" s="21">
        <f t="shared" si="238"/>
        <v>51.523000000000003</v>
      </c>
      <c r="AL274" s="21">
        <f t="shared" si="239"/>
        <v>0.54500000000000004</v>
      </c>
      <c r="AM274" s="21">
        <f t="shared" si="240"/>
        <v>4.53</v>
      </c>
      <c r="AN274" s="21">
        <f t="shared" si="241"/>
        <v>1.0620000000000001</v>
      </c>
      <c r="AO274" s="21">
        <f t="shared" si="242"/>
        <v>0</v>
      </c>
      <c r="AP274" s="21">
        <f t="shared" si="243"/>
        <v>2.3849999999999998</v>
      </c>
      <c r="AQ274" s="21">
        <f t="shared" si="244"/>
        <v>15.974</v>
      </c>
      <c r="AR274" s="21">
        <f t="shared" si="245"/>
        <v>23.241</v>
      </c>
      <c r="AS274" s="21">
        <f t="shared" si="246"/>
        <v>4.8000000000000001E-2</v>
      </c>
      <c r="AT274" s="21">
        <f t="shared" si="247"/>
        <v>5.3999999999999999E-2</v>
      </c>
      <c r="AU274" s="21">
        <f t="shared" si="248"/>
        <v>0.42799999999999999</v>
      </c>
      <c r="AV274" s="21">
        <f t="shared" si="249"/>
        <v>0</v>
      </c>
      <c r="AW274" s="21">
        <f t="shared" si="250"/>
        <v>99.79</v>
      </c>
      <c r="AX274" s="21"/>
      <c r="AY274" s="21">
        <f t="shared" si="251"/>
        <v>0.85757323568575239</v>
      </c>
      <c r="AZ274" s="21">
        <f t="shared" si="252"/>
        <v>6.8239300828888396E-3</v>
      </c>
      <c r="BA274" s="21">
        <f t="shared" si="253"/>
        <v>8.8858375833660269E-2</v>
      </c>
      <c r="BB274" s="21">
        <f t="shared" si="254"/>
        <v>1.3974603592341601E-2</v>
      </c>
      <c r="BC274" s="21">
        <f t="shared" si="255"/>
        <v>3.3196926674461336E-2</v>
      </c>
      <c r="BD274" s="21">
        <f t="shared" si="256"/>
        <v>0</v>
      </c>
      <c r="BE274" s="21">
        <f t="shared" si="257"/>
        <v>0.39633389902839394</v>
      </c>
      <c r="BF274" s="21">
        <f t="shared" si="258"/>
        <v>0.41444503489819429</v>
      </c>
      <c r="BG274" s="21">
        <f t="shared" si="259"/>
        <v>6.7665293625083524E-4</v>
      </c>
      <c r="BH274" s="21">
        <f t="shared" si="260"/>
        <v>7.2296124927703873E-4</v>
      </c>
      <c r="BI274" s="21">
        <f t="shared" si="261"/>
        <v>1.3811151859745815E-2</v>
      </c>
      <c r="BJ274" s="21">
        <f t="shared" si="262"/>
        <v>0</v>
      </c>
      <c r="BK274" s="21">
        <f t="shared" si="263"/>
        <v>1.8264167718409663</v>
      </c>
      <c r="BL274" s="21">
        <f t="shared" si="264"/>
        <v>2.193523740679284</v>
      </c>
    </row>
    <row r="275" spans="1:64" x14ac:dyDescent="0.2">
      <c r="A275" s="21" t="s">
        <v>1191</v>
      </c>
      <c r="B275" s="27">
        <v>767.8455984513804</v>
      </c>
      <c r="C275" s="22">
        <v>51.908999999999999</v>
      </c>
      <c r="D275" s="22">
        <v>0.54</v>
      </c>
      <c r="E275" s="22">
        <v>4.4210000000000003</v>
      </c>
      <c r="F275" s="22">
        <v>0.95699999999999996</v>
      </c>
      <c r="G275" s="22">
        <v>2.4209999999999998</v>
      </c>
      <c r="H275" s="22">
        <v>15.611000000000001</v>
      </c>
      <c r="I275" s="22">
        <v>23.007999999999999</v>
      </c>
      <c r="J275" s="22">
        <v>0.105</v>
      </c>
      <c r="K275" s="22">
        <v>4.4999999999999998E-2</v>
      </c>
      <c r="L275" s="22">
        <v>0.435</v>
      </c>
      <c r="N275" s="21">
        <f t="shared" si="222"/>
        <v>99.451999999999998</v>
      </c>
      <c r="O275" s="21"/>
      <c r="P275" s="22"/>
      <c r="Q275" s="26">
        <v>12</v>
      </c>
      <c r="R275" s="26">
        <v>4</v>
      </c>
      <c r="S275" s="25">
        <v>0</v>
      </c>
      <c r="T275" s="21"/>
      <c r="U275" s="24">
        <f t="shared" si="223"/>
        <v>1.8982673204644231</v>
      </c>
      <c r="V275" s="24">
        <f t="shared" si="224"/>
        <v>1.4855130067557185E-2</v>
      </c>
      <c r="W275" s="24">
        <f t="shared" si="225"/>
        <v>0.19053085506552256</v>
      </c>
      <c r="X275" s="24">
        <f t="shared" si="226"/>
        <v>2.7667604004224799E-2</v>
      </c>
      <c r="Y275" s="24">
        <f t="shared" si="227"/>
        <v>0</v>
      </c>
      <c r="Z275" s="24">
        <f t="shared" si="228"/>
        <v>7.4037017945227476E-2</v>
      </c>
      <c r="AA275" s="24">
        <f t="shared" si="229"/>
        <v>0.85098694207524594</v>
      </c>
      <c r="AB275" s="24">
        <f t="shared" si="230"/>
        <v>0.90143752279358891</v>
      </c>
      <c r="AC275" s="24">
        <f t="shared" si="231"/>
        <v>3.2520608647078871E-3</v>
      </c>
      <c r="AD275" s="24">
        <f t="shared" si="232"/>
        <v>1.3236659780410803E-3</v>
      </c>
      <c r="AE275" s="24">
        <f t="shared" si="233"/>
        <v>3.0840401349213769E-2</v>
      </c>
      <c r="AF275" s="24">
        <f t="shared" si="234"/>
        <v>0</v>
      </c>
      <c r="AG275" s="24">
        <f t="shared" si="235"/>
        <v>3.9931985206077529</v>
      </c>
      <c r="AH275" s="24">
        <f t="shared" si="236"/>
        <v>0.91996205380065099</v>
      </c>
      <c r="AI275" s="23">
        <f t="shared" si="237"/>
        <v>0</v>
      </c>
      <c r="AJ275" s="21"/>
      <c r="AK275" s="21">
        <f t="shared" si="238"/>
        <v>51.908999999999999</v>
      </c>
      <c r="AL275" s="21">
        <f t="shared" si="239"/>
        <v>0.54</v>
      </c>
      <c r="AM275" s="21">
        <f t="shared" si="240"/>
        <v>4.4210000000000003</v>
      </c>
      <c r="AN275" s="21">
        <f t="shared" si="241"/>
        <v>0.95699999999999996</v>
      </c>
      <c r="AO275" s="21">
        <f t="shared" si="242"/>
        <v>0</v>
      </c>
      <c r="AP275" s="21">
        <f t="shared" si="243"/>
        <v>2.4209999999999998</v>
      </c>
      <c r="AQ275" s="21">
        <f t="shared" si="244"/>
        <v>15.611000000000001</v>
      </c>
      <c r="AR275" s="21">
        <f t="shared" si="245"/>
        <v>23.007999999999999</v>
      </c>
      <c r="AS275" s="21">
        <f t="shared" si="246"/>
        <v>0.105</v>
      </c>
      <c r="AT275" s="21">
        <f t="shared" si="247"/>
        <v>4.4999999999999998E-2</v>
      </c>
      <c r="AU275" s="21">
        <f t="shared" si="248"/>
        <v>0.435</v>
      </c>
      <c r="AV275" s="21">
        <f t="shared" si="249"/>
        <v>0</v>
      </c>
      <c r="AW275" s="21">
        <f t="shared" si="250"/>
        <v>99.451999999999998</v>
      </c>
      <c r="AX275" s="21"/>
      <c r="AY275" s="21">
        <f t="shared" si="251"/>
        <v>0.86399800266311588</v>
      </c>
      <c r="AZ275" s="21">
        <f t="shared" si="252"/>
        <v>6.7613252197430704E-3</v>
      </c>
      <c r="BA275" s="21">
        <f t="shared" si="253"/>
        <v>8.6720282463711273E-2</v>
      </c>
      <c r="BB275" s="21">
        <f t="shared" si="254"/>
        <v>1.2592933745641159E-2</v>
      </c>
      <c r="BC275" s="21">
        <f t="shared" si="255"/>
        <v>3.3698012360113577E-2</v>
      </c>
      <c r="BD275" s="21">
        <f t="shared" si="256"/>
        <v>0</v>
      </c>
      <c r="BE275" s="21">
        <f t="shared" si="257"/>
        <v>0.3873274381953335</v>
      </c>
      <c r="BF275" s="21">
        <f t="shared" si="258"/>
        <v>0.41029006337669011</v>
      </c>
      <c r="BG275" s="21">
        <f t="shared" si="259"/>
        <v>1.4801782980487022E-3</v>
      </c>
      <c r="BH275" s="21">
        <f t="shared" si="260"/>
        <v>6.0246770773086553E-4</v>
      </c>
      <c r="BI275" s="21">
        <f t="shared" si="261"/>
        <v>1.4037035184554743E-2</v>
      </c>
      <c r="BJ275" s="21">
        <f t="shared" si="262"/>
        <v>0</v>
      </c>
      <c r="BK275" s="21">
        <f t="shared" si="263"/>
        <v>1.8175077392146828</v>
      </c>
      <c r="BL275" s="21">
        <f t="shared" si="264"/>
        <v>2.1970737369917073</v>
      </c>
    </row>
    <row r="276" spans="1:64" x14ac:dyDescent="0.2">
      <c r="A276" s="21" t="s">
        <v>1192</v>
      </c>
      <c r="B276" s="27">
        <v>776.33087982561926</v>
      </c>
      <c r="C276" s="22">
        <v>51.889000000000003</v>
      </c>
      <c r="D276" s="22">
        <v>0.495</v>
      </c>
      <c r="E276" s="22">
        <v>4.6970000000000001</v>
      </c>
      <c r="F276" s="22">
        <v>1.0960000000000001</v>
      </c>
      <c r="G276" s="22">
        <v>2.3559999999999999</v>
      </c>
      <c r="H276" s="22">
        <v>15.585000000000001</v>
      </c>
      <c r="I276" s="22">
        <v>23.178999999999998</v>
      </c>
      <c r="J276" s="22">
        <v>4.3999999999999997E-2</v>
      </c>
      <c r="K276" s="22">
        <v>4.1000000000000002E-2</v>
      </c>
      <c r="L276" s="22">
        <v>0.436</v>
      </c>
      <c r="N276" s="21">
        <f t="shared" si="222"/>
        <v>99.818000000000012</v>
      </c>
      <c r="O276" s="21"/>
      <c r="P276" s="22"/>
      <c r="Q276" s="26">
        <v>12</v>
      </c>
      <c r="R276" s="26">
        <v>4</v>
      </c>
      <c r="S276" s="25">
        <v>0</v>
      </c>
      <c r="T276" s="21"/>
      <c r="U276" s="24">
        <f t="shared" si="223"/>
        <v>1.8908378303821753</v>
      </c>
      <c r="V276" s="24">
        <f t="shared" si="224"/>
        <v>1.3569135232760836E-2</v>
      </c>
      <c r="W276" s="24">
        <f t="shared" si="225"/>
        <v>0.20171102426719068</v>
      </c>
      <c r="X276" s="24">
        <f t="shared" si="226"/>
        <v>3.157435157500782E-2</v>
      </c>
      <c r="Y276" s="24">
        <f t="shared" si="227"/>
        <v>0</v>
      </c>
      <c r="Z276" s="24">
        <f t="shared" si="228"/>
        <v>7.179491531317965E-2</v>
      </c>
      <c r="AA276" s="24">
        <f t="shared" si="229"/>
        <v>0.84657073618638246</v>
      </c>
      <c r="AB276" s="24">
        <f t="shared" si="230"/>
        <v>0.90493155332415232</v>
      </c>
      <c r="AC276" s="24">
        <f t="shared" si="231"/>
        <v>1.3579579297298143E-3</v>
      </c>
      <c r="AD276" s="24">
        <f t="shared" si="232"/>
        <v>1.2017496996853793E-3</v>
      </c>
      <c r="AE276" s="24">
        <f t="shared" si="233"/>
        <v>3.0802185107398905E-2</v>
      </c>
      <c r="AF276" s="24">
        <f t="shared" si="234"/>
        <v>0</v>
      </c>
      <c r="AG276" s="24">
        <f t="shared" si="235"/>
        <v>3.9943514390176627</v>
      </c>
      <c r="AH276" s="24">
        <f t="shared" si="236"/>
        <v>0.92182317011100257</v>
      </c>
      <c r="AI276" s="23">
        <f t="shared" si="237"/>
        <v>0</v>
      </c>
      <c r="AJ276" s="21"/>
      <c r="AK276" s="21">
        <f t="shared" si="238"/>
        <v>51.889000000000003</v>
      </c>
      <c r="AL276" s="21">
        <f t="shared" si="239"/>
        <v>0.495</v>
      </c>
      <c r="AM276" s="21">
        <f t="shared" si="240"/>
        <v>4.6970000000000001</v>
      </c>
      <c r="AN276" s="21">
        <f t="shared" si="241"/>
        <v>1.0960000000000001</v>
      </c>
      <c r="AO276" s="21">
        <f t="shared" si="242"/>
        <v>0</v>
      </c>
      <c r="AP276" s="21">
        <f t="shared" si="243"/>
        <v>2.3560000000000003</v>
      </c>
      <c r="AQ276" s="21">
        <f t="shared" si="244"/>
        <v>15.585000000000001</v>
      </c>
      <c r="AR276" s="21">
        <f t="shared" si="245"/>
        <v>23.178999999999998</v>
      </c>
      <c r="AS276" s="21">
        <f t="shared" si="246"/>
        <v>4.3999999999999997E-2</v>
      </c>
      <c r="AT276" s="21">
        <f t="shared" si="247"/>
        <v>4.1000000000000002E-2</v>
      </c>
      <c r="AU276" s="21">
        <f t="shared" si="248"/>
        <v>0.436</v>
      </c>
      <c r="AV276" s="21">
        <f t="shared" si="249"/>
        <v>0</v>
      </c>
      <c r="AW276" s="21">
        <f t="shared" si="250"/>
        <v>99.818000000000012</v>
      </c>
      <c r="AX276" s="21"/>
      <c r="AY276" s="21">
        <f t="shared" si="251"/>
        <v>0.86366511318242356</v>
      </c>
      <c r="AZ276" s="21">
        <f t="shared" si="252"/>
        <v>6.1978814514311474E-3</v>
      </c>
      <c r="BA276" s="21">
        <f t="shared" si="253"/>
        <v>9.2134170262848189E-2</v>
      </c>
      <c r="BB276" s="21">
        <f t="shared" si="254"/>
        <v>1.442200144746365E-2</v>
      </c>
      <c r="BC276" s="21">
        <f t="shared" si="255"/>
        <v>3.2793274316574805E-2</v>
      </c>
      <c r="BD276" s="21">
        <f t="shared" si="256"/>
        <v>0</v>
      </c>
      <c r="BE276" s="21">
        <f t="shared" si="257"/>
        <v>0.38668234733676721</v>
      </c>
      <c r="BF276" s="21">
        <f t="shared" si="258"/>
        <v>0.41333942015856656</v>
      </c>
      <c r="BG276" s="21">
        <f t="shared" si="259"/>
        <v>6.2026519156326563E-4</v>
      </c>
      <c r="BH276" s="21">
        <f t="shared" si="260"/>
        <v>5.4891502259923311E-4</v>
      </c>
      <c r="BI276" s="21">
        <f t="shared" si="261"/>
        <v>1.4069304230956018E-2</v>
      </c>
      <c r="BJ276" s="21">
        <f t="shared" si="262"/>
        <v>0</v>
      </c>
      <c r="BK276" s="21">
        <f t="shared" si="263"/>
        <v>1.8244726926011938</v>
      </c>
      <c r="BL276" s="21">
        <f t="shared" si="264"/>
        <v>2.1893182919185392</v>
      </c>
    </row>
    <row r="277" spans="1:64" x14ac:dyDescent="0.2">
      <c r="A277" s="21" t="s">
        <v>1193</v>
      </c>
      <c r="B277" s="27">
        <v>787.99278361531435</v>
      </c>
      <c r="C277" s="22">
        <v>52.048999999999999</v>
      </c>
      <c r="D277" s="22">
        <v>0.52100000000000002</v>
      </c>
      <c r="E277" s="22">
        <v>4.4720000000000004</v>
      </c>
      <c r="F277" s="22">
        <v>1.004</v>
      </c>
      <c r="G277" s="22">
        <v>2.456</v>
      </c>
      <c r="H277" s="22">
        <v>15.894</v>
      </c>
      <c r="I277" s="22">
        <v>23.129000000000001</v>
      </c>
      <c r="J277" s="22">
        <v>6.8000000000000005E-2</v>
      </c>
      <c r="K277" s="22">
        <v>0.108</v>
      </c>
      <c r="L277" s="22">
        <v>0.47</v>
      </c>
      <c r="N277" s="21">
        <f t="shared" si="222"/>
        <v>100.17100000000001</v>
      </c>
      <c r="O277" s="21"/>
      <c r="P277" s="22"/>
      <c r="Q277" s="26">
        <v>12</v>
      </c>
      <c r="R277" s="26">
        <v>4</v>
      </c>
      <c r="S277" s="25">
        <v>0</v>
      </c>
      <c r="T277" s="21"/>
      <c r="U277" s="24">
        <f t="shared" si="223"/>
        <v>1.8914973878007693</v>
      </c>
      <c r="V277" s="24">
        <f t="shared" si="224"/>
        <v>1.4242921128941523E-2</v>
      </c>
      <c r="W277" s="24">
        <f t="shared" si="225"/>
        <v>0.19152489972317788</v>
      </c>
      <c r="X277" s="24">
        <f t="shared" si="226"/>
        <v>2.884509498211961E-2</v>
      </c>
      <c r="Y277" s="24">
        <f t="shared" si="227"/>
        <v>0</v>
      </c>
      <c r="Z277" s="24">
        <f t="shared" si="228"/>
        <v>7.4638196715062499E-2</v>
      </c>
      <c r="AA277" s="24">
        <f t="shared" si="229"/>
        <v>0.861001738260465</v>
      </c>
      <c r="AB277" s="24">
        <f t="shared" si="230"/>
        <v>0.90051772688871567</v>
      </c>
      <c r="AC277" s="24">
        <f t="shared" si="231"/>
        <v>2.0929407117475153E-3</v>
      </c>
      <c r="AD277" s="24">
        <f t="shared" si="232"/>
        <v>3.1569543013114975E-3</v>
      </c>
      <c r="AE277" s="24">
        <f t="shared" si="233"/>
        <v>3.311366641066249E-2</v>
      </c>
      <c r="AF277" s="24">
        <f t="shared" si="234"/>
        <v>0</v>
      </c>
      <c r="AG277" s="24">
        <f t="shared" si="235"/>
        <v>4.0006315269229731</v>
      </c>
      <c r="AH277" s="24">
        <f t="shared" si="236"/>
        <v>0.92022764962782955</v>
      </c>
      <c r="AI277" s="23">
        <f t="shared" si="237"/>
        <v>0</v>
      </c>
      <c r="AJ277" s="21"/>
      <c r="AK277" s="21">
        <f t="shared" si="238"/>
        <v>52.048999999999999</v>
      </c>
      <c r="AL277" s="21">
        <f t="shared" si="239"/>
        <v>0.52100000000000002</v>
      </c>
      <c r="AM277" s="21">
        <f t="shared" si="240"/>
        <v>4.4720000000000004</v>
      </c>
      <c r="AN277" s="21">
        <f t="shared" si="241"/>
        <v>1.004</v>
      </c>
      <c r="AO277" s="21">
        <f t="shared" si="242"/>
        <v>0</v>
      </c>
      <c r="AP277" s="21">
        <f t="shared" si="243"/>
        <v>2.456</v>
      </c>
      <c r="AQ277" s="21">
        <f t="shared" si="244"/>
        <v>15.894</v>
      </c>
      <c r="AR277" s="21">
        <f t="shared" si="245"/>
        <v>23.129000000000001</v>
      </c>
      <c r="AS277" s="21">
        <f t="shared" si="246"/>
        <v>6.8000000000000005E-2</v>
      </c>
      <c r="AT277" s="21">
        <f t="shared" si="247"/>
        <v>0.108</v>
      </c>
      <c r="AU277" s="21">
        <f t="shared" si="248"/>
        <v>0.47</v>
      </c>
      <c r="AV277" s="21">
        <f t="shared" si="249"/>
        <v>0</v>
      </c>
      <c r="AW277" s="21">
        <f t="shared" si="250"/>
        <v>100.17100000000001</v>
      </c>
      <c r="AX277" s="21"/>
      <c r="AY277" s="21">
        <f t="shared" si="251"/>
        <v>0.86632822902796269</v>
      </c>
      <c r="AZ277" s="21">
        <f t="shared" si="252"/>
        <v>6.5234267397891472E-3</v>
      </c>
      <c r="BA277" s="21">
        <f t="shared" si="253"/>
        <v>8.7720674774421359E-2</v>
      </c>
      <c r="BB277" s="21">
        <f t="shared" si="254"/>
        <v>1.3211395486545166E-2</v>
      </c>
      <c r="BC277" s="21">
        <f t="shared" si="255"/>
        <v>3.4185178998942155E-2</v>
      </c>
      <c r="BD277" s="21">
        <f t="shared" si="256"/>
        <v>0</v>
      </c>
      <c r="BE277" s="21">
        <f t="shared" si="257"/>
        <v>0.39434900407895912</v>
      </c>
      <c r="BF277" s="21">
        <f t="shared" si="258"/>
        <v>0.41244779536854426</v>
      </c>
      <c r="BG277" s="21">
        <f t="shared" si="259"/>
        <v>9.5859165968868341E-4</v>
      </c>
      <c r="BH277" s="21">
        <f t="shared" si="260"/>
        <v>1.4459224985540775E-3</v>
      </c>
      <c r="BI277" s="21">
        <f t="shared" si="261"/>
        <v>1.5166451808599376E-2</v>
      </c>
      <c r="BJ277" s="21">
        <f t="shared" si="262"/>
        <v>0</v>
      </c>
      <c r="BK277" s="21">
        <f t="shared" si="263"/>
        <v>1.8323366704420061</v>
      </c>
      <c r="BL277" s="21">
        <f t="shared" si="264"/>
        <v>2.1833495947870318</v>
      </c>
    </row>
    <row r="278" spans="1:64" x14ac:dyDescent="0.2">
      <c r="A278" s="21" t="s">
        <v>1194</v>
      </c>
      <c r="B278" s="27">
        <v>801.59425412404369</v>
      </c>
      <c r="C278" s="22">
        <v>52.276000000000003</v>
      </c>
      <c r="D278" s="22">
        <v>0.45300000000000001</v>
      </c>
      <c r="E278" s="22">
        <v>3.8959999999999999</v>
      </c>
      <c r="F278" s="22">
        <v>0.747</v>
      </c>
      <c r="G278" s="22">
        <v>2.3460000000000001</v>
      </c>
      <c r="H278" s="22">
        <v>16.456</v>
      </c>
      <c r="I278" s="22">
        <v>23.097000000000001</v>
      </c>
      <c r="J278" s="22">
        <v>8.5000000000000006E-2</v>
      </c>
      <c r="K278" s="22">
        <v>4.1000000000000002E-2</v>
      </c>
      <c r="L278" s="22">
        <v>0.41699999999999998</v>
      </c>
      <c r="N278" s="21">
        <f t="shared" si="222"/>
        <v>99.814000000000007</v>
      </c>
      <c r="O278" s="21"/>
      <c r="P278" s="22"/>
      <c r="Q278" s="26">
        <v>12</v>
      </c>
      <c r="R278" s="26">
        <v>4</v>
      </c>
      <c r="S278" s="25">
        <v>0</v>
      </c>
      <c r="T278" s="21"/>
      <c r="U278" s="24">
        <f t="shared" si="223"/>
        <v>1.9037905315411172</v>
      </c>
      <c r="V278" s="24">
        <f t="shared" si="224"/>
        <v>1.2410320728989415E-2</v>
      </c>
      <c r="W278" s="24">
        <f t="shared" si="225"/>
        <v>0.16721138892412304</v>
      </c>
      <c r="X278" s="24">
        <f t="shared" si="226"/>
        <v>2.1507123042691086E-2</v>
      </c>
      <c r="Y278" s="24">
        <f t="shared" si="227"/>
        <v>0</v>
      </c>
      <c r="Z278" s="24">
        <f t="shared" si="228"/>
        <v>7.1447039973384988E-2</v>
      </c>
      <c r="AA278" s="24">
        <f t="shared" si="229"/>
        <v>0.89334365179763486</v>
      </c>
      <c r="AB278" s="24">
        <f t="shared" si="230"/>
        <v>0.90118601183293179</v>
      </c>
      <c r="AC278" s="24">
        <f t="shared" si="231"/>
        <v>2.6217446853671468E-3</v>
      </c>
      <c r="AD278" s="24">
        <f t="shared" si="232"/>
        <v>1.2010244643147431E-3</v>
      </c>
      <c r="AE278" s="24">
        <f t="shared" si="233"/>
        <v>2.9442109511861141E-2</v>
      </c>
      <c r="AF278" s="24">
        <f t="shared" si="234"/>
        <v>0</v>
      </c>
      <c r="AG278" s="24">
        <f t="shared" si="235"/>
        <v>4.0041609465024148</v>
      </c>
      <c r="AH278" s="24">
        <f t="shared" si="236"/>
        <v>0.92594555421939961</v>
      </c>
      <c r="AI278" s="23">
        <f t="shared" si="237"/>
        <v>0</v>
      </c>
      <c r="AJ278" s="21"/>
      <c r="AK278" s="21">
        <f t="shared" si="238"/>
        <v>52.276000000000003</v>
      </c>
      <c r="AL278" s="21">
        <f t="shared" si="239"/>
        <v>0.45300000000000001</v>
      </c>
      <c r="AM278" s="21">
        <f t="shared" si="240"/>
        <v>3.8959999999999999</v>
      </c>
      <c r="AN278" s="21">
        <f t="shared" si="241"/>
        <v>0.747</v>
      </c>
      <c r="AO278" s="21">
        <f t="shared" si="242"/>
        <v>0</v>
      </c>
      <c r="AP278" s="21">
        <f t="shared" si="243"/>
        <v>2.3460000000000001</v>
      </c>
      <c r="AQ278" s="21">
        <f t="shared" si="244"/>
        <v>16.456</v>
      </c>
      <c r="AR278" s="21">
        <f t="shared" si="245"/>
        <v>23.097000000000001</v>
      </c>
      <c r="AS278" s="21">
        <f t="shared" si="246"/>
        <v>8.5000000000000006E-2</v>
      </c>
      <c r="AT278" s="21">
        <f t="shared" si="247"/>
        <v>4.1000000000000002E-2</v>
      </c>
      <c r="AU278" s="21">
        <f t="shared" si="248"/>
        <v>0.41699999999999998</v>
      </c>
      <c r="AV278" s="21">
        <f t="shared" si="249"/>
        <v>0</v>
      </c>
      <c r="AW278" s="21">
        <f t="shared" si="250"/>
        <v>99.814000000000007</v>
      </c>
      <c r="AX278" s="21"/>
      <c r="AY278" s="21">
        <f t="shared" si="251"/>
        <v>0.87010652463382165</v>
      </c>
      <c r="AZ278" s="21">
        <f t="shared" si="252"/>
        <v>5.6720006010066862E-3</v>
      </c>
      <c r="BA278" s="21">
        <f t="shared" si="253"/>
        <v>7.6422126324048656E-2</v>
      </c>
      <c r="BB278" s="21">
        <f t="shared" si="254"/>
        <v>9.8295940522402786E-3</v>
      </c>
      <c r="BC278" s="21">
        <f t="shared" si="255"/>
        <v>3.2654083848338067E-2</v>
      </c>
      <c r="BD278" s="21">
        <f t="shared" si="256"/>
        <v>0</v>
      </c>
      <c r="BE278" s="21">
        <f t="shared" si="257"/>
        <v>0.40829289109873856</v>
      </c>
      <c r="BF278" s="21">
        <f t="shared" si="258"/>
        <v>0.41187715550292991</v>
      </c>
      <c r="BG278" s="21">
        <f t="shared" si="259"/>
        <v>1.1982395746108542E-3</v>
      </c>
      <c r="BH278" s="21">
        <f t="shared" si="260"/>
        <v>5.4891502259923311E-4</v>
      </c>
      <c r="BI278" s="21">
        <f t="shared" si="261"/>
        <v>1.3456192349331788E-2</v>
      </c>
      <c r="BJ278" s="21">
        <f t="shared" si="262"/>
        <v>0</v>
      </c>
      <c r="BK278" s="21">
        <f t="shared" si="263"/>
        <v>1.8300577230076656</v>
      </c>
      <c r="BL278" s="21">
        <f t="shared" si="264"/>
        <v>2.1879970758089815</v>
      </c>
    </row>
    <row r="279" spans="1:64" x14ac:dyDescent="0.2">
      <c r="A279" s="21" t="s">
        <v>1195</v>
      </c>
      <c r="B279" s="27">
        <v>809.6565118723455</v>
      </c>
      <c r="C279" s="22">
        <v>52.936</v>
      </c>
      <c r="D279" s="22">
        <v>0.40699999999999997</v>
      </c>
      <c r="E279" s="22">
        <v>5.6970000000000001</v>
      </c>
      <c r="F279" s="22">
        <v>1.321</v>
      </c>
      <c r="G279" s="22">
        <v>2.7530000000000001</v>
      </c>
      <c r="H279" s="22">
        <v>15.987</v>
      </c>
      <c r="I279" s="22">
        <v>22.109000000000002</v>
      </c>
      <c r="J279" s="22">
        <v>3.2000000000000001E-2</v>
      </c>
      <c r="K279" s="22">
        <v>4.7E-2</v>
      </c>
      <c r="L279" s="22">
        <v>0.375</v>
      </c>
      <c r="N279" s="21">
        <f t="shared" si="222"/>
        <v>101.664</v>
      </c>
      <c r="O279" s="21"/>
      <c r="P279" s="22"/>
      <c r="Q279" s="26">
        <v>12</v>
      </c>
      <c r="R279" s="26">
        <v>4</v>
      </c>
      <c r="S279" s="25">
        <v>0</v>
      </c>
      <c r="T279" s="21"/>
      <c r="U279" s="24">
        <f t="shared" si="223"/>
        <v>1.8864104938525623</v>
      </c>
      <c r="V279" s="24">
        <f t="shared" si="224"/>
        <v>1.0910571041455383E-2</v>
      </c>
      <c r="W279" s="24">
        <f t="shared" si="225"/>
        <v>0.23925520485182325</v>
      </c>
      <c r="X279" s="24">
        <f t="shared" si="226"/>
        <v>3.7216266615195739E-2</v>
      </c>
      <c r="Y279" s="24">
        <f t="shared" si="227"/>
        <v>0</v>
      </c>
      <c r="Z279" s="24">
        <f t="shared" si="228"/>
        <v>8.2040956152054506E-2</v>
      </c>
      <c r="AA279" s="24">
        <f t="shared" si="229"/>
        <v>0.84923819909125775</v>
      </c>
      <c r="AB279" s="24">
        <f t="shared" si="230"/>
        <v>0.8441045400496836</v>
      </c>
      <c r="AC279" s="24">
        <f t="shared" si="231"/>
        <v>9.6580559662428397E-4</v>
      </c>
      <c r="AD279" s="24">
        <f t="shared" si="232"/>
        <v>1.3472063583725804E-3</v>
      </c>
      <c r="AE279" s="24">
        <f t="shared" si="233"/>
        <v>2.5907911526887383E-2</v>
      </c>
      <c r="AF279" s="24">
        <f t="shared" si="234"/>
        <v>0</v>
      </c>
      <c r="AG279" s="24">
        <f t="shared" si="235"/>
        <v>3.9773971551359169</v>
      </c>
      <c r="AH279" s="24">
        <f t="shared" si="236"/>
        <v>0.91190508700839545</v>
      </c>
      <c r="AI279" s="23">
        <f t="shared" si="237"/>
        <v>0</v>
      </c>
      <c r="AJ279" s="21"/>
      <c r="AK279" s="21">
        <f t="shared" si="238"/>
        <v>52.936</v>
      </c>
      <c r="AL279" s="21">
        <f t="shared" si="239"/>
        <v>0.40699999999999997</v>
      </c>
      <c r="AM279" s="21">
        <f t="shared" si="240"/>
        <v>5.6970000000000001</v>
      </c>
      <c r="AN279" s="21">
        <f t="shared" si="241"/>
        <v>1.321</v>
      </c>
      <c r="AO279" s="21">
        <f t="shared" si="242"/>
        <v>0</v>
      </c>
      <c r="AP279" s="21">
        <f t="shared" si="243"/>
        <v>2.7530000000000001</v>
      </c>
      <c r="AQ279" s="21">
        <f t="shared" si="244"/>
        <v>15.987</v>
      </c>
      <c r="AR279" s="21">
        <f t="shared" si="245"/>
        <v>22.109000000000002</v>
      </c>
      <c r="AS279" s="21">
        <f t="shared" si="246"/>
        <v>3.2000000000000001E-2</v>
      </c>
      <c r="AT279" s="21">
        <f t="shared" si="247"/>
        <v>4.7E-2</v>
      </c>
      <c r="AU279" s="21">
        <f t="shared" si="248"/>
        <v>0.375</v>
      </c>
      <c r="AV279" s="21">
        <f t="shared" si="249"/>
        <v>0</v>
      </c>
      <c r="AW279" s="21">
        <f t="shared" si="250"/>
        <v>101.664</v>
      </c>
      <c r="AX279" s="21"/>
      <c r="AY279" s="21">
        <f t="shared" si="251"/>
        <v>0.88109187749667117</v>
      </c>
      <c r="AZ279" s="21">
        <f t="shared" si="252"/>
        <v>5.0960358600656095E-3</v>
      </c>
      <c r="BA279" s="21">
        <f t="shared" si="253"/>
        <v>0.11174970576696745</v>
      </c>
      <c r="BB279" s="21">
        <f t="shared" si="254"/>
        <v>1.738272254753602E-2</v>
      </c>
      <c r="BC279" s="21">
        <f t="shared" si="255"/>
        <v>3.831913590557319E-2</v>
      </c>
      <c r="BD279" s="21">
        <f t="shared" si="256"/>
        <v>0</v>
      </c>
      <c r="BE279" s="21">
        <f t="shared" si="257"/>
        <v>0.39665644445767706</v>
      </c>
      <c r="BF279" s="21">
        <f t="shared" si="258"/>
        <v>0.39425864965208807</v>
      </c>
      <c r="BG279" s="21">
        <f t="shared" si="259"/>
        <v>4.5110195750055685E-4</v>
      </c>
      <c r="BH279" s="21">
        <f t="shared" si="260"/>
        <v>6.292440502966818E-4</v>
      </c>
      <c r="BI279" s="21">
        <f t="shared" si="261"/>
        <v>1.2100892400478227E-2</v>
      </c>
      <c r="BJ279" s="21">
        <f t="shared" si="262"/>
        <v>0</v>
      </c>
      <c r="BK279" s="21">
        <f t="shared" si="263"/>
        <v>1.857735810094854</v>
      </c>
      <c r="BL279" s="21">
        <f t="shared" si="264"/>
        <v>2.1409918103117338</v>
      </c>
    </row>
    <row r="280" spans="1:64" x14ac:dyDescent="0.2">
      <c r="A280" s="21" t="s">
        <v>1196</v>
      </c>
      <c r="B280" s="27">
        <v>819.65651187234209</v>
      </c>
      <c r="C280" s="22">
        <v>51.838999999999999</v>
      </c>
      <c r="D280" s="22">
        <v>0.52600000000000002</v>
      </c>
      <c r="E280" s="22">
        <v>4.5869999999999997</v>
      </c>
      <c r="F280" s="22">
        <v>1.085</v>
      </c>
      <c r="G280" s="22">
        <v>2.3730000000000002</v>
      </c>
      <c r="H280" s="22">
        <v>15.523999999999999</v>
      </c>
      <c r="I280" s="22">
        <v>23.13</v>
      </c>
      <c r="J280" s="22">
        <v>7.5999999999999998E-2</v>
      </c>
      <c r="K280" s="22">
        <v>1.6E-2</v>
      </c>
      <c r="L280" s="22">
        <v>0.47699999999999998</v>
      </c>
      <c r="N280" s="21">
        <f t="shared" si="222"/>
        <v>99.632999999999996</v>
      </c>
      <c r="O280" s="21"/>
      <c r="P280" s="22"/>
      <c r="Q280" s="26">
        <v>12</v>
      </c>
      <c r="R280" s="26">
        <v>4</v>
      </c>
      <c r="S280" s="25">
        <v>0</v>
      </c>
      <c r="T280" s="21"/>
      <c r="U280" s="24">
        <f t="shared" si="223"/>
        <v>1.8929629735520168</v>
      </c>
      <c r="V280" s="24">
        <f t="shared" si="224"/>
        <v>1.4449048151725806E-2</v>
      </c>
      <c r="W280" s="24">
        <f t="shared" si="225"/>
        <v>0.19739872218280105</v>
      </c>
      <c r="X280" s="24">
        <f t="shared" si="226"/>
        <v>3.1322768944900575E-2</v>
      </c>
      <c r="Y280" s="24">
        <f t="shared" si="227"/>
        <v>0</v>
      </c>
      <c r="Z280" s="24">
        <f t="shared" si="228"/>
        <v>7.2464059853971863E-2</v>
      </c>
      <c r="AA280" s="24">
        <f t="shared" si="229"/>
        <v>0.84501924854902299</v>
      </c>
      <c r="AB280" s="24">
        <f t="shared" si="230"/>
        <v>0.90490542366785964</v>
      </c>
      <c r="AC280" s="24">
        <f t="shared" si="231"/>
        <v>2.3504648107218239E-3</v>
      </c>
      <c r="AD280" s="24">
        <f t="shared" si="232"/>
        <v>4.699554285626863E-4</v>
      </c>
      <c r="AE280" s="24">
        <f t="shared" si="233"/>
        <v>3.3769135181648362E-2</v>
      </c>
      <c r="AF280" s="24">
        <f t="shared" si="234"/>
        <v>0</v>
      </c>
      <c r="AG280" s="24">
        <f t="shared" si="235"/>
        <v>3.9951118003232313</v>
      </c>
      <c r="AH280" s="24">
        <f t="shared" si="236"/>
        <v>0.9210186613856709</v>
      </c>
      <c r="AI280" s="23">
        <f t="shared" si="237"/>
        <v>0</v>
      </c>
      <c r="AJ280" s="21"/>
      <c r="AK280" s="21">
        <f t="shared" si="238"/>
        <v>51.838999999999999</v>
      </c>
      <c r="AL280" s="21">
        <f t="shared" si="239"/>
        <v>0.52600000000000002</v>
      </c>
      <c r="AM280" s="21">
        <f t="shared" si="240"/>
        <v>4.5869999999999997</v>
      </c>
      <c r="AN280" s="21">
        <f t="shared" si="241"/>
        <v>1.085</v>
      </c>
      <c r="AO280" s="21">
        <f t="shared" si="242"/>
        <v>0</v>
      </c>
      <c r="AP280" s="21">
        <f t="shared" si="243"/>
        <v>2.3730000000000002</v>
      </c>
      <c r="AQ280" s="21">
        <f t="shared" si="244"/>
        <v>15.523999999999999</v>
      </c>
      <c r="AR280" s="21">
        <f t="shared" si="245"/>
        <v>23.13</v>
      </c>
      <c r="AS280" s="21">
        <f t="shared" si="246"/>
        <v>7.5999999999999998E-2</v>
      </c>
      <c r="AT280" s="21">
        <f t="shared" si="247"/>
        <v>1.6E-2</v>
      </c>
      <c r="AU280" s="21">
        <f t="shared" si="248"/>
        <v>0.47699999999999998</v>
      </c>
      <c r="AV280" s="21">
        <f t="shared" si="249"/>
        <v>0</v>
      </c>
      <c r="AW280" s="21">
        <f t="shared" si="250"/>
        <v>99.632999999999996</v>
      </c>
      <c r="AX280" s="21"/>
      <c r="AY280" s="21">
        <f t="shared" si="251"/>
        <v>0.86283288948069237</v>
      </c>
      <c r="AZ280" s="21">
        <f t="shared" si="252"/>
        <v>6.5860316029349164E-3</v>
      </c>
      <c r="BA280" s="21">
        <f t="shared" si="253"/>
        <v>8.9976461357395052E-2</v>
      </c>
      <c r="BB280" s="21">
        <f t="shared" si="254"/>
        <v>1.427725508257122E-2</v>
      </c>
      <c r="BC280" s="21">
        <f t="shared" si="255"/>
        <v>3.3029898112577255E-2</v>
      </c>
      <c r="BD280" s="21">
        <f t="shared" si="256"/>
        <v>0</v>
      </c>
      <c r="BE280" s="21">
        <f t="shared" si="257"/>
        <v>0.38516886493782315</v>
      </c>
      <c r="BF280" s="21">
        <f t="shared" si="258"/>
        <v>0.41246562786434465</v>
      </c>
      <c r="BG280" s="21">
        <f t="shared" si="259"/>
        <v>1.0713671490638224E-3</v>
      </c>
      <c r="BH280" s="21">
        <f t="shared" si="260"/>
        <v>2.1421074052652999E-4</v>
      </c>
      <c r="BI280" s="21">
        <f t="shared" si="261"/>
        <v>1.5392335133408304E-2</v>
      </c>
      <c r="BJ280" s="21">
        <f t="shared" si="262"/>
        <v>0</v>
      </c>
      <c r="BK280" s="21">
        <f t="shared" si="263"/>
        <v>1.821014941461337</v>
      </c>
      <c r="BL280" s="21">
        <f t="shared" si="264"/>
        <v>2.1938929271591885</v>
      </c>
    </row>
    <row r="281" spans="1:64" x14ac:dyDescent="0.2">
      <c r="A281" s="21" t="s">
        <v>1197</v>
      </c>
      <c r="B281" s="27">
        <v>829.65651187234437</v>
      </c>
      <c r="C281" s="22">
        <v>51.625</v>
      </c>
      <c r="D281" s="22">
        <v>0.45600000000000002</v>
      </c>
      <c r="E281" s="22">
        <v>4.6520000000000001</v>
      </c>
      <c r="F281" s="22">
        <v>1.077</v>
      </c>
      <c r="G281" s="22">
        <v>2.399</v>
      </c>
      <c r="H281" s="22">
        <v>15.574999999999999</v>
      </c>
      <c r="I281" s="22">
        <v>23.033999999999999</v>
      </c>
      <c r="J281" s="22">
        <v>8.4000000000000005E-2</v>
      </c>
      <c r="K281" s="22">
        <v>0.02</v>
      </c>
      <c r="L281" s="22">
        <v>0.47099999999999997</v>
      </c>
      <c r="N281" s="21">
        <f t="shared" si="222"/>
        <v>99.393000000000015</v>
      </c>
      <c r="O281" s="21"/>
      <c r="P281" s="22"/>
      <c r="Q281" s="26">
        <v>12</v>
      </c>
      <c r="R281" s="26">
        <v>4</v>
      </c>
      <c r="S281" s="25">
        <v>0</v>
      </c>
      <c r="T281" s="21"/>
      <c r="U281" s="24">
        <f t="shared" si="223"/>
        <v>1.8900811345313642</v>
      </c>
      <c r="V281" s="24">
        <f t="shared" si="224"/>
        <v>1.2558946647393666E-2</v>
      </c>
      <c r="W281" s="24">
        <f t="shared" si="225"/>
        <v>0.20071978428246431</v>
      </c>
      <c r="X281" s="24">
        <f t="shared" si="226"/>
        <v>3.117317162709168E-2</v>
      </c>
      <c r="Y281" s="24">
        <f t="shared" si="227"/>
        <v>0</v>
      </c>
      <c r="Z281" s="24">
        <f t="shared" si="228"/>
        <v>7.3449704080601821E-2</v>
      </c>
      <c r="AA281" s="24">
        <f t="shared" si="229"/>
        <v>0.85001365339220625</v>
      </c>
      <c r="AB281" s="24">
        <f t="shared" si="230"/>
        <v>0.90350757816769189</v>
      </c>
      <c r="AC281" s="24">
        <f t="shared" si="231"/>
        <v>2.6046797044722747E-3</v>
      </c>
      <c r="AD281" s="24">
        <f t="shared" si="232"/>
        <v>5.8898137586803638E-4</v>
      </c>
      <c r="AE281" s="24">
        <f t="shared" si="233"/>
        <v>3.3431614114620284E-2</v>
      </c>
      <c r="AF281" s="24">
        <f t="shared" si="234"/>
        <v>0</v>
      </c>
      <c r="AG281" s="24">
        <f t="shared" si="235"/>
        <v>3.998129247923774</v>
      </c>
      <c r="AH281" s="24">
        <f t="shared" si="236"/>
        <v>0.92046278448816032</v>
      </c>
      <c r="AI281" s="23">
        <f t="shared" si="237"/>
        <v>0</v>
      </c>
      <c r="AJ281" s="21"/>
      <c r="AK281" s="21">
        <f t="shared" si="238"/>
        <v>51.625</v>
      </c>
      <c r="AL281" s="21">
        <f t="shared" si="239"/>
        <v>0.45600000000000002</v>
      </c>
      <c r="AM281" s="21">
        <f t="shared" si="240"/>
        <v>4.6520000000000001</v>
      </c>
      <c r="AN281" s="21">
        <f t="shared" si="241"/>
        <v>1.077</v>
      </c>
      <c r="AO281" s="21">
        <f t="shared" si="242"/>
        <v>0</v>
      </c>
      <c r="AP281" s="21">
        <f t="shared" si="243"/>
        <v>2.399</v>
      </c>
      <c r="AQ281" s="21">
        <f t="shared" si="244"/>
        <v>15.574999999999999</v>
      </c>
      <c r="AR281" s="21">
        <f t="shared" si="245"/>
        <v>23.033999999999999</v>
      </c>
      <c r="AS281" s="21">
        <f t="shared" si="246"/>
        <v>8.4000000000000005E-2</v>
      </c>
      <c r="AT281" s="21">
        <f t="shared" si="247"/>
        <v>0.02</v>
      </c>
      <c r="AU281" s="21">
        <f t="shared" si="248"/>
        <v>0.47099999999999997</v>
      </c>
      <c r="AV281" s="21">
        <f t="shared" si="249"/>
        <v>0</v>
      </c>
      <c r="AW281" s="21">
        <f t="shared" si="250"/>
        <v>99.393000000000015</v>
      </c>
      <c r="AX281" s="21"/>
      <c r="AY281" s="21">
        <f t="shared" si="251"/>
        <v>0.85927097203728364</v>
      </c>
      <c r="AZ281" s="21">
        <f t="shared" si="252"/>
        <v>5.7095635188941481E-3</v>
      </c>
      <c r="BA281" s="21">
        <f t="shared" si="253"/>
        <v>9.1251471165162815E-2</v>
      </c>
      <c r="BB281" s="21">
        <f t="shared" si="254"/>
        <v>1.4171984999013091E-2</v>
      </c>
      <c r="BC281" s="21">
        <f t="shared" si="255"/>
        <v>3.3391793329992765E-2</v>
      </c>
      <c r="BD281" s="21">
        <f t="shared" si="256"/>
        <v>0</v>
      </c>
      <c r="BE281" s="21">
        <f t="shared" si="257"/>
        <v>0.38643423546808781</v>
      </c>
      <c r="BF281" s="21">
        <f t="shared" si="258"/>
        <v>0.41075370826750168</v>
      </c>
      <c r="BG281" s="21">
        <f t="shared" si="259"/>
        <v>1.1841426384389619E-3</v>
      </c>
      <c r="BH281" s="21">
        <f t="shared" si="260"/>
        <v>2.6776342565816249E-4</v>
      </c>
      <c r="BI281" s="21">
        <f t="shared" si="261"/>
        <v>1.5198720855000653E-2</v>
      </c>
      <c r="BJ281" s="21">
        <f t="shared" si="262"/>
        <v>0</v>
      </c>
      <c r="BK281" s="21">
        <f t="shared" si="263"/>
        <v>1.8176343557050338</v>
      </c>
      <c r="BL281" s="21">
        <f t="shared" si="264"/>
        <v>2.1996334055718036</v>
      </c>
    </row>
    <row r="282" spans="1:64" x14ac:dyDescent="0.2">
      <c r="A282" s="21" t="s">
        <v>1198</v>
      </c>
      <c r="B282" s="27">
        <v>839.65651187234664</v>
      </c>
      <c r="C282" s="22">
        <v>51.698999999999998</v>
      </c>
      <c r="D282" s="22">
        <v>0.48199999999999998</v>
      </c>
      <c r="E282" s="22">
        <v>4.694</v>
      </c>
      <c r="F282" s="22">
        <v>1.054</v>
      </c>
      <c r="G282" s="22">
        <v>2.319</v>
      </c>
      <c r="H282" s="22">
        <v>15.598000000000001</v>
      </c>
      <c r="I282" s="22">
        <v>23.135000000000002</v>
      </c>
      <c r="J282" s="22">
        <v>8.4000000000000005E-2</v>
      </c>
      <c r="K282" s="22">
        <v>2.5000000000000001E-2</v>
      </c>
      <c r="L282" s="22">
        <v>0.44900000000000001</v>
      </c>
      <c r="N282" s="21">
        <f t="shared" si="222"/>
        <v>99.539000000000016</v>
      </c>
      <c r="O282" s="21"/>
      <c r="P282" s="22"/>
      <c r="Q282" s="26">
        <v>12</v>
      </c>
      <c r="R282" s="26">
        <v>4</v>
      </c>
      <c r="S282" s="25">
        <v>0</v>
      </c>
      <c r="T282" s="21"/>
      <c r="U282" s="24">
        <f t="shared" si="223"/>
        <v>1.8894195363827304</v>
      </c>
      <c r="V282" s="24">
        <f t="shared" si="224"/>
        <v>1.3251385467336514E-2</v>
      </c>
      <c r="W282" s="24">
        <f t="shared" si="225"/>
        <v>0.20217126894774434</v>
      </c>
      <c r="X282" s="24">
        <f t="shared" si="226"/>
        <v>3.0453118637908592E-2</v>
      </c>
      <c r="Y282" s="24">
        <f t="shared" si="227"/>
        <v>0</v>
      </c>
      <c r="Z282" s="24">
        <f t="shared" si="228"/>
        <v>7.0873915639020485E-2</v>
      </c>
      <c r="AA282" s="24">
        <f t="shared" si="229"/>
        <v>0.84975286702795372</v>
      </c>
      <c r="AB282" s="24">
        <f t="shared" si="230"/>
        <v>0.90585318804302406</v>
      </c>
      <c r="AC282" s="24">
        <f t="shared" si="231"/>
        <v>2.600041035118985E-3</v>
      </c>
      <c r="AD282" s="24">
        <f t="shared" si="232"/>
        <v>7.3491557500733097E-4</v>
      </c>
      <c r="AE282" s="24">
        <f t="shared" si="233"/>
        <v>3.1813295202525377E-2</v>
      </c>
      <c r="AF282" s="24">
        <f t="shared" si="234"/>
        <v>0</v>
      </c>
      <c r="AG282" s="24">
        <f t="shared" si="235"/>
        <v>3.99692353195837</v>
      </c>
      <c r="AH282" s="24">
        <f t="shared" si="236"/>
        <v>0.92301558354222002</v>
      </c>
      <c r="AI282" s="23">
        <f t="shared" si="237"/>
        <v>0</v>
      </c>
      <c r="AJ282" s="21"/>
      <c r="AK282" s="21">
        <f t="shared" si="238"/>
        <v>51.698999999999998</v>
      </c>
      <c r="AL282" s="21">
        <f t="shared" si="239"/>
        <v>0.48199999999999998</v>
      </c>
      <c r="AM282" s="21">
        <f t="shared" si="240"/>
        <v>4.694</v>
      </c>
      <c r="AN282" s="21">
        <f t="shared" si="241"/>
        <v>1.054</v>
      </c>
      <c r="AO282" s="21">
        <f t="shared" si="242"/>
        <v>0</v>
      </c>
      <c r="AP282" s="21">
        <f t="shared" si="243"/>
        <v>2.319</v>
      </c>
      <c r="AQ282" s="21">
        <f t="shared" si="244"/>
        <v>15.598000000000001</v>
      </c>
      <c r="AR282" s="21">
        <f t="shared" si="245"/>
        <v>23.135000000000002</v>
      </c>
      <c r="AS282" s="21">
        <f t="shared" si="246"/>
        <v>8.4000000000000005E-2</v>
      </c>
      <c r="AT282" s="21">
        <f t="shared" si="247"/>
        <v>2.5000000000000001E-2</v>
      </c>
      <c r="AU282" s="21">
        <f t="shared" si="248"/>
        <v>0.44900000000000001</v>
      </c>
      <c r="AV282" s="21">
        <f t="shared" si="249"/>
        <v>0</v>
      </c>
      <c r="AW282" s="21">
        <f t="shared" si="250"/>
        <v>99.539000000000016</v>
      </c>
      <c r="AX282" s="21"/>
      <c r="AY282" s="21">
        <f t="shared" si="251"/>
        <v>0.86050266311584556</v>
      </c>
      <c r="AZ282" s="21">
        <f t="shared" si="252"/>
        <v>6.035108807252147E-3</v>
      </c>
      <c r="BA282" s="21">
        <f t="shared" si="253"/>
        <v>9.207532365633582E-2</v>
      </c>
      <c r="BB282" s="21">
        <f t="shared" si="254"/>
        <v>1.3869333508783473E-2</v>
      </c>
      <c r="BC282" s="21">
        <f t="shared" si="255"/>
        <v>3.2278269584098886E-2</v>
      </c>
      <c r="BD282" s="21">
        <f t="shared" si="256"/>
        <v>0</v>
      </c>
      <c r="BE282" s="21">
        <f t="shared" si="257"/>
        <v>0.38700489276605038</v>
      </c>
      <c r="BF282" s="21">
        <f t="shared" si="258"/>
        <v>0.41255479034334691</v>
      </c>
      <c r="BG282" s="21">
        <f t="shared" si="259"/>
        <v>1.1841426384389619E-3</v>
      </c>
      <c r="BH282" s="21">
        <f t="shared" si="260"/>
        <v>3.347042820727031E-4</v>
      </c>
      <c r="BI282" s="21">
        <f t="shared" si="261"/>
        <v>1.4488801834172596E-2</v>
      </c>
      <c r="BJ282" s="21">
        <f t="shared" si="262"/>
        <v>0</v>
      </c>
      <c r="BK282" s="21">
        <f t="shared" si="263"/>
        <v>1.8203280305363974</v>
      </c>
      <c r="BL282" s="21">
        <f t="shared" si="264"/>
        <v>2.1957160824363031</v>
      </c>
    </row>
    <row r="283" spans="1:64" x14ac:dyDescent="0.2">
      <c r="A283" s="21" t="s">
        <v>1199</v>
      </c>
      <c r="B283" s="27">
        <v>849.65651187234323</v>
      </c>
      <c r="C283" s="22">
        <v>51.936</v>
      </c>
      <c r="D283" s="22">
        <v>0.49099999999999999</v>
      </c>
      <c r="E283" s="22">
        <v>4.5860000000000003</v>
      </c>
      <c r="F283" s="22">
        <v>1.04</v>
      </c>
      <c r="G283" s="22">
        <v>2.3849999999999998</v>
      </c>
      <c r="H283" s="22">
        <v>15.804</v>
      </c>
      <c r="I283" s="22">
        <v>23.082999999999998</v>
      </c>
      <c r="J283" s="22">
        <v>0.04</v>
      </c>
      <c r="K283" s="22">
        <v>0.11899999999999999</v>
      </c>
      <c r="L283" s="22">
        <v>0.435</v>
      </c>
      <c r="N283" s="21">
        <f t="shared" si="222"/>
        <v>99.918999999999997</v>
      </c>
      <c r="O283" s="21"/>
      <c r="P283" s="22"/>
      <c r="Q283" s="26">
        <v>12</v>
      </c>
      <c r="R283" s="26">
        <v>4</v>
      </c>
      <c r="S283" s="25">
        <v>0</v>
      </c>
      <c r="T283" s="21"/>
      <c r="U283" s="24">
        <f t="shared" si="223"/>
        <v>1.8910392237974767</v>
      </c>
      <c r="V283" s="24">
        <f t="shared" si="224"/>
        <v>1.3448737634118196E-2</v>
      </c>
      <c r="W283" s="24">
        <f t="shared" si="225"/>
        <v>0.19678689902591151</v>
      </c>
      <c r="X283" s="24">
        <f t="shared" si="226"/>
        <v>2.993713824515851E-2</v>
      </c>
      <c r="Y283" s="24">
        <f t="shared" si="227"/>
        <v>0</v>
      </c>
      <c r="Z283" s="24">
        <f t="shared" si="228"/>
        <v>7.2620601553684938E-2</v>
      </c>
      <c r="AA283" s="24">
        <f t="shared" si="229"/>
        <v>0.85778120002332092</v>
      </c>
      <c r="AB283" s="24">
        <f t="shared" si="230"/>
        <v>0.90046397969209613</v>
      </c>
      <c r="AC283" s="24">
        <f t="shared" si="231"/>
        <v>1.2335213978157673E-3</v>
      </c>
      <c r="AD283" s="24">
        <f t="shared" si="232"/>
        <v>3.4852198926283808E-3</v>
      </c>
      <c r="AE283" s="24">
        <f t="shared" si="233"/>
        <v>3.0706997341317807E-2</v>
      </c>
      <c r="AF283" s="24">
        <f t="shared" si="234"/>
        <v>0</v>
      </c>
      <c r="AG283" s="24">
        <f t="shared" si="235"/>
        <v>3.9975035186035286</v>
      </c>
      <c r="AH283" s="24">
        <f t="shared" si="236"/>
        <v>0.92194705402483634</v>
      </c>
      <c r="AI283" s="23">
        <f t="shared" si="237"/>
        <v>0</v>
      </c>
      <c r="AJ283" s="21"/>
      <c r="AK283" s="21">
        <f t="shared" si="238"/>
        <v>51.936</v>
      </c>
      <c r="AL283" s="21">
        <f t="shared" si="239"/>
        <v>0.49099999999999999</v>
      </c>
      <c r="AM283" s="21">
        <f t="shared" si="240"/>
        <v>4.5860000000000003</v>
      </c>
      <c r="AN283" s="21">
        <f t="shared" si="241"/>
        <v>1.04</v>
      </c>
      <c r="AO283" s="21">
        <f t="shared" si="242"/>
        <v>0</v>
      </c>
      <c r="AP283" s="21">
        <f t="shared" si="243"/>
        <v>2.3849999999999998</v>
      </c>
      <c r="AQ283" s="21">
        <f t="shared" si="244"/>
        <v>15.804</v>
      </c>
      <c r="AR283" s="21">
        <f t="shared" si="245"/>
        <v>23.082999999999998</v>
      </c>
      <c r="AS283" s="21">
        <f t="shared" si="246"/>
        <v>0.04</v>
      </c>
      <c r="AT283" s="21">
        <f t="shared" si="247"/>
        <v>0.11899999999999999</v>
      </c>
      <c r="AU283" s="21">
        <f t="shared" si="248"/>
        <v>0.435</v>
      </c>
      <c r="AV283" s="21">
        <f t="shared" si="249"/>
        <v>0</v>
      </c>
      <c r="AW283" s="21">
        <f t="shared" si="250"/>
        <v>99.918999999999997</v>
      </c>
      <c r="AX283" s="21"/>
      <c r="AY283" s="21">
        <f t="shared" si="251"/>
        <v>0.86444740346205062</v>
      </c>
      <c r="AZ283" s="21">
        <f t="shared" si="252"/>
        <v>6.1477975609145318E-3</v>
      </c>
      <c r="BA283" s="21">
        <f t="shared" si="253"/>
        <v>8.9956845821890952E-2</v>
      </c>
      <c r="BB283" s="21">
        <f t="shared" si="254"/>
        <v>1.3685110862556747E-2</v>
      </c>
      <c r="BC283" s="21">
        <f t="shared" si="255"/>
        <v>3.3196926674461336E-2</v>
      </c>
      <c r="BD283" s="21">
        <f t="shared" si="256"/>
        <v>0</v>
      </c>
      <c r="BE283" s="21">
        <f t="shared" si="257"/>
        <v>0.39211599726084495</v>
      </c>
      <c r="BF283" s="21">
        <f t="shared" si="258"/>
        <v>0.41162750056172359</v>
      </c>
      <c r="BG283" s="21">
        <f t="shared" si="259"/>
        <v>5.6387744687569612E-4</v>
      </c>
      <c r="BH283" s="21">
        <f t="shared" si="260"/>
        <v>1.5931923826660666E-3</v>
      </c>
      <c r="BI283" s="21">
        <f t="shared" si="261"/>
        <v>1.4037035184554743E-2</v>
      </c>
      <c r="BJ283" s="21">
        <f t="shared" si="262"/>
        <v>0</v>
      </c>
      <c r="BK283" s="21">
        <f t="shared" si="263"/>
        <v>1.827371687218539</v>
      </c>
      <c r="BL283" s="21">
        <f t="shared" si="264"/>
        <v>2.1875700201354049</v>
      </c>
    </row>
    <row r="284" spans="1:64" x14ac:dyDescent="0.2">
      <c r="A284" s="21" t="s">
        <v>1200</v>
      </c>
      <c r="B284" s="27">
        <v>859.6565118723455</v>
      </c>
      <c r="C284" s="22">
        <v>52.034999999999997</v>
      </c>
      <c r="D284" s="22">
        <v>0.45900000000000002</v>
      </c>
      <c r="E284" s="22">
        <v>4.3769999999999998</v>
      </c>
      <c r="F284" s="22">
        <v>0.92</v>
      </c>
      <c r="G284" s="22">
        <v>2.2759999999999998</v>
      </c>
      <c r="H284" s="22">
        <v>15.861000000000001</v>
      </c>
      <c r="I284" s="22">
        <v>23.116</v>
      </c>
      <c r="J284" s="22">
        <v>0.10100000000000001</v>
      </c>
      <c r="K284" s="22">
        <v>3.4000000000000002E-2</v>
      </c>
      <c r="L284" s="22">
        <v>0.41899999999999998</v>
      </c>
      <c r="N284" s="21">
        <f t="shared" si="222"/>
        <v>99.598000000000013</v>
      </c>
      <c r="O284" s="21"/>
      <c r="P284" s="22"/>
      <c r="Q284" s="26">
        <v>12</v>
      </c>
      <c r="R284" s="26">
        <v>4</v>
      </c>
      <c r="S284" s="25">
        <v>0</v>
      </c>
      <c r="T284" s="21"/>
      <c r="U284" s="24">
        <f t="shared" si="223"/>
        <v>1.8988493397631621</v>
      </c>
      <c r="V284" s="24">
        <f t="shared" si="224"/>
        <v>1.2600147373504216E-2</v>
      </c>
      <c r="W284" s="24">
        <f t="shared" si="225"/>
        <v>0.18823552450698439</v>
      </c>
      <c r="X284" s="24">
        <f t="shared" si="226"/>
        <v>2.6541635522739058E-2</v>
      </c>
      <c r="Y284" s="24">
        <f t="shared" si="227"/>
        <v>0</v>
      </c>
      <c r="Z284" s="24">
        <f t="shared" si="228"/>
        <v>6.9455497514679485E-2</v>
      </c>
      <c r="AA284" s="24">
        <f t="shared" si="229"/>
        <v>0.86278577831353809</v>
      </c>
      <c r="AB284" s="24">
        <f t="shared" si="230"/>
        <v>0.90375286948665023</v>
      </c>
      <c r="AC284" s="24">
        <f t="shared" si="231"/>
        <v>3.1215549194354895E-3</v>
      </c>
      <c r="AD284" s="24">
        <f t="shared" si="232"/>
        <v>9.9798738113514199E-4</v>
      </c>
      <c r="AE284" s="24">
        <f t="shared" si="233"/>
        <v>2.9643196133287239E-2</v>
      </c>
      <c r="AF284" s="24">
        <f t="shared" si="234"/>
        <v>0</v>
      </c>
      <c r="AG284" s="24">
        <f t="shared" si="235"/>
        <v>3.9959835309151148</v>
      </c>
      <c r="AH284" s="24">
        <f t="shared" si="236"/>
        <v>0.92549622150877819</v>
      </c>
      <c r="AI284" s="23">
        <f t="shared" si="237"/>
        <v>0</v>
      </c>
      <c r="AJ284" s="21"/>
      <c r="AK284" s="21">
        <f t="shared" si="238"/>
        <v>52.034999999999997</v>
      </c>
      <c r="AL284" s="21">
        <f t="shared" si="239"/>
        <v>0.45900000000000002</v>
      </c>
      <c r="AM284" s="21">
        <f t="shared" si="240"/>
        <v>4.3769999999999998</v>
      </c>
      <c r="AN284" s="21">
        <f t="shared" si="241"/>
        <v>0.92</v>
      </c>
      <c r="AO284" s="21">
        <f t="shared" si="242"/>
        <v>0</v>
      </c>
      <c r="AP284" s="21">
        <f t="shared" si="243"/>
        <v>2.2759999999999998</v>
      </c>
      <c r="AQ284" s="21">
        <f t="shared" si="244"/>
        <v>15.861000000000001</v>
      </c>
      <c r="AR284" s="21">
        <f t="shared" si="245"/>
        <v>23.116</v>
      </c>
      <c r="AS284" s="21">
        <f t="shared" si="246"/>
        <v>0.10100000000000001</v>
      </c>
      <c r="AT284" s="21">
        <f t="shared" si="247"/>
        <v>3.4000000000000002E-2</v>
      </c>
      <c r="AU284" s="21">
        <f t="shared" si="248"/>
        <v>0.41899999999999998</v>
      </c>
      <c r="AV284" s="21">
        <f t="shared" si="249"/>
        <v>0</v>
      </c>
      <c r="AW284" s="21">
        <f t="shared" si="250"/>
        <v>99.598000000000013</v>
      </c>
      <c r="AX284" s="21"/>
      <c r="AY284" s="21">
        <f t="shared" si="251"/>
        <v>0.86609520639147797</v>
      </c>
      <c r="AZ284" s="21">
        <f t="shared" si="252"/>
        <v>5.7471264367816091E-3</v>
      </c>
      <c r="BA284" s="21">
        <f t="shared" si="253"/>
        <v>8.5857198901530013E-2</v>
      </c>
      <c r="BB284" s="21">
        <f t="shared" si="254"/>
        <v>1.2106059609184814E-2</v>
      </c>
      <c r="BC284" s="21">
        <f t="shared" si="255"/>
        <v>3.1679750570680919E-2</v>
      </c>
      <c r="BD284" s="21">
        <f t="shared" si="256"/>
        <v>0</v>
      </c>
      <c r="BE284" s="21">
        <f t="shared" si="257"/>
        <v>0.39353023491231726</v>
      </c>
      <c r="BF284" s="21">
        <f t="shared" si="258"/>
        <v>0.41221597292313839</v>
      </c>
      <c r="BG284" s="21">
        <f t="shared" si="259"/>
        <v>1.4237905533611326E-3</v>
      </c>
      <c r="BH284" s="21">
        <f t="shared" si="260"/>
        <v>4.5519782361887624E-4</v>
      </c>
      <c r="BI284" s="21">
        <f t="shared" si="261"/>
        <v>1.3520730442134338E-2</v>
      </c>
      <c r="BJ284" s="21">
        <f t="shared" si="262"/>
        <v>0</v>
      </c>
      <c r="BK284" s="21">
        <f t="shared" si="263"/>
        <v>1.8226312685642254</v>
      </c>
      <c r="BL284" s="21">
        <f t="shared" si="264"/>
        <v>2.1924256429897335</v>
      </c>
    </row>
    <row r="285" spans="1:64" x14ac:dyDescent="0.2">
      <c r="A285" s="21" t="s">
        <v>1201</v>
      </c>
      <c r="B285" s="27">
        <v>874.52258061966518</v>
      </c>
      <c r="C285" s="22">
        <v>52.137</v>
      </c>
      <c r="D285" s="22">
        <v>0.46100000000000002</v>
      </c>
      <c r="E285" s="22">
        <v>4.2380000000000004</v>
      </c>
      <c r="F285" s="22">
        <v>0.877</v>
      </c>
      <c r="G285" s="22">
        <v>2.4220000000000002</v>
      </c>
      <c r="H285" s="22">
        <v>16.065999999999999</v>
      </c>
      <c r="I285" s="22">
        <v>23.302</v>
      </c>
      <c r="J285" s="22">
        <v>3.2000000000000001E-2</v>
      </c>
      <c r="K285" s="22">
        <v>1.7000000000000001E-2</v>
      </c>
      <c r="L285" s="22">
        <v>0.39800000000000002</v>
      </c>
      <c r="N285" s="21">
        <f t="shared" si="222"/>
        <v>99.949999999999974</v>
      </c>
      <c r="O285" s="21"/>
      <c r="P285" s="22"/>
      <c r="Q285" s="26">
        <v>12</v>
      </c>
      <c r="R285" s="26">
        <v>4</v>
      </c>
      <c r="S285" s="25">
        <v>0</v>
      </c>
      <c r="T285" s="21"/>
      <c r="U285" s="24">
        <f t="shared" si="223"/>
        <v>1.8974386352371544</v>
      </c>
      <c r="V285" s="24">
        <f t="shared" si="224"/>
        <v>1.2620908465281596E-2</v>
      </c>
      <c r="W285" s="24">
        <f t="shared" si="225"/>
        <v>0.18176604040710564</v>
      </c>
      <c r="X285" s="24">
        <f t="shared" si="226"/>
        <v>2.5232843809456406E-2</v>
      </c>
      <c r="Y285" s="24">
        <f t="shared" si="227"/>
        <v>0</v>
      </c>
      <c r="Z285" s="24">
        <f t="shared" si="228"/>
        <v>7.3711501867941273E-2</v>
      </c>
      <c r="AA285" s="24">
        <f t="shared" si="229"/>
        <v>0.8715793411484104</v>
      </c>
      <c r="AB285" s="24">
        <f t="shared" si="230"/>
        <v>0.90856698945027103</v>
      </c>
      <c r="AC285" s="24">
        <f t="shared" si="231"/>
        <v>9.8633929873539593E-4</v>
      </c>
      <c r="AD285" s="24">
        <f t="shared" si="232"/>
        <v>4.9764747710451533E-4</v>
      </c>
      <c r="AE285" s="24">
        <f t="shared" si="233"/>
        <v>2.8081534055647048E-2</v>
      </c>
      <c r="AF285" s="24">
        <f t="shared" si="234"/>
        <v>0</v>
      </c>
      <c r="AG285" s="24">
        <f t="shared" si="235"/>
        <v>4.0004817812171076</v>
      </c>
      <c r="AH285" s="24">
        <f t="shared" si="236"/>
        <v>0.9220224099148856</v>
      </c>
      <c r="AI285" s="23">
        <f t="shared" si="237"/>
        <v>0</v>
      </c>
      <c r="AJ285" s="21"/>
      <c r="AK285" s="21">
        <f t="shared" si="238"/>
        <v>52.137</v>
      </c>
      <c r="AL285" s="21">
        <f t="shared" si="239"/>
        <v>0.46100000000000002</v>
      </c>
      <c r="AM285" s="21">
        <f t="shared" si="240"/>
        <v>4.2380000000000004</v>
      </c>
      <c r="AN285" s="21">
        <f t="shared" si="241"/>
        <v>0.877</v>
      </c>
      <c r="AO285" s="21">
        <f t="shared" si="242"/>
        <v>0</v>
      </c>
      <c r="AP285" s="21">
        <f t="shared" si="243"/>
        <v>2.4220000000000002</v>
      </c>
      <c r="AQ285" s="21">
        <f t="shared" si="244"/>
        <v>16.065999999999999</v>
      </c>
      <c r="AR285" s="21">
        <f t="shared" si="245"/>
        <v>23.302</v>
      </c>
      <c r="AS285" s="21">
        <f t="shared" si="246"/>
        <v>3.2000000000000001E-2</v>
      </c>
      <c r="AT285" s="21">
        <f t="shared" si="247"/>
        <v>1.7000000000000001E-2</v>
      </c>
      <c r="AU285" s="21">
        <f t="shared" si="248"/>
        <v>0.39800000000000002</v>
      </c>
      <c r="AV285" s="21">
        <f t="shared" si="249"/>
        <v>0</v>
      </c>
      <c r="AW285" s="21">
        <f t="shared" si="250"/>
        <v>99.949999999999974</v>
      </c>
      <c r="AX285" s="21"/>
      <c r="AY285" s="21">
        <f t="shared" si="251"/>
        <v>0.86779294274300933</v>
      </c>
      <c r="AZ285" s="21">
        <f t="shared" si="252"/>
        <v>5.7721683820399173E-3</v>
      </c>
      <c r="BA285" s="21">
        <f t="shared" si="253"/>
        <v>8.3130639466457448E-2</v>
      </c>
      <c r="BB285" s="21">
        <f t="shared" si="254"/>
        <v>1.1540232910059872E-2</v>
      </c>
      <c r="BC285" s="21">
        <f t="shared" si="255"/>
        <v>3.3711931406937255E-2</v>
      </c>
      <c r="BD285" s="21">
        <f t="shared" si="256"/>
        <v>0</v>
      </c>
      <c r="BE285" s="21">
        <f t="shared" si="257"/>
        <v>0.3986165282202439</v>
      </c>
      <c r="BF285" s="21">
        <f t="shared" si="258"/>
        <v>0.41553281714202156</v>
      </c>
      <c r="BG285" s="21">
        <f t="shared" si="259"/>
        <v>4.5110195750055685E-4</v>
      </c>
      <c r="BH285" s="21">
        <f t="shared" si="260"/>
        <v>2.2759891180943812E-4</v>
      </c>
      <c r="BI285" s="21">
        <f t="shared" si="261"/>
        <v>1.2843080467707558E-2</v>
      </c>
      <c r="BJ285" s="21">
        <f t="shared" si="262"/>
        <v>0</v>
      </c>
      <c r="BK285" s="21">
        <f t="shared" si="263"/>
        <v>1.8296190416077869</v>
      </c>
      <c r="BL285" s="21">
        <f t="shared" si="264"/>
        <v>2.1865107928160086</v>
      </c>
    </row>
    <row r="286" spans="1:64" x14ac:dyDescent="0.2">
      <c r="A286" s="21" t="s">
        <v>1202</v>
      </c>
      <c r="B286" s="27">
        <v>881.80269050894924</v>
      </c>
      <c r="C286" s="22">
        <v>51.899000000000001</v>
      </c>
      <c r="D286" s="22">
        <v>0.48399999999999999</v>
      </c>
      <c r="E286" s="22">
        <v>4.3630000000000004</v>
      </c>
      <c r="F286" s="22">
        <v>0.94699999999999995</v>
      </c>
      <c r="G286" s="22">
        <v>2.2890000000000001</v>
      </c>
      <c r="H286" s="22">
        <v>15.757999999999999</v>
      </c>
      <c r="I286" s="22">
        <v>23.137</v>
      </c>
      <c r="J286" s="22">
        <v>7.5999999999999998E-2</v>
      </c>
      <c r="K286" s="22">
        <v>4.9000000000000002E-2</v>
      </c>
      <c r="L286" s="22">
        <v>0.44400000000000001</v>
      </c>
      <c r="N286" s="21">
        <f t="shared" si="222"/>
        <v>99.446000000000012</v>
      </c>
      <c r="O286" s="21"/>
      <c r="P286" s="22"/>
      <c r="Q286" s="26">
        <v>12</v>
      </c>
      <c r="R286" s="26">
        <v>4</v>
      </c>
      <c r="S286" s="25">
        <v>0</v>
      </c>
      <c r="T286" s="21"/>
      <c r="U286" s="24">
        <f t="shared" si="223"/>
        <v>1.8977201872084777</v>
      </c>
      <c r="V286" s="24">
        <f t="shared" si="224"/>
        <v>1.3313325167490501E-2</v>
      </c>
      <c r="W286" s="24">
        <f t="shared" si="225"/>
        <v>0.18801326591404799</v>
      </c>
      <c r="X286" s="24">
        <f t="shared" si="226"/>
        <v>2.7375878914173233E-2</v>
      </c>
      <c r="Y286" s="24">
        <f t="shared" si="227"/>
        <v>0</v>
      </c>
      <c r="Z286" s="24">
        <f t="shared" si="228"/>
        <v>6.999361109123535E-2</v>
      </c>
      <c r="AA286" s="24">
        <f t="shared" si="229"/>
        <v>0.85891808556383109</v>
      </c>
      <c r="AB286" s="24">
        <f t="shared" si="230"/>
        <v>0.90640499175728206</v>
      </c>
      <c r="AC286" s="24">
        <f t="shared" si="231"/>
        <v>2.3536475925694106E-3</v>
      </c>
      <c r="AD286" s="24">
        <f t="shared" si="232"/>
        <v>1.4411873835094391E-3</v>
      </c>
      <c r="AE286" s="24">
        <f t="shared" si="233"/>
        <v>3.1475469234610989E-2</v>
      </c>
      <c r="AF286" s="24">
        <f t="shared" si="234"/>
        <v>0</v>
      </c>
      <c r="AG286" s="24">
        <f t="shared" si="235"/>
        <v>3.9970096498272278</v>
      </c>
      <c r="AH286" s="24">
        <f t="shared" si="236"/>
        <v>0.92464987647020003</v>
      </c>
      <c r="AI286" s="23">
        <f t="shared" si="237"/>
        <v>0</v>
      </c>
      <c r="AJ286" s="21"/>
      <c r="AK286" s="21">
        <f t="shared" si="238"/>
        <v>51.899000000000001</v>
      </c>
      <c r="AL286" s="21">
        <f t="shared" si="239"/>
        <v>0.48399999999999999</v>
      </c>
      <c r="AM286" s="21">
        <f t="shared" si="240"/>
        <v>4.3630000000000004</v>
      </c>
      <c r="AN286" s="21">
        <f t="shared" si="241"/>
        <v>0.94699999999999995</v>
      </c>
      <c r="AO286" s="21">
        <f t="shared" si="242"/>
        <v>0</v>
      </c>
      <c r="AP286" s="21">
        <f t="shared" si="243"/>
        <v>2.2890000000000001</v>
      </c>
      <c r="AQ286" s="21">
        <f t="shared" si="244"/>
        <v>15.757999999999999</v>
      </c>
      <c r="AR286" s="21">
        <f t="shared" si="245"/>
        <v>23.137</v>
      </c>
      <c r="AS286" s="21">
        <f t="shared" si="246"/>
        <v>7.5999999999999998E-2</v>
      </c>
      <c r="AT286" s="21">
        <f t="shared" si="247"/>
        <v>4.9000000000000002E-2</v>
      </c>
      <c r="AU286" s="21">
        <f t="shared" si="248"/>
        <v>0.44400000000000001</v>
      </c>
      <c r="AV286" s="21">
        <f t="shared" si="249"/>
        <v>0</v>
      </c>
      <c r="AW286" s="21">
        <f t="shared" si="250"/>
        <v>99.446000000000012</v>
      </c>
      <c r="AX286" s="21"/>
      <c r="AY286" s="21">
        <f t="shared" si="251"/>
        <v>0.86383155792276967</v>
      </c>
      <c r="AZ286" s="21">
        <f t="shared" si="252"/>
        <v>6.0601507525104552E-3</v>
      </c>
      <c r="BA286" s="21">
        <f t="shared" si="253"/>
        <v>8.5582581404472349E-2</v>
      </c>
      <c r="BB286" s="21">
        <f t="shared" si="254"/>
        <v>1.2461346141193498E-2</v>
      </c>
      <c r="BC286" s="21">
        <f t="shared" si="255"/>
        <v>3.1860698179388677E-2</v>
      </c>
      <c r="BD286" s="21">
        <f t="shared" si="256"/>
        <v>0</v>
      </c>
      <c r="BE286" s="21">
        <f t="shared" si="257"/>
        <v>0.39097468266491991</v>
      </c>
      <c r="BF286" s="21">
        <f t="shared" si="258"/>
        <v>0.41259045533494781</v>
      </c>
      <c r="BG286" s="21">
        <f t="shared" si="259"/>
        <v>1.0713671490638224E-3</v>
      </c>
      <c r="BH286" s="21">
        <f t="shared" si="260"/>
        <v>6.5602039286249806E-4</v>
      </c>
      <c r="BI286" s="21">
        <f t="shared" si="261"/>
        <v>1.432745660216622E-2</v>
      </c>
      <c r="BJ286" s="21">
        <f t="shared" si="262"/>
        <v>0</v>
      </c>
      <c r="BK286" s="21">
        <f t="shared" si="263"/>
        <v>1.8194163165442949</v>
      </c>
      <c r="BL286" s="21">
        <f t="shared" si="264"/>
        <v>2.1968636938570172</v>
      </c>
    </row>
    <row r="287" spans="1:64" x14ac:dyDescent="0.2">
      <c r="A287" s="21" t="s">
        <v>1203</v>
      </c>
      <c r="B287" s="27">
        <v>891.80269050895151</v>
      </c>
      <c r="C287" s="22">
        <v>52.08</v>
      </c>
      <c r="D287" s="22">
        <v>0.371</v>
      </c>
      <c r="E287" s="22">
        <v>4.3090000000000002</v>
      </c>
      <c r="F287" s="22">
        <v>0.90400000000000003</v>
      </c>
      <c r="G287" s="22">
        <v>2.298</v>
      </c>
      <c r="H287" s="22">
        <v>15.64</v>
      </c>
      <c r="I287" s="22">
        <v>23.146000000000001</v>
      </c>
      <c r="J287" s="22">
        <v>4.3999999999999997E-2</v>
      </c>
      <c r="K287" s="22">
        <v>5.7000000000000002E-2</v>
      </c>
      <c r="L287" s="22">
        <v>0.41899999999999998</v>
      </c>
      <c r="N287" s="21">
        <f t="shared" si="222"/>
        <v>99.268000000000001</v>
      </c>
      <c r="O287" s="21"/>
      <c r="P287" s="22"/>
      <c r="Q287" s="26">
        <v>12</v>
      </c>
      <c r="R287" s="26">
        <v>4</v>
      </c>
      <c r="S287" s="25">
        <v>0</v>
      </c>
      <c r="T287" s="21"/>
      <c r="U287" s="24">
        <f t="shared" si="223"/>
        <v>1.9061750811703129</v>
      </c>
      <c r="V287" s="24">
        <f t="shared" si="224"/>
        <v>1.0214890419385531E-2</v>
      </c>
      <c r="W287" s="24">
        <f t="shared" si="225"/>
        <v>0.18586533519053952</v>
      </c>
      <c r="X287" s="24">
        <f t="shared" si="226"/>
        <v>2.6158036860636096E-2</v>
      </c>
      <c r="Y287" s="24">
        <f t="shared" si="227"/>
        <v>0</v>
      </c>
      <c r="Z287" s="24">
        <f t="shared" si="228"/>
        <v>7.0336581425944206E-2</v>
      </c>
      <c r="AA287" s="24">
        <f t="shared" si="229"/>
        <v>0.85330840751944037</v>
      </c>
      <c r="AB287" s="24">
        <f t="shared" si="230"/>
        <v>0.90763203400413195</v>
      </c>
      <c r="AC287" s="24">
        <f t="shared" si="231"/>
        <v>1.3639521858038338E-3</v>
      </c>
      <c r="AD287" s="24">
        <f t="shared" si="232"/>
        <v>1.6781000559378276E-3</v>
      </c>
      <c r="AE287" s="24">
        <f t="shared" si="233"/>
        <v>2.973184710516286E-2</v>
      </c>
      <c r="AF287" s="24">
        <f t="shared" si="234"/>
        <v>0</v>
      </c>
      <c r="AG287" s="24">
        <f t="shared" si="235"/>
        <v>3.9924642659372953</v>
      </c>
      <c r="AH287" s="24">
        <f t="shared" si="236"/>
        <v>0.92384890053238489</v>
      </c>
      <c r="AI287" s="23">
        <f t="shared" si="237"/>
        <v>0</v>
      </c>
      <c r="AJ287" s="21"/>
      <c r="AK287" s="21">
        <f t="shared" si="238"/>
        <v>52.08</v>
      </c>
      <c r="AL287" s="21">
        <f t="shared" si="239"/>
        <v>0.371</v>
      </c>
      <c r="AM287" s="21">
        <f t="shared" si="240"/>
        <v>4.3090000000000002</v>
      </c>
      <c r="AN287" s="21">
        <f t="shared" si="241"/>
        <v>0.90400000000000003</v>
      </c>
      <c r="AO287" s="21">
        <f t="shared" si="242"/>
        <v>0</v>
      </c>
      <c r="AP287" s="21">
        <f t="shared" si="243"/>
        <v>2.298</v>
      </c>
      <c r="AQ287" s="21">
        <f t="shared" si="244"/>
        <v>15.64</v>
      </c>
      <c r="AR287" s="21">
        <f t="shared" si="245"/>
        <v>23.146000000000001</v>
      </c>
      <c r="AS287" s="21">
        <f t="shared" si="246"/>
        <v>4.3999999999999997E-2</v>
      </c>
      <c r="AT287" s="21">
        <f t="shared" si="247"/>
        <v>5.7000000000000002E-2</v>
      </c>
      <c r="AU287" s="21">
        <f t="shared" si="248"/>
        <v>0.41899999999999998</v>
      </c>
      <c r="AV287" s="21">
        <f t="shared" si="249"/>
        <v>0</v>
      </c>
      <c r="AW287" s="21">
        <f t="shared" si="250"/>
        <v>99.268000000000001</v>
      </c>
      <c r="AX287" s="21"/>
      <c r="AY287" s="21">
        <f t="shared" si="251"/>
        <v>0.86684420772303594</v>
      </c>
      <c r="AZ287" s="21">
        <f t="shared" si="252"/>
        <v>4.6452808454160721E-3</v>
      </c>
      <c r="BA287" s="21">
        <f t="shared" si="253"/>
        <v>8.4523342487249908E-2</v>
      </c>
      <c r="BB287" s="21">
        <f t="shared" si="254"/>
        <v>1.1895519442068557E-2</v>
      </c>
      <c r="BC287" s="21">
        <f t="shared" si="255"/>
        <v>3.1985969600801738E-2</v>
      </c>
      <c r="BD287" s="21">
        <f t="shared" si="256"/>
        <v>0</v>
      </c>
      <c r="BE287" s="21">
        <f t="shared" si="257"/>
        <v>0.38804696261450361</v>
      </c>
      <c r="BF287" s="21">
        <f t="shared" si="258"/>
        <v>0.41275094779715182</v>
      </c>
      <c r="BG287" s="21">
        <f t="shared" si="259"/>
        <v>6.2026519156326563E-4</v>
      </c>
      <c r="BH287" s="21">
        <f t="shared" si="260"/>
        <v>7.6312576312576313E-4</v>
      </c>
      <c r="BI287" s="21">
        <f t="shared" si="261"/>
        <v>1.3520730442134338E-2</v>
      </c>
      <c r="BJ287" s="21">
        <f t="shared" si="262"/>
        <v>0</v>
      </c>
      <c r="BK287" s="21">
        <f t="shared" si="263"/>
        <v>1.8155963519070508</v>
      </c>
      <c r="BL287" s="21">
        <f t="shared" si="264"/>
        <v>2.1989823133009292</v>
      </c>
    </row>
    <row r="288" spans="1:64" x14ac:dyDescent="0.2">
      <c r="A288" s="21" t="s">
        <v>1204</v>
      </c>
      <c r="B288" s="27">
        <v>901.8026905089439</v>
      </c>
      <c r="C288" s="22">
        <v>51.988</v>
      </c>
      <c r="D288" s="22">
        <v>0.32200000000000001</v>
      </c>
      <c r="E288" s="22">
        <v>4.2519999999999998</v>
      </c>
      <c r="F288" s="22">
        <v>0.89600000000000002</v>
      </c>
      <c r="G288" s="22">
        <v>2.4319999999999999</v>
      </c>
      <c r="H288" s="22">
        <v>15.971</v>
      </c>
      <c r="I288" s="22">
        <v>23.088000000000001</v>
      </c>
      <c r="J288" s="22">
        <v>6.4000000000000001E-2</v>
      </c>
      <c r="K288" s="22">
        <v>0</v>
      </c>
      <c r="L288" s="22">
        <v>0.44900000000000001</v>
      </c>
      <c r="N288" s="21">
        <f t="shared" si="222"/>
        <v>99.462000000000003</v>
      </c>
      <c r="O288" s="21"/>
      <c r="P288" s="22"/>
      <c r="Q288" s="26">
        <v>12</v>
      </c>
      <c r="R288" s="26">
        <v>4</v>
      </c>
      <c r="S288" s="25">
        <v>0</v>
      </c>
      <c r="T288" s="21"/>
      <c r="U288" s="24">
        <f t="shared" si="223"/>
        <v>1.9007725678389424</v>
      </c>
      <c r="V288" s="24">
        <f t="shared" si="224"/>
        <v>8.8562711993221254E-3</v>
      </c>
      <c r="W288" s="24">
        <f t="shared" si="225"/>
        <v>0.18321051436763158</v>
      </c>
      <c r="X288" s="24">
        <f t="shared" si="226"/>
        <v>2.5898818949029189E-2</v>
      </c>
      <c r="Y288" s="24">
        <f t="shared" si="227"/>
        <v>0</v>
      </c>
      <c r="Z288" s="24">
        <f t="shared" si="228"/>
        <v>7.4358399895404312E-2</v>
      </c>
      <c r="AA288" s="24">
        <f t="shared" si="229"/>
        <v>0.87043554728395989</v>
      </c>
      <c r="AB288" s="24">
        <f t="shared" si="230"/>
        <v>0.90438929577799632</v>
      </c>
      <c r="AC288" s="24">
        <f t="shared" si="231"/>
        <v>1.9818084536823749E-3</v>
      </c>
      <c r="AD288" s="24">
        <f t="shared" si="232"/>
        <v>0</v>
      </c>
      <c r="AE288" s="24">
        <f t="shared" si="233"/>
        <v>3.182654107487054E-2</v>
      </c>
      <c r="AF288" s="24">
        <f t="shared" si="234"/>
        <v>0</v>
      </c>
      <c r="AG288" s="24">
        <f t="shared" si="235"/>
        <v>4.0017297648408396</v>
      </c>
      <c r="AH288" s="24">
        <f t="shared" si="236"/>
        <v>0.92129670165923727</v>
      </c>
      <c r="AI288" s="23">
        <f t="shared" si="237"/>
        <v>0</v>
      </c>
      <c r="AJ288" s="21"/>
      <c r="AK288" s="21">
        <f t="shared" si="238"/>
        <v>51.988</v>
      </c>
      <c r="AL288" s="21">
        <f t="shared" si="239"/>
        <v>0.32200000000000001</v>
      </c>
      <c r="AM288" s="21">
        <f t="shared" si="240"/>
        <v>4.2519999999999998</v>
      </c>
      <c r="AN288" s="21">
        <f t="shared" si="241"/>
        <v>0.89600000000000002</v>
      </c>
      <c r="AO288" s="21">
        <f t="shared" si="242"/>
        <v>0</v>
      </c>
      <c r="AP288" s="21">
        <f t="shared" si="243"/>
        <v>2.4319999999999995</v>
      </c>
      <c r="AQ288" s="21">
        <f t="shared" si="244"/>
        <v>15.971</v>
      </c>
      <c r="AR288" s="21">
        <f t="shared" si="245"/>
        <v>23.088000000000001</v>
      </c>
      <c r="AS288" s="21">
        <f t="shared" si="246"/>
        <v>6.4000000000000001E-2</v>
      </c>
      <c r="AT288" s="21">
        <f t="shared" si="247"/>
        <v>0</v>
      </c>
      <c r="AU288" s="21">
        <f t="shared" si="248"/>
        <v>0.44900000000000001</v>
      </c>
      <c r="AV288" s="21">
        <f t="shared" si="249"/>
        <v>0</v>
      </c>
      <c r="AW288" s="21">
        <f t="shared" si="250"/>
        <v>99.462000000000003</v>
      </c>
      <c r="AX288" s="21"/>
      <c r="AY288" s="21">
        <f t="shared" si="251"/>
        <v>0.8653129161118509</v>
      </c>
      <c r="AZ288" s="21">
        <f t="shared" si="252"/>
        <v>4.0317531865875344E-3</v>
      </c>
      <c r="BA288" s="21">
        <f t="shared" si="253"/>
        <v>8.3405256963515098E-2</v>
      </c>
      <c r="BB288" s="21">
        <f t="shared" si="254"/>
        <v>1.1790249358510427E-2</v>
      </c>
      <c r="BC288" s="21">
        <f t="shared" si="255"/>
        <v>3.3851121875173987E-2</v>
      </c>
      <c r="BD288" s="21">
        <f t="shared" si="256"/>
        <v>0</v>
      </c>
      <c r="BE288" s="21">
        <f t="shared" si="257"/>
        <v>0.39625946546779012</v>
      </c>
      <c r="BF288" s="21">
        <f t="shared" si="258"/>
        <v>0.41171666304072591</v>
      </c>
      <c r="BG288" s="21">
        <f t="shared" si="259"/>
        <v>9.0220391500111369E-4</v>
      </c>
      <c r="BH288" s="21">
        <f t="shared" si="260"/>
        <v>0</v>
      </c>
      <c r="BI288" s="21">
        <f t="shared" si="261"/>
        <v>1.4488801834172596E-2</v>
      </c>
      <c r="BJ288" s="21">
        <f t="shared" si="262"/>
        <v>0</v>
      </c>
      <c r="BK288" s="21">
        <f t="shared" si="263"/>
        <v>1.8217584317533277</v>
      </c>
      <c r="BL288" s="21">
        <f t="shared" si="264"/>
        <v>2.1966302969101266</v>
      </c>
    </row>
    <row r="289" spans="1:64" x14ac:dyDescent="0.2">
      <c r="A289" s="21" t="s">
        <v>1205</v>
      </c>
      <c r="B289" s="27">
        <v>911.80269050894617</v>
      </c>
      <c r="C289" s="22">
        <v>52.170999999999999</v>
      </c>
      <c r="D289" s="22">
        <v>0.32</v>
      </c>
      <c r="E289" s="22">
        <v>4.1870000000000003</v>
      </c>
      <c r="F289" s="22">
        <v>0.871</v>
      </c>
      <c r="G289" s="22">
        <v>2.2919999999999998</v>
      </c>
      <c r="H289" s="22">
        <v>15.712</v>
      </c>
      <c r="I289" s="22">
        <v>23.126999999999999</v>
      </c>
      <c r="J289" s="22">
        <v>0.125</v>
      </c>
      <c r="K289" s="22">
        <v>3.4000000000000002E-2</v>
      </c>
      <c r="L289" s="22">
        <v>0.434</v>
      </c>
      <c r="N289" s="21">
        <f t="shared" si="222"/>
        <v>99.272999999999996</v>
      </c>
      <c r="O289" s="21"/>
      <c r="P289" s="22"/>
      <c r="Q289" s="26">
        <v>12</v>
      </c>
      <c r="R289" s="26">
        <v>4</v>
      </c>
      <c r="S289" s="25">
        <v>0</v>
      </c>
      <c r="T289" s="21"/>
      <c r="U289" s="24">
        <f t="shared" si="223"/>
        <v>1.9095399374168101</v>
      </c>
      <c r="V289" s="24">
        <f t="shared" si="224"/>
        <v>8.8108448370079855E-3</v>
      </c>
      <c r="W289" s="24">
        <f t="shared" si="225"/>
        <v>0.18060619309175371</v>
      </c>
      <c r="X289" s="24">
        <f t="shared" si="226"/>
        <v>2.5203603826666636E-2</v>
      </c>
      <c r="Y289" s="24">
        <f t="shared" si="227"/>
        <v>0</v>
      </c>
      <c r="Z289" s="24">
        <f t="shared" si="228"/>
        <v>7.0154190510023626E-2</v>
      </c>
      <c r="AA289" s="24">
        <f t="shared" si="229"/>
        <v>0.85725202328397787</v>
      </c>
      <c r="AB289" s="24">
        <f t="shared" si="230"/>
        <v>0.9069032108352475</v>
      </c>
      <c r="AC289" s="24">
        <f t="shared" si="231"/>
        <v>3.8749335117591352E-3</v>
      </c>
      <c r="AD289" s="24">
        <f t="shared" si="232"/>
        <v>1.0009898773536536E-3</v>
      </c>
      <c r="AE289" s="24">
        <f t="shared" si="233"/>
        <v>3.0796784192743041E-2</v>
      </c>
      <c r="AF289" s="24">
        <f t="shared" si="234"/>
        <v>0</v>
      </c>
      <c r="AG289" s="24">
        <f t="shared" si="235"/>
        <v>3.9941427113833434</v>
      </c>
      <c r="AH289" s="24">
        <f t="shared" si="236"/>
        <v>0.92435440967877058</v>
      </c>
      <c r="AI289" s="23">
        <f t="shared" si="237"/>
        <v>0</v>
      </c>
      <c r="AJ289" s="21"/>
      <c r="AK289" s="21">
        <f t="shared" si="238"/>
        <v>52.170999999999999</v>
      </c>
      <c r="AL289" s="21">
        <f t="shared" si="239"/>
        <v>0.32</v>
      </c>
      <c r="AM289" s="21">
        <f t="shared" si="240"/>
        <v>4.1870000000000003</v>
      </c>
      <c r="AN289" s="21">
        <f t="shared" si="241"/>
        <v>0.871</v>
      </c>
      <c r="AO289" s="21">
        <f t="shared" si="242"/>
        <v>0</v>
      </c>
      <c r="AP289" s="21">
        <f t="shared" si="243"/>
        <v>2.2919999999999998</v>
      </c>
      <c r="AQ289" s="21">
        <f t="shared" si="244"/>
        <v>15.712</v>
      </c>
      <c r="AR289" s="21">
        <f t="shared" si="245"/>
        <v>23.126999999999999</v>
      </c>
      <c r="AS289" s="21">
        <f t="shared" si="246"/>
        <v>0.125</v>
      </c>
      <c r="AT289" s="21">
        <f t="shared" si="247"/>
        <v>3.4000000000000002E-2</v>
      </c>
      <c r="AU289" s="21">
        <f t="shared" si="248"/>
        <v>0.434</v>
      </c>
      <c r="AV289" s="21">
        <f t="shared" si="249"/>
        <v>0</v>
      </c>
      <c r="AW289" s="21">
        <f t="shared" si="250"/>
        <v>99.272999999999996</v>
      </c>
      <c r="AX289" s="21"/>
      <c r="AY289" s="21">
        <f t="shared" si="251"/>
        <v>0.86835885486018638</v>
      </c>
      <c r="AZ289" s="21">
        <f t="shared" si="252"/>
        <v>4.0067112413292262E-3</v>
      </c>
      <c r="BA289" s="21">
        <f t="shared" si="253"/>
        <v>8.2130247155747363E-2</v>
      </c>
      <c r="BB289" s="21">
        <f t="shared" si="254"/>
        <v>1.1461280347391275E-2</v>
      </c>
      <c r="BC289" s="21">
        <f t="shared" si="255"/>
        <v>3.1902455319859697E-2</v>
      </c>
      <c r="BD289" s="21">
        <f t="shared" si="256"/>
        <v>0</v>
      </c>
      <c r="BE289" s="21">
        <f t="shared" si="257"/>
        <v>0.38983336806899493</v>
      </c>
      <c r="BF289" s="21">
        <f t="shared" si="258"/>
        <v>0.4124121303769433</v>
      </c>
      <c r="BG289" s="21">
        <f t="shared" si="259"/>
        <v>1.7621170214865503E-3</v>
      </c>
      <c r="BH289" s="21">
        <f t="shared" si="260"/>
        <v>4.5519782361887624E-4</v>
      </c>
      <c r="BI289" s="21">
        <f t="shared" si="261"/>
        <v>1.4004766138153468E-2</v>
      </c>
      <c r="BJ289" s="21">
        <f t="shared" si="262"/>
        <v>0</v>
      </c>
      <c r="BK289" s="21">
        <f t="shared" si="263"/>
        <v>1.816327128353711</v>
      </c>
      <c r="BL289" s="21">
        <f t="shared" si="264"/>
        <v>2.1990216679764996</v>
      </c>
    </row>
    <row r="290" spans="1:64" x14ac:dyDescent="0.2">
      <c r="A290" s="21" t="s">
        <v>1206</v>
      </c>
      <c r="B290" s="27">
        <v>921.80269050894844</v>
      </c>
      <c r="C290" s="22">
        <v>52.223999999999997</v>
      </c>
      <c r="D290" s="22">
        <v>0.34599999999999997</v>
      </c>
      <c r="E290" s="22">
        <v>4.024</v>
      </c>
      <c r="F290" s="22">
        <v>0.81899999999999995</v>
      </c>
      <c r="G290" s="22">
        <v>2.34</v>
      </c>
      <c r="H290" s="22">
        <v>15.897</v>
      </c>
      <c r="I290" s="22">
        <v>23.100999999999999</v>
      </c>
      <c r="J290" s="22">
        <v>0.125</v>
      </c>
      <c r="K290" s="22">
        <v>7.0999999999999994E-2</v>
      </c>
      <c r="L290" s="22">
        <v>0.41499999999999998</v>
      </c>
      <c r="N290" s="21">
        <f t="shared" si="222"/>
        <v>99.362000000000009</v>
      </c>
      <c r="O290" s="21"/>
      <c r="P290" s="22"/>
      <c r="Q290" s="26">
        <v>12</v>
      </c>
      <c r="R290" s="26">
        <v>4</v>
      </c>
      <c r="S290" s="25">
        <v>0</v>
      </c>
      <c r="T290" s="21"/>
      <c r="U290" s="24">
        <f t="shared" si="223"/>
        <v>1.9103761103501509</v>
      </c>
      <c r="V290" s="24">
        <f t="shared" si="224"/>
        <v>9.5212251425328097E-3</v>
      </c>
      <c r="W290" s="24">
        <f t="shared" si="225"/>
        <v>0.17347496586827124</v>
      </c>
      <c r="X290" s="24">
        <f t="shared" si="226"/>
        <v>2.3685227046206538E-2</v>
      </c>
      <c r="Y290" s="24">
        <f t="shared" si="227"/>
        <v>0</v>
      </c>
      <c r="Z290" s="24">
        <f t="shared" si="228"/>
        <v>7.1582032076501712E-2</v>
      </c>
      <c r="AA290" s="24">
        <f t="shared" si="229"/>
        <v>0.86684487068662919</v>
      </c>
      <c r="AB290" s="24">
        <f t="shared" si="230"/>
        <v>0.90536057838708872</v>
      </c>
      <c r="AC290" s="24">
        <f t="shared" si="231"/>
        <v>3.8726960820748184E-3</v>
      </c>
      <c r="AD290" s="24">
        <f t="shared" si="232"/>
        <v>2.0890954271075945E-3</v>
      </c>
      <c r="AE290" s="24">
        <f t="shared" si="233"/>
        <v>2.9431533967028981E-2</v>
      </c>
      <c r="AF290" s="24">
        <f t="shared" si="234"/>
        <v>0</v>
      </c>
      <c r="AG290" s="24">
        <f t="shared" si="235"/>
        <v>3.9962383350335928</v>
      </c>
      <c r="AH290" s="24">
        <f t="shared" si="236"/>
        <v>0.92372124896917007</v>
      </c>
      <c r="AI290" s="23">
        <f t="shared" si="237"/>
        <v>0</v>
      </c>
      <c r="AJ290" s="21"/>
      <c r="AK290" s="21">
        <f t="shared" si="238"/>
        <v>52.223999999999997</v>
      </c>
      <c r="AL290" s="21">
        <f t="shared" si="239"/>
        <v>0.34599999999999997</v>
      </c>
      <c r="AM290" s="21">
        <f t="shared" si="240"/>
        <v>4.024</v>
      </c>
      <c r="AN290" s="21">
        <f t="shared" si="241"/>
        <v>0.81899999999999995</v>
      </c>
      <c r="AO290" s="21">
        <f t="shared" si="242"/>
        <v>0</v>
      </c>
      <c r="AP290" s="21">
        <f t="shared" si="243"/>
        <v>2.34</v>
      </c>
      <c r="AQ290" s="21">
        <f t="shared" si="244"/>
        <v>15.897</v>
      </c>
      <c r="AR290" s="21">
        <f t="shared" si="245"/>
        <v>23.100999999999999</v>
      </c>
      <c r="AS290" s="21">
        <f t="shared" si="246"/>
        <v>0.125</v>
      </c>
      <c r="AT290" s="21">
        <f t="shared" si="247"/>
        <v>7.0999999999999994E-2</v>
      </c>
      <c r="AU290" s="21">
        <f t="shared" si="248"/>
        <v>0.41499999999999998</v>
      </c>
      <c r="AV290" s="21">
        <f t="shared" si="249"/>
        <v>0</v>
      </c>
      <c r="AW290" s="21">
        <f t="shared" si="250"/>
        <v>99.362000000000009</v>
      </c>
      <c r="AX290" s="21"/>
      <c r="AY290" s="21">
        <f t="shared" si="251"/>
        <v>0.86924101198402126</v>
      </c>
      <c r="AZ290" s="21">
        <f t="shared" si="252"/>
        <v>4.332256529687226E-3</v>
      </c>
      <c r="BA290" s="21">
        <f t="shared" si="253"/>
        <v>7.8932914868575912E-2</v>
      </c>
      <c r="BB290" s="21">
        <f t="shared" si="254"/>
        <v>1.0777024804263437E-2</v>
      </c>
      <c r="BC290" s="21">
        <f t="shared" si="255"/>
        <v>3.2570569567396027E-2</v>
      </c>
      <c r="BD290" s="21">
        <f t="shared" si="256"/>
        <v>0</v>
      </c>
      <c r="BE290" s="21">
        <f t="shared" si="257"/>
        <v>0.39442343763956295</v>
      </c>
      <c r="BF290" s="21">
        <f t="shared" si="258"/>
        <v>0.41194848548613167</v>
      </c>
      <c r="BG290" s="21">
        <f t="shared" si="259"/>
        <v>1.7621170214865503E-3</v>
      </c>
      <c r="BH290" s="21">
        <f t="shared" si="260"/>
        <v>9.5056016108647676E-4</v>
      </c>
      <c r="BI290" s="21">
        <f t="shared" si="261"/>
        <v>1.3391654256529236E-2</v>
      </c>
      <c r="BJ290" s="21">
        <f t="shared" si="262"/>
        <v>0</v>
      </c>
      <c r="BK290" s="21">
        <f t="shared" si="263"/>
        <v>1.8183300323187408</v>
      </c>
      <c r="BL290" s="21">
        <f t="shared" si="264"/>
        <v>2.1977519284205935</v>
      </c>
    </row>
    <row r="291" spans="1:64" x14ac:dyDescent="0.2">
      <c r="A291" s="21" t="s">
        <v>1207</v>
      </c>
      <c r="B291" s="27">
        <v>931.80269050894503</v>
      </c>
      <c r="C291" s="22">
        <v>53.036999999999999</v>
      </c>
      <c r="D291" s="22">
        <v>0.30499999999999999</v>
      </c>
      <c r="E291" s="22">
        <v>3.7970000000000002</v>
      </c>
      <c r="F291" s="22">
        <v>0.77900000000000003</v>
      </c>
      <c r="G291" s="22">
        <v>2.2959999999999998</v>
      </c>
      <c r="H291" s="22">
        <v>16.216999999999999</v>
      </c>
      <c r="I291" s="22">
        <v>23.306000000000001</v>
      </c>
      <c r="J291" s="22">
        <v>4.8000000000000001E-2</v>
      </c>
      <c r="K291" s="22">
        <v>8.5000000000000006E-2</v>
      </c>
      <c r="L291" s="22">
        <v>0.40600000000000003</v>
      </c>
      <c r="N291" s="21">
        <f t="shared" si="222"/>
        <v>100.276</v>
      </c>
      <c r="O291" s="21"/>
      <c r="P291" s="22"/>
      <c r="Q291" s="26">
        <v>12</v>
      </c>
      <c r="R291" s="26">
        <v>4</v>
      </c>
      <c r="S291" s="25">
        <v>0</v>
      </c>
      <c r="T291" s="21"/>
      <c r="U291" s="24">
        <f t="shared" si="223"/>
        <v>1.9200660816773627</v>
      </c>
      <c r="V291" s="24">
        <f t="shared" si="224"/>
        <v>8.3062510805323314E-3</v>
      </c>
      <c r="W291" s="24">
        <f t="shared" si="225"/>
        <v>0.16199735185673766</v>
      </c>
      <c r="X291" s="24">
        <f t="shared" si="226"/>
        <v>2.2295621735833892E-2</v>
      </c>
      <c r="Y291" s="24">
        <f t="shared" si="227"/>
        <v>0</v>
      </c>
      <c r="Z291" s="24">
        <f t="shared" si="228"/>
        <v>6.9510198510239291E-2</v>
      </c>
      <c r="AA291" s="24">
        <f t="shared" si="229"/>
        <v>0.87515545797740202</v>
      </c>
      <c r="AB291" s="24">
        <f t="shared" si="230"/>
        <v>0.90395543812959533</v>
      </c>
      <c r="AC291" s="24">
        <f t="shared" si="231"/>
        <v>1.4717468670157514E-3</v>
      </c>
      <c r="AD291" s="24">
        <f t="shared" si="232"/>
        <v>2.4751831215549642E-3</v>
      </c>
      <c r="AE291" s="24">
        <f t="shared" si="233"/>
        <v>2.8495698979089878E-2</v>
      </c>
      <c r="AF291" s="24">
        <f t="shared" si="234"/>
        <v>0</v>
      </c>
      <c r="AG291" s="24">
        <f t="shared" si="235"/>
        <v>3.9937290299353636</v>
      </c>
      <c r="AH291" s="24">
        <f t="shared" si="236"/>
        <v>0.92641820094457017</v>
      </c>
      <c r="AI291" s="23">
        <f t="shared" si="237"/>
        <v>0</v>
      </c>
      <c r="AJ291" s="21"/>
      <c r="AK291" s="21">
        <f t="shared" si="238"/>
        <v>53.036999999999999</v>
      </c>
      <c r="AL291" s="21">
        <f t="shared" si="239"/>
        <v>0.30499999999999999</v>
      </c>
      <c r="AM291" s="21">
        <f t="shared" si="240"/>
        <v>3.7970000000000002</v>
      </c>
      <c r="AN291" s="21">
        <f t="shared" si="241"/>
        <v>0.77900000000000003</v>
      </c>
      <c r="AO291" s="21">
        <f t="shared" si="242"/>
        <v>0</v>
      </c>
      <c r="AP291" s="21">
        <f t="shared" si="243"/>
        <v>2.2959999999999998</v>
      </c>
      <c r="AQ291" s="21">
        <f t="shared" si="244"/>
        <v>16.216999999999999</v>
      </c>
      <c r="AR291" s="21">
        <f t="shared" si="245"/>
        <v>23.306000000000001</v>
      </c>
      <c r="AS291" s="21">
        <f t="shared" si="246"/>
        <v>4.8000000000000001E-2</v>
      </c>
      <c r="AT291" s="21">
        <f t="shared" si="247"/>
        <v>8.5000000000000006E-2</v>
      </c>
      <c r="AU291" s="21">
        <f t="shared" si="248"/>
        <v>0.40600000000000003</v>
      </c>
      <c r="AV291" s="21">
        <f t="shared" si="249"/>
        <v>0</v>
      </c>
      <c r="AW291" s="21">
        <f t="shared" si="250"/>
        <v>100.276</v>
      </c>
      <c r="AX291" s="21"/>
      <c r="AY291" s="21">
        <f t="shared" si="251"/>
        <v>0.88277296937416783</v>
      </c>
      <c r="AZ291" s="21">
        <f t="shared" si="252"/>
        <v>3.8188966518919189E-3</v>
      </c>
      <c r="BA291" s="21">
        <f t="shared" si="253"/>
        <v>7.4480188309140841E-2</v>
      </c>
      <c r="BB291" s="21">
        <f t="shared" si="254"/>
        <v>1.0250674386472794E-2</v>
      </c>
      <c r="BC291" s="21">
        <f t="shared" si="255"/>
        <v>3.1958131507154389E-2</v>
      </c>
      <c r="BD291" s="21">
        <f t="shared" si="256"/>
        <v>0</v>
      </c>
      <c r="BE291" s="21">
        <f t="shared" si="257"/>
        <v>0.40236301743730207</v>
      </c>
      <c r="BF291" s="21">
        <f t="shared" si="258"/>
        <v>0.41560414712522337</v>
      </c>
      <c r="BG291" s="21">
        <f t="shared" si="259"/>
        <v>6.7665293625083524E-4</v>
      </c>
      <c r="BH291" s="21">
        <f t="shared" si="260"/>
        <v>1.1379945590471907E-3</v>
      </c>
      <c r="BI291" s="21">
        <f t="shared" si="261"/>
        <v>1.3101232838917761E-2</v>
      </c>
      <c r="BJ291" s="21">
        <f t="shared" si="262"/>
        <v>0</v>
      </c>
      <c r="BK291" s="21">
        <f t="shared" si="263"/>
        <v>1.8361639051255689</v>
      </c>
      <c r="BL291" s="21">
        <f t="shared" si="264"/>
        <v>2.1750395042550661</v>
      </c>
    </row>
    <row r="292" spans="1:64" x14ac:dyDescent="0.2">
      <c r="A292" s="21" t="s">
        <v>1208</v>
      </c>
      <c r="B292" s="27">
        <v>951.80269050894958</v>
      </c>
      <c r="C292" s="22">
        <v>52.646000000000001</v>
      </c>
      <c r="D292" s="22">
        <v>0.28899999999999998</v>
      </c>
      <c r="E292" s="22">
        <v>3.3980000000000001</v>
      </c>
      <c r="F292" s="22">
        <v>0.68400000000000005</v>
      </c>
      <c r="G292" s="22">
        <v>2.2610000000000001</v>
      </c>
      <c r="H292" s="22">
        <v>16.079000000000001</v>
      </c>
      <c r="I292" s="22">
        <v>23.331</v>
      </c>
      <c r="J292" s="22">
        <v>0.02</v>
      </c>
      <c r="K292" s="22">
        <v>3.1E-2</v>
      </c>
      <c r="L292" s="22">
        <v>0.36399999999999999</v>
      </c>
      <c r="N292" s="21">
        <f t="shared" si="222"/>
        <v>99.103000000000009</v>
      </c>
      <c r="O292" s="21"/>
      <c r="P292" s="22"/>
      <c r="Q292" s="26">
        <v>12</v>
      </c>
      <c r="R292" s="26">
        <v>4</v>
      </c>
      <c r="S292" s="25">
        <v>0</v>
      </c>
      <c r="T292" s="21"/>
      <c r="U292" s="24">
        <f t="shared" si="223"/>
        <v>1.9284861331606473</v>
      </c>
      <c r="V292" s="24">
        <f t="shared" si="224"/>
        <v>7.9637381874042151E-3</v>
      </c>
      <c r="W292" s="24">
        <f t="shared" si="225"/>
        <v>0.14669138477723234</v>
      </c>
      <c r="X292" s="24">
        <f t="shared" si="226"/>
        <v>1.9808525430099273E-2</v>
      </c>
      <c r="Y292" s="24">
        <f t="shared" si="227"/>
        <v>0</v>
      </c>
      <c r="Z292" s="24">
        <f t="shared" si="228"/>
        <v>6.9261377242198718E-2</v>
      </c>
      <c r="AA292" s="24">
        <f t="shared" si="229"/>
        <v>0.87798609900590263</v>
      </c>
      <c r="AB292" s="24">
        <f t="shared" si="230"/>
        <v>0.91564377890856286</v>
      </c>
      <c r="AC292" s="24">
        <f t="shared" si="231"/>
        <v>6.2049143916989623E-4</v>
      </c>
      <c r="AD292" s="24">
        <f t="shared" si="232"/>
        <v>9.1340633362659333E-4</v>
      </c>
      <c r="AE292" s="24">
        <f t="shared" si="233"/>
        <v>2.5850478126874295E-2</v>
      </c>
      <c r="AF292" s="24">
        <f t="shared" si="234"/>
        <v>0</v>
      </c>
      <c r="AG292" s="24">
        <f t="shared" si="235"/>
        <v>3.9932254126117179</v>
      </c>
      <c r="AH292" s="24">
        <f t="shared" si="236"/>
        <v>0.92688143386084054</v>
      </c>
      <c r="AI292" s="23">
        <f t="shared" si="237"/>
        <v>0</v>
      </c>
      <c r="AJ292" s="21"/>
      <c r="AK292" s="21">
        <f t="shared" si="238"/>
        <v>52.646000000000001</v>
      </c>
      <c r="AL292" s="21">
        <f t="shared" si="239"/>
        <v>0.28899999999999998</v>
      </c>
      <c r="AM292" s="21">
        <f t="shared" si="240"/>
        <v>3.3980000000000001</v>
      </c>
      <c r="AN292" s="21">
        <f t="shared" si="241"/>
        <v>0.68400000000000005</v>
      </c>
      <c r="AO292" s="21">
        <f t="shared" si="242"/>
        <v>0</v>
      </c>
      <c r="AP292" s="21">
        <f t="shared" si="243"/>
        <v>2.2609999999999997</v>
      </c>
      <c r="AQ292" s="21">
        <f t="shared" si="244"/>
        <v>16.079000000000001</v>
      </c>
      <c r="AR292" s="21">
        <f t="shared" si="245"/>
        <v>23.331</v>
      </c>
      <c r="AS292" s="21">
        <f t="shared" si="246"/>
        <v>0.02</v>
      </c>
      <c r="AT292" s="21">
        <f t="shared" si="247"/>
        <v>3.1E-2</v>
      </c>
      <c r="AU292" s="21">
        <f t="shared" si="248"/>
        <v>0.36399999999999999</v>
      </c>
      <c r="AV292" s="21">
        <f t="shared" si="249"/>
        <v>0</v>
      </c>
      <c r="AW292" s="21">
        <f t="shared" si="250"/>
        <v>99.103000000000009</v>
      </c>
      <c r="AX292" s="21"/>
      <c r="AY292" s="21">
        <f t="shared" si="251"/>
        <v>0.87626498002663122</v>
      </c>
      <c r="AZ292" s="21">
        <f t="shared" si="252"/>
        <v>3.6185610898254576E-3</v>
      </c>
      <c r="BA292" s="21">
        <f t="shared" si="253"/>
        <v>6.6653589642997266E-2</v>
      </c>
      <c r="BB292" s="21">
        <f t="shared" si="254"/>
        <v>9.0005921442200144E-3</v>
      </c>
      <c r="BC292" s="21">
        <f t="shared" si="255"/>
        <v>3.1470964868325818E-2</v>
      </c>
      <c r="BD292" s="21">
        <f t="shared" si="256"/>
        <v>0</v>
      </c>
      <c r="BE292" s="21">
        <f t="shared" si="257"/>
        <v>0.39893907364952708</v>
      </c>
      <c r="BF292" s="21">
        <f t="shared" si="258"/>
        <v>0.41604995952023455</v>
      </c>
      <c r="BG292" s="21">
        <f t="shared" si="259"/>
        <v>2.8193872343784806E-4</v>
      </c>
      <c r="BH292" s="21">
        <f t="shared" si="260"/>
        <v>4.1503330977015184E-4</v>
      </c>
      <c r="BI292" s="21">
        <f t="shared" si="261"/>
        <v>1.1745932890064198E-2</v>
      </c>
      <c r="BJ292" s="21">
        <f t="shared" si="262"/>
        <v>0</v>
      </c>
      <c r="BK292" s="21">
        <f t="shared" si="263"/>
        <v>1.8144406258650336</v>
      </c>
      <c r="BL292" s="21">
        <f t="shared" si="264"/>
        <v>2.2008024708485294</v>
      </c>
    </row>
    <row r="293" spans="1:64" x14ac:dyDescent="0.2">
      <c r="A293" s="21" t="s">
        <v>1209</v>
      </c>
      <c r="B293" s="27">
        <v>957.80269050894981</v>
      </c>
      <c r="C293" s="22">
        <v>52.731999999999999</v>
      </c>
      <c r="D293" s="22">
        <v>0.19600000000000001</v>
      </c>
      <c r="E293" s="22">
        <v>3.4689999999999999</v>
      </c>
      <c r="F293" s="22">
        <v>0.72199999999999998</v>
      </c>
      <c r="G293" s="22">
        <v>2.3490000000000002</v>
      </c>
      <c r="H293" s="22">
        <v>16.029</v>
      </c>
      <c r="I293" s="22">
        <v>23.363</v>
      </c>
      <c r="J293" s="22">
        <v>2.4E-2</v>
      </c>
      <c r="K293" s="22">
        <v>6.8000000000000005E-2</v>
      </c>
      <c r="L293" s="22">
        <v>0.38500000000000001</v>
      </c>
      <c r="N293" s="21">
        <f t="shared" si="222"/>
        <v>99.337000000000003</v>
      </c>
      <c r="O293" s="21"/>
      <c r="P293" s="22"/>
      <c r="Q293" s="26">
        <v>12</v>
      </c>
      <c r="R293" s="26">
        <v>4</v>
      </c>
      <c r="S293" s="25">
        <v>0</v>
      </c>
      <c r="T293" s="21"/>
      <c r="U293" s="24">
        <f t="shared" si="223"/>
        <v>1.9282283523980179</v>
      </c>
      <c r="V293" s="24">
        <f t="shared" si="224"/>
        <v>5.391483525612726E-3</v>
      </c>
      <c r="W293" s="24">
        <f t="shared" si="225"/>
        <v>0.14949222769204176</v>
      </c>
      <c r="X293" s="24">
        <f t="shared" si="226"/>
        <v>2.0872108475937262E-2</v>
      </c>
      <c r="Y293" s="24">
        <f t="shared" si="227"/>
        <v>0</v>
      </c>
      <c r="Z293" s="24">
        <f t="shared" si="228"/>
        <v>7.1830130846832013E-2</v>
      </c>
      <c r="AA293" s="24">
        <f t="shared" si="229"/>
        <v>0.87371162374987266</v>
      </c>
      <c r="AB293" s="24">
        <f t="shared" si="230"/>
        <v>0.91528192156347765</v>
      </c>
      <c r="AC293" s="24">
        <f t="shared" si="231"/>
        <v>7.4327601735992108E-4</v>
      </c>
      <c r="AD293" s="24">
        <f t="shared" si="232"/>
        <v>2.0000659559684252E-3</v>
      </c>
      <c r="AE293" s="24">
        <f t="shared" si="233"/>
        <v>2.729361153451558E-2</v>
      </c>
      <c r="AF293" s="24">
        <f t="shared" si="234"/>
        <v>0</v>
      </c>
      <c r="AG293" s="24">
        <f t="shared" si="235"/>
        <v>3.9948448017596365</v>
      </c>
      <c r="AH293" s="24">
        <f t="shared" si="236"/>
        <v>0.92403283038783501</v>
      </c>
      <c r="AI293" s="23">
        <f t="shared" si="237"/>
        <v>0</v>
      </c>
      <c r="AJ293" s="21"/>
      <c r="AK293" s="21">
        <f t="shared" si="238"/>
        <v>52.731999999999999</v>
      </c>
      <c r="AL293" s="21">
        <f t="shared" si="239"/>
        <v>0.19600000000000001</v>
      </c>
      <c r="AM293" s="21">
        <f t="shared" si="240"/>
        <v>3.4689999999999999</v>
      </c>
      <c r="AN293" s="21">
        <f t="shared" si="241"/>
        <v>0.72199999999999998</v>
      </c>
      <c r="AO293" s="21">
        <f t="shared" si="242"/>
        <v>0</v>
      </c>
      <c r="AP293" s="21">
        <f t="shared" si="243"/>
        <v>2.3490000000000002</v>
      </c>
      <c r="AQ293" s="21">
        <f t="shared" si="244"/>
        <v>16.029</v>
      </c>
      <c r="AR293" s="21">
        <f t="shared" si="245"/>
        <v>23.363</v>
      </c>
      <c r="AS293" s="21">
        <f t="shared" si="246"/>
        <v>2.4E-2</v>
      </c>
      <c r="AT293" s="21">
        <f t="shared" si="247"/>
        <v>6.8000000000000005E-2</v>
      </c>
      <c r="AU293" s="21">
        <f t="shared" si="248"/>
        <v>0.38500000000000001</v>
      </c>
      <c r="AV293" s="21">
        <f t="shared" si="249"/>
        <v>0</v>
      </c>
      <c r="AW293" s="21">
        <f t="shared" si="250"/>
        <v>99.337000000000003</v>
      </c>
      <c r="AX293" s="21"/>
      <c r="AY293" s="21">
        <f t="shared" si="251"/>
        <v>0.87769640479360855</v>
      </c>
      <c r="AZ293" s="21">
        <f t="shared" si="252"/>
        <v>2.4541106353141513E-3</v>
      </c>
      <c r="BA293" s="21">
        <f t="shared" si="253"/>
        <v>6.8046292663789726E-2</v>
      </c>
      <c r="BB293" s="21">
        <f t="shared" si="254"/>
        <v>9.500625041121126E-3</v>
      </c>
      <c r="BC293" s="21">
        <f t="shared" si="255"/>
        <v>3.2695840988809094E-2</v>
      </c>
      <c r="BD293" s="21">
        <f t="shared" si="256"/>
        <v>0</v>
      </c>
      <c r="BE293" s="21">
        <f t="shared" si="257"/>
        <v>0.39769851430613035</v>
      </c>
      <c r="BF293" s="21">
        <f t="shared" si="258"/>
        <v>0.41662059938584883</v>
      </c>
      <c r="BG293" s="21">
        <f t="shared" si="259"/>
        <v>3.3832646812541762E-4</v>
      </c>
      <c r="BH293" s="21">
        <f t="shared" si="260"/>
        <v>9.1039564723775248E-4</v>
      </c>
      <c r="BI293" s="21">
        <f t="shared" si="261"/>
        <v>1.242358286449098E-2</v>
      </c>
      <c r="BJ293" s="21">
        <f t="shared" si="262"/>
        <v>0</v>
      </c>
      <c r="BK293" s="21">
        <f t="shared" si="263"/>
        <v>1.8183846927944762</v>
      </c>
      <c r="BL293" s="21">
        <f t="shared" si="264"/>
        <v>2.1969195064111529</v>
      </c>
    </row>
    <row r="294" spans="1:64" x14ac:dyDescent="0.2">
      <c r="A294" s="21" t="s">
        <v>1210</v>
      </c>
      <c r="B294" s="27">
        <v>981.18002996407301</v>
      </c>
      <c r="C294" s="22">
        <v>52.825000000000003</v>
      </c>
      <c r="D294" s="22">
        <v>0.21299999999999999</v>
      </c>
      <c r="E294" s="22">
        <v>3.43</v>
      </c>
      <c r="F294" s="22">
        <v>0.68</v>
      </c>
      <c r="G294" s="22">
        <v>2.3919999999999999</v>
      </c>
      <c r="H294" s="22">
        <v>17.524000000000001</v>
      </c>
      <c r="I294" s="22">
        <v>22.850999999999999</v>
      </c>
      <c r="J294" s="22">
        <v>0.125</v>
      </c>
      <c r="K294" s="22">
        <v>4.9000000000000002E-2</v>
      </c>
      <c r="L294" s="22">
        <v>0.34899999999999998</v>
      </c>
      <c r="N294" s="21">
        <f t="shared" si="222"/>
        <v>100.43800000000002</v>
      </c>
      <c r="O294" s="21"/>
      <c r="P294" s="22"/>
      <c r="Q294" s="26">
        <v>12</v>
      </c>
      <c r="R294" s="26">
        <v>4</v>
      </c>
      <c r="S294" s="25">
        <v>0</v>
      </c>
      <c r="T294" s="21"/>
      <c r="U294" s="24">
        <f t="shared" si="223"/>
        <v>1.9101608472307408</v>
      </c>
      <c r="V294" s="24">
        <f t="shared" si="224"/>
        <v>5.7939938105379223E-3</v>
      </c>
      <c r="W294" s="24">
        <f t="shared" si="225"/>
        <v>0.14616878810768161</v>
      </c>
      <c r="X294" s="24">
        <f t="shared" si="226"/>
        <v>1.9439462416896515E-2</v>
      </c>
      <c r="Y294" s="24">
        <f t="shared" si="227"/>
        <v>0</v>
      </c>
      <c r="Z294" s="24">
        <f t="shared" si="228"/>
        <v>7.2332092403679063E-2</v>
      </c>
      <c r="AA294" s="24">
        <f t="shared" si="229"/>
        <v>0.94458521052670841</v>
      </c>
      <c r="AB294" s="24">
        <f t="shared" si="230"/>
        <v>0.88527397680148923</v>
      </c>
      <c r="AC294" s="24">
        <f t="shared" si="231"/>
        <v>3.8282042729079428E-3</v>
      </c>
      <c r="AD294" s="24">
        <f t="shared" si="232"/>
        <v>1.4252061812287142E-3</v>
      </c>
      <c r="AE294" s="24">
        <f t="shared" si="233"/>
        <v>2.4466503889124577E-2</v>
      </c>
      <c r="AF294" s="24">
        <f t="shared" si="234"/>
        <v>0</v>
      </c>
      <c r="AG294" s="24">
        <f t="shared" si="235"/>
        <v>4.0134742856409948</v>
      </c>
      <c r="AH294" s="24">
        <f t="shared" si="236"/>
        <v>0.92887121480257617</v>
      </c>
      <c r="AI294" s="23">
        <f t="shared" si="237"/>
        <v>0</v>
      </c>
      <c r="AJ294" s="21"/>
      <c r="AK294" s="21">
        <f t="shared" si="238"/>
        <v>52.825000000000003</v>
      </c>
      <c r="AL294" s="21">
        <f t="shared" si="239"/>
        <v>0.21299999999999999</v>
      </c>
      <c r="AM294" s="21">
        <f t="shared" si="240"/>
        <v>3.43</v>
      </c>
      <c r="AN294" s="21">
        <f t="shared" si="241"/>
        <v>0.68</v>
      </c>
      <c r="AO294" s="21">
        <f t="shared" si="242"/>
        <v>0</v>
      </c>
      <c r="AP294" s="21">
        <f t="shared" si="243"/>
        <v>2.3919999999999999</v>
      </c>
      <c r="AQ294" s="21">
        <f t="shared" si="244"/>
        <v>17.524000000000001</v>
      </c>
      <c r="AR294" s="21">
        <f t="shared" si="245"/>
        <v>22.850999999999999</v>
      </c>
      <c r="AS294" s="21">
        <f t="shared" si="246"/>
        <v>0.125</v>
      </c>
      <c r="AT294" s="21">
        <f t="shared" si="247"/>
        <v>4.9000000000000002E-2</v>
      </c>
      <c r="AU294" s="21">
        <f t="shared" si="248"/>
        <v>0.34899999999999998</v>
      </c>
      <c r="AV294" s="21">
        <f t="shared" si="249"/>
        <v>0</v>
      </c>
      <c r="AW294" s="21">
        <f t="shared" si="250"/>
        <v>100.43800000000002</v>
      </c>
      <c r="AX294" s="21"/>
      <c r="AY294" s="21">
        <f t="shared" si="251"/>
        <v>0.8792443408788283</v>
      </c>
      <c r="AZ294" s="21">
        <f t="shared" si="252"/>
        <v>2.6669671700097664E-3</v>
      </c>
      <c r="BA294" s="21">
        <f t="shared" si="253"/>
        <v>6.7281286779129076E-2</v>
      </c>
      <c r="BB294" s="21">
        <f t="shared" si="254"/>
        <v>8.947957102440951E-3</v>
      </c>
      <c r="BC294" s="21">
        <f t="shared" si="255"/>
        <v>3.3294360002227047E-2</v>
      </c>
      <c r="BD294" s="21">
        <f t="shared" si="256"/>
        <v>0</v>
      </c>
      <c r="BE294" s="21">
        <f t="shared" si="257"/>
        <v>0.43479123867369318</v>
      </c>
      <c r="BF294" s="21">
        <f t="shared" si="258"/>
        <v>0.40749036153601986</v>
      </c>
      <c r="BG294" s="21">
        <f t="shared" si="259"/>
        <v>1.7621170214865503E-3</v>
      </c>
      <c r="BH294" s="21">
        <f t="shared" si="260"/>
        <v>6.5602039286249806E-4</v>
      </c>
      <c r="BI294" s="21">
        <f t="shared" si="261"/>
        <v>1.1261897194045068E-2</v>
      </c>
      <c r="BJ294" s="21">
        <f t="shared" si="262"/>
        <v>0</v>
      </c>
      <c r="BK294" s="21">
        <f t="shared" si="263"/>
        <v>1.8473965467507423</v>
      </c>
      <c r="BL294" s="21">
        <f t="shared" si="264"/>
        <v>2.172502862311839</v>
      </c>
    </row>
    <row r="295" spans="1:64" x14ac:dyDescent="0.2">
      <c r="A295" s="21" t="s">
        <v>1211</v>
      </c>
      <c r="B295" s="27">
        <v>995.26015780440457</v>
      </c>
      <c r="C295" s="22">
        <v>51.179000000000002</v>
      </c>
      <c r="D295" s="22">
        <v>0.39800000000000002</v>
      </c>
      <c r="E295" s="22">
        <v>4.0339999999999998</v>
      </c>
      <c r="F295" s="22">
        <v>0.93500000000000005</v>
      </c>
      <c r="G295" s="22">
        <v>2.363</v>
      </c>
      <c r="H295" s="22">
        <v>15.975</v>
      </c>
      <c r="I295" s="22">
        <v>23.143999999999998</v>
      </c>
      <c r="J295" s="22">
        <v>6.4000000000000001E-2</v>
      </c>
      <c r="K295" s="22">
        <v>4.9000000000000002E-2</v>
      </c>
      <c r="L295" s="22">
        <v>0.42299999999999999</v>
      </c>
      <c r="N295" s="21">
        <f t="shared" si="222"/>
        <v>98.563999999999993</v>
      </c>
      <c r="O295" s="21"/>
      <c r="P295" s="22"/>
      <c r="Q295" s="26">
        <v>12</v>
      </c>
      <c r="R295" s="26">
        <v>4</v>
      </c>
      <c r="S295" s="25">
        <v>0</v>
      </c>
      <c r="T295" s="21"/>
      <c r="U295" s="24">
        <f t="shared" si="223"/>
        <v>1.8921827355570595</v>
      </c>
      <c r="V295" s="24">
        <f t="shared" si="224"/>
        <v>1.1069355670690452E-2</v>
      </c>
      <c r="W295" s="24">
        <f t="shared" si="225"/>
        <v>0.17576697016966436</v>
      </c>
      <c r="X295" s="24">
        <f t="shared" si="226"/>
        <v>2.7329255151197294E-2</v>
      </c>
      <c r="Y295" s="24">
        <f t="shared" si="227"/>
        <v>0</v>
      </c>
      <c r="Z295" s="24">
        <f t="shared" si="228"/>
        <v>7.3059117376770413E-2</v>
      </c>
      <c r="AA295" s="24">
        <f t="shared" si="229"/>
        <v>0.88041941347239039</v>
      </c>
      <c r="AB295" s="24">
        <f t="shared" si="230"/>
        <v>0.9167517651407564</v>
      </c>
      <c r="AC295" s="24">
        <f t="shared" si="231"/>
        <v>2.0040378102108114E-3</v>
      </c>
      <c r="AD295" s="24">
        <f t="shared" si="232"/>
        <v>1.4571979235583055E-3</v>
      </c>
      <c r="AE295" s="24">
        <f t="shared" si="233"/>
        <v>3.0319895679040809E-2</v>
      </c>
      <c r="AF295" s="24">
        <f t="shared" si="234"/>
        <v>0</v>
      </c>
      <c r="AG295" s="24">
        <f t="shared" si="235"/>
        <v>4.010359743951339</v>
      </c>
      <c r="AH295" s="24">
        <f t="shared" si="236"/>
        <v>0.92337623238175637</v>
      </c>
      <c r="AI295" s="23">
        <f t="shared" si="237"/>
        <v>0</v>
      </c>
      <c r="AJ295" s="21"/>
      <c r="AK295" s="21">
        <f t="shared" si="238"/>
        <v>51.179000000000002</v>
      </c>
      <c r="AL295" s="21">
        <f t="shared" si="239"/>
        <v>0.39800000000000002</v>
      </c>
      <c r="AM295" s="21">
        <f t="shared" si="240"/>
        <v>4.0339999999999998</v>
      </c>
      <c r="AN295" s="21">
        <f t="shared" si="241"/>
        <v>0.93500000000000005</v>
      </c>
      <c r="AO295" s="21">
        <f t="shared" si="242"/>
        <v>0</v>
      </c>
      <c r="AP295" s="21">
        <f t="shared" si="243"/>
        <v>2.363</v>
      </c>
      <c r="AQ295" s="21">
        <f t="shared" si="244"/>
        <v>15.975</v>
      </c>
      <c r="AR295" s="21">
        <f t="shared" si="245"/>
        <v>23.143999999999998</v>
      </c>
      <c r="AS295" s="21">
        <f t="shared" si="246"/>
        <v>6.4000000000000001E-2</v>
      </c>
      <c r="AT295" s="21">
        <f t="shared" si="247"/>
        <v>4.9000000000000002E-2</v>
      </c>
      <c r="AU295" s="21">
        <f t="shared" si="248"/>
        <v>0.42299999999999999</v>
      </c>
      <c r="AV295" s="21">
        <f t="shared" si="249"/>
        <v>0</v>
      </c>
      <c r="AW295" s="21">
        <f t="shared" si="250"/>
        <v>98.563999999999993</v>
      </c>
      <c r="AX295" s="21"/>
      <c r="AY295" s="21">
        <f t="shared" si="251"/>
        <v>0.85184753661784296</v>
      </c>
      <c r="AZ295" s="21">
        <f t="shared" si="252"/>
        <v>4.9833471064032256E-3</v>
      </c>
      <c r="BA295" s="21">
        <f t="shared" si="253"/>
        <v>7.9129070223617107E-2</v>
      </c>
      <c r="BB295" s="21">
        <f t="shared" si="254"/>
        <v>1.2303441015856306E-2</v>
      </c>
      <c r="BC295" s="21">
        <f t="shared" si="255"/>
        <v>3.2890707644340517E-2</v>
      </c>
      <c r="BD295" s="21">
        <f t="shared" si="256"/>
        <v>0</v>
      </c>
      <c r="BE295" s="21">
        <f t="shared" si="257"/>
        <v>0.39635871021526181</v>
      </c>
      <c r="BF295" s="21">
        <f t="shared" si="258"/>
        <v>0.41271528280555086</v>
      </c>
      <c r="BG295" s="21">
        <f t="shared" si="259"/>
        <v>9.0220391500111369E-4</v>
      </c>
      <c r="BH295" s="21">
        <f t="shared" si="260"/>
        <v>6.5602039286249806E-4</v>
      </c>
      <c r="BI295" s="21">
        <f t="shared" si="261"/>
        <v>1.3649806627739439E-2</v>
      </c>
      <c r="BJ295" s="21">
        <f t="shared" si="262"/>
        <v>0</v>
      </c>
      <c r="BK295" s="21">
        <f t="shared" si="263"/>
        <v>1.8054361265644761</v>
      </c>
      <c r="BL295" s="21">
        <f t="shared" si="264"/>
        <v>2.2212692462195065</v>
      </c>
    </row>
    <row r="296" spans="1:64" x14ac:dyDescent="0.2">
      <c r="A296" s="21" t="s">
        <v>1212</v>
      </c>
      <c r="B296" s="27">
        <v>1001.2809550937993</v>
      </c>
      <c r="C296" s="22">
        <v>51.704999999999998</v>
      </c>
      <c r="D296" s="22">
        <v>0.40799999999999997</v>
      </c>
      <c r="E296" s="22">
        <v>4.2859999999999996</v>
      </c>
      <c r="F296" s="22">
        <v>1.01</v>
      </c>
      <c r="G296" s="22">
        <v>2.3820000000000001</v>
      </c>
      <c r="H296" s="22">
        <v>15.885</v>
      </c>
      <c r="I296" s="22">
        <v>23.132999999999999</v>
      </c>
      <c r="J296" s="22">
        <v>9.6000000000000002E-2</v>
      </c>
      <c r="K296" s="22">
        <v>3.4000000000000002E-2</v>
      </c>
      <c r="L296" s="22">
        <v>0.41</v>
      </c>
      <c r="N296" s="21">
        <f t="shared" si="222"/>
        <v>99.349000000000004</v>
      </c>
      <c r="O296" s="21"/>
      <c r="P296" s="22"/>
      <c r="Q296" s="26">
        <v>12</v>
      </c>
      <c r="R296" s="26">
        <v>4</v>
      </c>
      <c r="S296" s="25">
        <v>0</v>
      </c>
      <c r="T296" s="21"/>
      <c r="U296" s="24">
        <f t="shared" si="223"/>
        <v>1.8944252210906807</v>
      </c>
      <c r="V296" s="24">
        <f t="shared" si="224"/>
        <v>1.1245352610898436E-2</v>
      </c>
      <c r="W296" s="24">
        <f t="shared" si="225"/>
        <v>0.18506623259274851</v>
      </c>
      <c r="X296" s="24">
        <f t="shared" si="226"/>
        <v>2.9255747763921345E-2</v>
      </c>
      <c r="Y296" s="24">
        <f t="shared" si="227"/>
        <v>0</v>
      </c>
      <c r="Z296" s="24">
        <f t="shared" si="228"/>
        <v>7.2983737774561352E-2</v>
      </c>
      <c r="AA296" s="24">
        <f t="shared" si="229"/>
        <v>0.86758015088605256</v>
      </c>
      <c r="AB296" s="24">
        <f t="shared" si="230"/>
        <v>0.90806918181485019</v>
      </c>
      <c r="AC296" s="24">
        <f t="shared" si="231"/>
        <v>2.9790021379977761E-3</v>
      </c>
      <c r="AD296" s="24">
        <f t="shared" si="232"/>
        <v>1.0020168517157551E-3</v>
      </c>
      <c r="AE296" s="24">
        <f t="shared" si="233"/>
        <v>2.9123585193321637E-2</v>
      </c>
      <c r="AF296" s="24">
        <f t="shared" si="234"/>
        <v>0</v>
      </c>
      <c r="AG296" s="24">
        <f t="shared" si="235"/>
        <v>4.001730228716748</v>
      </c>
      <c r="AH296" s="24">
        <f t="shared" si="236"/>
        <v>0.922404274016418</v>
      </c>
      <c r="AI296" s="23">
        <f t="shared" si="237"/>
        <v>0</v>
      </c>
      <c r="AJ296" s="21"/>
      <c r="AK296" s="21">
        <f t="shared" si="238"/>
        <v>51.704999999999998</v>
      </c>
      <c r="AL296" s="21">
        <f t="shared" si="239"/>
        <v>0.40799999999999997</v>
      </c>
      <c r="AM296" s="21">
        <f t="shared" si="240"/>
        <v>4.2859999999999996</v>
      </c>
      <c r="AN296" s="21">
        <f t="shared" si="241"/>
        <v>1.01</v>
      </c>
      <c r="AO296" s="21">
        <f t="shared" si="242"/>
        <v>0</v>
      </c>
      <c r="AP296" s="21">
        <f t="shared" si="243"/>
        <v>2.3820000000000001</v>
      </c>
      <c r="AQ296" s="21">
        <f t="shared" si="244"/>
        <v>15.885</v>
      </c>
      <c r="AR296" s="21">
        <f t="shared" si="245"/>
        <v>23.132999999999999</v>
      </c>
      <c r="AS296" s="21">
        <f t="shared" si="246"/>
        <v>9.6000000000000002E-2</v>
      </c>
      <c r="AT296" s="21">
        <f t="shared" si="247"/>
        <v>3.4000000000000002E-2</v>
      </c>
      <c r="AU296" s="21">
        <f t="shared" si="248"/>
        <v>0.41</v>
      </c>
      <c r="AV296" s="21">
        <f t="shared" si="249"/>
        <v>0</v>
      </c>
      <c r="AW296" s="21">
        <f t="shared" si="250"/>
        <v>99.349000000000004</v>
      </c>
      <c r="AX296" s="21"/>
      <c r="AY296" s="21">
        <f t="shared" si="251"/>
        <v>0.86060252996005326</v>
      </c>
      <c r="AZ296" s="21">
        <f t="shared" si="252"/>
        <v>5.1085568326947632E-3</v>
      </c>
      <c r="BA296" s="21">
        <f t="shared" si="253"/>
        <v>8.407218517065515E-2</v>
      </c>
      <c r="BB296" s="21">
        <f t="shared" si="254"/>
        <v>1.3290348049213764E-2</v>
      </c>
      <c r="BC296" s="21">
        <f t="shared" si="255"/>
        <v>3.3155169533990315E-2</v>
      </c>
      <c r="BD296" s="21">
        <f t="shared" si="256"/>
        <v>0</v>
      </c>
      <c r="BE296" s="21">
        <f t="shared" si="257"/>
        <v>0.3941257033971477</v>
      </c>
      <c r="BF296" s="21">
        <f t="shared" si="258"/>
        <v>0.41251912535174601</v>
      </c>
      <c r="BG296" s="21">
        <f t="shared" si="259"/>
        <v>1.3533058725016705E-3</v>
      </c>
      <c r="BH296" s="21">
        <f t="shared" si="260"/>
        <v>4.5519782361887624E-4</v>
      </c>
      <c r="BI296" s="21">
        <f t="shared" si="261"/>
        <v>1.323030902452286E-2</v>
      </c>
      <c r="BJ296" s="21">
        <f t="shared" si="262"/>
        <v>0</v>
      </c>
      <c r="BK296" s="21">
        <f t="shared" si="263"/>
        <v>1.8179124310161445</v>
      </c>
      <c r="BL296" s="21">
        <f t="shared" si="264"/>
        <v>2.2012777735833691</v>
      </c>
    </row>
    <row r="297" spans="1:64" x14ac:dyDescent="0.2">
      <c r="A297" s="21" t="s">
        <v>1213</v>
      </c>
      <c r="B297" s="27">
        <v>1011.2809550937959</v>
      </c>
      <c r="C297" s="22">
        <v>51.667000000000002</v>
      </c>
      <c r="D297" s="22">
        <v>0.438</v>
      </c>
      <c r="E297" s="22">
        <v>4.4950000000000001</v>
      </c>
      <c r="F297" s="22">
        <v>1.0309999999999999</v>
      </c>
      <c r="G297" s="22">
        <v>2.427</v>
      </c>
      <c r="H297" s="22">
        <v>15.762</v>
      </c>
      <c r="I297" s="22">
        <v>23.108000000000001</v>
      </c>
      <c r="J297" s="22">
        <v>0</v>
      </c>
      <c r="K297" s="22">
        <v>2E-3</v>
      </c>
      <c r="L297" s="22">
        <v>0.40300000000000002</v>
      </c>
      <c r="N297" s="21">
        <f t="shared" si="222"/>
        <v>99.332999999999998</v>
      </c>
      <c r="O297" s="21"/>
      <c r="P297" s="22"/>
      <c r="Q297" s="26">
        <v>12</v>
      </c>
      <c r="R297" s="26">
        <v>4</v>
      </c>
      <c r="S297" s="25">
        <v>0</v>
      </c>
      <c r="T297" s="21"/>
      <c r="U297" s="24">
        <f t="shared" si="223"/>
        <v>1.8921413548053014</v>
      </c>
      <c r="V297" s="24">
        <f t="shared" si="224"/>
        <v>1.2066531004472967E-2</v>
      </c>
      <c r="W297" s="24">
        <f t="shared" si="225"/>
        <v>0.19399928146182113</v>
      </c>
      <c r="X297" s="24">
        <f t="shared" si="226"/>
        <v>2.9849970234299184E-2</v>
      </c>
      <c r="Y297" s="24">
        <f t="shared" si="227"/>
        <v>0</v>
      </c>
      <c r="Z297" s="24">
        <f t="shared" si="228"/>
        <v>7.4327500513805378E-2</v>
      </c>
      <c r="AA297" s="24">
        <f t="shared" si="229"/>
        <v>0.86045689555527172</v>
      </c>
      <c r="AB297" s="24">
        <f t="shared" si="230"/>
        <v>0.90666060495009337</v>
      </c>
      <c r="AC297" s="24">
        <f t="shared" si="231"/>
        <v>0</v>
      </c>
      <c r="AD297" s="24">
        <f t="shared" si="232"/>
        <v>5.8914407183711111E-5</v>
      </c>
      <c r="AE297" s="24">
        <f t="shared" si="233"/>
        <v>2.8612870819831805E-2</v>
      </c>
      <c r="AF297" s="24">
        <f t="shared" si="234"/>
        <v>0</v>
      </c>
      <c r="AG297" s="24">
        <f t="shared" si="235"/>
        <v>3.998173923752081</v>
      </c>
      <c r="AH297" s="24">
        <f t="shared" si="236"/>
        <v>0.9204870119501728</v>
      </c>
      <c r="AI297" s="23">
        <f t="shared" si="237"/>
        <v>0</v>
      </c>
      <c r="AJ297" s="21"/>
      <c r="AK297" s="21">
        <f t="shared" si="238"/>
        <v>51.667000000000002</v>
      </c>
      <c r="AL297" s="21">
        <f t="shared" si="239"/>
        <v>0.438</v>
      </c>
      <c r="AM297" s="21">
        <f t="shared" si="240"/>
        <v>4.4950000000000001</v>
      </c>
      <c r="AN297" s="21">
        <f t="shared" si="241"/>
        <v>1.0309999999999999</v>
      </c>
      <c r="AO297" s="21">
        <f t="shared" si="242"/>
        <v>0</v>
      </c>
      <c r="AP297" s="21">
        <f t="shared" si="243"/>
        <v>2.427</v>
      </c>
      <c r="AQ297" s="21">
        <f t="shared" si="244"/>
        <v>15.762</v>
      </c>
      <c r="AR297" s="21">
        <f t="shared" si="245"/>
        <v>23.108000000000001</v>
      </c>
      <c r="AS297" s="21">
        <f t="shared" si="246"/>
        <v>0</v>
      </c>
      <c r="AT297" s="21">
        <f t="shared" si="247"/>
        <v>2E-3</v>
      </c>
      <c r="AU297" s="21">
        <f t="shared" si="248"/>
        <v>0.40300000000000002</v>
      </c>
      <c r="AV297" s="21">
        <f t="shared" si="249"/>
        <v>0</v>
      </c>
      <c r="AW297" s="21">
        <f t="shared" si="250"/>
        <v>99.332999999999998</v>
      </c>
      <c r="AX297" s="21"/>
      <c r="AY297" s="21">
        <f t="shared" si="251"/>
        <v>0.85997003994673771</v>
      </c>
      <c r="AZ297" s="21">
        <f t="shared" si="252"/>
        <v>5.4841860115693785E-3</v>
      </c>
      <c r="BA297" s="21">
        <f t="shared" si="253"/>
        <v>8.8171832091016089E-2</v>
      </c>
      <c r="BB297" s="21">
        <f t="shared" si="254"/>
        <v>1.3566682018553849E-2</v>
      </c>
      <c r="BC297" s="21">
        <f t="shared" si="255"/>
        <v>3.3781526641055624E-2</v>
      </c>
      <c r="BD297" s="21">
        <f t="shared" si="256"/>
        <v>0</v>
      </c>
      <c r="BE297" s="21">
        <f t="shared" si="257"/>
        <v>0.39107392741239172</v>
      </c>
      <c r="BF297" s="21">
        <f t="shared" si="258"/>
        <v>0.41207331295673483</v>
      </c>
      <c r="BG297" s="21">
        <f t="shared" si="259"/>
        <v>0</v>
      </c>
      <c r="BH297" s="21">
        <f t="shared" si="260"/>
        <v>2.6776342565816248E-5</v>
      </c>
      <c r="BI297" s="21">
        <f t="shared" si="261"/>
        <v>1.3004425699713934E-2</v>
      </c>
      <c r="BJ297" s="21">
        <f t="shared" si="262"/>
        <v>0</v>
      </c>
      <c r="BK297" s="21">
        <f t="shared" si="263"/>
        <v>1.8171527091203392</v>
      </c>
      <c r="BL297" s="21">
        <f t="shared" si="264"/>
        <v>2.2002410164457489</v>
      </c>
    </row>
    <row r="298" spans="1:64" x14ac:dyDescent="0.2">
      <c r="A298" s="21" t="s">
        <v>1214</v>
      </c>
      <c r="B298" s="27">
        <v>1021.2809550937982</v>
      </c>
      <c r="C298" s="22">
        <v>51.466999999999999</v>
      </c>
      <c r="D298" s="22">
        <v>0.50800000000000001</v>
      </c>
      <c r="E298" s="22">
        <v>4.609</v>
      </c>
      <c r="F298" s="22">
        <v>1.1200000000000001</v>
      </c>
      <c r="G298" s="22">
        <v>2.4420000000000002</v>
      </c>
      <c r="H298" s="22">
        <v>15.516999999999999</v>
      </c>
      <c r="I298" s="22">
        <v>23.111000000000001</v>
      </c>
      <c r="J298" s="22">
        <v>9.6000000000000002E-2</v>
      </c>
      <c r="K298" s="22">
        <v>1.7000000000000001E-2</v>
      </c>
      <c r="L298" s="22">
        <v>0.41099999999999998</v>
      </c>
      <c r="N298" s="21">
        <f t="shared" si="222"/>
        <v>99.298000000000002</v>
      </c>
      <c r="O298" s="21"/>
      <c r="P298" s="22"/>
      <c r="Q298" s="26">
        <v>12</v>
      </c>
      <c r="R298" s="26">
        <v>4</v>
      </c>
      <c r="S298" s="25">
        <v>0</v>
      </c>
      <c r="T298" s="21"/>
      <c r="U298" s="24">
        <f t="shared" si="223"/>
        <v>1.8875352511782599</v>
      </c>
      <c r="V298" s="24">
        <f t="shared" si="224"/>
        <v>1.4015155464025741E-2</v>
      </c>
      <c r="W298" s="24">
        <f t="shared" si="225"/>
        <v>0.19920627660801274</v>
      </c>
      <c r="X298" s="24">
        <f t="shared" si="226"/>
        <v>3.2473503360526346E-2</v>
      </c>
      <c r="Y298" s="24">
        <f t="shared" si="227"/>
        <v>0</v>
      </c>
      <c r="Z298" s="24">
        <f t="shared" si="228"/>
        <v>7.4894736390785865E-2</v>
      </c>
      <c r="AA298" s="24">
        <f t="shared" si="229"/>
        <v>0.84830385561155519</v>
      </c>
      <c r="AB298" s="24">
        <f t="shared" si="230"/>
        <v>0.90808606040281303</v>
      </c>
      <c r="AC298" s="24">
        <f t="shared" si="231"/>
        <v>2.9818933569394986E-3</v>
      </c>
      <c r="AD298" s="24">
        <f t="shared" si="232"/>
        <v>5.0149467091031527E-4</v>
      </c>
      <c r="AE298" s="24">
        <f t="shared" si="233"/>
        <v>2.9222952659234344E-2</v>
      </c>
      <c r="AF298" s="24">
        <f t="shared" si="234"/>
        <v>0</v>
      </c>
      <c r="AG298" s="24">
        <f t="shared" si="235"/>
        <v>3.9972211797030628</v>
      </c>
      <c r="AH298" s="24">
        <f t="shared" si="236"/>
        <v>0.91887472853663543</v>
      </c>
      <c r="AI298" s="23">
        <f t="shared" si="237"/>
        <v>0</v>
      </c>
      <c r="AJ298" s="21"/>
      <c r="AK298" s="21">
        <f t="shared" si="238"/>
        <v>51.466999999999999</v>
      </c>
      <c r="AL298" s="21">
        <f t="shared" si="239"/>
        <v>0.50800000000000001</v>
      </c>
      <c r="AM298" s="21">
        <f t="shared" si="240"/>
        <v>4.609</v>
      </c>
      <c r="AN298" s="21">
        <f t="shared" si="241"/>
        <v>1.1200000000000001</v>
      </c>
      <c r="AO298" s="21">
        <f t="shared" si="242"/>
        <v>0</v>
      </c>
      <c r="AP298" s="21">
        <f t="shared" si="243"/>
        <v>2.4419999999999997</v>
      </c>
      <c r="AQ298" s="21">
        <f t="shared" si="244"/>
        <v>15.516999999999999</v>
      </c>
      <c r="AR298" s="21">
        <f t="shared" si="245"/>
        <v>23.111000000000001</v>
      </c>
      <c r="AS298" s="21">
        <f t="shared" si="246"/>
        <v>9.6000000000000002E-2</v>
      </c>
      <c r="AT298" s="21">
        <f t="shared" si="247"/>
        <v>1.7000000000000001E-2</v>
      </c>
      <c r="AU298" s="21">
        <f t="shared" si="248"/>
        <v>0.41099999999999998</v>
      </c>
      <c r="AV298" s="21">
        <f t="shared" si="249"/>
        <v>0</v>
      </c>
      <c r="AW298" s="21">
        <f t="shared" si="250"/>
        <v>99.298000000000002</v>
      </c>
      <c r="AX298" s="21"/>
      <c r="AY298" s="21">
        <f t="shared" si="251"/>
        <v>0.8566411451398136</v>
      </c>
      <c r="AZ298" s="21">
        <f t="shared" si="252"/>
        <v>6.3606540956101468E-3</v>
      </c>
      <c r="BA298" s="21">
        <f t="shared" si="253"/>
        <v>9.0408003138485682E-2</v>
      </c>
      <c r="BB298" s="21">
        <f t="shared" si="254"/>
        <v>1.4737811698138035E-2</v>
      </c>
      <c r="BC298" s="21">
        <f t="shared" si="255"/>
        <v>3.3990312343410725E-2</v>
      </c>
      <c r="BD298" s="21">
        <f t="shared" si="256"/>
        <v>0</v>
      </c>
      <c r="BE298" s="21">
        <f t="shared" si="257"/>
        <v>0.38499518662974758</v>
      </c>
      <c r="BF298" s="21">
        <f t="shared" si="258"/>
        <v>0.41212681044413618</v>
      </c>
      <c r="BG298" s="21">
        <f t="shared" si="259"/>
        <v>1.3533058725016705E-3</v>
      </c>
      <c r="BH298" s="21">
        <f t="shared" si="260"/>
        <v>2.2759891180943812E-4</v>
      </c>
      <c r="BI298" s="21">
        <f t="shared" si="261"/>
        <v>1.3262578070924135E-2</v>
      </c>
      <c r="BJ298" s="21">
        <f t="shared" si="262"/>
        <v>0</v>
      </c>
      <c r="BK298" s="21">
        <f t="shared" si="263"/>
        <v>1.8141034063445773</v>
      </c>
      <c r="BL298" s="21">
        <f t="shared" si="264"/>
        <v>2.2034141856099998</v>
      </c>
    </row>
    <row r="299" spans="1:64" x14ac:dyDescent="0.2">
      <c r="A299" s="21" t="s">
        <v>1215</v>
      </c>
      <c r="B299" s="27">
        <v>1031.2809550938005</v>
      </c>
      <c r="C299" s="22">
        <v>52.527000000000001</v>
      </c>
      <c r="D299" s="22">
        <v>0.36299999999999999</v>
      </c>
      <c r="E299" s="22">
        <v>3.931</v>
      </c>
      <c r="F299" s="22">
        <v>0.81200000000000006</v>
      </c>
      <c r="G299" s="22">
        <v>2.371</v>
      </c>
      <c r="H299" s="22">
        <v>16.114000000000001</v>
      </c>
      <c r="I299" s="22">
        <v>23.274000000000001</v>
      </c>
      <c r="J299" s="22">
        <v>0.14099999999999999</v>
      </c>
      <c r="K299" s="22">
        <v>3.1E-2</v>
      </c>
      <c r="L299" s="22">
        <v>0.43099999999999999</v>
      </c>
      <c r="N299" s="21">
        <f t="shared" si="222"/>
        <v>99.995000000000005</v>
      </c>
      <c r="O299" s="21"/>
      <c r="P299" s="22"/>
      <c r="Q299" s="26">
        <v>12</v>
      </c>
      <c r="R299" s="26">
        <v>4</v>
      </c>
      <c r="S299" s="25">
        <v>0</v>
      </c>
      <c r="T299" s="21"/>
      <c r="U299" s="24">
        <f t="shared" si="223"/>
        <v>1.9099262149936247</v>
      </c>
      <c r="V299" s="24">
        <f t="shared" si="224"/>
        <v>9.9290708008039612E-3</v>
      </c>
      <c r="W299" s="24">
        <f t="shared" si="225"/>
        <v>0.16844849261235828</v>
      </c>
      <c r="X299" s="24">
        <f t="shared" si="226"/>
        <v>2.3341831314642871E-2</v>
      </c>
      <c r="Y299" s="24">
        <f t="shared" si="227"/>
        <v>0</v>
      </c>
      <c r="Z299" s="24">
        <f t="shared" si="228"/>
        <v>7.2094970104958384E-2</v>
      </c>
      <c r="AA299" s="24">
        <f t="shared" si="229"/>
        <v>0.87340327343420199</v>
      </c>
      <c r="AB299" s="24">
        <f t="shared" si="230"/>
        <v>0.90666547122435559</v>
      </c>
      <c r="AC299" s="24">
        <f t="shared" si="231"/>
        <v>4.3421793964819027E-3</v>
      </c>
      <c r="AD299" s="24">
        <f t="shared" si="232"/>
        <v>9.0666503979684742E-4</v>
      </c>
      <c r="AE299" s="24">
        <f t="shared" si="233"/>
        <v>3.0382766641692018E-2</v>
      </c>
      <c r="AF299" s="24">
        <f t="shared" si="234"/>
        <v>0</v>
      </c>
      <c r="AG299" s="24">
        <f t="shared" si="235"/>
        <v>3.9994409355629164</v>
      </c>
      <c r="AH299" s="24">
        <f t="shared" si="236"/>
        <v>0.92374922894082312</v>
      </c>
      <c r="AI299" s="23">
        <f t="shared" si="237"/>
        <v>0</v>
      </c>
      <c r="AJ299" s="21"/>
      <c r="AK299" s="21">
        <f t="shared" si="238"/>
        <v>52.527000000000001</v>
      </c>
      <c r="AL299" s="21">
        <f t="shared" si="239"/>
        <v>0.36299999999999999</v>
      </c>
      <c r="AM299" s="21">
        <f t="shared" si="240"/>
        <v>3.931</v>
      </c>
      <c r="AN299" s="21">
        <f t="shared" si="241"/>
        <v>0.81200000000000006</v>
      </c>
      <c r="AO299" s="21">
        <f t="shared" si="242"/>
        <v>0</v>
      </c>
      <c r="AP299" s="21">
        <f t="shared" si="243"/>
        <v>2.371</v>
      </c>
      <c r="AQ299" s="21">
        <f t="shared" si="244"/>
        <v>16.114000000000001</v>
      </c>
      <c r="AR299" s="21">
        <f t="shared" si="245"/>
        <v>23.274000000000001</v>
      </c>
      <c r="AS299" s="21">
        <f t="shared" si="246"/>
        <v>0.14099999999999999</v>
      </c>
      <c r="AT299" s="21">
        <f t="shared" si="247"/>
        <v>3.1E-2</v>
      </c>
      <c r="AU299" s="21">
        <f t="shared" si="248"/>
        <v>0.43099999999999999</v>
      </c>
      <c r="AV299" s="21">
        <f t="shared" si="249"/>
        <v>0</v>
      </c>
      <c r="AW299" s="21">
        <f t="shared" si="250"/>
        <v>99.995000000000005</v>
      </c>
      <c r="AX299" s="21"/>
      <c r="AY299" s="21">
        <f t="shared" si="251"/>
        <v>0.87428428761651134</v>
      </c>
      <c r="AZ299" s="21">
        <f t="shared" si="252"/>
        <v>4.545113064382841E-3</v>
      </c>
      <c r="BA299" s="21">
        <f t="shared" si="253"/>
        <v>7.7108670066692822E-2</v>
      </c>
      <c r="BB299" s="21">
        <f t="shared" si="254"/>
        <v>1.0684913481150075E-2</v>
      </c>
      <c r="BC299" s="21">
        <f t="shared" si="255"/>
        <v>3.3002060018929906E-2</v>
      </c>
      <c r="BD299" s="21">
        <f t="shared" si="256"/>
        <v>0</v>
      </c>
      <c r="BE299" s="21">
        <f t="shared" si="257"/>
        <v>0.39980746518990484</v>
      </c>
      <c r="BF299" s="21">
        <f t="shared" si="258"/>
        <v>0.41503350725960908</v>
      </c>
      <c r="BG299" s="21">
        <f t="shared" si="259"/>
        <v>1.9876680002368285E-3</v>
      </c>
      <c r="BH299" s="21">
        <f t="shared" si="260"/>
        <v>4.1503330977015184E-4</v>
      </c>
      <c r="BI299" s="21">
        <f t="shared" si="261"/>
        <v>1.3907958998949642E-2</v>
      </c>
      <c r="BJ299" s="21">
        <f t="shared" si="262"/>
        <v>0</v>
      </c>
      <c r="BK299" s="21">
        <f t="shared" si="263"/>
        <v>1.8307766770061376</v>
      </c>
      <c r="BL299" s="21">
        <f t="shared" si="264"/>
        <v>2.1845596930496121</v>
      </c>
    </row>
    <row r="300" spans="1:64" x14ac:dyDescent="0.2">
      <c r="A300" s="21" t="s">
        <v>1216</v>
      </c>
      <c r="B300" s="27">
        <v>1041.280955093797</v>
      </c>
      <c r="C300" s="22">
        <v>52.273000000000003</v>
      </c>
      <c r="D300" s="22">
        <v>0.44900000000000001</v>
      </c>
      <c r="E300" s="22">
        <v>3.802</v>
      </c>
      <c r="F300" s="22">
        <v>0.76</v>
      </c>
      <c r="G300" s="22">
        <v>2.331</v>
      </c>
      <c r="H300" s="22">
        <v>16.079000000000001</v>
      </c>
      <c r="I300" s="22">
        <v>23.14</v>
      </c>
      <c r="J300" s="22">
        <v>0.04</v>
      </c>
      <c r="K300" s="22">
        <v>3.4000000000000002E-2</v>
      </c>
      <c r="L300" s="22">
        <v>0.41799999999999998</v>
      </c>
      <c r="N300" s="21">
        <f t="shared" si="222"/>
        <v>99.326000000000022</v>
      </c>
      <c r="O300" s="21"/>
      <c r="P300" s="22"/>
      <c r="Q300" s="26">
        <v>12</v>
      </c>
      <c r="R300" s="26">
        <v>4</v>
      </c>
      <c r="S300" s="25">
        <v>0</v>
      </c>
      <c r="T300" s="21"/>
      <c r="U300" s="24">
        <f t="shared" si="223"/>
        <v>1.9122003582660707</v>
      </c>
      <c r="V300" s="24">
        <f t="shared" si="224"/>
        <v>1.2355783815130233E-2</v>
      </c>
      <c r="W300" s="24">
        <f t="shared" si="225"/>
        <v>0.16390725428554825</v>
      </c>
      <c r="X300" s="24">
        <f t="shared" si="226"/>
        <v>2.1979330867834473E-2</v>
      </c>
      <c r="Y300" s="24">
        <f t="shared" si="227"/>
        <v>0</v>
      </c>
      <c r="Z300" s="24">
        <f t="shared" si="228"/>
        <v>7.1307902687563179E-2</v>
      </c>
      <c r="AA300" s="24">
        <f t="shared" si="229"/>
        <v>0.87678370265150873</v>
      </c>
      <c r="AB300" s="24">
        <f t="shared" si="230"/>
        <v>0.90690412829849576</v>
      </c>
      <c r="AC300" s="24">
        <f t="shared" si="231"/>
        <v>1.239283360214767E-3</v>
      </c>
      <c r="AD300" s="24">
        <f t="shared" si="232"/>
        <v>1.0004285355665358E-3</v>
      </c>
      <c r="AE300" s="24">
        <f t="shared" si="233"/>
        <v>2.9644785148351917E-2</v>
      </c>
      <c r="AF300" s="24">
        <f t="shared" si="234"/>
        <v>0</v>
      </c>
      <c r="AG300" s="24">
        <f t="shared" si="235"/>
        <v>3.9973229579162846</v>
      </c>
      <c r="AH300" s="24">
        <f t="shared" si="236"/>
        <v>0.92478796111472705</v>
      </c>
      <c r="AI300" s="23">
        <f t="shared" si="237"/>
        <v>0</v>
      </c>
      <c r="AJ300" s="21"/>
      <c r="AK300" s="21">
        <f t="shared" si="238"/>
        <v>52.273000000000003</v>
      </c>
      <c r="AL300" s="21">
        <f t="shared" si="239"/>
        <v>0.44900000000000001</v>
      </c>
      <c r="AM300" s="21">
        <f t="shared" si="240"/>
        <v>3.802</v>
      </c>
      <c r="AN300" s="21">
        <f t="shared" si="241"/>
        <v>0.76</v>
      </c>
      <c r="AO300" s="21">
        <f t="shared" si="242"/>
        <v>0</v>
      </c>
      <c r="AP300" s="21">
        <f t="shared" si="243"/>
        <v>2.331</v>
      </c>
      <c r="AQ300" s="21">
        <f t="shared" si="244"/>
        <v>16.079000000000001</v>
      </c>
      <c r="AR300" s="21">
        <f t="shared" si="245"/>
        <v>23.14</v>
      </c>
      <c r="AS300" s="21">
        <f t="shared" si="246"/>
        <v>0.04</v>
      </c>
      <c r="AT300" s="21">
        <f t="shared" si="247"/>
        <v>3.4000000000000002E-2</v>
      </c>
      <c r="AU300" s="21">
        <f t="shared" si="248"/>
        <v>0.41799999999999998</v>
      </c>
      <c r="AV300" s="21">
        <f t="shared" si="249"/>
        <v>0</v>
      </c>
      <c r="AW300" s="21">
        <f t="shared" si="250"/>
        <v>99.326000000000022</v>
      </c>
      <c r="AX300" s="21"/>
      <c r="AY300" s="21">
        <f t="shared" si="251"/>
        <v>0.87005659121171774</v>
      </c>
      <c r="AZ300" s="21">
        <f t="shared" si="252"/>
        <v>5.6219167104900707E-3</v>
      </c>
      <c r="BA300" s="21">
        <f t="shared" si="253"/>
        <v>7.4578265986661438E-2</v>
      </c>
      <c r="BB300" s="21">
        <f t="shared" si="254"/>
        <v>1.0000657938022238E-2</v>
      </c>
      <c r="BC300" s="21">
        <f t="shared" si="255"/>
        <v>3.2445298145982966E-2</v>
      </c>
      <c r="BD300" s="21">
        <f t="shared" si="256"/>
        <v>0</v>
      </c>
      <c r="BE300" s="21">
        <f t="shared" si="257"/>
        <v>0.39893907364952708</v>
      </c>
      <c r="BF300" s="21">
        <f t="shared" si="258"/>
        <v>0.41264395282234911</v>
      </c>
      <c r="BG300" s="21">
        <f t="shared" si="259"/>
        <v>5.6387744687569612E-4</v>
      </c>
      <c r="BH300" s="21">
        <f t="shared" si="260"/>
        <v>4.5519782361887624E-4</v>
      </c>
      <c r="BI300" s="21">
        <f t="shared" si="261"/>
        <v>1.3488461395733063E-2</v>
      </c>
      <c r="BJ300" s="21">
        <f t="shared" si="262"/>
        <v>0</v>
      </c>
      <c r="BK300" s="21">
        <f t="shared" si="263"/>
        <v>1.8187932931309783</v>
      </c>
      <c r="BL300" s="21">
        <f t="shared" si="264"/>
        <v>2.1977884859224748</v>
      </c>
    </row>
    <row r="301" spans="1:64" x14ac:dyDescent="0.2">
      <c r="A301" s="21" t="s">
        <v>1217</v>
      </c>
      <c r="B301" s="27">
        <v>1051.2809550937993</v>
      </c>
      <c r="C301" s="22">
        <v>52.177999999999997</v>
      </c>
      <c r="D301" s="22">
        <v>0.47899999999999998</v>
      </c>
      <c r="E301" s="22">
        <v>3.9710000000000001</v>
      </c>
      <c r="F301" s="22">
        <v>0.84699999999999998</v>
      </c>
      <c r="G301" s="22">
        <v>2.286</v>
      </c>
      <c r="H301" s="22">
        <v>15.92</v>
      </c>
      <c r="I301" s="22">
        <v>23.08</v>
      </c>
      <c r="J301" s="22">
        <v>9.2999999999999999E-2</v>
      </c>
      <c r="K301" s="22">
        <v>3.7999999999999999E-2</v>
      </c>
      <c r="L301" s="22">
        <v>0.433</v>
      </c>
      <c r="N301" s="21">
        <f t="shared" si="222"/>
        <v>99.325000000000003</v>
      </c>
      <c r="O301" s="21"/>
      <c r="P301" s="22"/>
      <c r="Q301" s="26">
        <v>12</v>
      </c>
      <c r="R301" s="26">
        <v>4</v>
      </c>
      <c r="S301" s="25">
        <v>0</v>
      </c>
      <c r="T301" s="21"/>
      <c r="U301" s="24">
        <f t="shared" si="223"/>
        <v>1.9089489271160254</v>
      </c>
      <c r="V301" s="24">
        <f t="shared" si="224"/>
        <v>1.3182882597132456E-2</v>
      </c>
      <c r="W301" s="24">
        <f t="shared" si="225"/>
        <v>0.17121304875655313</v>
      </c>
      <c r="X301" s="24">
        <f t="shared" si="226"/>
        <v>2.4498257534872045E-2</v>
      </c>
      <c r="Y301" s="24">
        <f t="shared" si="227"/>
        <v>0</v>
      </c>
      <c r="Z301" s="24">
        <f t="shared" si="228"/>
        <v>6.9939500558880235E-2</v>
      </c>
      <c r="AA301" s="24">
        <f t="shared" si="229"/>
        <v>0.8682152460651833</v>
      </c>
      <c r="AB301" s="24">
        <f t="shared" si="230"/>
        <v>0.90465864916214356</v>
      </c>
      <c r="AC301" s="24">
        <f t="shared" si="231"/>
        <v>2.8816716020876021E-3</v>
      </c>
      <c r="AD301" s="24">
        <f t="shared" si="232"/>
        <v>1.1182570924521613E-3</v>
      </c>
      <c r="AE301" s="24">
        <f t="shared" si="233"/>
        <v>3.0712193311597278E-2</v>
      </c>
      <c r="AF301" s="24">
        <f t="shared" si="234"/>
        <v>0</v>
      </c>
      <c r="AG301" s="24">
        <f t="shared" si="235"/>
        <v>3.995368633796927</v>
      </c>
      <c r="AH301" s="24">
        <f t="shared" si="236"/>
        <v>0.92544993156986466</v>
      </c>
      <c r="AI301" s="23">
        <f t="shared" si="237"/>
        <v>0</v>
      </c>
      <c r="AJ301" s="21"/>
      <c r="AK301" s="21">
        <f t="shared" si="238"/>
        <v>52.177999999999997</v>
      </c>
      <c r="AL301" s="21">
        <f t="shared" si="239"/>
        <v>0.47899999999999998</v>
      </c>
      <c r="AM301" s="21">
        <f t="shared" si="240"/>
        <v>3.9710000000000001</v>
      </c>
      <c r="AN301" s="21">
        <f t="shared" si="241"/>
        <v>0.84699999999999998</v>
      </c>
      <c r="AO301" s="21">
        <f t="shared" si="242"/>
        <v>0</v>
      </c>
      <c r="AP301" s="21">
        <f t="shared" si="243"/>
        <v>2.286</v>
      </c>
      <c r="AQ301" s="21">
        <f t="shared" si="244"/>
        <v>15.92</v>
      </c>
      <c r="AR301" s="21">
        <f t="shared" si="245"/>
        <v>23.08</v>
      </c>
      <c r="AS301" s="21">
        <f t="shared" si="246"/>
        <v>9.2999999999999999E-2</v>
      </c>
      <c r="AT301" s="21">
        <f t="shared" si="247"/>
        <v>3.7999999999999999E-2</v>
      </c>
      <c r="AU301" s="21">
        <f t="shared" si="248"/>
        <v>0.433</v>
      </c>
      <c r="AV301" s="21">
        <f t="shared" si="249"/>
        <v>0</v>
      </c>
      <c r="AW301" s="21">
        <f t="shared" si="250"/>
        <v>99.325000000000003</v>
      </c>
      <c r="AX301" s="21"/>
      <c r="AY301" s="21">
        <f t="shared" si="251"/>
        <v>0.86847536617842869</v>
      </c>
      <c r="AZ301" s="21">
        <f t="shared" si="252"/>
        <v>5.997545889364686E-3</v>
      </c>
      <c r="BA301" s="21">
        <f t="shared" si="253"/>
        <v>7.7893291486857599E-2</v>
      </c>
      <c r="BB301" s="21">
        <f t="shared" si="254"/>
        <v>1.1145470096716889E-2</v>
      </c>
      <c r="BC301" s="21">
        <f t="shared" si="255"/>
        <v>3.1818941038917657E-2</v>
      </c>
      <c r="BD301" s="21">
        <f t="shared" si="256"/>
        <v>0</v>
      </c>
      <c r="BE301" s="21">
        <f t="shared" si="257"/>
        <v>0.39499409493752541</v>
      </c>
      <c r="BF301" s="21">
        <f t="shared" si="258"/>
        <v>0.41157400307432229</v>
      </c>
      <c r="BG301" s="21">
        <f t="shared" si="259"/>
        <v>1.3110150639859934E-3</v>
      </c>
      <c r="BH301" s="21">
        <f t="shared" si="260"/>
        <v>5.0875050875050871E-4</v>
      </c>
      <c r="BI301" s="21">
        <f t="shared" si="261"/>
        <v>1.3972497091752193E-2</v>
      </c>
      <c r="BJ301" s="21">
        <f t="shared" si="262"/>
        <v>0</v>
      </c>
      <c r="BK301" s="21">
        <f t="shared" si="263"/>
        <v>1.8176909753666219</v>
      </c>
      <c r="BL301" s="21">
        <f t="shared" si="264"/>
        <v>2.1980461409239682</v>
      </c>
    </row>
    <row r="302" spans="1:64" x14ac:dyDescent="0.2">
      <c r="A302" s="21" t="s">
        <v>1218</v>
      </c>
      <c r="B302" s="27">
        <v>1060.2252270037936</v>
      </c>
      <c r="C302" s="22">
        <v>52.167000000000002</v>
      </c>
      <c r="D302" s="22">
        <v>0.442</v>
      </c>
      <c r="E302" s="22">
        <v>4.1020000000000003</v>
      </c>
      <c r="F302" s="22">
        <v>0.93300000000000005</v>
      </c>
      <c r="G302" s="22">
        <v>2.4</v>
      </c>
      <c r="H302" s="22">
        <v>15.882</v>
      </c>
      <c r="I302" s="22">
        <v>23.056999999999999</v>
      </c>
      <c r="J302" s="22">
        <v>0.13300000000000001</v>
      </c>
      <c r="K302" s="22">
        <v>1.2E-2</v>
      </c>
      <c r="L302" s="22">
        <v>0.432</v>
      </c>
      <c r="N302" s="21">
        <f t="shared" si="222"/>
        <v>99.56</v>
      </c>
      <c r="O302" s="21"/>
      <c r="P302" s="22"/>
      <c r="Q302" s="26">
        <v>12</v>
      </c>
      <c r="R302" s="26">
        <v>4</v>
      </c>
      <c r="S302" s="25">
        <v>0</v>
      </c>
      <c r="T302" s="21"/>
      <c r="U302" s="24">
        <f t="shared" si="223"/>
        <v>1.9052711163540288</v>
      </c>
      <c r="V302" s="24">
        <f t="shared" si="224"/>
        <v>1.2143704227589799E-2</v>
      </c>
      <c r="W302" s="24">
        <f t="shared" si="225"/>
        <v>0.17655770312333016</v>
      </c>
      <c r="X302" s="24">
        <f t="shared" si="226"/>
        <v>2.6939372153185859E-2</v>
      </c>
      <c r="Y302" s="24">
        <f t="shared" si="227"/>
        <v>0</v>
      </c>
      <c r="Z302" s="24">
        <f t="shared" si="228"/>
        <v>7.3301284142843953E-2</v>
      </c>
      <c r="AA302" s="24">
        <f t="shared" si="229"/>
        <v>0.86465643274779547</v>
      </c>
      <c r="AB302" s="24">
        <f t="shared" si="230"/>
        <v>0.90220613390412696</v>
      </c>
      <c r="AC302" s="24">
        <f t="shared" si="231"/>
        <v>4.1140277784149481E-3</v>
      </c>
      <c r="AD302" s="24">
        <f t="shared" si="232"/>
        <v>3.5252778433520236E-4</v>
      </c>
      <c r="AE302" s="24">
        <f t="shared" si="233"/>
        <v>3.0588679128946354E-2</v>
      </c>
      <c r="AF302" s="24">
        <f t="shared" si="234"/>
        <v>0</v>
      </c>
      <c r="AG302" s="24">
        <f t="shared" si="235"/>
        <v>3.9961309813445971</v>
      </c>
      <c r="AH302" s="24">
        <f t="shared" si="236"/>
        <v>0.92185011880296674</v>
      </c>
      <c r="AI302" s="23">
        <f t="shared" si="237"/>
        <v>0</v>
      </c>
      <c r="AJ302" s="21"/>
      <c r="AK302" s="21">
        <f t="shared" si="238"/>
        <v>52.167000000000002</v>
      </c>
      <c r="AL302" s="21">
        <f t="shared" si="239"/>
        <v>0.442</v>
      </c>
      <c r="AM302" s="21">
        <f t="shared" si="240"/>
        <v>4.1020000000000003</v>
      </c>
      <c r="AN302" s="21">
        <f t="shared" si="241"/>
        <v>0.93300000000000005</v>
      </c>
      <c r="AO302" s="21">
        <f t="shared" si="242"/>
        <v>0</v>
      </c>
      <c r="AP302" s="21">
        <f t="shared" si="243"/>
        <v>2.4</v>
      </c>
      <c r="AQ302" s="21">
        <f t="shared" si="244"/>
        <v>15.882</v>
      </c>
      <c r="AR302" s="21">
        <f t="shared" si="245"/>
        <v>23.056999999999999</v>
      </c>
      <c r="AS302" s="21">
        <f t="shared" si="246"/>
        <v>0.13300000000000001</v>
      </c>
      <c r="AT302" s="21">
        <f t="shared" si="247"/>
        <v>1.2E-2</v>
      </c>
      <c r="AU302" s="21">
        <f t="shared" si="248"/>
        <v>0.432</v>
      </c>
      <c r="AV302" s="21">
        <f t="shared" si="249"/>
        <v>0</v>
      </c>
      <c r="AW302" s="21">
        <f t="shared" si="250"/>
        <v>99.56</v>
      </c>
      <c r="AX302" s="21"/>
      <c r="AY302" s="21">
        <f t="shared" si="251"/>
        <v>0.86829227696404798</v>
      </c>
      <c r="AZ302" s="21">
        <f t="shared" si="252"/>
        <v>5.5342699020859941E-3</v>
      </c>
      <c r="BA302" s="21">
        <f t="shared" si="253"/>
        <v>8.0462926637897225E-2</v>
      </c>
      <c r="BB302" s="21">
        <f t="shared" si="254"/>
        <v>1.2277123494966773E-2</v>
      </c>
      <c r="BC302" s="21">
        <f t="shared" si="255"/>
        <v>3.3405712376816436E-2</v>
      </c>
      <c r="BD302" s="21">
        <f t="shared" si="256"/>
        <v>0</v>
      </c>
      <c r="BE302" s="21">
        <f t="shared" si="257"/>
        <v>0.39405126983654387</v>
      </c>
      <c r="BF302" s="21">
        <f t="shared" si="258"/>
        <v>0.41116385567091196</v>
      </c>
      <c r="BG302" s="21">
        <f t="shared" si="259"/>
        <v>1.8748925108616895E-3</v>
      </c>
      <c r="BH302" s="21">
        <f t="shared" si="260"/>
        <v>1.6065805539489748E-4</v>
      </c>
      <c r="BI302" s="21">
        <f t="shared" si="261"/>
        <v>1.3940228045350916E-2</v>
      </c>
      <c r="BJ302" s="21">
        <f t="shared" si="262"/>
        <v>0</v>
      </c>
      <c r="BK302" s="21">
        <f t="shared" si="263"/>
        <v>1.8211632134948779</v>
      </c>
      <c r="BL302" s="21">
        <f t="shared" si="264"/>
        <v>2.1942739408160339</v>
      </c>
    </row>
    <row r="303" spans="1:64" x14ac:dyDescent="0.2">
      <c r="A303" s="21" t="s">
        <v>1219</v>
      </c>
      <c r="B303" s="27">
        <v>1068.2252270037964</v>
      </c>
      <c r="C303" s="22">
        <v>52.308</v>
      </c>
      <c r="D303" s="22">
        <v>0.42399999999999999</v>
      </c>
      <c r="E303" s="22">
        <v>4.0679999999999996</v>
      </c>
      <c r="F303" s="22">
        <v>0.875</v>
      </c>
      <c r="G303" s="22">
        <v>2.4500000000000002</v>
      </c>
      <c r="H303" s="22">
        <v>15.903</v>
      </c>
      <c r="I303" s="22">
        <v>22.98</v>
      </c>
      <c r="J303" s="22">
        <v>3.2000000000000001E-2</v>
      </c>
      <c r="K303" s="22">
        <v>0.03</v>
      </c>
      <c r="L303" s="22">
        <v>0.436</v>
      </c>
      <c r="N303" s="21">
        <f t="shared" si="222"/>
        <v>99.506000000000014</v>
      </c>
      <c r="O303" s="21"/>
      <c r="P303" s="22"/>
      <c r="Q303" s="26">
        <v>12</v>
      </c>
      <c r="R303" s="26">
        <v>4</v>
      </c>
      <c r="S303" s="25">
        <v>0</v>
      </c>
      <c r="T303" s="21"/>
      <c r="U303" s="24">
        <f t="shared" si="223"/>
        <v>1.909845685439195</v>
      </c>
      <c r="V303" s="24">
        <f t="shared" si="224"/>
        <v>1.1645657400292659E-2</v>
      </c>
      <c r="W303" s="24">
        <f t="shared" si="225"/>
        <v>0.17504156998094217</v>
      </c>
      <c r="X303" s="24">
        <f t="shared" si="226"/>
        <v>2.525707887591605E-2</v>
      </c>
      <c r="Y303" s="24">
        <f t="shared" si="227"/>
        <v>0</v>
      </c>
      <c r="Z303" s="24">
        <f t="shared" si="228"/>
        <v>7.4805868070968673E-2</v>
      </c>
      <c r="AA303" s="24">
        <f t="shared" si="229"/>
        <v>0.86553908785609646</v>
      </c>
      <c r="AB303" s="24">
        <f t="shared" si="230"/>
        <v>0.89892248064989821</v>
      </c>
      <c r="AC303" s="24">
        <f t="shared" si="231"/>
        <v>9.8954329058107489E-4</v>
      </c>
      <c r="AD303" s="24">
        <f t="shared" si="232"/>
        <v>8.8105415056654462E-4</v>
      </c>
      <c r="AE303" s="24">
        <f t="shared" si="233"/>
        <v>3.0862614035252263E-2</v>
      </c>
      <c r="AF303" s="24">
        <f t="shared" si="234"/>
        <v>0</v>
      </c>
      <c r="AG303" s="24">
        <f t="shared" si="235"/>
        <v>3.9937906397497094</v>
      </c>
      <c r="AH303" s="24">
        <f t="shared" si="236"/>
        <v>0.92044848265579382</v>
      </c>
      <c r="AI303" s="23">
        <f t="shared" si="237"/>
        <v>0</v>
      </c>
      <c r="AJ303" s="21"/>
      <c r="AK303" s="21">
        <f t="shared" si="238"/>
        <v>52.308</v>
      </c>
      <c r="AL303" s="21">
        <f t="shared" si="239"/>
        <v>0.42399999999999999</v>
      </c>
      <c r="AM303" s="21">
        <f t="shared" si="240"/>
        <v>4.0679999999999996</v>
      </c>
      <c r="AN303" s="21">
        <f t="shared" si="241"/>
        <v>0.875</v>
      </c>
      <c r="AO303" s="21">
        <f t="shared" si="242"/>
        <v>0</v>
      </c>
      <c r="AP303" s="21">
        <f t="shared" si="243"/>
        <v>2.4500000000000002</v>
      </c>
      <c r="AQ303" s="21">
        <f t="shared" si="244"/>
        <v>15.903</v>
      </c>
      <c r="AR303" s="21">
        <f t="shared" si="245"/>
        <v>22.98</v>
      </c>
      <c r="AS303" s="21">
        <f t="shared" si="246"/>
        <v>3.2000000000000001E-2</v>
      </c>
      <c r="AT303" s="21">
        <f t="shared" si="247"/>
        <v>0.03</v>
      </c>
      <c r="AU303" s="21">
        <f t="shared" si="248"/>
        <v>0.436</v>
      </c>
      <c r="AV303" s="21">
        <f t="shared" si="249"/>
        <v>0</v>
      </c>
      <c r="AW303" s="21">
        <f t="shared" si="250"/>
        <v>99.506000000000014</v>
      </c>
      <c r="AX303" s="21"/>
      <c r="AY303" s="21">
        <f t="shared" si="251"/>
        <v>0.8706391478029295</v>
      </c>
      <c r="AZ303" s="21">
        <f t="shared" si="252"/>
        <v>5.3088923947612245E-3</v>
      </c>
      <c r="BA303" s="21">
        <f t="shared" si="253"/>
        <v>7.9795998430757159E-2</v>
      </c>
      <c r="BB303" s="21">
        <f t="shared" si="254"/>
        <v>1.151391538917034E-2</v>
      </c>
      <c r="BC303" s="21">
        <f t="shared" si="255"/>
        <v>3.4101664718000115E-2</v>
      </c>
      <c r="BD303" s="21">
        <f t="shared" si="256"/>
        <v>0</v>
      </c>
      <c r="BE303" s="21">
        <f t="shared" si="257"/>
        <v>0.39457230476077054</v>
      </c>
      <c r="BF303" s="21">
        <f t="shared" si="258"/>
        <v>0.40979075349427757</v>
      </c>
      <c r="BG303" s="21">
        <f t="shared" si="259"/>
        <v>4.5110195750055685E-4</v>
      </c>
      <c r="BH303" s="21">
        <f t="shared" si="260"/>
        <v>4.0164513848724371E-4</v>
      </c>
      <c r="BI303" s="21">
        <f t="shared" si="261"/>
        <v>1.4069304230956018E-2</v>
      </c>
      <c r="BJ303" s="21">
        <f t="shared" si="262"/>
        <v>0</v>
      </c>
      <c r="BK303" s="21">
        <f t="shared" si="263"/>
        <v>1.8206447283176102</v>
      </c>
      <c r="BL303" s="21">
        <f t="shared" si="264"/>
        <v>2.1936133819145605</v>
      </c>
    </row>
    <row r="304" spans="1:64" x14ac:dyDescent="0.2">
      <c r="A304" s="21" t="s">
        <v>1220</v>
      </c>
      <c r="B304" s="27">
        <v>1085.3132344944299</v>
      </c>
      <c r="C304" s="22">
        <v>52.9</v>
      </c>
      <c r="D304" s="22">
        <v>0.35099999999999998</v>
      </c>
      <c r="E304" s="22">
        <v>3.778</v>
      </c>
      <c r="F304" s="22">
        <v>0.71899999999999997</v>
      </c>
      <c r="G304" s="22">
        <v>2.3780000000000001</v>
      </c>
      <c r="H304" s="22">
        <v>16.152999999999999</v>
      </c>
      <c r="I304" s="22">
        <v>23.05</v>
      </c>
      <c r="J304" s="22">
        <v>4.3999999999999997E-2</v>
      </c>
      <c r="K304" s="22">
        <v>6.6000000000000003E-2</v>
      </c>
      <c r="L304" s="22">
        <v>0.40100000000000002</v>
      </c>
      <c r="N304" s="21">
        <f t="shared" si="222"/>
        <v>99.839999999999989</v>
      </c>
      <c r="O304" s="21"/>
      <c r="P304" s="22"/>
      <c r="Q304" s="26">
        <v>12</v>
      </c>
      <c r="R304" s="26">
        <v>4</v>
      </c>
      <c r="S304" s="25">
        <v>0</v>
      </c>
      <c r="T304" s="21"/>
      <c r="U304" s="24">
        <f t="shared" si="223"/>
        <v>1.9224622561880778</v>
      </c>
      <c r="V304" s="24">
        <f t="shared" si="224"/>
        <v>9.5957131445347406E-3</v>
      </c>
      <c r="W304" s="24">
        <f t="shared" si="225"/>
        <v>0.16180584150833596</v>
      </c>
      <c r="X304" s="24">
        <f t="shared" si="226"/>
        <v>2.0657413602334945E-2</v>
      </c>
      <c r="Y304" s="24">
        <f t="shared" si="227"/>
        <v>0</v>
      </c>
      <c r="Z304" s="24">
        <f t="shared" si="228"/>
        <v>7.2269228763910814E-2</v>
      </c>
      <c r="AA304" s="24">
        <f t="shared" si="229"/>
        <v>0.87504987427449199</v>
      </c>
      <c r="AB304" s="24">
        <f t="shared" si="230"/>
        <v>0.89746006830854574</v>
      </c>
      <c r="AC304" s="24">
        <f t="shared" si="231"/>
        <v>1.3542831775052431E-3</v>
      </c>
      <c r="AD304" s="24">
        <f t="shared" si="232"/>
        <v>1.9292889169229249E-3</v>
      </c>
      <c r="AE304" s="24">
        <f t="shared" si="233"/>
        <v>2.8252870454783904E-2</v>
      </c>
      <c r="AF304" s="24">
        <f t="shared" si="234"/>
        <v>0</v>
      </c>
      <c r="AG304" s="24">
        <f t="shared" si="235"/>
        <v>3.9908368383394439</v>
      </c>
      <c r="AH304" s="24">
        <f t="shared" si="236"/>
        <v>0.9237118426809755</v>
      </c>
      <c r="AI304" s="23">
        <f t="shared" si="237"/>
        <v>0</v>
      </c>
      <c r="AJ304" s="21"/>
      <c r="AK304" s="21">
        <f t="shared" si="238"/>
        <v>52.9</v>
      </c>
      <c r="AL304" s="21">
        <f t="shared" si="239"/>
        <v>0.35099999999999998</v>
      </c>
      <c r="AM304" s="21">
        <f t="shared" si="240"/>
        <v>3.778</v>
      </c>
      <c r="AN304" s="21">
        <f t="shared" si="241"/>
        <v>0.71899999999999997</v>
      </c>
      <c r="AO304" s="21">
        <f t="shared" si="242"/>
        <v>0</v>
      </c>
      <c r="AP304" s="21">
        <f t="shared" si="243"/>
        <v>2.3780000000000001</v>
      </c>
      <c r="AQ304" s="21">
        <f t="shared" si="244"/>
        <v>16.152999999999999</v>
      </c>
      <c r="AR304" s="21">
        <f t="shared" si="245"/>
        <v>23.05</v>
      </c>
      <c r="AS304" s="21">
        <f t="shared" si="246"/>
        <v>4.3999999999999997E-2</v>
      </c>
      <c r="AT304" s="21">
        <f t="shared" si="247"/>
        <v>6.6000000000000003E-2</v>
      </c>
      <c r="AU304" s="21">
        <f t="shared" si="248"/>
        <v>0.40100000000000002</v>
      </c>
      <c r="AV304" s="21">
        <f t="shared" si="249"/>
        <v>0</v>
      </c>
      <c r="AW304" s="21">
        <f t="shared" si="250"/>
        <v>99.839999999999989</v>
      </c>
      <c r="AX304" s="21"/>
      <c r="AY304" s="21">
        <f t="shared" si="251"/>
        <v>0.88049267643142481</v>
      </c>
      <c r="AZ304" s="21">
        <f t="shared" si="252"/>
        <v>4.3948613928329952E-3</v>
      </c>
      <c r="BA304" s="21">
        <f t="shared" si="253"/>
        <v>7.410749313456258E-2</v>
      </c>
      <c r="BB304" s="21">
        <f t="shared" si="254"/>
        <v>9.4611487597868263E-3</v>
      </c>
      <c r="BC304" s="21">
        <f t="shared" si="255"/>
        <v>3.3099493346695624E-2</v>
      </c>
      <c r="BD304" s="21">
        <f t="shared" si="256"/>
        <v>0</v>
      </c>
      <c r="BE304" s="21">
        <f t="shared" si="257"/>
        <v>0.40077510147775425</v>
      </c>
      <c r="BF304" s="21">
        <f t="shared" si="258"/>
        <v>0.41103902820030891</v>
      </c>
      <c r="BG304" s="21">
        <f t="shared" si="259"/>
        <v>6.2026519156326563E-4</v>
      </c>
      <c r="BH304" s="21">
        <f t="shared" si="260"/>
        <v>8.8361930467193621E-4</v>
      </c>
      <c r="BI304" s="21">
        <f t="shared" si="261"/>
        <v>1.2939887606911385E-2</v>
      </c>
      <c r="BJ304" s="21">
        <f t="shared" si="262"/>
        <v>0</v>
      </c>
      <c r="BK304" s="21">
        <f t="shared" si="263"/>
        <v>1.8278135748465125</v>
      </c>
      <c r="BL304" s="21">
        <f t="shared" si="264"/>
        <v>2.1833938062718281</v>
      </c>
    </row>
    <row r="305" spans="1:64" x14ac:dyDescent="0.2">
      <c r="A305" s="21" t="s">
        <v>1221</v>
      </c>
      <c r="B305" s="27">
        <v>1095.3132344944322</v>
      </c>
      <c r="C305" s="22">
        <v>51.796999999999997</v>
      </c>
      <c r="D305" s="22">
        <v>0.45700000000000002</v>
      </c>
      <c r="E305" s="22">
        <v>4.4429999999999996</v>
      </c>
      <c r="F305" s="22">
        <v>0.99</v>
      </c>
      <c r="G305" s="22">
        <v>2.431</v>
      </c>
      <c r="H305" s="22">
        <v>15.945</v>
      </c>
      <c r="I305" s="22">
        <v>22.954000000000001</v>
      </c>
      <c r="J305" s="22">
        <v>9.6000000000000002E-2</v>
      </c>
      <c r="K305" s="22">
        <v>3.9E-2</v>
      </c>
      <c r="L305" s="22">
        <v>0.45800000000000002</v>
      </c>
      <c r="N305" s="21">
        <f t="shared" si="222"/>
        <v>99.61</v>
      </c>
      <c r="O305" s="21"/>
      <c r="P305" s="22"/>
      <c r="Q305" s="26">
        <v>12</v>
      </c>
      <c r="R305" s="26">
        <v>4</v>
      </c>
      <c r="S305" s="25">
        <v>0</v>
      </c>
      <c r="T305" s="21"/>
      <c r="U305" s="24">
        <f t="shared" si="223"/>
        <v>1.8920107632115148</v>
      </c>
      <c r="V305" s="24">
        <f t="shared" si="224"/>
        <v>1.2557499978642469E-2</v>
      </c>
      <c r="W305" s="24">
        <f t="shared" si="225"/>
        <v>0.19126055071609127</v>
      </c>
      <c r="X305" s="24">
        <f t="shared" si="226"/>
        <v>2.8589008587064903E-2</v>
      </c>
      <c r="Y305" s="24">
        <f t="shared" si="227"/>
        <v>0</v>
      </c>
      <c r="Z305" s="24">
        <f t="shared" si="228"/>
        <v>7.4258021604503191E-2</v>
      </c>
      <c r="AA305" s="24">
        <f t="shared" si="229"/>
        <v>0.86820240212556665</v>
      </c>
      <c r="AB305" s="24">
        <f t="shared" si="230"/>
        <v>0.89829592085897902</v>
      </c>
      <c r="AC305" s="24">
        <f t="shared" si="231"/>
        <v>2.9699209248328258E-3</v>
      </c>
      <c r="AD305" s="24">
        <f t="shared" si="232"/>
        <v>1.1458685157622577E-3</v>
      </c>
      <c r="AE305" s="24">
        <f t="shared" si="233"/>
        <v>3.243400127061459E-2</v>
      </c>
      <c r="AF305" s="24">
        <f t="shared" si="234"/>
        <v>0</v>
      </c>
      <c r="AG305" s="24">
        <f t="shared" si="235"/>
        <v>4.0017239577935717</v>
      </c>
      <c r="AH305" s="24">
        <f t="shared" si="236"/>
        <v>0.92120833964506987</v>
      </c>
      <c r="AI305" s="23">
        <f t="shared" si="237"/>
        <v>0</v>
      </c>
      <c r="AJ305" s="21"/>
      <c r="AK305" s="21">
        <f t="shared" si="238"/>
        <v>51.796999999999997</v>
      </c>
      <c r="AL305" s="21">
        <f t="shared" si="239"/>
        <v>0.45700000000000002</v>
      </c>
      <c r="AM305" s="21">
        <f t="shared" si="240"/>
        <v>4.4429999999999996</v>
      </c>
      <c r="AN305" s="21">
        <f t="shared" si="241"/>
        <v>0.99</v>
      </c>
      <c r="AO305" s="21">
        <f t="shared" si="242"/>
        <v>0</v>
      </c>
      <c r="AP305" s="21">
        <f t="shared" si="243"/>
        <v>2.431</v>
      </c>
      <c r="AQ305" s="21">
        <f t="shared" si="244"/>
        <v>15.945</v>
      </c>
      <c r="AR305" s="21">
        <f t="shared" si="245"/>
        <v>22.954000000000001</v>
      </c>
      <c r="AS305" s="21">
        <f t="shared" si="246"/>
        <v>9.6000000000000002E-2</v>
      </c>
      <c r="AT305" s="21">
        <f t="shared" si="247"/>
        <v>3.9E-2</v>
      </c>
      <c r="AU305" s="21">
        <f t="shared" si="248"/>
        <v>0.45800000000000002</v>
      </c>
      <c r="AV305" s="21">
        <f t="shared" si="249"/>
        <v>0</v>
      </c>
      <c r="AW305" s="21">
        <f t="shared" si="250"/>
        <v>99.61</v>
      </c>
      <c r="AX305" s="21"/>
      <c r="AY305" s="21">
        <f t="shared" si="251"/>
        <v>0.8621338215712383</v>
      </c>
      <c r="AZ305" s="21">
        <f t="shared" si="252"/>
        <v>5.7220844915233018E-3</v>
      </c>
      <c r="BA305" s="21">
        <f t="shared" si="253"/>
        <v>8.7151824244801876E-2</v>
      </c>
      <c r="BB305" s="21">
        <f t="shared" si="254"/>
        <v>1.3027172840318442E-2</v>
      </c>
      <c r="BC305" s="21">
        <f t="shared" si="255"/>
        <v>3.3837202828350316E-2</v>
      </c>
      <c r="BD305" s="21">
        <f t="shared" si="256"/>
        <v>0</v>
      </c>
      <c r="BE305" s="21">
        <f t="shared" si="257"/>
        <v>0.39561437460922383</v>
      </c>
      <c r="BF305" s="21">
        <f t="shared" si="258"/>
        <v>0.40932710860346594</v>
      </c>
      <c r="BG305" s="21">
        <f t="shared" si="259"/>
        <v>1.3533058725016705E-3</v>
      </c>
      <c r="BH305" s="21">
        <f t="shared" si="260"/>
        <v>5.2213868003341685E-4</v>
      </c>
      <c r="BI305" s="21">
        <f t="shared" si="261"/>
        <v>1.4779223251784076E-2</v>
      </c>
      <c r="BJ305" s="21">
        <f t="shared" si="262"/>
        <v>0</v>
      </c>
      <c r="BK305" s="21">
        <f t="shared" si="263"/>
        <v>1.823468256993241</v>
      </c>
      <c r="BL305" s="21">
        <f t="shared" si="264"/>
        <v>2.1945673813878761</v>
      </c>
    </row>
    <row r="306" spans="1:64" x14ac:dyDescent="0.2">
      <c r="A306" s="21" t="s">
        <v>1222</v>
      </c>
      <c r="B306" s="27">
        <v>1105.3132344944345</v>
      </c>
      <c r="C306" s="22">
        <v>51.783999999999999</v>
      </c>
      <c r="D306" s="22">
        <v>0.41599999999999998</v>
      </c>
      <c r="E306" s="22">
        <v>4.7210000000000001</v>
      </c>
      <c r="F306" s="22">
        <v>1.115</v>
      </c>
      <c r="G306" s="22">
        <v>2.4470000000000001</v>
      </c>
      <c r="H306" s="22">
        <v>15.525</v>
      </c>
      <c r="I306" s="22">
        <v>22.916</v>
      </c>
      <c r="J306" s="22">
        <v>0.08</v>
      </c>
      <c r="K306" s="22">
        <v>3.1E-2</v>
      </c>
      <c r="L306" s="22">
        <v>0.44700000000000001</v>
      </c>
      <c r="N306" s="21">
        <f t="shared" si="222"/>
        <v>99.481999999999999</v>
      </c>
      <c r="O306" s="21"/>
      <c r="P306" s="22"/>
      <c r="Q306" s="26">
        <v>12</v>
      </c>
      <c r="R306" s="26">
        <v>4</v>
      </c>
      <c r="S306" s="25">
        <v>0</v>
      </c>
      <c r="T306" s="21"/>
      <c r="U306" s="24">
        <f t="shared" si="223"/>
        <v>1.8930580220193836</v>
      </c>
      <c r="V306" s="24">
        <f t="shared" si="224"/>
        <v>1.1440095556612396E-2</v>
      </c>
      <c r="W306" s="24">
        <f t="shared" si="225"/>
        <v>0.2033913245206887</v>
      </c>
      <c r="X306" s="24">
        <f t="shared" si="226"/>
        <v>3.2224642150442344E-2</v>
      </c>
      <c r="Y306" s="24">
        <f t="shared" si="227"/>
        <v>0</v>
      </c>
      <c r="Z306" s="24">
        <f t="shared" si="228"/>
        <v>7.4806910756880979E-2</v>
      </c>
      <c r="AA306" s="24">
        <f t="shared" si="229"/>
        <v>0.84601371534505798</v>
      </c>
      <c r="AB306" s="24">
        <f t="shared" si="230"/>
        <v>0.89753046584328089</v>
      </c>
      <c r="AC306" s="24">
        <f t="shared" si="231"/>
        <v>2.4769256786872479E-3</v>
      </c>
      <c r="AD306" s="24">
        <f t="shared" si="232"/>
        <v>9.1155149773782939E-4</v>
      </c>
      <c r="AE306" s="24">
        <f t="shared" si="233"/>
        <v>3.1680491439332992E-2</v>
      </c>
      <c r="AF306" s="24">
        <f t="shared" si="234"/>
        <v>0</v>
      </c>
      <c r="AG306" s="24">
        <f t="shared" si="235"/>
        <v>3.9935341448081054</v>
      </c>
      <c r="AH306" s="24">
        <f t="shared" si="236"/>
        <v>0.91876060479492394</v>
      </c>
      <c r="AI306" s="23">
        <f t="shared" si="237"/>
        <v>0</v>
      </c>
      <c r="AJ306" s="21"/>
      <c r="AK306" s="21">
        <f t="shared" si="238"/>
        <v>51.783999999999999</v>
      </c>
      <c r="AL306" s="21">
        <f t="shared" si="239"/>
        <v>0.41599999999999998</v>
      </c>
      <c r="AM306" s="21">
        <f t="shared" si="240"/>
        <v>4.7210000000000001</v>
      </c>
      <c r="AN306" s="21">
        <f t="shared" si="241"/>
        <v>1.115</v>
      </c>
      <c r="AO306" s="21">
        <f t="shared" si="242"/>
        <v>0</v>
      </c>
      <c r="AP306" s="21">
        <f t="shared" si="243"/>
        <v>2.4470000000000001</v>
      </c>
      <c r="AQ306" s="21">
        <f t="shared" si="244"/>
        <v>15.525</v>
      </c>
      <c r="AR306" s="21">
        <f t="shared" si="245"/>
        <v>22.916</v>
      </c>
      <c r="AS306" s="21">
        <f t="shared" si="246"/>
        <v>0.08</v>
      </c>
      <c r="AT306" s="21">
        <f t="shared" si="247"/>
        <v>3.1E-2</v>
      </c>
      <c r="AU306" s="21">
        <f t="shared" si="248"/>
        <v>0.44700000000000001</v>
      </c>
      <c r="AV306" s="21">
        <f t="shared" si="249"/>
        <v>0</v>
      </c>
      <c r="AW306" s="21">
        <f t="shared" si="250"/>
        <v>99.481999999999999</v>
      </c>
      <c r="AX306" s="21"/>
      <c r="AY306" s="21">
        <f t="shared" si="251"/>
        <v>0.86191744340878829</v>
      </c>
      <c r="AZ306" s="21">
        <f t="shared" si="252"/>
        <v>5.2087246137279943E-3</v>
      </c>
      <c r="BA306" s="21">
        <f t="shared" si="253"/>
        <v>9.2604943114947047E-2</v>
      </c>
      <c r="BB306" s="21">
        <f t="shared" si="254"/>
        <v>1.4672017895914205E-2</v>
      </c>
      <c r="BC306" s="21">
        <f t="shared" si="255"/>
        <v>3.4059907577529094E-2</v>
      </c>
      <c r="BD306" s="21">
        <f t="shared" si="256"/>
        <v>0</v>
      </c>
      <c r="BE306" s="21">
        <f t="shared" si="257"/>
        <v>0.38519367612469108</v>
      </c>
      <c r="BF306" s="21">
        <f t="shared" si="258"/>
        <v>0.40864947376304894</v>
      </c>
      <c r="BG306" s="21">
        <f t="shared" si="259"/>
        <v>1.1277548937513922E-3</v>
      </c>
      <c r="BH306" s="21">
        <f t="shared" si="260"/>
        <v>4.1503330977015184E-4</v>
      </c>
      <c r="BI306" s="21">
        <f t="shared" si="261"/>
        <v>1.4424263741370047E-2</v>
      </c>
      <c r="BJ306" s="21">
        <f t="shared" si="262"/>
        <v>0</v>
      </c>
      <c r="BK306" s="21">
        <f t="shared" si="263"/>
        <v>1.8182732384435381</v>
      </c>
      <c r="BL306" s="21">
        <f t="shared" si="264"/>
        <v>2.1963333454913596</v>
      </c>
    </row>
    <row r="307" spans="1:64" x14ac:dyDescent="0.2">
      <c r="A307" s="21" t="s">
        <v>1223</v>
      </c>
      <c r="B307" s="27">
        <v>1115.3132344944311</v>
      </c>
      <c r="C307" s="22">
        <v>51.805999999999997</v>
      </c>
      <c r="D307" s="22">
        <v>0.48</v>
      </c>
      <c r="E307" s="22">
        <v>4.7009999999999996</v>
      </c>
      <c r="F307" s="22">
        <v>1.1000000000000001</v>
      </c>
      <c r="G307" s="22">
        <v>2.3580000000000001</v>
      </c>
      <c r="H307" s="22">
        <v>15.634</v>
      </c>
      <c r="I307" s="22">
        <v>22.956</v>
      </c>
      <c r="J307" s="22">
        <v>4.3999999999999997E-2</v>
      </c>
      <c r="K307" s="22">
        <v>7.1999999999999995E-2</v>
      </c>
      <c r="L307" s="22">
        <v>0.434</v>
      </c>
      <c r="N307" s="21">
        <f t="shared" si="222"/>
        <v>99.584999999999994</v>
      </c>
      <c r="O307" s="21"/>
      <c r="P307" s="22"/>
      <c r="Q307" s="26">
        <v>12</v>
      </c>
      <c r="R307" s="26">
        <v>4</v>
      </c>
      <c r="S307" s="25">
        <v>0</v>
      </c>
      <c r="T307" s="21"/>
      <c r="U307" s="24">
        <f t="shared" si="223"/>
        <v>1.8914658673989417</v>
      </c>
      <c r="V307" s="24">
        <f t="shared" si="224"/>
        <v>1.3183407457075021E-2</v>
      </c>
      <c r="W307" s="24">
        <f t="shared" si="225"/>
        <v>0.20227340786679862</v>
      </c>
      <c r="X307" s="24">
        <f t="shared" si="226"/>
        <v>3.1750899784071022E-2</v>
      </c>
      <c r="Y307" s="24">
        <f t="shared" si="227"/>
        <v>0</v>
      </c>
      <c r="Z307" s="24">
        <f t="shared" si="228"/>
        <v>7.199488924735091E-2</v>
      </c>
      <c r="AA307" s="24">
        <f t="shared" si="229"/>
        <v>0.85087549974693766</v>
      </c>
      <c r="AB307" s="24">
        <f t="shared" si="230"/>
        <v>0.89795943472611073</v>
      </c>
      <c r="AC307" s="24">
        <f t="shared" si="231"/>
        <v>1.3605853211933209E-3</v>
      </c>
      <c r="AD307" s="24">
        <f t="shared" si="232"/>
        <v>2.1144729210179967E-3</v>
      </c>
      <c r="AE307" s="24">
        <f t="shared" si="233"/>
        <v>3.0720213698100692E-2</v>
      </c>
      <c r="AF307" s="24">
        <f t="shared" si="234"/>
        <v>0</v>
      </c>
      <c r="AG307" s="24">
        <f t="shared" si="235"/>
        <v>3.9936986781675978</v>
      </c>
      <c r="AH307" s="24">
        <f t="shared" si="236"/>
        <v>0.92198808185209158</v>
      </c>
      <c r="AI307" s="23">
        <f t="shared" si="237"/>
        <v>0</v>
      </c>
      <c r="AJ307" s="21"/>
      <c r="AK307" s="21">
        <f t="shared" si="238"/>
        <v>51.805999999999997</v>
      </c>
      <c r="AL307" s="21">
        <f t="shared" si="239"/>
        <v>0.48</v>
      </c>
      <c r="AM307" s="21">
        <f t="shared" si="240"/>
        <v>4.7009999999999996</v>
      </c>
      <c r="AN307" s="21">
        <f t="shared" si="241"/>
        <v>1.1000000000000001</v>
      </c>
      <c r="AO307" s="21">
        <f t="shared" si="242"/>
        <v>0</v>
      </c>
      <c r="AP307" s="21">
        <f t="shared" si="243"/>
        <v>2.3580000000000001</v>
      </c>
      <c r="AQ307" s="21">
        <f t="shared" si="244"/>
        <v>15.634</v>
      </c>
      <c r="AR307" s="21">
        <f t="shared" si="245"/>
        <v>22.956</v>
      </c>
      <c r="AS307" s="21">
        <f t="shared" si="246"/>
        <v>4.3999999999999997E-2</v>
      </c>
      <c r="AT307" s="21">
        <f t="shared" si="247"/>
        <v>7.1999999999999995E-2</v>
      </c>
      <c r="AU307" s="21">
        <f t="shared" si="248"/>
        <v>0.434</v>
      </c>
      <c r="AV307" s="21">
        <f t="shared" si="249"/>
        <v>0</v>
      </c>
      <c r="AW307" s="21">
        <f t="shared" si="250"/>
        <v>99.584999999999994</v>
      </c>
      <c r="AX307" s="21"/>
      <c r="AY307" s="21">
        <f t="shared" si="251"/>
        <v>0.86228362183754992</v>
      </c>
      <c r="AZ307" s="21">
        <f t="shared" si="252"/>
        <v>6.0100668619938397E-3</v>
      </c>
      <c r="BA307" s="21">
        <f t="shared" si="253"/>
        <v>9.2212632404864645E-2</v>
      </c>
      <c r="BB307" s="21">
        <f t="shared" si="254"/>
        <v>1.4474636489242713E-2</v>
      </c>
      <c r="BC307" s="21">
        <f t="shared" si="255"/>
        <v>3.2821112410222154E-2</v>
      </c>
      <c r="BD307" s="21">
        <f t="shared" si="256"/>
        <v>0</v>
      </c>
      <c r="BE307" s="21">
        <f t="shared" si="257"/>
        <v>0.38789809549329601</v>
      </c>
      <c r="BF307" s="21">
        <f t="shared" si="258"/>
        <v>0.40936277359506684</v>
      </c>
      <c r="BG307" s="21">
        <f t="shared" si="259"/>
        <v>6.2026519156326563E-4</v>
      </c>
      <c r="BH307" s="21">
        <f t="shared" si="260"/>
        <v>9.639483323693849E-4</v>
      </c>
      <c r="BI307" s="21">
        <f t="shared" si="261"/>
        <v>1.4004766138153468E-2</v>
      </c>
      <c r="BJ307" s="21">
        <f t="shared" si="262"/>
        <v>0</v>
      </c>
      <c r="BK307" s="21">
        <f t="shared" si="263"/>
        <v>1.8206519187543222</v>
      </c>
      <c r="BL307" s="21">
        <f t="shared" si="264"/>
        <v>2.1935542082640702</v>
      </c>
    </row>
    <row r="308" spans="1:64" x14ac:dyDescent="0.2">
      <c r="A308" s="21" t="s">
        <v>1224</v>
      </c>
      <c r="B308" s="27">
        <v>1125.3132344944333</v>
      </c>
      <c r="C308" s="22">
        <v>52.095999999999997</v>
      </c>
      <c r="D308" s="22">
        <v>0.39700000000000002</v>
      </c>
      <c r="E308" s="22">
        <v>4.4160000000000004</v>
      </c>
      <c r="F308" s="22">
        <v>0.95699999999999996</v>
      </c>
      <c r="G308" s="22">
        <v>2.4969999999999999</v>
      </c>
      <c r="H308" s="22">
        <v>15.769</v>
      </c>
      <c r="I308" s="22">
        <v>23.018000000000001</v>
      </c>
      <c r="J308" s="22">
        <v>4.3999999999999997E-2</v>
      </c>
      <c r="K308" s="22">
        <v>3.1E-2</v>
      </c>
      <c r="L308" s="22">
        <v>0.45700000000000002</v>
      </c>
      <c r="N308" s="21">
        <f t="shared" si="222"/>
        <v>99.681999999999988</v>
      </c>
      <c r="O308" s="21"/>
      <c r="P308" s="22"/>
      <c r="Q308" s="26">
        <v>12</v>
      </c>
      <c r="R308" s="26">
        <v>4</v>
      </c>
      <c r="S308" s="25">
        <v>0</v>
      </c>
      <c r="T308" s="21"/>
      <c r="U308" s="24">
        <f t="shared" si="223"/>
        <v>1.9002621246427758</v>
      </c>
      <c r="V308" s="24">
        <f t="shared" si="224"/>
        <v>1.0893504829970377E-2</v>
      </c>
      <c r="W308" s="24">
        <f t="shared" si="225"/>
        <v>0.18983150503085763</v>
      </c>
      <c r="X308" s="24">
        <f t="shared" si="226"/>
        <v>2.7597260674552076E-2</v>
      </c>
      <c r="Y308" s="24">
        <f t="shared" si="227"/>
        <v>0</v>
      </c>
      <c r="Z308" s="24">
        <f t="shared" si="228"/>
        <v>7.6167043003536217E-2</v>
      </c>
      <c r="AA308" s="24">
        <f t="shared" si="229"/>
        <v>0.85741435486384887</v>
      </c>
      <c r="AB308" s="24">
        <f t="shared" si="230"/>
        <v>0.89953646547666244</v>
      </c>
      <c r="AC308" s="24">
        <f t="shared" si="231"/>
        <v>1.3593036003105637E-3</v>
      </c>
      <c r="AD308" s="24">
        <f t="shared" si="232"/>
        <v>9.095404351121551E-4</v>
      </c>
      <c r="AE308" s="24">
        <f t="shared" si="233"/>
        <v>3.2317770233842379E-2</v>
      </c>
      <c r="AF308" s="24">
        <f t="shared" si="234"/>
        <v>0</v>
      </c>
      <c r="AG308" s="24">
        <f t="shared" si="235"/>
        <v>3.9962888727914687</v>
      </c>
      <c r="AH308" s="24">
        <f t="shared" si="236"/>
        <v>0.91841413809494554</v>
      </c>
      <c r="AI308" s="23">
        <f t="shared" si="237"/>
        <v>0</v>
      </c>
      <c r="AJ308" s="21"/>
      <c r="AK308" s="21">
        <f t="shared" si="238"/>
        <v>52.095999999999997</v>
      </c>
      <c r="AL308" s="21">
        <f t="shared" si="239"/>
        <v>0.39700000000000002</v>
      </c>
      <c r="AM308" s="21">
        <f t="shared" si="240"/>
        <v>4.4160000000000004</v>
      </c>
      <c r="AN308" s="21">
        <f t="shared" si="241"/>
        <v>0.95699999999999996</v>
      </c>
      <c r="AO308" s="21">
        <f t="shared" si="242"/>
        <v>0</v>
      </c>
      <c r="AP308" s="21">
        <f t="shared" si="243"/>
        <v>2.4969999999999999</v>
      </c>
      <c r="AQ308" s="21">
        <f t="shared" si="244"/>
        <v>15.769</v>
      </c>
      <c r="AR308" s="21">
        <f t="shared" si="245"/>
        <v>23.018000000000001</v>
      </c>
      <c r="AS308" s="21">
        <f t="shared" si="246"/>
        <v>4.3999999999999997E-2</v>
      </c>
      <c r="AT308" s="21">
        <f t="shared" si="247"/>
        <v>3.1E-2</v>
      </c>
      <c r="AU308" s="21">
        <f t="shared" si="248"/>
        <v>0.45700000000000002</v>
      </c>
      <c r="AV308" s="21">
        <f t="shared" si="249"/>
        <v>0</v>
      </c>
      <c r="AW308" s="21">
        <f t="shared" si="250"/>
        <v>99.681999999999988</v>
      </c>
      <c r="AX308" s="21"/>
      <c r="AY308" s="21">
        <f t="shared" si="251"/>
        <v>0.86711051930758987</v>
      </c>
      <c r="AZ308" s="21">
        <f t="shared" si="252"/>
        <v>4.9708261337740719E-3</v>
      </c>
      <c r="BA308" s="21">
        <f t="shared" si="253"/>
        <v>8.6622204786190676E-2</v>
      </c>
      <c r="BB308" s="21">
        <f t="shared" si="254"/>
        <v>1.2592933745641159E-2</v>
      </c>
      <c r="BC308" s="21">
        <f t="shared" si="255"/>
        <v>3.4755859918712766E-2</v>
      </c>
      <c r="BD308" s="21">
        <f t="shared" si="256"/>
        <v>0</v>
      </c>
      <c r="BE308" s="21">
        <f t="shared" si="257"/>
        <v>0.39124760572046724</v>
      </c>
      <c r="BF308" s="21">
        <f t="shared" si="258"/>
        <v>0.41046838833469457</v>
      </c>
      <c r="BG308" s="21">
        <f t="shared" si="259"/>
        <v>6.2026519156326563E-4</v>
      </c>
      <c r="BH308" s="21">
        <f t="shared" si="260"/>
        <v>4.1503330977015184E-4</v>
      </c>
      <c r="BI308" s="21">
        <f t="shared" si="261"/>
        <v>1.4746954205382799E-2</v>
      </c>
      <c r="BJ308" s="21">
        <f t="shared" si="262"/>
        <v>0</v>
      </c>
      <c r="BK308" s="21">
        <f t="shared" si="263"/>
        <v>1.8235505906537863</v>
      </c>
      <c r="BL308" s="21">
        <f t="shared" si="264"/>
        <v>2.1914878003788769</v>
      </c>
    </row>
    <row r="309" spans="1:64" x14ac:dyDescent="0.2">
      <c r="A309" s="21" t="s">
        <v>1225</v>
      </c>
      <c r="B309" s="27">
        <v>1135.3132344944313</v>
      </c>
      <c r="C309" s="22">
        <v>52.4</v>
      </c>
      <c r="D309" s="22">
        <v>0.375</v>
      </c>
      <c r="E309" s="22">
        <v>4.218</v>
      </c>
      <c r="F309" s="22">
        <v>0.92700000000000005</v>
      </c>
      <c r="G309" s="22">
        <v>2.4729999999999999</v>
      </c>
      <c r="H309" s="22">
        <v>15.929</v>
      </c>
      <c r="I309" s="22">
        <v>23.091999999999999</v>
      </c>
      <c r="J309" s="22">
        <v>5.6000000000000001E-2</v>
      </c>
      <c r="K309" s="22">
        <v>3.4000000000000002E-2</v>
      </c>
      <c r="L309" s="22">
        <v>0.42599999999999999</v>
      </c>
      <c r="N309" s="21">
        <f t="shared" si="222"/>
        <v>99.929999999999993</v>
      </c>
      <c r="O309" s="21"/>
      <c r="P309" s="22"/>
      <c r="Q309" s="26">
        <v>12</v>
      </c>
      <c r="R309" s="26">
        <v>4</v>
      </c>
      <c r="S309" s="25">
        <v>0</v>
      </c>
      <c r="T309" s="21"/>
      <c r="U309" s="24">
        <f t="shared" si="223"/>
        <v>1.9059103067930594</v>
      </c>
      <c r="V309" s="24">
        <f t="shared" si="224"/>
        <v>1.0260545003541149E-2</v>
      </c>
      <c r="W309" s="24">
        <f t="shared" si="225"/>
        <v>0.18080391907060986</v>
      </c>
      <c r="X309" s="24">
        <f t="shared" si="226"/>
        <v>2.6656050988735632E-2</v>
      </c>
      <c r="Y309" s="24">
        <f t="shared" si="227"/>
        <v>0</v>
      </c>
      <c r="Z309" s="24">
        <f t="shared" si="228"/>
        <v>7.5220238797996303E-2</v>
      </c>
      <c r="AA309" s="24">
        <f t="shared" si="229"/>
        <v>0.86364874764708088</v>
      </c>
      <c r="AB309" s="24">
        <f t="shared" si="230"/>
        <v>0.8998596428527742</v>
      </c>
      <c r="AC309" s="24">
        <f t="shared" si="231"/>
        <v>1.7250983350074018E-3</v>
      </c>
      <c r="AD309" s="24">
        <f t="shared" si="232"/>
        <v>9.9472096789679997E-4</v>
      </c>
      <c r="AE309" s="24">
        <f t="shared" si="233"/>
        <v>3.0039785434049344E-2</v>
      </c>
      <c r="AF309" s="24">
        <f t="shared" si="234"/>
        <v>0</v>
      </c>
      <c r="AG309" s="24">
        <f t="shared" si="235"/>
        <v>3.995119055890751</v>
      </c>
      <c r="AH309" s="24">
        <f t="shared" si="236"/>
        <v>0.91988207099820241</v>
      </c>
      <c r="AI309" s="23">
        <f t="shared" si="237"/>
        <v>0</v>
      </c>
      <c r="AJ309" s="21"/>
      <c r="AK309" s="21">
        <f t="shared" si="238"/>
        <v>52.4</v>
      </c>
      <c r="AL309" s="21">
        <f t="shared" si="239"/>
        <v>0.375</v>
      </c>
      <c r="AM309" s="21">
        <f t="shared" si="240"/>
        <v>4.218</v>
      </c>
      <c r="AN309" s="21">
        <f t="shared" si="241"/>
        <v>0.92700000000000005</v>
      </c>
      <c r="AO309" s="21">
        <f t="shared" si="242"/>
        <v>0</v>
      </c>
      <c r="AP309" s="21">
        <f t="shared" si="243"/>
        <v>2.4729999999999999</v>
      </c>
      <c r="AQ309" s="21">
        <f t="shared" si="244"/>
        <v>15.929</v>
      </c>
      <c r="AR309" s="21">
        <f t="shared" si="245"/>
        <v>23.091999999999999</v>
      </c>
      <c r="AS309" s="21">
        <f t="shared" si="246"/>
        <v>5.6000000000000001E-2</v>
      </c>
      <c r="AT309" s="21">
        <f t="shared" si="247"/>
        <v>3.4000000000000002E-2</v>
      </c>
      <c r="AU309" s="21">
        <f t="shared" si="248"/>
        <v>0.42599999999999999</v>
      </c>
      <c r="AV309" s="21">
        <f t="shared" si="249"/>
        <v>0</v>
      </c>
      <c r="AW309" s="21">
        <f t="shared" si="250"/>
        <v>99.929999999999993</v>
      </c>
      <c r="AX309" s="21"/>
      <c r="AY309" s="21">
        <f t="shared" si="251"/>
        <v>0.87217043941411454</v>
      </c>
      <c r="AZ309" s="21">
        <f t="shared" si="252"/>
        <v>4.6953647359326877E-3</v>
      </c>
      <c r="BA309" s="21">
        <f t="shared" si="253"/>
        <v>8.273832875637506E-2</v>
      </c>
      <c r="BB309" s="21">
        <f t="shared" si="254"/>
        <v>1.2198170932298177E-2</v>
      </c>
      <c r="BC309" s="21">
        <f t="shared" si="255"/>
        <v>3.4421802794944605E-2</v>
      </c>
      <c r="BD309" s="21">
        <f t="shared" si="256"/>
        <v>0</v>
      </c>
      <c r="BE309" s="21">
        <f t="shared" si="257"/>
        <v>0.39521739561933683</v>
      </c>
      <c r="BF309" s="21">
        <f t="shared" si="258"/>
        <v>0.41178799302392766</v>
      </c>
      <c r="BG309" s="21">
        <f t="shared" si="259"/>
        <v>7.8942842562597447E-4</v>
      </c>
      <c r="BH309" s="21">
        <f t="shared" si="260"/>
        <v>4.5519782361887624E-4</v>
      </c>
      <c r="BI309" s="21">
        <f t="shared" si="261"/>
        <v>1.3746613766943265E-2</v>
      </c>
      <c r="BJ309" s="21">
        <f t="shared" si="262"/>
        <v>0</v>
      </c>
      <c r="BK309" s="21">
        <f t="shared" si="263"/>
        <v>1.8282207352931177</v>
      </c>
      <c r="BL309" s="21">
        <f t="shared" si="264"/>
        <v>2.1852498326741796</v>
      </c>
    </row>
    <row r="310" spans="1:64" x14ac:dyDescent="0.2">
      <c r="A310" s="21" t="s">
        <v>1226</v>
      </c>
      <c r="B310" s="27">
        <v>1145.3132344944279</v>
      </c>
      <c r="C310" s="22">
        <v>52.189</v>
      </c>
      <c r="D310" s="22">
        <v>0.34100000000000003</v>
      </c>
      <c r="E310" s="22">
        <v>4.1740000000000004</v>
      </c>
      <c r="F310" s="22">
        <v>1.0309999999999999</v>
      </c>
      <c r="G310" s="22">
        <v>2.4790000000000001</v>
      </c>
      <c r="H310" s="22">
        <v>15.788</v>
      </c>
      <c r="I310" s="22">
        <v>23.015999999999998</v>
      </c>
      <c r="J310" s="22">
        <v>4.8000000000000001E-2</v>
      </c>
      <c r="K310" s="22">
        <v>4.2999999999999997E-2</v>
      </c>
      <c r="L310" s="22">
        <v>0.44600000000000001</v>
      </c>
      <c r="N310" s="21">
        <f t="shared" si="222"/>
        <v>99.555000000000007</v>
      </c>
      <c r="O310" s="21"/>
      <c r="P310" s="22"/>
      <c r="Q310" s="26">
        <v>12</v>
      </c>
      <c r="R310" s="26">
        <v>4</v>
      </c>
      <c r="S310" s="25">
        <v>0</v>
      </c>
      <c r="T310" s="21"/>
      <c r="U310" s="24">
        <f t="shared" si="223"/>
        <v>1.9062594707366727</v>
      </c>
      <c r="V310" s="24">
        <f t="shared" si="224"/>
        <v>9.3696940098404562E-3</v>
      </c>
      <c r="W310" s="24">
        <f t="shared" si="225"/>
        <v>0.17967414074124388</v>
      </c>
      <c r="X310" s="24">
        <f t="shared" si="226"/>
        <v>2.9771903932767803E-2</v>
      </c>
      <c r="Y310" s="24">
        <f t="shared" si="227"/>
        <v>0</v>
      </c>
      <c r="Z310" s="24">
        <f t="shared" si="228"/>
        <v>7.5721461131621204E-2</v>
      </c>
      <c r="AA310" s="24">
        <f t="shared" si="229"/>
        <v>0.85962219536448026</v>
      </c>
      <c r="AB310" s="24">
        <f t="shared" si="230"/>
        <v>0.90068917319088038</v>
      </c>
      <c r="AC310" s="24">
        <f t="shared" si="231"/>
        <v>1.4849059030302622E-3</v>
      </c>
      <c r="AD310" s="24">
        <f t="shared" si="232"/>
        <v>1.263347073011503E-3</v>
      </c>
      <c r="AE310" s="24">
        <f t="shared" si="233"/>
        <v>3.1583041665864002E-2</v>
      </c>
      <c r="AF310" s="24">
        <f t="shared" si="234"/>
        <v>0</v>
      </c>
      <c r="AG310" s="24">
        <f t="shared" si="235"/>
        <v>3.9954393337494127</v>
      </c>
      <c r="AH310" s="24">
        <f t="shared" si="236"/>
        <v>0.91904423512606903</v>
      </c>
      <c r="AI310" s="23">
        <f t="shared" si="237"/>
        <v>0</v>
      </c>
      <c r="AJ310" s="21"/>
      <c r="AK310" s="21">
        <f t="shared" si="238"/>
        <v>52.189</v>
      </c>
      <c r="AL310" s="21">
        <f t="shared" si="239"/>
        <v>0.34100000000000003</v>
      </c>
      <c r="AM310" s="21">
        <f t="shared" si="240"/>
        <v>4.1740000000000004</v>
      </c>
      <c r="AN310" s="21">
        <f t="shared" si="241"/>
        <v>1.0309999999999999</v>
      </c>
      <c r="AO310" s="21">
        <f t="shared" si="242"/>
        <v>0</v>
      </c>
      <c r="AP310" s="21">
        <f t="shared" si="243"/>
        <v>2.4790000000000001</v>
      </c>
      <c r="AQ310" s="21">
        <f t="shared" si="244"/>
        <v>15.788</v>
      </c>
      <c r="AR310" s="21">
        <f t="shared" si="245"/>
        <v>23.015999999999998</v>
      </c>
      <c r="AS310" s="21">
        <f t="shared" si="246"/>
        <v>4.8000000000000001E-2</v>
      </c>
      <c r="AT310" s="21">
        <f t="shared" si="247"/>
        <v>4.2999999999999997E-2</v>
      </c>
      <c r="AU310" s="21">
        <f t="shared" si="248"/>
        <v>0.44600000000000001</v>
      </c>
      <c r="AV310" s="21">
        <f t="shared" si="249"/>
        <v>0</v>
      </c>
      <c r="AW310" s="21">
        <f t="shared" si="250"/>
        <v>99.555000000000007</v>
      </c>
      <c r="AX310" s="21"/>
      <c r="AY310" s="21">
        <f t="shared" si="251"/>
        <v>0.86865845539280961</v>
      </c>
      <c r="AZ310" s="21">
        <f t="shared" si="252"/>
        <v>4.2696516665414576E-3</v>
      </c>
      <c r="BA310" s="21">
        <f t="shared" si="253"/>
        <v>8.1875245194193813E-2</v>
      </c>
      <c r="BB310" s="21">
        <f t="shared" si="254"/>
        <v>1.3566682018553849E-2</v>
      </c>
      <c r="BC310" s="21">
        <f t="shared" si="255"/>
        <v>3.4505317075886645E-2</v>
      </c>
      <c r="BD310" s="21">
        <f t="shared" si="256"/>
        <v>0</v>
      </c>
      <c r="BE310" s="21">
        <f t="shared" si="257"/>
        <v>0.39171901827095801</v>
      </c>
      <c r="BF310" s="21">
        <f t="shared" si="258"/>
        <v>0.41043272334309366</v>
      </c>
      <c r="BG310" s="21">
        <f t="shared" si="259"/>
        <v>6.7665293625083524E-4</v>
      </c>
      <c r="BH310" s="21">
        <f t="shared" si="260"/>
        <v>5.7569136516504927E-4</v>
      </c>
      <c r="BI310" s="21">
        <f t="shared" si="261"/>
        <v>1.4391994694968772E-2</v>
      </c>
      <c r="BJ310" s="21">
        <f t="shared" si="262"/>
        <v>0</v>
      </c>
      <c r="BK310" s="21">
        <f t="shared" si="263"/>
        <v>1.8206714319584218</v>
      </c>
      <c r="BL310" s="21">
        <f t="shared" si="264"/>
        <v>2.1944867501170608</v>
      </c>
    </row>
    <row r="311" spans="1:64" x14ac:dyDescent="0.2">
      <c r="A311" s="21" t="s">
        <v>1227</v>
      </c>
      <c r="B311" s="27">
        <v>1155.3132344944302</v>
      </c>
      <c r="C311" s="22">
        <v>52.274000000000001</v>
      </c>
      <c r="D311" s="22">
        <v>0.36</v>
      </c>
      <c r="E311" s="22">
        <v>4.2309999999999999</v>
      </c>
      <c r="F311" s="22">
        <v>0.95</v>
      </c>
      <c r="G311" s="22">
        <v>2.4180000000000001</v>
      </c>
      <c r="H311" s="22">
        <v>15.98</v>
      </c>
      <c r="I311" s="22">
        <v>23.125</v>
      </c>
      <c r="J311" s="22">
        <v>5.6000000000000001E-2</v>
      </c>
      <c r="K311" s="22">
        <v>1.0999999999999999E-2</v>
      </c>
      <c r="L311" s="22">
        <v>0.41799999999999998</v>
      </c>
      <c r="N311" s="21">
        <f t="shared" si="222"/>
        <v>99.823000000000008</v>
      </c>
      <c r="O311" s="21"/>
      <c r="P311" s="22"/>
      <c r="Q311" s="26">
        <v>12</v>
      </c>
      <c r="R311" s="26">
        <v>4</v>
      </c>
      <c r="S311" s="25">
        <v>0</v>
      </c>
      <c r="T311" s="21"/>
      <c r="U311" s="24">
        <f t="shared" si="223"/>
        <v>1.9034641961151826</v>
      </c>
      <c r="V311" s="24">
        <f t="shared" si="224"/>
        <v>9.8611932468941725E-3</v>
      </c>
      <c r="W311" s="24">
        <f t="shared" si="225"/>
        <v>0.1815649844848001</v>
      </c>
      <c r="X311" s="24">
        <f t="shared" si="226"/>
        <v>2.7348120741263214E-2</v>
      </c>
      <c r="Y311" s="24">
        <f t="shared" si="227"/>
        <v>0</v>
      </c>
      <c r="Z311" s="24">
        <f t="shared" si="228"/>
        <v>7.3629982119163134E-2</v>
      </c>
      <c r="AA311" s="24">
        <f t="shared" si="229"/>
        <v>0.8673876161098808</v>
      </c>
      <c r="AB311" s="24">
        <f t="shared" si="230"/>
        <v>0.90215835286885249</v>
      </c>
      <c r="AC311" s="24">
        <f t="shared" si="231"/>
        <v>1.7270370837120395E-3</v>
      </c>
      <c r="AD311" s="24">
        <f t="shared" si="232"/>
        <v>3.2218316812407871E-4</v>
      </c>
      <c r="AE311" s="24">
        <f t="shared" si="233"/>
        <v>2.9508784174040237E-2</v>
      </c>
      <c r="AF311" s="24">
        <f t="shared" si="234"/>
        <v>0</v>
      </c>
      <c r="AG311" s="24">
        <f t="shared" si="235"/>
        <v>3.9969724501119126</v>
      </c>
      <c r="AH311" s="24">
        <f t="shared" si="236"/>
        <v>0.92175493608437109</v>
      </c>
      <c r="AI311" s="23">
        <f t="shared" si="237"/>
        <v>0</v>
      </c>
      <c r="AJ311" s="21"/>
      <c r="AK311" s="21">
        <f t="shared" si="238"/>
        <v>52.274000000000001</v>
      </c>
      <c r="AL311" s="21">
        <f t="shared" si="239"/>
        <v>0.36</v>
      </c>
      <c r="AM311" s="21">
        <f t="shared" si="240"/>
        <v>4.2309999999999999</v>
      </c>
      <c r="AN311" s="21">
        <f t="shared" si="241"/>
        <v>0.95</v>
      </c>
      <c r="AO311" s="21">
        <f t="shared" si="242"/>
        <v>0</v>
      </c>
      <c r="AP311" s="21">
        <f t="shared" si="243"/>
        <v>2.4180000000000001</v>
      </c>
      <c r="AQ311" s="21">
        <f t="shared" si="244"/>
        <v>15.98</v>
      </c>
      <c r="AR311" s="21">
        <f t="shared" si="245"/>
        <v>23.125</v>
      </c>
      <c r="AS311" s="21">
        <f t="shared" si="246"/>
        <v>5.6000000000000001E-2</v>
      </c>
      <c r="AT311" s="21">
        <f t="shared" si="247"/>
        <v>1.0999999999999999E-2</v>
      </c>
      <c r="AU311" s="21">
        <f t="shared" si="248"/>
        <v>0.41799999999999998</v>
      </c>
      <c r="AV311" s="21">
        <f t="shared" si="249"/>
        <v>0</v>
      </c>
      <c r="AW311" s="21">
        <f t="shared" si="250"/>
        <v>99.823000000000008</v>
      </c>
      <c r="AX311" s="21"/>
      <c r="AY311" s="21">
        <f t="shared" si="251"/>
        <v>0.87007323568575234</v>
      </c>
      <c r="AZ311" s="21">
        <f t="shared" si="252"/>
        <v>4.50755014649538E-3</v>
      </c>
      <c r="BA311" s="21">
        <f t="shared" si="253"/>
        <v>8.2993330717928596E-2</v>
      </c>
      <c r="BB311" s="21">
        <f t="shared" si="254"/>
        <v>1.2500822422527796E-2</v>
      </c>
      <c r="BC311" s="21">
        <f t="shared" si="255"/>
        <v>3.3656255219642564E-2</v>
      </c>
      <c r="BD311" s="21">
        <f t="shared" si="256"/>
        <v>0</v>
      </c>
      <c r="BE311" s="21">
        <f t="shared" si="257"/>
        <v>0.39648276614960154</v>
      </c>
      <c r="BF311" s="21">
        <f t="shared" si="258"/>
        <v>0.41237646538534239</v>
      </c>
      <c r="BG311" s="21">
        <f t="shared" si="259"/>
        <v>7.8942842562597447E-4</v>
      </c>
      <c r="BH311" s="21">
        <f t="shared" si="260"/>
        <v>1.4726988411198935E-4</v>
      </c>
      <c r="BI311" s="21">
        <f t="shared" si="261"/>
        <v>1.3488461395733063E-2</v>
      </c>
      <c r="BJ311" s="21">
        <f t="shared" si="262"/>
        <v>0</v>
      </c>
      <c r="BK311" s="21">
        <f t="shared" si="263"/>
        <v>1.8270155854327619</v>
      </c>
      <c r="BL311" s="21">
        <f t="shared" si="264"/>
        <v>2.1877057218234719</v>
      </c>
    </row>
    <row r="312" spans="1:64" x14ac:dyDescent="0.2">
      <c r="A312" s="21" t="s">
        <v>1228</v>
      </c>
      <c r="B312" s="27">
        <v>1170.610293035209</v>
      </c>
      <c r="C312" s="22">
        <v>52.579000000000001</v>
      </c>
      <c r="D312" s="22">
        <v>0.313</v>
      </c>
      <c r="E312" s="22">
        <v>3.9569999999999999</v>
      </c>
      <c r="F312" s="22">
        <v>0.86099999999999999</v>
      </c>
      <c r="G312" s="22">
        <v>2.4940000000000002</v>
      </c>
      <c r="H312" s="22">
        <v>15.92</v>
      </c>
      <c r="I312" s="22">
        <v>23.183</v>
      </c>
      <c r="J312" s="22">
        <v>4.8000000000000001E-2</v>
      </c>
      <c r="K312" s="22">
        <v>7.1999999999999995E-2</v>
      </c>
      <c r="L312" s="22">
        <v>0.41399999999999998</v>
      </c>
      <c r="N312" s="21">
        <f t="shared" si="222"/>
        <v>99.840999999999994</v>
      </c>
      <c r="O312" s="21"/>
      <c r="P312" s="22"/>
      <c r="Q312" s="26">
        <v>12</v>
      </c>
      <c r="R312" s="26">
        <v>4</v>
      </c>
      <c r="S312" s="25">
        <v>0</v>
      </c>
      <c r="T312" s="21"/>
      <c r="U312" s="24">
        <f t="shared" si="223"/>
        <v>1.9142908195789887</v>
      </c>
      <c r="V312" s="24">
        <f t="shared" si="224"/>
        <v>8.5725084585566835E-3</v>
      </c>
      <c r="W312" s="24">
        <f t="shared" si="225"/>
        <v>0.16978203617409671</v>
      </c>
      <c r="X312" s="24">
        <f t="shared" si="226"/>
        <v>2.4782416450152653E-2</v>
      </c>
      <c r="Y312" s="24">
        <f t="shared" si="227"/>
        <v>0</v>
      </c>
      <c r="Z312" s="24">
        <f t="shared" si="228"/>
        <v>7.5933158229697095E-2</v>
      </c>
      <c r="AA312" s="24">
        <f t="shared" si="229"/>
        <v>0.86400473324306515</v>
      </c>
      <c r="AB312" s="24">
        <f t="shared" si="230"/>
        <v>0.90428907539123882</v>
      </c>
      <c r="AC312" s="24">
        <f t="shared" si="231"/>
        <v>1.4801014677852549E-3</v>
      </c>
      <c r="AD312" s="24">
        <f t="shared" si="232"/>
        <v>2.108527525963742E-3</v>
      </c>
      <c r="AE312" s="24">
        <f t="shared" si="233"/>
        <v>2.9222138261569712E-2</v>
      </c>
      <c r="AF312" s="24">
        <f t="shared" si="234"/>
        <v>0</v>
      </c>
      <c r="AG312" s="24">
        <f t="shared" si="235"/>
        <v>3.9944655147811141</v>
      </c>
      <c r="AH312" s="24">
        <f t="shared" si="236"/>
        <v>0.91921470671778149</v>
      </c>
      <c r="AI312" s="23">
        <f t="shared" si="237"/>
        <v>0</v>
      </c>
      <c r="AJ312" s="21"/>
      <c r="AK312" s="21">
        <f t="shared" si="238"/>
        <v>52.579000000000001</v>
      </c>
      <c r="AL312" s="21">
        <f t="shared" si="239"/>
        <v>0.313</v>
      </c>
      <c r="AM312" s="21">
        <f t="shared" si="240"/>
        <v>3.9569999999999999</v>
      </c>
      <c r="AN312" s="21">
        <f t="shared" si="241"/>
        <v>0.86099999999999999</v>
      </c>
      <c r="AO312" s="21">
        <f t="shared" si="242"/>
        <v>0</v>
      </c>
      <c r="AP312" s="21">
        <f t="shared" si="243"/>
        <v>2.4940000000000002</v>
      </c>
      <c r="AQ312" s="21">
        <f t="shared" si="244"/>
        <v>15.92</v>
      </c>
      <c r="AR312" s="21">
        <f t="shared" si="245"/>
        <v>23.183</v>
      </c>
      <c r="AS312" s="21">
        <f t="shared" si="246"/>
        <v>4.8000000000000001E-2</v>
      </c>
      <c r="AT312" s="21">
        <f t="shared" si="247"/>
        <v>7.1999999999999995E-2</v>
      </c>
      <c r="AU312" s="21">
        <f t="shared" si="248"/>
        <v>0.41399999999999998</v>
      </c>
      <c r="AV312" s="21">
        <f t="shared" si="249"/>
        <v>0</v>
      </c>
      <c r="AW312" s="21">
        <f t="shared" si="250"/>
        <v>99.840999999999994</v>
      </c>
      <c r="AX312" s="21"/>
      <c r="AY312" s="21">
        <f t="shared" si="251"/>
        <v>0.87514980026631162</v>
      </c>
      <c r="AZ312" s="21">
        <f t="shared" si="252"/>
        <v>3.9190644329251496E-3</v>
      </c>
      <c r="BA312" s="21">
        <f t="shared" si="253"/>
        <v>7.7618673989799922E-2</v>
      </c>
      <c r="BB312" s="21">
        <f t="shared" si="254"/>
        <v>1.1329692742943613E-2</v>
      </c>
      <c r="BC312" s="21">
        <f t="shared" si="255"/>
        <v>3.4714102778241752E-2</v>
      </c>
      <c r="BD312" s="21">
        <f t="shared" si="256"/>
        <v>0</v>
      </c>
      <c r="BE312" s="21">
        <f t="shared" si="257"/>
        <v>0.39499409493752541</v>
      </c>
      <c r="BF312" s="21">
        <f t="shared" si="258"/>
        <v>0.41341075014176837</v>
      </c>
      <c r="BG312" s="21">
        <f t="shared" si="259"/>
        <v>6.7665293625083524E-4</v>
      </c>
      <c r="BH312" s="21">
        <f t="shared" si="260"/>
        <v>9.639483323693849E-4</v>
      </c>
      <c r="BI312" s="21">
        <f t="shared" si="261"/>
        <v>1.3359385210127962E-2</v>
      </c>
      <c r="BJ312" s="21">
        <f t="shared" si="262"/>
        <v>0</v>
      </c>
      <c r="BK312" s="21">
        <f t="shared" si="263"/>
        <v>1.8261361657682638</v>
      </c>
      <c r="BL312" s="21">
        <f t="shared" si="264"/>
        <v>2.1873864554347864</v>
      </c>
    </row>
    <row r="313" spans="1:64" x14ac:dyDescent="0.2">
      <c r="A313" s="21" t="s">
        <v>1229</v>
      </c>
      <c r="B313" s="27">
        <v>1175.6102930352072</v>
      </c>
      <c r="C313" s="22">
        <v>52.780999999999999</v>
      </c>
      <c r="D313" s="22">
        <v>0.216</v>
      </c>
      <c r="E313" s="22">
        <v>3.863</v>
      </c>
      <c r="F313" s="22">
        <v>0.80600000000000005</v>
      </c>
      <c r="G313" s="22">
        <v>2.407</v>
      </c>
      <c r="H313" s="22">
        <v>15.977</v>
      </c>
      <c r="I313" s="22">
        <v>23.242999999999999</v>
      </c>
      <c r="J313" s="22">
        <v>0.113</v>
      </c>
      <c r="K313" s="22">
        <v>0.08</v>
      </c>
      <c r="L313" s="22">
        <v>0.39600000000000002</v>
      </c>
      <c r="N313" s="21">
        <f t="shared" si="222"/>
        <v>99.881999999999991</v>
      </c>
      <c r="O313" s="21"/>
      <c r="P313" s="22"/>
      <c r="Q313" s="26">
        <v>12</v>
      </c>
      <c r="R313" s="26">
        <v>4</v>
      </c>
      <c r="S313" s="25">
        <v>0</v>
      </c>
      <c r="T313" s="21"/>
      <c r="U313" s="24">
        <f t="shared" si="223"/>
        <v>1.9199302780916807</v>
      </c>
      <c r="V313" s="24">
        <f t="shared" si="224"/>
        <v>5.9105729895631313E-3</v>
      </c>
      <c r="W313" s="24">
        <f t="shared" si="225"/>
        <v>0.16560088159764239</v>
      </c>
      <c r="X313" s="24">
        <f t="shared" si="226"/>
        <v>2.3178631442728075E-2</v>
      </c>
      <c r="Y313" s="24">
        <f t="shared" si="227"/>
        <v>0</v>
      </c>
      <c r="Z313" s="24">
        <f t="shared" si="228"/>
        <v>7.3218925887736763E-2</v>
      </c>
      <c r="AA313" s="24">
        <f t="shared" si="229"/>
        <v>0.86632439177630705</v>
      </c>
      <c r="AB313" s="24">
        <f t="shared" si="230"/>
        <v>0.90582036429425694</v>
      </c>
      <c r="AC313" s="24">
        <f t="shared" si="231"/>
        <v>3.481295945533377E-3</v>
      </c>
      <c r="AD313" s="24">
        <f t="shared" si="232"/>
        <v>2.3407175662349977E-3</v>
      </c>
      <c r="AE313" s="24">
        <f t="shared" si="233"/>
        <v>2.7926665613775763E-2</v>
      </c>
      <c r="AF313" s="24">
        <f t="shared" si="234"/>
        <v>0</v>
      </c>
      <c r="AG313" s="24">
        <f t="shared" si="235"/>
        <v>3.9937327252054589</v>
      </c>
      <c r="AH313" s="24">
        <f t="shared" si="236"/>
        <v>0.92206966457940587</v>
      </c>
      <c r="AI313" s="23">
        <f t="shared" si="237"/>
        <v>0</v>
      </c>
      <c r="AJ313" s="21"/>
      <c r="AK313" s="21">
        <f t="shared" si="238"/>
        <v>52.780999999999999</v>
      </c>
      <c r="AL313" s="21">
        <f t="shared" si="239"/>
        <v>0.216</v>
      </c>
      <c r="AM313" s="21">
        <f t="shared" si="240"/>
        <v>3.863</v>
      </c>
      <c r="AN313" s="21">
        <f t="shared" si="241"/>
        <v>0.80600000000000005</v>
      </c>
      <c r="AO313" s="21">
        <f t="shared" si="242"/>
        <v>0</v>
      </c>
      <c r="AP313" s="21">
        <f t="shared" si="243"/>
        <v>2.407</v>
      </c>
      <c r="AQ313" s="21">
        <f t="shared" si="244"/>
        <v>15.977</v>
      </c>
      <c r="AR313" s="21">
        <f t="shared" si="245"/>
        <v>23.242999999999999</v>
      </c>
      <c r="AS313" s="21">
        <f t="shared" si="246"/>
        <v>0.113</v>
      </c>
      <c r="AT313" s="21">
        <f t="shared" si="247"/>
        <v>0.08</v>
      </c>
      <c r="AU313" s="21">
        <f t="shared" si="248"/>
        <v>0.39600000000000002</v>
      </c>
      <c r="AV313" s="21">
        <f t="shared" si="249"/>
        <v>0</v>
      </c>
      <c r="AW313" s="21">
        <f t="shared" si="250"/>
        <v>99.881999999999991</v>
      </c>
      <c r="AX313" s="21"/>
      <c r="AY313" s="21">
        <f t="shared" si="251"/>
        <v>0.87851198402130493</v>
      </c>
      <c r="AZ313" s="21">
        <f t="shared" si="252"/>
        <v>2.7045300878972278E-3</v>
      </c>
      <c r="BA313" s="21">
        <f t="shared" si="253"/>
        <v>7.5774813652412717E-2</v>
      </c>
      <c r="BB313" s="21">
        <f t="shared" si="254"/>
        <v>1.0605960918481479E-2</v>
      </c>
      <c r="BC313" s="21">
        <f t="shared" si="255"/>
        <v>3.3503145704582155E-2</v>
      </c>
      <c r="BD313" s="21">
        <f t="shared" si="256"/>
        <v>0</v>
      </c>
      <c r="BE313" s="21">
        <f t="shared" si="257"/>
        <v>0.39640833258899771</v>
      </c>
      <c r="BF313" s="21">
        <f t="shared" si="258"/>
        <v>0.41448069988979519</v>
      </c>
      <c r="BG313" s="21">
        <f t="shared" si="259"/>
        <v>1.5929537874238414E-3</v>
      </c>
      <c r="BH313" s="21">
        <f t="shared" si="260"/>
        <v>1.07105370263265E-3</v>
      </c>
      <c r="BI313" s="21">
        <f t="shared" si="261"/>
        <v>1.2778542374905008E-2</v>
      </c>
      <c r="BJ313" s="21">
        <f t="shared" si="262"/>
        <v>0</v>
      </c>
      <c r="BK313" s="21">
        <f t="shared" si="263"/>
        <v>1.8274320167284326</v>
      </c>
      <c r="BL313" s="21">
        <f t="shared" si="264"/>
        <v>2.1854343628909678</v>
      </c>
    </row>
    <row r="314" spans="1:64" x14ac:dyDescent="0.2">
      <c r="A314" s="21" t="s">
        <v>1230</v>
      </c>
      <c r="B314" s="27">
        <v>1193.6380494125301</v>
      </c>
      <c r="C314" s="22">
        <v>41.353000000000002</v>
      </c>
      <c r="D314" s="22">
        <v>1.2E-2</v>
      </c>
      <c r="E314" s="22">
        <v>1.0999999999999999E-2</v>
      </c>
      <c r="F314" s="22">
        <v>2.4E-2</v>
      </c>
      <c r="G314" s="22">
        <v>9.17</v>
      </c>
      <c r="H314" s="22">
        <v>49.122</v>
      </c>
      <c r="I314" s="22">
        <v>8.7999999999999995E-2</v>
      </c>
      <c r="J314" s="22">
        <v>0.155</v>
      </c>
      <c r="K314" s="22">
        <v>0.42299999999999999</v>
      </c>
      <c r="L314" s="22">
        <v>0</v>
      </c>
      <c r="N314" s="21">
        <f t="shared" si="222"/>
        <v>100.358</v>
      </c>
      <c r="O314" s="21"/>
      <c r="P314" s="22"/>
      <c r="Q314" s="26">
        <v>8</v>
      </c>
      <c r="R314" s="26">
        <v>3</v>
      </c>
      <c r="S314" s="25">
        <v>0</v>
      </c>
      <c r="T314" s="21"/>
      <c r="U314" s="24">
        <f t="shared" si="223"/>
        <v>1.007195736391908</v>
      </c>
      <c r="V314" s="24">
        <f t="shared" si="224"/>
        <v>2.1986499663103986E-4</v>
      </c>
      <c r="W314" s="24">
        <f t="shared" si="225"/>
        <v>3.157400222804383E-4</v>
      </c>
      <c r="X314" s="24">
        <f t="shared" si="226"/>
        <v>4.6212876691715583E-4</v>
      </c>
      <c r="Y314" s="24">
        <f t="shared" si="227"/>
        <v>0</v>
      </c>
      <c r="Z314" s="24">
        <f t="shared" si="228"/>
        <v>0.186773652889096</v>
      </c>
      <c r="AA314" s="24">
        <f t="shared" si="229"/>
        <v>1.7834476327645594</v>
      </c>
      <c r="AB314" s="24">
        <f t="shared" si="230"/>
        <v>2.2963156402909901E-3</v>
      </c>
      <c r="AC314" s="24">
        <f t="shared" si="231"/>
        <v>3.1973723337347061E-3</v>
      </c>
      <c r="AD314" s="24">
        <f t="shared" si="232"/>
        <v>8.2870204114445529E-3</v>
      </c>
      <c r="AE314" s="24">
        <f t="shared" si="233"/>
        <v>0</v>
      </c>
      <c r="AF314" s="24">
        <f t="shared" si="234"/>
        <v>0</v>
      </c>
      <c r="AG314" s="24">
        <f t="shared" si="235"/>
        <v>2.9921954642168624</v>
      </c>
      <c r="AH314" s="24">
        <f t="shared" si="236"/>
        <v>0.90520168762305775</v>
      </c>
      <c r="AI314" s="23">
        <f t="shared" si="237"/>
        <v>0</v>
      </c>
      <c r="AJ314" s="21"/>
      <c r="AK314" s="21">
        <f t="shared" si="238"/>
        <v>41.353000000000002</v>
      </c>
      <c r="AL314" s="21">
        <f t="shared" si="239"/>
        <v>1.2E-2</v>
      </c>
      <c r="AM314" s="21">
        <f t="shared" si="240"/>
        <v>1.0999999999999999E-2</v>
      </c>
      <c r="AN314" s="21">
        <f t="shared" si="241"/>
        <v>2.4E-2</v>
      </c>
      <c r="AO314" s="21">
        <f t="shared" si="242"/>
        <v>0</v>
      </c>
      <c r="AP314" s="21">
        <f t="shared" si="243"/>
        <v>9.17</v>
      </c>
      <c r="AQ314" s="21">
        <f t="shared" si="244"/>
        <v>49.122</v>
      </c>
      <c r="AR314" s="21">
        <f t="shared" si="245"/>
        <v>8.7999999999999995E-2</v>
      </c>
      <c r="AS314" s="21">
        <f t="shared" si="246"/>
        <v>0.155</v>
      </c>
      <c r="AT314" s="21">
        <f t="shared" si="247"/>
        <v>0.42299999999999999</v>
      </c>
      <c r="AU314" s="21">
        <f t="shared" si="248"/>
        <v>0</v>
      </c>
      <c r="AV314" s="21">
        <f t="shared" si="249"/>
        <v>0</v>
      </c>
      <c r="AW314" s="21">
        <f t="shared" si="250"/>
        <v>100.358</v>
      </c>
      <c r="AX314" s="21"/>
      <c r="AY314" s="21">
        <f t="shared" si="251"/>
        <v>0.68829893475366188</v>
      </c>
      <c r="AZ314" s="21">
        <f t="shared" si="252"/>
        <v>1.5025167154984599E-4</v>
      </c>
      <c r="BA314" s="21">
        <f t="shared" si="253"/>
        <v>2.1577089054531189E-4</v>
      </c>
      <c r="BB314" s="21">
        <f t="shared" si="254"/>
        <v>3.1581025067438644E-4</v>
      </c>
      <c r="BC314" s="21">
        <f t="shared" si="255"/>
        <v>0.12763765937308613</v>
      </c>
      <c r="BD314" s="21">
        <f t="shared" si="256"/>
        <v>0</v>
      </c>
      <c r="BE314" s="21">
        <f t="shared" si="257"/>
        <v>1.2187751213267037</v>
      </c>
      <c r="BF314" s="21">
        <f t="shared" si="258"/>
        <v>1.5692596304393571E-3</v>
      </c>
      <c r="BG314" s="21">
        <f t="shared" si="259"/>
        <v>2.1850251066433224E-3</v>
      </c>
      <c r="BH314" s="21">
        <f t="shared" si="260"/>
        <v>5.6631964526701363E-3</v>
      </c>
      <c r="BI314" s="21">
        <f t="shared" si="261"/>
        <v>0</v>
      </c>
      <c r="BJ314" s="21">
        <f t="shared" si="262"/>
        <v>0</v>
      </c>
      <c r="BK314" s="21">
        <f t="shared" si="263"/>
        <v>2.0448110294559743</v>
      </c>
      <c r="BL314" s="21">
        <f t="shared" si="264"/>
        <v>1.4633114850778859</v>
      </c>
    </row>
    <row r="315" spans="1:64" x14ac:dyDescent="0.2">
      <c r="A315" s="21" t="s">
        <v>1231</v>
      </c>
      <c r="B315" s="27">
        <v>1203.6380494125267</v>
      </c>
      <c r="C315" s="22">
        <v>41.241999999999997</v>
      </c>
      <c r="D315" s="22">
        <v>0.03</v>
      </c>
      <c r="E315" s="22">
        <v>0</v>
      </c>
      <c r="F315" s="22">
        <v>1.4999999999999999E-2</v>
      </c>
      <c r="G315" s="22">
        <v>9.234</v>
      </c>
      <c r="H315" s="22">
        <v>49.497</v>
      </c>
      <c r="I315" s="22">
        <v>9.6000000000000002E-2</v>
      </c>
      <c r="J315" s="22">
        <v>0.20699999999999999</v>
      </c>
      <c r="K315" s="22">
        <v>0.39100000000000001</v>
      </c>
      <c r="L315" s="22">
        <v>3.5999999999999997E-2</v>
      </c>
      <c r="N315" s="21">
        <f t="shared" si="222"/>
        <v>100.748</v>
      </c>
      <c r="O315" s="21"/>
      <c r="P315" s="22"/>
      <c r="Q315" s="30">
        <v>8</v>
      </c>
      <c r="R315" s="30">
        <v>3</v>
      </c>
      <c r="S315" s="25">
        <v>0</v>
      </c>
      <c r="T315" s="21"/>
      <c r="U315" s="24">
        <f t="shared" si="223"/>
        <v>1.0017519378568318</v>
      </c>
      <c r="V315" s="24">
        <f t="shared" si="224"/>
        <v>5.4816300014114789E-4</v>
      </c>
      <c r="W315" s="24">
        <f t="shared" si="225"/>
        <v>0</v>
      </c>
      <c r="X315" s="24">
        <f t="shared" si="226"/>
        <v>2.8804254338622877E-4</v>
      </c>
      <c r="Y315" s="24">
        <f t="shared" si="227"/>
        <v>0</v>
      </c>
      <c r="Z315" s="24">
        <f t="shared" si="228"/>
        <v>0.18756411979987478</v>
      </c>
      <c r="AA315" s="24">
        <f t="shared" si="229"/>
        <v>1.7921601418376998</v>
      </c>
      <c r="AB315" s="24">
        <f t="shared" si="230"/>
        <v>2.4982377168284073E-3</v>
      </c>
      <c r="AC315" s="24">
        <f t="shared" si="231"/>
        <v>4.2583904198347147E-3</v>
      </c>
      <c r="AD315" s="24">
        <f t="shared" si="232"/>
        <v>7.6392093982220995E-3</v>
      </c>
      <c r="AE315" s="24">
        <f t="shared" si="233"/>
        <v>1.6952705970298761E-3</v>
      </c>
      <c r="AF315" s="24">
        <f t="shared" si="234"/>
        <v>0</v>
      </c>
      <c r="AG315" s="24">
        <f t="shared" si="235"/>
        <v>2.998403513169849</v>
      </c>
      <c r="AH315" s="24">
        <f t="shared" si="236"/>
        <v>0.90525745254810042</v>
      </c>
      <c r="AI315" s="23">
        <f t="shared" si="237"/>
        <v>0</v>
      </c>
      <c r="AJ315" s="21"/>
      <c r="AK315" s="21">
        <f t="shared" si="238"/>
        <v>41.241999999999997</v>
      </c>
      <c r="AL315" s="21">
        <f t="shared" si="239"/>
        <v>0.03</v>
      </c>
      <c r="AM315" s="21">
        <f t="shared" si="240"/>
        <v>0</v>
      </c>
      <c r="AN315" s="21">
        <f t="shared" si="241"/>
        <v>1.4999999999999999E-2</v>
      </c>
      <c r="AO315" s="21">
        <f t="shared" si="242"/>
        <v>0</v>
      </c>
      <c r="AP315" s="21">
        <f t="shared" si="243"/>
        <v>9.234</v>
      </c>
      <c r="AQ315" s="21">
        <f t="shared" si="244"/>
        <v>49.497</v>
      </c>
      <c r="AR315" s="21">
        <f t="shared" si="245"/>
        <v>9.6000000000000002E-2</v>
      </c>
      <c r="AS315" s="21">
        <f t="shared" si="246"/>
        <v>0.20699999999999999</v>
      </c>
      <c r="AT315" s="21">
        <f t="shared" si="247"/>
        <v>0.39100000000000001</v>
      </c>
      <c r="AU315" s="21">
        <f t="shared" si="248"/>
        <v>3.5999999999999997E-2</v>
      </c>
      <c r="AV315" s="21">
        <f t="shared" si="249"/>
        <v>0</v>
      </c>
      <c r="AW315" s="21">
        <f t="shared" si="250"/>
        <v>100.748</v>
      </c>
      <c r="AX315" s="21"/>
      <c r="AY315" s="21">
        <f t="shared" si="251"/>
        <v>0.6864513981358189</v>
      </c>
      <c r="AZ315" s="21">
        <f t="shared" si="252"/>
        <v>3.7562917887461498E-4</v>
      </c>
      <c r="BA315" s="21">
        <f t="shared" si="253"/>
        <v>0</v>
      </c>
      <c r="BB315" s="21">
        <f t="shared" si="254"/>
        <v>1.9738140667149154E-4</v>
      </c>
      <c r="BC315" s="21">
        <f t="shared" si="255"/>
        <v>0.12852847836980125</v>
      </c>
      <c r="BD315" s="21">
        <f t="shared" si="256"/>
        <v>0</v>
      </c>
      <c r="BE315" s="21">
        <f t="shared" si="257"/>
        <v>1.2280793164021795</v>
      </c>
      <c r="BF315" s="21">
        <f t="shared" si="258"/>
        <v>1.711919596842935E-3</v>
      </c>
      <c r="BG315" s="21">
        <f t="shared" si="259"/>
        <v>2.9180657875817269E-3</v>
      </c>
      <c r="BH315" s="21">
        <f t="shared" si="260"/>
        <v>5.2347749716170769E-3</v>
      </c>
      <c r="BI315" s="21">
        <f t="shared" si="261"/>
        <v>1.1616856704459097E-3</v>
      </c>
      <c r="BJ315" s="21">
        <f t="shared" si="262"/>
        <v>0</v>
      </c>
      <c r="BK315" s="21">
        <f t="shared" si="263"/>
        <v>2.0546586495198333</v>
      </c>
      <c r="BL315" s="21">
        <f t="shared" si="264"/>
        <v>1.4593195389757638</v>
      </c>
    </row>
    <row r="316" spans="1:64" x14ac:dyDescent="0.2">
      <c r="N316" s="21"/>
      <c r="O316" s="21"/>
      <c r="P316" s="22"/>
      <c r="Q316" s="26"/>
      <c r="R316" s="26"/>
      <c r="S316" s="25"/>
      <c r="T316" s="21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3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1"/>
      <c r="BD316" s="21"/>
      <c r="BE316" s="21"/>
      <c r="BF316" s="21"/>
      <c r="BG316" s="21"/>
      <c r="BH316" s="21"/>
      <c r="BI316" s="21"/>
      <c r="BJ316" s="21"/>
      <c r="BK316" s="21"/>
      <c r="BL316" s="21"/>
    </row>
    <row r="317" spans="1:64" x14ac:dyDescent="0.2">
      <c r="N317" s="21"/>
      <c r="O317" s="21"/>
      <c r="P317" s="22"/>
      <c r="Q317" s="26"/>
      <c r="R317" s="26"/>
      <c r="S317" s="25"/>
      <c r="T317" s="21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3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1"/>
      <c r="BD317" s="21"/>
      <c r="BE317" s="21"/>
      <c r="BF317" s="21"/>
      <c r="BG317" s="21"/>
      <c r="BH317" s="21"/>
      <c r="BI317" s="21"/>
      <c r="BJ317" s="21"/>
      <c r="BK317" s="21"/>
      <c r="BL317" s="21"/>
    </row>
    <row r="318" spans="1:64" x14ac:dyDescent="0.2">
      <c r="N318" s="21"/>
      <c r="O318" s="21"/>
      <c r="P318" s="22"/>
      <c r="Q318" s="26"/>
      <c r="R318" s="26"/>
      <c r="S318" s="25"/>
      <c r="T318" s="21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3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1"/>
      <c r="BD318" s="21"/>
      <c r="BE318" s="21"/>
      <c r="BF318" s="21"/>
      <c r="BG318" s="21"/>
      <c r="BH318" s="21"/>
      <c r="BI318" s="21"/>
      <c r="BJ318" s="21"/>
      <c r="BK318" s="21"/>
      <c r="BL318" s="21"/>
    </row>
    <row r="319" spans="1:64" x14ac:dyDescent="0.2">
      <c r="N319" s="21"/>
      <c r="O319" s="21"/>
      <c r="P319" s="22"/>
      <c r="Q319" s="26"/>
      <c r="R319" s="26"/>
      <c r="S319" s="25"/>
      <c r="T319" s="21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3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1"/>
      <c r="BD319" s="21"/>
      <c r="BE319" s="21"/>
      <c r="BF319" s="21"/>
      <c r="BG319" s="21"/>
      <c r="BH319" s="21"/>
      <c r="BI319" s="21"/>
      <c r="BJ319" s="21"/>
      <c r="BK319" s="21"/>
      <c r="BL319" s="21"/>
    </row>
    <row r="320" spans="1:64" x14ac:dyDescent="0.2">
      <c r="N320" s="21"/>
      <c r="O320" s="21"/>
      <c r="P320" s="22"/>
      <c r="Q320" s="26"/>
      <c r="R320" s="26"/>
      <c r="S320" s="25"/>
      <c r="T320" s="21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3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1"/>
      <c r="BD320" s="21"/>
      <c r="BE320" s="21"/>
      <c r="BF320" s="21"/>
      <c r="BG320" s="21"/>
      <c r="BH320" s="21"/>
      <c r="BI320" s="21"/>
      <c r="BJ320" s="21"/>
      <c r="BK320" s="21"/>
      <c r="BL320" s="21"/>
    </row>
    <row r="321" spans="14:64" x14ac:dyDescent="0.2">
      <c r="N321" s="21"/>
      <c r="O321" s="21"/>
      <c r="P321" s="22"/>
      <c r="Q321" s="26"/>
      <c r="R321" s="26"/>
      <c r="S321" s="25"/>
      <c r="T321" s="21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3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1"/>
      <c r="BD321" s="21"/>
      <c r="BE321" s="21"/>
      <c r="BF321" s="21"/>
      <c r="BG321" s="21"/>
      <c r="BH321" s="21"/>
      <c r="BI321" s="21"/>
      <c r="BJ321" s="21"/>
      <c r="BK321" s="21"/>
      <c r="BL321" s="21"/>
    </row>
    <row r="322" spans="14:64" x14ac:dyDescent="0.2">
      <c r="N322" s="21"/>
      <c r="O322" s="21"/>
      <c r="P322" s="22"/>
      <c r="Q322" s="26"/>
      <c r="R322" s="26"/>
      <c r="S322" s="25"/>
      <c r="T322" s="21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3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1"/>
      <c r="BD322" s="21"/>
      <c r="BE322" s="21"/>
      <c r="BF322" s="21"/>
      <c r="BG322" s="21"/>
      <c r="BH322" s="21"/>
      <c r="BI322" s="21"/>
      <c r="BJ322" s="21"/>
      <c r="BK322" s="21"/>
      <c r="BL322" s="21"/>
    </row>
    <row r="323" spans="14:64" x14ac:dyDescent="0.2">
      <c r="N323" s="21"/>
      <c r="O323" s="21"/>
      <c r="P323" s="22"/>
      <c r="Q323" s="26"/>
      <c r="R323" s="26"/>
      <c r="S323" s="25"/>
      <c r="T323" s="21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3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1"/>
      <c r="BD323" s="21"/>
      <c r="BE323" s="21"/>
      <c r="BF323" s="21"/>
      <c r="BG323" s="21"/>
      <c r="BH323" s="21"/>
      <c r="BI323" s="21"/>
      <c r="BJ323" s="21"/>
      <c r="BK323" s="21"/>
      <c r="BL323" s="21"/>
    </row>
    <row r="324" spans="14:64" x14ac:dyDescent="0.2">
      <c r="N324" s="21"/>
      <c r="O324" s="21"/>
      <c r="P324" s="22"/>
      <c r="Q324" s="26"/>
      <c r="R324" s="26"/>
      <c r="S324" s="25"/>
      <c r="T324" s="21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3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1"/>
      <c r="BD324" s="21"/>
      <c r="BE324" s="21"/>
      <c r="BF324" s="21"/>
      <c r="BG324" s="21"/>
      <c r="BH324" s="21"/>
      <c r="BI324" s="21"/>
      <c r="BJ324" s="21"/>
      <c r="BK324" s="21"/>
      <c r="BL324" s="21"/>
    </row>
    <row r="325" spans="14:64" x14ac:dyDescent="0.2">
      <c r="N325" s="21"/>
      <c r="O325" s="21"/>
      <c r="P325" s="22"/>
      <c r="Q325" s="26"/>
      <c r="R325" s="26"/>
      <c r="S325" s="25"/>
      <c r="T325" s="21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3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1"/>
      <c r="BD325" s="21"/>
      <c r="BE325" s="21"/>
      <c r="BF325" s="21"/>
      <c r="BG325" s="21"/>
      <c r="BH325" s="21"/>
      <c r="BI325" s="21"/>
      <c r="BJ325" s="21"/>
      <c r="BK325" s="21"/>
      <c r="BL325" s="21"/>
    </row>
    <row r="326" spans="14:64" x14ac:dyDescent="0.2">
      <c r="N326" s="21"/>
      <c r="O326" s="21"/>
      <c r="P326" s="22"/>
      <c r="Q326" s="26"/>
      <c r="R326" s="26"/>
      <c r="S326" s="25"/>
      <c r="T326" s="21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3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1"/>
      <c r="BD326" s="21"/>
      <c r="BE326" s="21"/>
      <c r="BF326" s="21"/>
      <c r="BG326" s="21"/>
      <c r="BH326" s="21"/>
      <c r="BI326" s="21"/>
      <c r="BJ326" s="21"/>
      <c r="BK326" s="21"/>
      <c r="BL326" s="21"/>
    </row>
  </sheetData>
  <mergeCells count="2">
    <mergeCell ref="Q3:R3"/>
    <mergeCell ref="D4:M4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L305"/>
  <sheetViews>
    <sheetView zoomScale="80" zoomScaleNormal="80" workbookViewId="0">
      <selection sqref="A1:A2"/>
    </sheetView>
  </sheetViews>
  <sheetFormatPr baseColWidth="10" defaultColWidth="8.83203125" defaultRowHeight="15" x14ac:dyDescent="0.2"/>
  <cols>
    <col min="1" max="1" width="31.83203125" customWidth="1"/>
    <col min="2" max="2" width="12.1640625" customWidth="1"/>
    <col min="3" max="13" width="9" style="1"/>
    <col min="15" max="15" width="4" customWidth="1"/>
    <col min="16" max="16" width="6.6640625" style="1" customWidth="1"/>
    <col min="17" max="17" width="9.6640625" style="1" customWidth="1"/>
    <col min="18" max="18" width="10.1640625" style="1" customWidth="1"/>
    <col min="19" max="19" width="9.6640625" style="1" customWidth="1"/>
    <col min="20" max="20" width="4" customWidth="1"/>
    <col min="21" max="34" width="9" style="5"/>
    <col min="35" max="35" width="9" style="6"/>
    <col min="62" max="62" width="9" customWidth="1"/>
  </cols>
  <sheetData>
    <row r="1" spans="1:64" s="28" customFormat="1" ht="16" x14ac:dyDescent="0.2">
      <c r="A1" s="37" t="s">
        <v>2404</v>
      </c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P1" s="29"/>
      <c r="Q1" s="29"/>
      <c r="R1" s="29"/>
      <c r="S1" s="29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6"/>
    </row>
    <row r="2" spans="1:64" s="28" customFormat="1" ht="16" x14ac:dyDescent="0.2">
      <c r="A2" s="37" t="s">
        <v>2405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P2" s="29"/>
      <c r="Q2" s="29"/>
      <c r="R2" s="29"/>
      <c r="S2" s="29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6"/>
    </row>
    <row r="3" spans="1:64" x14ac:dyDescent="0.2">
      <c r="P3" s="2" t="s">
        <v>12</v>
      </c>
      <c r="Q3" s="35" t="s">
        <v>13</v>
      </c>
      <c r="R3" s="35"/>
      <c r="S3" s="3" t="s">
        <v>14</v>
      </c>
      <c r="T3" s="4"/>
      <c r="AJ3" t="s">
        <v>15</v>
      </c>
      <c r="AK3" s="6">
        <v>60.08</v>
      </c>
      <c r="AL3" s="6">
        <v>79.866</v>
      </c>
      <c r="AM3" s="6">
        <v>101.96</v>
      </c>
      <c r="AN3">
        <v>151.99</v>
      </c>
      <c r="AO3">
        <v>159.69</v>
      </c>
      <c r="AP3">
        <v>71.843999999999994</v>
      </c>
      <c r="AQ3">
        <v>40.304400000000001</v>
      </c>
      <c r="AR3">
        <v>56.077399999999997</v>
      </c>
      <c r="AS3">
        <v>70.937399999999997</v>
      </c>
      <c r="AT3" s="6">
        <v>74.692800000000005</v>
      </c>
      <c r="AU3">
        <v>61.978900000000003</v>
      </c>
      <c r="AV3">
        <v>94.195999999999998</v>
      </c>
    </row>
    <row r="4" spans="1:64" x14ac:dyDescent="0.2">
      <c r="C4" s="7" t="s">
        <v>16</v>
      </c>
      <c r="D4" s="36" t="s">
        <v>17</v>
      </c>
      <c r="E4" s="36"/>
      <c r="F4" s="36"/>
      <c r="G4" s="36"/>
      <c r="H4" s="36"/>
      <c r="I4" s="36"/>
      <c r="J4" s="36"/>
      <c r="K4" s="36"/>
      <c r="L4" s="36"/>
      <c r="M4" s="36"/>
      <c r="P4" s="8" t="s">
        <v>18</v>
      </c>
      <c r="Q4" s="9" t="s">
        <v>18</v>
      </c>
      <c r="R4" s="9" t="s">
        <v>19</v>
      </c>
      <c r="S4" s="10" t="s">
        <v>20</v>
      </c>
      <c r="T4" s="4"/>
      <c r="U4" s="5" t="s">
        <v>21</v>
      </c>
      <c r="AK4" t="s">
        <v>22</v>
      </c>
      <c r="AY4" t="s">
        <v>23</v>
      </c>
    </row>
    <row r="5" spans="1:64" s="11" customFormat="1" x14ac:dyDescent="0.2">
      <c r="A5" s="11" t="s">
        <v>24</v>
      </c>
      <c r="B5" s="11" t="s">
        <v>68</v>
      </c>
      <c r="C5" s="9" t="s">
        <v>25</v>
      </c>
      <c r="D5" s="9" t="s">
        <v>26</v>
      </c>
      <c r="E5" s="9" t="s">
        <v>27</v>
      </c>
      <c r="F5" s="9" t="s">
        <v>28</v>
      </c>
      <c r="G5" s="9" t="s">
        <v>29</v>
      </c>
      <c r="H5" s="9" t="s">
        <v>30</v>
      </c>
      <c r="I5" s="9" t="s">
        <v>31</v>
      </c>
      <c r="J5" s="9" t="s">
        <v>32</v>
      </c>
      <c r="K5" s="9" t="s">
        <v>33</v>
      </c>
      <c r="L5" s="9" t="s">
        <v>34</v>
      </c>
      <c r="M5" s="9" t="s">
        <v>35</v>
      </c>
      <c r="N5" s="11" t="s">
        <v>36</v>
      </c>
      <c r="P5" s="9" t="s">
        <v>37</v>
      </c>
      <c r="Q5" s="12" t="s">
        <v>38</v>
      </c>
      <c r="R5" s="12" t="s">
        <v>39</v>
      </c>
      <c r="S5" s="9" t="s">
        <v>40</v>
      </c>
      <c r="T5" s="13"/>
      <c r="U5" s="14" t="s">
        <v>41</v>
      </c>
      <c r="V5" s="14" t="s">
        <v>42</v>
      </c>
      <c r="W5" s="14" t="s">
        <v>43</v>
      </c>
      <c r="X5" s="14" t="s">
        <v>44</v>
      </c>
      <c r="Y5" s="14" t="s">
        <v>45</v>
      </c>
      <c r="Z5" s="14" t="s">
        <v>46</v>
      </c>
      <c r="AA5" s="14" t="s">
        <v>47</v>
      </c>
      <c r="AB5" s="14" t="s">
        <v>48</v>
      </c>
      <c r="AC5" s="14" t="s">
        <v>49</v>
      </c>
      <c r="AD5" s="14" t="s">
        <v>50</v>
      </c>
      <c r="AE5" s="14" t="s">
        <v>51</v>
      </c>
      <c r="AF5" s="14" t="s">
        <v>52</v>
      </c>
      <c r="AG5" s="14" t="s">
        <v>36</v>
      </c>
      <c r="AH5" s="14" t="s">
        <v>53</v>
      </c>
      <c r="AI5" s="15" t="s">
        <v>40</v>
      </c>
      <c r="AK5" s="11" t="s">
        <v>1</v>
      </c>
      <c r="AL5" s="11" t="s">
        <v>2</v>
      </c>
      <c r="AM5" s="11" t="s">
        <v>3</v>
      </c>
      <c r="AN5" s="11" t="s">
        <v>4</v>
      </c>
      <c r="AO5" s="11" t="s">
        <v>54</v>
      </c>
      <c r="AP5" s="11" t="s">
        <v>55</v>
      </c>
      <c r="AQ5" s="11" t="s">
        <v>5</v>
      </c>
      <c r="AR5" s="11" t="s">
        <v>6</v>
      </c>
      <c r="AS5" s="11" t="s">
        <v>7</v>
      </c>
      <c r="AT5" s="11" t="s">
        <v>8</v>
      </c>
      <c r="AU5" s="11" t="s">
        <v>9</v>
      </c>
      <c r="AV5" s="11" t="s">
        <v>10</v>
      </c>
      <c r="AW5" s="11" t="s">
        <v>11</v>
      </c>
      <c r="AY5" s="11" t="s">
        <v>1</v>
      </c>
      <c r="AZ5" s="11" t="s">
        <v>2</v>
      </c>
      <c r="BA5" s="11" t="s">
        <v>3</v>
      </c>
      <c r="BB5" s="11" t="s">
        <v>4</v>
      </c>
      <c r="BC5" s="11" t="s">
        <v>29</v>
      </c>
      <c r="BD5" s="11" t="s">
        <v>56</v>
      </c>
      <c r="BE5" s="11" t="s">
        <v>5</v>
      </c>
      <c r="BF5" s="11" t="s">
        <v>6</v>
      </c>
      <c r="BG5" s="11" t="s">
        <v>7</v>
      </c>
      <c r="BH5" s="11" t="s">
        <v>8</v>
      </c>
      <c r="BI5" s="11" t="s">
        <v>9</v>
      </c>
      <c r="BJ5" s="11" t="s">
        <v>10</v>
      </c>
      <c r="BK5" s="11" t="s">
        <v>11</v>
      </c>
      <c r="BL5" s="11" t="s">
        <v>57</v>
      </c>
    </row>
    <row r="6" spans="1:64" x14ac:dyDescent="0.2">
      <c r="A6" s="21" t="s">
        <v>111</v>
      </c>
      <c r="N6">
        <f t="shared" ref="N6:N48" si="0">SUM(C6:M6)</f>
        <v>0</v>
      </c>
      <c r="Q6" s="16">
        <v>12</v>
      </c>
      <c r="R6" s="16">
        <v>4</v>
      </c>
      <c r="S6" s="17">
        <v>0</v>
      </c>
      <c r="U6" s="18" t="str">
        <f t="shared" ref="U6:X13" si="1">IFERROR(AY6*$BL6,"NA")</f>
        <v>NA</v>
      </c>
      <c r="V6" s="18" t="str">
        <f t="shared" si="1"/>
        <v>NA</v>
      </c>
      <c r="W6" s="18" t="str">
        <f t="shared" si="1"/>
        <v>NA</v>
      </c>
      <c r="X6" s="18" t="str">
        <f t="shared" si="1"/>
        <v>NA</v>
      </c>
      <c r="Y6" s="18" t="str">
        <f t="shared" ref="Y6:Y13" si="2">IFERROR(IF(OR($S6="spinel", $S6="Spinel", $S6="SPINEL"),((BC6+BD6)*BL6-Z6),BD6*$BL6),"NA")</f>
        <v>NA</v>
      </c>
      <c r="Z6" s="18" t="str">
        <f t="shared" ref="Z6:Z13" si="3">IFERROR(IF(OR($S6="spinel", $S6="Spinel", $S6="SPINEL"),(1-AA6-AB6-AC6-AD6),BC6*$BL6),"NA")</f>
        <v>NA</v>
      </c>
      <c r="AA6" s="18" t="str">
        <f t="shared" ref="AA6:AF13" si="4">IFERROR(BE6*$BL6,"NA")</f>
        <v>NA</v>
      </c>
      <c r="AB6" s="18" t="str">
        <f t="shared" si="4"/>
        <v>NA</v>
      </c>
      <c r="AC6" s="18" t="str">
        <f t="shared" si="4"/>
        <v>NA</v>
      </c>
      <c r="AD6" s="18" t="str">
        <f t="shared" si="4"/>
        <v>NA</v>
      </c>
      <c r="AE6" s="18" t="str">
        <f t="shared" si="4"/>
        <v>NA</v>
      </c>
      <c r="AF6" s="18" t="str">
        <f t="shared" si="4"/>
        <v>NA</v>
      </c>
      <c r="AG6" s="18">
        <f t="shared" ref="AG6:AG48" si="5">IFERROR(SUM(U6:AF6),"NA")</f>
        <v>0</v>
      </c>
      <c r="AH6" s="18" t="str">
        <f t="shared" ref="AH6:AH48" si="6">IFERROR(AA6/(AA6+Z6),"NA")</f>
        <v>NA</v>
      </c>
      <c r="AI6" s="19" t="str">
        <f t="shared" ref="AI6:AI48" si="7">IFERROR(Y6/(Y6+Z6),"NA")</f>
        <v>NA</v>
      </c>
      <c r="AJ6" s="20"/>
      <c r="AK6">
        <f t="shared" ref="AK6:AN20" si="8">C6</f>
        <v>0</v>
      </c>
      <c r="AL6">
        <f t="shared" si="8"/>
        <v>0</v>
      </c>
      <c r="AM6">
        <f t="shared" si="8"/>
        <v>0</v>
      </c>
      <c r="AN6">
        <f t="shared" si="8"/>
        <v>0</v>
      </c>
      <c r="AO6">
        <f t="shared" ref="AO6:AO48" si="9">BD6*AO$3/2</f>
        <v>0</v>
      </c>
      <c r="AP6">
        <f t="shared" ref="AP6:AP48" si="10">BC6*AP$3</f>
        <v>0</v>
      </c>
      <c r="AQ6">
        <f t="shared" ref="AQ6:AV20" si="11">H6</f>
        <v>0</v>
      </c>
      <c r="AR6">
        <f t="shared" si="11"/>
        <v>0</v>
      </c>
      <c r="AS6">
        <f t="shared" si="11"/>
        <v>0</v>
      </c>
      <c r="AT6">
        <f t="shared" si="11"/>
        <v>0</v>
      </c>
      <c r="AU6">
        <f t="shared" si="11"/>
        <v>0</v>
      </c>
      <c r="AV6">
        <f t="shared" si="11"/>
        <v>0</v>
      </c>
      <c r="AW6">
        <f t="shared" ref="AW6:AW48" si="12">SUM(AK6:AV6)</f>
        <v>0</v>
      </c>
      <c r="AY6">
        <f t="shared" ref="AY6:AZ20" si="13">C6/AK$3</f>
        <v>0</v>
      </c>
      <c r="AZ6">
        <f t="shared" si="13"/>
        <v>0</v>
      </c>
      <c r="BA6">
        <f t="shared" ref="BA6:BB20" si="14">E6/AM$3*2</f>
        <v>0</v>
      </c>
      <c r="BB6">
        <f t="shared" si="14"/>
        <v>0</v>
      </c>
      <c r="BC6">
        <f t="shared" ref="BC6:BC13" si="15">IF(OR($S6="spinel", $S6="Spinel", $S6="SPINEL"),G6/AP$3,G6/AP$3*(1-$S6))</f>
        <v>0</v>
      </c>
      <c r="BD6">
        <f t="shared" ref="BD6:BD13" si="16">IF(OR($S6="spinel", $S6="Spinel", $S6="SPINEL"),0,G6/AP$3*$S6)</f>
        <v>0</v>
      </c>
      <c r="BE6">
        <f t="shared" ref="BE6:BH20" si="17">H6/AQ$3</f>
        <v>0</v>
      </c>
      <c r="BF6">
        <f t="shared" si="17"/>
        <v>0</v>
      </c>
      <c r="BG6">
        <f t="shared" si="17"/>
        <v>0</v>
      </c>
      <c r="BH6">
        <f t="shared" si="17"/>
        <v>0</v>
      </c>
      <c r="BI6">
        <f t="shared" ref="BI6:BJ20" si="18">L6/AU$3*2</f>
        <v>0</v>
      </c>
      <c r="BJ6">
        <f t="shared" si="18"/>
        <v>0</v>
      </c>
      <c r="BK6">
        <f t="shared" ref="BK6:BK48" si="19">SUM(AY6:BJ6)</f>
        <v>0</v>
      </c>
      <c r="BL6" t="str">
        <f t="shared" ref="BL6:BL13" si="20">IFERROR(IF(OR($P6="Total",$P6="total", $P6="TOTAL"),$R6/$BK6,Q6/(AY6*4+AZ6*4+BA6*3+BB6*3+BC6*2+BD6*3+BE6*2+BF6*2+BG6*2+BH6*2+BI6+BJ6)),"NA")</f>
        <v>NA</v>
      </c>
    </row>
    <row r="7" spans="1:64" x14ac:dyDescent="0.2">
      <c r="A7" s="21" t="s">
        <v>81</v>
      </c>
      <c r="B7" s="21"/>
      <c r="C7" s="22">
        <v>40.798000000000002</v>
      </c>
      <c r="D7" s="22">
        <v>3.0000000000000001E-3</v>
      </c>
      <c r="E7" s="22">
        <v>2E-3</v>
      </c>
      <c r="F7" s="22">
        <v>2E-3</v>
      </c>
      <c r="G7" s="22">
        <v>10.189</v>
      </c>
      <c r="H7" s="22">
        <v>49.198999999999998</v>
      </c>
      <c r="I7" s="22">
        <v>4.2000000000000003E-2</v>
      </c>
      <c r="J7" s="22">
        <v>0.14399999999999999</v>
      </c>
      <c r="K7" s="22">
        <v>0.35</v>
      </c>
      <c r="L7" s="22">
        <v>0</v>
      </c>
      <c r="N7">
        <f t="shared" si="0"/>
        <v>100.72900000000001</v>
      </c>
      <c r="Q7" s="16">
        <v>8</v>
      </c>
      <c r="R7" s="16">
        <v>3</v>
      </c>
      <c r="S7" s="17">
        <v>0</v>
      </c>
      <c r="U7" s="18">
        <f t="shared" si="1"/>
        <v>0.99559336471301541</v>
      </c>
      <c r="V7" s="18">
        <f t="shared" si="1"/>
        <v>5.5072192260052738E-5</v>
      </c>
      <c r="W7" s="18">
        <f t="shared" si="1"/>
        <v>5.7517924768423851E-5</v>
      </c>
      <c r="X7" s="18">
        <f t="shared" si="1"/>
        <v>3.8584956966830027E-5</v>
      </c>
      <c r="Y7" s="18">
        <f t="shared" si="2"/>
        <v>0</v>
      </c>
      <c r="Z7" s="18">
        <f t="shared" si="3"/>
        <v>0.20792853895961874</v>
      </c>
      <c r="AA7" s="18">
        <f t="shared" si="4"/>
        <v>1.7896860755544346</v>
      </c>
      <c r="AB7" s="18">
        <f t="shared" si="4"/>
        <v>1.0980812216432861E-3</v>
      </c>
      <c r="AC7" s="18">
        <f t="shared" si="4"/>
        <v>2.9761873699626126E-3</v>
      </c>
      <c r="AD7" s="18">
        <f t="shared" si="4"/>
        <v>6.8700887611857281E-3</v>
      </c>
      <c r="AE7" s="18">
        <f t="shared" si="4"/>
        <v>0</v>
      </c>
      <c r="AF7" s="18">
        <f t="shared" si="4"/>
        <v>0</v>
      </c>
      <c r="AG7" s="18">
        <f t="shared" si="5"/>
        <v>3.0043035116538559</v>
      </c>
      <c r="AH7" s="18">
        <f t="shared" si="6"/>
        <v>0.89591158502301993</v>
      </c>
      <c r="AI7" s="19">
        <f t="shared" si="7"/>
        <v>0</v>
      </c>
      <c r="AK7">
        <f t="shared" si="8"/>
        <v>40.798000000000002</v>
      </c>
      <c r="AL7">
        <f>D7</f>
        <v>3.0000000000000001E-3</v>
      </c>
      <c r="AM7">
        <f t="shared" si="8"/>
        <v>2E-3</v>
      </c>
      <c r="AN7">
        <f t="shared" si="8"/>
        <v>2E-3</v>
      </c>
      <c r="AO7">
        <f t="shared" si="9"/>
        <v>0</v>
      </c>
      <c r="AP7">
        <f t="shared" si="10"/>
        <v>10.189</v>
      </c>
      <c r="AQ7">
        <f t="shared" si="11"/>
        <v>49.198999999999998</v>
      </c>
      <c r="AR7">
        <f t="shared" si="11"/>
        <v>4.2000000000000003E-2</v>
      </c>
      <c r="AS7">
        <f t="shared" si="11"/>
        <v>0.14399999999999999</v>
      </c>
      <c r="AT7">
        <f t="shared" si="11"/>
        <v>0.35</v>
      </c>
      <c r="AU7">
        <f t="shared" si="11"/>
        <v>0</v>
      </c>
      <c r="AV7">
        <f t="shared" si="11"/>
        <v>0</v>
      </c>
      <c r="AW7">
        <f t="shared" si="12"/>
        <v>100.72900000000001</v>
      </c>
      <c r="AY7">
        <f t="shared" si="13"/>
        <v>0.67906125166444742</v>
      </c>
      <c r="AZ7">
        <f t="shared" si="13"/>
        <v>3.7562917887461497E-5</v>
      </c>
      <c r="BA7">
        <f t="shared" si="14"/>
        <v>3.9231071008238526E-5</v>
      </c>
      <c r="BB7">
        <f t="shared" si="14"/>
        <v>2.6317520889532203E-5</v>
      </c>
      <c r="BC7">
        <f t="shared" si="15"/>
        <v>0.14182116808640946</v>
      </c>
      <c r="BD7">
        <f t="shared" si="16"/>
        <v>0</v>
      </c>
      <c r="BE7">
        <f t="shared" si="17"/>
        <v>1.2206855827155347</v>
      </c>
      <c r="BF7">
        <f t="shared" si="17"/>
        <v>7.4896482361878414E-4</v>
      </c>
      <c r="BG7">
        <f t="shared" si="17"/>
        <v>2.0299588087525056E-3</v>
      </c>
      <c r="BH7">
        <f t="shared" si="17"/>
        <v>4.6858599490178432E-3</v>
      </c>
      <c r="BI7">
        <f t="shared" si="18"/>
        <v>0</v>
      </c>
      <c r="BJ7">
        <f t="shared" si="18"/>
        <v>0</v>
      </c>
      <c r="BK7">
        <f t="shared" si="19"/>
        <v>2.0491358975575666</v>
      </c>
      <c r="BL7">
        <f t="shared" si="20"/>
        <v>1.466131902347124</v>
      </c>
    </row>
    <row r="8" spans="1:64" x14ac:dyDescent="0.2">
      <c r="A8" s="21" t="s">
        <v>82</v>
      </c>
      <c r="B8" s="21"/>
      <c r="C8" s="22">
        <v>40.976999999999997</v>
      </c>
      <c r="D8" s="22">
        <v>0</v>
      </c>
      <c r="E8" s="22">
        <v>3.0000000000000001E-3</v>
      </c>
      <c r="F8" s="22">
        <v>2E-3</v>
      </c>
      <c r="G8" s="22">
        <v>10.298</v>
      </c>
      <c r="H8" s="22">
        <v>49.161000000000001</v>
      </c>
      <c r="I8" s="22">
        <v>0.04</v>
      </c>
      <c r="J8" s="22">
        <v>0.14699999999999999</v>
      </c>
      <c r="K8" s="22">
        <v>0.35299999999999998</v>
      </c>
      <c r="L8" s="22">
        <v>0</v>
      </c>
      <c r="N8">
        <f t="shared" si="0"/>
        <v>100.98100000000001</v>
      </c>
      <c r="Q8" s="30">
        <v>8</v>
      </c>
      <c r="R8" s="30">
        <v>3</v>
      </c>
      <c r="S8" s="17">
        <v>0</v>
      </c>
      <c r="U8" s="18">
        <f t="shared" si="1"/>
        <v>0.9975723296487935</v>
      </c>
      <c r="V8" s="18">
        <f t="shared" si="1"/>
        <v>0</v>
      </c>
      <c r="W8" s="18">
        <f t="shared" si="1"/>
        <v>8.6070748974682263E-5</v>
      </c>
      <c r="X8" s="18">
        <f t="shared" si="1"/>
        <v>3.8492767355126879E-5</v>
      </c>
      <c r="Y8" s="18">
        <f t="shared" si="2"/>
        <v>0</v>
      </c>
      <c r="Z8" s="18">
        <f t="shared" si="3"/>
        <v>0.20965080864347915</v>
      </c>
      <c r="AA8" s="18">
        <f t="shared" si="4"/>
        <v>1.7840310414888958</v>
      </c>
      <c r="AB8" s="18">
        <f t="shared" si="4"/>
        <v>1.0432929683447762E-3</v>
      </c>
      <c r="AC8" s="18">
        <f t="shared" si="4"/>
        <v>3.0309322353756375E-3</v>
      </c>
      <c r="AD8" s="18">
        <f t="shared" si="4"/>
        <v>6.9124200918225191E-3</v>
      </c>
      <c r="AE8" s="18">
        <f t="shared" si="4"/>
        <v>0</v>
      </c>
      <c r="AF8" s="18">
        <f t="shared" si="4"/>
        <v>0</v>
      </c>
      <c r="AG8" s="18">
        <f t="shared" si="5"/>
        <v>3.002365388593041</v>
      </c>
      <c r="AH8" s="18">
        <f t="shared" si="6"/>
        <v>0.894842394923965</v>
      </c>
      <c r="AI8" s="19">
        <f t="shared" si="7"/>
        <v>0</v>
      </c>
      <c r="AK8">
        <f t="shared" si="8"/>
        <v>40.976999999999997</v>
      </c>
      <c r="AL8">
        <f>D8</f>
        <v>0</v>
      </c>
      <c r="AM8">
        <f t="shared" si="8"/>
        <v>3.0000000000000001E-3</v>
      </c>
      <c r="AN8">
        <f t="shared" si="8"/>
        <v>2E-3</v>
      </c>
      <c r="AO8">
        <f t="shared" si="9"/>
        <v>0</v>
      </c>
      <c r="AP8">
        <f t="shared" si="10"/>
        <v>10.298</v>
      </c>
      <c r="AQ8">
        <f t="shared" si="11"/>
        <v>49.161000000000001</v>
      </c>
      <c r="AR8">
        <f t="shared" si="11"/>
        <v>0.04</v>
      </c>
      <c r="AS8">
        <f t="shared" si="11"/>
        <v>0.14699999999999999</v>
      </c>
      <c r="AT8">
        <f t="shared" si="11"/>
        <v>0.35299999999999998</v>
      </c>
      <c r="AU8">
        <f t="shared" si="11"/>
        <v>0</v>
      </c>
      <c r="AV8">
        <f t="shared" si="11"/>
        <v>0</v>
      </c>
      <c r="AW8">
        <f t="shared" si="12"/>
        <v>100.98100000000001</v>
      </c>
      <c r="AY8">
        <f t="shared" si="13"/>
        <v>0.68204061251664438</v>
      </c>
      <c r="AZ8">
        <f t="shared" si="13"/>
        <v>0</v>
      </c>
      <c r="BA8">
        <f t="shared" si="14"/>
        <v>5.8846606512357792E-5</v>
      </c>
      <c r="BB8">
        <f t="shared" si="14"/>
        <v>2.6317520889532203E-5</v>
      </c>
      <c r="BC8">
        <f t="shared" si="15"/>
        <v>0.14333834419018987</v>
      </c>
      <c r="BD8">
        <f t="shared" si="16"/>
        <v>0</v>
      </c>
      <c r="BE8">
        <f t="shared" si="17"/>
        <v>1.2197427576145532</v>
      </c>
      <c r="BF8">
        <f t="shared" si="17"/>
        <v>7.1329983201788962E-4</v>
      </c>
      <c r="BG8">
        <f t="shared" si="17"/>
        <v>2.0722496172681827E-3</v>
      </c>
      <c r="BH8">
        <f t="shared" si="17"/>
        <v>4.7260244628665677E-3</v>
      </c>
      <c r="BI8">
        <f t="shared" si="18"/>
        <v>0</v>
      </c>
      <c r="BJ8">
        <f t="shared" si="18"/>
        <v>0</v>
      </c>
      <c r="BK8">
        <f t="shared" si="19"/>
        <v>2.0527184523609425</v>
      </c>
      <c r="BL8">
        <f t="shared" si="20"/>
        <v>1.4626289275764337</v>
      </c>
    </row>
    <row r="9" spans="1:64" x14ac:dyDescent="0.2">
      <c r="A9" s="21" t="s">
        <v>83</v>
      </c>
      <c r="B9" s="21"/>
      <c r="C9" s="22">
        <v>40.869</v>
      </c>
      <c r="D9" s="22">
        <v>0</v>
      </c>
      <c r="E9" s="22">
        <v>0</v>
      </c>
      <c r="F9" s="22">
        <v>1E-3</v>
      </c>
      <c r="G9" s="22">
        <v>10.220000000000001</v>
      </c>
      <c r="H9" s="22">
        <v>49.052</v>
      </c>
      <c r="I9" s="22">
        <v>4.3999999999999997E-2</v>
      </c>
      <c r="J9" s="22">
        <v>0.14699999999999999</v>
      </c>
      <c r="K9" s="22">
        <v>0.35199999999999998</v>
      </c>
      <c r="L9" s="22">
        <v>0</v>
      </c>
      <c r="N9">
        <f t="shared" si="0"/>
        <v>100.685</v>
      </c>
      <c r="Q9" s="30">
        <v>8</v>
      </c>
      <c r="R9" s="30">
        <v>3</v>
      </c>
      <c r="S9" s="17">
        <v>0</v>
      </c>
      <c r="U9" s="18">
        <f t="shared" si="1"/>
        <v>0.99765552867657814</v>
      </c>
      <c r="V9" s="18">
        <f t="shared" si="1"/>
        <v>0</v>
      </c>
      <c r="W9" s="18">
        <f t="shared" si="1"/>
        <v>0</v>
      </c>
      <c r="X9" s="18">
        <f t="shared" si="1"/>
        <v>1.9298853392638779E-5</v>
      </c>
      <c r="Y9" s="18">
        <f t="shared" si="2"/>
        <v>0</v>
      </c>
      <c r="Z9" s="18">
        <f t="shared" si="3"/>
        <v>0.20863007677359324</v>
      </c>
      <c r="AA9" s="18">
        <f t="shared" si="4"/>
        <v>1.7849283419679105</v>
      </c>
      <c r="AB9" s="18">
        <f t="shared" si="4"/>
        <v>1.1507509263488983E-3</v>
      </c>
      <c r="AC9" s="18">
        <f t="shared" si="4"/>
        <v>3.0391951980946138E-3</v>
      </c>
      <c r="AD9" s="18">
        <f t="shared" si="4"/>
        <v>6.9116295008073278E-3</v>
      </c>
      <c r="AE9" s="18">
        <f t="shared" si="4"/>
        <v>0</v>
      </c>
      <c r="AF9" s="18">
        <f t="shared" si="4"/>
        <v>0</v>
      </c>
      <c r="AG9" s="18">
        <f t="shared" si="5"/>
        <v>3.0023348218967256</v>
      </c>
      <c r="AH9" s="18">
        <f t="shared" si="6"/>
        <v>0.89534789910731705</v>
      </c>
      <c r="AI9" s="19">
        <f t="shared" si="7"/>
        <v>0</v>
      </c>
      <c r="AK9">
        <f t="shared" si="8"/>
        <v>40.869</v>
      </c>
      <c r="AL9">
        <f>D9</f>
        <v>0</v>
      </c>
      <c r="AM9">
        <f t="shared" si="8"/>
        <v>0</v>
      </c>
      <c r="AN9">
        <f t="shared" si="8"/>
        <v>1E-3</v>
      </c>
      <c r="AO9">
        <f t="shared" si="9"/>
        <v>0</v>
      </c>
      <c r="AP9">
        <f t="shared" si="10"/>
        <v>10.220000000000001</v>
      </c>
      <c r="AQ9">
        <f t="shared" si="11"/>
        <v>49.052</v>
      </c>
      <c r="AR9">
        <f t="shared" si="11"/>
        <v>4.3999999999999997E-2</v>
      </c>
      <c r="AS9">
        <f t="shared" si="11"/>
        <v>0.14699999999999999</v>
      </c>
      <c r="AT9">
        <f t="shared" si="11"/>
        <v>0.35199999999999998</v>
      </c>
      <c r="AU9">
        <f t="shared" si="11"/>
        <v>0</v>
      </c>
      <c r="AV9">
        <f t="shared" si="11"/>
        <v>0</v>
      </c>
      <c r="AW9">
        <f t="shared" si="12"/>
        <v>100.685</v>
      </c>
      <c r="AY9">
        <f t="shared" si="13"/>
        <v>0.68024300932090542</v>
      </c>
      <c r="AZ9">
        <f t="shared" si="13"/>
        <v>0</v>
      </c>
      <c r="BA9">
        <f t="shared" si="14"/>
        <v>0</v>
      </c>
      <c r="BB9">
        <f t="shared" si="14"/>
        <v>1.3158760444766102E-5</v>
      </c>
      <c r="BC9">
        <f t="shared" si="15"/>
        <v>0.14225265853794333</v>
      </c>
      <c r="BD9">
        <f t="shared" si="16"/>
        <v>0</v>
      </c>
      <c r="BE9">
        <f t="shared" si="17"/>
        <v>1.2170383382459482</v>
      </c>
      <c r="BF9">
        <f t="shared" si="17"/>
        <v>7.8462981521967856E-4</v>
      </c>
      <c r="BG9">
        <f t="shared" si="17"/>
        <v>2.0722496172681827E-3</v>
      </c>
      <c r="BH9">
        <f t="shared" si="17"/>
        <v>4.7126362915836592E-3</v>
      </c>
      <c r="BI9">
        <f t="shared" si="18"/>
        <v>0</v>
      </c>
      <c r="BJ9">
        <f t="shared" si="18"/>
        <v>0</v>
      </c>
      <c r="BK9">
        <f t="shared" si="19"/>
        <v>2.0471166805893133</v>
      </c>
      <c r="BL9">
        <f t="shared" si="20"/>
        <v>1.4666163635735843</v>
      </c>
    </row>
    <row r="10" spans="1:64" x14ac:dyDescent="0.2">
      <c r="A10" s="21" t="s">
        <v>84</v>
      </c>
      <c r="B10" s="21"/>
      <c r="C10" s="22">
        <v>40.71</v>
      </c>
      <c r="D10" s="22">
        <v>0</v>
      </c>
      <c r="E10" s="22">
        <v>3.0000000000000001E-3</v>
      </c>
      <c r="F10" s="22">
        <v>0</v>
      </c>
      <c r="G10" s="22">
        <v>10.210000000000001</v>
      </c>
      <c r="H10" s="22">
        <v>48.978000000000002</v>
      </c>
      <c r="I10" s="22">
        <v>0.04</v>
      </c>
      <c r="J10" s="22">
        <v>0.14099999999999999</v>
      </c>
      <c r="K10" s="22">
        <v>0.35199999999999998</v>
      </c>
      <c r="L10" s="22">
        <v>0</v>
      </c>
      <c r="N10">
        <f t="shared" si="0"/>
        <v>100.43400000000003</v>
      </c>
      <c r="Q10" s="30">
        <v>8</v>
      </c>
      <c r="R10" s="30">
        <v>3</v>
      </c>
      <c r="S10" s="17">
        <v>0</v>
      </c>
      <c r="U10" s="18">
        <f t="shared" si="1"/>
        <v>0.99646156666895791</v>
      </c>
      <c r="V10" s="18">
        <f t="shared" si="1"/>
        <v>0</v>
      </c>
      <c r="W10" s="18">
        <f t="shared" si="1"/>
        <v>8.6538785891545597E-5</v>
      </c>
      <c r="X10" s="18">
        <f t="shared" si="1"/>
        <v>0</v>
      </c>
      <c r="Y10" s="18">
        <f t="shared" si="2"/>
        <v>0</v>
      </c>
      <c r="Z10" s="18">
        <f t="shared" si="3"/>
        <v>0.20898956990844822</v>
      </c>
      <c r="AA10" s="18">
        <f t="shared" si="4"/>
        <v>1.7870551725708541</v>
      </c>
      <c r="AB10" s="18">
        <f t="shared" si="4"/>
        <v>1.0489662037947538E-3</v>
      </c>
      <c r="AC10" s="18">
        <f t="shared" si="4"/>
        <v>2.9230296475948755E-3</v>
      </c>
      <c r="AD10" s="18">
        <f t="shared" si="4"/>
        <v>6.9303201525553098E-3</v>
      </c>
      <c r="AE10" s="18">
        <f t="shared" si="4"/>
        <v>0</v>
      </c>
      <c r="AF10" s="18">
        <f t="shared" si="4"/>
        <v>0</v>
      </c>
      <c r="AG10" s="18">
        <f t="shared" si="5"/>
        <v>3.0034951639380969</v>
      </c>
      <c r="AH10" s="18">
        <f t="shared" si="6"/>
        <v>0.89529815366319854</v>
      </c>
      <c r="AI10" s="19">
        <f t="shared" si="7"/>
        <v>0</v>
      </c>
      <c r="AK10">
        <f t="shared" si="8"/>
        <v>40.71</v>
      </c>
      <c r="AL10">
        <f>D10</f>
        <v>0</v>
      </c>
      <c r="AM10">
        <f t="shared" si="8"/>
        <v>3.0000000000000001E-3</v>
      </c>
      <c r="AN10">
        <f t="shared" si="8"/>
        <v>0</v>
      </c>
      <c r="AO10">
        <f t="shared" si="9"/>
        <v>0</v>
      </c>
      <c r="AP10">
        <f t="shared" si="10"/>
        <v>10.210000000000001</v>
      </c>
      <c r="AQ10">
        <f t="shared" si="11"/>
        <v>48.978000000000002</v>
      </c>
      <c r="AR10">
        <f t="shared" si="11"/>
        <v>0.04</v>
      </c>
      <c r="AS10">
        <f t="shared" si="11"/>
        <v>0.14099999999999999</v>
      </c>
      <c r="AT10">
        <f t="shared" si="11"/>
        <v>0.35199999999999998</v>
      </c>
      <c r="AU10">
        <f t="shared" si="11"/>
        <v>0</v>
      </c>
      <c r="AV10">
        <f t="shared" si="11"/>
        <v>0</v>
      </c>
      <c r="AW10">
        <f t="shared" si="12"/>
        <v>100.43400000000003</v>
      </c>
      <c r="AY10">
        <f t="shared" si="13"/>
        <v>0.67759653794940078</v>
      </c>
      <c r="AZ10">
        <f t="shared" si="13"/>
        <v>0</v>
      </c>
      <c r="BA10">
        <f t="shared" si="14"/>
        <v>5.8846606512357792E-5</v>
      </c>
      <c r="BB10">
        <f t="shared" si="14"/>
        <v>0</v>
      </c>
      <c r="BC10">
        <f t="shared" si="15"/>
        <v>0.14211346806970662</v>
      </c>
      <c r="BD10">
        <f t="shared" si="16"/>
        <v>0</v>
      </c>
      <c r="BE10">
        <f t="shared" si="17"/>
        <v>1.2152023104177212</v>
      </c>
      <c r="BF10">
        <f t="shared" si="17"/>
        <v>7.1329983201788962E-4</v>
      </c>
      <c r="BG10">
        <f t="shared" si="17"/>
        <v>1.9876680002368285E-3</v>
      </c>
      <c r="BH10">
        <f t="shared" si="17"/>
        <v>4.7126362915836592E-3</v>
      </c>
      <c r="BI10">
        <f t="shared" si="18"/>
        <v>0</v>
      </c>
      <c r="BJ10">
        <f t="shared" si="18"/>
        <v>0</v>
      </c>
      <c r="BK10">
        <f t="shared" si="19"/>
        <v>2.0423847671671793</v>
      </c>
      <c r="BL10">
        <f t="shared" si="20"/>
        <v>1.470582434916998</v>
      </c>
    </row>
    <row r="11" spans="1:64" x14ac:dyDescent="0.2">
      <c r="A11" s="21" t="s">
        <v>85</v>
      </c>
      <c r="B11" s="21"/>
      <c r="C11" s="22">
        <v>40.634</v>
      </c>
      <c r="D11" s="22">
        <v>6.0000000000000001E-3</v>
      </c>
      <c r="E11" s="22">
        <v>2E-3</v>
      </c>
      <c r="F11" s="22">
        <v>1E-3</v>
      </c>
      <c r="G11" s="22">
        <v>10.222</v>
      </c>
      <c r="H11" s="22">
        <v>49.05</v>
      </c>
      <c r="I11" s="22">
        <v>0.04</v>
      </c>
      <c r="J11" s="22">
        <v>0.14299999999999999</v>
      </c>
      <c r="K11" s="22">
        <v>0.35499999999999998</v>
      </c>
      <c r="L11" s="22">
        <v>0</v>
      </c>
      <c r="N11">
        <f t="shared" si="0"/>
        <v>100.453</v>
      </c>
      <c r="Q11" s="30">
        <v>8</v>
      </c>
      <c r="R11" s="30">
        <v>3</v>
      </c>
      <c r="S11" s="17">
        <v>0</v>
      </c>
      <c r="U11" s="18">
        <f t="shared" si="1"/>
        <v>0.99473574475877891</v>
      </c>
      <c r="V11" s="18">
        <f t="shared" si="1"/>
        <v>1.104936673807068E-4</v>
      </c>
      <c r="W11" s="18">
        <f t="shared" si="1"/>
        <v>5.7700321949964233E-5</v>
      </c>
      <c r="X11" s="18">
        <f t="shared" si="1"/>
        <v>1.9353657563057938E-5</v>
      </c>
      <c r="Y11" s="18">
        <f t="shared" si="2"/>
        <v>0</v>
      </c>
      <c r="Z11" s="18">
        <f t="shared" si="3"/>
        <v>0.20926348049788293</v>
      </c>
      <c r="AA11" s="18">
        <f t="shared" si="4"/>
        <v>1.7899241318330019</v>
      </c>
      <c r="AB11" s="18">
        <f t="shared" si="4"/>
        <v>1.0491079875347919E-3</v>
      </c>
      <c r="AC11" s="18">
        <f t="shared" si="4"/>
        <v>2.9648917571007127E-3</v>
      </c>
      <c r="AD11" s="18">
        <f t="shared" si="4"/>
        <v>6.9903301028898203E-3</v>
      </c>
      <c r="AE11" s="18">
        <f t="shared" si="4"/>
        <v>0</v>
      </c>
      <c r="AF11" s="18">
        <f t="shared" si="4"/>
        <v>0</v>
      </c>
      <c r="AG11" s="18">
        <f t="shared" si="5"/>
        <v>3.0051152345840833</v>
      </c>
      <c r="AH11" s="18">
        <f t="shared" si="6"/>
        <v>0.89532574171270529</v>
      </c>
      <c r="AI11" s="19">
        <f t="shared" si="7"/>
        <v>0</v>
      </c>
      <c r="AK11">
        <f t="shared" si="8"/>
        <v>40.634</v>
      </c>
      <c r="AL11">
        <f>D11</f>
        <v>6.0000000000000001E-3</v>
      </c>
      <c r="AM11">
        <f t="shared" si="8"/>
        <v>2E-3</v>
      </c>
      <c r="AN11">
        <f t="shared" si="8"/>
        <v>1E-3</v>
      </c>
      <c r="AO11">
        <f t="shared" si="9"/>
        <v>0</v>
      </c>
      <c r="AP11">
        <f t="shared" si="10"/>
        <v>10.222</v>
      </c>
      <c r="AQ11">
        <f t="shared" si="11"/>
        <v>49.05</v>
      </c>
      <c r="AR11">
        <f t="shared" si="11"/>
        <v>0.04</v>
      </c>
      <c r="AS11">
        <f t="shared" si="11"/>
        <v>0.14299999999999999</v>
      </c>
      <c r="AT11">
        <f t="shared" si="11"/>
        <v>0.35499999999999998</v>
      </c>
      <c r="AU11">
        <f t="shared" si="11"/>
        <v>0</v>
      </c>
      <c r="AV11">
        <f t="shared" si="11"/>
        <v>0</v>
      </c>
      <c r="AW11">
        <f t="shared" si="12"/>
        <v>100.453</v>
      </c>
      <c r="AY11">
        <f t="shared" si="13"/>
        <v>0.67633155792276967</v>
      </c>
      <c r="AZ11">
        <f t="shared" si="13"/>
        <v>7.5125835774922993E-5</v>
      </c>
      <c r="BA11">
        <f t="shared" si="14"/>
        <v>3.9231071008238526E-5</v>
      </c>
      <c r="BB11">
        <f t="shared" si="14"/>
        <v>1.3158760444766102E-5</v>
      </c>
      <c r="BC11">
        <f t="shared" si="15"/>
        <v>0.14228049663159067</v>
      </c>
      <c r="BD11">
        <f t="shared" si="16"/>
        <v>0</v>
      </c>
      <c r="BE11">
        <f t="shared" si="17"/>
        <v>1.2169887158722124</v>
      </c>
      <c r="BF11">
        <f t="shared" si="17"/>
        <v>7.1329983201788962E-4</v>
      </c>
      <c r="BG11">
        <f t="shared" si="17"/>
        <v>2.0158618725806131E-3</v>
      </c>
      <c r="BH11">
        <f t="shared" si="17"/>
        <v>4.7528008054323837E-3</v>
      </c>
      <c r="BI11">
        <f t="shared" si="18"/>
        <v>0</v>
      </c>
      <c r="BJ11">
        <f t="shared" si="18"/>
        <v>0</v>
      </c>
      <c r="BK11">
        <f t="shared" si="19"/>
        <v>2.0432102486038319</v>
      </c>
      <c r="BL11">
        <f t="shared" si="20"/>
        <v>1.4707812065045882</v>
      </c>
    </row>
    <row r="12" spans="1:64" x14ac:dyDescent="0.2">
      <c r="A12" s="21" t="s">
        <v>86</v>
      </c>
      <c r="B12" s="21"/>
      <c r="C12" s="22">
        <v>40.656999999999996</v>
      </c>
      <c r="D12" s="22">
        <v>0</v>
      </c>
      <c r="E12" s="22">
        <v>4.0000000000000001E-3</v>
      </c>
      <c r="F12" s="22">
        <v>3.0000000000000001E-3</v>
      </c>
      <c r="G12" s="22">
        <v>10.249000000000001</v>
      </c>
      <c r="H12" s="22">
        <v>48.86</v>
      </c>
      <c r="I12" s="22">
        <v>4.1000000000000002E-2</v>
      </c>
      <c r="J12" s="22">
        <v>0.14000000000000001</v>
      </c>
      <c r="K12" s="22">
        <v>0.34399999999999997</v>
      </c>
      <c r="L12" s="22">
        <v>0</v>
      </c>
      <c r="N12">
        <f t="shared" si="0"/>
        <v>100.29799999999999</v>
      </c>
      <c r="Q12" s="30">
        <v>8</v>
      </c>
      <c r="R12" s="30">
        <v>3</v>
      </c>
      <c r="S12" s="17">
        <v>0</v>
      </c>
      <c r="U12" s="18">
        <f t="shared" si="1"/>
        <v>0.99669006309776431</v>
      </c>
      <c r="V12" s="18">
        <f t="shared" si="1"/>
        <v>0</v>
      </c>
      <c r="W12" s="18">
        <f t="shared" si="1"/>
        <v>1.1556195566848196E-4</v>
      </c>
      <c r="X12" s="18">
        <f t="shared" si="1"/>
        <v>5.8142132705893902E-5</v>
      </c>
      <c r="Y12" s="18">
        <f t="shared" si="2"/>
        <v>0</v>
      </c>
      <c r="Z12" s="18">
        <f t="shared" si="3"/>
        <v>0.21010951080217877</v>
      </c>
      <c r="AA12" s="18">
        <f t="shared" si="4"/>
        <v>1.7854830223808329</v>
      </c>
      <c r="AB12" s="18">
        <f t="shared" si="4"/>
        <v>1.0768388356947167E-3</v>
      </c>
      <c r="AC12" s="18">
        <f t="shared" si="4"/>
        <v>2.906748731970334E-3</v>
      </c>
      <c r="AD12" s="18">
        <f t="shared" si="4"/>
        <v>6.783196921232193E-3</v>
      </c>
      <c r="AE12" s="18">
        <f t="shared" si="4"/>
        <v>0</v>
      </c>
      <c r="AF12" s="18">
        <f t="shared" si="4"/>
        <v>0</v>
      </c>
      <c r="AG12" s="18">
        <f t="shared" si="5"/>
        <v>3.0032230848580479</v>
      </c>
      <c r="AH12" s="18">
        <f t="shared" si="6"/>
        <v>0.89471322060568659</v>
      </c>
      <c r="AI12" s="19">
        <f t="shared" si="7"/>
        <v>0</v>
      </c>
      <c r="AK12">
        <f t="shared" si="8"/>
        <v>40.656999999999996</v>
      </c>
      <c r="AL12">
        <f t="shared" si="8"/>
        <v>0</v>
      </c>
      <c r="AM12">
        <f t="shared" si="8"/>
        <v>4.0000000000000001E-3</v>
      </c>
      <c r="AN12">
        <f t="shared" si="8"/>
        <v>3.0000000000000001E-3</v>
      </c>
      <c r="AO12">
        <f t="shared" si="9"/>
        <v>0</v>
      </c>
      <c r="AP12">
        <f t="shared" si="10"/>
        <v>10.249000000000001</v>
      </c>
      <c r="AQ12">
        <f t="shared" si="11"/>
        <v>48.86</v>
      </c>
      <c r="AR12">
        <f t="shared" si="11"/>
        <v>4.1000000000000002E-2</v>
      </c>
      <c r="AS12">
        <f t="shared" si="11"/>
        <v>0.14000000000000001</v>
      </c>
      <c r="AT12">
        <f t="shared" si="11"/>
        <v>0.34399999999999997</v>
      </c>
      <c r="AU12">
        <f t="shared" si="11"/>
        <v>0</v>
      </c>
      <c r="AV12">
        <f t="shared" si="11"/>
        <v>0</v>
      </c>
      <c r="AW12">
        <f t="shared" si="12"/>
        <v>100.29799999999999</v>
      </c>
      <c r="AY12">
        <f t="shared" si="13"/>
        <v>0.6767143808255659</v>
      </c>
      <c r="AZ12">
        <f t="shared" si="13"/>
        <v>0</v>
      </c>
      <c r="BA12">
        <f t="shared" si="14"/>
        <v>7.8462142016477051E-5</v>
      </c>
      <c r="BB12">
        <f t="shared" si="14"/>
        <v>3.9476281334298305E-5</v>
      </c>
      <c r="BC12">
        <f t="shared" si="15"/>
        <v>0.14265631089582986</v>
      </c>
      <c r="BD12">
        <f t="shared" si="16"/>
        <v>0</v>
      </c>
      <c r="BE12">
        <f t="shared" si="17"/>
        <v>1.2122745903673047</v>
      </c>
      <c r="BF12">
        <f t="shared" si="17"/>
        <v>7.3113232781833683E-4</v>
      </c>
      <c r="BG12">
        <f t="shared" si="17"/>
        <v>1.9735710640649364E-3</v>
      </c>
      <c r="BH12">
        <f t="shared" si="17"/>
        <v>4.6055309213203941E-3</v>
      </c>
      <c r="BI12">
        <f t="shared" si="18"/>
        <v>0</v>
      </c>
      <c r="BJ12">
        <f t="shared" si="18"/>
        <v>0</v>
      </c>
      <c r="BK12">
        <f t="shared" si="19"/>
        <v>2.0390734548252549</v>
      </c>
      <c r="BL12">
        <f t="shared" si="20"/>
        <v>1.4728371249948025</v>
      </c>
    </row>
    <row r="13" spans="1:64" x14ac:dyDescent="0.2">
      <c r="A13" s="21" t="s">
        <v>87</v>
      </c>
      <c r="B13" s="21"/>
      <c r="C13" s="22">
        <v>40.561</v>
      </c>
      <c r="D13" s="22">
        <v>0</v>
      </c>
      <c r="E13" s="22">
        <v>1E-3</v>
      </c>
      <c r="F13" s="22">
        <v>0</v>
      </c>
      <c r="G13" s="22">
        <v>10.185</v>
      </c>
      <c r="H13" s="22">
        <v>48.636000000000003</v>
      </c>
      <c r="I13" s="22">
        <v>0.04</v>
      </c>
      <c r="J13" s="22">
        <v>0.14699999999999999</v>
      </c>
      <c r="K13" s="22">
        <v>0.34499999999999997</v>
      </c>
      <c r="L13" s="22">
        <v>0</v>
      </c>
      <c r="N13">
        <f t="shared" si="0"/>
        <v>99.91500000000002</v>
      </c>
      <c r="Q13" s="30">
        <v>8</v>
      </c>
      <c r="R13" s="30">
        <v>3</v>
      </c>
      <c r="S13" s="17">
        <v>0</v>
      </c>
      <c r="U13" s="18">
        <f t="shared" si="1"/>
        <v>0.9978998772773563</v>
      </c>
      <c r="V13" s="18">
        <f t="shared" si="1"/>
        <v>0</v>
      </c>
      <c r="W13" s="18">
        <f t="shared" si="1"/>
        <v>2.8994018282961402E-5</v>
      </c>
      <c r="X13" s="18">
        <f t="shared" si="1"/>
        <v>0</v>
      </c>
      <c r="Y13" s="18">
        <f t="shared" si="2"/>
        <v>0</v>
      </c>
      <c r="Z13" s="18">
        <f t="shared" si="3"/>
        <v>0.20954570743953316</v>
      </c>
      <c r="AA13" s="18">
        <f t="shared" si="4"/>
        <v>1.783666390574018</v>
      </c>
      <c r="AB13" s="18">
        <f t="shared" si="4"/>
        <v>1.0543392183413442E-3</v>
      </c>
      <c r="AC13" s="18">
        <f t="shared" si="4"/>
        <v>3.0630233509208078E-3</v>
      </c>
      <c r="AD13" s="18">
        <f t="shared" si="4"/>
        <v>6.8272938350490732E-3</v>
      </c>
      <c r="AE13" s="18">
        <f t="shared" si="4"/>
        <v>0</v>
      </c>
      <c r="AF13" s="18">
        <f t="shared" si="4"/>
        <v>0</v>
      </c>
      <c r="AG13" s="18">
        <f t="shared" si="5"/>
        <v>3.0020856257135016</v>
      </c>
      <c r="AH13" s="18">
        <f t="shared" si="6"/>
        <v>0.89487034137091181</v>
      </c>
      <c r="AI13" s="19">
        <f t="shared" si="7"/>
        <v>0</v>
      </c>
      <c r="AK13">
        <f t="shared" si="8"/>
        <v>40.561</v>
      </c>
      <c r="AL13">
        <f t="shared" si="8"/>
        <v>0</v>
      </c>
      <c r="AM13">
        <f t="shared" si="8"/>
        <v>1E-3</v>
      </c>
      <c r="AN13">
        <f t="shared" si="8"/>
        <v>0</v>
      </c>
      <c r="AO13">
        <f t="shared" si="9"/>
        <v>0</v>
      </c>
      <c r="AP13">
        <f t="shared" si="10"/>
        <v>10.185</v>
      </c>
      <c r="AQ13">
        <f t="shared" si="11"/>
        <v>48.636000000000003</v>
      </c>
      <c r="AR13">
        <f t="shared" si="11"/>
        <v>0.04</v>
      </c>
      <c r="AS13">
        <f t="shared" si="11"/>
        <v>0.14699999999999999</v>
      </c>
      <c r="AT13">
        <f t="shared" si="11"/>
        <v>0.34499999999999997</v>
      </c>
      <c r="AU13">
        <f t="shared" si="11"/>
        <v>0</v>
      </c>
      <c r="AV13">
        <f t="shared" si="11"/>
        <v>0</v>
      </c>
      <c r="AW13">
        <f t="shared" si="12"/>
        <v>99.91500000000002</v>
      </c>
      <c r="AY13">
        <f t="shared" si="13"/>
        <v>0.67511651131824235</v>
      </c>
      <c r="AZ13">
        <f t="shared" si="13"/>
        <v>0</v>
      </c>
      <c r="BA13">
        <f t="shared" si="14"/>
        <v>1.9615535504119263E-5</v>
      </c>
      <c r="BB13">
        <f t="shared" si="14"/>
        <v>0</v>
      </c>
      <c r="BC13">
        <f t="shared" si="15"/>
        <v>0.14176549189911478</v>
      </c>
      <c r="BD13">
        <f t="shared" si="16"/>
        <v>0</v>
      </c>
      <c r="BE13">
        <f t="shared" si="17"/>
        <v>1.2067168845088874</v>
      </c>
      <c r="BF13">
        <f t="shared" si="17"/>
        <v>7.1329983201788962E-4</v>
      </c>
      <c r="BG13">
        <f t="shared" si="17"/>
        <v>2.0722496172681827E-3</v>
      </c>
      <c r="BH13">
        <f t="shared" si="17"/>
        <v>4.6189190926033026E-3</v>
      </c>
      <c r="BI13">
        <f t="shared" si="18"/>
        <v>0</v>
      </c>
      <c r="BJ13">
        <f t="shared" si="18"/>
        <v>0</v>
      </c>
      <c r="BK13">
        <f t="shared" si="19"/>
        <v>2.0310229718036381</v>
      </c>
      <c r="BL13">
        <f t="shared" si="20"/>
        <v>1.4781150520653723</v>
      </c>
    </row>
    <row r="14" spans="1:64" x14ac:dyDescent="0.2">
      <c r="A14" s="21" t="s">
        <v>88</v>
      </c>
      <c r="B14" s="21"/>
      <c r="C14" s="22">
        <v>40.67</v>
      </c>
      <c r="D14" s="22">
        <v>1E-3</v>
      </c>
      <c r="E14" s="22">
        <v>0</v>
      </c>
      <c r="F14" s="22">
        <v>2E-3</v>
      </c>
      <c r="G14" s="22">
        <v>10.211</v>
      </c>
      <c r="H14" s="22">
        <v>49.042999999999999</v>
      </c>
      <c r="I14" s="22">
        <v>4.2000000000000003E-2</v>
      </c>
      <c r="J14" s="22">
        <v>0.14699999999999999</v>
      </c>
      <c r="K14" s="22">
        <v>0.34</v>
      </c>
      <c r="L14" s="22">
        <v>0</v>
      </c>
      <c r="N14">
        <f t="shared" si="0"/>
        <v>100.456</v>
      </c>
      <c r="Q14" s="30">
        <v>8</v>
      </c>
      <c r="R14" s="30">
        <v>3</v>
      </c>
      <c r="S14" s="17">
        <v>0</v>
      </c>
      <c r="U14" s="18">
        <f t="shared" ref="U14:X48" si="21">IFERROR(AY14*$BL14,"NA")</f>
        <v>0.99539797591441237</v>
      </c>
      <c r="V14" s="18">
        <f t="shared" si="21"/>
        <v>1.8411559300646474E-5</v>
      </c>
      <c r="W14" s="18">
        <f t="shared" si="21"/>
        <v>0</v>
      </c>
      <c r="X14" s="18">
        <f t="shared" si="21"/>
        <v>3.8698798476358472E-5</v>
      </c>
      <c r="Y14" s="18">
        <f t="shared" ref="Y14:Y48" si="22">IFERROR(IF(OR($S14="spinel", $S14="Spinel", $S14="SPINEL"),((BC14+BD14)*BL14-Z14),BD14*$BL14),"NA")</f>
        <v>0</v>
      </c>
      <c r="Z14" s="18">
        <f t="shared" ref="Z14:Z48" si="23">IFERROR(IF(OR($S14="spinel", $S14="Spinel", $S14="SPINEL"),(1-AA14-AB14-AC14-AD14),BC14*$BL14),"NA")</f>
        <v>0.20899229585799178</v>
      </c>
      <c r="AA14" s="18">
        <f t="shared" ref="AA14:AF48" si="24">IFERROR(BE14*$BL14,"NA")</f>
        <v>1.7892749138246857</v>
      </c>
      <c r="AB14" s="18">
        <f t="shared" si="24"/>
        <v>1.1013210133570409E-3</v>
      </c>
      <c r="AC14" s="18">
        <f t="shared" si="24"/>
        <v>3.0471551886663223E-3</v>
      </c>
      <c r="AD14" s="18">
        <f t="shared" si="24"/>
        <v>6.693490970158391E-3</v>
      </c>
      <c r="AE14" s="18">
        <f t="shared" si="24"/>
        <v>0</v>
      </c>
      <c r="AF14" s="18">
        <f t="shared" si="24"/>
        <v>0</v>
      </c>
      <c r="AG14" s="18">
        <f t="shared" si="5"/>
        <v>3.0045642631270488</v>
      </c>
      <c r="AH14" s="18">
        <f t="shared" si="6"/>
        <v>0.8954132386072734</v>
      </c>
      <c r="AI14" s="19">
        <f t="shared" si="7"/>
        <v>0</v>
      </c>
      <c r="AK14">
        <f t="shared" si="8"/>
        <v>40.67</v>
      </c>
      <c r="AL14">
        <f t="shared" si="8"/>
        <v>1E-3</v>
      </c>
      <c r="AM14">
        <f t="shared" si="8"/>
        <v>0</v>
      </c>
      <c r="AN14">
        <f t="shared" si="8"/>
        <v>2E-3</v>
      </c>
      <c r="AO14">
        <f t="shared" si="9"/>
        <v>0</v>
      </c>
      <c r="AP14">
        <f t="shared" si="10"/>
        <v>10.211</v>
      </c>
      <c r="AQ14">
        <f t="shared" si="11"/>
        <v>49.042999999999999</v>
      </c>
      <c r="AR14">
        <f t="shared" si="11"/>
        <v>4.2000000000000003E-2</v>
      </c>
      <c r="AS14">
        <f t="shared" si="11"/>
        <v>0.14699999999999999</v>
      </c>
      <c r="AT14">
        <f t="shared" si="11"/>
        <v>0.34</v>
      </c>
      <c r="AU14">
        <f t="shared" si="11"/>
        <v>0</v>
      </c>
      <c r="AV14">
        <f t="shared" si="11"/>
        <v>0</v>
      </c>
      <c r="AW14">
        <f t="shared" si="12"/>
        <v>100.456</v>
      </c>
      <c r="AY14">
        <f t="shared" si="13"/>
        <v>0.67693075898801602</v>
      </c>
      <c r="AZ14">
        <f t="shared" si="13"/>
        <v>1.2520972629153833E-5</v>
      </c>
      <c r="BA14">
        <f t="shared" si="14"/>
        <v>0</v>
      </c>
      <c r="BB14">
        <f t="shared" si="14"/>
        <v>2.6317520889532203E-5</v>
      </c>
      <c r="BC14">
        <f t="shared" ref="BC14:BC48" si="25">IF(OR($S14="spinel", $S14="Spinel", $S14="SPINEL"),G14/AP$3,G14/AP$3*(1-$S14))</f>
        <v>0.14212738711653028</v>
      </c>
      <c r="BD14">
        <f t="shared" ref="BD14:BD48" si="26">IF(OR($S14="spinel", $S14="Spinel", $S14="SPINEL"),0,G14/AP$3*$S14)</f>
        <v>0</v>
      </c>
      <c r="BE14">
        <f t="shared" si="17"/>
        <v>1.2168150375641369</v>
      </c>
      <c r="BF14">
        <f t="shared" si="17"/>
        <v>7.4896482361878414E-4</v>
      </c>
      <c r="BG14">
        <f t="shared" si="17"/>
        <v>2.0722496172681827E-3</v>
      </c>
      <c r="BH14">
        <f t="shared" si="17"/>
        <v>4.5519782361887629E-3</v>
      </c>
      <c r="BI14">
        <f t="shared" si="18"/>
        <v>0</v>
      </c>
      <c r="BJ14">
        <f t="shared" si="18"/>
        <v>0</v>
      </c>
      <c r="BK14">
        <f t="shared" si="19"/>
        <v>2.0432852148392779</v>
      </c>
      <c r="BL14">
        <f t="shared" ref="BL14:BL48" si="27">IFERROR(IF(OR($P14="Total",$P14="total", $P14="TOTAL"),$R14/$BK14,Q14/(AY14*4+AZ14*4+BA14*3+BB14*3+BC14*2+BD14*3+BE14*2+BF14*2+BG14*2+BH14*2+BI14+BJ14)),"NA")</f>
        <v>1.4704575951054313</v>
      </c>
    </row>
    <row r="15" spans="1:64" x14ac:dyDescent="0.2">
      <c r="A15" t="s">
        <v>69</v>
      </c>
      <c r="C15" s="1">
        <f>AVERAGE(C7:C14)</f>
        <v>40.734499999999997</v>
      </c>
      <c r="D15" s="22">
        <f t="shared" ref="D15:L15" si="28">AVERAGE(D7:D14)</f>
        <v>1.2500000000000002E-3</v>
      </c>
      <c r="E15" s="22">
        <f t="shared" si="28"/>
        <v>1.8749999999999999E-3</v>
      </c>
      <c r="F15" s="22">
        <f t="shared" si="28"/>
        <v>1.3750000000000001E-3</v>
      </c>
      <c r="G15" s="22">
        <f t="shared" si="28"/>
        <v>10.223000000000001</v>
      </c>
      <c r="H15" s="22">
        <f t="shared" si="28"/>
        <v>48.997375000000005</v>
      </c>
      <c r="I15" s="22">
        <f t="shared" si="28"/>
        <v>4.1125000000000002E-2</v>
      </c>
      <c r="J15" s="22">
        <f t="shared" si="28"/>
        <v>0.14449999999999999</v>
      </c>
      <c r="K15" s="22">
        <f t="shared" si="28"/>
        <v>0.34887499999999994</v>
      </c>
      <c r="L15" s="22">
        <f t="shared" si="28"/>
        <v>0</v>
      </c>
      <c r="N15">
        <f t="shared" si="0"/>
        <v>100.49387499999999</v>
      </c>
      <c r="Q15" s="30">
        <v>8</v>
      </c>
      <c r="R15" s="30">
        <v>3</v>
      </c>
      <c r="S15" s="17">
        <v>0</v>
      </c>
      <c r="U15" s="18">
        <f t="shared" si="21"/>
        <v>0.99650067144282828</v>
      </c>
      <c r="V15" s="18">
        <f t="shared" si="21"/>
        <v>2.3003462376324423E-5</v>
      </c>
      <c r="W15" s="18">
        <f t="shared" si="21"/>
        <v>5.405633168343055E-5</v>
      </c>
      <c r="X15" s="18">
        <f t="shared" si="21"/>
        <v>2.6592722926011957E-5</v>
      </c>
      <c r="Y15" s="18">
        <f t="shared" si="22"/>
        <v>0</v>
      </c>
      <c r="Z15" s="18">
        <f t="shared" si="23"/>
        <v>0.20913801726859488</v>
      </c>
      <c r="AA15" s="18">
        <f t="shared" si="24"/>
        <v>1.786756962427877</v>
      </c>
      <c r="AB15" s="18">
        <f t="shared" si="24"/>
        <v>1.0778620248130908E-3</v>
      </c>
      <c r="AC15" s="18">
        <f t="shared" si="24"/>
        <v>2.9939028949842257E-3</v>
      </c>
      <c r="AD15" s="18">
        <f t="shared" si="24"/>
        <v>6.8649319914071295E-3</v>
      </c>
      <c r="AE15" s="18">
        <f t="shared" si="24"/>
        <v>0</v>
      </c>
      <c r="AF15" s="18">
        <f t="shared" si="24"/>
        <v>0</v>
      </c>
      <c r="AG15" s="18">
        <f t="shared" si="5"/>
        <v>3.0034360005674903</v>
      </c>
      <c r="AH15" s="18">
        <f t="shared" si="6"/>
        <v>0.89521592097977032</v>
      </c>
      <c r="AI15" s="19">
        <f t="shared" si="7"/>
        <v>0</v>
      </c>
      <c r="AK15">
        <f t="shared" si="8"/>
        <v>40.734499999999997</v>
      </c>
      <c r="AL15">
        <f t="shared" si="8"/>
        <v>1.2500000000000002E-3</v>
      </c>
      <c r="AM15">
        <f t="shared" si="8"/>
        <v>1.8749999999999999E-3</v>
      </c>
      <c r="AN15">
        <f t="shared" si="8"/>
        <v>1.3750000000000001E-3</v>
      </c>
      <c r="AO15">
        <f t="shared" si="9"/>
        <v>0</v>
      </c>
      <c r="AP15">
        <f t="shared" si="10"/>
        <v>10.223000000000001</v>
      </c>
      <c r="AQ15">
        <f t="shared" si="11"/>
        <v>48.997375000000005</v>
      </c>
      <c r="AR15">
        <f t="shared" si="11"/>
        <v>4.1125000000000002E-2</v>
      </c>
      <c r="AS15">
        <f t="shared" si="11"/>
        <v>0.14449999999999999</v>
      </c>
      <c r="AT15">
        <f t="shared" si="11"/>
        <v>0.34887499999999994</v>
      </c>
      <c r="AU15">
        <f t="shared" si="11"/>
        <v>0</v>
      </c>
      <c r="AV15">
        <f t="shared" si="11"/>
        <v>0</v>
      </c>
      <c r="AW15">
        <f t="shared" si="12"/>
        <v>100.49387499999999</v>
      </c>
      <c r="AY15">
        <f t="shared" si="13"/>
        <v>0.67800432756324902</v>
      </c>
      <c r="AZ15">
        <f t="shared" si="13"/>
        <v>1.5651215786442293E-5</v>
      </c>
      <c r="BA15">
        <f t="shared" si="14"/>
        <v>3.677912907022362E-5</v>
      </c>
      <c r="BB15">
        <f t="shared" si="14"/>
        <v>1.8093295611553392E-5</v>
      </c>
      <c r="BC15">
        <f t="shared" si="25"/>
        <v>0.14229441567841436</v>
      </c>
      <c r="BD15">
        <f t="shared" si="26"/>
        <v>0</v>
      </c>
      <c r="BE15">
        <f t="shared" si="17"/>
        <v>1.2156830271632875</v>
      </c>
      <c r="BF15">
        <f t="shared" si="17"/>
        <v>7.3336138979339274E-4</v>
      </c>
      <c r="BG15">
        <f t="shared" si="17"/>
        <v>2.0370072768384519E-3</v>
      </c>
      <c r="BH15">
        <f t="shared" si="17"/>
        <v>4.6707982563245713E-3</v>
      </c>
      <c r="BI15">
        <f t="shared" si="18"/>
        <v>0</v>
      </c>
      <c r="BJ15">
        <f t="shared" si="18"/>
        <v>0</v>
      </c>
      <c r="BK15">
        <f t="shared" si="19"/>
        <v>2.0434934609683753</v>
      </c>
      <c r="BL15">
        <f t="shared" si="27"/>
        <v>1.4697556209180209</v>
      </c>
    </row>
    <row r="16" spans="1:64" x14ac:dyDescent="0.2">
      <c r="A16" t="s">
        <v>80</v>
      </c>
      <c r="C16" s="1">
        <f>_xlfn.STDEV.S(C7:C14)</f>
        <v>0.13726824625007514</v>
      </c>
      <c r="D16" s="22">
        <f t="shared" ref="D16:L16" si="29">_xlfn.STDEV.S(D7:D14)</f>
        <v>2.1876275473019361E-3</v>
      </c>
      <c r="E16" s="22">
        <f t="shared" si="29"/>
        <v>1.4577379737113249E-3</v>
      </c>
      <c r="F16" s="22">
        <f t="shared" si="29"/>
        <v>1.0606601717798212E-3</v>
      </c>
      <c r="G16" s="22">
        <f t="shared" si="29"/>
        <v>3.6300334512429498E-2</v>
      </c>
      <c r="H16" s="22">
        <f t="shared" si="29"/>
        <v>0.17932407813787757</v>
      </c>
      <c r="I16" s="22">
        <f t="shared" si="29"/>
        <v>1.4577379737113244E-3</v>
      </c>
      <c r="J16" s="22">
        <f t="shared" si="29"/>
        <v>2.9277002188455958E-3</v>
      </c>
      <c r="K16" s="22">
        <f t="shared" si="29"/>
        <v>5.2491495909881758E-3</v>
      </c>
      <c r="L16" s="22">
        <f t="shared" si="29"/>
        <v>0</v>
      </c>
      <c r="N16">
        <f t="shared" si="0"/>
        <v>0.36723327237672038</v>
      </c>
      <c r="Q16" s="16">
        <v>12</v>
      </c>
      <c r="R16" s="16">
        <v>4</v>
      </c>
      <c r="S16" s="17">
        <v>0</v>
      </c>
      <c r="U16" s="18">
        <f t="shared" si="21"/>
        <v>1.4016664544062927</v>
      </c>
      <c r="V16" s="18">
        <f t="shared" si="21"/>
        <v>1.6804127505570594E-2</v>
      </c>
      <c r="W16" s="18">
        <f t="shared" si="21"/>
        <v>1.7542203895449492E-2</v>
      </c>
      <c r="X16" s="18">
        <f t="shared" si="21"/>
        <v>8.5624048890106021E-3</v>
      </c>
      <c r="Y16" s="18">
        <f t="shared" si="22"/>
        <v>0</v>
      </c>
      <c r="Z16" s="18">
        <f t="shared" si="23"/>
        <v>0.30997355308464375</v>
      </c>
      <c r="AA16" s="18">
        <f t="shared" si="24"/>
        <v>2.729547554864181</v>
      </c>
      <c r="AB16" s="18">
        <f t="shared" si="24"/>
        <v>1.5947628716559876E-2</v>
      </c>
      <c r="AC16" s="18">
        <f t="shared" si="24"/>
        <v>2.5319542669692757E-2</v>
      </c>
      <c r="AD16" s="18">
        <f t="shared" si="24"/>
        <v>4.3113643664506214E-2</v>
      </c>
      <c r="AE16" s="18">
        <f t="shared" si="24"/>
        <v>0</v>
      </c>
      <c r="AF16" s="18">
        <f t="shared" si="24"/>
        <v>0</v>
      </c>
      <c r="AG16" s="18">
        <f t="shared" si="5"/>
        <v>4.5684771136959075</v>
      </c>
      <c r="AH16" s="18">
        <f t="shared" si="6"/>
        <v>0.89801895032937451</v>
      </c>
      <c r="AI16" s="19">
        <f t="shared" si="7"/>
        <v>0</v>
      </c>
      <c r="AK16">
        <f t="shared" si="8"/>
        <v>0.13726824625007514</v>
      </c>
      <c r="AL16">
        <f t="shared" si="8"/>
        <v>2.1876275473019361E-3</v>
      </c>
      <c r="AM16">
        <f t="shared" si="8"/>
        <v>1.4577379737113249E-3</v>
      </c>
      <c r="AN16">
        <f t="shared" si="8"/>
        <v>1.0606601717798212E-3</v>
      </c>
      <c r="AO16">
        <f t="shared" si="9"/>
        <v>0</v>
      </c>
      <c r="AP16">
        <f t="shared" si="10"/>
        <v>3.6300334512429498E-2</v>
      </c>
      <c r="AQ16">
        <f t="shared" si="11"/>
        <v>0.17932407813787757</v>
      </c>
      <c r="AR16">
        <f t="shared" si="11"/>
        <v>1.4577379737113244E-3</v>
      </c>
      <c r="AS16">
        <f t="shared" si="11"/>
        <v>2.9277002188455958E-3</v>
      </c>
      <c r="AT16">
        <f t="shared" si="11"/>
        <v>5.2491495909881758E-3</v>
      </c>
      <c r="AU16">
        <f t="shared" si="11"/>
        <v>0</v>
      </c>
      <c r="AV16">
        <f t="shared" si="11"/>
        <v>0</v>
      </c>
      <c r="AW16">
        <f t="shared" si="12"/>
        <v>0.36723327237672038</v>
      </c>
      <c r="AY16">
        <f t="shared" si="13"/>
        <v>2.2847577604872692E-3</v>
      </c>
      <c r="AZ16">
        <f t="shared" si="13"/>
        <v>2.7391224642550475E-5</v>
      </c>
      <c r="BA16">
        <f t="shared" si="14"/>
        <v>2.8594310979037366E-5</v>
      </c>
      <c r="BB16">
        <f t="shared" si="14"/>
        <v>1.395697311375513E-5</v>
      </c>
      <c r="BC16">
        <f t="shared" si="25"/>
        <v>5.052660557935179E-4</v>
      </c>
      <c r="BD16">
        <f t="shared" si="26"/>
        <v>0</v>
      </c>
      <c r="BE16">
        <f t="shared" si="17"/>
        <v>4.4492432125990602E-3</v>
      </c>
      <c r="BF16">
        <f t="shared" si="17"/>
        <v>2.5995106294359661E-5</v>
      </c>
      <c r="BG16">
        <f t="shared" si="17"/>
        <v>4.127160311550178E-5</v>
      </c>
      <c r="BH16">
        <f t="shared" si="17"/>
        <v>7.0276513813756817E-5</v>
      </c>
      <c r="BI16">
        <f t="shared" si="18"/>
        <v>0</v>
      </c>
      <c r="BJ16">
        <f t="shared" si="18"/>
        <v>0</v>
      </c>
      <c r="BK16">
        <f t="shared" si="19"/>
        <v>7.4467527608388087E-3</v>
      </c>
      <c r="BL16">
        <f t="shared" si="27"/>
        <v>613.48580521173494</v>
      </c>
    </row>
    <row r="17" spans="1:64" x14ac:dyDescent="0.2">
      <c r="N17">
        <f t="shared" si="0"/>
        <v>0</v>
      </c>
      <c r="Q17" s="16">
        <v>12</v>
      </c>
      <c r="R17" s="16">
        <v>4</v>
      </c>
      <c r="S17" s="17">
        <v>0</v>
      </c>
      <c r="U17" s="18" t="str">
        <f t="shared" si="21"/>
        <v>NA</v>
      </c>
      <c r="V17" s="18" t="str">
        <f t="shared" si="21"/>
        <v>NA</v>
      </c>
      <c r="W17" s="18" t="str">
        <f t="shared" si="21"/>
        <v>NA</v>
      </c>
      <c r="X17" s="18" t="str">
        <f t="shared" si="21"/>
        <v>NA</v>
      </c>
      <c r="Y17" s="18" t="str">
        <f t="shared" si="22"/>
        <v>NA</v>
      </c>
      <c r="Z17" s="18" t="str">
        <f t="shared" si="23"/>
        <v>NA</v>
      </c>
      <c r="AA17" s="18" t="str">
        <f t="shared" si="24"/>
        <v>NA</v>
      </c>
      <c r="AB17" s="18" t="str">
        <f t="shared" si="24"/>
        <v>NA</v>
      </c>
      <c r="AC17" s="18" t="str">
        <f t="shared" si="24"/>
        <v>NA</v>
      </c>
      <c r="AD17" s="18" t="str">
        <f t="shared" si="24"/>
        <v>NA</v>
      </c>
      <c r="AE17" s="18" t="str">
        <f t="shared" si="24"/>
        <v>NA</v>
      </c>
      <c r="AF17" s="18" t="str">
        <f t="shared" si="24"/>
        <v>NA</v>
      </c>
      <c r="AG17" s="18">
        <f t="shared" si="5"/>
        <v>0</v>
      </c>
      <c r="AH17" s="18" t="str">
        <f t="shared" si="6"/>
        <v>NA</v>
      </c>
      <c r="AI17" s="19" t="str">
        <f t="shared" si="7"/>
        <v>NA</v>
      </c>
      <c r="AK17">
        <f t="shared" si="8"/>
        <v>0</v>
      </c>
      <c r="AL17">
        <f t="shared" si="8"/>
        <v>0</v>
      </c>
      <c r="AM17">
        <f t="shared" si="8"/>
        <v>0</v>
      </c>
      <c r="AN17">
        <f t="shared" si="8"/>
        <v>0</v>
      </c>
      <c r="AO17">
        <f t="shared" si="9"/>
        <v>0</v>
      </c>
      <c r="AP17">
        <f t="shared" si="10"/>
        <v>0</v>
      </c>
      <c r="AQ17">
        <f t="shared" si="11"/>
        <v>0</v>
      </c>
      <c r="AR17">
        <f t="shared" si="11"/>
        <v>0</v>
      </c>
      <c r="AS17">
        <f t="shared" si="11"/>
        <v>0</v>
      </c>
      <c r="AT17">
        <f t="shared" si="11"/>
        <v>0</v>
      </c>
      <c r="AU17">
        <f t="shared" si="11"/>
        <v>0</v>
      </c>
      <c r="AV17">
        <f t="shared" si="11"/>
        <v>0</v>
      </c>
      <c r="AW17">
        <f t="shared" si="12"/>
        <v>0</v>
      </c>
      <c r="AY17">
        <f t="shared" si="13"/>
        <v>0</v>
      </c>
      <c r="AZ17">
        <f t="shared" si="13"/>
        <v>0</v>
      </c>
      <c r="BA17">
        <f t="shared" si="14"/>
        <v>0</v>
      </c>
      <c r="BB17">
        <f t="shared" si="14"/>
        <v>0</v>
      </c>
      <c r="BC17">
        <f t="shared" si="25"/>
        <v>0</v>
      </c>
      <c r="BD17">
        <f t="shared" si="26"/>
        <v>0</v>
      </c>
      <c r="BE17">
        <f t="shared" si="17"/>
        <v>0</v>
      </c>
      <c r="BF17">
        <f t="shared" si="17"/>
        <v>0</v>
      </c>
      <c r="BG17">
        <f t="shared" si="17"/>
        <v>0</v>
      </c>
      <c r="BH17">
        <f t="shared" si="17"/>
        <v>0</v>
      </c>
      <c r="BI17">
        <f t="shared" si="18"/>
        <v>0</v>
      </c>
      <c r="BJ17">
        <f t="shared" si="18"/>
        <v>0</v>
      </c>
      <c r="BK17">
        <f t="shared" si="19"/>
        <v>0</v>
      </c>
      <c r="BL17" t="str">
        <f t="shared" si="27"/>
        <v>NA</v>
      </c>
    </row>
    <row r="18" spans="1:64" x14ac:dyDescent="0.2">
      <c r="A18" t="s">
        <v>157</v>
      </c>
      <c r="N18">
        <f t="shared" si="0"/>
        <v>0</v>
      </c>
      <c r="Q18" s="16">
        <v>12</v>
      </c>
      <c r="R18" s="16">
        <v>4</v>
      </c>
      <c r="S18" s="17">
        <v>0</v>
      </c>
      <c r="U18" s="18" t="str">
        <f t="shared" si="21"/>
        <v>NA</v>
      </c>
      <c r="V18" s="18" t="str">
        <f t="shared" si="21"/>
        <v>NA</v>
      </c>
      <c r="W18" s="18" t="str">
        <f t="shared" si="21"/>
        <v>NA</v>
      </c>
      <c r="X18" s="18" t="str">
        <f t="shared" si="21"/>
        <v>NA</v>
      </c>
      <c r="Y18" s="18" t="str">
        <f t="shared" si="22"/>
        <v>NA</v>
      </c>
      <c r="Z18" s="18" t="str">
        <f t="shared" si="23"/>
        <v>NA</v>
      </c>
      <c r="AA18" s="18" t="str">
        <f t="shared" si="24"/>
        <v>NA</v>
      </c>
      <c r="AB18" s="18" t="str">
        <f t="shared" si="24"/>
        <v>NA</v>
      </c>
      <c r="AC18" s="18" t="str">
        <f t="shared" si="24"/>
        <v>NA</v>
      </c>
      <c r="AD18" s="18" t="str">
        <f t="shared" si="24"/>
        <v>NA</v>
      </c>
      <c r="AE18" s="18" t="str">
        <f t="shared" si="24"/>
        <v>NA</v>
      </c>
      <c r="AF18" s="18" t="str">
        <f t="shared" si="24"/>
        <v>NA</v>
      </c>
      <c r="AG18" s="18">
        <f t="shared" si="5"/>
        <v>0</v>
      </c>
      <c r="AH18" s="18" t="str">
        <f t="shared" si="6"/>
        <v>NA</v>
      </c>
      <c r="AI18" s="19" t="str">
        <f t="shared" si="7"/>
        <v>NA</v>
      </c>
      <c r="AK18">
        <f t="shared" si="8"/>
        <v>0</v>
      </c>
      <c r="AL18">
        <f t="shared" si="8"/>
        <v>0</v>
      </c>
      <c r="AM18">
        <f t="shared" si="8"/>
        <v>0</v>
      </c>
      <c r="AN18">
        <f t="shared" si="8"/>
        <v>0</v>
      </c>
      <c r="AO18">
        <f t="shared" si="9"/>
        <v>0</v>
      </c>
      <c r="AP18">
        <f t="shared" si="10"/>
        <v>0</v>
      </c>
      <c r="AQ18">
        <f t="shared" si="11"/>
        <v>0</v>
      </c>
      <c r="AR18">
        <f t="shared" si="11"/>
        <v>0</v>
      </c>
      <c r="AS18">
        <f t="shared" si="11"/>
        <v>0</v>
      </c>
      <c r="AT18">
        <f t="shared" si="11"/>
        <v>0</v>
      </c>
      <c r="AU18">
        <f t="shared" si="11"/>
        <v>0</v>
      </c>
      <c r="AV18">
        <f t="shared" si="11"/>
        <v>0</v>
      </c>
      <c r="AW18">
        <f t="shared" si="12"/>
        <v>0</v>
      </c>
      <c r="AY18">
        <f t="shared" si="13"/>
        <v>0</v>
      </c>
      <c r="AZ18">
        <f t="shared" si="13"/>
        <v>0</v>
      </c>
      <c r="BA18">
        <f t="shared" si="14"/>
        <v>0</v>
      </c>
      <c r="BB18">
        <f t="shared" si="14"/>
        <v>0</v>
      </c>
      <c r="BC18">
        <f t="shared" si="25"/>
        <v>0</v>
      </c>
      <c r="BD18">
        <f t="shared" si="26"/>
        <v>0</v>
      </c>
      <c r="BE18">
        <f t="shared" si="17"/>
        <v>0</v>
      </c>
      <c r="BF18">
        <f t="shared" si="17"/>
        <v>0</v>
      </c>
      <c r="BG18">
        <f t="shared" si="17"/>
        <v>0</v>
      </c>
      <c r="BH18">
        <f t="shared" si="17"/>
        <v>0</v>
      </c>
      <c r="BI18">
        <f t="shared" si="18"/>
        <v>0</v>
      </c>
      <c r="BJ18">
        <f t="shared" si="18"/>
        <v>0</v>
      </c>
      <c r="BK18">
        <f t="shared" si="19"/>
        <v>0</v>
      </c>
      <c r="BL18" t="str">
        <f t="shared" si="27"/>
        <v>NA</v>
      </c>
    </row>
    <row r="19" spans="1:64" x14ac:dyDescent="0.2">
      <c r="A19" s="21" t="s">
        <v>719</v>
      </c>
      <c r="C19" s="22">
        <v>55.292999999999999</v>
      </c>
      <c r="D19" s="22">
        <v>0.111</v>
      </c>
      <c r="E19" s="22">
        <v>3.859</v>
      </c>
      <c r="F19" s="22">
        <v>0.52700000000000002</v>
      </c>
      <c r="G19" s="22">
        <v>6.7649999999999997</v>
      </c>
      <c r="H19" s="22">
        <v>32.512</v>
      </c>
      <c r="I19" s="22">
        <v>0.81899999999999995</v>
      </c>
      <c r="J19" s="22">
        <v>0.189</v>
      </c>
      <c r="K19" s="22">
        <v>7.5999999999999998E-2</v>
      </c>
      <c r="L19" s="22">
        <v>1.7999999999999999E-2</v>
      </c>
      <c r="M19" s="22">
        <v>1.0999999999999999E-2</v>
      </c>
      <c r="N19">
        <f t="shared" si="0"/>
        <v>100.17999999999998</v>
      </c>
      <c r="Q19" s="16">
        <v>12</v>
      </c>
      <c r="R19" s="16">
        <v>4</v>
      </c>
      <c r="S19" s="17">
        <v>0</v>
      </c>
      <c r="U19" s="18">
        <f t="shared" si="21"/>
        <v>1.9127637024705273</v>
      </c>
      <c r="V19" s="18">
        <f t="shared" si="21"/>
        <v>2.888564948238739E-3</v>
      </c>
      <c r="W19" s="18">
        <f t="shared" si="21"/>
        <v>0.15732438379900607</v>
      </c>
      <c r="X19" s="18">
        <f t="shared" si="21"/>
        <v>1.4412744501117666E-2</v>
      </c>
      <c r="Y19" s="18">
        <f t="shared" si="22"/>
        <v>0</v>
      </c>
      <c r="Z19" s="18">
        <f t="shared" si="23"/>
        <v>0.19570340805674277</v>
      </c>
      <c r="AA19" s="18">
        <f t="shared" si="24"/>
        <v>1.6765338169791433</v>
      </c>
      <c r="AB19" s="18">
        <f t="shared" si="24"/>
        <v>3.0354083476032301E-2</v>
      </c>
      <c r="AC19" s="18">
        <f t="shared" si="24"/>
        <v>5.5374220977895371E-3</v>
      </c>
      <c r="AD19" s="18">
        <f t="shared" si="24"/>
        <v>2.1147349561652781E-3</v>
      </c>
      <c r="AE19" s="18">
        <f t="shared" si="24"/>
        <v>1.2072013949439642E-3</v>
      </c>
      <c r="AF19" s="18">
        <f t="shared" si="24"/>
        <v>4.8541289787489044E-4</v>
      </c>
      <c r="AG19" s="18">
        <f t="shared" si="5"/>
        <v>3.9993254755775816</v>
      </c>
      <c r="AH19" s="18">
        <f t="shared" si="6"/>
        <v>0.89547082739315176</v>
      </c>
      <c r="AI19" s="19">
        <f t="shared" si="7"/>
        <v>0</v>
      </c>
      <c r="AK19">
        <f t="shared" si="8"/>
        <v>55.292999999999999</v>
      </c>
      <c r="AL19">
        <f t="shared" si="8"/>
        <v>0.111</v>
      </c>
      <c r="AM19">
        <f t="shared" si="8"/>
        <v>3.859</v>
      </c>
      <c r="AN19">
        <f t="shared" si="8"/>
        <v>0.52700000000000002</v>
      </c>
      <c r="AO19">
        <f t="shared" si="9"/>
        <v>0</v>
      </c>
      <c r="AP19">
        <f t="shared" si="10"/>
        <v>6.7649999999999997</v>
      </c>
      <c r="AQ19">
        <f t="shared" si="11"/>
        <v>32.512</v>
      </c>
      <c r="AR19">
        <f t="shared" si="11"/>
        <v>0.81899999999999995</v>
      </c>
      <c r="AS19">
        <f t="shared" si="11"/>
        <v>0.189</v>
      </c>
      <c r="AT19">
        <f t="shared" si="11"/>
        <v>7.5999999999999998E-2</v>
      </c>
      <c r="AU19">
        <f t="shared" si="11"/>
        <v>1.7999999999999999E-2</v>
      </c>
      <c r="AV19">
        <f t="shared" si="11"/>
        <v>1.0999999999999999E-2</v>
      </c>
      <c r="AW19">
        <f t="shared" si="12"/>
        <v>100.17999999999998</v>
      </c>
      <c r="AY19">
        <f t="shared" si="13"/>
        <v>0.9203229027962716</v>
      </c>
      <c r="AZ19">
        <f t="shared" si="13"/>
        <v>1.3898279618360754E-3</v>
      </c>
      <c r="BA19">
        <f t="shared" si="14"/>
        <v>7.5696351510396234E-2</v>
      </c>
      <c r="BB19">
        <f t="shared" si="14"/>
        <v>6.9346667543917365E-3</v>
      </c>
      <c r="BC19">
        <f t="shared" si="25"/>
        <v>9.4162351762151333E-2</v>
      </c>
      <c r="BD19">
        <f t="shared" si="26"/>
        <v>0</v>
      </c>
      <c r="BE19">
        <f t="shared" si="17"/>
        <v>0.80666130745030318</v>
      </c>
      <c r="BF19">
        <f t="shared" si="17"/>
        <v>1.4604814060566289E-2</v>
      </c>
      <c r="BG19">
        <f t="shared" si="17"/>
        <v>2.6643209364876639E-3</v>
      </c>
      <c r="BH19">
        <f t="shared" si="17"/>
        <v>1.0175010175010174E-3</v>
      </c>
      <c r="BI19">
        <f t="shared" si="18"/>
        <v>5.8084283522295485E-4</v>
      </c>
      <c r="BJ19">
        <f t="shared" si="18"/>
        <v>2.3355556499214404E-4</v>
      </c>
      <c r="BK19">
        <f t="shared" si="19"/>
        <v>1.9242684426501202</v>
      </c>
      <c r="BL19">
        <f t="shared" si="27"/>
        <v>2.0783615149192354</v>
      </c>
    </row>
    <row r="20" spans="1:64" x14ac:dyDescent="0.2">
      <c r="A20" s="21" t="s">
        <v>720</v>
      </c>
      <c r="C20" s="22">
        <v>55.713999999999999</v>
      </c>
      <c r="D20" s="22">
        <v>0.13100000000000001</v>
      </c>
      <c r="E20" s="22">
        <v>3.7719999999999998</v>
      </c>
      <c r="F20" s="22">
        <v>0.442</v>
      </c>
      <c r="G20" s="22">
        <v>6.165</v>
      </c>
      <c r="H20" s="22">
        <v>32.222000000000001</v>
      </c>
      <c r="I20" s="22">
        <v>1.04</v>
      </c>
      <c r="J20" s="22">
        <v>0.14099999999999999</v>
      </c>
      <c r="K20" s="22">
        <v>6.7000000000000004E-2</v>
      </c>
      <c r="L20" s="22">
        <v>5.0000000000000001E-3</v>
      </c>
      <c r="M20" s="22">
        <v>8.0000000000000002E-3</v>
      </c>
      <c r="N20">
        <f t="shared" si="0"/>
        <v>99.706999999999994</v>
      </c>
      <c r="Q20" s="16">
        <v>12</v>
      </c>
      <c r="R20" s="16">
        <v>4</v>
      </c>
      <c r="S20" s="17">
        <v>0</v>
      </c>
      <c r="U20" s="18">
        <f t="shared" si="21"/>
        <v>1.9289086703813256</v>
      </c>
      <c r="V20" s="18">
        <f t="shared" si="21"/>
        <v>3.4118239320701928E-3</v>
      </c>
      <c r="W20" s="18">
        <f t="shared" si="21"/>
        <v>0.15390371469707986</v>
      </c>
      <c r="X20" s="18">
        <f t="shared" si="21"/>
        <v>1.209802560636054E-2</v>
      </c>
      <c r="Y20" s="18">
        <f t="shared" si="22"/>
        <v>0</v>
      </c>
      <c r="Z20" s="18">
        <f t="shared" si="23"/>
        <v>0.17849243987805816</v>
      </c>
      <c r="AA20" s="18">
        <f t="shared" si="24"/>
        <v>1.6629426899414184</v>
      </c>
      <c r="AB20" s="18">
        <f t="shared" si="24"/>
        <v>3.8576490852469628E-2</v>
      </c>
      <c r="AC20" s="18">
        <f t="shared" si="24"/>
        <v>4.13448190352406E-3</v>
      </c>
      <c r="AD20" s="18">
        <f t="shared" si="24"/>
        <v>1.865835328746659E-3</v>
      </c>
      <c r="AE20" s="18">
        <f t="shared" si="24"/>
        <v>3.3560883501207054E-4</v>
      </c>
      <c r="AF20" s="18">
        <f t="shared" si="24"/>
        <v>3.5331719265072178E-4</v>
      </c>
      <c r="AG20" s="18">
        <f t="shared" si="5"/>
        <v>3.9850230985487163</v>
      </c>
      <c r="AH20" s="18">
        <f t="shared" si="6"/>
        <v>0.90306884180299285</v>
      </c>
      <c r="AI20" s="19">
        <f t="shared" si="7"/>
        <v>0</v>
      </c>
      <c r="AK20">
        <f t="shared" si="8"/>
        <v>55.713999999999999</v>
      </c>
      <c r="AL20">
        <f t="shared" si="8"/>
        <v>0.13100000000000001</v>
      </c>
      <c r="AM20">
        <f t="shared" si="8"/>
        <v>3.7719999999999998</v>
      </c>
      <c r="AN20">
        <f t="shared" si="8"/>
        <v>0.442</v>
      </c>
      <c r="AO20">
        <f t="shared" si="9"/>
        <v>0</v>
      </c>
      <c r="AP20">
        <f t="shared" si="10"/>
        <v>6.165</v>
      </c>
      <c r="AQ20">
        <f t="shared" si="11"/>
        <v>32.222000000000001</v>
      </c>
      <c r="AR20">
        <f t="shared" si="11"/>
        <v>1.04</v>
      </c>
      <c r="AS20">
        <f t="shared" si="11"/>
        <v>0.14099999999999999</v>
      </c>
      <c r="AT20">
        <f t="shared" si="11"/>
        <v>6.7000000000000004E-2</v>
      </c>
      <c r="AU20">
        <f t="shared" si="11"/>
        <v>5.0000000000000001E-3</v>
      </c>
      <c r="AV20">
        <f t="shared" si="11"/>
        <v>8.0000000000000002E-3</v>
      </c>
      <c r="AW20">
        <f t="shared" si="12"/>
        <v>99.706999999999994</v>
      </c>
      <c r="AY20">
        <f t="shared" si="13"/>
        <v>0.92733022636484685</v>
      </c>
      <c r="AZ20">
        <f t="shared" si="13"/>
        <v>1.640247414419152E-3</v>
      </c>
      <c r="BA20">
        <f t="shared" si="14"/>
        <v>7.3989799921537855E-2</v>
      </c>
      <c r="BB20">
        <f t="shared" si="14"/>
        <v>5.8161721165866176E-3</v>
      </c>
      <c r="BC20">
        <f t="shared" si="25"/>
        <v>8.5810923667947223E-2</v>
      </c>
      <c r="BD20">
        <f t="shared" si="26"/>
        <v>0</v>
      </c>
      <c r="BE20">
        <f t="shared" si="17"/>
        <v>0.79946606325860203</v>
      </c>
      <c r="BF20">
        <f t="shared" si="17"/>
        <v>1.8545795632465129E-2</v>
      </c>
      <c r="BG20">
        <f t="shared" si="17"/>
        <v>1.9876680002368285E-3</v>
      </c>
      <c r="BH20">
        <f t="shared" si="17"/>
        <v>8.9700747595484434E-4</v>
      </c>
      <c r="BI20">
        <f t="shared" si="18"/>
        <v>1.6134523200637637E-4</v>
      </c>
      <c r="BJ20">
        <f t="shared" si="18"/>
        <v>1.6985859272155931E-4</v>
      </c>
      <c r="BK20">
        <f t="shared" si="19"/>
        <v>1.9158151076773244</v>
      </c>
      <c r="BL20">
        <f t="shared" si="27"/>
        <v>2.0800666424329619</v>
      </c>
    </row>
    <row r="21" spans="1:64" x14ac:dyDescent="0.2">
      <c r="A21" s="21" t="s">
        <v>721</v>
      </c>
      <c r="C21" s="22">
        <v>56.189</v>
      </c>
      <c r="D21" s="22">
        <v>0.111</v>
      </c>
      <c r="E21" s="22">
        <v>3.7069999999999999</v>
      </c>
      <c r="F21" s="22">
        <v>0.48599999999999999</v>
      </c>
      <c r="G21" s="22">
        <v>6.9809999999999999</v>
      </c>
      <c r="H21" s="22">
        <v>32.75</v>
      </c>
      <c r="I21" s="22">
        <v>0.50900000000000001</v>
      </c>
      <c r="J21" s="22">
        <v>0.14199999999999999</v>
      </c>
      <c r="K21" s="22">
        <v>8.1000000000000003E-2</v>
      </c>
      <c r="L21" s="22">
        <v>1.7000000000000001E-2</v>
      </c>
      <c r="N21">
        <f t="shared" si="0"/>
        <v>100.97299999999998</v>
      </c>
      <c r="Q21" s="16">
        <v>12</v>
      </c>
      <c r="R21" s="16">
        <v>4</v>
      </c>
      <c r="S21" s="17">
        <v>0</v>
      </c>
      <c r="U21" s="18">
        <f t="shared" si="21"/>
        <v>1.9256160893597096</v>
      </c>
      <c r="V21" s="18">
        <f t="shared" si="21"/>
        <v>2.8616029310362143E-3</v>
      </c>
      <c r="W21" s="18">
        <f t="shared" si="21"/>
        <v>0.14971698816906517</v>
      </c>
      <c r="X21" s="18">
        <f t="shared" si="21"/>
        <v>1.3167386300237532E-2</v>
      </c>
      <c r="Y21" s="18">
        <f t="shared" si="22"/>
        <v>0</v>
      </c>
      <c r="Z21" s="18">
        <f t="shared" si="23"/>
        <v>0.20006700039987232</v>
      </c>
      <c r="AA21" s="18">
        <f t="shared" si="24"/>
        <v>1.6730432612441011</v>
      </c>
      <c r="AB21" s="18">
        <f t="shared" si="24"/>
        <v>1.8688663301221729E-2</v>
      </c>
      <c r="AC21" s="18">
        <f t="shared" si="24"/>
        <v>4.1215578953421152E-3</v>
      </c>
      <c r="AD21" s="18">
        <f t="shared" si="24"/>
        <v>2.2328245870341613E-3</v>
      </c>
      <c r="AE21" s="18">
        <f t="shared" si="24"/>
        <v>1.1294925739642812E-3</v>
      </c>
      <c r="AF21" s="18">
        <f t="shared" si="24"/>
        <v>0</v>
      </c>
      <c r="AG21" s="18">
        <f t="shared" si="5"/>
        <v>3.9906448667615839</v>
      </c>
      <c r="AH21" s="18">
        <f t="shared" si="6"/>
        <v>0.89318995016114033</v>
      </c>
      <c r="AI21" s="19">
        <f t="shared" si="7"/>
        <v>0</v>
      </c>
      <c r="AK21">
        <f t="shared" ref="AK21:AN48" si="30">C21</f>
        <v>56.189</v>
      </c>
      <c r="AL21">
        <f t="shared" si="30"/>
        <v>0.111</v>
      </c>
      <c r="AM21">
        <f t="shared" si="30"/>
        <v>3.7069999999999999</v>
      </c>
      <c r="AN21">
        <f t="shared" si="30"/>
        <v>0.48599999999999999</v>
      </c>
      <c r="AO21">
        <f t="shared" si="9"/>
        <v>0</v>
      </c>
      <c r="AP21">
        <f t="shared" si="10"/>
        <v>6.9809999999999999</v>
      </c>
      <c r="AQ21">
        <f t="shared" ref="AQ21:AV48" si="31">H21</f>
        <v>32.75</v>
      </c>
      <c r="AR21">
        <f t="shared" si="31"/>
        <v>0.50900000000000001</v>
      </c>
      <c r="AS21">
        <f t="shared" si="31"/>
        <v>0.14199999999999999</v>
      </c>
      <c r="AT21">
        <f t="shared" si="31"/>
        <v>8.1000000000000003E-2</v>
      </c>
      <c r="AU21">
        <f t="shared" si="31"/>
        <v>1.7000000000000001E-2</v>
      </c>
      <c r="AV21">
        <f t="shared" si="31"/>
        <v>0</v>
      </c>
      <c r="AW21">
        <f t="shared" si="12"/>
        <v>100.97299999999998</v>
      </c>
      <c r="AY21">
        <f t="shared" ref="AY21:AZ48" si="32">C21/AK$3</f>
        <v>0.93523635153129159</v>
      </c>
      <c r="AZ21">
        <f t="shared" si="32"/>
        <v>1.3898279618360754E-3</v>
      </c>
      <c r="BA21">
        <f t="shared" ref="BA21:BB48" si="33">E21/AM$3*2</f>
        <v>7.2714790113770106E-2</v>
      </c>
      <c r="BB21">
        <f t="shared" si="33"/>
        <v>6.3951575761563252E-3</v>
      </c>
      <c r="BC21">
        <f t="shared" si="25"/>
        <v>9.7168865876064811E-2</v>
      </c>
      <c r="BD21">
        <f t="shared" si="26"/>
        <v>0</v>
      </c>
      <c r="BE21">
        <f t="shared" ref="BE21:BH48" si="34">H21/AQ$3</f>
        <v>0.81256636992487175</v>
      </c>
      <c r="BF21">
        <f t="shared" si="34"/>
        <v>9.076740362427645E-3</v>
      </c>
      <c r="BG21">
        <f t="shared" si="34"/>
        <v>2.001764936408721E-3</v>
      </c>
      <c r="BH21">
        <f t="shared" si="34"/>
        <v>1.084441873915558E-3</v>
      </c>
      <c r="BI21">
        <f t="shared" ref="BI21:BJ48" si="35">L21/AU$3*2</f>
        <v>5.4857378882167964E-4</v>
      </c>
      <c r="BJ21">
        <f t="shared" si="35"/>
        <v>0</v>
      </c>
      <c r="BK21">
        <f t="shared" si="19"/>
        <v>1.9381828839455644</v>
      </c>
      <c r="BL21">
        <f t="shared" si="27"/>
        <v>2.058961979190435</v>
      </c>
    </row>
    <row r="22" spans="1:64" x14ac:dyDescent="0.2">
      <c r="A22" s="21" t="s">
        <v>722</v>
      </c>
      <c r="C22" s="22">
        <v>55.197000000000003</v>
      </c>
      <c r="D22" s="22">
        <v>0.14299999999999999</v>
      </c>
      <c r="E22" s="22">
        <v>3.9279999999999999</v>
      </c>
      <c r="F22" s="22">
        <v>0.53400000000000003</v>
      </c>
      <c r="G22" s="22">
        <v>6.6879999999999997</v>
      </c>
      <c r="H22" s="22">
        <v>32.968000000000004</v>
      </c>
      <c r="I22" s="22">
        <v>0.53</v>
      </c>
      <c r="J22" s="22">
        <v>0.17</v>
      </c>
      <c r="K22" s="22">
        <v>8.2000000000000003E-2</v>
      </c>
      <c r="L22" s="22">
        <v>1.2999999999999999E-2</v>
      </c>
      <c r="N22">
        <f t="shared" si="0"/>
        <v>100.253</v>
      </c>
      <c r="Q22" s="16">
        <v>12</v>
      </c>
      <c r="R22" s="16">
        <v>4</v>
      </c>
      <c r="S22" s="17">
        <v>0</v>
      </c>
      <c r="U22" s="18">
        <f t="shared" si="21"/>
        <v>1.9064857973191409</v>
      </c>
      <c r="V22" s="18">
        <f t="shared" si="21"/>
        <v>3.7155415971333382E-3</v>
      </c>
      <c r="W22" s="18">
        <f t="shared" si="21"/>
        <v>0.15988939975534711</v>
      </c>
      <c r="X22" s="18">
        <f t="shared" si="21"/>
        <v>1.4581569153198038E-2</v>
      </c>
      <c r="Y22" s="18">
        <f t="shared" si="22"/>
        <v>0</v>
      </c>
      <c r="Z22" s="18">
        <f t="shared" si="23"/>
        <v>0.19317627367797316</v>
      </c>
      <c r="AA22" s="18">
        <f t="shared" si="24"/>
        <v>1.6974155066730985</v>
      </c>
      <c r="AB22" s="18">
        <f t="shared" si="24"/>
        <v>1.9612638530025865E-2</v>
      </c>
      <c r="AC22" s="18">
        <f t="shared" si="24"/>
        <v>4.9730368674146003E-3</v>
      </c>
      <c r="AD22" s="18">
        <f t="shared" si="24"/>
        <v>2.2781543042844658E-3</v>
      </c>
      <c r="AE22" s="18">
        <f t="shared" si="24"/>
        <v>8.7051750367434779E-4</v>
      </c>
      <c r="AF22" s="18">
        <f t="shared" si="24"/>
        <v>0</v>
      </c>
      <c r="AG22" s="18">
        <f t="shared" si="5"/>
        <v>4.00299843538129</v>
      </c>
      <c r="AH22" s="18">
        <f t="shared" si="6"/>
        <v>0.89782232437184217</v>
      </c>
      <c r="AI22" s="19">
        <f t="shared" si="7"/>
        <v>0</v>
      </c>
      <c r="AK22">
        <f t="shared" si="30"/>
        <v>55.197000000000003</v>
      </c>
      <c r="AL22">
        <f t="shared" si="30"/>
        <v>0.14299999999999999</v>
      </c>
      <c r="AM22">
        <f t="shared" si="30"/>
        <v>3.9279999999999999</v>
      </c>
      <c r="AN22">
        <f t="shared" si="30"/>
        <v>0.53400000000000003</v>
      </c>
      <c r="AO22">
        <f t="shared" si="9"/>
        <v>0</v>
      </c>
      <c r="AP22">
        <f t="shared" si="10"/>
        <v>6.6879999999999997</v>
      </c>
      <c r="AQ22">
        <f t="shared" si="31"/>
        <v>32.968000000000004</v>
      </c>
      <c r="AR22">
        <f t="shared" si="31"/>
        <v>0.53</v>
      </c>
      <c r="AS22">
        <f t="shared" si="31"/>
        <v>0.17</v>
      </c>
      <c r="AT22">
        <f t="shared" si="31"/>
        <v>8.2000000000000003E-2</v>
      </c>
      <c r="AU22">
        <f t="shared" si="31"/>
        <v>1.2999999999999999E-2</v>
      </c>
      <c r="AV22">
        <f t="shared" si="31"/>
        <v>0</v>
      </c>
      <c r="AW22">
        <f t="shared" si="12"/>
        <v>100.253</v>
      </c>
      <c r="AY22">
        <f t="shared" si="32"/>
        <v>0.91872503328894817</v>
      </c>
      <c r="AZ22">
        <f t="shared" si="32"/>
        <v>1.7904990859689978E-3</v>
      </c>
      <c r="BA22">
        <f t="shared" si="33"/>
        <v>7.7049823460180467E-2</v>
      </c>
      <c r="BB22">
        <f t="shared" si="33"/>
        <v>7.0267780775050987E-3</v>
      </c>
      <c r="BC22">
        <f t="shared" si="25"/>
        <v>9.3090585156728467E-2</v>
      </c>
      <c r="BD22">
        <f t="shared" si="26"/>
        <v>0</v>
      </c>
      <c r="BE22">
        <f t="shared" si="34"/>
        <v>0.81797520866208162</v>
      </c>
      <c r="BF22">
        <f t="shared" si="34"/>
        <v>9.4512227742370378E-3</v>
      </c>
      <c r="BG22">
        <f t="shared" si="34"/>
        <v>2.3964791492217083E-3</v>
      </c>
      <c r="BH22">
        <f t="shared" si="34"/>
        <v>1.0978300451984662E-3</v>
      </c>
      <c r="BI22">
        <f t="shared" si="35"/>
        <v>4.1949760321657848E-4</v>
      </c>
      <c r="BJ22">
        <f t="shared" si="35"/>
        <v>0</v>
      </c>
      <c r="BK22">
        <f t="shared" si="19"/>
        <v>1.9290229573032867</v>
      </c>
      <c r="BL22">
        <f t="shared" si="27"/>
        <v>2.0751429734031555</v>
      </c>
    </row>
    <row r="23" spans="1:64" x14ac:dyDescent="0.2">
      <c r="A23" t="s">
        <v>69</v>
      </c>
      <c r="C23" s="1">
        <f t="shared" ref="C23:M23" si="36">AVERAGE(C19:C22)</f>
        <v>55.59825</v>
      </c>
      <c r="D23" s="22">
        <f t="shared" si="36"/>
        <v>0.124</v>
      </c>
      <c r="E23" s="22">
        <f t="shared" si="36"/>
        <v>3.8165000000000004</v>
      </c>
      <c r="F23" s="22">
        <f t="shared" si="36"/>
        <v>0.49725000000000003</v>
      </c>
      <c r="G23" s="22">
        <f t="shared" si="36"/>
        <v>6.64975</v>
      </c>
      <c r="H23" s="22">
        <f t="shared" si="36"/>
        <v>32.613</v>
      </c>
      <c r="I23" s="22">
        <f t="shared" si="36"/>
        <v>0.72449999999999992</v>
      </c>
      <c r="J23" s="22">
        <f t="shared" si="36"/>
        <v>0.1605</v>
      </c>
      <c r="K23" s="22">
        <f t="shared" si="36"/>
        <v>7.6500000000000012E-2</v>
      </c>
      <c r="L23" s="22">
        <f t="shared" si="36"/>
        <v>1.325E-2</v>
      </c>
      <c r="M23" s="22">
        <f t="shared" si="36"/>
        <v>9.4999999999999998E-3</v>
      </c>
      <c r="N23">
        <f t="shared" si="0"/>
        <v>100.283</v>
      </c>
      <c r="Q23" s="16">
        <v>12</v>
      </c>
      <c r="R23" s="16">
        <v>4</v>
      </c>
      <c r="S23" s="17">
        <v>0</v>
      </c>
      <c r="U23" s="18">
        <f t="shared" si="21"/>
        <v>1.9184202276735394</v>
      </c>
      <c r="V23" s="18">
        <f t="shared" si="21"/>
        <v>3.2186392146748709E-3</v>
      </c>
      <c r="W23" s="18">
        <f t="shared" si="21"/>
        <v>0.15519509192806724</v>
      </c>
      <c r="X23" s="18">
        <f t="shared" si="21"/>
        <v>1.3564454070719186E-2</v>
      </c>
      <c r="Y23" s="18">
        <f t="shared" si="22"/>
        <v>0</v>
      </c>
      <c r="Z23" s="18">
        <f t="shared" si="23"/>
        <v>0.19187896219620051</v>
      </c>
      <c r="AA23" s="18">
        <f t="shared" si="24"/>
        <v>1.6774548400863836</v>
      </c>
      <c r="AB23" s="18">
        <f t="shared" si="24"/>
        <v>2.6783237173758405E-2</v>
      </c>
      <c r="AC23" s="18">
        <f t="shared" si="24"/>
        <v>4.6904263071333285E-3</v>
      </c>
      <c r="AD23" s="18">
        <f t="shared" si="24"/>
        <v>2.1232212004046618E-3</v>
      </c>
      <c r="AE23" s="18">
        <f t="shared" si="24"/>
        <v>8.8636899624104843E-4</v>
      </c>
      <c r="AF23" s="18">
        <f t="shared" si="24"/>
        <v>4.181515267809161E-4</v>
      </c>
      <c r="AG23" s="18">
        <f t="shared" si="5"/>
        <v>3.9946336203739032</v>
      </c>
      <c r="AH23" s="18">
        <f t="shared" si="6"/>
        <v>0.89735436123719414</v>
      </c>
      <c r="AI23" s="19">
        <f t="shared" si="7"/>
        <v>0</v>
      </c>
      <c r="AK23">
        <f t="shared" si="30"/>
        <v>55.59825</v>
      </c>
      <c r="AL23">
        <f t="shared" si="30"/>
        <v>0.124</v>
      </c>
      <c r="AM23">
        <f t="shared" si="30"/>
        <v>3.8165000000000004</v>
      </c>
      <c r="AN23">
        <f t="shared" si="30"/>
        <v>0.49725000000000003</v>
      </c>
      <c r="AO23">
        <f t="shared" si="9"/>
        <v>0</v>
      </c>
      <c r="AP23">
        <f t="shared" si="10"/>
        <v>6.64975</v>
      </c>
      <c r="AQ23">
        <f t="shared" si="31"/>
        <v>32.613</v>
      </c>
      <c r="AR23">
        <f t="shared" si="31"/>
        <v>0.72449999999999992</v>
      </c>
      <c r="AS23">
        <f t="shared" si="31"/>
        <v>0.1605</v>
      </c>
      <c r="AT23">
        <f t="shared" si="31"/>
        <v>7.6500000000000012E-2</v>
      </c>
      <c r="AU23">
        <f t="shared" si="31"/>
        <v>1.325E-2</v>
      </c>
      <c r="AV23">
        <f t="shared" si="31"/>
        <v>9.4999999999999998E-3</v>
      </c>
      <c r="AW23">
        <f t="shared" si="12"/>
        <v>100.283</v>
      </c>
      <c r="AY23">
        <f t="shared" si="32"/>
        <v>0.92540362849533953</v>
      </c>
      <c r="AZ23">
        <f t="shared" si="32"/>
        <v>1.5526006060150753E-3</v>
      </c>
      <c r="BA23">
        <f t="shared" si="33"/>
        <v>7.4862691251471172E-2</v>
      </c>
      <c r="BB23">
        <f t="shared" si="33"/>
        <v>6.5431936311599447E-3</v>
      </c>
      <c r="BC23">
        <f t="shared" si="25"/>
        <v>9.2558181615722962E-2</v>
      </c>
      <c r="BD23">
        <f t="shared" si="26"/>
        <v>0</v>
      </c>
      <c r="BE23">
        <f t="shared" si="34"/>
        <v>0.80916723732396456</v>
      </c>
      <c r="BF23">
        <f t="shared" si="34"/>
        <v>1.2919643207424024E-2</v>
      </c>
      <c r="BG23">
        <f t="shared" si="34"/>
        <v>2.2625582555887303E-3</v>
      </c>
      <c r="BH23">
        <f t="shared" si="34"/>
        <v>1.0241951031424717E-3</v>
      </c>
      <c r="BI23">
        <f t="shared" si="35"/>
        <v>4.2756486481689731E-4</v>
      </c>
      <c r="BJ23">
        <f t="shared" si="35"/>
        <v>2.0170707885685166E-4</v>
      </c>
      <c r="BK23">
        <f t="shared" si="19"/>
        <v>1.9269232014335025</v>
      </c>
      <c r="BL23">
        <f t="shared" si="27"/>
        <v>2.0730632219292198</v>
      </c>
    </row>
    <row r="24" spans="1:64" x14ac:dyDescent="0.2">
      <c r="A24" t="s">
        <v>80</v>
      </c>
      <c r="C24" s="1">
        <f t="shared" ref="C24:M24" si="37">_xlfn.STDEV.S(C19:C22)</f>
        <v>0.4533441481553126</v>
      </c>
      <c r="D24" s="22">
        <f t="shared" si="37"/>
        <v>1.5790292376436001E-2</v>
      </c>
      <c r="E24" s="22">
        <f t="shared" si="37"/>
        <v>9.6969067232803727E-2</v>
      </c>
      <c r="F24" s="22">
        <f t="shared" si="37"/>
        <v>4.2484310829607061E-2</v>
      </c>
      <c r="G24" s="22">
        <f t="shared" si="37"/>
        <v>0.34614772857842063</v>
      </c>
      <c r="H24" s="22">
        <f t="shared" si="37"/>
        <v>0.32035188985447516</v>
      </c>
      <c r="I24" s="22">
        <f t="shared" si="37"/>
        <v>0.25346991931982821</v>
      </c>
      <c r="J24" s="22">
        <f t="shared" si="37"/>
        <v>2.3273733406281579E-2</v>
      </c>
      <c r="K24" s="22">
        <f t="shared" si="37"/>
        <v>6.8556546004010441E-3</v>
      </c>
      <c r="L24" s="22">
        <f t="shared" si="37"/>
        <v>5.90903263374528E-3</v>
      </c>
      <c r="M24" s="22">
        <f t="shared" si="37"/>
        <v>2.121320343559642E-3</v>
      </c>
      <c r="N24">
        <f t="shared" si="0"/>
        <v>1.5667170973308708</v>
      </c>
      <c r="Q24" s="16">
        <v>12</v>
      </c>
      <c r="R24" s="16">
        <v>4</v>
      </c>
      <c r="S24" s="17">
        <v>0</v>
      </c>
      <c r="U24" s="18">
        <f t="shared" si="21"/>
        <v>1.2235379030867299</v>
      </c>
      <c r="V24" s="18">
        <f t="shared" si="21"/>
        <v>3.2058823107473711E-2</v>
      </c>
      <c r="W24" s="18">
        <f t="shared" si="21"/>
        <v>0.30842723772971159</v>
      </c>
      <c r="X24" s="18">
        <f t="shared" si="21"/>
        <v>9.0648974578518116E-2</v>
      </c>
      <c r="Y24" s="18">
        <f t="shared" si="22"/>
        <v>0</v>
      </c>
      <c r="Z24" s="18">
        <f t="shared" si="23"/>
        <v>0.78125051988190475</v>
      </c>
      <c r="AA24" s="18">
        <f t="shared" si="24"/>
        <v>1.2888256402851748</v>
      </c>
      <c r="AB24" s="18">
        <f t="shared" si="24"/>
        <v>0.73292223019946812</v>
      </c>
      <c r="AC24" s="18">
        <f t="shared" si="24"/>
        <v>5.3199815492217174E-2</v>
      </c>
      <c r="AD24" s="18">
        <f t="shared" si="24"/>
        <v>1.4882967257468779E-2</v>
      </c>
      <c r="AE24" s="18">
        <f t="shared" si="24"/>
        <v>3.0918744996634575E-2</v>
      </c>
      <c r="AF24" s="18">
        <f t="shared" si="24"/>
        <v>7.3033670693957841E-3</v>
      </c>
      <c r="AG24" s="18">
        <f t="shared" si="5"/>
        <v>4.5639762236846968</v>
      </c>
      <c r="AH24" s="18">
        <f t="shared" si="6"/>
        <v>0.62259817541261453</v>
      </c>
      <c r="AI24" s="19">
        <f t="shared" si="7"/>
        <v>0</v>
      </c>
      <c r="AK24">
        <f t="shared" si="30"/>
        <v>0.4533441481553126</v>
      </c>
      <c r="AL24">
        <f t="shared" si="30"/>
        <v>1.5790292376436001E-2</v>
      </c>
      <c r="AM24">
        <f t="shared" si="30"/>
        <v>9.6969067232803727E-2</v>
      </c>
      <c r="AN24">
        <f t="shared" si="30"/>
        <v>4.2484310829607061E-2</v>
      </c>
      <c r="AO24">
        <f t="shared" si="9"/>
        <v>0</v>
      </c>
      <c r="AP24">
        <f t="shared" si="10"/>
        <v>0.34614772857842063</v>
      </c>
      <c r="AQ24">
        <f t="shared" si="31"/>
        <v>0.32035188985447516</v>
      </c>
      <c r="AR24">
        <f t="shared" si="31"/>
        <v>0.25346991931982821</v>
      </c>
      <c r="AS24">
        <f t="shared" si="31"/>
        <v>2.3273733406281579E-2</v>
      </c>
      <c r="AT24">
        <f t="shared" si="31"/>
        <v>6.8556546004010441E-3</v>
      </c>
      <c r="AU24">
        <f t="shared" si="31"/>
        <v>5.90903263374528E-3</v>
      </c>
      <c r="AV24">
        <f t="shared" si="31"/>
        <v>2.121320343559642E-3</v>
      </c>
      <c r="AW24">
        <f t="shared" si="12"/>
        <v>1.5667170973308708</v>
      </c>
      <c r="AY24">
        <f t="shared" si="32"/>
        <v>7.5456749027182522E-3</v>
      </c>
      <c r="AZ24">
        <f t="shared" si="32"/>
        <v>1.9770981865169159E-4</v>
      </c>
      <c r="BA24">
        <f t="shared" si="33"/>
        <v>1.9021001811063893E-3</v>
      </c>
      <c r="BB24">
        <f t="shared" si="33"/>
        <v>5.5904086886778156E-4</v>
      </c>
      <c r="BC24">
        <f t="shared" si="25"/>
        <v>4.8180464419912677E-3</v>
      </c>
      <c r="BD24">
        <f t="shared" si="26"/>
        <v>0</v>
      </c>
      <c r="BE24">
        <f t="shared" si="34"/>
        <v>7.9483106026755172E-3</v>
      </c>
      <c r="BF24">
        <f t="shared" si="34"/>
        <v>4.5200012718105368E-3</v>
      </c>
      <c r="BG24">
        <f t="shared" si="34"/>
        <v>3.2808833430999135E-4</v>
      </c>
      <c r="BH24">
        <f t="shared" si="34"/>
        <v>9.1784678046626225E-5</v>
      </c>
      <c r="BI24">
        <f t="shared" si="35"/>
        <v>1.9067884824497627E-4</v>
      </c>
      <c r="BJ24">
        <f t="shared" si="35"/>
        <v>4.504056103358194E-5</v>
      </c>
      <c r="BK24">
        <f t="shared" si="19"/>
        <v>2.8146476509456612E-2</v>
      </c>
      <c r="BL24">
        <f t="shared" si="27"/>
        <v>162.15089025979145</v>
      </c>
    </row>
    <row r="25" spans="1:64" x14ac:dyDescent="0.2">
      <c r="N25">
        <f t="shared" si="0"/>
        <v>0</v>
      </c>
      <c r="Q25" s="16">
        <v>12</v>
      </c>
      <c r="R25" s="16">
        <v>4</v>
      </c>
      <c r="S25" s="17">
        <v>0</v>
      </c>
      <c r="U25" s="18" t="str">
        <f t="shared" si="21"/>
        <v>NA</v>
      </c>
      <c r="V25" s="18" t="str">
        <f t="shared" si="21"/>
        <v>NA</v>
      </c>
      <c r="W25" s="18" t="str">
        <f t="shared" si="21"/>
        <v>NA</v>
      </c>
      <c r="X25" s="18" t="str">
        <f t="shared" si="21"/>
        <v>NA</v>
      </c>
      <c r="Y25" s="18" t="str">
        <f t="shared" si="22"/>
        <v>NA</v>
      </c>
      <c r="Z25" s="18" t="str">
        <f t="shared" si="23"/>
        <v>NA</v>
      </c>
      <c r="AA25" s="18" t="str">
        <f t="shared" si="24"/>
        <v>NA</v>
      </c>
      <c r="AB25" s="18" t="str">
        <f t="shared" si="24"/>
        <v>NA</v>
      </c>
      <c r="AC25" s="18" t="str">
        <f t="shared" si="24"/>
        <v>NA</v>
      </c>
      <c r="AD25" s="18" t="str">
        <f t="shared" si="24"/>
        <v>NA</v>
      </c>
      <c r="AE25" s="18" t="str">
        <f t="shared" si="24"/>
        <v>NA</v>
      </c>
      <c r="AF25" s="18" t="str">
        <f t="shared" si="24"/>
        <v>NA</v>
      </c>
      <c r="AG25" s="18">
        <f t="shared" si="5"/>
        <v>0</v>
      </c>
      <c r="AH25" s="18" t="str">
        <f t="shared" si="6"/>
        <v>NA</v>
      </c>
      <c r="AI25" s="19" t="str">
        <f t="shared" si="7"/>
        <v>NA</v>
      </c>
      <c r="AK25">
        <f t="shared" si="30"/>
        <v>0</v>
      </c>
      <c r="AL25">
        <f t="shared" si="30"/>
        <v>0</v>
      </c>
      <c r="AM25">
        <f t="shared" si="30"/>
        <v>0</v>
      </c>
      <c r="AN25">
        <f t="shared" si="30"/>
        <v>0</v>
      </c>
      <c r="AO25">
        <f t="shared" si="9"/>
        <v>0</v>
      </c>
      <c r="AP25">
        <f t="shared" si="10"/>
        <v>0</v>
      </c>
      <c r="AQ25">
        <f t="shared" si="31"/>
        <v>0</v>
      </c>
      <c r="AR25">
        <f t="shared" si="31"/>
        <v>0</v>
      </c>
      <c r="AS25">
        <f t="shared" si="31"/>
        <v>0</v>
      </c>
      <c r="AT25">
        <f t="shared" si="31"/>
        <v>0</v>
      </c>
      <c r="AU25">
        <f t="shared" si="31"/>
        <v>0</v>
      </c>
      <c r="AV25">
        <f t="shared" si="31"/>
        <v>0</v>
      </c>
      <c r="AW25">
        <f t="shared" si="12"/>
        <v>0</v>
      </c>
      <c r="AY25">
        <f t="shared" si="32"/>
        <v>0</v>
      </c>
      <c r="AZ25">
        <f t="shared" si="32"/>
        <v>0</v>
      </c>
      <c r="BA25">
        <f t="shared" si="33"/>
        <v>0</v>
      </c>
      <c r="BB25">
        <f t="shared" si="33"/>
        <v>0</v>
      </c>
      <c r="BC25">
        <f t="shared" si="25"/>
        <v>0</v>
      </c>
      <c r="BD25">
        <f t="shared" si="26"/>
        <v>0</v>
      </c>
      <c r="BE25">
        <f t="shared" si="34"/>
        <v>0</v>
      </c>
      <c r="BF25">
        <f t="shared" si="34"/>
        <v>0</v>
      </c>
      <c r="BG25">
        <f t="shared" si="34"/>
        <v>0</v>
      </c>
      <c r="BH25">
        <f t="shared" si="34"/>
        <v>0</v>
      </c>
      <c r="BI25">
        <f t="shared" si="35"/>
        <v>0</v>
      </c>
      <c r="BJ25">
        <f t="shared" si="35"/>
        <v>0</v>
      </c>
      <c r="BK25">
        <f t="shared" si="19"/>
        <v>0</v>
      </c>
      <c r="BL25" t="str">
        <f t="shared" si="27"/>
        <v>NA</v>
      </c>
    </row>
    <row r="26" spans="1:64" x14ac:dyDescent="0.2">
      <c r="A26" t="s">
        <v>496</v>
      </c>
      <c r="N26">
        <f t="shared" si="0"/>
        <v>0</v>
      </c>
      <c r="Q26" s="16">
        <v>12</v>
      </c>
      <c r="R26" s="16">
        <v>4</v>
      </c>
      <c r="S26" s="17">
        <v>0</v>
      </c>
      <c r="U26" s="18" t="str">
        <f t="shared" si="21"/>
        <v>NA</v>
      </c>
      <c r="V26" s="18" t="str">
        <f t="shared" si="21"/>
        <v>NA</v>
      </c>
      <c r="W26" s="18" t="str">
        <f t="shared" si="21"/>
        <v>NA</v>
      </c>
      <c r="X26" s="18" t="str">
        <f t="shared" si="21"/>
        <v>NA</v>
      </c>
      <c r="Y26" s="18" t="str">
        <f t="shared" si="22"/>
        <v>NA</v>
      </c>
      <c r="Z26" s="18" t="str">
        <f t="shared" si="23"/>
        <v>NA</v>
      </c>
      <c r="AA26" s="18" t="str">
        <f t="shared" si="24"/>
        <v>NA</v>
      </c>
      <c r="AB26" s="18" t="str">
        <f t="shared" si="24"/>
        <v>NA</v>
      </c>
      <c r="AC26" s="18" t="str">
        <f t="shared" si="24"/>
        <v>NA</v>
      </c>
      <c r="AD26" s="18" t="str">
        <f t="shared" si="24"/>
        <v>NA</v>
      </c>
      <c r="AE26" s="18" t="str">
        <f t="shared" si="24"/>
        <v>NA</v>
      </c>
      <c r="AF26" s="18" t="str">
        <f t="shared" si="24"/>
        <v>NA</v>
      </c>
      <c r="AG26" s="18">
        <f t="shared" si="5"/>
        <v>0</v>
      </c>
      <c r="AH26" s="18" t="str">
        <f t="shared" si="6"/>
        <v>NA</v>
      </c>
      <c r="AI26" s="19" t="str">
        <f t="shared" si="7"/>
        <v>NA</v>
      </c>
      <c r="AK26">
        <f t="shared" si="30"/>
        <v>0</v>
      </c>
      <c r="AL26">
        <f t="shared" si="30"/>
        <v>0</v>
      </c>
      <c r="AM26">
        <f t="shared" si="30"/>
        <v>0</v>
      </c>
      <c r="AN26">
        <f t="shared" si="30"/>
        <v>0</v>
      </c>
      <c r="AO26">
        <f t="shared" si="9"/>
        <v>0</v>
      </c>
      <c r="AP26">
        <f t="shared" si="10"/>
        <v>0</v>
      </c>
      <c r="AQ26">
        <f t="shared" si="31"/>
        <v>0</v>
      </c>
      <c r="AR26">
        <f t="shared" si="31"/>
        <v>0</v>
      </c>
      <c r="AS26">
        <f t="shared" si="31"/>
        <v>0</v>
      </c>
      <c r="AT26">
        <f t="shared" si="31"/>
        <v>0</v>
      </c>
      <c r="AU26">
        <f t="shared" si="31"/>
        <v>0</v>
      </c>
      <c r="AV26">
        <f t="shared" si="31"/>
        <v>0</v>
      </c>
      <c r="AW26">
        <f t="shared" si="12"/>
        <v>0</v>
      </c>
      <c r="AY26">
        <f t="shared" si="32"/>
        <v>0</v>
      </c>
      <c r="AZ26">
        <f t="shared" si="32"/>
        <v>0</v>
      </c>
      <c r="BA26">
        <f t="shared" si="33"/>
        <v>0</v>
      </c>
      <c r="BB26">
        <f t="shared" si="33"/>
        <v>0</v>
      </c>
      <c r="BC26">
        <f t="shared" si="25"/>
        <v>0</v>
      </c>
      <c r="BD26">
        <f t="shared" si="26"/>
        <v>0</v>
      </c>
      <c r="BE26">
        <f t="shared" si="34"/>
        <v>0</v>
      </c>
      <c r="BF26">
        <f t="shared" si="34"/>
        <v>0</v>
      </c>
      <c r="BG26">
        <f t="shared" si="34"/>
        <v>0</v>
      </c>
      <c r="BH26">
        <f t="shared" si="34"/>
        <v>0</v>
      </c>
      <c r="BI26">
        <f t="shared" si="35"/>
        <v>0</v>
      </c>
      <c r="BJ26">
        <f t="shared" si="35"/>
        <v>0</v>
      </c>
      <c r="BK26">
        <f t="shared" si="19"/>
        <v>0</v>
      </c>
      <c r="BL26" t="str">
        <f t="shared" si="27"/>
        <v>NA</v>
      </c>
    </row>
    <row r="27" spans="1:64" x14ac:dyDescent="0.2">
      <c r="A27" s="21" t="s">
        <v>723</v>
      </c>
      <c r="C27" s="22">
        <v>56.088999999999999</v>
      </c>
      <c r="D27" s="22">
        <v>3.4000000000000002E-2</v>
      </c>
      <c r="E27" s="22">
        <v>3.1720000000000002</v>
      </c>
      <c r="F27" s="22">
        <v>0.41199999999999998</v>
      </c>
      <c r="G27" s="22">
        <v>6.601</v>
      </c>
      <c r="H27" s="22">
        <v>33.323</v>
      </c>
      <c r="I27" s="22">
        <v>0.44700000000000001</v>
      </c>
      <c r="J27" s="22">
        <v>0.16200000000000001</v>
      </c>
      <c r="K27" s="22">
        <v>9.6000000000000002E-2</v>
      </c>
      <c r="L27" s="22">
        <v>1.7000000000000001E-2</v>
      </c>
      <c r="N27">
        <f t="shared" si="0"/>
        <v>100.35300000000001</v>
      </c>
      <c r="Q27" s="16">
        <v>12</v>
      </c>
      <c r="R27" s="16">
        <v>4</v>
      </c>
      <c r="S27" s="17">
        <v>0</v>
      </c>
      <c r="U27" s="18">
        <f t="shared" si="21"/>
        <v>1.9315712015104705</v>
      </c>
      <c r="V27" s="18">
        <f t="shared" si="21"/>
        <v>8.8080532555330211E-4</v>
      </c>
      <c r="W27" s="18">
        <f t="shared" si="21"/>
        <v>0.12873489884752393</v>
      </c>
      <c r="X27" s="18">
        <f t="shared" si="21"/>
        <v>1.1216959331621541E-2</v>
      </c>
      <c r="Y27" s="18">
        <f t="shared" si="22"/>
        <v>0</v>
      </c>
      <c r="Z27" s="18">
        <f t="shared" si="23"/>
        <v>0.19010002638902052</v>
      </c>
      <c r="AA27" s="18">
        <f t="shared" si="24"/>
        <v>1.7106240808238407</v>
      </c>
      <c r="AB27" s="18">
        <f t="shared" si="24"/>
        <v>1.6492352253259672E-2</v>
      </c>
      <c r="AC27" s="18">
        <f t="shared" si="24"/>
        <v>4.72500961376372E-3</v>
      </c>
      <c r="AD27" s="18">
        <f t="shared" si="24"/>
        <v>2.6592271829891478E-3</v>
      </c>
      <c r="AE27" s="18">
        <f t="shared" si="24"/>
        <v>1.1350055927201036E-3</v>
      </c>
      <c r="AF27" s="18">
        <f t="shared" si="24"/>
        <v>0</v>
      </c>
      <c r="AG27" s="18">
        <f t="shared" si="5"/>
        <v>3.9981395668707633</v>
      </c>
      <c r="AH27" s="18">
        <f t="shared" si="6"/>
        <v>0.89998547097517756</v>
      </c>
      <c r="AI27" s="19">
        <f t="shared" si="7"/>
        <v>0</v>
      </c>
      <c r="AK27">
        <f t="shared" si="30"/>
        <v>56.088999999999999</v>
      </c>
      <c r="AL27">
        <f t="shared" si="30"/>
        <v>3.4000000000000002E-2</v>
      </c>
      <c r="AM27">
        <f t="shared" si="30"/>
        <v>3.1720000000000002</v>
      </c>
      <c r="AN27">
        <f t="shared" si="30"/>
        <v>0.41199999999999998</v>
      </c>
      <c r="AO27">
        <f t="shared" si="9"/>
        <v>0</v>
      </c>
      <c r="AP27">
        <f t="shared" si="10"/>
        <v>6.601</v>
      </c>
      <c r="AQ27">
        <f t="shared" si="31"/>
        <v>33.323</v>
      </c>
      <c r="AR27">
        <f t="shared" si="31"/>
        <v>0.44700000000000001</v>
      </c>
      <c r="AS27">
        <f t="shared" si="31"/>
        <v>0.16200000000000001</v>
      </c>
      <c r="AT27">
        <f t="shared" si="31"/>
        <v>9.6000000000000002E-2</v>
      </c>
      <c r="AU27">
        <f t="shared" si="31"/>
        <v>1.7000000000000001E-2</v>
      </c>
      <c r="AV27">
        <f t="shared" si="31"/>
        <v>0</v>
      </c>
      <c r="AW27">
        <f t="shared" si="12"/>
        <v>100.35300000000001</v>
      </c>
      <c r="AY27">
        <f t="shared" si="32"/>
        <v>0.93357190412782953</v>
      </c>
      <c r="AZ27">
        <f t="shared" si="32"/>
        <v>4.2571306939123032E-4</v>
      </c>
      <c r="BA27">
        <f t="shared" si="33"/>
        <v>6.2220478619066308E-2</v>
      </c>
      <c r="BB27">
        <f t="shared" si="33"/>
        <v>5.4214093032436336E-3</v>
      </c>
      <c r="BC27">
        <f t="shared" si="25"/>
        <v>9.1879628083068876E-2</v>
      </c>
      <c r="BD27">
        <f t="shared" si="26"/>
        <v>0</v>
      </c>
      <c r="BE27">
        <f t="shared" si="34"/>
        <v>0.82678318000019846</v>
      </c>
      <c r="BF27">
        <f t="shared" si="34"/>
        <v>7.9711256227999166E-3</v>
      </c>
      <c r="BG27">
        <f t="shared" si="34"/>
        <v>2.2837036598465691E-3</v>
      </c>
      <c r="BH27">
        <f t="shared" si="34"/>
        <v>1.2852644431591799E-3</v>
      </c>
      <c r="BI27">
        <f t="shared" si="35"/>
        <v>5.4857378882167964E-4</v>
      </c>
      <c r="BJ27">
        <f t="shared" si="35"/>
        <v>0</v>
      </c>
      <c r="BK27">
        <f t="shared" si="19"/>
        <v>1.9323909807174253</v>
      </c>
      <c r="BL27">
        <f t="shared" si="27"/>
        <v>2.0690117097247067</v>
      </c>
    </row>
    <row r="28" spans="1:64" x14ac:dyDescent="0.2">
      <c r="N28">
        <f t="shared" si="0"/>
        <v>0</v>
      </c>
      <c r="Q28" s="16">
        <v>12</v>
      </c>
      <c r="R28" s="16">
        <v>4</v>
      </c>
      <c r="S28" s="17">
        <v>0</v>
      </c>
      <c r="U28" s="18" t="str">
        <f t="shared" si="21"/>
        <v>NA</v>
      </c>
      <c r="V28" s="18" t="str">
        <f t="shared" si="21"/>
        <v>NA</v>
      </c>
      <c r="W28" s="18" t="str">
        <f t="shared" si="21"/>
        <v>NA</v>
      </c>
      <c r="X28" s="18" t="str">
        <f t="shared" si="21"/>
        <v>NA</v>
      </c>
      <c r="Y28" s="18" t="str">
        <f t="shared" si="22"/>
        <v>NA</v>
      </c>
      <c r="Z28" s="18" t="str">
        <f t="shared" si="23"/>
        <v>NA</v>
      </c>
      <c r="AA28" s="18" t="str">
        <f t="shared" si="24"/>
        <v>NA</v>
      </c>
      <c r="AB28" s="18" t="str">
        <f t="shared" si="24"/>
        <v>NA</v>
      </c>
      <c r="AC28" s="18" t="str">
        <f t="shared" si="24"/>
        <v>NA</v>
      </c>
      <c r="AD28" s="18" t="str">
        <f t="shared" si="24"/>
        <v>NA</v>
      </c>
      <c r="AE28" s="18" t="str">
        <f t="shared" si="24"/>
        <v>NA</v>
      </c>
      <c r="AF28" s="18" t="str">
        <f t="shared" si="24"/>
        <v>NA</v>
      </c>
      <c r="AG28" s="18">
        <f t="shared" si="5"/>
        <v>0</v>
      </c>
      <c r="AH28" s="18" t="str">
        <f t="shared" si="6"/>
        <v>NA</v>
      </c>
      <c r="AI28" s="19" t="str">
        <f t="shared" si="7"/>
        <v>NA</v>
      </c>
      <c r="AK28">
        <f t="shared" si="30"/>
        <v>0</v>
      </c>
      <c r="AL28">
        <f t="shared" si="30"/>
        <v>0</v>
      </c>
      <c r="AM28">
        <f t="shared" si="30"/>
        <v>0</v>
      </c>
      <c r="AN28">
        <f t="shared" si="30"/>
        <v>0</v>
      </c>
      <c r="AO28">
        <f t="shared" si="9"/>
        <v>0</v>
      </c>
      <c r="AP28">
        <f t="shared" si="10"/>
        <v>0</v>
      </c>
      <c r="AQ28">
        <f t="shared" si="31"/>
        <v>0</v>
      </c>
      <c r="AR28">
        <f t="shared" si="31"/>
        <v>0</v>
      </c>
      <c r="AS28">
        <f t="shared" si="31"/>
        <v>0</v>
      </c>
      <c r="AT28">
        <f t="shared" si="31"/>
        <v>0</v>
      </c>
      <c r="AU28">
        <f t="shared" si="31"/>
        <v>0</v>
      </c>
      <c r="AV28">
        <f t="shared" si="31"/>
        <v>0</v>
      </c>
      <c r="AW28">
        <f t="shared" si="12"/>
        <v>0</v>
      </c>
      <c r="AY28">
        <f t="shared" si="32"/>
        <v>0</v>
      </c>
      <c r="AZ28">
        <f t="shared" si="32"/>
        <v>0</v>
      </c>
      <c r="BA28">
        <f t="shared" si="33"/>
        <v>0</v>
      </c>
      <c r="BB28">
        <f t="shared" si="33"/>
        <v>0</v>
      </c>
      <c r="BC28">
        <f t="shared" si="25"/>
        <v>0</v>
      </c>
      <c r="BD28">
        <f t="shared" si="26"/>
        <v>0</v>
      </c>
      <c r="BE28">
        <f t="shared" si="34"/>
        <v>0</v>
      </c>
      <c r="BF28">
        <f t="shared" si="34"/>
        <v>0</v>
      </c>
      <c r="BG28">
        <f t="shared" si="34"/>
        <v>0</v>
      </c>
      <c r="BH28">
        <f t="shared" si="34"/>
        <v>0</v>
      </c>
      <c r="BI28">
        <f t="shared" si="35"/>
        <v>0</v>
      </c>
      <c r="BJ28">
        <f t="shared" si="35"/>
        <v>0</v>
      </c>
      <c r="BK28">
        <f t="shared" si="19"/>
        <v>0</v>
      </c>
      <c r="BL28" t="str">
        <f t="shared" si="27"/>
        <v>NA</v>
      </c>
    </row>
    <row r="29" spans="1:64" x14ac:dyDescent="0.2">
      <c r="A29" t="s">
        <v>164</v>
      </c>
      <c r="N29">
        <f t="shared" si="0"/>
        <v>0</v>
      </c>
      <c r="Q29" s="16">
        <v>12</v>
      </c>
      <c r="R29" s="16">
        <v>4</v>
      </c>
      <c r="S29" s="17">
        <v>0</v>
      </c>
      <c r="U29" s="18" t="str">
        <f t="shared" si="21"/>
        <v>NA</v>
      </c>
      <c r="V29" s="18" t="str">
        <f t="shared" si="21"/>
        <v>NA</v>
      </c>
      <c r="W29" s="18" t="str">
        <f t="shared" si="21"/>
        <v>NA</v>
      </c>
      <c r="X29" s="18" t="str">
        <f t="shared" si="21"/>
        <v>NA</v>
      </c>
      <c r="Y29" s="18" t="str">
        <f t="shared" si="22"/>
        <v>NA</v>
      </c>
      <c r="Z29" s="18" t="str">
        <f t="shared" si="23"/>
        <v>NA</v>
      </c>
      <c r="AA29" s="18" t="str">
        <f t="shared" si="24"/>
        <v>NA</v>
      </c>
      <c r="AB29" s="18" t="str">
        <f t="shared" si="24"/>
        <v>NA</v>
      </c>
      <c r="AC29" s="18" t="str">
        <f t="shared" si="24"/>
        <v>NA</v>
      </c>
      <c r="AD29" s="18" t="str">
        <f t="shared" si="24"/>
        <v>NA</v>
      </c>
      <c r="AE29" s="18" t="str">
        <f t="shared" si="24"/>
        <v>NA</v>
      </c>
      <c r="AF29" s="18" t="str">
        <f t="shared" si="24"/>
        <v>NA</v>
      </c>
      <c r="AG29" s="18">
        <f t="shared" si="5"/>
        <v>0</v>
      </c>
      <c r="AH29" s="18" t="str">
        <f t="shared" si="6"/>
        <v>NA</v>
      </c>
      <c r="AI29" s="19" t="str">
        <f t="shared" si="7"/>
        <v>NA</v>
      </c>
      <c r="AK29">
        <f t="shared" si="30"/>
        <v>0</v>
      </c>
      <c r="AL29">
        <f t="shared" si="30"/>
        <v>0</v>
      </c>
      <c r="AM29">
        <f t="shared" si="30"/>
        <v>0</v>
      </c>
      <c r="AN29">
        <f t="shared" si="30"/>
        <v>0</v>
      </c>
      <c r="AO29">
        <f t="shared" si="9"/>
        <v>0</v>
      </c>
      <c r="AP29">
        <f t="shared" si="10"/>
        <v>0</v>
      </c>
      <c r="AQ29">
        <f t="shared" si="31"/>
        <v>0</v>
      </c>
      <c r="AR29">
        <f t="shared" si="31"/>
        <v>0</v>
      </c>
      <c r="AS29">
        <f t="shared" si="31"/>
        <v>0</v>
      </c>
      <c r="AT29">
        <f t="shared" si="31"/>
        <v>0</v>
      </c>
      <c r="AU29">
        <f t="shared" si="31"/>
        <v>0</v>
      </c>
      <c r="AV29">
        <f t="shared" si="31"/>
        <v>0</v>
      </c>
      <c r="AW29">
        <f t="shared" si="12"/>
        <v>0</v>
      </c>
      <c r="AY29">
        <f t="shared" si="32"/>
        <v>0</v>
      </c>
      <c r="AZ29">
        <f t="shared" si="32"/>
        <v>0</v>
      </c>
      <c r="BA29">
        <f t="shared" si="33"/>
        <v>0</v>
      </c>
      <c r="BB29">
        <f t="shared" si="33"/>
        <v>0</v>
      </c>
      <c r="BC29">
        <f t="shared" si="25"/>
        <v>0</v>
      </c>
      <c r="BD29">
        <f t="shared" si="26"/>
        <v>0</v>
      </c>
      <c r="BE29">
        <f t="shared" si="34"/>
        <v>0</v>
      </c>
      <c r="BF29">
        <f t="shared" si="34"/>
        <v>0</v>
      </c>
      <c r="BG29">
        <f t="shared" si="34"/>
        <v>0</v>
      </c>
      <c r="BH29">
        <f t="shared" si="34"/>
        <v>0</v>
      </c>
      <c r="BI29">
        <f t="shared" si="35"/>
        <v>0</v>
      </c>
      <c r="BJ29">
        <f t="shared" si="35"/>
        <v>0</v>
      </c>
      <c r="BK29">
        <f t="shared" si="19"/>
        <v>0</v>
      </c>
      <c r="BL29" t="str">
        <f t="shared" si="27"/>
        <v>NA</v>
      </c>
    </row>
    <row r="30" spans="1:64" x14ac:dyDescent="0.2">
      <c r="A30" s="21" t="s">
        <v>724</v>
      </c>
      <c r="C30" s="22">
        <v>55.951000000000001</v>
      </c>
      <c r="D30" s="22">
        <v>6.5000000000000002E-2</v>
      </c>
      <c r="E30" s="22">
        <v>3.15</v>
      </c>
      <c r="F30" s="22">
        <v>0.223</v>
      </c>
      <c r="G30" s="22">
        <v>6.6539999999999999</v>
      </c>
      <c r="H30" s="22">
        <v>34.052</v>
      </c>
      <c r="I30" s="22">
        <v>0.61299999999999999</v>
      </c>
      <c r="J30" s="22">
        <v>0.16500000000000001</v>
      </c>
      <c r="K30" s="22">
        <v>8.2000000000000003E-2</v>
      </c>
      <c r="L30" s="22">
        <v>2.1999999999999999E-2</v>
      </c>
      <c r="N30">
        <f t="shared" si="0"/>
        <v>100.977</v>
      </c>
      <c r="Q30" s="16">
        <v>12</v>
      </c>
      <c r="R30" s="16">
        <v>4</v>
      </c>
      <c r="S30" s="17">
        <v>0</v>
      </c>
      <c r="U30" s="18">
        <f t="shared" si="21"/>
        <v>1.9178737854506609</v>
      </c>
      <c r="V30" s="18">
        <f t="shared" si="21"/>
        <v>1.6760752646551684E-3</v>
      </c>
      <c r="W30" s="18">
        <f t="shared" si="21"/>
        <v>0.12724854251256645</v>
      </c>
      <c r="X30" s="18">
        <f t="shared" si="21"/>
        <v>6.0431300116687387E-3</v>
      </c>
      <c r="Y30" s="18">
        <f t="shared" si="22"/>
        <v>0</v>
      </c>
      <c r="Z30" s="18">
        <f t="shared" si="23"/>
        <v>0.19073675352934844</v>
      </c>
      <c r="AA30" s="18">
        <f t="shared" si="24"/>
        <v>1.7399319315260142</v>
      </c>
      <c r="AB30" s="18">
        <f t="shared" si="24"/>
        <v>2.2512032079919253E-2</v>
      </c>
      <c r="AC30" s="18">
        <f t="shared" si="24"/>
        <v>4.7901682912510936E-3</v>
      </c>
      <c r="AD30" s="18">
        <f t="shared" si="24"/>
        <v>2.2608784084491868E-3</v>
      </c>
      <c r="AE30" s="18">
        <f t="shared" si="24"/>
        <v>1.4620118960648233E-3</v>
      </c>
      <c r="AF30" s="18">
        <f t="shared" si="24"/>
        <v>0</v>
      </c>
      <c r="AG30" s="18">
        <f t="shared" si="5"/>
        <v>4.0145353089705971</v>
      </c>
      <c r="AH30" s="18">
        <f t="shared" si="6"/>
        <v>0.90120689530742604</v>
      </c>
      <c r="AI30" s="19">
        <f t="shared" si="7"/>
        <v>0</v>
      </c>
      <c r="AK30">
        <f t="shared" si="30"/>
        <v>55.951000000000001</v>
      </c>
      <c r="AL30">
        <f t="shared" si="30"/>
        <v>6.5000000000000002E-2</v>
      </c>
      <c r="AM30">
        <f t="shared" si="30"/>
        <v>3.15</v>
      </c>
      <c r="AN30">
        <f t="shared" si="30"/>
        <v>0.223</v>
      </c>
      <c r="AO30">
        <f t="shared" si="9"/>
        <v>0</v>
      </c>
      <c r="AP30">
        <f t="shared" si="10"/>
        <v>6.653999999999999</v>
      </c>
      <c r="AQ30">
        <f t="shared" si="31"/>
        <v>34.052</v>
      </c>
      <c r="AR30">
        <f t="shared" si="31"/>
        <v>0.61299999999999999</v>
      </c>
      <c r="AS30">
        <f t="shared" si="31"/>
        <v>0.16500000000000001</v>
      </c>
      <c r="AT30">
        <f t="shared" si="31"/>
        <v>8.2000000000000003E-2</v>
      </c>
      <c r="AU30">
        <f t="shared" si="31"/>
        <v>2.1999999999999999E-2</v>
      </c>
      <c r="AV30">
        <f t="shared" si="31"/>
        <v>0</v>
      </c>
      <c r="AW30">
        <f t="shared" si="12"/>
        <v>100.977</v>
      </c>
      <c r="AY30">
        <f t="shared" si="32"/>
        <v>0.93127496671105192</v>
      </c>
      <c r="AZ30">
        <f t="shared" si="32"/>
        <v>8.1386322089499919E-4</v>
      </c>
      <c r="BA30">
        <f t="shared" si="33"/>
        <v>6.1788936837975678E-2</v>
      </c>
      <c r="BB30">
        <f t="shared" si="33"/>
        <v>2.9344035791828409E-3</v>
      </c>
      <c r="BC30">
        <f t="shared" si="25"/>
        <v>9.2617337564723567E-2</v>
      </c>
      <c r="BD30">
        <f t="shared" si="26"/>
        <v>0</v>
      </c>
      <c r="BE30">
        <f t="shared" si="34"/>
        <v>0.84487053522692313</v>
      </c>
      <c r="BF30">
        <f t="shared" si="34"/>
        <v>1.0931319925674157E-2</v>
      </c>
      <c r="BG30">
        <f t="shared" si="34"/>
        <v>2.3259944683622462E-3</v>
      </c>
      <c r="BH30">
        <f t="shared" si="34"/>
        <v>1.0978300451984662E-3</v>
      </c>
      <c r="BI30">
        <f t="shared" si="35"/>
        <v>7.099190208280559E-4</v>
      </c>
      <c r="BJ30">
        <f t="shared" si="35"/>
        <v>0</v>
      </c>
      <c r="BK30">
        <f t="shared" si="19"/>
        <v>1.9493651066008151</v>
      </c>
      <c r="BL30">
        <f t="shared" si="27"/>
        <v>2.0594065705684566</v>
      </c>
    </row>
    <row r="31" spans="1:64" x14ac:dyDescent="0.2">
      <c r="A31" s="21" t="s">
        <v>725</v>
      </c>
      <c r="C31" s="22">
        <v>56.213999999999999</v>
      </c>
      <c r="D31" s="22">
        <v>6.6000000000000003E-2</v>
      </c>
      <c r="E31" s="22">
        <v>3.129</v>
      </c>
      <c r="F31" s="22">
        <v>0.46</v>
      </c>
      <c r="G31" s="22">
        <v>6.78</v>
      </c>
      <c r="H31" s="22">
        <v>33.008000000000003</v>
      </c>
      <c r="I31" s="22">
        <v>0.60199999999999998</v>
      </c>
      <c r="J31" s="22">
        <v>0.13400000000000001</v>
      </c>
      <c r="K31" s="22">
        <v>8.1000000000000003E-2</v>
      </c>
      <c r="L31" s="22">
        <v>3.6999999999999998E-2</v>
      </c>
      <c r="N31">
        <f t="shared" si="0"/>
        <v>100.51100000000002</v>
      </c>
      <c r="Q31" s="16">
        <v>12</v>
      </c>
      <c r="R31" s="16">
        <v>4</v>
      </c>
      <c r="S31" s="17">
        <v>0</v>
      </c>
      <c r="U31" s="18">
        <f t="shared" si="21"/>
        <v>1.9346671323057276</v>
      </c>
      <c r="V31" s="18">
        <f t="shared" si="21"/>
        <v>1.7087309662916484E-3</v>
      </c>
      <c r="W31" s="18">
        <f t="shared" si="21"/>
        <v>0.1269104605817471</v>
      </c>
      <c r="X31" s="18">
        <f t="shared" si="21"/>
        <v>1.2515969627740748E-2</v>
      </c>
      <c r="Y31" s="18">
        <f t="shared" si="22"/>
        <v>0</v>
      </c>
      <c r="Z31" s="18">
        <f t="shared" si="23"/>
        <v>0.19513307027581114</v>
      </c>
      <c r="AA31" s="18">
        <f t="shared" si="24"/>
        <v>1.6933956450261392</v>
      </c>
      <c r="AB31" s="18">
        <f t="shared" si="24"/>
        <v>2.2197308089386671E-2</v>
      </c>
      <c r="AC31" s="18">
        <f t="shared" si="24"/>
        <v>3.9059008974741236E-3</v>
      </c>
      <c r="AD31" s="18">
        <f t="shared" si="24"/>
        <v>2.2423219437445576E-3</v>
      </c>
      <c r="AE31" s="18">
        <f t="shared" si="24"/>
        <v>2.468763818347566E-3</v>
      </c>
      <c r="AF31" s="18">
        <f t="shared" si="24"/>
        <v>0</v>
      </c>
      <c r="AG31" s="18">
        <f t="shared" si="5"/>
        <v>3.9951453035324098</v>
      </c>
      <c r="AH31" s="18">
        <f t="shared" si="6"/>
        <v>0.89667455480304303</v>
      </c>
      <c r="AI31" s="19">
        <f t="shared" si="7"/>
        <v>0</v>
      </c>
      <c r="AK31">
        <f t="shared" si="30"/>
        <v>56.213999999999999</v>
      </c>
      <c r="AL31">
        <f t="shared" si="30"/>
        <v>6.6000000000000003E-2</v>
      </c>
      <c r="AM31">
        <f t="shared" si="30"/>
        <v>3.129</v>
      </c>
      <c r="AN31">
        <f t="shared" si="30"/>
        <v>0.46</v>
      </c>
      <c r="AO31">
        <f t="shared" si="9"/>
        <v>0</v>
      </c>
      <c r="AP31">
        <f t="shared" si="10"/>
        <v>6.78</v>
      </c>
      <c r="AQ31">
        <f t="shared" si="31"/>
        <v>33.008000000000003</v>
      </c>
      <c r="AR31">
        <f t="shared" si="31"/>
        <v>0.60199999999999998</v>
      </c>
      <c r="AS31">
        <f t="shared" si="31"/>
        <v>0.13400000000000001</v>
      </c>
      <c r="AT31">
        <f t="shared" si="31"/>
        <v>8.1000000000000003E-2</v>
      </c>
      <c r="AU31">
        <f t="shared" si="31"/>
        <v>3.6999999999999998E-2</v>
      </c>
      <c r="AV31">
        <f t="shared" si="31"/>
        <v>0</v>
      </c>
      <c r="AW31">
        <f t="shared" si="12"/>
        <v>100.51100000000002</v>
      </c>
      <c r="AY31">
        <f t="shared" si="32"/>
        <v>0.93565246338215713</v>
      </c>
      <c r="AZ31">
        <f t="shared" si="32"/>
        <v>8.2638419352415297E-4</v>
      </c>
      <c r="BA31">
        <f t="shared" si="33"/>
        <v>6.1377010592389175E-2</v>
      </c>
      <c r="BB31">
        <f t="shared" si="33"/>
        <v>6.0530298045924072E-3</v>
      </c>
      <c r="BC31">
        <f t="shared" si="25"/>
        <v>9.4371137464506441E-2</v>
      </c>
      <c r="BD31">
        <f t="shared" si="26"/>
        <v>0</v>
      </c>
      <c r="BE31">
        <f t="shared" si="34"/>
        <v>0.818967656136799</v>
      </c>
      <c r="BF31">
        <f t="shared" si="34"/>
        <v>1.0735162471869238E-2</v>
      </c>
      <c r="BG31">
        <f t="shared" si="34"/>
        <v>1.888989447033582E-3</v>
      </c>
      <c r="BH31">
        <f t="shared" si="34"/>
        <v>1.084441873915558E-3</v>
      </c>
      <c r="BI31">
        <f t="shared" si="35"/>
        <v>1.193954716847185E-3</v>
      </c>
      <c r="BJ31">
        <f t="shared" si="35"/>
        <v>0</v>
      </c>
      <c r="BK31">
        <f t="shared" si="19"/>
        <v>1.9321502300836335</v>
      </c>
      <c r="BL31">
        <f t="shared" si="27"/>
        <v>2.0677198083916482</v>
      </c>
    </row>
    <row r="32" spans="1:64" x14ac:dyDescent="0.2">
      <c r="A32" s="21" t="s">
        <v>726</v>
      </c>
      <c r="C32" s="22">
        <v>55.960999999999999</v>
      </c>
      <c r="D32" s="22">
        <v>3.3000000000000002E-2</v>
      </c>
      <c r="E32" s="22">
        <v>3.6150000000000002</v>
      </c>
      <c r="F32" s="22">
        <v>0.214</v>
      </c>
      <c r="G32" s="22">
        <v>6.5010000000000003</v>
      </c>
      <c r="H32" s="22">
        <v>33.573</v>
      </c>
      <c r="I32" s="22">
        <v>0.60099999999999998</v>
      </c>
      <c r="J32" s="22">
        <v>0.161</v>
      </c>
      <c r="K32" s="22">
        <v>8.2000000000000003E-2</v>
      </c>
      <c r="L32" s="22">
        <v>2.1000000000000001E-2</v>
      </c>
      <c r="N32">
        <f t="shared" si="0"/>
        <v>100.76199999999999</v>
      </c>
      <c r="Q32" s="16">
        <v>12</v>
      </c>
      <c r="R32" s="16">
        <v>4</v>
      </c>
      <c r="S32" s="17">
        <v>0</v>
      </c>
      <c r="U32" s="18">
        <f t="shared" si="21"/>
        <v>1.9190497617504825</v>
      </c>
      <c r="V32" s="18">
        <f t="shared" si="21"/>
        <v>8.5130013020665442E-4</v>
      </c>
      <c r="W32" s="18">
        <f t="shared" si="21"/>
        <v>0.14609628217821075</v>
      </c>
      <c r="X32" s="18">
        <f t="shared" si="21"/>
        <v>5.8017558358520859E-3</v>
      </c>
      <c r="Y32" s="18">
        <f t="shared" si="22"/>
        <v>0</v>
      </c>
      <c r="Z32" s="18">
        <f t="shared" si="23"/>
        <v>0.18643195578224597</v>
      </c>
      <c r="AA32" s="18">
        <f t="shared" si="24"/>
        <v>1.7162019215676798</v>
      </c>
      <c r="AB32" s="18">
        <f t="shared" si="24"/>
        <v>2.2080926705983474E-2</v>
      </c>
      <c r="AC32" s="18">
        <f t="shared" si="24"/>
        <v>4.676073222413782E-3</v>
      </c>
      <c r="AD32" s="18">
        <f t="shared" si="24"/>
        <v>2.2618604463782409E-3</v>
      </c>
      <c r="AE32" s="18">
        <f t="shared" si="24"/>
        <v>1.396162985654187E-3</v>
      </c>
      <c r="AF32" s="18">
        <f t="shared" si="24"/>
        <v>0</v>
      </c>
      <c r="AG32" s="18">
        <f t="shared" si="5"/>
        <v>4.004848000605107</v>
      </c>
      <c r="AH32" s="18">
        <f t="shared" si="6"/>
        <v>0.90201375156742358</v>
      </c>
      <c r="AI32" s="19">
        <f t="shared" si="7"/>
        <v>0</v>
      </c>
      <c r="AK32">
        <f t="shared" si="30"/>
        <v>55.960999999999999</v>
      </c>
      <c r="AL32">
        <f t="shared" si="30"/>
        <v>3.3000000000000002E-2</v>
      </c>
      <c r="AM32">
        <f t="shared" si="30"/>
        <v>3.6150000000000002</v>
      </c>
      <c r="AN32">
        <f t="shared" si="30"/>
        <v>0.214</v>
      </c>
      <c r="AO32">
        <f t="shared" si="9"/>
        <v>0</v>
      </c>
      <c r="AP32">
        <f t="shared" si="10"/>
        <v>6.5010000000000003</v>
      </c>
      <c r="AQ32">
        <f t="shared" si="31"/>
        <v>33.573</v>
      </c>
      <c r="AR32">
        <f t="shared" si="31"/>
        <v>0.60099999999999998</v>
      </c>
      <c r="AS32">
        <f t="shared" si="31"/>
        <v>0.161</v>
      </c>
      <c r="AT32">
        <f t="shared" si="31"/>
        <v>8.2000000000000003E-2</v>
      </c>
      <c r="AU32">
        <f t="shared" si="31"/>
        <v>2.1000000000000001E-2</v>
      </c>
      <c r="AV32">
        <f t="shared" si="31"/>
        <v>0</v>
      </c>
      <c r="AW32">
        <f t="shared" si="12"/>
        <v>100.76199999999999</v>
      </c>
      <c r="AY32">
        <f t="shared" si="32"/>
        <v>0.93144141145139814</v>
      </c>
      <c r="AZ32">
        <f t="shared" si="32"/>
        <v>4.1319209676207648E-4</v>
      </c>
      <c r="BA32">
        <f t="shared" si="33"/>
        <v>7.0910160847391143E-2</v>
      </c>
      <c r="BB32">
        <f t="shared" si="33"/>
        <v>2.8159747351799457E-3</v>
      </c>
      <c r="BC32">
        <f t="shared" si="25"/>
        <v>9.0487723400701534E-2</v>
      </c>
      <c r="BD32">
        <f t="shared" si="26"/>
        <v>0</v>
      </c>
      <c r="BE32">
        <f t="shared" si="34"/>
        <v>0.83298597671718222</v>
      </c>
      <c r="BF32">
        <f t="shared" si="34"/>
        <v>1.0717329976068791E-2</v>
      </c>
      <c r="BG32">
        <f t="shared" si="34"/>
        <v>2.2696067236746766E-3</v>
      </c>
      <c r="BH32">
        <f t="shared" si="34"/>
        <v>1.0978300451984662E-3</v>
      </c>
      <c r="BI32">
        <f t="shared" si="35"/>
        <v>6.776499744267807E-4</v>
      </c>
      <c r="BJ32">
        <f t="shared" si="35"/>
        <v>0</v>
      </c>
      <c r="BK32">
        <f t="shared" si="19"/>
        <v>1.9438168559679838</v>
      </c>
      <c r="BL32">
        <f t="shared" si="27"/>
        <v>2.0603010969419593</v>
      </c>
    </row>
    <row r="33" spans="1:64" x14ac:dyDescent="0.2">
      <c r="A33" s="21" t="s">
        <v>727</v>
      </c>
      <c r="C33" s="22">
        <v>56.411999999999999</v>
      </c>
      <c r="D33" s="22">
        <v>4.9000000000000002E-2</v>
      </c>
      <c r="E33" s="22">
        <v>2.91</v>
      </c>
      <c r="F33" s="22">
        <v>0.16700000000000001</v>
      </c>
      <c r="G33" s="22">
        <v>6.4020000000000001</v>
      </c>
      <c r="H33" s="22">
        <v>33.918999999999997</v>
      </c>
      <c r="I33" s="22">
        <v>0.61099999999999999</v>
      </c>
      <c r="J33" s="22">
        <v>0.13900000000000001</v>
      </c>
      <c r="K33" s="22">
        <v>7.6999999999999999E-2</v>
      </c>
      <c r="L33" s="22">
        <v>2E-3</v>
      </c>
      <c r="N33">
        <f t="shared" si="0"/>
        <v>100.68799999999999</v>
      </c>
      <c r="Q33" s="16">
        <v>12</v>
      </c>
      <c r="R33" s="16">
        <v>4</v>
      </c>
      <c r="S33" s="17">
        <v>0</v>
      </c>
      <c r="U33" s="18">
        <f t="shared" si="21"/>
        <v>1.9342206780220399</v>
      </c>
      <c r="V33" s="18">
        <f t="shared" si="21"/>
        <v>1.2638589109660377E-3</v>
      </c>
      <c r="W33" s="18">
        <f t="shared" si="21"/>
        <v>0.11758653867028747</v>
      </c>
      <c r="X33" s="18">
        <f t="shared" si="21"/>
        <v>4.5268478768868163E-3</v>
      </c>
      <c r="Y33" s="18">
        <f t="shared" si="22"/>
        <v>0</v>
      </c>
      <c r="Z33" s="18">
        <f t="shared" si="23"/>
        <v>0.18356488824543121</v>
      </c>
      <c r="AA33" s="18">
        <f t="shared" si="24"/>
        <v>1.7336244692233025</v>
      </c>
      <c r="AB33" s="18">
        <f t="shared" si="24"/>
        <v>2.2444905915949945E-2</v>
      </c>
      <c r="AC33" s="18">
        <f t="shared" si="24"/>
        <v>4.0364909417020013E-3</v>
      </c>
      <c r="AD33" s="18">
        <f t="shared" si="24"/>
        <v>2.1236181755046745E-3</v>
      </c>
      <c r="AE33" s="18">
        <f t="shared" si="24"/>
        <v>1.3294762267278986E-4</v>
      </c>
      <c r="AF33" s="18">
        <f t="shared" si="24"/>
        <v>0</v>
      </c>
      <c r="AG33" s="18">
        <f t="shared" si="5"/>
        <v>4.0035252436047433</v>
      </c>
      <c r="AH33" s="18">
        <f t="shared" si="6"/>
        <v>0.90425312579045813</v>
      </c>
      <c r="AI33" s="19">
        <f t="shared" si="7"/>
        <v>0</v>
      </c>
      <c r="AK33">
        <f t="shared" si="30"/>
        <v>56.411999999999999</v>
      </c>
      <c r="AL33">
        <f t="shared" si="30"/>
        <v>4.9000000000000002E-2</v>
      </c>
      <c r="AM33">
        <f t="shared" si="30"/>
        <v>2.91</v>
      </c>
      <c r="AN33">
        <f t="shared" si="30"/>
        <v>0.16700000000000001</v>
      </c>
      <c r="AO33">
        <f t="shared" si="9"/>
        <v>0</v>
      </c>
      <c r="AP33">
        <f t="shared" si="10"/>
        <v>6.4020000000000001</v>
      </c>
      <c r="AQ33">
        <f t="shared" si="31"/>
        <v>33.918999999999997</v>
      </c>
      <c r="AR33">
        <f t="shared" si="31"/>
        <v>0.61099999999999999</v>
      </c>
      <c r="AS33">
        <f t="shared" si="31"/>
        <v>0.13900000000000001</v>
      </c>
      <c r="AT33">
        <f t="shared" si="31"/>
        <v>7.6999999999999999E-2</v>
      </c>
      <c r="AU33">
        <f t="shared" si="31"/>
        <v>2E-3</v>
      </c>
      <c r="AV33">
        <f t="shared" si="31"/>
        <v>0</v>
      </c>
      <c r="AW33">
        <f t="shared" si="12"/>
        <v>100.68799999999999</v>
      </c>
      <c r="AY33">
        <f t="shared" si="32"/>
        <v>0.93894806924101204</v>
      </c>
      <c r="AZ33">
        <f t="shared" si="32"/>
        <v>6.1352765882853784E-4</v>
      </c>
      <c r="BA33">
        <f t="shared" si="33"/>
        <v>5.7081208316987063E-2</v>
      </c>
      <c r="BB33">
        <f t="shared" si="33"/>
        <v>2.1975129942759393E-3</v>
      </c>
      <c r="BC33">
        <f t="shared" si="25"/>
        <v>8.9109737765157848E-2</v>
      </c>
      <c r="BD33">
        <f t="shared" si="26"/>
        <v>0</v>
      </c>
      <c r="BE33">
        <f t="shared" si="34"/>
        <v>0.84157064737348763</v>
      </c>
      <c r="BF33">
        <f t="shared" si="34"/>
        <v>1.0895654934073263E-2</v>
      </c>
      <c r="BG33">
        <f t="shared" si="34"/>
        <v>1.9594741278930439E-3</v>
      </c>
      <c r="BH33">
        <f t="shared" si="34"/>
        <v>1.0308891887839255E-3</v>
      </c>
      <c r="BI33">
        <f t="shared" si="35"/>
        <v>6.453809280255054E-5</v>
      </c>
      <c r="BJ33">
        <f t="shared" si="35"/>
        <v>0</v>
      </c>
      <c r="BK33">
        <f t="shared" si="19"/>
        <v>1.9434712596933019</v>
      </c>
      <c r="BL33">
        <f t="shared" si="27"/>
        <v>2.059986852718644</v>
      </c>
    </row>
    <row r="34" spans="1:64" x14ac:dyDescent="0.2">
      <c r="A34" s="21" t="s">
        <v>728</v>
      </c>
      <c r="C34" s="22">
        <v>55.993000000000002</v>
      </c>
      <c r="D34" s="22">
        <v>5.0999999999999997E-2</v>
      </c>
      <c r="E34" s="22">
        <v>3.1520000000000001</v>
      </c>
      <c r="F34" s="22">
        <v>0.2</v>
      </c>
      <c r="G34" s="22">
        <v>6.3940000000000001</v>
      </c>
      <c r="H34" s="22">
        <v>33.5</v>
      </c>
      <c r="I34" s="22">
        <v>0.60699999999999998</v>
      </c>
      <c r="J34" s="22">
        <v>0.157</v>
      </c>
      <c r="K34" s="22">
        <v>8.1000000000000003E-2</v>
      </c>
      <c r="L34" s="22">
        <v>0</v>
      </c>
      <c r="N34">
        <f t="shared" si="0"/>
        <v>100.13500000000001</v>
      </c>
      <c r="Q34" s="16">
        <v>12</v>
      </c>
      <c r="R34" s="16">
        <v>4</v>
      </c>
      <c r="S34" s="17">
        <v>0</v>
      </c>
      <c r="U34" s="18">
        <f t="shared" si="21"/>
        <v>1.9307452786596655</v>
      </c>
      <c r="V34" s="18">
        <f t="shared" si="21"/>
        <v>1.3229072939658494E-3</v>
      </c>
      <c r="W34" s="18">
        <f t="shared" si="21"/>
        <v>0.12808773511276661</v>
      </c>
      <c r="X34" s="18">
        <f t="shared" si="21"/>
        <v>5.4521292778485966E-3</v>
      </c>
      <c r="Y34" s="18">
        <f t="shared" si="22"/>
        <v>0</v>
      </c>
      <c r="Z34" s="18">
        <f t="shared" si="23"/>
        <v>0.18437553624671832</v>
      </c>
      <c r="AA34" s="18">
        <f t="shared" si="24"/>
        <v>1.7219221610727968</v>
      </c>
      <c r="AB34" s="18">
        <f t="shared" si="24"/>
        <v>2.2424459821011069E-2</v>
      </c>
      <c r="AC34" s="18">
        <f t="shared" si="24"/>
        <v>4.5850656086779571E-3</v>
      </c>
      <c r="AD34" s="18">
        <f t="shared" si="24"/>
        <v>2.2466087576097312E-3</v>
      </c>
      <c r="AE34" s="18">
        <f t="shared" si="24"/>
        <v>0</v>
      </c>
      <c r="AF34" s="18">
        <f t="shared" si="24"/>
        <v>0</v>
      </c>
      <c r="AG34" s="18">
        <f t="shared" si="5"/>
        <v>4.0011618818510604</v>
      </c>
      <c r="AH34" s="18">
        <f t="shared" si="6"/>
        <v>0.90328082727793635</v>
      </c>
      <c r="AI34" s="19">
        <f t="shared" si="7"/>
        <v>0</v>
      </c>
      <c r="AK34">
        <f t="shared" si="30"/>
        <v>55.993000000000002</v>
      </c>
      <c r="AL34">
        <f t="shared" si="30"/>
        <v>5.0999999999999997E-2</v>
      </c>
      <c r="AM34">
        <f t="shared" si="30"/>
        <v>3.1520000000000001</v>
      </c>
      <c r="AN34">
        <f t="shared" si="30"/>
        <v>0.2</v>
      </c>
      <c r="AO34">
        <f t="shared" si="9"/>
        <v>0</v>
      </c>
      <c r="AP34">
        <f t="shared" si="10"/>
        <v>6.3940000000000001</v>
      </c>
      <c r="AQ34">
        <f t="shared" si="31"/>
        <v>33.5</v>
      </c>
      <c r="AR34">
        <f t="shared" si="31"/>
        <v>0.60699999999999998</v>
      </c>
      <c r="AS34">
        <f t="shared" si="31"/>
        <v>0.157</v>
      </c>
      <c r="AT34">
        <f t="shared" si="31"/>
        <v>8.1000000000000003E-2</v>
      </c>
      <c r="AU34">
        <f t="shared" si="31"/>
        <v>0</v>
      </c>
      <c r="AV34">
        <f t="shared" si="31"/>
        <v>0</v>
      </c>
      <c r="AW34">
        <f t="shared" si="12"/>
        <v>100.13500000000001</v>
      </c>
      <c r="AY34">
        <f t="shared" si="32"/>
        <v>0.9319740346205061</v>
      </c>
      <c r="AZ34">
        <f t="shared" si="32"/>
        <v>6.385696040868454E-4</v>
      </c>
      <c r="BA34">
        <f t="shared" si="33"/>
        <v>6.1828167908983919E-2</v>
      </c>
      <c r="BB34">
        <f t="shared" si="33"/>
        <v>2.6317520889532204E-3</v>
      </c>
      <c r="BC34">
        <f t="shared" si="25"/>
        <v>8.8998385390568466E-2</v>
      </c>
      <c r="BD34">
        <f t="shared" si="26"/>
        <v>0</v>
      </c>
      <c r="BE34">
        <f t="shared" si="34"/>
        <v>0.83117476007582292</v>
      </c>
      <c r="BF34">
        <f t="shared" si="34"/>
        <v>1.0824324950871475E-2</v>
      </c>
      <c r="BG34">
        <f t="shared" si="34"/>
        <v>2.213218978987107E-3</v>
      </c>
      <c r="BH34">
        <f t="shared" si="34"/>
        <v>1.084441873915558E-3</v>
      </c>
      <c r="BI34">
        <f t="shared" si="35"/>
        <v>0</v>
      </c>
      <c r="BJ34">
        <f t="shared" si="35"/>
        <v>0</v>
      </c>
      <c r="BK34">
        <f t="shared" si="19"/>
        <v>1.9313676554926957</v>
      </c>
      <c r="BL34">
        <f t="shared" si="27"/>
        <v>2.0716728223505205</v>
      </c>
    </row>
    <row r="35" spans="1:64" x14ac:dyDescent="0.2">
      <c r="A35" t="s">
        <v>69</v>
      </c>
      <c r="C35" s="1">
        <f>AVERAGE(C30:C34)</f>
        <v>56.106200000000001</v>
      </c>
      <c r="D35" s="22">
        <f t="shared" ref="D35:L35" si="38">AVERAGE(D30:D34)</f>
        <v>5.28E-2</v>
      </c>
      <c r="E35" s="22">
        <f t="shared" si="38"/>
        <v>3.1911999999999998</v>
      </c>
      <c r="F35" s="22">
        <f t="shared" si="38"/>
        <v>0.25280000000000002</v>
      </c>
      <c r="G35" s="22">
        <f t="shared" si="38"/>
        <v>6.5462000000000007</v>
      </c>
      <c r="H35" s="22">
        <f t="shared" si="38"/>
        <v>33.610400000000006</v>
      </c>
      <c r="I35" s="22">
        <f t="shared" si="38"/>
        <v>0.60680000000000001</v>
      </c>
      <c r="J35" s="22">
        <f t="shared" si="38"/>
        <v>0.15120000000000003</v>
      </c>
      <c r="K35" s="22">
        <f t="shared" si="38"/>
        <v>8.0600000000000005E-2</v>
      </c>
      <c r="L35" s="22">
        <f t="shared" si="38"/>
        <v>1.6400000000000001E-2</v>
      </c>
      <c r="N35">
        <f t="shared" si="0"/>
        <v>100.61460000000002</v>
      </c>
      <c r="Q35" s="16">
        <v>12</v>
      </c>
      <c r="R35" s="16">
        <v>4</v>
      </c>
      <c r="S35" s="17">
        <v>0</v>
      </c>
      <c r="U35" s="18">
        <f t="shared" si="21"/>
        <v>1.9273016535194967</v>
      </c>
      <c r="V35" s="18">
        <f t="shared" si="21"/>
        <v>1.3643969855324117E-3</v>
      </c>
      <c r="W35" s="18">
        <f t="shared" si="21"/>
        <v>0.12918823197451601</v>
      </c>
      <c r="X35" s="18">
        <f t="shared" si="21"/>
        <v>6.8653204394037064E-3</v>
      </c>
      <c r="Y35" s="18">
        <f t="shared" si="22"/>
        <v>0</v>
      </c>
      <c r="Z35" s="18">
        <f t="shared" si="23"/>
        <v>0.18804748442019084</v>
      </c>
      <c r="AA35" s="18">
        <f t="shared" si="24"/>
        <v>1.7210361126222375</v>
      </c>
      <c r="AB35" s="18">
        <f t="shared" si="24"/>
        <v>2.2331940652398678E-2</v>
      </c>
      <c r="AC35" s="18">
        <f t="shared" si="24"/>
        <v>4.3989121315743257E-3</v>
      </c>
      <c r="AD35" s="18">
        <f t="shared" si="24"/>
        <v>2.2270248558069728E-3</v>
      </c>
      <c r="AE35" s="18">
        <f t="shared" si="24"/>
        <v>1.092191373708412E-3</v>
      </c>
      <c r="AF35" s="18">
        <f t="shared" si="24"/>
        <v>0</v>
      </c>
      <c r="AG35" s="18">
        <f t="shared" si="5"/>
        <v>4.0038532689748649</v>
      </c>
      <c r="AH35" s="18">
        <f t="shared" si="6"/>
        <v>0.90149855945988122</v>
      </c>
      <c r="AI35" s="19">
        <f t="shared" si="7"/>
        <v>0</v>
      </c>
      <c r="AK35">
        <f t="shared" si="30"/>
        <v>56.106200000000001</v>
      </c>
      <c r="AL35">
        <f t="shared" si="30"/>
        <v>5.28E-2</v>
      </c>
      <c r="AM35">
        <f t="shared" si="30"/>
        <v>3.1911999999999998</v>
      </c>
      <c r="AN35">
        <f t="shared" si="30"/>
        <v>0.25280000000000002</v>
      </c>
      <c r="AO35">
        <f t="shared" si="9"/>
        <v>0</v>
      </c>
      <c r="AP35">
        <f t="shared" si="10"/>
        <v>6.5462000000000007</v>
      </c>
      <c r="AQ35">
        <f t="shared" si="31"/>
        <v>33.610400000000006</v>
      </c>
      <c r="AR35">
        <f t="shared" si="31"/>
        <v>0.60680000000000001</v>
      </c>
      <c r="AS35">
        <f t="shared" si="31"/>
        <v>0.15120000000000003</v>
      </c>
      <c r="AT35">
        <f t="shared" si="31"/>
        <v>8.0600000000000005E-2</v>
      </c>
      <c r="AU35">
        <f t="shared" si="31"/>
        <v>1.6400000000000001E-2</v>
      </c>
      <c r="AV35">
        <f t="shared" si="31"/>
        <v>0</v>
      </c>
      <c r="AW35">
        <f t="shared" si="12"/>
        <v>100.61460000000002</v>
      </c>
      <c r="AY35">
        <f t="shared" si="32"/>
        <v>0.93385818908122509</v>
      </c>
      <c r="AZ35">
        <f t="shared" si="32"/>
        <v>6.6110735481932233E-4</v>
      </c>
      <c r="BA35">
        <f t="shared" si="33"/>
        <v>6.2597096900745386E-2</v>
      </c>
      <c r="BB35">
        <f t="shared" si="33"/>
        <v>3.326534640436871E-3</v>
      </c>
      <c r="BC35">
        <f t="shared" si="25"/>
        <v>9.1116864317131577E-2</v>
      </c>
      <c r="BD35">
        <f t="shared" si="26"/>
        <v>0</v>
      </c>
      <c r="BE35">
        <f t="shared" si="34"/>
        <v>0.83391391510604318</v>
      </c>
      <c r="BF35">
        <f t="shared" si="34"/>
        <v>1.0820758451711385E-2</v>
      </c>
      <c r="BG35">
        <f t="shared" si="34"/>
        <v>2.1314567491901317E-3</v>
      </c>
      <c r="BH35">
        <f t="shared" si="34"/>
        <v>1.0790866054023948E-3</v>
      </c>
      <c r="BI35">
        <f t="shared" si="35"/>
        <v>5.2921236098091447E-4</v>
      </c>
      <c r="BJ35">
        <f t="shared" si="35"/>
        <v>0</v>
      </c>
      <c r="BK35">
        <f t="shared" si="19"/>
        <v>1.9400342215676867</v>
      </c>
      <c r="BL35">
        <f t="shared" si="27"/>
        <v>2.0638054857297652</v>
      </c>
    </row>
    <row r="36" spans="1:64" x14ac:dyDescent="0.2">
      <c r="A36" t="s">
        <v>80</v>
      </c>
      <c r="C36" s="1">
        <f>_xlfn.STDEV.S(C30:C34)</f>
        <v>0.20193984252742134</v>
      </c>
      <c r="D36" s="22">
        <f t="shared" ref="D36:L36" si="39">_xlfn.STDEV.S(D30:D34)</f>
        <v>1.3535139452550892E-2</v>
      </c>
      <c r="E36" s="22">
        <f t="shared" si="39"/>
        <v>0.25777063447956988</v>
      </c>
      <c r="F36" s="22">
        <f t="shared" si="39"/>
        <v>0.11776544484694995</v>
      </c>
      <c r="G36" s="22">
        <f t="shared" si="39"/>
        <v>0.16754462092230835</v>
      </c>
      <c r="H36" s="22">
        <f t="shared" si="39"/>
        <v>0.40826376278087506</v>
      </c>
      <c r="I36" s="22">
        <f t="shared" si="39"/>
        <v>5.3103672189407057E-3</v>
      </c>
      <c r="J36" s="22">
        <f t="shared" si="39"/>
        <v>1.3827508813954881E-2</v>
      </c>
      <c r="K36" s="22">
        <f t="shared" si="39"/>
        <v>2.073644135332774E-3</v>
      </c>
      <c r="L36" s="22">
        <f t="shared" si="39"/>
        <v>1.5436968614336168E-2</v>
      </c>
      <c r="N36">
        <f t="shared" si="0"/>
        <v>1.20346793379224</v>
      </c>
      <c r="Q36" s="16">
        <v>12</v>
      </c>
      <c r="R36" s="16">
        <v>4</v>
      </c>
      <c r="S36" s="17">
        <v>0</v>
      </c>
      <c r="U36" s="18">
        <f t="shared" si="21"/>
        <v>0.67227529252702856</v>
      </c>
      <c r="V36" s="18">
        <f t="shared" si="21"/>
        <v>3.3896578416956834E-2</v>
      </c>
      <c r="W36" s="18">
        <f t="shared" si="21"/>
        <v>1.0113201734372814</v>
      </c>
      <c r="X36" s="18">
        <f t="shared" si="21"/>
        <v>0.30994734365906484</v>
      </c>
      <c r="Y36" s="18">
        <f t="shared" si="22"/>
        <v>0</v>
      </c>
      <c r="Z36" s="18">
        <f t="shared" si="23"/>
        <v>0.46643920461950461</v>
      </c>
      <c r="AA36" s="18">
        <f t="shared" si="24"/>
        <v>2.0260186307786601</v>
      </c>
      <c r="AB36" s="18">
        <f t="shared" si="24"/>
        <v>1.894051335130462E-2</v>
      </c>
      <c r="AC36" s="18">
        <f t="shared" si="24"/>
        <v>3.8987351933702806E-2</v>
      </c>
      <c r="AD36" s="18">
        <f t="shared" si="24"/>
        <v>5.5527810437032456E-3</v>
      </c>
      <c r="AE36" s="18">
        <f t="shared" si="24"/>
        <v>9.9633001481269967E-2</v>
      </c>
      <c r="AF36" s="18">
        <f t="shared" si="24"/>
        <v>0</v>
      </c>
      <c r="AG36" s="18">
        <f t="shared" si="5"/>
        <v>4.6830108712484773</v>
      </c>
      <c r="AH36" s="18">
        <f t="shared" si="6"/>
        <v>0.81285974109768955</v>
      </c>
      <c r="AI36" s="19">
        <f t="shared" si="7"/>
        <v>0</v>
      </c>
      <c r="AK36">
        <f t="shared" si="30"/>
        <v>0.20193984252742134</v>
      </c>
      <c r="AL36">
        <f t="shared" si="30"/>
        <v>1.3535139452550892E-2</v>
      </c>
      <c r="AM36">
        <f t="shared" si="30"/>
        <v>0.25777063447956988</v>
      </c>
      <c r="AN36">
        <f t="shared" si="30"/>
        <v>0.11776544484694995</v>
      </c>
      <c r="AO36">
        <f t="shared" si="9"/>
        <v>0</v>
      </c>
      <c r="AP36">
        <f t="shared" si="10"/>
        <v>0.16754462092230837</v>
      </c>
      <c r="AQ36">
        <f t="shared" si="31"/>
        <v>0.40826376278087506</v>
      </c>
      <c r="AR36">
        <f t="shared" si="31"/>
        <v>5.3103672189407057E-3</v>
      </c>
      <c r="AS36">
        <f t="shared" si="31"/>
        <v>1.3827508813954881E-2</v>
      </c>
      <c r="AT36">
        <f t="shared" si="31"/>
        <v>2.073644135332774E-3</v>
      </c>
      <c r="AU36">
        <f t="shared" si="31"/>
        <v>1.5436968614336168E-2</v>
      </c>
      <c r="AV36">
        <f t="shared" si="31"/>
        <v>0</v>
      </c>
      <c r="AW36">
        <f t="shared" si="12"/>
        <v>1.20346793379224</v>
      </c>
      <c r="AY36">
        <f t="shared" si="32"/>
        <v>3.3611824655030184E-3</v>
      </c>
      <c r="AZ36">
        <f t="shared" si="32"/>
        <v>1.6947311061716992E-4</v>
      </c>
      <c r="BA36">
        <f t="shared" si="33"/>
        <v>5.0563090325533525E-3</v>
      </c>
      <c r="BB36">
        <f t="shared" si="33"/>
        <v>1.5496472774123291E-3</v>
      </c>
      <c r="BC36">
        <f t="shared" si="25"/>
        <v>2.3320614236722395E-3</v>
      </c>
      <c r="BD36">
        <f t="shared" si="26"/>
        <v>0</v>
      </c>
      <c r="BE36">
        <f t="shared" si="34"/>
        <v>1.0129508509762583E-2</v>
      </c>
      <c r="BF36">
        <f t="shared" si="34"/>
        <v>9.4697101130592824E-5</v>
      </c>
      <c r="BG36">
        <f t="shared" si="34"/>
        <v>1.9492550916660158E-4</v>
      </c>
      <c r="BH36">
        <f t="shared" si="34"/>
        <v>2.7762302863633091E-5</v>
      </c>
      <c r="BI36">
        <f t="shared" si="35"/>
        <v>4.9813625651104379E-4</v>
      </c>
      <c r="BJ36">
        <f t="shared" si="35"/>
        <v>0</v>
      </c>
      <c r="BK36">
        <f t="shared" si="19"/>
        <v>2.3413702989192566E-2</v>
      </c>
      <c r="BL36">
        <f t="shared" si="27"/>
        <v>200.01154338594321</v>
      </c>
    </row>
    <row r="37" spans="1:64" x14ac:dyDescent="0.2">
      <c r="N37">
        <f t="shared" si="0"/>
        <v>0</v>
      </c>
      <c r="Q37" s="16">
        <v>12</v>
      </c>
      <c r="R37" s="16">
        <v>4</v>
      </c>
      <c r="S37" s="17">
        <v>0</v>
      </c>
      <c r="U37" s="18" t="str">
        <f t="shared" si="21"/>
        <v>NA</v>
      </c>
      <c r="V37" s="18" t="str">
        <f t="shared" si="21"/>
        <v>NA</v>
      </c>
      <c r="W37" s="18" t="str">
        <f t="shared" si="21"/>
        <v>NA</v>
      </c>
      <c r="X37" s="18" t="str">
        <f t="shared" si="21"/>
        <v>NA</v>
      </c>
      <c r="Y37" s="18" t="str">
        <f t="shared" si="22"/>
        <v>NA</v>
      </c>
      <c r="Z37" s="18" t="str">
        <f t="shared" si="23"/>
        <v>NA</v>
      </c>
      <c r="AA37" s="18" t="str">
        <f t="shared" si="24"/>
        <v>NA</v>
      </c>
      <c r="AB37" s="18" t="str">
        <f t="shared" si="24"/>
        <v>NA</v>
      </c>
      <c r="AC37" s="18" t="str">
        <f t="shared" si="24"/>
        <v>NA</v>
      </c>
      <c r="AD37" s="18" t="str">
        <f t="shared" si="24"/>
        <v>NA</v>
      </c>
      <c r="AE37" s="18" t="str">
        <f t="shared" si="24"/>
        <v>NA</v>
      </c>
      <c r="AF37" s="18" t="str">
        <f t="shared" si="24"/>
        <v>NA</v>
      </c>
      <c r="AG37" s="18">
        <f t="shared" si="5"/>
        <v>0</v>
      </c>
      <c r="AH37" s="18" t="str">
        <f t="shared" si="6"/>
        <v>NA</v>
      </c>
      <c r="AI37" s="19" t="str">
        <f t="shared" si="7"/>
        <v>NA</v>
      </c>
      <c r="AK37">
        <f t="shared" si="30"/>
        <v>0</v>
      </c>
      <c r="AL37">
        <f t="shared" si="30"/>
        <v>0</v>
      </c>
      <c r="AM37">
        <f t="shared" si="30"/>
        <v>0</v>
      </c>
      <c r="AN37">
        <f t="shared" si="30"/>
        <v>0</v>
      </c>
      <c r="AO37">
        <f t="shared" si="9"/>
        <v>0</v>
      </c>
      <c r="AP37">
        <f t="shared" si="10"/>
        <v>0</v>
      </c>
      <c r="AQ37">
        <f t="shared" si="31"/>
        <v>0</v>
      </c>
      <c r="AR37">
        <f t="shared" si="31"/>
        <v>0</v>
      </c>
      <c r="AS37">
        <f t="shared" si="31"/>
        <v>0</v>
      </c>
      <c r="AT37">
        <f t="shared" si="31"/>
        <v>0</v>
      </c>
      <c r="AU37">
        <f t="shared" si="31"/>
        <v>0</v>
      </c>
      <c r="AV37">
        <f t="shared" si="31"/>
        <v>0</v>
      </c>
      <c r="AW37">
        <f t="shared" si="12"/>
        <v>0</v>
      </c>
      <c r="AY37">
        <f t="shared" si="32"/>
        <v>0</v>
      </c>
      <c r="AZ37">
        <f t="shared" si="32"/>
        <v>0</v>
      </c>
      <c r="BA37">
        <f t="shared" si="33"/>
        <v>0</v>
      </c>
      <c r="BB37">
        <f t="shared" si="33"/>
        <v>0</v>
      </c>
      <c r="BC37">
        <f t="shared" si="25"/>
        <v>0</v>
      </c>
      <c r="BD37">
        <f t="shared" si="26"/>
        <v>0</v>
      </c>
      <c r="BE37">
        <f t="shared" si="34"/>
        <v>0</v>
      </c>
      <c r="BF37">
        <f t="shared" si="34"/>
        <v>0</v>
      </c>
      <c r="BG37">
        <f t="shared" si="34"/>
        <v>0</v>
      </c>
      <c r="BH37">
        <f t="shared" si="34"/>
        <v>0</v>
      </c>
      <c r="BI37">
        <f t="shared" si="35"/>
        <v>0</v>
      </c>
      <c r="BJ37">
        <f t="shared" si="35"/>
        <v>0</v>
      </c>
      <c r="BK37">
        <f t="shared" si="19"/>
        <v>0</v>
      </c>
      <c r="BL37" t="str">
        <f t="shared" si="27"/>
        <v>NA</v>
      </c>
    </row>
    <row r="38" spans="1:64" x14ac:dyDescent="0.2">
      <c r="A38" t="s">
        <v>169</v>
      </c>
      <c r="N38">
        <f t="shared" si="0"/>
        <v>0</v>
      </c>
      <c r="Q38" s="16">
        <v>12</v>
      </c>
      <c r="R38" s="16">
        <v>4</v>
      </c>
      <c r="S38" s="17">
        <v>0</v>
      </c>
      <c r="U38" s="18" t="str">
        <f t="shared" si="21"/>
        <v>NA</v>
      </c>
      <c r="V38" s="18" t="str">
        <f t="shared" si="21"/>
        <v>NA</v>
      </c>
      <c r="W38" s="18" t="str">
        <f t="shared" si="21"/>
        <v>NA</v>
      </c>
      <c r="X38" s="18" t="str">
        <f t="shared" si="21"/>
        <v>NA</v>
      </c>
      <c r="Y38" s="18" t="str">
        <f t="shared" si="22"/>
        <v>NA</v>
      </c>
      <c r="Z38" s="18" t="str">
        <f t="shared" si="23"/>
        <v>NA</v>
      </c>
      <c r="AA38" s="18" t="str">
        <f t="shared" si="24"/>
        <v>NA</v>
      </c>
      <c r="AB38" s="18" t="str">
        <f t="shared" si="24"/>
        <v>NA</v>
      </c>
      <c r="AC38" s="18" t="str">
        <f t="shared" si="24"/>
        <v>NA</v>
      </c>
      <c r="AD38" s="18" t="str">
        <f t="shared" si="24"/>
        <v>NA</v>
      </c>
      <c r="AE38" s="18" t="str">
        <f t="shared" si="24"/>
        <v>NA</v>
      </c>
      <c r="AF38" s="18" t="str">
        <f t="shared" si="24"/>
        <v>NA</v>
      </c>
      <c r="AG38" s="18">
        <f t="shared" si="5"/>
        <v>0</v>
      </c>
      <c r="AH38" s="18" t="str">
        <f t="shared" si="6"/>
        <v>NA</v>
      </c>
      <c r="AI38" s="19" t="str">
        <f t="shared" si="7"/>
        <v>NA</v>
      </c>
      <c r="AK38">
        <f t="shared" si="30"/>
        <v>0</v>
      </c>
      <c r="AL38">
        <f t="shared" si="30"/>
        <v>0</v>
      </c>
      <c r="AM38">
        <f t="shared" si="30"/>
        <v>0</v>
      </c>
      <c r="AN38">
        <f t="shared" si="30"/>
        <v>0</v>
      </c>
      <c r="AO38">
        <f t="shared" si="9"/>
        <v>0</v>
      </c>
      <c r="AP38">
        <f t="shared" si="10"/>
        <v>0</v>
      </c>
      <c r="AQ38">
        <f t="shared" si="31"/>
        <v>0</v>
      </c>
      <c r="AR38">
        <f t="shared" si="31"/>
        <v>0</v>
      </c>
      <c r="AS38">
        <f t="shared" si="31"/>
        <v>0</v>
      </c>
      <c r="AT38">
        <f t="shared" si="31"/>
        <v>0</v>
      </c>
      <c r="AU38">
        <f t="shared" si="31"/>
        <v>0</v>
      </c>
      <c r="AV38">
        <f t="shared" si="31"/>
        <v>0</v>
      </c>
      <c r="AW38">
        <f t="shared" si="12"/>
        <v>0</v>
      </c>
      <c r="AY38">
        <f t="shared" si="32"/>
        <v>0</v>
      </c>
      <c r="AZ38">
        <f t="shared" si="32"/>
        <v>0</v>
      </c>
      <c r="BA38">
        <f t="shared" si="33"/>
        <v>0</v>
      </c>
      <c r="BB38">
        <f t="shared" si="33"/>
        <v>0</v>
      </c>
      <c r="BC38">
        <f t="shared" si="25"/>
        <v>0</v>
      </c>
      <c r="BD38">
        <f t="shared" si="26"/>
        <v>0</v>
      </c>
      <c r="BE38">
        <f t="shared" si="34"/>
        <v>0</v>
      </c>
      <c r="BF38">
        <f t="shared" si="34"/>
        <v>0</v>
      </c>
      <c r="BG38">
        <f t="shared" si="34"/>
        <v>0</v>
      </c>
      <c r="BH38">
        <f t="shared" si="34"/>
        <v>0</v>
      </c>
      <c r="BI38">
        <f t="shared" si="35"/>
        <v>0</v>
      </c>
      <c r="BJ38">
        <f t="shared" si="35"/>
        <v>0</v>
      </c>
      <c r="BK38">
        <f t="shared" si="19"/>
        <v>0</v>
      </c>
      <c r="BL38" t="str">
        <f t="shared" si="27"/>
        <v>NA</v>
      </c>
    </row>
    <row r="39" spans="1:64" x14ac:dyDescent="0.2">
      <c r="A39" s="21" t="s">
        <v>729</v>
      </c>
      <c r="C39" s="22">
        <v>52.716000000000001</v>
      </c>
      <c r="D39" s="22">
        <v>0.34200000000000003</v>
      </c>
      <c r="E39" s="22">
        <v>4.2050000000000001</v>
      </c>
      <c r="F39" s="22">
        <v>0.83199999999999996</v>
      </c>
      <c r="G39" s="22">
        <v>2.4510000000000001</v>
      </c>
      <c r="H39" s="22">
        <v>15.823</v>
      </c>
      <c r="I39" s="22">
        <v>23.341000000000001</v>
      </c>
      <c r="J39" s="22">
        <v>2.1999999999999999E-2</v>
      </c>
      <c r="K39" s="22">
        <v>4.2000000000000003E-2</v>
      </c>
      <c r="L39" s="22">
        <v>0.39400000000000002</v>
      </c>
      <c r="M39" s="22">
        <v>2E-3</v>
      </c>
      <c r="N39">
        <f t="shared" si="0"/>
        <v>100.17000000000002</v>
      </c>
      <c r="Q39" s="16">
        <v>12</v>
      </c>
      <c r="R39" s="16">
        <v>4</v>
      </c>
      <c r="S39" s="17">
        <v>0</v>
      </c>
      <c r="U39" s="18">
        <f t="shared" si="21"/>
        <v>1.9117834482626255</v>
      </c>
      <c r="V39" s="18">
        <f t="shared" si="21"/>
        <v>9.3301869146388394E-3</v>
      </c>
      <c r="W39" s="18">
        <f t="shared" si="21"/>
        <v>0.17971831618773296</v>
      </c>
      <c r="X39" s="18">
        <f t="shared" si="21"/>
        <v>2.3854179278477529E-2</v>
      </c>
      <c r="Y39" s="18">
        <f t="shared" si="22"/>
        <v>0</v>
      </c>
      <c r="Z39" s="18">
        <f t="shared" si="23"/>
        <v>7.4332540990097659E-2</v>
      </c>
      <c r="AA39" s="18">
        <f t="shared" si="24"/>
        <v>0.85538679136092199</v>
      </c>
      <c r="AB39" s="18">
        <f t="shared" si="24"/>
        <v>0.90689657343978747</v>
      </c>
      <c r="AC39" s="18">
        <f t="shared" si="24"/>
        <v>6.757306000454037E-4</v>
      </c>
      <c r="AD39" s="18">
        <f t="shared" si="24"/>
        <v>1.2251710390253961E-3</v>
      </c>
      <c r="AE39" s="18">
        <f t="shared" si="24"/>
        <v>2.7701834181190346E-2</v>
      </c>
      <c r="AF39" s="18">
        <f t="shared" si="24"/>
        <v>9.252385136535584E-5</v>
      </c>
      <c r="AG39" s="18">
        <f t="shared" si="5"/>
        <v>3.9909972961059084</v>
      </c>
      <c r="AH39" s="18">
        <f t="shared" si="6"/>
        <v>0.92004840772523266</v>
      </c>
      <c r="AI39" s="19">
        <f t="shared" si="7"/>
        <v>0</v>
      </c>
      <c r="AK39">
        <f t="shared" si="30"/>
        <v>52.716000000000001</v>
      </c>
      <c r="AL39">
        <f t="shared" si="30"/>
        <v>0.34200000000000003</v>
      </c>
      <c r="AM39">
        <f t="shared" si="30"/>
        <v>4.2050000000000001</v>
      </c>
      <c r="AN39">
        <f t="shared" si="30"/>
        <v>0.83199999999999996</v>
      </c>
      <c r="AO39">
        <f t="shared" si="9"/>
        <v>0</v>
      </c>
      <c r="AP39">
        <f t="shared" si="10"/>
        <v>2.4510000000000001</v>
      </c>
      <c r="AQ39">
        <f t="shared" si="31"/>
        <v>15.823</v>
      </c>
      <c r="AR39">
        <f t="shared" si="31"/>
        <v>23.341000000000001</v>
      </c>
      <c r="AS39">
        <f t="shared" si="31"/>
        <v>2.1999999999999999E-2</v>
      </c>
      <c r="AT39">
        <f t="shared" si="31"/>
        <v>4.2000000000000003E-2</v>
      </c>
      <c r="AU39">
        <f t="shared" si="31"/>
        <v>0.39400000000000002</v>
      </c>
      <c r="AV39">
        <f t="shared" si="31"/>
        <v>2E-3</v>
      </c>
      <c r="AW39">
        <f t="shared" si="12"/>
        <v>100.17000000000002</v>
      </c>
      <c r="AY39">
        <f t="shared" si="32"/>
        <v>0.87743009320905463</v>
      </c>
      <c r="AZ39">
        <f t="shared" si="32"/>
        <v>4.2821726391706113E-3</v>
      </c>
      <c r="BA39">
        <f t="shared" si="33"/>
        <v>8.248332679482151E-2</v>
      </c>
      <c r="BB39">
        <f t="shared" si="33"/>
        <v>1.0948088690045396E-2</v>
      </c>
      <c r="BC39">
        <f t="shared" si="25"/>
        <v>3.4115583764823786E-2</v>
      </c>
      <c r="BD39">
        <f t="shared" si="26"/>
        <v>0</v>
      </c>
      <c r="BE39">
        <f t="shared" si="34"/>
        <v>0.39258740981133572</v>
      </c>
      <c r="BF39">
        <f t="shared" si="34"/>
        <v>0.41622828447823906</v>
      </c>
      <c r="BG39">
        <f t="shared" si="34"/>
        <v>3.1013259578163281E-4</v>
      </c>
      <c r="BH39">
        <f t="shared" si="34"/>
        <v>5.6230319388214124E-4</v>
      </c>
      <c r="BI39">
        <f t="shared" si="35"/>
        <v>1.2714004282102457E-2</v>
      </c>
      <c r="BJ39">
        <f t="shared" si="35"/>
        <v>4.2464648180389826E-5</v>
      </c>
      <c r="BK39">
        <f t="shared" si="19"/>
        <v>1.8317038641074377</v>
      </c>
      <c r="BL39">
        <f t="shared" si="27"/>
        <v>2.1788441758027646</v>
      </c>
    </row>
    <row r="40" spans="1:64" x14ac:dyDescent="0.2">
      <c r="A40" s="21" t="s">
        <v>730</v>
      </c>
      <c r="C40" s="22">
        <v>51.256</v>
      </c>
      <c r="D40" s="22">
        <v>0.39200000000000002</v>
      </c>
      <c r="E40" s="22">
        <v>4.0549999999999997</v>
      </c>
      <c r="F40" s="22">
        <v>0.91900000000000004</v>
      </c>
      <c r="G40" s="22">
        <v>2.4060000000000001</v>
      </c>
      <c r="H40" s="22">
        <v>16.236999999999998</v>
      </c>
      <c r="I40" s="22">
        <v>23.677</v>
      </c>
      <c r="J40" s="22">
        <v>4.5999999999999999E-2</v>
      </c>
      <c r="K40" s="22">
        <v>2.5999999999999999E-2</v>
      </c>
      <c r="L40" s="22">
        <v>0.35199999999999998</v>
      </c>
      <c r="M40" s="22">
        <v>1.0999999999999999E-2</v>
      </c>
      <c r="N40">
        <f t="shared" si="0"/>
        <v>99.37700000000001</v>
      </c>
      <c r="Q40" s="16">
        <v>12</v>
      </c>
      <c r="R40" s="16">
        <v>4</v>
      </c>
      <c r="S40" s="17">
        <v>0</v>
      </c>
      <c r="U40" s="18">
        <f t="shared" si="21"/>
        <v>1.8826730984687605</v>
      </c>
      <c r="V40" s="18">
        <f t="shared" si="21"/>
        <v>1.083139173841984E-2</v>
      </c>
      <c r="W40" s="18">
        <f t="shared" si="21"/>
        <v>0.17552992102817885</v>
      </c>
      <c r="X40" s="18">
        <f t="shared" si="21"/>
        <v>2.668643875743729E-2</v>
      </c>
      <c r="Y40" s="18">
        <f t="shared" si="22"/>
        <v>0</v>
      </c>
      <c r="Z40" s="18">
        <f t="shared" si="23"/>
        <v>7.3903541211067056E-2</v>
      </c>
      <c r="AA40" s="18">
        <f t="shared" si="24"/>
        <v>0.88902394900520254</v>
      </c>
      <c r="AB40" s="18">
        <f t="shared" si="24"/>
        <v>0.9317489984374997</v>
      </c>
      <c r="AC40" s="18">
        <f t="shared" si="24"/>
        <v>1.4310100870018807E-3</v>
      </c>
      <c r="AD40" s="18">
        <f t="shared" si="24"/>
        <v>7.6816539344804651E-4</v>
      </c>
      <c r="AE40" s="18">
        <f t="shared" si="24"/>
        <v>2.5066224501846174E-2</v>
      </c>
      <c r="AF40" s="18">
        <f t="shared" si="24"/>
        <v>5.1540704414779887E-4</v>
      </c>
      <c r="AG40" s="18">
        <f t="shared" si="5"/>
        <v>4.0181781456730095</v>
      </c>
      <c r="AH40" s="18">
        <f t="shared" si="6"/>
        <v>0.92325118769382253</v>
      </c>
      <c r="AI40" s="19">
        <f t="shared" si="7"/>
        <v>0</v>
      </c>
      <c r="AK40">
        <f t="shared" si="30"/>
        <v>51.256</v>
      </c>
      <c r="AL40">
        <f t="shared" si="30"/>
        <v>0.39200000000000002</v>
      </c>
      <c r="AM40">
        <f t="shared" si="30"/>
        <v>4.0549999999999997</v>
      </c>
      <c r="AN40">
        <f t="shared" si="30"/>
        <v>0.91900000000000004</v>
      </c>
      <c r="AO40">
        <f t="shared" si="9"/>
        <v>0</v>
      </c>
      <c r="AP40">
        <f t="shared" si="10"/>
        <v>2.4060000000000001</v>
      </c>
      <c r="AQ40">
        <f t="shared" si="31"/>
        <v>16.236999999999998</v>
      </c>
      <c r="AR40">
        <f t="shared" si="31"/>
        <v>23.677</v>
      </c>
      <c r="AS40">
        <f t="shared" si="31"/>
        <v>4.5999999999999999E-2</v>
      </c>
      <c r="AT40">
        <f t="shared" si="31"/>
        <v>2.5999999999999999E-2</v>
      </c>
      <c r="AU40">
        <f t="shared" si="31"/>
        <v>0.35199999999999998</v>
      </c>
      <c r="AV40">
        <f t="shared" si="31"/>
        <v>1.0999999999999999E-2</v>
      </c>
      <c r="AW40">
        <f t="shared" si="12"/>
        <v>99.37700000000001</v>
      </c>
      <c r="AY40">
        <f t="shared" si="32"/>
        <v>0.85312916111850867</v>
      </c>
      <c r="AZ40">
        <f t="shared" si="32"/>
        <v>4.9082212706283027E-3</v>
      </c>
      <c r="BA40">
        <f t="shared" si="33"/>
        <v>7.9540996469203609E-2</v>
      </c>
      <c r="BB40">
        <f t="shared" si="33"/>
        <v>1.2092900848740049E-2</v>
      </c>
      <c r="BC40">
        <f t="shared" si="25"/>
        <v>3.3489226657758484E-2</v>
      </c>
      <c r="BD40">
        <f t="shared" si="26"/>
        <v>0</v>
      </c>
      <c r="BE40">
        <f t="shared" si="34"/>
        <v>0.40285924117466076</v>
      </c>
      <c r="BF40">
        <f t="shared" si="34"/>
        <v>0.42222000306718926</v>
      </c>
      <c r="BG40">
        <f t="shared" si="34"/>
        <v>6.4845906390705043E-4</v>
      </c>
      <c r="BH40">
        <f t="shared" si="34"/>
        <v>3.4809245335561123E-4</v>
      </c>
      <c r="BI40">
        <f t="shared" si="35"/>
        <v>1.1358704333248894E-2</v>
      </c>
      <c r="BJ40">
        <f t="shared" si="35"/>
        <v>2.3355556499214404E-4</v>
      </c>
      <c r="BK40">
        <f t="shared" si="19"/>
        <v>1.8208285620221927</v>
      </c>
      <c r="BL40">
        <f t="shared" si="27"/>
        <v>2.2067855422975482</v>
      </c>
    </row>
    <row r="41" spans="1:64" x14ac:dyDescent="0.2">
      <c r="A41" s="21" t="s">
        <v>731</v>
      </c>
      <c r="C41" s="22">
        <v>52.38</v>
      </c>
      <c r="D41" s="22">
        <v>0.40799999999999997</v>
      </c>
      <c r="E41" s="22">
        <v>4.2080000000000002</v>
      </c>
      <c r="F41" s="22">
        <v>0.85499999999999998</v>
      </c>
      <c r="G41" s="22">
        <v>2.6909999999999998</v>
      </c>
      <c r="H41" s="22">
        <v>15.724</v>
      </c>
      <c r="I41" s="22">
        <v>23.093</v>
      </c>
      <c r="J41" s="22">
        <v>7.9000000000000001E-2</v>
      </c>
      <c r="K41" s="22">
        <v>4.5999999999999999E-2</v>
      </c>
      <c r="L41" s="22">
        <v>0.379</v>
      </c>
      <c r="N41">
        <f t="shared" si="0"/>
        <v>99.863000000000014</v>
      </c>
      <c r="Q41" s="16">
        <v>12</v>
      </c>
      <c r="R41" s="16">
        <v>4</v>
      </c>
      <c r="S41" s="17">
        <v>0</v>
      </c>
      <c r="U41" s="18">
        <f t="shared" si="21"/>
        <v>1.9078666334482761</v>
      </c>
      <c r="V41" s="18">
        <f t="shared" si="21"/>
        <v>1.1179198609783246E-2</v>
      </c>
      <c r="W41" s="18">
        <f t="shared" si="21"/>
        <v>0.18062935978925498</v>
      </c>
      <c r="X41" s="18">
        <f t="shared" si="21"/>
        <v>2.4620311195797558E-2</v>
      </c>
      <c r="Y41" s="18">
        <f t="shared" si="22"/>
        <v>0</v>
      </c>
      <c r="Z41" s="18">
        <f t="shared" si="23"/>
        <v>8.196635755365661E-2</v>
      </c>
      <c r="AA41" s="18">
        <f t="shared" si="24"/>
        <v>0.85373486474306459</v>
      </c>
      <c r="AB41" s="18">
        <f t="shared" si="24"/>
        <v>0.90116627120351656</v>
      </c>
      <c r="AC41" s="18">
        <f t="shared" si="24"/>
        <v>2.4370490333919851E-3</v>
      </c>
      <c r="AD41" s="18">
        <f t="shared" si="24"/>
        <v>1.3476947427569089E-3</v>
      </c>
      <c r="AE41" s="18">
        <f t="shared" si="24"/>
        <v>2.6763184259832356E-2</v>
      </c>
      <c r="AF41" s="18">
        <f t="shared" si="24"/>
        <v>0</v>
      </c>
      <c r="AG41" s="18">
        <f t="shared" si="5"/>
        <v>3.9917109245793307</v>
      </c>
      <c r="AH41" s="18">
        <f t="shared" si="6"/>
        <v>0.91240114301393516</v>
      </c>
      <c r="AI41" s="19">
        <f t="shared" si="7"/>
        <v>0</v>
      </c>
      <c r="AK41">
        <f t="shared" si="30"/>
        <v>52.38</v>
      </c>
      <c r="AL41">
        <f t="shared" si="30"/>
        <v>0.40799999999999997</v>
      </c>
      <c r="AM41">
        <f t="shared" si="30"/>
        <v>4.2080000000000002</v>
      </c>
      <c r="AN41">
        <f t="shared" si="30"/>
        <v>0.85499999999999998</v>
      </c>
      <c r="AO41">
        <f t="shared" si="9"/>
        <v>0</v>
      </c>
      <c r="AP41">
        <f t="shared" si="10"/>
        <v>2.6909999999999998</v>
      </c>
      <c r="AQ41">
        <f t="shared" si="31"/>
        <v>15.724</v>
      </c>
      <c r="AR41">
        <f t="shared" si="31"/>
        <v>23.093</v>
      </c>
      <c r="AS41">
        <f t="shared" si="31"/>
        <v>7.9000000000000001E-2</v>
      </c>
      <c r="AT41">
        <f t="shared" si="31"/>
        <v>4.5999999999999999E-2</v>
      </c>
      <c r="AU41">
        <f t="shared" si="31"/>
        <v>0.379</v>
      </c>
      <c r="AV41">
        <f t="shared" si="31"/>
        <v>0</v>
      </c>
      <c r="AW41">
        <f t="shared" si="12"/>
        <v>99.863000000000014</v>
      </c>
      <c r="AY41">
        <f t="shared" si="32"/>
        <v>0.87183754993342222</v>
      </c>
      <c r="AZ41">
        <f t="shared" si="32"/>
        <v>5.1085568326947632E-3</v>
      </c>
      <c r="BA41">
        <f t="shared" si="33"/>
        <v>8.2542173401333865E-2</v>
      </c>
      <c r="BB41">
        <f t="shared" si="33"/>
        <v>1.1250740180275018E-2</v>
      </c>
      <c r="BC41">
        <f t="shared" si="25"/>
        <v>3.7456155002505431E-2</v>
      </c>
      <c r="BD41">
        <f t="shared" si="26"/>
        <v>0</v>
      </c>
      <c r="BE41">
        <f t="shared" si="34"/>
        <v>0.39013110231141018</v>
      </c>
      <c r="BF41">
        <f t="shared" si="34"/>
        <v>0.41180582551972811</v>
      </c>
      <c r="BG41">
        <f t="shared" si="34"/>
        <v>1.1136579575794997E-3</v>
      </c>
      <c r="BH41">
        <f t="shared" si="34"/>
        <v>6.1585587901377367E-4</v>
      </c>
      <c r="BI41">
        <f t="shared" si="35"/>
        <v>1.2229968586083328E-2</v>
      </c>
      <c r="BJ41">
        <f t="shared" si="35"/>
        <v>0</v>
      </c>
      <c r="BK41">
        <f t="shared" si="19"/>
        <v>1.8240915856040463</v>
      </c>
      <c r="BL41">
        <f t="shared" si="27"/>
        <v>2.1883281278650708</v>
      </c>
    </row>
    <row r="42" spans="1:64" x14ac:dyDescent="0.2">
      <c r="A42" s="21" t="s">
        <v>732</v>
      </c>
      <c r="C42" s="22">
        <v>52.009</v>
      </c>
      <c r="D42" s="22">
        <v>0.38</v>
      </c>
      <c r="E42" s="22">
        <v>4.2110000000000003</v>
      </c>
      <c r="F42" s="22">
        <v>0.95099999999999996</v>
      </c>
      <c r="G42" s="22">
        <v>2.7440000000000002</v>
      </c>
      <c r="H42" s="22">
        <v>15.706</v>
      </c>
      <c r="I42" s="22">
        <v>23.123000000000001</v>
      </c>
      <c r="J42" s="22">
        <v>8.7999999999999995E-2</v>
      </c>
      <c r="K42" s="22">
        <v>0.05</v>
      </c>
      <c r="L42" s="22">
        <v>0.376</v>
      </c>
      <c r="N42">
        <f t="shared" si="0"/>
        <v>99.638000000000005</v>
      </c>
      <c r="Q42" s="16">
        <v>12</v>
      </c>
      <c r="R42" s="16">
        <v>4</v>
      </c>
      <c r="S42" s="17">
        <v>0</v>
      </c>
      <c r="U42" s="18">
        <f t="shared" si="21"/>
        <v>1.901364548638476</v>
      </c>
      <c r="V42" s="18">
        <f t="shared" si="21"/>
        <v>1.0450533829313755E-2</v>
      </c>
      <c r="W42" s="18">
        <f t="shared" si="21"/>
        <v>0.18142712683473475</v>
      </c>
      <c r="X42" s="18">
        <f t="shared" si="21"/>
        <v>2.7486048611445543E-2</v>
      </c>
      <c r="Y42" s="18">
        <f t="shared" si="22"/>
        <v>0</v>
      </c>
      <c r="Z42" s="18">
        <f t="shared" si="23"/>
        <v>8.3890042706714407E-2</v>
      </c>
      <c r="AA42" s="18">
        <f t="shared" si="24"/>
        <v>0.85591363608184057</v>
      </c>
      <c r="AB42" s="18">
        <f t="shared" si="24"/>
        <v>0.90567654836544698</v>
      </c>
      <c r="AC42" s="18">
        <f t="shared" si="24"/>
        <v>2.724734672047154E-3</v>
      </c>
      <c r="AD42" s="18">
        <f t="shared" si="24"/>
        <v>1.4703071761090834E-3</v>
      </c>
      <c r="AE42" s="18">
        <f t="shared" si="24"/>
        <v>2.6649605785984513E-2</v>
      </c>
      <c r="AF42" s="18">
        <f t="shared" si="24"/>
        <v>0</v>
      </c>
      <c r="AG42" s="18">
        <f t="shared" si="5"/>
        <v>3.9970531327021135</v>
      </c>
      <c r="AH42" s="18">
        <f t="shared" si="6"/>
        <v>0.91073663085161349</v>
      </c>
      <c r="AI42" s="19">
        <f t="shared" si="7"/>
        <v>0</v>
      </c>
      <c r="AK42">
        <f t="shared" si="30"/>
        <v>52.009</v>
      </c>
      <c r="AL42">
        <f t="shared" si="30"/>
        <v>0.38</v>
      </c>
      <c r="AM42">
        <f t="shared" si="30"/>
        <v>4.2110000000000003</v>
      </c>
      <c r="AN42">
        <f t="shared" si="30"/>
        <v>0.95099999999999996</v>
      </c>
      <c r="AO42">
        <f t="shared" si="9"/>
        <v>0</v>
      </c>
      <c r="AP42">
        <f t="shared" si="10"/>
        <v>2.7440000000000002</v>
      </c>
      <c r="AQ42">
        <f t="shared" si="31"/>
        <v>15.706</v>
      </c>
      <c r="AR42">
        <f t="shared" si="31"/>
        <v>23.123000000000001</v>
      </c>
      <c r="AS42">
        <f t="shared" si="31"/>
        <v>8.7999999999999995E-2</v>
      </c>
      <c r="AT42">
        <f t="shared" si="31"/>
        <v>0.05</v>
      </c>
      <c r="AU42">
        <f t="shared" si="31"/>
        <v>0.376</v>
      </c>
      <c r="AV42">
        <f t="shared" si="31"/>
        <v>0</v>
      </c>
      <c r="AW42">
        <f t="shared" si="12"/>
        <v>99.638000000000005</v>
      </c>
      <c r="AY42">
        <f t="shared" si="32"/>
        <v>0.86566245006657794</v>
      </c>
      <c r="AZ42">
        <f t="shared" si="32"/>
        <v>4.7579695990784569E-3</v>
      </c>
      <c r="BA42">
        <f t="shared" si="33"/>
        <v>8.2601020007846221E-2</v>
      </c>
      <c r="BB42">
        <f t="shared" si="33"/>
        <v>1.2513981182972563E-2</v>
      </c>
      <c r="BC42">
        <f t="shared" si="25"/>
        <v>3.819386448416013E-2</v>
      </c>
      <c r="BD42">
        <f t="shared" si="26"/>
        <v>0</v>
      </c>
      <c r="BE42">
        <f t="shared" si="34"/>
        <v>0.38968450094778734</v>
      </c>
      <c r="BF42">
        <f t="shared" si="34"/>
        <v>0.41234080039374155</v>
      </c>
      <c r="BG42">
        <f t="shared" si="34"/>
        <v>1.2405303831265313E-3</v>
      </c>
      <c r="BH42">
        <f t="shared" si="34"/>
        <v>6.694085641454062E-4</v>
      </c>
      <c r="BI42">
        <f t="shared" si="35"/>
        <v>1.2133161446879502E-2</v>
      </c>
      <c r="BJ42">
        <f t="shared" si="35"/>
        <v>0</v>
      </c>
      <c r="BK42">
        <f t="shared" si="19"/>
        <v>1.8197976870763155</v>
      </c>
      <c r="BL42">
        <f t="shared" si="27"/>
        <v>2.1964271968736111</v>
      </c>
    </row>
    <row r="43" spans="1:64" x14ac:dyDescent="0.2">
      <c r="A43" s="21" t="s">
        <v>733</v>
      </c>
      <c r="C43" s="22">
        <v>51.8</v>
      </c>
      <c r="D43" s="22">
        <v>0.41</v>
      </c>
      <c r="E43" s="22">
        <v>4.6760000000000002</v>
      </c>
      <c r="F43" s="22">
        <v>0.96699999999999997</v>
      </c>
      <c r="G43" s="22">
        <v>2.6579999999999999</v>
      </c>
      <c r="H43" s="22">
        <v>15.6</v>
      </c>
      <c r="I43" s="22">
        <v>22.541</v>
      </c>
      <c r="J43" s="22">
        <v>0.11700000000000001</v>
      </c>
      <c r="K43" s="22">
        <v>3.4000000000000002E-2</v>
      </c>
      <c r="L43" s="22">
        <v>0.45400000000000001</v>
      </c>
      <c r="N43">
        <f t="shared" si="0"/>
        <v>99.256999999999991</v>
      </c>
      <c r="Q43" s="16">
        <v>12</v>
      </c>
      <c r="R43" s="16">
        <v>4</v>
      </c>
      <c r="S43" s="17">
        <v>0</v>
      </c>
      <c r="U43" s="18">
        <f t="shared" si="21"/>
        <v>1.8971692082268414</v>
      </c>
      <c r="V43" s="18">
        <f t="shared" si="21"/>
        <v>1.1296090273701244E-2</v>
      </c>
      <c r="W43" s="18">
        <f t="shared" si="21"/>
        <v>0.20182776125300717</v>
      </c>
      <c r="X43" s="18">
        <f t="shared" si="21"/>
        <v>2.7999333036609998E-2</v>
      </c>
      <c r="Y43" s="18">
        <f t="shared" si="22"/>
        <v>0</v>
      </c>
      <c r="Z43" s="18">
        <f t="shared" si="23"/>
        <v>8.1408678313000249E-2</v>
      </c>
      <c r="AA43" s="18">
        <f t="shared" si="24"/>
        <v>0.85168376668618928</v>
      </c>
      <c r="AB43" s="18">
        <f t="shared" si="24"/>
        <v>0.88448717682036537</v>
      </c>
      <c r="AC43" s="18">
        <f t="shared" si="24"/>
        <v>3.6292495079492818E-3</v>
      </c>
      <c r="AD43" s="18">
        <f t="shared" si="24"/>
        <v>1.0016278892059076E-3</v>
      </c>
      <c r="AE43" s="18">
        <f t="shared" si="24"/>
        <v>3.2236524695555387E-2</v>
      </c>
      <c r="AF43" s="18">
        <f t="shared" si="24"/>
        <v>0</v>
      </c>
      <c r="AG43" s="18">
        <f t="shared" si="5"/>
        <v>3.9927394167024253</v>
      </c>
      <c r="AH43" s="18">
        <f t="shared" si="6"/>
        <v>0.91275389834169007</v>
      </c>
      <c r="AI43" s="19">
        <f t="shared" si="7"/>
        <v>0</v>
      </c>
      <c r="AK43">
        <f t="shared" si="30"/>
        <v>51.8</v>
      </c>
      <c r="AL43">
        <f t="shared" si="30"/>
        <v>0.41</v>
      </c>
      <c r="AM43">
        <f t="shared" si="30"/>
        <v>4.6760000000000002</v>
      </c>
      <c r="AN43">
        <f t="shared" si="30"/>
        <v>0.96699999999999997</v>
      </c>
      <c r="AO43">
        <f t="shared" si="9"/>
        <v>0</v>
      </c>
      <c r="AP43">
        <f t="shared" si="10"/>
        <v>2.6579999999999999</v>
      </c>
      <c r="AQ43">
        <f t="shared" si="31"/>
        <v>15.6</v>
      </c>
      <c r="AR43">
        <f t="shared" si="31"/>
        <v>22.541</v>
      </c>
      <c r="AS43">
        <f t="shared" si="31"/>
        <v>0.11700000000000001</v>
      </c>
      <c r="AT43">
        <f t="shared" si="31"/>
        <v>3.4000000000000002E-2</v>
      </c>
      <c r="AU43">
        <f t="shared" si="31"/>
        <v>0.45400000000000001</v>
      </c>
      <c r="AV43">
        <f t="shared" si="31"/>
        <v>0</v>
      </c>
      <c r="AW43">
        <f t="shared" si="12"/>
        <v>99.256999999999991</v>
      </c>
      <c r="AY43">
        <f t="shared" si="32"/>
        <v>0.86218375499334221</v>
      </c>
      <c r="AZ43">
        <f t="shared" si="32"/>
        <v>5.1335987779530714E-3</v>
      </c>
      <c r="BA43">
        <f t="shared" si="33"/>
        <v>9.1722244017261687E-2</v>
      </c>
      <c r="BB43">
        <f t="shared" si="33"/>
        <v>1.272452135008882E-2</v>
      </c>
      <c r="BC43">
        <f t="shared" si="25"/>
        <v>3.6996826457324203E-2</v>
      </c>
      <c r="BD43">
        <f t="shared" si="26"/>
        <v>0</v>
      </c>
      <c r="BE43">
        <f t="shared" si="34"/>
        <v>0.38705451513978623</v>
      </c>
      <c r="BF43">
        <f t="shared" si="34"/>
        <v>0.40196228783788124</v>
      </c>
      <c r="BG43">
        <f t="shared" si="34"/>
        <v>1.6493415321114111E-3</v>
      </c>
      <c r="BH43">
        <f t="shared" si="34"/>
        <v>4.5519782361887624E-4</v>
      </c>
      <c r="BI43">
        <f t="shared" si="35"/>
        <v>1.4650147066178974E-2</v>
      </c>
      <c r="BJ43">
        <f t="shared" si="35"/>
        <v>0</v>
      </c>
      <c r="BK43">
        <f t="shared" si="19"/>
        <v>1.814532434995547</v>
      </c>
      <c r="BL43">
        <f t="shared" si="27"/>
        <v>2.2004232824376184</v>
      </c>
    </row>
    <row r="44" spans="1:64" x14ac:dyDescent="0.2">
      <c r="A44" t="s">
        <v>69</v>
      </c>
      <c r="C44" s="1">
        <f t="shared" ref="C44:M44" si="40">AVERAGE(C39:C43)</f>
        <v>52.032200000000003</v>
      </c>
      <c r="D44" s="22">
        <f t="shared" si="40"/>
        <v>0.38639999999999997</v>
      </c>
      <c r="E44" s="22">
        <f t="shared" si="40"/>
        <v>4.2710000000000008</v>
      </c>
      <c r="F44" s="22">
        <f t="shared" si="40"/>
        <v>0.90480000000000005</v>
      </c>
      <c r="G44" s="22">
        <f t="shared" si="40"/>
        <v>2.59</v>
      </c>
      <c r="H44" s="22">
        <f t="shared" si="40"/>
        <v>15.818000000000001</v>
      </c>
      <c r="I44" s="22">
        <f t="shared" si="40"/>
        <v>23.155000000000001</v>
      </c>
      <c r="J44" s="22">
        <f t="shared" si="40"/>
        <v>7.0400000000000004E-2</v>
      </c>
      <c r="K44" s="22">
        <f t="shared" si="40"/>
        <v>3.9600000000000003E-2</v>
      </c>
      <c r="L44" s="22">
        <f t="shared" si="40"/>
        <v>0.39099999999999996</v>
      </c>
      <c r="M44" s="22">
        <f t="shared" si="40"/>
        <v>6.4999999999999997E-3</v>
      </c>
      <c r="N44">
        <f t="shared" si="0"/>
        <v>99.664900000000017</v>
      </c>
      <c r="Q44" s="16">
        <v>12</v>
      </c>
      <c r="R44" s="16">
        <v>4</v>
      </c>
      <c r="S44" s="17">
        <v>0</v>
      </c>
      <c r="U44" s="18">
        <f t="shared" si="21"/>
        <v>1.9001845285138106</v>
      </c>
      <c r="V44" s="18">
        <f t="shared" si="21"/>
        <v>1.0615212603240954E-2</v>
      </c>
      <c r="W44" s="18">
        <f t="shared" si="21"/>
        <v>0.18381597538603411</v>
      </c>
      <c r="X44" s="18">
        <f t="shared" si="21"/>
        <v>2.6122881801512496E-2</v>
      </c>
      <c r="Y44" s="18">
        <f t="shared" si="22"/>
        <v>0</v>
      </c>
      <c r="Z44" s="18">
        <f t="shared" si="23"/>
        <v>7.9097502825935556E-2</v>
      </c>
      <c r="AA44" s="18">
        <f t="shared" si="24"/>
        <v>0.8610980855352296</v>
      </c>
      <c r="AB44" s="18">
        <f t="shared" si="24"/>
        <v>0.90596293180117549</v>
      </c>
      <c r="AC44" s="18">
        <f t="shared" si="24"/>
        <v>2.1774636075567694E-3</v>
      </c>
      <c r="AD44" s="18">
        <f t="shared" si="24"/>
        <v>1.1632416898217414E-3</v>
      </c>
      <c r="AE44" s="18">
        <f t="shared" si="24"/>
        <v>2.7683207100084355E-2</v>
      </c>
      <c r="AF44" s="18">
        <f t="shared" si="24"/>
        <v>3.0280594963063412E-4</v>
      </c>
      <c r="AG44" s="18">
        <f t="shared" si="5"/>
        <v>3.998223836814033</v>
      </c>
      <c r="AH44" s="18">
        <f t="shared" si="6"/>
        <v>0.91587122530131337</v>
      </c>
      <c r="AI44" s="19">
        <f t="shared" si="7"/>
        <v>0</v>
      </c>
      <c r="AK44">
        <f t="shared" si="30"/>
        <v>52.032200000000003</v>
      </c>
      <c r="AL44">
        <f t="shared" si="30"/>
        <v>0.38639999999999997</v>
      </c>
      <c r="AM44">
        <f t="shared" si="30"/>
        <v>4.2710000000000008</v>
      </c>
      <c r="AN44">
        <f t="shared" si="30"/>
        <v>0.90480000000000005</v>
      </c>
      <c r="AO44">
        <f t="shared" si="9"/>
        <v>0</v>
      </c>
      <c r="AP44">
        <f t="shared" si="10"/>
        <v>2.59</v>
      </c>
      <c r="AQ44">
        <f t="shared" si="31"/>
        <v>15.818000000000001</v>
      </c>
      <c r="AR44">
        <f t="shared" si="31"/>
        <v>23.155000000000001</v>
      </c>
      <c r="AS44">
        <f t="shared" si="31"/>
        <v>7.0400000000000004E-2</v>
      </c>
      <c r="AT44">
        <f t="shared" si="31"/>
        <v>3.9600000000000003E-2</v>
      </c>
      <c r="AU44">
        <f t="shared" si="31"/>
        <v>0.39099999999999996</v>
      </c>
      <c r="AV44">
        <f t="shared" si="31"/>
        <v>6.4999999999999997E-3</v>
      </c>
      <c r="AW44">
        <f t="shared" si="12"/>
        <v>99.664900000000017</v>
      </c>
      <c r="AY44">
        <f t="shared" si="32"/>
        <v>0.8660486018641812</v>
      </c>
      <c r="AZ44">
        <f t="shared" si="32"/>
        <v>4.8381038239050404E-3</v>
      </c>
      <c r="BA44">
        <f t="shared" si="33"/>
        <v>8.3777952138093387E-2</v>
      </c>
      <c r="BB44">
        <f t="shared" si="33"/>
        <v>1.190604645042437E-2</v>
      </c>
      <c r="BC44">
        <f t="shared" si="25"/>
        <v>3.6050331273314404E-2</v>
      </c>
      <c r="BD44">
        <f t="shared" si="26"/>
        <v>0</v>
      </c>
      <c r="BE44">
        <f t="shared" si="34"/>
        <v>0.3924633538769961</v>
      </c>
      <c r="BF44">
        <f t="shared" si="34"/>
        <v>0.41291144025935583</v>
      </c>
      <c r="BG44">
        <f t="shared" si="34"/>
        <v>9.9242430650122522E-4</v>
      </c>
      <c r="BH44">
        <f t="shared" si="34"/>
        <v>5.301715828031617E-4</v>
      </c>
      <c r="BI44">
        <f t="shared" si="35"/>
        <v>1.2617197142898629E-2</v>
      </c>
      <c r="BJ44">
        <f t="shared" si="35"/>
        <v>1.3801010658626693E-4</v>
      </c>
      <c r="BK44">
        <f t="shared" si="19"/>
        <v>1.8222736328250595</v>
      </c>
      <c r="BL44">
        <f t="shared" si="27"/>
        <v>2.1940853254928627</v>
      </c>
    </row>
    <row r="45" spans="1:64" x14ac:dyDescent="0.2">
      <c r="A45" t="s">
        <v>80</v>
      </c>
      <c r="C45" s="1">
        <f t="shared" ref="C45:M45" si="41">_xlfn.STDEV.S(C39:C43)</f>
        <v>0.55800734762187587</v>
      </c>
      <c r="D45" s="22">
        <f t="shared" si="41"/>
        <v>2.7691153822114362E-2</v>
      </c>
      <c r="E45" s="22">
        <f t="shared" si="41"/>
        <v>0.23590570149956114</v>
      </c>
      <c r="F45" s="22">
        <f t="shared" si="41"/>
        <v>5.9128673247418634E-2</v>
      </c>
      <c r="G45" s="22">
        <f t="shared" si="41"/>
        <v>0.15142489887729821</v>
      </c>
      <c r="H45" s="22">
        <f t="shared" si="41"/>
        <v>0.24722965032535987</v>
      </c>
      <c r="I45" s="22">
        <f t="shared" si="41"/>
        <v>0.41501325280043749</v>
      </c>
      <c r="J45" s="22">
        <f t="shared" si="41"/>
        <v>3.7058062550543565E-2</v>
      </c>
      <c r="K45" s="22">
        <f t="shared" si="41"/>
        <v>9.6332756630338415E-3</v>
      </c>
      <c r="L45" s="22">
        <f t="shared" si="41"/>
        <v>3.8301436004411125E-2</v>
      </c>
      <c r="M45" s="22">
        <f t="shared" si="41"/>
        <v>6.363961030678926E-3</v>
      </c>
      <c r="N45">
        <f t="shared" si="0"/>
        <v>1.7857574134427332</v>
      </c>
      <c r="Q45" s="16">
        <v>12</v>
      </c>
      <c r="R45" s="16">
        <v>4</v>
      </c>
      <c r="S45" s="17">
        <v>0</v>
      </c>
      <c r="U45" s="18">
        <f t="shared" si="21"/>
        <v>1.2563301434225165</v>
      </c>
      <c r="V45" s="18">
        <f t="shared" si="21"/>
        <v>4.6900006695089744E-2</v>
      </c>
      <c r="W45" s="18">
        <f t="shared" si="21"/>
        <v>0.62593954892395776</v>
      </c>
      <c r="X45" s="18">
        <f t="shared" si="21"/>
        <v>0.10524631561873302</v>
      </c>
      <c r="Y45" s="18">
        <f t="shared" si="22"/>
        <v>0</v>
      </c>
      <c r="Z45" s="18">
        <f t="shared" si="23"/>
        <v>0.28510220392321589</v>
      </c>
      <c r="AA45" s="18">
        <f t="shared" si="24"/>
        <v>0.82973972049849032</v>
      </c>
      <c r="AB45" s="18">
        <f t="shared" si="24"/>
        <v>1.001077919335265</v>
      </c>
      <c r="AC45" s="18">
        <f t="shared" si="24"/>
        <v>7.0664490145156203E-2</v>
      </c>
      <c r="AD45" s="18">
        <f t="shared" si="24"/>
        <v>1.7445725486657779E-2</v>
      </c>
      <c r="AE45" s="18">
        <f t="shared" si="24"/>
        <v>0.16718410126504624</v>
      </c>
      <c r="AF45" s="18">
        <f t="shared" si="24"/>
        <v>1.8277585858885607E-2</v>
      </c>
      <c r="AG45" s="18">
        <f t="shared" si="5"/>
        <v>4.4239077611730133</v>
      </c>
      <c r="AH45" s="18">
        <f t="shared" si="6"/>
        <v>0.7442667003475808</v>
      </c>
      <c r="AI45" s="19">
        <f t="shared" si="7"/>
        <v>0</v>
      </c>
      <c r="AK45">
        <f t="shared" si="30"/>
        <v>0.55800734762187587</v>
      </c>
      <c r="AL45">
        <f t="shared" si="30"/>
        <v>2.7691153822114362E-2</v>
      </c>
      <c r="AM45">
        <f t="shared" si="30"/>
        <v>0.23590570149956114</v>
      </c>
      <c r="AN45">
        <f t="shared" si="30"/>
        <v>5.9128673247418634E-2</v>
      </c>
      <c r="AO45">
        <f t="shared" si="9"/>
        <v>0</v>
      </c>
      <c r="AP45">
        <f t="shared" si="10"/>
        <v>0.15142489887729821</v>
      </c>
      <c r="AQ45">
        <f t="shared" si="31"/>
        <v>0.24722965032535987</v>
      </c>
      <c r="AR45">
        <f t="shared" si="31"/>
        <v>0.41501325280043749</v>
      </c>
      <c r="AS45">
        <f t="shared" si="31"/>
        <v>3.7058062550543565E-2</v>
      </c>
      <c r="AT45">
        <f t="shared" si="31"/>
        <v>9.6332756630338415E-3</v>
      </c>
      <c r="AU45">
        <f t="shared" si="31"/>
        <v>3.8301436004411125E-2</v>
      </c>
      <c r="AV45">
        <f t="shared" si="31"/>
        <v>6.363961030678926E-3</v>
      </c>
      <c r="AW45">
        <f t="shared" si="12"/>
        <v>1.7857574134427332</v>
      </c>
      <c r="AY45">
        <f t="shared" si="32"/>
        <v>9.2877388086197721E-3</v>
      </c>
      <c r="AZ45">
        <f t="shared" si="32"/>
        <v>3.4672017907638248E-4</v>
      </c>
      <c r="BA45">
        <f t="shared" si="33"/>
        <v>4.6274166633888027E-3</v>
      </c>
      <c r="BB45">
        <f t="shared" si="33"/>
        <v>7.7806004667963196E-4</v>
      </c>
      <c r="BC45">
        <f t="shared" si="25"/>
        <v>2.1076902577431408E-3</v>
      </c>
      <c r="BD45">
        <f t="shared" si="26"/>
        <v>0</v>
      </c>
      <c r="BE45">
        <f t="shared" si="34"/>
        <v>6.1340610535167341E-3</v>
      </c>
      <c r="BF45">
        <f t="shared" si="34"/>
        <v>7.40072208769375E-3</v>
      </c>
      <c r="BG45">
        <f t="shared" si="34"/>
        <v>5.2240514242900878E-4</v>
      </c>
      <c r="BH45">
        <f t="shared" si="34"/>
        <v>1.2897194459216739E-4</v>
      </c>
      <c r="BI45">
        <f t="shared" si="35"/>
        <v>1.235950815661818E-3</v>
      </c>
      <c r="BJ45">
        <f t="shared" si="35"/>
        <v>1.3512168310074582E-4</v>
      </c>
      <c r="BK45">
        <f t="shared" si="19"/>
        <v>3.2704858682501954E-2</v>
      </c>
      <c r="BL45">
        <f t="shared" si="27"/>
        <v>135.26760057642238</v>
      </c>
    </row>
    <row r="46" spans="1:64" x14ac:dyDescent="0.2">
      <c r="N46">
        <f t="shared" si="0"/>
        <v>0</v>
      </c>
      <c r="Q46" s="16">
        <v>12</v>
      </c>
      <c r="R46" s="16">
        <v>4</v>
      </c>
      <c r="S46" s="17">
        <v>0</v>
      </c>
      <c r="U46" s="18" t="str">
        <f t="shared" si="21"/>
        <v>NA</v>
      </c>
      <c r="V46" s="18" t="str">
        <f t="shared" si="21"/>
        <v>NA</v>
      </c>
      <c r="W46" s="18" t="str">
        <f t="shared" si="21"/>
        <v>NA</v>
      </c>
      <c r="X46" s="18" t="str">
        <f t="shared" si="21"/>
        <v>NA</v>
      </c>
      <c r="Y46" s="18" t="str">
        <f t="shared" si="22"/>
        <v>NA</v>
      </c>
      <c r="Z46" s="18" t="str">
        <f t="shared" si="23"/>
        <v>NA</v>
      </c>
      <c r="AA46" s="18" t="str">
        <f t="shared" si="24"/>
        <v>NA</v>
      </c>
      <c r="AB46" s="18" t="str">
        <f t="shared" si="24"/>
        <v>NA</v>
      </c>
      <c r="AC46" s="18" t="str">
        <f t="shared" si="24"/>
        <v>NA</v>
      </c>
      <c r="AD46" s="18" t="str">
        <f t="shared" si="24"/>
        <v>NA</v>
      </c>
      <c r="AE46" s="18" t="str">
        <f t="shared" si="24"/>
        <v>NA</v>
      </c>
      <c r="AF46" s="18" t="str">
        <f t="shared" si="24"/>
        <v>NA</v>
      </c>
      <c r="AG46" s="18">
        <f t="shared" si="5"/>
        <v>0</v>
      </c>
      <c r="AH46" s="18" t="str">
        <f t="shared" si="6"/>
        <v>NA</v>
      </c>
      <c r="AI46" s="19" t="str">
        <f t="shared" si="7"/>
        <v>NA</v>
      </c>
      <c r="AK46">
        <f t="shared" si="30"/>
        <v>0</v>
      </c>
      <c r="AL46">
        <f t="shared" si="30"/>
        <v>0</v>
      </c>
      <c r="AM46">
        <f t="shared" si="30"/>
        <v>0</v>
      </c>
      <c r="AN46">
        <f t="shared" si="30"/>
        <v>0</v>
      </c>
      <c r="AO46">
        <f t="shared" si="9"/>
        <v>0</v>
      </c>
      <c r="AP46">
        <f t="shared" si="10"/>
        <v>0</v>
      </c>
      <c r="AQ46">
        <f t="shared" si="31"/>
        <v>0</v>
      </c>
      <c r="AR46">
        <f t="shared" si="31"/>
        <v>0</v>
      </c>
      <c r="AS46">
        <f t="shared" si="31"/>
        <v>0</v>
      </c>
      <c r="AT46">
        <f t="shared" si="31"/>
        <v>0</v>
      </c>
      <c r="AU46">
        <f t="shared" si="31"/>
        <v>0</v>
      </c>
      <c r="AV46">
        <f t="shared" si="31"/>
        <v>0</v>
      </c>
      <c r="AW46">
        <f t="shared" si="12"/>
        <v>0</v>
      </c>
      <c r="AY46">
        <f t="shared" si="32"/>
        <v>0</v>
      </c>
      <c r="AZ46">
        <f t="shared" si="32"/>
        <v>0</v>
      </c>
      <c r="BA46">
        <f t="shared" si="33"/>
        <v>0</v>
      </c>
      <c r="BB46">
        <f t="shared" si="33"/>
        <v>0</v>
      </c>
      <c r="BC46">
        <f t="shared" si="25"/>
        <v>0</v>
      </c>
      <c r="BD46">
        <f t="shared" si="26"/>
        <v>0</v>
      </c>
      <c r="BE46">
        <f t="shared" si="34"/>
        <v>0</v>
      </c>
      <c r="BF46">
        <f t="shared" si="34"/>
        <v>0</v>
      </c>
      <c r="BG46">
        <f t="shared" si="34"/>
        <v>0</v>
      </c>
      <c r="BH46">
        <f t="shared" si="34"/>
        <v>0</v>
      </c>
      <c r="BI46">
        <f t="shared" si="35"/>
        <v>0</v>
      </c>
      <c r="BJ46">
        <f t="shared" si="35"/>
        <v>0</v>
      </c>
      <c r="BK46">
        <f t="shared" si="19"/>
        <v>0</v>
      </c>
      <c r="BL46" t="str">
        <f t="shared" si="27"/>
        <v>NA</v>
      </c>
    </row>
    <row r="47" spans="1:64" x14ac:dyDescent="0.2">
      <c r="A47" t="s">
        <v>174</v>
      </c>
      <c r="N47">
        <f t="shared" si="0"/>
        <v>0</v>
      </c>
      <c r="Q47" s="16">
        <v>12</v>
      </c>
      <c r="R47" s="16">
        <v>4</v>
      </c>
      <c r="S47" s="17">
        <v>0</v>
      </c>
      <c r="U47" s="18" t="str">
        <f t="shared" si="21"/>
        <v>NA</v>
      </c>
      <c r="V47" s="18" t="str">
        <f t="shared" si="21"/>
        <v>NA</v>
      </c>
      <c r="W47" s="18" t="str">
        <f t="shared" si="21"/>
        <v>NA</v>
      </c>
      <c r="X47" s="18" t="str">
        <f t="shared" si="21"/>
        <v>NA</v>
      </c>
      <c r="Y47" s="18" t="str">
        <f t="shared" si="22"/>
        <v>NA</v>
      </c>
      <c r="Z47" s="18" t="str">
        <f t="shared" si="23"/>
        <v>NA</v>
      </c>
      <c r="AA47" s="18" t="str">
        <f t="shared" si="24"/>
        <v>NA</v>
      </c>
      <c r="AB47" s="18" t="str">
        <f t="shared" si="24"/>
        <v>NA</v>
      </c>
      <c r="AC47" s="18" t="str">
        <f t="shared" si="24"/>
        <v>NA</v>
      </c>
      <c r="AD47" s="18" t="str">
        <f t="shared" si="24"/>
        <v>NA</v>
      </c>
      <c r="AE47" s="18" t="str">
        <f t="shared" si="24"/>
        <v>NA</v>
      </c>
      <c r="AF47" s="18" t="str">
        <f t="shared" si="24"/>
        <v>NA</v>
      </c>
      <c r="AG47" s="18">
        <f t="shared" si="5"/>
        <v>0</v>
      </c>
      <c r="AH47" s="18" t="str">
        <f t="shared" si="6"/>
        <v>NA</v>
      </c>
      <c r="AI47" s="19" t="str">
        <f t="shared" si="7"/>
        <v>NA</v>
      </c>
      <c r="AK47">
        <f t="shared" si="30"/>
        <v>0</v>
      </c>
      <c r="AL47">
        <f t="shared" si="30"/>
        <v>0</v>
      </c>
      <c r="AM47">
        <f t="shared" si="30"/>
        <v>0</v>
      </c>
      <c r="AN47">
        <f t="shared" si="30"/>
        <v>0</v>
      </c>
      <c r="AO47">
        <f t="shared" si="9"/>
        <v>0</v>
      </c>
      <c r="AP47">
        <f t="shared" si="10"/>
        <v>0</v>
      </c>
      <c r="AQ47">
        <f t="shared" si="31"/>
        <v>0</v>
      </c>
      <c r="AR47">
        <f t="shared" si="31"/>
        <v>0</v>
      </c>
      <c r="AS47">
        <f t="shared" si="31"/>
        <v>0</v>
      </c>
      <c r="AT47">
        <f t="shared" si="31"/>
        <v>0</v>
      </c>
      <c r="AU47">
        <f t="shared" si="31"/>
        <v>0</v>
      </c>
      <c r="AV47">
        <f t="shared" si="31"/>
        <v>0</v>
      </c>
      <c r="AW47">
        <f t="shared" si="12"/>
        <v>0</v>
      </c>
      <c r="AY47">
        <f t="shared" si="32"/>
        <v>0</v>
      </c>
      <c r="AZ47">
        <f t="shared" si="32"/>
        <v>0</v>
      </c>
      <c r="BA47">
        <f t="shared" si="33"/>
        <v>0</v>
      </c>
      <c r="BB47">
        <f t="shared" si="33"/>
        <v>0</v>
      </c>
      <c r="BC47">
        <f t="shared" si="25"/>
        <v>0</v>
      </c>
      <c r="BD47">
        <f t="shared" si="26"/>
        <v>0</v>
      </c>
      <c r="BE47">
        <f t="shared" si="34"/>
        <v>0</v>
      </c>
      <c r="BF47">
        <f t="shared" si="34"/>
        <v>0</v>
      </c>
      <c r="BG47">
        <f t="shared" si="34"/>
        <v>0</v>
      </c>
      <c r="BH47">
        <f t="shared" si="34"/>
        <v>0</v>
      </c>
      <c r="BI47">
        <f t="shared" si="35"/>
        <v>0</v>
      </c>
      <c r="BJ47">
        <f t="shared" si="35"/>
        <v>0</v>
      </c>
      <c r="BK47">
        <f t="shared" si="19"/>
        <v>0</v>
      </c>
      <c r="BL47" t="str">
        <f t="shared" si="27"/>
        <v>NA</v>
      </c>
    </row>
    <row r="48" spans="1:64" x14ac:dyDescent="0.2">
      <c r="A48" s="21" t="s">
        <v>734</v>
      </c>
      <c r="C48" s="22">
        <v>53.633000000000003</v>
      </c>
      <c r="D48" s="22">
        <v>0.16800000000000001</v>
      </c>
      <c r="E48" s="22">
        <v>2.8679999999999999</v>
      </c>
      <c r="F48" s="22">
        <v>0.26800000000000002</v>
      </c>
      <c r="G48" s="22">
        <v>2.722</v>
      </c>
      <c r="H48" s="22">
        <v>16.937000000000001</v>
      </c>
      <c r="I48" s="22">
        <v>22.893999999999998</v>
      </c>
      <c r="J48" s="22">
        <v>7.1999999999999995E-2</v>
      </c>
      <c r="K48" s="22">
        <v>4.8000000000000001E-2</v>
      </c>
      <c r="L48" s="22">
        <v>0.29899999999999999</v>
      </c>
      <c r="N48">
        <f t="shared" si="0"/>
        <v>99.90900000000002</v>
      </c>
      <c r="Q48" s="16">
        <v>12</v>
      </c>
      <c r="R48" s="16">
        <v>4</v>
      </c>
      <c r="S48" s="17">
        <v>0</v>
      </c>
      <c r="U48" s="18">
        <f t="shared" si="21"/>
        <v>1.946191690534504</v>
      </c>
      <c r="V48" s="18">
        <f t="shared" si="21"/>
        <v>4.5859656311407421E-3</v>
      </c>
      <c r="W48" s="18">
        <f t="shared" si="21"/>
        <v>0.1226486475538139</v>
      </c>
      <c r="X48" s="18">
        <f t="shared" si="21"/>
        <v>7.6883513587917727E-3</v>
      </c>
      <c r="Y48" s="18">
        <f t="shared" si="22"/>
        <v>0</v>
      </c>
      <c r="Z48" s="18">
        <f t="shared" si="23"/>
        <v>8.2600193445353534E-2</v>
      </c>
      <c r="AA48" s="18">
        <f t="shared" si="24"/>
        <v>0.91615187538672649</v>
      </c>
      <c r="AB48" s="18">
        <f t="shared" si="24"/>
        <v>0.89005584519146952</v>
      </c>
      <c r="AC48" s="18">
        <f t="shared" si="24"/>
        <v>2.2127924324627053E-3</v>
      </c>
      <c r="AD48" s="18">
        <f t="shared" si="24"/>
        <v>1.401025193848045E-3</v>
      </c>
      <c r="AE48" s="18">
        <f t="shared" si="24"/>
        <v>2.1034915299882249E-2</v>
      </c>
      <c r="AF48" s="18">
        <f t="shared" si="24"/>
        <v>0</v>
      </c>
      <c r="AG48" s="18">
        <f t="shared" si="5"/>
        <v>3.9945713020279929</v>
      </c>
      <c r="AH48" s="18">
        <f t="shared" si="6"/>
        <v>0.91729659840209943</v>
      </c>
      <c r="AI48" s="19">
        <f t="shared" si="7"/>
        <v>0</v>
      </c>
      <c r="AK48">
        <f t="shared" si="30"/>
        <v>53.633000000000003</v>
      </c>
      <c r="AL48">
        <f t="shared" si="30"/>
        <v>0.16800000000000001</v>
      </c>
      <c r="AM48">
        <f t="shared" si="30"/>
        <v>2.8679999999999999</v>
      </c>
      <c r="AN48">
        <f t="shared" si="30"/>
        <v>0.26800000000000002</v>
      </c>
      <c r="AO48">
        <f t="shared" si="9"/>
        <v>0</v>
      </c>
      <c r="AP48">
        <f t="shared" si="10"/>
        <v>2.722</v>
      </c>
      <c r="AQ48">
        <f t="shared" si="31"/>
        <v>16.937000000000001</v>
      </c>
      <c r="AR48">
        <f t="shared" si="31"/>
        <v>22.893999999999998</v>
      </c>
      <c r="AS48">
        <f t="shared" si="31"/>
        <v>7.1999999999999995E-2</v>
      </c>
      <c r="AT48">
        <f t="shared" si="31"/>
        <v>4.8000000000000001E-2</v>
      </c>
      <c r="AU48">
        <f t="shared" si="31"/>
        <v>0.29899999999999999</v>
      </c>
      <c r="AV48">
        <f t="shared" si="31"/>
        <v>0</v>
      </c>
      <c r="AW48">
        <f t="shared" si="12"/>
        <v>99.90900000000002</v>
      </c>
      <c r="AY48">
        <f t="shared" si="32"/>
        <v>0.89269307589880165</v>
      </c>
      <c r="AZ48">
        <f t="shared" si="32"/>
        <v>2.1035234016978442E-3</v>
      </c>
      <c r="BA48">
        <f t="shared" si="33"/>
        <v>5.6257355825814044E-2</v>
      </c>
      <c r="BB48">
        <f t="shared" si="33"/>
        <v>3.5265477991973156E-3</v>
      </c>
      <c r="BC48">
        <f t="shared" si="25"/>
        <v>3.7887645454039311E-2</v>
      </c>
      <c r="BD48">
        <f t="shared" si="26"/>
        <v>0</v>
      </c>
      <c r="BE48">
        <f t="shared" si="34"/>
        <v>0.42022707198221537</v>
      </c>
      <c r="BF48">
        <f t="shared" si="34"/>
        <v>0.40825715885543906</v>
      </c>
      <c r="BG48">
        <f t="shared" si="34"/>
        <v>1.0149794043762528E-3</v>
      </c>
      <c r="BH48">
        <f t="shared" si="34"/>
        <v>6.4263222157958993E-4</v>
      </c>
      <c r="BI48">
        <f t="shared" si="35"/>
        <v>9.6484448739813065E-3</v>
      </c>
      <c r="BJ48">
        <f t="shared" si="35"/>
        <v>0</v>
      </c>
      <c r="BK48">
        <f t="shared" si="19"/>
        <v>1.8322584357171419</v>
      </c>
      <c r="BL48">
        <f t="shared" si="27"/>
        <v>2.1801353041469431</v>
      </c>
    </row>
    <row r="49" spans="1:64" x14ac:dyDescent="0.2">
      <c r="A49" s="21" t="s">
        <v>735</v>
      </c>
      <c r="C49" s="22">
        <v>53.323</v>
      </c>
      <c r="D49" s="22">
        <v>0.16800000000000001</v>
      </c>
      <c r="E49" s="22">
        <v>2.8839999999999999</v>
      </c>
      <c r="F49" s="22">
        <v>0.23499999999999999</v>
      </c>
      <c r="G49" s="22">
        <v>2.6869999999999998</v>
      </c>
      <c r="H49" s="22">
        <v>16.809999999999999</v>
      </c>
      <c r="I49" s="22">
        <v>22.86</v>
      </c>
      <c r="J49" s="22">
        <v>0.08</v>
      </c>
      <c r="K49" s="22">
        <v>4.7E-2</v>
      </c>
      <c r="L49" s="22">
        <v>0.315</v>
      </c>
      <c r="N49" s="21">
        <f t="shared" ref="N49:N112" si="42">SUM(C49:M49)</f>
        <v>99.408999999999992</v>
      </c>
      <c r="O49" s="21"/>
      <c r="P49" s="22"/>
      <c r="Q49" s="26">
        <v>12</v>
      </c>
      <c r="R49" s="26">
        <v>4</v>
      </c>
      <c r="S49" s="25">
        <v>0</v>
      </c>
      <c r="T49" s="21"/>
      <c r="U49" s="24">
        <f t="shared" ref="U49:U112" si="43">IFERROR(AY49*$BL49,"NA")</f>
        <v>1.9451110005750623</v>
      </c>
      <c r="V49" s="24">
        <f t="shared" ref="V49:V112" si="44">IFERROR(AZ49*$BL49,"NA")</f>
        <v>4.6100654021203214E-3</v>
      </c>
      <c r="W49" s="24">
        <f t="shared" ref="W49:W112" si="45">IFERROR(BA49*$BL49,"NA")</f>
        <v>0.12398100820841958</v>
      </c>
      <c r="X49" s="24">
        <f t="shared" ref="X49:X112" si="46">IFERROR(BB49*$BL49,"NA")</f>
        <v>6.7770795228029763E-3</v>
      </c>
      <c r="Y49" s="24">
        <f t="shared" ref="Y49:Y112" si="47">IFERROR(IF(OR($S49="spinel", $S49="Spinel", $S49="SPINEL"),((BC49+BD49)*BL49-Z49),BD49*$BL49),"NA")</f>
        <v>0</v>
      </c>
      <c r="Z49" s="24">
        <f t="shared" ref="Z49:Z112" si="48">IFERROR(IF(OR($S49="spinel", $S49="Spinel", $S49="SPINEL"),(1-AA49-AB49-AC49-AD49),BC49*$BL49),"NA")</f>
        <v>8.1966596268703507E-2</v>
      </c>
      <c r="AA49" s="24">
        <f t="shared" ref="AA49:AA112" si="49">IFERROR(BE49*$BL49,"NA")</f>
        <v>0.91406060534843447</v>
      </c>
      <c r="AB49" s="24">
        <f t="shared" ref="AB49:AB112" si="50">IFERROR(BF49*$BL49,"NA")</f>
        <v>0.89340441691552042</v>
      </c>
      <c r="AC49" s="24">
        <f t="shared" ref="AC49:AC112" si="51">IFERROR(BG49*$BL49,"NA")</f>
        <v>2.4715787870763961E-3</v>
      </c>
      <c r="AD49" s="24">
        <f t="shared" ref="AD49:AD112" si="52">IFERROR(BH49*$BL49,"NA")</f>
        <v>1.3790463293260186E-3</v>
      </c>
      <c r="AE49" s="24">
        <f t="shared" ref="AE49:AE112" si="53">IFERROR(BI49*$BL49,"NA")</f>
        <v>2.2276985599478705E-2</v>
      </c>
      <c r="AF49" s="24">
        <f t="shared" ref="AF49:AF112" si="54">IFERROR(BJ49*$BL49,"NA")</f>
        <v>0</v>
      </c>
      <c r="AG49" s="24">
        <f t="shared" ref="AG49:AG112" si="55">IFERROR(SUM(U49:AF49),"NA")</f>
        <v>3.9960383829569448</v>
      </c>
      <c r="AH49" s="24">
        <f t="shared" ref="AH49:AH112" si="56">IFERROR(AA49/(AA49+Z49),"NA")</f>
        <v>0.91770646812092727</v>
      </c>
      <c r="AI49" s="23">
        <f t="shared" ref="AI49:AI112" si="57">IFERROR(Y49/(Y49+Z49),"NA")</f>
        <v>0</v>
      </c>
      <c r="AJ49" s="21"/>
      <c r="AK49" s="21">
        <f t="shared" ref="AK49:AK112" si="58">C49</f>
        <v>53.323</v>
      </c>
      <c r="AL49" s="21">
        <f t="shared" ref="AL49:AL112" si="59">D49</f>
        <v>0.16800000000000001</v>
      </c>
      <c r="AM49" s="21">
        <f t="shared" ref="AM49:AM112" si="60">E49</f>
        <v>2.8839999999999999</v>
      </c>
      <c r="AN49" s="21">
        <f t="shared" ref="AN49:AN112" si="61">F49</f>
        <v>0.23499999999999999</v>
      </c>
      <c r="AO49" s="21">
        <f t="shared" ref="AO49:AO112" si="62">BD49*AO$3/2</f>
        <v>0</v>
      </c>
      <c r="AP49" s="21">
        <f t="shared" ref="AP49:AP112" si="63">BC49*AP$3</f>
        <v>2.6869999999999998</v>
      </c>
      <c r="AQ49" s="21">
        <f t="shared" ref="AQ49:AQ112" si="64">H49</f>
        <v>16.809999999999999</v>
      </c>
      <c r="AR49" s="21">
        <f t="shared" ref="AR49:AR112" si="65">I49</f>
        <v>22.86</v>
      </c>
      <c r="AS49" s="21">
        <f t="shared" ref="AS49:AS112" si="66">J49</f>
        <v>0.08</v>
      </c>
      <c r="AT49" s="21">
        <f t="shared" ref="AT49:AT112" si="67">K49</f>
        <v>4.7E-2</v>
      </c>
      <c r="AU49" s="21">
        <f t="shared" ref="AU49:AU112" si="68">L49</f>
        <v>0.315</v>
      </c>
      <c r="AV49" s="21">
        <f t="shared" ref="AV49:AV112" si="69">M49</f>
        <v>0</v>
      </c>
      <c r="AW49" s="21">
        <f t="shared" ref="AW49:AW112" si="70">SUM(AK49:AV49)</f>
        <v>99.408999999999992</v>
      </c>
      <c r="AX49" s="21"/>
      <c r="AY49" s="21">
        <f t="shared" ref="AY49:AY112" si="71">C49/AK$3</f>
        <v>0.88753328894806927</v>
      </c>
      <c r="AZ49" s="21">
        <f t="shared" ref="AZ49:AZ112" si="72">D49/AL$3</f>
        <v>2.1035234016978442E-3</v>
      </c>
      <c r="BA49" s="21">
        <f t="shared" ref="BA49:BA112" si="73">E49/AM$3*2</f>
        <v>5.6571204393879956E-2</v>
      </c>
      <c r="BB49" s="21">
        <f t="shared" ref="BB49:BB112" si="74">F49/AN$3*2</f>
        <v>3.0923087045200337E-3</v>
      </c>
      <c r="BC49" s="21">
        <f t="shared" ref="BC49:BC112" si="75">IF(OR($S49="spinel", $S49="Spinel", $S49="SPINEL"),G49/AP$3,G49/AP$3*(1-$S49))</f>
        <v>3.7400478815210733E-2</v>
      </c>
      <c r="BD49" s="21">
        <f t="shared" ref="BD49:BD112" si="76">IF(OR($S49="spinel", $S49="Spinel", $S49="SPINEL"),0,G49/AP$3*$S49)</f>
        <v>0</v>
      </c>
      <c r="BE49" s="21">
        <f t="shared" ref="BE49:BE112" si="77">H49/AQ$3</f>
        <v>0.41707605124998753</v>
      </c>
      <c r="BF49" s="21">
        <f t="shared" ref="BF49:BF112" si="78">I49/AR$3</f>
        <v>0.40765085399822387</v>
      </c>
      <c r="BG49" s="21">
        <f t="shared" ref="BG49:BG112" si="79">J49/AS$3</f>
        <v>1.1277548937513922E-3</v>
      </c>
      <c r="BH49" s="21">
        <f t="shared" ref="BH49:BH112" si="80">K49/AT$3</f>
        <v>6.292440502966818E-4</v>
      </c>
      <c r="BI49" s="21">
        <f t="shared" ref="BI49:BI112" si="81">L49/AU$3*2</f>
        <v>1.016474961640171E-2</v>
      </c>
      <c r="BJ49" s="21">
        <f t="shared" ref="BJ49:BJ112" si="82">M49/AV$3*2</f>
        <v>0</v>
      </c>
      <c r="BK49" s="21">
        <f t="shared" ref="BK49:BK112" si="83">SUM(AY49:BJ49)</f>
        <v>1.8233494580720389</v>
      </c>
      <c r="BL49" s="21">
        <f t="shared" ref="BL49:BL112" si="84">IFERROR(IF(OR($P49="Total",$P49="total", $P49="TOTAL"),$R49/$BK49,Q49/(AY49*4+AZ49*4+BA49*3+BB49*3+BC49*2+BD49*3+BE49*2+BF49*2+BG49*2+BH49*2+BI49+BJ49)),"NA")</f>
        <v>2.191592163129414</v>
      </c>
    </row>
    <row r="50" spans="1:64" x14ac:dyDescent="0.2">
      <c r="A50" s="21" t="s">
        <v>736</v>
      </c>
      <c r="C50" s="22">
        <v>53.216999999999999</v>
      </c>
      <c r="D50" s="22">
        <v>0.191</v>
      </c>
      <c r="E50" s="22">
        <v>2.9740000000000002</v>
      </c>
      <c r="F50" s="22">
        <v>0.26600000000000001</v>
      </c>
      <c r="G50" s="22">
        <v>2.625</v>
      </c>
      <c r="H50" s="22">
        <v>17.045999999999999</v>
      </c>
      <c r="I50" s="22">
        <v>22.812000000000001</v>
      </c>
      <c r="J50" s="22">
        <v>7.2999999999999995E-2</v>
      </c>
      <c r="K50" s="22">
        <v>4.7E-2</v>
      </c>
      <c r="L50" s="22">
        <v>0.307</v>
      </c>
      <c r="N50" s="21">
        <f t="shared" si="42"/>
        <v>99.557999999999993</v>
      </c>
      <c r="O50" s="21"/>
      <c r="P50" s="22"/>
      <c r="Q50" s="26">
        <v>12</v>
      </c>
      <c r="R50" s="26">
        <v>4</v>
      </c>
      <c r="S50" s="25">
        <v>0</v>
      </c>
      <c r="T50" s="21"/>
      <c r="U50" s="24">
        <f t="shared" si="43"/>
        <v>1.93825946078574</v>
      </c>
      <c r="V50" s="24">
        <f t="shared" si="44"/>
        <v>5.2331463630196874E-3</v>
      </c>
      <c r="W50" s="24">
        <f t="shared" si="45"/>
        <v>0.12765345717483284</v>
      </c>
      <c r="X50" s="24">
        <f t="shared" si="46"/>
        <v>7.6592820990975547E-3</v>
      </c>
      <c r="Y50" s="24">
        <f t="shared" si="47"/>
        <v>0</v>
      </c>
      <c r="Z50" s="24">
        <f t="shared" si="48"/>
        <v>7.9952169272584944E-2</v>
      </c>
      <c r="AA50" s="24">
        <f t="shared" si="49"/>
        <v>0.92546813874602052</v>
      </c>
      <c r="AB50" s="24">
        <f t="shared" si="50"/>
        <v>0.89015767632727594</v>
      </c>
      <c r="AC50" s="24">
        <f t="shared" si="51"/>
        <v>2.2518478405871749E-3</v>
      </c>
      <c r="AD50" s="24">
        <f t="shared" si="52"/>
        <v>1.3769258897820497E-3</v>
      </c>
      <c r="AE50" s="24">
        <f t="shared" si="53"/>
        <v>2.1677837430669863E-2</v>
      </c>
      <c r="AF50" s="24">
        <f t="shared" si="54"/>
        <v>0</v>
      </c>
      <c r="AG50" s="24">
        <f t="shared" si="55"/>
        <v>3.9996899419296104</v>
      </c>
      <c r="AH50" s="24">
        <f t="shared" si="56"/>
        <v>0.92047885980128274</v>
      </c>
      <c r="AI50" s="23">
        <f t="shared" si="57"/>
        <v>0</v>
      </c>
      <c r="AJ50" s="21"/>
      <c r="AK50" s="21">
        <f t="shared" si="58"/>
        <v>53.216999999999999</v>
      </c>
      <c r="AL50" s="21">
        <f t="shared" si="59"/>
        <v>0.191</v>
      </c>
      <c r="AM50" s="21">
        <f t="shared" si="60"/>
        <v>2.9740000000000002</v>
      </c>
      <c r="AN50" s="21">
        <f t="shared" si="61"/>
        <v>0.26600000000000001</v>
      </c>
      <c r="AO50" s="21">
        <f t="shared" si="62"/>
        <v>0</v>
      </c>
      <c r="AP50" s="21">
        <f t="shared" si="63"/>
        <v>2.625</v>
      </c>
      <c r="AQ50" s="21">
        <f t="shared" si="64"/>
        <v>17.045999999999999</v>
      </c>
      <c r="AR50" s="21">
        <f t="shared" si="65"/>
        <v>22.812000000000001</v>
      </c>
      <c r="AS50" s="21">
        <f t="shared" si="66"/>
        <v>7.2999999999999995E-2</v>
      </c>
      <c r="AT50" s="21">
        <f t="shared" si="67"/>
        <v>4.7E-2</v>
      </c>
      <c r="AU50" s="21">
        <f t="shared" si="68"/>
        <v>0.307</v>
      </c>
      <c r="AV50" s="21">
        <f t="shared" si="69"/>
        <v>0</v>
      </c>
      <c r="AW50" s="21">
        <f t="shared" si="70"/>
        <v>99.557999999999993</v>
      </c>
      <c r="AX50" s="21"/>
      <c r="AY50" s="21">
        <f t="shared" si="71"/>
        <v>0.8857689747003995</v>
      </c>
      <c r="AZ50" s="21">
        <f t="shared" si="72"/>
        <v>2.3915057721683821E-3</v>
      </c>
      <c r="BA50" s="21">
        <f t="shared" si="73"/>
        <v>5.8336602589250691E-2</v>
      </c>
      <c r="BB50" s="21">
        <f t="shared" si="74"/>
        <v>3.5002302783077835E-3</v>
      </c>
      <c r="BC50" s="21">
        <f t="shared" si="75"/>
        <v>3.6537497912142981E-2</v>
      </c>
      <c r="BD50" s="21">
        <f t="shared" si="76"/>
        <v>0</v>
      </c>
      <c r="BE50" s="21">
        <f t="shared" si="77"/>
        <v>0.42293149135082025</v>
      </c>
      <c r="BF50" s="21">
        <f t="shared" si="78"/>
        <v>0.40679489419980247</v>
      </c>
      <c r="BG50" s="21">
        <f t="shared" si="79"/>
        <v>1.0290763405481453E-3</v>
      </c>
      <c r="BH50" s="21">
        <f t="shared" si="80"/>
        <v>6.292440502966818E-4</v>
      </c>
      <c r="BI50" s="21">
        <f t="shared" si="81"/>
        <v>9.9065972451915073E-3</v>
      </c>
      <c r="BJ50" s="21">
        <f t="shared" si="82"/>
        <v>0</v>
      </c>
      <c r="BK50" s="21">
        <f t="shared" si="83"/>
        <v>1.8278261144389283</v>
      </c>
      <c r="BL50" s="21">
        <f t="shared" si="84"/>
        <v>2.1882223425598446</v>
      </c>
    </row>
    <row r="51" spans="1:64" x14ac:dyDescent="0.2">
      <c r="A51" s="21" t="s">
        <v>737</v>
      </c>
      <c r="C51" s="22">
        <v>53.189</v>
      </c>
      <c r="D51" s="22">
        <v>0.20799999999999999</v>
      </c>
      <c r="E51" s="22">
        <v>3.1110000000000002</v>
      </c>
      <c r="F51" s="22">
        <v>0.26500000000000001</v>
      </c>
      <c r="G51" s="22">
        <v>2.6429999999999998</v>
      </c>
      <c r="H51" s="22">
        <v>16.93</v>
      </c>
      <c r="I51" s="22">
        <v>22.864000000000001</v>
      </c>
      <c r="J51" s="22">
        <v>9.2999999999999999E-2</v>
      </c>
      <c r="K51" s="22">
        <v>4.8000000000000001E-2</v>
      </c>
      <c r="L51" s="22">
        <v>0.30099999999999999</v>
      </c>
      <c r="N51" s="21">
        <f t="shared" si="42"/>
        <v>99.652000000000015</v>
      </c>
      <c r="O51" s="21"/>
      <c r="P51" s="22"/>
      <c r="Q51" s="26">
        <v>12</v>
      </c>
      <c r="R51" s="26">
        <v>4</v>
      </c>
      <c r="S51" s="25">
        <v>0</v>
      </c>
      <c r="T51" s="21"/>
      <c r="U51" s="24">
        <f t="shared" si="43"/>
        <v>1.935825433677457</v>
      </c>
      <c r="V51" s="24">
        <f t="shared" si="44"/>
        <v>5.6947634810141983E-3</v>
      </c>
      <c r="W51" s="24">
        <f t="shared" si="45"/>
        <v>0.13343644720435519</v>
      </c>
      <c r="X51" s="24">
        <f t="shared" si="46"/>
        <v>7.6249174253803509E-3</v>
      </c>
      <c r="Y51" s="24">
        <f t="shared" si="47"/>
        <v>0</v>
      </c>
      <c r="Z51" s="24">
        <f t="shared" si="48"/>
        <v>8.0441646109417578E-2</v>
      </c>
      <c r="AA51" s="24">
        <f t="shared" si="49"/>
        <v>0.91849921190573058</v>
      </c>
      <c r="AB51" s="24">
        <f t="shared" si="50"/>
        <v>0.89153548168673691</v>
      </c>
      <c r="AC51" s="24">
        <f t="shared" si="51"/>
        <v>2.8666981893302325E-3</v>
      </c>
      <c r="AD51" s="24">
        <f t="shared" si="52"/>
        <v>1.4051956202595984E-3</v>
      </c>
      <c r="AE51" s="24">
        <f t="shared" si="53"/>
        <v>2.1238650453960117E-2</v>
      </c>
      <c r="AF51" s="24">
        <f t="shared" si="54"/>
        <v>0</v>
      </c>
      <c r="AG51" s="24">
        <f t="shared" si="55"/>
        <v>3.9985684457536417</v>
      </c>
      <c r="AH51" s="24">
        <f t="shared" si="56"/>
        <v>0.91947306443221111</v>
      </c>
      <c r="AI51" s="23">
        <f t="shared" si="57"/>
        <v>0</v>
      </c>
      <c r="AJ51" s="21"/>
      <c r="AK51" s="21">
        <f t="shared" si="58"/>
        <v>53.189</v>
      </c>
      <c r="AL51" s="21">
        <f t="shared" si="59"/>
        <v>0.20799999999999999</v>
      </c>
      <c r="AM51" s="21">
        <f t="shared" si="60"/>
        <v>3.1110000000000002</v>
      </c>
      <c r="AN51" s="21">
        <f t="shared" si="61"/>
        <v>0.26500000000000001</v>
      </c>
      <c r="AO51" s="21">
        <f t="shared" si="62"/>
        <v>0</v>
      </c>
      <c r="AP51" s="21">
        <f t="shared" si="63"/>
        <v>2.6429999999999998</v>
      </c>
      <c r="AQ51" s="21">
        <f t="shared" si="64"/>
        <v>16.93</v>
      </c>
      <c r="AR51" s="21">
        <f t="shared" si="65"/>
        <v>22.864000000000001</v>
      </c>
      <c r="AS51" s="21">
        <f t="shared" si="66"/>
        <v>9.2999999999999999E-2</v>
      </c>
      <c r="AT51" s="21">
        <f t="shared" si="67"/>
        <v>4.8000000000000001E-2</v>
      </c>
      <c r="AU51" s="21">
        <f t="shared" si="68"/>
        <v>0.30099999999999999</v>
      </c>
      <c r="AV51" s="21">
        <f t="shared" si="69"/>
        <v>0</v>
      </c>
      <c r="AW51" s="21">
        <f t="shared" si="70"/>
        <v>99.652000000000015</v>
      </c>
      <c r="AX51" s="21"/>
      <c r="AY51" s="21">
        <f t="shared" si="71"/>
        <v>0.88530292942743016</v>
      </c>
      <c r="AZ51" s="21">
        <f t="shared" si="72"/>
        <v>2.6043623068639971E-3</v>
      </c>
      <c r="BA51" s="21">
        <f t="shared" si="73"/>
        <v>6.1023930953315035E-2</v>
      </c>
      <c r="BB51" s="21">
        <f t="shared" si="74"/>
        <v>3.4870715178630172E-3</v>
      </c>
      <c r="BC51" s="21">
        <f t="shared" si="75"/>
        <v>3.6788040754969102E-2</v>
      </c>
      <c r="BD51" s="21">
        <f t="shared" si="76"/>
        <v>0</v>
      </c>
      <c r="BE51" s="21">
        <f t="shared" si="77"/>
        <v>0.4200533936741398</v>
      </c>
      <c r="BF51" s="21">
        <f t="shared" si="78"/>
        <v>0.40772218398142568</v>
      </c>
      <c r="BG51" s="21">
        <f t="shared" si="79"/>
        <v>1.3110150639859934E-3</v>
      </c>
      <c r="BH51" s="21">
        <f t="shared" si="80"/>
        <v>6.4263222157958993E-4</v>
      </c>
      <c r="BI51" s="21">
        <f t="shared" si="81"/>
        <v>9.7129829667838563E-3</v>
      </c>
      <c r="BJ51" s="21">
        <f t="shared" si="82"/>
        <v>0</v>
      </c>
      <c r="BK51" s="21">
        <f t="shared" si="83"/>
        <v>1.8286485428683563</v>
      </c>
      <c r="BL51" s="21">
        <f t="shared" si="84"/>
        <v>2.1866249046859614</v>
      </c>
    </row>
    <row r="52" spans="1:64" x14ac:dyDescent="0.2">
      <c r="A52" s="21" t="s">
        <v>738</v>
      </c>
      <c r="C52" s="22">
        <v>53.308999999999997</v>
      </c>
      <c r="D52" s="22">
        <v>0.17100000000000001</v>
      </c>
      <c r="E52" s="22">
        <v>2.5670000000000002</v>
      </c>
      <c r="F52" s="22">
        <v>0.28699999999999998</v>
      </c>
      <c r="G52" s="22">
        <v>2.492</v>
      </c>
      <c r="H52" s="22">
        <v>17.225999999999999</v>
      </c>
      <c r="I52" s="22">
        <v>22.978000000000002</v>
      </c>
      <c r="J52" s="22">
        <v>8.3000000000000004E-2</v>
      </c>
      <c r="K52" s="22">
        <v>3.9E-2</v>
      </c>
      <c r="L52" s="22">
        <v>0.28899999999999998</v>
      </c>
      <c r="N52" s="21">
        <f t="shared" si="42"/>
        <v>99.441000000000003</v>
      </c>
      <c r="O52" s="21"/>
      <c r="P52" s="22"/>
      <c r="Q52" s="26">
        <v>12</v>
      </c>
      <c r="R52" s="26">
        <v>4</v>
      </c>
      <c r="S52" s="25">
        <v>0</v>
      </c>
      <c r="T52" s="21"/>
      <c r="U52" s="24">
        <f t="shared" si="43"/>
        <v>1.944220064861836</v>
      </c>
      <c r="V52" s="24">
        <f t="shared" si="44"/>
        <v>4.6914704539005999E-3</v>
      </c>
      <c r="W52" s="24">
        <f t="shared" si="45"/>
        <v>0.11033183633407841</v>
      </c>
      <c r="X52" s="24">
        <f t="shared" si="46"/>
        <v>8.2750701935870377E-3</v>
      </c>
      <c r="Y52" s="24">
        <f t="shared" si="47"/>
        <v>0</v>
      </c>
      <c r="Z52" s="24">
        <f t="shared" si="48"/>
        <v>7.6003281341533474E-2</v>
      </c>
      <c r="AA52" s="24">
        <f t="shared" si="49"/>
        <v>0.93649786483430186</v>
      </c>
      <c r="AB52" s="24">
        <f t="shared" si="50"/>
        <v>0.89784044363893856</v>
      </c>
      <c r="AC52" s="24">
        <f t="shared" si="51"/>
        <v>2.5637615782639306E-3</v>
      </c>
      <c r="AD52" s="24">
        <f t="shared" si="52"/>
        <v>1.1440912810511453E-3</v>
      </c>
      <c r="AE52" s="24">
        <f t="shared" si="53"/>
        <v>2.043425380587862E-2</v>
      </c>
      <c r="AF52" s="24">
        <f t="shared" si="54"/>
        <v>0</v>
      </c>
      <c r="AG52" s="24">
        <f t="shared" si="55"/>
        <v>4.0020021383233697</v>
      </c>
      <c r="AH52" s="24">
        <f t="shared" si="56"/>
        <v>0.92493511574915843</v>
      </c>
      <c r="AI52" s="23">
        <f t="shared" si="57"/>
        <v>0</v>
      </c>
      <c r="AJ52" s="21"/>
      <c r="AK52" s="21">
        <f t="shared" si="58"/>
        <v>53.308999999999997</v>
      </c>
      <c r="AL52" s="21">
        <f t="shared" si="59"/>
        <v>0.17100000000000001</v>
      </c>
      <c r="AM52" s="21">
        <f t="shared" si="60"/>
        <v>2.5670000000000002</v>
      </c>
      <c r="AN52" s="21">
        <f t="shared" si="61"/>
        <v>0.28699999999999998</v>
      </c>
      <c r="AO52" s="21">
        <f t="shared" si="62"/>
        <v>0</v>
      </c>
      <c r="AP52" s="21">
        <f t="shared" si="63"/>
        <v>2.492</v>
      </c>
      <c r="AQ52" s="21">
        <f t="shared" si="64"/>
        <v>17.225999999999999</v>
      </c>
      <c r="AR52" s="21">
        <f t="shared" si="65"/>
        <v>22.978000000000002</v>
      </c>
      <c r="AS52" s="21">
        <f t="shared" si="66"/>
        <v>8.3000000000000004E-2</v>
      </c>
      <c r="AT52" s="21">
        <f t="shared" si="67"/>
        <v>3.9E-2</v>
      </c>
      <c r="AU52" s="21">
        <f t="shared" si="68"/>
        <v>0.28899999999999998</v>
      </c>
      <c r="AV52" s="21">
        <f t="shared" si="69"/>
        <v>0</v>
      </c>
      <c r="AW52" s="21">
        <f t="shared" si="70"/>
        <v>99.441000000000003</v>
      </c>
      <c r="AX52" s="21"/>
      <c r="AY52" s="21">
        <f t="shared" si="71"/>
        <v>0.88730026631158454</v>
      </c>
      <c r="AZ52" s="21">
        <f t="shared" si="72"/>
        <v>2.1410863195853056E-3</v>
      </c>
      <c r="BA52" s="21">
        <f t="shared" si="73"/>
        <v>5.035307963907415E-2</v>
      </c>
      <c r="BB52" s="21">
        <f t="shared" si="74"/>
        <v>3.776564247647871E-3</v>
      </c>
      <c r="BC52" s="21">
        <f t="shared" si="75"/>
        <v>3.4686264684594403E-2</v>
      </c>
      <c r="BD52" s="21">
        <f t="shared" si="76"/>
        <v>0</v>
      </c>
      <c r="BE52" s="21">
        <f t="shared" si="77"/>
        <v>0.42739750498704854</v>
      </c>
      <c r="BF52" s="21">
        <f t="shared" si="78"/>
        <v>0.40975508850267672</v>
      </c>
      <c r="BG52" s="21">
        <f t="shared" si="79"/>
        <v>1.1700457022670693E-3</v>
      </c>
      <c r="BH52" s="21">
        <f t="shared" si="80"/>
        <v>5.2213868003341685E-4</v>
      </c>
      <c r="BI52" s="21">
        <f t="shared" si="81"/>
        <v>9.3257544099685525E-3</v>
      </c>
      <c r="BJ52" s="21">
        <f t="shared" si="82"/>
        <v>0</v>
      </c>
      <c r="BK52" s="21">
        <f t="shared" si="83"/>
        <v>1.8264277934844804</v>
      </c>
      <c r="BL52" s="21">
        <f t="shared" si="84"/>
        <v>2.1911636214691534</v>
      </c>
    </row>
    <row r="53" spans="1:64" x14ac:dyDescent="0.2">
      <c r="A53" s="21" t="s">
        <v>69</v>
      </c>
      <c r="B53" s="21"/>
      <c r="C53" s="22">
        <f>AVERAGE(C48:C52)</f>
        <v>53.334199999999996</v>
      </c>
      <c r="D53" s="22">
        <f t="shared" ref="D53:L53" si="85">AVERAGE(D48:D52)</f>
        <v>0.1812</v>
      </c>
      <c r="E53" s="22">
        <f t="shared" si="85"/>
        <v>2.8807999999999998</v>
      </c>
      <c r="F53" s="22">
        <f t="shared" si="85"/>
        <v>0.26419999999999999</v>
      </c>
      <c r="G53" s="22">
        <f t="shared" si="85"/>
        <v>2.6337999999999999</v>
      </c>
      <c r="H53" s="22">
        <f t="shared" si="85"/>
        <v>16.989799999999999</v>
      </c>
      <c r="I53" s="22">
        <f t="shared" si="85"/>
        <v>22.881600000000002</v>
      </c>
      <c r="J53" s="22">
        <f t="shared" si="85"/>
        <v>8.0199999999999994E-2</v>
      </c>
      <c r="K53" s="22">
        <f t="shared" si="85"/>
        <v>4.58E-2</v>
      </c>
      <c r="L53" s="22">
        <f t="shared" si="85"/>
        <v>0.30219999999999997</v>
      </c>
      <c r="N53" s="21">
        <f t="shared" si="42"/>
        <v>99.593800000000002</v>
      </c>
      <c r="O53" s="21"/>
      <c r="P53" s="22"/>
      <c r="Q53" s="26">
        <v>12</v>
      </c>
      <c r="R53" s="26">
        <v>4</v>
      </c>
      <c r="S53" s="25">
        <v>0</v>
      </c>
      <c r="T53" s="21"/>
      <c r="U53" s="24">
        <f t="shared" si="43"/>
        <v>1.9419222092233079</v>
      </c>
      <c r="V53" s="24">
        <f t="shared" si="44"/>
        <v>4.9630908721562967E-3</v>
      </c>
      <c r="W53" s="24">
        <f t="shared" si="45"/>
        <v>0.12361445109495227</v>
      </c>
      <c r="X53" s="24">
        <f t="shared" si="46"/>
        <v>7.6050795546098518E-3</v>
      </c>
      <c r="Y53" s="24">
        <f t="shared" si="47"/>
        <v>0</v>
      </c>
      <c r="Z53" s="24">
        <f t="shared" si="48"/>
        <v>8.0195178177609558E-2</v>
      </c>
      <c r="AA53" s="24">
        <f t="shared" si="49"/>
        <v>0.92212919814410954</v>
      </c>
      <c r="AB53" s="24">
        <f t="shared" si="50"/>
        <v>0.8925950770192066</v>
      </c>
      <c r="AC53" s="24">
        <f t="shared" si="51"/>
        <v>2.4731762604447106E-3</v>
      </c>
      <c r="AD53" s="24">
        <f t="shared" si="52"/>
        <v>1.3413518278802333E-3</v>
      </c>
      <c r="AE53" s="24">
        <f t="shared" si="53"/>
        <v>2.1332244810958509E-2</v>
      </c>
      <c r="AF53" s="24">
        <f t="shared" si="54"/>
        <v>0</v>
      </c>
      <c r="AG53" s="24">
        <f t="shared" si="55"/>
        <v>3.9981710569852349</v>
      </c>
      <c r="AH53" s="24">
        <f t="shared" si="56"/>
        <v>0.91999079332789857</v>
      </c>
      <c r="AI53" s="23">
        <f t="shared" si="57"/>
        <v>0</v>
      </c>
      <c r="AJ53" s="21"/>
      <c r="AK53" s="21">
        <f t="shared" si="58"/>
        <v>53.334199999999996</v>
      </c>
      <c r="AL53" s="21">
        <f t="shared" si="59"/>
        <v>0.1812</v>
      </c>
      <c r="AM53" s="21">
        <f t="shared" si="60"/>
        <v>2.8807999999999998</v>
      </c>
      <c r="AN53" s="21">
        <f t="shared" si="61"/>
        <v>0.26419999999999999</v>
      </c>
      <c r="AO53" s="21">
        <f t="shared" si="62"/>
        <v>0</v>
      </c>
      <c r="AP53" s="21">
        <f t="shared" si="63"/>
        <v>2.6337999999999999</v>
      </c>
      <c r="AQ53" s="21">
        <f t="shared" si="64"/>
        <v>16.989799999999999</v>
      </c>
      <c r="AR53" s="21">
        <f t="shared" si="65"/>
        <v>22.881600000000002</v>
      </c>
      <c r="AS53" s="21">
        <f t="shared" si="66"/>
        <v>8.0199999999999994E-2</v>
      </c>
      <c r="AT53" s="21">
        <f t="shared" si="67"/>
        <v>4.58E-2</v>
      </c>
      <c r="AU53" s="21">
        <f t="shared" si="68"/>
        <v>0.30219999999999997</v>
      </c>
      <c r="AV53" s="21">
        <f t="shared" si="69"/>
        <v>0</v>
      </c>
      <c r="AW53" s="21">
        <f t="shared" si="70"/>
        <v>99.593800000000002</v>
      </c>
      <c r="AX53" s="21"/>
      <c r="AY53" s="21">
        <f t="shared" si="71"/>
        <v>0.88771970705725689</v>
      </c>
      <c r="AZ53" s="21">
        <f t="shared" si="72"/>
        <v>2.2688002404026744E-3</v>
      </c>
      <c r="BA53" s="21">
        <f t="shared" si="73"/>
        <v>5.650843468026677E-2</v>
      </c>
      <c r="BB53" s="21">
        <f t="shared" si="74"/>
        <v>3.476544509507204E-3</v>
      </c>
      <c r="BC53" s="21">
        <f t="shared" si="75"/>
        <v>3.6659985524191308E-2</v>
      </c>
      <c r="BD53" s="21">
        <f t="shared" si="76"/>
        <v>0</v>
      </c>
      <c r="BE53" s="21">
        <f t="shared" si="77"/>
        <v>0.42153710264884225</v>
      </c>
      <c r="BF53" s="21">
        <f t="shared" si="78"/>
        <v>0.40803603590751358</v>
      </c>
      <c r="BG53" s="21">
        <f t="shared" si="79"/>
        <v>1.1305742809857705E-3</v>
      </c>
      <c r="BH53" s="21">
        <f t="shared" si="80"/>
        <v>6.1317824475719208E-4</v>
      </c>
      <c r="BI53" s="21">
        <f t="shared" si="81"/>
        <v>9.7517058224653851E-3</v>
      </c>
      <c r="BJ53" s="21">
        <f t="shared" si="82"/>
        <v>0</v>
      </c>
      <c r="BK53" s="21">
        <f t="shared" si="83"/>
        <v>1.8277020689161887</v>
      </c>
      <c r="BL53" s="21">
        <f t="shared" si="84"/>
        <v>2.1875398211679626</v>
      </c>
    </row>
    <row r="54" spans="1:64" x14ac:dyDescent="0.2">
      <c r="A54" s="21" t="s">
        <v>80</v>
      </c>
      <c r="B54" s="21"/>
      <c r="C54" s="22">
        <f>_xlfn.STDEV.S(C48:C52)</f>
        <v>0.17667823861472159</v>
      </c>
      <c r="D54" s="22">
        <f t="shared" ref="D54:L54" si="86">_xlfn.STDEV.S(D48:D52)</f>
        <v>1.7796066981218057E-2</v>
      </c>
      <c r="E54" s="22">
        <f t="shared" si="86"/>
        <v>0.20020164834486256</v>
      </c>
      <c r="F54" s="22">
        <f t="shared" si="86"/>
        <v>1.8646715528478467E-2</v>
      </c>
      <c r="G54" s="22">
        <f t="shared" si="86"/>
        <v>8.7861823336418385E-2</v>
      </c>
      <c r="H54" s="22">
        <f t="shared" si="86"/>
        <v>0.15623763951109851</v>
      </c>
      <c r="I54" s="22">
        <f t="shared" si="86"/>
        <v>6.1374261706353933E-2</v>
      </c>
      <c r="J54" s="22">
        <f t="shared" si="86"/>
        <v>8.5264294989168838E-3</v>
      </c>
      <c r="K54" s="22">
        <f t="shared" si="86"/>
        <v>3.8340579025361631E-3</v>
      </c>
      <c r="L54" s="22">
        <f t="shared" si="86"/>
        <v>9.6540147089177446E-3</v>
      </c>
      <c r="N54" s="21">
        <f t="shared" si="42"/>
        <v>0.74081089613352236</v>
      </c>
      <c r="O54" s="21"/>
      <c r="P54" s="22"/>
      <c r="Q54" s="26">
        <v>12</v>
      </c>
      <c r="R54" s="26">
        <v>4</v>
      </c>
      <c r="S54" s="25">
        <v>0</v>
      </c>
      <c r="T54" s="21"/>
      <c r="U54" s="24">
        <f t="shared" si="43"/>
        <v>0.92345323447988703</v>
      </c>
      <c r="V54" s="24">
        <f t="shared" si="44"/>
        <v>6.9971932372203935E-2</v>
      </c>
      <c r="W54" s="24">
        <f t="shared" si="45"/>
        <v>1.2331888450514359</v>
      </c>
      <c r="X54" s="24">
        <f t="shared" si="46"/>
        <v>7.7051144828390761E-2</v>
      </c>
      <c r="Y54" s="24">
        <f t="shared" si="47"/>
        <v>0</v>
      </c>
      <c r="Z54" s="24">
        <f t="shared" si="48"/>
        <v>0.38403559300101203</v>
      </c>
      <c r="AA54" s="24">
        <f t="shared" si="49"/>
        <v>1.2172925901456044</v>
      </c>
      <c r="AB54" s="24">
        <f t="shared" si="50"/>
        <v>0.34368468599728375</v>
      </c>
      <c r="AC54" s="24">
        <f t="shared" si="51"/>
        <v>3.7744502778775307E-2</v>
      </c>
      <c r="AD54" s="24">
        <f t="shared" si="52"/>
        <v>1.6119133684714841E-2</v>
      </c>
      <c r="AE54" s="24">
        <f t="shared" si="53"/>
        <v>9.7826351737374001E-2</v>
      </c>
      <c r="AF54" s="24">
        <f t="shared" si="54"/>
        <v>0</v>
      </c>
      <c r="AG54" s="24">
        <f t="shared" si="55"/>
        <v>4.4003680140766814</v>
      </c>
      <c r="AH54" s="24">
        <f t="shared" si="56"/>
        <v>0.76017683505302425</v>
      </c>
      <c r="AI54" s="23">
        <f t="shared" si="57"/>
        <v>0</v>
      </c>
      <c r="AJ54" s="21"/>
      <c r="AK54" s="21">
        <f t="shared" si="58"/>
        <v>0.17667823861472159</v>
      </c>
      <c r="AL54" s="21">
        <f t="shared" si="59"/>
        <v>1.7796066981218057E-2</v>
      </c>
      <c r="AM54" s="21">
        <f t="shared" si="60"/>
        <v>0.20020164834486256</v>
      </c>
      <c r="AN54" s="21">
        <f t="shared" si="61"/>
        <v>1.8646715528478467E-2</v>
      </c>
      <c r="AO54" s="21">
        <f t="shared" si="62"/>
        <v>0</v>
      </c>
      <c r="AP54" s="21">
        <f t="shared" si="63"/>
        <v>8.7861823336418385E-2</v>
      </c>
      <c r="AQ54" s="21">
        <f t="shared" si="64"/>
        <v>0.15623763951109851</v>
      </c>
      <c r="AR54" s="21">
        <f t="shared" si="65"/>
        <v>6.1374261706353933E-2</v>
      </c>
      <c r="AS54" s="21">
        <f t="shared" si="66"/>
        <v>8.5264294989168838E-3</v>
      </c>
      <c r="AT54" s="21">
        <f t="shared" si="67"/>
        <v>3.8340579025361631E-3</v>
      </c>
      <c r="AU54" s="21">
        <f t="shared" si="68"/>
        <v>9.6540147089177446E-3</v>
      </c>
      <c r="AV54" s="21">
        <f t="shared" si="69"/>
        <v>0</v>
      </c>
      <c r="AW54" s="21">
        <f t="shared" si="70"/>
        <v>0.74081089613352236</v>
      </c>
      <c r="AX54" s="21"/>
      <c r="AY54" s="21">
        <f t="shared" si="71"/>
        <v>2.9407163551052199E-3</v>
      </c>
      <c r="AZ54" s="21">
        <f t="shared" si="72"/>
        <v>2.2282406757841958E-4</v>
      </c>
      <c r="BA54" s="21">
        <f t="shared" si="73"/>
        <v>3.9270625410918513E-3</v>
      </c>
      <c r="BB54" s="21">
        <f t="shared" si="74"/>
        <v>2.4536766272094829E-4</v>
      </c>
      <c r="BC54" s="21">
        <f t="shared" si="75"/>
        <v>1.222952833032938E-3</v>
      </c>
      <c r="BD54" s="21">
        <f t="shared" si="76"/>
        <v>0</v>
      </c>
      <c r="BE54" s="21">
        <f t="shared" si="77"/>
        <v>3.8764412697149318E-3</v>
      </c>
      <c r="BF54" s="21">
        <f t="shared" si="78"/>
        <v>1.0944562641341065E-3</v>
      </c>
      <c r="BG54" s="21">
        <f t="shared" si="79"/>
        <v>1.2019653242037183E-4</v>
      </c>
      <c r="BH54" s="21">
        <f t="shared" si="80"/>
        <v>5.1331023907741611E-5</v>
      </c>
      <c r="BI54" s="21">
        <f t="shared" si="81"/>
        <v>3.1152584860066066E-4</v>
      </c>
      <c r="BJ54" s="21">
        <f t="shared" si="82"/>
        <v>0</v>
      </c>
      <c r="BK54" s="21">
        <f t="shared" si="83"/>
        <v>1.4012874398307187E-2</v>
      </c>
      <c r="BL54" s="21">
        <f t="shared" si="84"/>
        <v>314.02322528547489</v>
      </c>
    </row>
    <row r="55" spans="1:64" x14ac:dyDescent="0.2">
      <c r="N55" s="21">
        <f t="shared" si="42"/>
        <v>0</v>
      </c>
      <c r="O55" s="21"/>
      <c r="P55" s="22"/>
      <c r="Q55" s="26">
        <v>12</v>
      </c>
      <c r="R55" s="26">
        <v>4</v>
      </c>
      <c r="S55" s="25">
        <v>0</v>
      </c>
      <c r="T55" s="21"/>
      <c r="U55" s="24" t="str">
        <f t="shared" si="43"/>
        <v>NA</v>
      </c>
      <c r="V55" s="24" t="str">
        <f t="shared" si="44"/>
        <v>NA</v>
      </c>
      <c r="W55" s="24" t="str">
        <f t="shared" si="45"/>
        <v>NA</v>
      </c>
      <c r="X55" s="24" t="str">
        <f t="shared" si="46"/>
        <v>NA</v>
      </c>
      <c r="Y55" s="24" t="str">
        <f t="shared" si="47"/>
        <v>NA</v>
      </c>
      <c r="Z55" s="24" t="str">
        <f t="shared" si="48"/>
        <v>NA</v>
      </c>
      <c r="AA55" s="24" t="str">
        <f t="shared" si="49"/>
        <v>NA</v>
      </c>
      <c r="AB55" s="24" t="str">
        <f t="shared" si="50"/>
        <v>NA</v>
      </c>
      <c r="AC55" s="24" t="str">
        <f t="shared" si="51"/>
        <v>NA</v>
      </c>
      <c r="AD55" s="24" t="str">
        <f t="shared" si="52"/>
        <v>NA</v>
      </c>
      <c r="AE55" s="24" t="str">
        <f t="shared" si="53"/>
        <v>NA</v>
      </c>
      <c r="AF55" s="24" t="str">
        <f t="shared" si="54"/>
        <v>NA</v>
      </c>
      <c r="AG55" s="24">
        <f t="shared" si="55"/>
        <v>0</v>
      </c>
      <c r="AH55" s="24" t="str">
        <f t="shared" si="56"/>
        <v>NA</v>
      </c>
      <c r="AI55" s="23" t="str">
        <f t="shared" si="57"/>
        <v>NA</v>
      </c>
      <c r="AJ55" s="21"/>
      <c r="AK55" s="21">
        <f t="shared" si="58"/>
        <v>0</v>
      </c>
      <c r="AL55" s="21">
        <f t="shared" si="59"/>
        <v>0</v>
      </c>
      <c r="AM55" s="21">
        <f t="shared" si="60"/>
        <v>0</v>
      </c>
      <c r="AN55" s="21">
        <f t="shared" si="61"/>
        <v>0</v>
      </c>
      <c r="AO55" s="21">
        <f t="shared" si="62"/>
        <v>0</v>
      </c>
      <c r="AP55" s="21">
        <f t="shared" si="63"/>
        <v>0</v>
      </c>
      <c r="AQ55" s="21">
        <f t="shared" si="64"/>
        <v>0</v>
      </c>
      <c r="AR55" s="21">
        <f t="shared" si="65"/>
        <v>0</v>
      </c>
      <c r="AS55" s="21">
        <f t="shared" si="66"/>
        <v>0</v>
      </c>
      <c r="AT55" s="21">
        <f t="shared" si="67"/>
        <v>0</v>
      </c>
      <c r="AU55" s="21">
        <f t="shared" si="68"/>
        <v>0</v>
      </c>
      <c r="AV55" s="21">
        <f t="shared" si="69"/>
        <v>0</v>
      </c>
      <c r="AW55" s="21">
        <f t="shared" si="70"/>
        <v>0</v>
      </c>
      <c r="AX55" s="21"/>
      <c r="AY55" s="21">
        <f t="shared" si="71"/>
        <v>0</v>
      </c>
      <c r="AZ55" s="21">
        <f t="shared" si="72"/>
        <v>0</v>
      </c>
      <c r="BA55" s="21">
        <f t="shared" si="73"/>
        <v>0</v>
      </c>
      <c r="BB55" s="21">
        <f t="shared" si="74"/>
        <v>0</v>
      </c>
      <c r="BC55" s="21">
        <f t="shared" si="75"/>
        <v>0</v>
      </c>
      <c r="BD55" s="21">
        <f t="shared" si="76"/>
        <v>0</v>
      </c>
      <c r="BE55" s="21">
        <f t="shared" si="77"/>
        <v>0</v>
      </c>
      <c r="BF55" s="21">
        <f t="shared" si="78"/>
        <v>0</v>
      </c>
      <c r="BG55" s="21">
        <f t="shared" si="79"/>
        <v>0</v>
      </c>
      <c r="BH55" s="21">
        <f t="shared" si="80"/>
        <v>0</v>
      </c>
      <c r="BI55" s="21">
        <f t="shared" si="81"/>
        <v>0</v>
      </c>
      <c r="BJ55" s="21">
        <f t="shared" si="82"/>
        <v>0</v>
      </c>
      <c r="BK55" s="21">
        <f t="shared" si="83"/>
        <v>0</v>
      </c>
      <c r="BL55" s="21" t="str">
        <f t="shared" si="84"/>
        <v>NA</v>
      </c>
    </row>
    <row r="56" spans="1:64" x14ac:dyDescent="0.2">
      <c r="A56" t="s">
        <v>522</v>
      </c>
      <c r="B56" t="s">
        <v>183</v>
      </c>
      <c r="N56" s="21">
        <f t="shared" si="42"/>
        <v>0</v>
      </c>
      <c r="O56" s="21"/>
      <c r="P56" s="22"/>
      <c r="Q56" s="26">
        <v>12</v>
      </c>
      <c r="R56" s="26">
        <v>4</v>
      </c>
      <c r="S56" s="25">
        <v>0</v>
      </c>
      <c r="T56" s="21"/>
      <c r="U56" s="24" t="str">
        <f t="shared" si="43"/>
        <v>NA</v>
      </c>
      <c r="V56" s="24" t="str">
        <f t="shared" si="44"/>
        <v>NA</v>
      </c>
      <c r="W56" s="24" t="str">
        <f t="shared" si="45"/>
        <v>NA</v>
      </c>
      <c r="X56" s="24" t="str">
        <f t="shared" si="46"/>
        <v>NA</v>
      </c>
      <c r="Y56" s="24" t="str">
        <f t="shared" si="47"/>
        <v>NA</v>
      </c>
      <c r="Z56" s="24" t="str">
        <f t="shared" si="48"/>
        <v>NA</v>
      </c>
      <c r="AA56" s="24" t="str">
        <f t="shared" si="49"/>
        <v>NA</v>
      </c>
      <c r="AB56" s="24" t="str">
        <f t="shared" si="50"/>
        <v>NA</v>
      </c>
      <c r="AC56" s="24" t="str">
        <f t="shared" si="51"/>
        <v>NA</v>
      </c>
      <c r="AD56" s="24" t="str">
        <f t="shared" si="52"/>
        <v>NA</v>
      </c>
      <c r="AE56" s="24" t="str">
        <f t="shared" si="53"/>
        <v>NA</v>
      </c>
      <c r="AF56" s="24" t="str">
        <f t="shared" si="54"/>
        <v>NA</v>
      </c>
      <c r="AG56" s="24">
        <f t="shared" si="55"/>
        <v>0</v>
      </c>
      <c r="AH56" s="24" t="str">
        <f t="shared" si="56"/>
        <v>NA</v>
      </c>
      <c r="AI56" s="23" t="str">
        <f t="shared" si="57"/>
        <v>NA</v>
      </c>
      <c r="AJ56" s="21"/>
      <c r="AK56" s="21">
        <f t="shared" si="58"/>
        <v>0</v>
      </c>
      <c r="AL56" s="21">
        <f t="shared" si="59"/>
        <v>0</v>
      </c>
      <c r="AM56" s="21">
        <f t="shared" si="60"/>
        <v>0</v>
      </c>
      <c r="AN56" s="21">
        <f t="shared" si="61"/>
        <v>0</v>
      </c>
      <c r="AO56" s="21">
        <f t="shared" si="62"/>
        <v>0</v>
      </c>
      <c r="AP56" s="21">
        <f t="shared" si="63"/>
        <v>0</v>
      </c>
      <c r="AQ56" s="21">
        <f t="shared" si="64"/>
        <v>0</v>
      </c>
      <c r="AR56" s="21">
        <f t="shared" si="65"/>
        <v>0</v>
      </c>
      <c r="AS56" s="21">
        <f t="shared" si="66"/>
        <v>0</v>
      </c>
      <c r="AT56" s="21">
        <f t="shared" si="67"/>
        <v>0</v>
      </c>
      <c r="AU56" s="21">
        <f t="shared" si="68"/>
        <v>0</v>
      </c>
      <c r="AV56" s="21">
        <f t="shared" si="69"/>
        <v>0</v>
      </c>
      <c r="AW56" s="21">
        <f t="shared" si="70"/>
        <v>0</v>
      </c>
      <c r="AX56" s="21"/>
      <c r="AY56" s="21">
        <f t="shared" si="71"/>
        <v>0</v>
      </c>
      <c r="AZ56" s="21">
        <f t="shared" si="72"/>
        <v>0</v>
      </c>
      <c r="BA56" s="21">
        <f t="shared" si="73"/>
        <v>0</v>
      </c>
      <c r="BB56" s="21">
        <f t="shared" si="74"/>
        <v>0</v>
      </c>
      <c r="BC56" s="21">
        <f t="shared" si="75"/>
        <v>0</v>
      </c>
      <c r="BD56" s="21">
        <f t="shared" si="76"/>
        <v>0</v>
      </c>
      <c r="BE56" s="21">
        <f t="shared" si="77"/>
        <v>0</v>
      </c>
      <c r="BF56" s="21">
        <f t="shared" si="78"/>
        <v>0</v>
      </c>
      <c r="BG56" s="21">
        <f t="shared" si="79"/>
        <v>0</v>
      </c>
      <c r="BH56" s="21">
        <f t="shared" si="80"/>
        <v>0</v>
      </c>
      <c r="BI56" s="21">
        <f t="shared" si="81"/>
        <v>0</v>
      </c>
      <c r="BJ56" s="21">
        <f t="shared" si="82"/>
        <v>0</v>
      </c>
      <c r="BK56" s="21">
        <f t="shared" si="83"/>
        <v>0</v>
      </c>
      <c r="BL56" s="21" t="str">
        <f t="shared" si="84"/>
        <v>NA</v>
      </c>
    </row>
    <row r="57" spans="1:64" x14ac:dyDescent="0.2">
      <c r="A57" t="s">
        <v>739</v>
      </c>
      <c r="B57" s="27">
        <v>1170.9787816563996</v>
      </c>
      <c r="C57" s="1">
        <v>1.6E-2</v>
      </c>
      <c r="D57" s="1">
        <v>7.5999999999999998E-2</v>
      </c>
      <c r="E57" s="1">
        <v>47.052</v>
      </c>
      <c r="F57" s="1">
        <v>20.603000000000002</v>
      </c>
      <c r="G57" s="1">
        <v>14.22</v>
      </c>
      <c r="H57" s="1">
        <v>18.263999999999999</v>
      </c>
      <c r="I57" s="1">
        <v>1E-3</v>
      </c>
      <c r="J57" s="1">
        <v>0.17299999999999999</v>
      </c>
      <c r="K57" s="1">
        <v>0.27200000000000002</v>
      </c>
      <c r="L57" s="1">
        <v>0</v>
      </c>
      <c r="N57" s="21">
        <f t="shared" si="42"/>
        <v>100.67700000000001</v>
      </c>
      <c r="O57" s="21"/>
      <c r="P57" s="22" t="s">
        <v>12</v>
      </c>
      <c r="Q57" s="26">
        <v>8</v>
      </c>
      <c r="R57" s="26">
        <v>3</v>
      </c>
      <c r="S57" s="25" t="s">
        <v>2396</v>
      </c>
      <c r="T57" s="21"/>
      <c r="U57" s="24">
        <f t="shared" si="43"/>
        <v>4.3128393185110341E-4</v>
      </c>
      <c r="V57" s="24">
        <f t="shared" si="44"/>
        <v>1.5410789130752495E-3</v>
      </c>
      <c r="W57" s="24">
        <f t="shared" si="45"/>
        <v>1.4946911968080663</v>
      </c>
      <c r="X57" s="24">
        <f t="shared" si="46"/>
        <v>0.43905473246885585</v>
      </c>
      <c r="Y57" s="24">
        <f t="shared" si="47"/>
        <v>6.428170787815185E-2</v>
      </c>
      <c r="Z57" s="24">
        <f t="shared" si="48"/>
        <v>0.25625835049157564</v>
      </c>
      <c r="AA57" s="24">
        <f t="shared" si="49"/>
        <v>0.73386581467876233</v>
      </c>
      <c r="AB57" s="24">
        <f t="shared" si="50"/>
        <v>2.8879212732774582E-5</v>
      </c>
      <c r="AC57" s="24">
        <f t="shared" si="51"/>
        <v>3.9495176224312494E-3</v>
      </c>
      <c r="AD57" s="24">
        <f t="shared" si="52"/>
        <v>5.8974379944980353E-3</v>
      </c>
      <c r="AE57" s="24">
        <f t="shared" si="53"/>
        <v>0</v>
      </c>
      <c r="AF57" s="24">
        <f t="shared" si="54"/>
        <v>0</v>
      </c>
      <c r="AG57" s="24">
        <f t="shared" si="55"/>
        <v>3.0000000000000004</v>
      </c>
      <c r="AH57" s="24">
        <f t="shared" si="56"/>
        <v>0.74118564165385281</v>
      </c>
      <c r="AI57" s="23">
        <f t="shared" si="57"/>
        <v>0.20054188610649717</v>
      </c>
      <c r="AJ57" s="21"/>
      <c r="AK57" s="21">
        <f t="shared" si="58"/>
        <v>1.6E-2</v>
      </c>
      <c r="AL57" s="21">
        <f t="shared" si="59"/>
        <v>7.5999999999999998E-2</v>
      </c>
      <c r="AM57" s="21">
        <f t="shared" si="60"/>
        <v>47.052</v>
      </c>
      <c r="AN57" s="21">
        <f t="shared" si="61"/>
        <v>20.603000000000002</v>
      </c>
      <c r="AO57" s="21">
        <f t="shared" si="62"/>
        <v>0</v>
      </c>
      <c r="AP57" s="21">
        <f t="shared" si="63"/>
        <v>14.22</v>
      </c>
      <c r="AQ57" s="21">
        <f t="shared" si="64"/>
        <v>18.263999999999999</v>
      </c>
      <c r="AR57" s="21">
        <f t="shared" si="65"/>
        <v>1E-3</v>
      </c>
      <c r="AS57" s="21">
        <f t="shared" si="66"/>
        <v>0.17299999999999999</v>
      </c>
      <c r="AT57" s="21">
        <f t="shared" si="67"/>
        <v>0.27200000000000002</v>
      </c>
      <c r="AU57" s="21">
        <f t="shared" si="68"/>
        <v>0</v>
      </c>
      <c r="AV57" s="21">
        <f t="shared" si="69"/>
        <v>0</v>
      </c>
      <c r="AW57" s="21">
        <f t="shared" si="70"/>
        <v>100.67700000000001</v>
      </c>
      <c r="AX57" s="21"/>
      <c r="AY57" s="21">
        <f t="shared" si="71"/>
        <v>2.6631158455392814E-4</v>
      </c>
      <c r="AZ57" s="21">
        <f t="shared" si="72"/>
        <v>9.5159391981569131E-4</v>
      </c>
      <c r="BA57" s="21">
        <f t="shared" si="73"/>
        <v>0.92295017653981959</v>
      </c>
      <c r="BB57" s="21">
        <f t="shared" si="74"/>
        <v>0.27110994144351602</v>
      </c>
      <c r="BC57" s="21">
        <f t="shared" si="75"/>
        <v>0.1979288458326374</v>
      </c>
      <c r="BD57" s="21">
        <f t="shared" si="76"/>
        <v>0</v>
      </c>
      <c r="BE57" s="21">
        <f t="shared" si="77"/>
        <v>0.45315151695596506</v>
      </c>
      <c r="BF57" s="21">
        <f t="shared" si="78"/>
        <v>1.7832495800447242E-5</v>
      </c>
      <c r="BG57" s="21">
        <f t="shared" si="79"/>
        <v>2.4387699577373854E-3</v>
      </c>
      <c r="BH57" s="21">
        <f t="shared" si="80"/>
        <v>3.6415825889510099E-3</v>
      </c>
      <c r="BI57" s="21">
        <f t="shared" si="81"/>
        <v>0</v>
      </c>
      <c r="BJ57" s="21">
        <f t="shared" si="82"/>
        <v>0</v>
      </c>
      <c r="BK57" s="21">
        <f t="shared" si="83"/>
        <v>1.8524565713187964</v>
      </c>
      <c r="BL57" s="21">
        <f t="shared" si="84"/>
        <v>1.619471164100893</v>
      </c>
    </row>
    <row r="58" spans="1:64" x14ac:dyDescent="0.2">
      <c r="A58" t="s">
        <v>740</v>
      </c>
      <c r="B58" s="27">
        <v>659.09377138945922</v>
      </c>
      <c r="C58" s="1">
        <v>0</v>
      </c>
      <c r="D58" s="1">
        <v>0.14299999999999999</v>
      </c>
      <c r="E58" s="1">
        <v>45.466000000000001</v>
      </c>
      <c r="F58" s="1">
        <v>21.907</v>
      </c>
      <c r="G58" s="1">
        <v>14.638</v>
      </c>
      <c r="H58" s="1">
        <v>17.91</v>
      </c>
      <c r="I58" s="1">
        <v>0</v>
      </c>
      <c r="J58" s="1">
        <v>0.17499999999999999</v>
      </c>
      <c r="K58" s="1">
        <v>0.25900000000000001</v>
      </c>
      <c r="L58" s="1">
        <v>0</v>
      </c>
      <c r="N58" s="21">
        <f t="shared" si="42"/>
        <v>100.498</v>
      </c>
      <c r="O58" s="21"/>
      <c r="P58" s="29" t="s">
        <v>12</v>
      </c>
      <c r="Q58" s="30">
        <v>8</v>
      </c>
      <c r="R58" s="30">
        <v>3</v>
      </c>
      <c r="S58" s="33" t="s">
        <v>2396</v>
      </c>
      <c r="T58" s="21"/>
      <c r="U58" s="24">
        <f t="shared" si="43"/>
        <v>0</v>
      </c>
      <c r="V58" s="24">
        <f t="shared" si="44"/>
        <v>2.9257329480832915E-3</v>
      </c>
      <c r="W58" s="24">
        <f t="shared" si="45"/>
        <v>1.457295068854541</v>
      </c>
      <c r="X58" s="24">
        <f t="shared" si="46"/>
        <v>0.4710407369684243</v>
      </c>
      <c r="Y58" s="24">
        <f t="shared" si="47"/>
        <v>6.8738461228951275E-2</v>
      </c>
      <c r="Z58" s="24">
        <f t="shared" si="48"/>
        <v>0.26419068534772794</v>
      </c>
      <c r="AA58" s="24">
        <f t="shared" si="49"/>
        <v>0.72611215095124659</v>
      </c>
      <c r="AB58" s="24">
        <f t="shared" si="50"/>
        <v>0</v>
      </c>
      <c r="AC58" s="24">
        <f t="shared" si="51"/>
        <v>4.0310980418580356E-3</v>
      </c>
      <c r="AD58" s="24">
        <f t="shared" si="52"/>
        <v>5.6660656591674208E-3</v>
      </c>
      <c r="AE58" s="24">
        <f t="shared" si="53"/>
        <v>0</v>
      </c>
      <c r="AF58" s="24">
        <f t="shared" si="54"/>
        <v>0</v>
      </c>
      <c r="AG58" s="24">
        <f t="shared" si="55"/>
        <v>3</v>
      </c>
      <c r="AH58" s="24">
        <f t="shared" si="56"/>
        <v>0.73322232789408248</v>
      </c>
      <c r="AI58" s="23">
        <f t="shared" si="57"/>
        <v>0.20646573583523617</v>
      </c>
      <c r="AJ58" s="21"/>
      <c r="AK58" s="21">
        <f t="shared" si="58"/>
        <v>0</v>
      </c>
      <c r="AL58" s="21">
        <f t="shared" si="59"/>
        <v>0.14299999999999999</v>
      </c>
      <c r="AM58" s="21">
        <f t="shared" si="60"/>
        <v>45.466000000000001</v>
      </c>
      <c r="AN58" s="21">
        <f t="shared" si="61"/>
        <v>21.907</v>
      </c>
      <c r="AO58" s="21">
        <f t="shared" si="62"/>
        <v>0</v>
      </c>
      <c r="AP58" s="21">
        <f t="shared" si="63"/>
        <v>14.638</v>
      </c>
      <c r="AQ58" s="21">
        <f t="shared" si="64"/>
        <v>17.91</v>
      </c>
      <c r="AR58" s="21">
        <f t="shared" si="65"/>
        <v>0</v>
      </c>
      <c r="AS58" s="21">
        <f t="shared" si="66"/>
        <v>0.17499999999999999</v>
      </c>
      <c r="AT58" s="21">
        <f t="shared" si="67"/>
        <v>0.25900000000000001</v>
      </c>
      <c r="AU58" s="21">
        <f t="shared" si="68"/>
        <v>0</v>
      </c>
      <c r="AV58" s="21">
        <f t="shared" si="69"/>
        <v>0</v>
      </c>
      <c r="AW58" s="21">
        <f t="shared" si="70"/>
        <v>100.498</v>
      </c>
      <c r="AX58" s="21"/>
      <c r="AY58" s="21">
        <f t="shared" si="71"/>
        <v>0</v>
      </c>
      <c r="AZ58" s="21">
        <f t="shared" si="72"/>
        <v>1.7904990859689978E-3</v>
      </c>
      <c r="BA58" s="21">
        <f t="shared" si="73"/>
        <v>0.89183993723028643</v>
      </c>
      <c r="BB58" s="21">
        <f t="shared" si="74"/>
        <v>0.28826896506349098</v>
      </c>
      <c r="BC58" s="21">
        <f t="shared" si="75"/>
        <v>0.20374700740493293</v>
      </c>
      <c r="BD58" s="21">
        <f t="shared" si="76"/>
        <v>0</v>
      </c>
      <c r="BE58" s="21">
        <f t="shared" si="77"/>
        <v>0.44436835680471609</v>
      </c>
      <c r="BF58" s="21">
        <f t="shared" si="78"/>
        <v>0</v>
      </c>
      <c r="BG58" s="21">
        <f t="shared" si="79"/>
        <v>2.46696383008117E-3</v>
      </c>
      <c r="BH58" s="21">
        <f t="shared" si="80"/>
        <v>3.4675363622732043E-3</v>
      </c>
      <c r="BI58" s="21">
        <f t="shared" si="81"/>
        <v>0</v>
      </c>
      <c r="BJ58" s="21">
        <f t="shared" si="82"/>
        <v>0</v>
      </c>
      <c r="BK58" s="21">
        <f t="shared" si="83"/>
        <v>1.8359492657817498</v>
      </c>
      <c r="BL58" s="21">
        <f t="shared" si="84"/>
        <v>1.6340320813400013</v>
      </c>
    </row>
    <row r="59" spans="1:64" x14ac:dyDescent="0.2">
      <c r="A59" t="s">
        <v>741</v>
      </c>
      <c r="B59" s="27">
        <v>394.78713210130047</v>
      </c>
      <c r="C59" s="1">
        <v>0</v>
      </c>
      <c r="D59" s="1">
        <v>0.125</v>
      </c>
      <c r="E59" s="1">
        <v>45.884</v>
      </c>
      <c r="F59" s="1">
        <v>21.370999999999999</v>
      </c>
      <c r="G59" s="1">
        <v>14.88</v>
      </c>
      <c r="H59" s="1">
        <v>18.224</v>
      </c>
      <c r="I59" s="1">
        <v>0</v>
      </c>
      <c r="J59" s="1">
        <v>0.185</v>
      </c>
      <c r="K59" s="1">
        <v>0.27300000000000002</v>
      </c>
      <c r="L59" s="1">
        <v>0</v>
      </c>
      <c r="N59" s="21">
        <f t="shared" si="42"/>
        <v>100.94199999999999</v>
      </c>
      <c r="O59" s="21"/>
      <c r="P59" s="29" t="s">
        <v>12</v>
      </c>
      <c r="Q59" s="30">
        <v>8</v>
      </c>
      <c r="R59" s="30">
        <v>3</v>
      </c>
      <c r="S59" s="33" t="s">
        <v>2396</v>
      </c>
      <c r="T59" s="21"/>
      <c r="U59" s="24">
        <f t="shared" si="43"/>
        <v>0</v>
      </c>
      <c r="V59" s="24">
        <f t="shared" si="44"/>
        <v>2.5402902039773148E-3</v>
      </c>
      <c r="W59" s="24">
        <f t="shared" si="45"/>
        <v>1.4608199599838718</v>
      </c>
      <c r="X59" s="24">
        <f t="shared" si="46"/>
        <v>0.45643094322676409</v>
      </c>
      <c r="Y59" s="24">
        <f t="shared" si="47"/>
        <v>8.0208806585387038E-2</v>
      </c>
      <c r="Z59" s="24">
        <f t="shared" si="48"/>
        <v>0.2559524676611562</v>
      </c>
      <c r="AA59" s="24">
        <f t="shared" si="49"/>
        <v>0.73388244754614396</v>
      </c>
      <c r="AB59" s="24">
        <f t="shared" si="50"/>
        <v>0</v>
      </c>
      <c r="AC59" s="24">
        <f t="shared" si="51"/>
        <v>4.2328386689907058E-3</v>
      </c>
      <c r="AD59" s="24">
        <f t="shared" si="52"/>
        <v>5.9322461237091284E-3</v>
      </c>
      <c r="AE59" s="24">
        <f t="shared" si="53"/>
        <v>0</v>
      </c>
      <c r="AF59" s="24">
        <f t="shared" si="54"/>
        <v>0</v>
      </c>
      <c r="AG59" s="24">
        <f t="shared" si="55"/>
        <v>3.0000000000000004</v>
      </c>
      <c r="AH59" s="24">
        <f t="shared" si="56"/>
        <v>0.7414190349028531</v>
      </c>
      <c r="AI59" s="23">
        <f t="shared" si="57"/>
        <v>0.23860216131427825</v>
      </c>
      <c r="AJ59" s="21"/>
      <c r="AK59" s="21">
        <f t="shared" si="58"/>
        <v>0</v>
      </c>
      <c r="AL59" s="21">
        <f t="shared" si="59"/>
        <v>0.125</v>
      </c>
      <c r="AM59" s="21">
        <f t="shared" si="60"/>
        <v>45.884</v>
      </c>
      <c r="AN59" s="21">
        <f t="shared" si="61"/>
        <v>21.370999999999999</v>
      </c>
      <c r="AO59" s="21">
        <f t="shared" si="62"/>
        <v>0</v>
      </c>
      <c r="AP59" s="21">
        <f t="shared" si="63"/>
        <v>14.88</v>
      </c>
      <c r="AQ59" s="21">
        <f t="shared" si="64"/>
        <v>18.224</v>
      </c>
      <c r="AR59" s="21">
        <f t="shared" si="65"/>
        <v>0</v>
      </c>
      <c r="AS59" s="21">
        <f t="shared" si="66"/>
        <v>0.185</v>
      </c>
      <c r="AT59" s="21">
        <f t="shared" si="67"/>
        <v>0.27300000000000002</v>
      </c>
      <c r="AU59" s="21">
        <f t="shared" si="68"/>
        <v>0</v>
      </c>
      <c r="AV59" s="21">
        <f t="shared" si="69"/>
        <v>0</v>
      </c>
      <c r="AW59" s="21">
        <f t="shared" si="70"/>
        <v>100.94199999999999</v>
      </c>
      <c r="AX59" s="21"/>
      <c r="AY59" s="21">
        <f t="shared" si="71"/>
        <v>0</v>
      </c>
      <c r="AZ59" s="21">
        <f t="shared" si="72"/>
        <v>1.5651215786442292E-3</v>
      </c>
      <c r="BA59" s="21">
        <f t="shared" si="73"/>
        <v>0.90003923107100825</v>
      </c>
      <c r="BB59" s="21">
        <f t="shared" si="74"/>
        <v>0.28121586946509636</v>
      </c>
      <c r="BC59" s="21">
        <f t="shared" si="75"/>
        <v>0.20711541673626194</v>
      </c>
      <c r="BD59" s="21">
        <f t="shared" si="76"/>
        <v>0</v>
      </c>
      <c r="BE59" s="21">
        <f t="shared" si="77"/>
        <v>0.45215906948124768</v>
      </c>
      <c r="BF59" s="21">
        <f t="shared" si="78"/>
        <v>0</v>
      </c>
      <c r="BG59" s="21">
        <f t="shared" si="79"/>
        <v>2.6079331918000942E-3</v>
      </c>
      <c r="BH59" s="21">
        <f t="shared" si="80"/>
        <v>3.6549707602339179E-3</v>
      </c>
      <c r="BI59" s="21">
        <f t="shared" si="81"/>
        <v>0</v>
      </c>
      <c r="BJ59" s="21">
        <f t="shared" si="82"/>
        <v>0</v>
      </c>
      <c r="BK59" s="21">
        <f t="shared" si="83"/>
        <v>1.8483576122842924</v>
      </c>
      <c r="BL59" s="21">
        <f t="shared" si="84"/>
        <v>1.6230625394468177</v>
      </c>
    </row>
    <row r="60" spans="1:64" x14ac:dyDescent="0.2">
      <c r="A60" t="s">
        <v>742</v>
      </c>
      <c r="B60" s="27">
        <v>1080</v>
      </c>
      <c r="C60" s="1">
        <v>0</v>
      </c>
      <c r="D60" s="1">
        <v>7.5999999999999998E-2</v>
      </c>
      <c r="E60" s="1">
        <v>47.167000000000002</v>
      </c>
      <c r="F60" s="1">
        <v>20.568000000000001</v>
      </c>
      <c r="G60" s="1">
        <v>14.478</v>
      </c>
      <c r="H60" s="1">
        <v>18.257999999999999</v>
      </c>
      <c r="I60" s="1">
        <v>3.0000000000000001E-3</v>
      </c>
      <c r="J60" s="1">
        <v>0.17899999999999999</v>
      </c>
      <c r="K60" s="1">
        <v>0.27100000000000002</v>
      </c>
      <c r="L60" s="1">
        <v>4.0000000000000001E-3</v>
      </c>
      <c r="N60" s="21">
        <f t="shared" si="42"/>
        <v>101.004</v>
      </c>
      <c r="O60" s="21"/>
      <c r="P60" s="29" t="s">
        <v>12</v>
      </c>
      <c r="Q60" s="30">
        <v>8</v>
      </c>
      <c r="R60" s="30">
        <v>3</v>
      </c>
      <c r="S60" s="33" t="s">
        <v>2396</v>
      </c>
      <c r="T60" s="21"/>
      <c r="U60" s="24">
        <f t="shared" si="43"/>
        <v>0</v>
      </c>
      <c r="V60" s="24">
        <f t="shared" si="44"/>
        <v>1.5367592118943805E-3</v>
      </c>
      <c r="W60" s="24">
        <f t="shared" si="45"/>
        <v>1.4941444634324155</v>
      </c>
      <c r="X60" s="24">
        <f t="shared" si="46"/>
        <v>0.43708027832760404</v>
      </c>
      <c r="Y60" s="24">
        <f t="shared" si="47"/>
        <v>6.7030049800811398E-2</v>
      </c>
      <c r="Z60" s="24">
        <f t="shared" si="48"/>
        <v>0.25841092699430485</v>
      </c>
      <c r="AA60" s="24">
        <f t="shared" si="49"/>
        <v>0.73156835142553478</v>
      </c>
      <c r="AB60" s="24">
        <f t="shared" si="50"/>
        <v>8.6394789694682747E-5</v>
      </c>
      <c r="AC60" s="24">
        <f t="shared" si="51"/>
        <v>4.0750405153125793E-3</v>
      </c>
      <c r="AD60" s="24">
        <f t="shared" si="52"/>
        <v>5.8592862751531034E-3</v>
      </c>
      <c r="AE60" s="24">
        <f t="shared" si="53"/>
        <v>2.0844922727464139E-4</v>
      </c>
      <c r="AF60" s="24">
        <f t="shared" si="54"/>
        <v>0</v>
      </c>
      <c r="AG60" s="24">
        <f t="shared" si="55"/>
        <v>3</v>
      </c>
      <c r="AH60" s="24">
        <f t="shared" si="56"/>
        <v>0.73897339810307072</v>
      </c>
      <c r="AI60" s="23">
        <f t="shared" si="57"/>
        <v>0.20596684062625173</v>
      </c>
      <c r="AJ60" s="21"/>
      <c r="AK60" s="21">
        <f t="shared" si="58"/>
        <v>0</v>
      </c>
      <c r="AL60" s="21">
        <f t="shared" si="59"/>
        <v>7.5999999999999998E-2</v>
      </c>
      <c r="AM60" s="21">
        <f t="shared" si="60"/>
        <v>47.167000000000002</v>
      </c>
      <c r="AN60" s="21">
        <f t="shared" si="61"/>
        <v>20.568000000000001</v>
      </c>
      <c r="AO60" s="21">
        <f t="shared" si="62"/>
        <v>0</v>
      </c>
      <c r="AP60" s="21">
        <f t="shared" si="63"/>
        <v>14.478</v>
      </c>
      <c r="AQ60" s="21">
        <f t="shared" si="64"/>
        <v>18.257999999999999</v>
      </c>
      <c r="AR60" s="21">
        <f t="shared" si="65"/>
        <v>3.0000000000000001E-3</v>
      </c>
      <c r="AS60" s="21">
        <f t="shared" si="66"/>
        <v>0.17899999999999999</v>
      </c>
      <c r="AT60" s="21">
        <f t="shared" si="67"/>
        <v>0.27100000000000002</v>
      </c>
      <c r="AU60" s="21">
        <f t="shared" si="68"/>
        <v>4.0000000000000001E-3</v>
      </c>
      <c r="AV60" s="21">
        <f t="shared" si="69"/>
        <v>0</v>
      </c>
      <c r="AW60" s="21">
        <f t="shared" si="70"/>
        <v>101.004</v>
      </c>
      <c r="AX60" s="21"/>
      <c r="AY60" s="21">
        <f t="shared" si="71"/>
        <v>0</v>
      </c>
      <c r="AZ60" s="21">
        <f t="shared" si="72"/>
        <v>9.5159391981569131E-4</v>
      </c>
      <c r="BA60" s="21">
        <f t="shared" si="73"/>
        <v>0.92520596312279335</v>
      </c>
      <c r="BB60" s="21">
        <f t="shared" si="74"/>
        <v>0.2706493848279492</v>
      </c>
      <c r="BC60" s="21">
        <f t="shared" si="75"/>
        <v>0.20151995991314517</v>
      </c>
      <c r="BD60" s="21">
        <f t="shared" si="76"/>
        <v>0</v>
      </c>
      <c r="BE60" s="21">
        <f t="shared" si="77"/>
        <v>0.45300264983475746</v>
      </c>
      <c r="BF60" s="21">
        <f t="shared" si="78"/>
        <v>5.3497487401341719E-5</v>
      </c>
      <c r="BG60" s="21">
        <f t="shared" si="79"/>
        <v>2.5233515747687396E-3</v>
      </c>
      <c r="BH60" s="21">
        <f t="shared" si="80"/>
        <v>3.6281944176681019E-3</v>
      </c>
      <c r="BI60" s="21">
        <f t="shared" si="81"/>
        <v>1.2907618560510108E-4</v>
      </c>
      <c r="BJ60" s="21">
        <f t="shared" si="82"/>
        <v>0</v>
      </c>
      <c r="BK60" s="21">
        <f t="shared" si="83"/>
        <v>1.8576636712839043</v>
      </c>
      <c r="BL60" s="21">
        <f t="shared" si="84"/>
        <v>1.6149317265415339</v>
      </c>
    </row>
    <row r="61" spans="1:64" x14ac:dyDescent="0.2">
      <c r="A61" t="s">
        <v>743</v>
      </c>
      <c r="B61" s="27">
        <v>430</v>
      </c>
      <c r="C61" s="1">
        <v>8.0000000000000002E-3</v>
      </c>
      <c r="D61" s="1">
        <v>0.151</v>
      </c>
      <c r="E61" s="1">
        <v>46.075000000000003</v>
      </c>
      <c r="F61" s="1">
        <v>20.984000000000002</v>
      </c>
      <c r="G61" s="1">
        <v>14.853999999999999</v>
      </c>
      <c r="H61" s="1">
        <v>18.099</v>
      </c>
      <c r="I61" s="1">
        <v>0</v>
      </c>
      <c r="J61" s="1">
        <v>0.17399999999999999</v>
      </c>
      <c r="K61" s="1">
        <v>0.28100000000000003</v>
      </c>
      <c r="L61" s="1">
        <v>0</v>
      </c>
      <c r="N61" s="21">
        <f t="shared" si="42"/>
        <v>100.62600000000002</v>
      </c>
      <c r="O61" s="21"/>
      <c r="P61" s="29" t="s">
        <v>12</v>
      </c>
      <c r="Q61" s="30">
        <v>8</v>
      </c>
      <c r="R61" s="30">
        <v>3</v>
      </c>
      <c r="S61" s="33" t="s">
        <v>2396</v>
      </c>
      <c r="T61" s="21"/>
      <c r="U61" s="24">
        <f t="shared" si="43"/>
        <v>2.1663569340154982E-4</v>
      </c>
      <c r="V61" s="24">
        <f t="shared" si="44"/>
        <v>3.0759903172099699E-3</v>
      </c>
      <c r="W61" s="24">
        <f t="shared" si="45"/>
        <v>1.4703998959750455</v>
      </c>
      <c r="X61" s="24">
        <f t="shared" si="46"/>
        <v>0.44923461098018663</v>
      </c>
      <c r="Y61" s="24">
        <f t="shared" si="47"/>
        <v>7.7072867034156334E-2</v>
      </c>
      <c r="Z61" s="24">
        <f t="shared" si="48"/>
        <v>0.25930147862167463</v>
      </c>
      <c r="AA61" s="24">
        <f t="shared" si="49"/>
        <v>0.73058721890683431</v>
      </c>
      <c r="AB61" s="24">
        <f t="shared" si="50"/>
        <v>0</v>
      </c>
      <c r="AC61" s="24">
        <f t="shared" si="51"/>
        <v>3.9906526880819021E-3</v>
      </c>
      <c r="AD61" s="24">
        <f t="shared" si="52"/>
        <v>6.1206497834091714E-3</v>
      </c>
      <c r="AE61" s="24">
        <f t="shared" si="53"/>
        <v>0</v>
      </c>
      <c r="AF61" s="24">
        <f t="shared" si="54"/>
        <v>0</v>
      </c>
      <c r="AG61" s="24">
        <f t="shared" si="55"/>
        <v>2.9999999999999996</v>
      </c>
      <c r="AH61" s="24">
        <f t="shared" si="56"/>
        <v>0.73804986432405784</v>
      </c>
      <c r="AI61" s="23">
        <f t="shared" si="57"/>
        <v>0.22912825555672781</v>
      </c>
      <c r="AJ61" s="21"/>
      <c r="AK61" s="21">
        <f t="shared" si="58"/>
        <v>8.0000000000000002E-3</v>
      </c>
      <c r="AL61" s="21">
        <f t="shared" si="59"/>
        <v>0.151</v>
      </c>
      <c r="AM61" s="21">
        <f t="shared" si="60"/>
        <v>46.075000000000003</v>
      </c>
      <c r="AN61" s="21">
        <f t="shared" si="61"/>
        <v>20.984000000000002</v>
      </c>
      <c r="AO61" s="21">
        <f t="shared" si="62"/>
        <v>0</v>
      </c>
      <c r="AP61" s="21">
        <f t="shared" si="63"/>
        <v>14.853999999999999</v>
      </c>
      <c r="AQ61" s="21">
        <f t="shared" si="64"/>
        <v>18.099</v>
      </c>
      <c r="AR61" s="21">
        <f t="shared" si="65"/>
        <v>0</v>
      </c>
      <c r="AS61" s="21">
        <f t="shared" si="66"/>
        <v>0.17399999999999999</v>
      </c>
      <c r="AT61" s="21">
        <f t="shared" si="67"/>
        <v>0.28100000000000003</v>
      </c>
      <c r="AU61" s="21">
        <f t="shared" si="68"/>
        <v>0</v>
      </c>
      <c r="AV61" s="21">
        <f t="shared" si="69"/>
        <v>0</v>
      </c>
      <c r="AW61" s="21">
        <f t="shared" si="70"/>
        <v>100.62600000000002</v>
      </c>
      <c r="AX61" s="21"/>
      <c r="AY61" s="21">
        <f t="shared" si="71"/>
        <v>1.3315579227696407E-4</v>
      </c>
      <c r="AZ61" s="21">
        <f t="shared" si="72"/>
        <v>1.8906668670022287E-3</v>
      </c>
      <c r="BA61" s="21">
        <f t="shared" si="73"/>
        <v>0.90378579835229511</v>
      </c>
      <c r="BB61" s="21">
        <f t="shared" si="74"/>
        <v>0.27612342917297189</v>
      </c>
      <c r="BC61" s="21">
        <f t="shared" si="75"/>
        <v>0.20675352151884641</v>
      </c>
      <c r="BD61" s="21">
        <f t="shared" si="76"/>
        <v>0</v>
      </c>
      <c r="BE61" s="21">
        <f t="shared" si="77"/>
        <v>0.4490576711227558</v>
      </c>
      <c r="BF61" s="21">
        <f t="shared" si="78"/>
        <v>0</v>
      </c>
      <c r="BG61" s="21">
        <f t="shared" si="79"/>
        <v>2.4528668939092775E-3</v>
      </c>
      <c r="BH61" s="21">
        <f t="shared" si="80"/>
        <v>3.7620761304971834E-3</v>
      </c>
      <c r="BI61" s="21">
        <f t="shared" si="81"/>
        <v>0</v>
      </c>
      <c r="BJ61" s="21">
        <f t="shared" si="82"/>
        <v>0</v>
      </c>
      <c r="BK61" s="21">
        <f t="shared" si="83"/>
        <v>1.8439591858505548</v>
      </c>
      <c r="BL61" s="21">
        <f t="shared" si="84"/>
        <v>1.6269340574456388</v>
      </c>
    </row>
    <row r="62" spans="1:64" x14ac:dyDescent="0.2">
      <c r="A62" t="s">
        <v>69</v>
      </c>
      <c r="C62" s="1">
        <f>AVERAGE(C57:C61)</f>
        <v>4.8000000000000004E-3</v>
      </c>
      <c r="D62" s="22">
        <f t="shared" ref="D62:L62" si="87">AVERAGE(D57:D61)</f>
        <v>0.1142</v>
      </c>
      <c r="E62" s="22">
        <f t="shared" si="87"/>
        <v>46.328800000000001</v>
      </c>
      <c r="F62" s="22">
        <f t="shared" si="87"/>
        <v>21.086599999999997</v>
      </c>
      <c r="G62" s="22">
        <f t="shared" si="87"/>
        <v>14.613999999999999</v>
      </c>
      <c r="H62" s="22">
        <f t="shared" si="87"/>
        <v>18.151</v>
      </c>
      <c r="I62" s="22">
        <f t="shared" si="87"/>
        <v>8.0000000000000004E-4</v>
      </c>
      <c r="J62" s="22">
        <f t="shared" si="87"/>
        <v>0.17719999999999997</v>
      </c>
      <c r="K62" s="22">
        <f t="shared" si="87"/>
        <v>0.27120000000000005</v>
      </c>
      <c r="L62" s="22">
        <f t="shared" si="87"/>
        <v>8.0000000000000004E-4</v>
      </c>
      <c r="N62" s="21">
        <f t="shared" si="42"/>
        <v>100.74939999999999</v>
      </c>
      <c r="O62" s="21"/>
      <c r="P62" s="29" t="s">
        <v>12</v>
      </c>
      <c r="Q62" s="30">
        <v>8</v>
      </c>
      <c r="R62" s="30">
        <v>3</v>
      </c>
      <c r="S62" s="33" t="s">
        <v>2396</v>
      </c>
      <c r="T62" s="21"/>
      <c r="U62" s="24">
        <f t="shared" si="43"/>
        <v>1.2971985482432079E-4</v>
      </c>
      <c r="V62" s="24">
        <f t="shared" si="44"/>
        <v>2.3216636977612523E-3</v>
      </c>
      <c r="W62" s="24">
        <f t="shared" si="45"/>
        <v>1.4755242816950862</v>
      </c>
      <c r="X62" s="24">
        <f t="shared" si="46"/>
        <v>0.45052270297270214</v>
      </c>
      <c r="Y62" s="24">
        <f t="shared" si="47"/>
        <v>7.1459716607000734E-2</v>
      </c>
      <c r="Z62" s="24">
        <f t="shared" si="48"/>
        <v>0.25881379144757366</v>
      </c>
      <c r="AA62" s="24">
        <f t="shared" si="49"/>
        <v>0.7312118771036169</v>
      </c>
      <c r="AB62" s="24">
        <f t="shared" si="50"/>
        <v>2.3163130714111784E-5</v>
      </c>
      <c r="AC62" s="24">
        <f t="shared" si="51"/>
        <v>4.055865938237352E-3</v>
      </c>
      <c r="AD62" s="24">
        <f t="shared" si="52"/>
        <v>5.8953023798579435E-3</v>
      </c>
      <c r="AE62" s="24">
        <f t="shared" si="53"/>
        <v>4.1915172625120227E-5</v>
      </c>
      <c r="AF62" s="24">
        <f t="shared" si="54"/>
        <v>0</v>
      </c>
      <c r="AG62" s="24">
        <f t="shared" si="55"/>
        <v>2.9999999999999996</v>
      </c>
      <c r="AH62" s="24">
        <f t="shared" si="56"/>
        <v>0.73857870591747055</v>
      </c>
      <c r="AI62" s="23">
        <f t="shared" si="57"/>
        <v>0.21636526958496693</v>
      </c>
      <c r="AJ62" s="21"/>
      <c r="AK62" s="21">
        <f t="shared" si="58"/>
        <v>4.8000000000000004E-3</v>
      </c>
      <c r="AL62" s="21">
        <f t="shared" si="59"/>
        <v>0.1142</v>
      </c>
      <c r="AM62" s="21">
        <f t="shared" si="60"/>
        <v>46.328800000000001</v>
      </c>
      <c r="AN62" s="21">
        <f t="shared" si="61"/>
        <v>21.086599999999997</v>
      </c>
      <c r="AO62" s="21">
        <f t="shared" si="62"/>
        <v>0</v>
      </c>
      <c r="AP62" s="21">
        <f t="shared" si="63"/>
        <v>14.613999999999999</v>
      </c>
      <c r="AQ62" s="21">
        <f t="shared" si="64"/>
        <v>18.151</v>
      </c>
      <c r="AR62" s="21">
        <f t="shared" si="65"/>
        <v>8.0000000000000004E-4</v>
      </c>
      <c r="AS62" s="21">
        <f t="shared" si="66"/>
        <v>0.17719999999999997</v>
      </c>
      <c r="AT62" s="21">
        <f t="shared" si="67"/>
        <v>0.27120000000000005</v>
      </c>
      <c r="AU62" s="21">
        <f t="shared" si="68"/>
        <v>8.0000000000000004E-4</v>
      </c>
      <c r="AV62" s="21">
        <f t="shared" si="69"/>
        <v>0</v>
      </c>
      <c r="AW62" s="21">
        <f t="shared" si="70"/>
        <v>100.74939999999999</v>
      </c>
      <c r="AX62" s="21"/>
      <c r="AY62" s="21">
        <f t="shared" si="71"/>
        <v>7.9893475366178443E-5</v>
      </c>
      <c r="AZ62" s="21">
        <f t="shared" si="72"/>
        <v>1.4298950742493675E-3</v>
      </c>
      <c r="BA62" s="21">
        <f t="shared" si="73"/>
        <v>0.90876422126324052</v>
      </c>
      <c r="BB62" s="21">
        <f t="shared" si="74"/>
        <v>0.27747351799460485</v>
      </c>
      <c r="BC62" s="21">
        <f t="shared" si="75"/>
        <v>0.20341295028116474</v>
      </c>
      <c r="BD62" s="21">
        <f t="shared" si="76"/>
        <v>0</v>
      </c>
      <c r="BE62" s="21">
        <f t="shared" si="77"/>
        <v>0.45034785283988843</v>
      </c>
      <c r="BF62" s="21">
        <f t="shared" si="78"/>
        <v>1.4265996640357792E-5</v>
      </c>
      <c r="BG62" s="21">
        <f t="shared" si="79"/>
        <v>2.4979770896593331E-3</v>
      </c>
      <c r="BH62" s="21">
        <f t="shared" si="80"/>
        <v>3.630872051924684E-3</v>
      </c>
      <c r="BI62" s="21">
        <f t="shared" si="81"/>
        <v>2.581523712102022E-5</v>
      </c>
      <c r="BJ62" s="21">
        <f t="shared" si="82"/>
        <v>0</v>
      </c>
      <c r="BK62" s="21">
        <f t="shared" si="83"/>
        <v>1.8476772613038597</v>
      </c>
      <c r="BL62" s="21">
        <f t="shared" si="84"/>
        <v>1.623660182884415</v>
      </c>
    </row>
    <row r="63" spans="1:64" x14ac:dyDescent="0.2">
      <c r="A63" t="s">
        <v>80</v>
      </c>
      <c r="C63" s="1">
        <f>_xlfn.STDEV.S(C57:C61)</f>
        <v>7.1554175279993264E-3</v>
      </c>
      <c r="D63" s="22">
        <f t="shared" ref="D63:L63" si="88">_xlfn.STDEV.S(D57:D61)</f>
        <v>3.6120631223720362E-2</v>
      </c>
      <c r="E63" s="22">
        <f t="shared" si="88"/>
        <v>0.74704129738589398</v>
      </c>
      <c r="F63" s="22">
        <f t="shared" si="88"/>
        <v>0.56286792411719377</v>
      </c>
      <c r="G63" s="22">
        <f t="shared" si="88"/>
        <v>0.27507453535360177</v>
      </c>
      <c r="H63" s="22">
        <f t="shared" si="88"/>
        <v>0.15027641198804254</v>
      </c>
      <c r="I63" s="22">
        <f t="shared" si="88"/>
        <v>1.3038404810405298E-3</v>
      </c>
      <c r="J63" s="22">
        <f t="shared" si="88"/>
        <v>4.9193495504995417E-3</v>
      </c>
      <c r="K63" s="22">
        <f t="shared" si="88"/>
        <v>7.8866976612521483E-3</v>
      </c>
      <c r="L63" s="22">
        <f t="shared" si="88"/>
        <v>1.7888543819998318E-3</v>
      </c>
      <c r="N63" s="21">
        <f t="shared" si="42"/>
        <v>1.7944349596712437</v>
      </c>
      <c r="O63" s="21"/>
      <c r="P63" s="22"/>
      <c r="Q63" s="26">
        <v>12</v>
      </c>
      <c r="R63" s="26">
        <v>4</v>
      </c>
      <c r="S63" s="25">
        <v>0</v>
      </c>
      <c r="T63" s="21"/>
      <c r="U63" s="24">
        <f t="shared" si="43"/>
        <v>1.7006946190984955E-2</v>
      </c>
      <c r="V63" s="24">
        <f t="shared" si="44"/>
        <v>6.4582474108342211E-2</v>
      </c>
      <c r="W63" s="24">
        <f t="shared" si="45"/>
        <v>2.0925028627859397</v>
      </c>
      <c r="X63" s="24">
        <f t="shared" si="46"/>
        <v>1.0576519202706667</v>
      </c>
      <c r="Y63" s="24">
        <f t="shared" si="47"/>
        <v>0</v>
      </c>
      <c r="Z63" s="24">
        <f t="shared" si="48"/>
        <v>0.54674039850307754</v>
      </c>
      <c r="AA63" s="24">
        <f t="shared" si="49"/>
        <v>0.5324264693277807</v>
      </c>
      <c r="AB63" s="24">
        <f t="shared" si="50"/>
        <v>3.3201512785680913E-3</v>
      </c>
      <c r="AC63" s="24">
        <f t="shared" si="51"/>
        <v>9.9027017119126762E-3</v>
      </c>
      <c r="AD63" s="24">
        <f t="shared" si="52"/>
        <v>1.5077791497382441E-2</v>
      </c>
      <c r="AE63" s="24">
        <f t="shared" si="53"/>
        <v>8.2429449954288959E-3</v>
      </c>
      <c r="AF63" s="24">
        <f t="shared" si="54"/>
        <v>0</v>
      </c>
      <c r="AG63" s="24">
        <f t="shared" si="55"/>
        <v>4.347454660670083</v>
      </c>
      <c r="AH63" s="24">
        <f t="shared" si="56"/>
        <v>0.49336806493880414</v>
      </c>
      <c r="AI63" s="23">
        <f t="shared" si="57"/>
        <v>0</v>
      </c>
      <c r="AJ63" s="21"/>
      <c r="AK63" s="21">
        <f t="shared" si="58"/>
        <v>7.1554175279993264E-3</v>
      </c>
      <c r="AL63" s="21">
        <f t="shared" si="59"/>
        <v>3.6120631223720362E-2</v>
      </c>
      <c r="AM63" s="21">
        <f t="shared" si="60"/>
        <v>0.74704129738589398</v>
      </c>
      <c r="AN63" s="21">
        <f t="shared" si="61"/>
        <v>0.56286792411719377</v>
      </c>
      <c r="AO63" s="21">
        <f t="shared" si="62"/>
        <v>0</v>
      </c>
      <c r="AP63" s="21">
        <f t="shared" si="63"/>
        <v>0.27507453535360177</v>
      </c>
      <c r="AQ63" s="21">
        <f t="shared" si="64"/>
        <v>0.15027641198804254</v>
      </c>
      <c r="AR63" s="21">
        <f t="shared" si="65"/>
        <v>1.3038404810405298E-3</v>
      </c>
      <c r="AS63" s="21">
        <f t="shared" si="66"/>
        <v>4.9193495504995417E-3</v>
      </c>
      <c r="AT63" s="21">
        <f t="shared" si="67"/>
        <v>7.8866976612521483E-3</v>
      </c>
      <c r="AU63" s="21">
        <f t="shared" si="68"/>
        <v>1.7888543819998318E-3</v>
      </c>
      <c r="AV63" s="21">
        <f t="shared" si="69"/>
        <v>0</v>
      </c>
      <c r="AW63" s="21">
        <f t="shared" si="70"/>
        <v>1.7944349596712437</v>
      </c>
      <c r="AX63" s="21"/>
      <c r="AY63" s="21">
        <f t="shared" si="71"/>
        <v>1.1909816125165324E-4</v>
      </c>
      <c r="AZ63" s="21">
        <f t="shared" si="72"/>
        <v>4.5226543489996194E-4</v>
      </c>
      <c r="BA63" s="21">
        <f t="shared" si="73"/>
        <v>1.465361509191632E-2</v>
      </c>
      <c r="BB63" s="21">
        <f t="shared" si="74"/>
        <v>7.4066441755009371E-3</v>
      </c>
      <c r="BC63" s="21">
        <f t="shared" si="75"/>
        <v>3.8287753375870191E-3</v>
      </c>
      <c r="BD63" s="21">
        <f t="shared" si="76"/>
        <v>0</v>
      </c>
      <c r="BE63" s="21">
        <f t="shared" si="77"/>
        <v>3.728536139678113E-3</v>
      </c>
      <c r="BF63" s="21">
        <f t="shared" si="78"/>
        <v>2.3250729902608358E-5</v>
      </c>
      <c r="BG63" s="21">
        <f t="shared" si="79"/>
        <v>6.9347756620619617E-5</v>
      </c>
      <c r="BH63" s="21">
        <f t="shared" si="80"/>
        <v>1.0558845914535468E-4</v>
      </c>
      <c r="BI63" s="21">
        <f t="shared" si="81"/>
        <v>5.7724625057877173E-5</v>
      </c>
      <c r="BJ63" s="21">
        <f t="shared" si="82"/>
        <v>0</v>
      </c>
      <c r="BK63" s="21">
        <f t="shared" si="83"/>
        <v>3.0444845911560468E-2</v>
      </c>
      <c r="BL63" s="21">
        <f t="shared" si="84"/>
        <v>142.79772258657667</v>
      </c>
    </row>
    <row r="64" spans="1:64" x14ac:dyDescent="0.2">
      <c r="N64" s="21">
        <f t="shared" si="42"/>
        <v>0</v>
      </c>
      <c r="O64" s="21"/>
      <c r="P64" s="22"/>
      <c r="Q64" s="26">
        <v>12</v>
      </c>
      <c r="R64" s="26">
        <v>4</v>
      </c>
      <c r="S64" s="25">
        <v>0</v>
      </c>
      <c r="T64" s="21"/>
      <c r="U64" s="24" t="str">
        <f t="shared" si="43"/>
        <v>NA</v>
      </c>
      <c r="V64" s="24" t="str">
        <f t="shared" si="44"/>
        <v>NA</v>
      </c>
      <c r="W64" s="24" t="str">
        <f t="shared" si="45"/>
        <v>NA</v>
      </c>
      <c r="X64" s="24" t="str">
        <f t="shared" si="46"/>
        <v>NA</v>
      </c>
      <c r="Y64" s="24" t="str">
        <f t="shared" si="47"/>
        <v>NA</v>
      </c>
      <c r="Z64" s="24" t="str">
        <f t="shared" si="48"/>
        <v>NA</v>
      </c>
      <c r="AA64" s="24" t="str">
        <f t="shared" si="49"/>
        <v>NA</v>
      </c>
      <c r="AB64" s="24" t="str">
        <f t="shared" si="50"/>
        <v>NA</v>
      </c>
      <c r="AC64" s="24" t="str">
        <f t="shared" si="51"/>
        <v>NA</v>
      </c>
      <c r="AD64" s="24" t="str">
        <f t="shared" si="52"/>
        <v>NA</v>
      </c>
      <c r="AE64" s="24" t="str">
        <f t="shared" si="53"/>
        <v>NA</v>
      </c>
      <c r="AF64" s="24" t="str">
        <f t="shared" si="54"/>
        <v>NA</v>
      </c>
      <c r="AG64" s="24">
        <f t="shared" si="55"/>
        <v>0</v>
      </c>
      <c r="AH64" s="24" t="str">
        <f t="shared" si="56"/>
        <v>NA</v>
      </c>
      <c r="AI64" s="23" t="str">
        <f t="shared" si="57"/>
        <v>NA</v>
      </c>
      <c r="AJ64" s="21"/>
      <c r="AK64" s="21">
        <f t="shared" si="58"/>
        <v>0</v>
      </c>
      <c r="AL64" s="21">
        <f t="shared" si="59"/>
        <v>0</v>
      </c>
      <c r="AM64" s="21">
        <f t="shared" si="60"/>
        <v>0</v>
      </c>
      <c r="AN64" s="21">
        <f t="shared" si="61"/>
        <v>0</v>
      </c>
      <c r="AO64" s="21">
        <f t="shared" si="62"/>
        <v>0</v>
      </c>
      <c r="AP64" s="21">
        <f t="shared" si="63"/>
        <v>0</v>
      </c>
      <c r="AQ64" s="21">
        <f t="shared" si="64"/>
        <v>0</v>
      </c>
      <c r="AR64" s="21">
        <f t="shared" si="65"/>
        <v>0</v>
      </c>
      <c r="AS64" s="21">
        <f t="shared" si="66"/>
        <v>0</v>
      </c>
      <c r="AT64" s="21">
        <f t="shared" si="67"/>
        <v>0</v>
      </c>
      <c r="AU64" s="21">
        <f t="shared" si="68"/>
        <v>0</v>
      </c>
      <c r="AV64" s="21">
        <f t="shared" si="69"/>
        <v>0</v>
      </c>
      <c r="AW64" s="21">
        <f t="shared" si="70"/>
        <v>0</v>
      </c>
      <c r="AX64" s="21"/>
      <c r="AY64" s="21">
        <f t="shared" si="71"/>
        <v>0</v>
      </c>
      <c r="AZ64" s="21">
        <f t="shared" si="72"/>
        <v>0</v>
      </c>
      <c r="BA64" s="21">
        <f t="shared" si="73"/>
        <v>0</v>
      </c>
      <c r="BB64" s="21">
        <f t="shared" si="74"/>
        <v>0</v>
      </c>
      <c r="BC64" s="21">
        <f t="shared" si="75"/>
        <v>0</v>
      </c>
      <c r="BD64" s="21">
        <f t="shared" si="76"/>
        <v>0</v>
      </c>
      <c r="BE64" s="21">
        <f t="shared" si="77"/>
        <v>0</v>
      </c>
      <c r="BF64" s="21">
        <f t="shared" si="78"/>
        <v>0</v>
      </c>
      <c r="BG64" s="21">
        <f t="shared" si="79"/>
        <v>0</v>
      </c>
      <c r="BH64" s="21">
        <f t="shared" si="80"/>
        <v>0</v>
      </c>
      <c r="BI64" s="21">
        <f t="shared" si="81"/>
        <v>0</v>
      </c>
      <c r="BJ64" s="21">
        <f t="shared" si="82"/>
        <v>0</v>
      </c>
      <c r="BK64" s="21">
        <f t="shared" si="83"/>
        <v>0</v>
      </c>
      <c r="BL64" s="21" t="str">
        <f t="shared" si="84"/>
        <v>NA</v>
      </c>
    </row>
    <row r="65" spans="1:64" x14ac:dyDescent="0.2">
      <c r="A65" t="s">
        <v>749</v>
      </c>
      <c r="N65" s="21">
        <f t="shared" si="42"/>
        <v>0</v>
      </c>
      <c r="O65" s="21"/>
      <c r="P65" s="22"/>
      <c r="Q65" s="26">
        <v>12</v>
      </c>
      <c r="R65" s="26">
        <v>4</v>
      </c>
      <c r="S65" s="25">
        <v>0</v>
      </c>
      <c r="T65" s="21"/>
      <c r="U65" s="24" t="str">
        <f t="shared" si="43"/>
        <v>NA</v>
      </c>
      <c r="V65" s="24" t="str">
        <f t="shared" si="44"/>
        <v>NA</v>
      </c>
      <c r="W65" s="24" t="str">
        <f t="shared" si="45"/>
        <v>NA</v>
      </c>
      <c r="X65" s="24" t="str">
        <f t="shared" si="46"/>
        <v>NA</v>
      </c>
      <c r="Y65" s="24" t="str">
        <f t="shared" si="47"/>
        <v>NA</v>
      </c>
      <c r="Z65" s="24" t="str">
        <f t="shared" si="48"/>
        <v>NA</v>
      </c>
      <c r="AA65" s="24" t="str">
        <f t="shared" si="49"/>
        <v>NA</v>
      </c>
      <c r="AB65" s="24" t="str">
        <f t="shared" si="50"/>
        <v>NA</v>
      </c>
      <c r="AC65" s="24" t="str">
        <f t="shared" si="51"/>
        <v>NA</v>
      </c>
      <c r="AD65" s="24" t="str">
        <f t="shared" si="52"/>
        <v>NA</v>
      </c>
      <c r="AE65" s="24" t="str">
        <f t="shared" si="53"/>
        <v>NA</v>
      </c>
      <c r="AF65" s="24" t="str">
        <f t="shared" si="54"/>
        <v>NA</v>
      </c>
      <c r="AG65" s="24">
        <f t="shared" si="55"/>
        <v>0</v>
      </c>
      <c r="AH65" s="24" t="str">
        <f t="shared" si="56"/>
        <v>NA</v>
      </c>
      <c r="AI65" s="23" t="str">
        <f t="shared" si="57"/>
        <v>NA</v>
      </c>
      <c r="AJ65" s="21"/>
      <c r="AK65" s="21">
        <f t="shared" si="58"/>
        <v>0</v>
      </c>
      <c r="AL65" s="21">
        <f t="shared" si="59"/>
        <v>0</v>
      </c>
      <c r="AM65" s="21">
        <f t="shared" si="60"/>
        <v>0</v>
      </c>
      <c r="AN65" s="21">
        <f t="shared" si="61"/>
        <v>0</v>
      </c>
      <c r="AO65" s="21">
        <f t="shared" si="62"/>
        <v>0</v>
      </c>
      <c r="AP65" s="21">
        <f t="shared" si="63"/>
        <v>0</v>
      </c>
      <c r="AQ65" s="21">
        <f t="shared" si="64"/>
        <v>0</v>
      </c>
      <c r="AR65" s="21">
        <f t="shared" si="65"/>
        <v>0</v>
      </c>
      <c r="AS65" s="21">
        <f t="shared" si="66"/>
        <v>0</v>
      </c>
      <c r="AT65" s="21">
        <f t="shared" si="67"/>
        <v>0</v>
      </c>
      <c r="AU65" s="21">
        <f t="shared" si="68"/>
        <v>0</v>
      </c>
      <c r="AV65" s="21">
        <f t="shared" si="69"/>
        <v>0</v>
      </c>
      <c r="AW65" s="21">
        <f t="shared" si="70"/>
        <v>0</v>
      </c>
      <c r="AX65" s="21"/>
      <c r="AY65" s="21">
        <f t="shared" si="71"/>
        <v>0</v>
      </c>
      <c r="AZ65" s="21">
        <f t="shared" si="72"/>
        <v>0</v>
      </c>
      <c r="BA65" s="21">
        <f t="shared" si="73"/>
        <v>0</v>
      </c>
      <c r="BB65" s="21">
        <f t="shared" si="74"/>
        <v>0</v>
      </c>
      <c r="BC65" s="21">
        <f t="shared" si="75"/>
        <v>0</v>
      </c>
      <c r="BD65" s="21">
        <f t="shared" si="76"/>
        <v>0</v>
      </c>
      <c r="BE65" s="21">
        <f t="shared" si="77"/>
        <v>0</v>
      </c>
      <c r="BF65" s="21">
        <f t="shared" si="78"/>
        <v>0</v>
      </c>
      <c r="BG65" s="21">
        <f t="shared" si="79"/>
        <v>0</v>
      </c>
      <c r="BH65" s="21">
        <f t="shared" si="80"/>
        <v>0</v>
      </c>
      <c r="BI65" s="21">
        <f t="shared" si="81"/>
        <v>0</v>
      </c>
      <c r="BJ65" s="21">
        <f t="shared" si="82"/>
        <v>0</v>
      </c>
      <c r="BK65" s="21">
        <f t="shared" si="83"/>
        <v>0</v>
      </c>
      <c r="BL65" s="21" t="str">
        <f t="shared" si="84"/>
        <v>NA</v>
      </c>
    </row>
    <row r="66" spans="1:64" x14ac:dyDescent="0.2">
      <c r="A66" s="21" t="s">
        <v>744</v>
      </c>
      <c r="C66" s="22">
        <v>49.82</v>
      </c>
      <c r="D66" s="22">
        <v>3.7999999999999999E-2</v>
      </c>
      <c r="E66" s="22">
        <v>31.454000000000001</v>
      </c>
      <c r="F66" s="22">
        <v>0</v>
      </c>
      <c r="G66" s="22">
        <v>0.44700000000000001</v>
      </c>
      <c r="H66" s="22">
        <v>0.13900000000000001</v>
      </c>
      <c r="I66" s="22">
        <v>15.164999999999999</v>
      </c>
      <c r="J66" s="22">
        <v>0</v>
      </c>
      <c r="K66" s="22">
        <v>8.0000000000000002E-3</v>
      </c>
      <c r="L66" s="22">
        <v>3.1549999999999998</v>
      </c>
      <c r="M66" s="22">
        <v>2.3E-2</v>
      </c>
      <c r="N66" s="21">
        <f t="shared" si="42"/>
        <v>100.24899999999998</v>
      </c>
      <c r="O66" s="21"/>
      <c r="P66" s="22"/>
      <c r="Q66" s="26">
        <v>16</v>
      </c>
      <c r="R66" s="26">
        <v>5</v>
      </c>
      <c r="S66" s="25">
        <v>0</v>
      </c>
      <c r="T66" s="21"/>
      <c r="U66" s="24">
        <f t="shared" si="43"/>
        <v>2.2747830450384048</v>
      </c>
      <c r="V66" s="24">
        <f t="shared" si="44"/>
        <v>1.3052324011508115E-3</v>
      </c>
      <c r="W66" s="24">
        <f t="shared" si="45"/>
        <v>1.6925528355552608</v>
      </c>
      <c r="X66" s="24">
        <f t="shared" si="46"/>
        <v>0</v>
      </c>
      <c r="Y66" s="24">
        <f t="shared" si="47"/>
        <v>0</v>
      </c>
      <c r="Z66" s="24">
        <f t="shared" si="48"/>
        <v>1.7068022328637814E-2</v>
      </c>
      <c r="AA66" s="24">
        <f t="shared" si="49"/>
        <v>9.4608144142112657E-3</v>
      </c>
      <c r="AB66" s="24">
        <f t="shared" si="50"/>
        <v>0.74185790450785871</v>
      </c>
      <c r="AC66" s="24">
        <f t="shared" si="51"/>
        <v>0</v>
      </c>
      <c r="AD66" s="24">
        <f t="shared" si="52"/>
        <v>2.9381734518006301E-4</v>
      </c>
      <c r="AE66" s="24">
        <f t="shared" si="53"/>
        <v>0.27928761574990185</v>
      </c>
      <c r="AF66" s="24">
        <f t="shared" si="54"/>
        <v>1.3396506343196751E-3</v>
      </c>
      <c r="AG66" s="24">
        <f t="shared" si="55"/>
        <v>5.0179489379749249</v>
      </c>
      <c r="AH66" s="24">
        <f t="shared" si="56"/>
        <v>0.35662379417225876</v>
      </c>
      <c r="AI66" s="23">
        <f t="shared" si="57"/>
        <v>0</v>
      </c>
      <c r="AJ66" s="21"/>
      <c r="AK66" s="21">
        <f t="shared" si="58"/>
        <v>49.82</v>
      </c>
      <c r="AL66" s="21">
        <f t="shared" si="59"/>
        <v>3.7999999999999999E-2</v>
      </c>
      <c r="AM66" s="21">
        <f t="shared" si="60"/>
        <v>31.454000000000001</v>
      </c>
      <c r="AN66" s="21">
        <f t="shared" si="61"/>
        <v>0</v>
      </c>
      <c r="AO66" s="21">
        <f t="shared" si="62"/>
        <v>0</v>
      </c>
      <c r="AP66" s="21">
        <f t="shared" si="63"/>
        <v>0.44700000000000001</v>
      </c>
      <c r="AQ66" s="21">
        <f t="shared" si="64"/>
        <v>0.13900000000000001</v>
      </c>
      <c r="AR66" s="21">
        <f t="shared" si="65"/>
        <v>15.164999999999999</v>
      </c>
      <c r="AS66" s="21">
        <f t="shared" si="66"/>
        <v>0</v>
      </c>
      <c r="AT66" s="21">
        <f t="shared" si="67"/>
        <v>8.0000000000000002E-3</v>
      </c>
      <c r="AU66" s="21">
        <f t="shared" si="68"/>
        <v>3.1549999999999998</v>
      </c>
      <c r="AV66" s="21">
        <f t="shared" si="69"/>
        <v>2.3E-2</v>
      </c>
      <c r="AW66" s="21">
        <f t="shared" si="70"/>
        <v>100.24899999999998</v>
      </c>
      <c r="AX66" s="21"/>
      <c r="AY66" s="21">
        <f t="shared" si="71"/>
        <v>0.82922769640479366</v>
      </c>
      <c r="AZ66" s="21">
        <f t="shared" si="72"/>
        <v>4.7579695990784566E-4</v>
      </c>
      <c r="BA66" s="21">
        <f t="shared" si="73"/>
        <v>0.61698705374656737</v>
      </c>
      <c r="BB66" s="21">
        <f t="shared" si="74"/>
        <v>0</v>
      </c>
      <c r="BC66" s="21">
        <f t="shared" si="75"/>
        <v>6.2218139301820621E-3</v>
      </c>
      <c r="BD66" s="21">
        <f t="shared" si="76"/>
        <v>0</v>
      </c>
      <c r="BE66" s="21">
        <f t="shared" si="77"/>
        <v>3.4487549746429671E-3</v>
      </c>
      <c r="BF66" s="21">
        <f t="shared" si="78"/>
        <v>0.27042979881378237</v>
      </c>
      <c r="BG66" s="21">
        <f t="shared" si="79"/>
        <v>0</v>
      </c>
      <c r="BH66" s="21">
        <f t="shared" si="80"/>
        <v>1.0710537026326499E-4</v>
      </c>
      <c r="BI66" s="21">
        <f t="shared" si="81"/>
        <v>0.10180884139602348</v>
      </c>
      <c r="BJ66" s="21">
        <f t="shared" si="82"/>
        <v>4.8834345407448301E-4</v>
      </c>
      <c r="BK66" s="21">
        <f t="shared" si="83"/>
        <v>1.8291952050502374</v>
      </c>
      <c r="BL66" s="21">
        <f t="shared" si="84"/>
        <v>2.7432550250081764</v>
      </c>
    </row>
    <row r="67" spans="1:64" x14ac:dyDescent="0.2">
      <c r="A67" s="21" t="s">
        <v>745</v>
      </c>
      <c r="C67" s="22">
        <v>49.521000000000001</v>
      </c>
      <c r="D67" s="22">
        <v>3.5999999999999997E-2</v>
      </c>
      <c r="E67" s="22">
        <v>31.454000000000001</v>
      </c>
      <c r="F67" s="22">
        <v>6.0000000000000001E-3</v>
      </c>
      <c r="G67" s="22">
        <v>0.48499999999999999</v>
      </c>
      <c r="H67" s="22">
        <v>0.11</v>
      </c>
      <c r="I67" s="22">
        <v>15.084</v>
      </c>
      <c r="J67" s="22">
        <v>0</v>
      </c>
      <c r="K67" s="22">
        <v>0</v>
      </c>
      <c r="L67" s="22">
        <v>3.129</v>
      </c>
      <c r="M67" s="22">
        <v>2.1000000000000001E-2</v>
      </c>
      <c r="N67" s="21">
        <f t="shared" si="42"/>
        <v>99.846000000000004</v>
      </c>
      <c r="O67" s="21"/>
      <c r="P67" s="22"/>
      <c r="Q67" s="30">
        <v>16</v>
      </c>
      <c r="R67" s="30">
        <v>5</v>
      </c>
      <c r="S67" s="25">
        <v>0</v>
      </c>
      <c r="T67" s="21"/>
      <c r="U67" s="24">
        <f t="shared" si="43"/>
        <v>2.270526523929</v>
      </c>
      <c r="V67" s="24">
        <f t="shared" si="44"/>
        <v>1.2416742208491613E-3</v>
      </c>
      <c r="W67" s="24">
        <f t="shared" si="45"/>
        <v>1.6995860153223787</v>
      </c>
      <c r="X67" s="24">
        <f t="shared" si="46"/>
        <v>2.1748701301037155E-4</v>
      </c>
      <c r="Y67" s="24">
        <f t="shared" si="47"/>
        <v>0</v>
      </c>
      <c r="Z67" s="24">
        <f t="shared" si="48"/>
        <v>1.8595948382504099E-2</v>
      </c>
      <c r="AA67" s="24">
        <f t="shared" si="49"/>
        <v>7.5180865733003111E-3</v>
      </c>
      <c r="AB67" s="24">
        <f t="shared" si="50"/>
        <v>0.74096168584955968</v>
      </c>
      <c r="AC67" s="24">
        <f t="shared" si="51"/>
        <v>0</v>
      </c>
      <c r="AD67" s="24">
        <f t="shared" si="52"/>
        <v>0</v>
      </c>
      <c r="AE67" s="24">
        <f t="shared" si="53"/>
        <v>0.27813701683207159</v>
      </c>
      <c r="AF67" s="24">
        <f t="shared" si="54"/>
        <v>1.2282419516334274E-3</v>
      </c>
      <c r="AG67" s="24">
        <f t="shared" si="55"/>
        <v>5.0180126800743077</v>
      </c>
      <c r="AH67" s="24">
        <f t="shared" si="56"/>
        <v>0.28789448225921338</v>
      </c>
      <c r="AI67" s="23">
        <f t="shared" si="57"/>
        <v>0</v>
      </c>
      <c r="AJ67" s="21"/>
      <c r="AK67" s="21">
        <f t="shared" si="58"/>
        <v>49.521000000000001</v>
      </c>
      <c r="AL67" s="21">
        <f t="shared" si="59"/>
        <v>3.5999999999999997E-2</v>
      </c>
      <c r="AM67" s="21">
        <f t="shared" si="60"/>
        <v>31.454000000000001</v>
      </c>
      <c r="AN67" s="21">
        <f t="shared" si="61"/>
        <v>6.0000000000000001E-3</v>
      </c>
      <c r="AO67" s="21">
        <f t="shared" si="62"/>
        <v>0</v>
      </c>
      <c r="AP67" s="21">
        <f t="shared" si="63"/>
        <v>0.48499999999999999</v>
      </c>
      <c r="AQ67" s="21">
        <f t="shared" si="64"/>
        <v>0.11</v>
      </c>
      <c r="AR67" s="21">
        <f t="shared" si="65"/>
        <v>15.084</v>
      </c>
      <c r="AS67" s="21">
        <f t="shared" si="66"/>
        <v>0</v>
      </c>
      <c r="AT67" s="21">
        <f t="shared" si="67"/>
        <v>0</v>
      </c>
      <c r="AU67" s="21">
        <f t="shared" si="68"/>
        <v>3.129</v>
      </c>
      <c r="AV67" s="21">
        <f t="shared" si="69"/>
        <v>2.1000000000000001E-2</v>
      </c>
      <c r="AW67" s="21">
        <f t="shared" si="70"/>
        <v>99.846000000000004</v>
      </c>
      <c r="AX67" s="21"/>
      <c r="AY67" s="21">
        <f t="shared" si="71"/>
        <v>0.82425099866844209</v>
      </c>
      <c r="AZ67" s="21">
        <f t="shared" si="72"/>
        <v>4.5075501464953793E-4</v>
      </c>
      <c r="BA67" s="21">
        <f t="shared" si="73"/>
        <v>0.61698705374656737</v>
      </c>
      <c r="BB67" s="21">
        <f t="shared" si="74"/>
        <v>7.895256266859661E-5</v>
      </c>
      <c r="BC67" s="21">
        <f t="shared" si="75"/>
        <v>6.7507377094816554E-3</v>
      </c>
      <c r="BD67" s="21">
        <f t="shared" si="76"/>
        <v>0</v>
      </c>
      <c r="BE67" s="21">
        <f t="shared" si="77"/>
        <v>2.7292305554728513E-3</v>
      </c>
      <c r="BF67" s="21">
        <f t="shared" si="78"/>
        <v>0.26898536665394618</v>
      </c>
      <c r="BG67" s="21">
        <f t="shared" si="79"/>
        <v>0</v>
      </c>
      <c r="BH67" s="21">
        <f t="shared" si="80"/>
        <v>0</v>
      </c>
      <c r="BI67" s="21">
        <f t="shared" si="81"/>
        <v>0.10096984618959032</v>
      </c>
      <c r="BJ67" s="21">
        <f t="shared" si="82"/>
        <v>4.4587880589409319E-4</v>
      </c>
      <c r="BK67" s="21">
        <f t="shared" si="83"/>
        <v>1.8216488199067127</v>
      </c>
      <c r="BL67" s="21">
        <f t="shared" si="84"/>
        <v>2.7546542589538645</v>
      </c>
    </row>
    <row r="68" spans="1:64" x14ac:dyDescent="0.2">
      <c r="A68" s="21" t="s">
        <v>746</v>
      </c>
      <c r="C68" s="22">
        <v>50.289000000000001</v>
      </c>
      <c r="D68" s="22">
        <v>5.0000000000000001E-3</v>
      </c>
      <c r="E68" s="22">
        <v>31.324999999999999</v>
      </c>
      <c r="F68" s="22">
        <v>1.4E-2</v>
      </c>
      <c r="G68" s="22">
        <v>0.44900000000000001</v>
      </c>
      <c r="H68" s="22">
        <v>0.11799999999999999</v>
      </c>
      <c r="I68" s="22">
        <v>14.911</v>
      </c>
      <c r="J68" s="22">
        <v>4.9000000000000002E-2</v>
      </c>
      <c r="K68" s="22">
        <v>0</v>
      </c>
      <c r="L68" s="22">
        <v>3.2749999999999999</v>
      </c>
      <c r="M68" s="22">
        <v>1.4E-2</v>
      </c>
      <c r="N68" s="21">
        <f t="shared" si="42"/>
        <v>100.449</v>
      </c>
      <c r="O68" s="21"/>
      <c r="P68" s="22"/>
      <c r="Q68" s="30">
        <v>16</v>
      </c>
      <c r="R68" s="30">
        <v>5</v>
      </c>
      <c r="S68" s="25">
        <v>0</v>
      </c>
      <c r="T68" s="21"/>
      <c r="U68" s="24">
        <f t="shared" si="43"/>
        <v>2.2893924483836696</v>
      </c>
      <c r="V68" s="24">
        <f t="shared" si="44"/>
        <v>1.7123212279334372E-4</v>
      </c>
      <c r="W68" s="24">
        <f t="shared" si="45"/>
        <v>1.6806157093883414</v>
      </c>
      <c r="X68" s="24">
        <f t="shared" si="46"/>
        <v>5.0387195490804568E-4</v>
      </c>
      <c r="Y68" s="24">
        <f t="shared" si="47"/>
        <v>0</v>
      </c>
      <c r="Z68" s="24">
        <f t="shared" si="48"/>
        <v>1.7093579140462455E-2</v>
      </c>
      <c r="AA68" s="24">
        <f t="shared" si="49"/>
        <v>8.0076801383648262E-3</v>
      </c>
      <c r="AB68" s="24">
        <f t="shared" si="50"/>
        <v>0.72727066584829425</v>
      </c>
      <c r="AC68" s="24">
        <f t="shared" si="51"/>
        <v>1.8892872059918927E-3</v>
      </c>
      <c r="AD68" s="24">
        <f t="shared" si="52"/>
        <v>0</v>
      </c>
      <c r="AE68" s="24">
        <f t="shared" si="53"/>
        <v>0.28905108644889277</v>
      </c>
      <c r="AF68" s="24">
        <f t="shared" si="54"/>
        <v>8.1302282927591264E-4</v>
      </c>
      <c r="AG68" s="24">
        <f t="shared" si="55"/>
        <v>5.0148085834609946</v>
      </c>
      <c r="AH68" s="24">
        <f t="shared" si="56"/>
        <v>0.31901507607306551</v>
      </c>
      <c r="AI68" s="23">
        <f t="shared" si="57"/>
        <v>0</v>
      </c>
      <c r="AJ68" s="21"/>
      <c r="AK68" s="21">
        <f t="shared" si="58"/>
        <v>50.289000000000001</v>
      </c>
      <c r="AL68" s="21">
        <f t="shared" si="59"/>
        <v>5.0000000000000001E-3</v>
      </c>
      <c r="AM68" s="21">
        <f t="shared" si="60"/>
        <v>31.324999999999999</v>
      </c>
      <c r="AN68" s="21">
        <f t="shared" si="61"/>
        <v>1.4E-2</v>
      </c>
      <c r="AO68" s="21">
        <f t="shared" si="62"/>
        <v>0</v>
      </c>
      <c r="AP68" s="21">
        <f t="shared" si="63"/>
        <v>0.44900000000000001</v>
      </c>
      <c r="AQ68" s="21">
        <f t="shared" si="64"/>
        <v>0.11799999999999999</v>
      </c>
      <c r="AR68" s="21">
        <f t="shared" si="65"/>
        <v>14.911</v>
      </c>
      <c r="AS68" s="21">
        <f t="shared" si="66"/>
        <v>4.9000000000000002E-2</v>
      </c>
      <c r="AT68" s="21">
        <f t="shared" si="67"/>
        <v>0</v>
      </c>
      <c r="AU68" s="21">
        <f t="shared" si="68"/>
        <v>3.2749999999999999</v>
      </c>
      <c r="AV68" s="21">
        <f t="shared" si="69"/>
        <v>1.4E-2</v>
      </c>
      <c r="AW68" s="21">
        <f t="shared" si="70"/>
        <v>100.449</v>
      </c>
      <c r="AX68" s="21"/>
      <c r="AY68" s="21">
        <f t="shared" si="71"/>
        <v>0.83703395472703068</v>
      </c>
      <c r="AZ68" s="21">
        <f t="shared" si="72"/>
        <v>6.2604863145769159E-5</v>
      </c>
      <c r="BA68" s="21">
        <f t="shared" si="73"/>
        <v>0.6144566496665359</v>
      </c>
      <c r="BB68" s="21">
        <f t="shared" si="74"/>
        <v>1.8422264622672542E-4</v>
      </c>
      <c r="BC68" s="21">
        <f t="shared" si="75"/>
        <v>6.2496520238294086E-3</v>
      </c>
      <c r="BD68" s="21">
        <f t="shared" si="76"/>
        <v>0</v>
      </c>
      <c r="BE68" s="21">
        <f t="shared" si="77"/>
        <v>2.9277200504163317E-3</v>
      </c>
      <c r="BF68" s="21">
        <f t="shared" si="78"/>
        <v>0.26590034488046876</v>
      </c>
      <c r="BG68" s="21">
        <f t="shared" si="79"/>
        <v>6.9074987242272775E-4</v>
      </c>
      <c r="BH68" s="21">
        <f t="shared" si="80"/>
        <v>0</v>
      </c>
      <c r="BI68" s="21">
        <f t="shared" si="81"/>
        <v>0.10568112696417652</v>
      </c>
      <c r="BJ68" s="21">
        <f t="shared" si="82"/>
        <v>2.9725253726272879E-4</v>
      </c>
      <c r="BK68" s="21">
        <f t="shared" si="83"/>
        <v>1.8334842782315153</v>
      </c>
      <c r="BL68" s="21">
        <f t="shared" si="84"/>
        <v>2.7351249438026382</v>
      </c>
    </row>
    <row r="69" spans="1:64" x14ac:dyDescent="0.2">
      <c r="A69" s="21" t="s">
        <v>747</v>
      </c>
      <c r="C69" s="22">
        <v>49.432000000000002</v>
      </c>
      <c r="D69" s="22">
        <v>3.2000000000000001E-2</v>
      </c>
      <c r="E69" s="22">
        <v>31.675999999999998</v>
      </c>
      <c r="F69" s="22">
        <v>0</v>
      </c>
      <c r="G69" s="22">
        <v>0.43099999999999999</v>
      </c>
      <c r="H69" s="22">
        <v>0.19800000000000001</v>
      </c>
      <c r="I69" s="22">
        <v>15.506</v>
      </c>
      <c r="J69" s="22">
        <v>2E-3</v>
      </c>
      <c r="K69" s="22">
        <v>3.6999999999999998E-2</v>
      </c>
      <c r="L69" s="22">
        <v>2.806</v>
      </c>
      <c r="M69" s="22">
        <v>1.2999999999999999E-2</v>
      </c>
      <c r="N69" s="21">
        <f t="shared" si="42"/>
        <v>100.133</v>
      </c>
      <c r="O69" s="21"/>
      <c r="P69" s="22"/>
      <c r="Q69" s="30">
        <v>16</v>
      </c>
      <c r="R69" s="30">
        <v>5</v>
      </c>
      <c r="S69" s="25">
        <v>0</v>
      </c>
      <c r="T69" s="21"/>
      <c r="U69" s="24">
        <f t="shared" si="43"/>
        <v>2.2605808006676194</v>
      </c>
      <c r="V69" s="24">
        <f t="shared" si="44"/>
        <v>1.1008542440495142E-3</v>
      </c>
      <c r="W69" s="24">
        <f t="shared" si="45"/>
        <v>1.7071523480104747</v>
      </c>
      <c r="X69" s="24">
        <f t="shared" si="46"/>
        <v>0</v>
      </c>
      <c r="Y69" s="24">
        <f t="shared" si="47"/>
        <v>0</v>
      </c>
      <c r="Z69" s="24">
        <f t="shared" si="48"/>
        <v>1.6482707149699526E-2</v>
      </c>
      <c r="AA69" s="24">
        <f t="shared" si="49"/>
        <v>1.3497536373929694E-2</v>
      </c>
      <c r="AB69" s="24">
        <f t="shared" si="50"/>
        <v>0.75972022224351865</v>
      </c>
      <c r="AC69" s="24">
        <f t="shared" si="51"/>
        <v>7.7463391186506067E-5</v>
      </c>
      <c r="AD69" s="24">
        <f t="shared" si="52"/>
        <v>1.3610207941079009E-3</v>
      </c>
      <c r="AE69" s="24">
        <f t="shared" si="53"/>
        <v>0.24878006376469988</v>
      </c>
      <c r="AF69" s="24">
        <f t="shared" si="54"/>
        <v>7.5837265231429698E-4</v>
      </c>
      <c r="AG69" s="24">
        <f t="shared" si="55"/>
        <v>5.0095113892916014</v>
      </c>
      <c r="AH69" s="24">
        <f t="shared" si="56"/>
        <v>0.45021436744806559</v>
      </c>
      <c r="AI69" s="23">
        <f t="shared" si="57"/>
        <v>0</v>
      </c>
      <c r="AJ69" s="21"/>
      <c r="AK69" s="21">
        <f t="shared" si="58"/>
        <v>49.432000000000002</v>
      </c>
      <c r="AL69" s="21">
        <f t="shared" si="59"/>
        <v>3.2000000000000001E-2</v>
      </c>
      <c r="AM69" s="21">
        <f t="shared" si="60"/>
        <v>31.675999999999998</v>
      </c>
      <c r="AN69" s="21">
        <f t="shared" si="61"/>
        <v>0</v>
      </c>
      <c r="AO69" s="21">
        <f t="shared" si="62"/>
        <v>0</v>
      </c>
      <c r="AP69" s="21">
        <f t="shared" si="63"/>
        <v>0.43099999999999999</v>
      </c>
      <c r="AQ69" s="21">
        <f t="shared" si="64"/>
        <v>0.19800000000000001</v>
      </c>
      <c r="AR69" s="21">
        <f t="shared" si="65"/>
        <v>15.506</v>
      </c>
      <c r="AS69" s="21">
        <f t="shared" si="66"/>
        <v>2E-3</v>
      </c>
      <c r="AT69" s="21">
        <f t="shared" si="67"/>
        <v>3.6999999999999998E-2</v>
      </c>
      <c r="AU69" s="21">
        <f t="shared" si="68"/>
        <v>2.806</v>
      </c>
      <c r="AV69" s="21">
        <f t="shared" si="69"/>
        <v>1.2999999999999999E-2</v>
      </c>
      <c r="AW69" s="21">
        <f t="shared" si="70"/>
        <v>100.133</v>
      </c>
      <c r="AX69" s="21"/>
      <c r="AY69" s="21">
        <f t="shared" si="71"/>
        <v>0.82276964047936096</v>
      </c>
      <c r="AZ69" s="21">
        <f t="shared" si="72"/>
        <v>4.0067112413292265E-4</v>
      </c>
      <c r="BA69" s="21">
        <f t="shared" si="73"/>
        <v>0.62134170262848176</v>
      </c>
      <c r="BB69" s="21">
        <f t="shared" si="74"/>
        <v>0</v>
      </c>
      <c r="BC69" s="21">
        <f t="shared" si="75"/>
        <v>5.9991091810032851E-3</v>
      </c>
      <c r="BD69" s="21">
        <f t="shared" si="76"/>
        <v>0</v>
      </c>
      <c r="BE69" s="21">
        <f t="shared" si="77"/>
        <v>4.9126149998511334E-3</v>
      </c>
      <c r="BF69" s="21">
        <f t="shared" si="78"/>
        <v>0.27651067988173489</v>
      </c>
      <c r="BG69" s="21">
        <f t="shared" si="79"/>
        <v>2.8193872343784803E-5</v>
      </c>
      <c r="BH69" s="21">
        <f t="shared" si="80"/>
        <v>4.9536233746760058E-4</v>
      </c>
      <c r="BI69" s="21">
        <f t="shared" si="81"/>
        <v>9.054694420197841E-2</v>
      </c>
      <c r="BJ69" s="21">
        <f t="shared" si="82"/>
        <v>2.7602021317253385E-4</v>
      </c>
      <c r="BK69" s="21">
        <f t="shared" si="83"/>
        <v>1.8232809389195272</v>
      </c>
      <c r="BL69" s="21">
        <f t="shared" si="84"/>
        <v>2.7475257829768278</v>
      </c>
    </row>
    <row r="70" spans="1:64" x14ac:dyDescent="0.2">
      <c r="A70" s="21" t="s">
        <v>748</v>
      </c>
      <c r="C70" s="22">
        <v>50.899000000000001</v>
      </c>
      <c r="D70" s="22">
        <v>5.8000000000000003E-2</v>
      </c>
      <c r="E70" s="22">
        <v>30.678000000000001</v>
      </c>
      <c r="F70" s="22">
        <v>0</v>
      </c>
      <c r="G70" s="22">
        <v>0.47399999999999998</v>
      </c>
      <c r="H70" s="22">
        <v>0.122</v>
      </c>
      <c r="I70" s="22">
        <v>14.282999999999999</v>
      </c>
      <c r="J70" s="22">
        <v>2E-3</v>
      </c>
      <c r="K70" s="22">
        <v>1.4E-2</v>
      </c>
      <c r="L70" s="22">
        <v>3.7120000000000002</v>
      </c>
      <c r="M70" s="22">
        <v>1.2E-2</v>
      </c>
      <c r="N70" s="21">
        <f t="shared" si="42"/>
        <v>100.254</v>
      </c>
      <c r="O70" s="21"/>
      <c r="P70" s="22"/>
      <c r="Q70" s="30">
        <v>16</v>
      </c>
      <c r="R70" s="30">
        <v>5</v>
      </c>
      <c r="S70" s="25">
        <v>0</v>
      </c>
      <c r="T70" s="21"/>
      <c r="U70" s="24">
        <f t="shared" si="43"/>
        <v>2.3186503773164575</v>
      </c>
      <c r="V70" s="24">
        <f t="shared" si="44"/>
        <v>1.987568024653445E-3</v>
      </c>
      <c r="W70" s="24">
        <f t="shared" si="45"/>
        <v>1.6469603870470462</v>
      </c>
      <c r="X70" s="24">
        <f t="shared" si="46"/>
        <v>0</v>
      </c>
      <c r="Y70" s="24">
        <f t="shared" si="47"/>
        <v>0</v>
      </c>
      <c r="Z70" s="24">
        <f t="shared" si="48"/>
        <v>1.8056924371628168E-2</v>
      </c>
      <c r="AA70" s="24">
        <f t="shared" si="49"/>
        <v>8.2844429574346918E-3</v>
      </c>
      <c r="AB70" s="24">
        <f t="shared" si="50"/>
        <v>0.69708784198918516</v>
      </c>
      <c r="AC70" s="24">
        <f t="shared" si="51"/>
        <v>7.7163278325616494E-5</v>
      </c>
      <c r="AD70" s="24">
        <f t="shared" si="52"/>
        <v>5.1298567437917857E-4</v>
      </c>
      <c r="AE70" s="24">
        <f t="shared" si="53"/>
        <v>0.32783101677655491</v>
      </c>
      <c r="AF70" s="24">
        <f t="shared" si="54"/>
        <v>6.9732417596020055E-4</v>
      </c>
      <c r="AG70" s="24">
        <f t="shared" si="55"/>
        <v>5.0201460316116249</v>
      </c>
      <c r="AH70" s="24">
        <f t="shared" si="56"/>
        <v>0.31450314837280036</v>
      </c>
      <c r="AI70" s="23">
        <f t="shared" si="57"/>
        <v>0</v>
      </c>
      <c r="AJ70" s="21"/>
      <c r="AK70" s="21">
        <f t="shared" si="58"/>
        <v>50.899000000000001</v>
      </c>
      <c r="AL70" s="21">
        <f t="shared" si="59"/>
        <v>5.8000000000000003E-2</v>
      </c>
      <c r="AM70" s="21">
        <f t="shared" si="60"/>
        <v>30.678000000000001</v>
      </c>
      <c r="AN70" s="21">
        <f t="shared" si="61"/>
        <v>0</v>
      </c>
      <c r="AO70" s="21">
        <f t="shared" si="62"/>
        <v>0</v>
      </c>
      <c r="AP70" s="21">
        <f t="shared" si="63"/>
        <v>0.47399999999999998</v>
      </c>
      <c r="AQ70" s="21">
        <f t="shared" si="64"/>
        <v>0.122</v>
      </c>
      <c r="AR70" s="21">
        <f t="shared" si="65"/>
        <v>14.282999999999999</v>
      </c>
      <c r="AS70" s="21">
        <f t="shared" si="66"/>
        <v>2E-3</v>
      </c>
      <c r="AT70" s="21">
        <f t="shared" si="67"/>
        <v>1.4E-2</v>
      </c>
      <c r="AU70" s="21">
        <f t="shared" si="68"/>
        <v>3.7120000000000002</v>
      </c>
      <c r="AV70" s="21">
        <f t="shared" si="69"/>
        <v>1.2E-2</v>
      </c>
      <c r="AW70" s="21">
        <f t="shared" si="70"/>
        <v>100.254</v>
      </c>
      <c r="AX70" s="21"/>
      <c r="AY70" s="21">
        <f t="shared" si="71"/>
        <v>0.84718708388814923</v>
      </c>
      <c r="AZ70" s="21">
        <f t="shared" si="72"/>
        <v>7.2621641249092229E-4</v>
      </c>
      <c r="BA70" s="21">
        <f t="shared" si="73"/>
        <v>0.60176539819537078</v>
      </c>
      <c r="BB70" s="21">
        <f t="shared" si="74"/>
        <v>0</v>
      </c>
      <c r="BC70" s="21">
        <f t="shared" si="75"/>
        <v>6.5976281944212459E-3</v>
      </c>
      <c r="BD70" s="21">
        <f t="shared" si="76"/>
        <v>0</v>
      </c>
      <c r="BE70" s="21">
        <f t="shared" si="77"/>
        <v>3.0269647978880716E-3</v>
      </c>
      <c r="BF70" s="21">
        <f t="shared" si="78"/>
        <v>0.2547015375177879</v>
      </c>
      <c r="BG70" s="21">
        <f t="shared" si="79"/>
        <v>2.8193872343784803E-5</v>
      </c>
      <c r="BH70" s="21">
        <f t="shared" si="80"/>
        <v>1.8743439796071375E-4</v>
      </c>
      <c r="BI70" s="21">
        <f t="shared" si="81"/>
        <v>0.11978270024153381</v>
      </c>
      <c r="BJ70" s="21">
        <f t="shared" si="82"/>
        <v>2.5478788908233897E-4</v>
      </c>
      <c r="BK70" s="21">
        <f t="shared" si="83"/>
        <v>1.8342579454070287</v>
      </c>
      <c r="BL70" s="21">
        <f t="shared" si="84"/>
        <v>2.7368811699477935</v>
      </c>
    </row>
    <row r="71" spans="1:64" x14ac:dyDescent="0.2">
      <c r="A71" t="s">
        <v>69</v>
      </c>
      <c r="C71" s="1">
        <f>AVERAGE(C66:C70)</f>
        <v>49.992200000000004</v>
      </c>
      <c r="D71" s="22">
        <f t="shared" ref="D71:M71" si="89">AVERAGE(D66:D70)</f>
        <v>3.3800000000000004E-2</v>
      </c>
      <c r="E71" s="22">
        <f t="shared" si="89"/>
        <v>31.317400000000003</v>
      </c>
      <c r="F71" s="22">
        <f t="shared" si="89"/>
        <v>4.0000000000000001E-3</v>
      </c>
      <c r="G71" s="22">
        <f t="shared" si="89"/>
        <v>0.4572</v>
      </c>
      <c r="H71" s="22">
        <f t="shared" si="89"/>
        <v>0.13739999999999999</v>
      </c>
      <c r="I71" s="22">
        <f t="shared" si="89"/>
        <v>14.989799999999999</v>
      </c>
      <c r="J71" s="22">
        <f t="shared" si="89"/>
        <v>1.0600000000000002E-2</v>
      </c>
      <c r="K71" s="22">
        <f t="shared" si="89"/>
        <v>1.18E-2</v>
      </c>
      <c r="L71" s="22">
        <f t="shared" si="89"/>
        <v>3.2153999999999998</v>
      </c>
      <c r="M71" s="22">
        <f t="shared" si="89"/>
        <v>1.6599999999999997E-2</v>
      </c>
      <c r="N71" s="21">
        <f t="shared" si="42"/>
        <v>100.1862</v>
      </c>
      <c r="O71" s="21"/>
      <c r="P71" s="22"/>
      <c r="Q71" s="30">
        <v>16</v>
      </c>
      <c r="R71" s="30">
        <v>5</v>
      </c>
      <c r="S71" s="25">
        <v>0</v>
      </c>
      <c r="T71" s="21"/>
      <c r="U71" s="24">
        <f t="shared" si="43"/>
        <v>2.2828243238180086</v>
      </c>
      <c r="V71" s="24">
        <f t="shared" si="44"/>
        <v>1.1610607202121735E-3</v>
      </c>
      <c r="W71" s="24">
        <f t="shared" si="45"/>
        <v>1.6853342022581828</v>
      </c>
      <c r="X71" s="24">
        <f t="shared" si="46"/>
        <v>1.444026416880672E-4</v>
      </c>
      <c r="Y71" s="24">
        <f t="shared" si="47"/>
        <v>0</v>
      </c>
      <c r="Z71" s="24">
        <f t="shared" si="48"/>
        <v>1.7458860053813505E-2</v>
      </c>
      <c r="AA71" s="24">
        <f t="shared" si="49"/>
        <v>9.352644754348367E-3</v>
      </c>
      <c r="AB71" s="24">
        <f t="shared" si="50"/>
        <v>0.73334466185561442</v>
      </c>
      <c r="AC71" s="24">
        <f t="shared" si="51"/>
        <v>4.0994988117656379E-4</v>
      </c>
      <c r="AD71" s="24">
        <f t="shared" si="52"/>
        <v>4.3341449681227331E-4</v>
      </c>
      <c r="AE71" s="24">
        <f t="shared" si="53"/>
        <v>0.28465663112042355</v>
      </c>
      <c r="AF71" s="24">
        <f t="shared" si="54"/>
        <v>9.6695394355601858E-4</v>
      </c>
      <c r="AG71" s="24">
        <f t="shared" si="55"/>
        <v>5.0160871055438365</v>
      </c>
      <c r="AH71" s="24">
        <f t="shared" si="56"/>
        <v>0.34882953498012037</v>
      </c>
      <c r="AI71" s="23">
        <f t="shared" si="57"/>
        <v>0</v>
      </c>
      <c r="AJ71" s="21"/>
      <c r="AK71" s="21">
        <f t="shared" si="58"/>
        <v>49.992200000000004</v>
      </c>
      <c r="AL71" s="21">
        <f t="shared" si="59"/>
        <v>3.3800000000000004E-2</v>
      </c>
      <c r="AM71" s="21">
        <f t="shared" si="60"/>
        <v>31.317400000000003</v>
      </c>
      <c r="AN71" s="21">
        <f t="shared" si="61"/>
        <v>4.0000000000000001E-3</v>
      </c>
      <c r="AO71" s="21">
        <f t="shared" si="62"/>
        <v>0</v>
      </c>
      <c r="AP71" s="21">
        <f t="shared" si="63"/>
        <v>0.4572</v>
      </c>
      <c r="AQ71" s="21">
        <f t="shared" si="64"/>
        <v>0.13739999999999999</v>
      </c>
      <c r="AR71" s="21">
        <f t="shared" si="65"/>
        <v>14.989799999999999</v>
      </c>
      <c r="AS71" s="21">
        <f t="shared" si="66"/>
        <v>1.0600000000000002E-2</v>
      </c>
      <c r="AT71" s="21">
        <f t="shared" si="67"/>
        <v>1.18E-2</v>
      </c>
      <c r="AU71" s="21">
        <f t="shared" si="68"/>
        <v>3.2153999999999998</v>
      </c>
      <c r="AV71" s="21">
        <f t="shared" si="69"/>
        <v>1.6599999999999997E-2</v>
      </c>
      <c r="AW71" s="21">
        <f t="shared" si="70"/>
        <v>100.1862</v>
      </c>
      <c r="AX71" s="21"/>
      <c r="AY71" s="21">
        <f t="shared" si="71"/>
        <v>0.83209387483355535</v>
      </c>
      <c r="AZ71" s="21">
        <f t="shared" si="72"/>
        <v>4.2320887486539958E-4</v>
      </c>
      <c r="BA71" s="21">
        <f t="shared" si="73"/>
        <v>0.61430757159670468</v>
      </c>
      <c r="BB71" s="21">
        <f t="shared" si="74"/>
        <v>5.2635041779064407E-5</v>
      </c>
      <c r="BC71" s="21">
        <f t="shared" si="75"/>
        <v>6.3637882077835313E-3</v>
      </c>
      <c r="BD71" s="21">
        <f t="shared" si="76"/>
        <v>0</v>
      </c>
      <c r="BE71" s="21">
        <f t="shared" si="77"/>
        <v>3.4090570756542707E-3</v>
      </c>
      <c r="BF71" s="21">
        <f t="shared" si="78"/>
        <v>0.267305545549544</v>
      </c>
      <c r="BG71" s="21">
        <f t="shared" si="79"/>
        <v>1.4942752342205948E-4</v>
      </c>
      <c r="BH71" s="21">
        <f t="shared" si="80"/>
        <v>1.5798042113831587E-4</v>
      </c>
      <c r="BI71" s="21">
        <f t="shared" si="81"/>
        <v>0.1037578917986605</v>
      </c>
      <c r="BJ71" s="21">
        <f t="shared" si="82"/>
        <v>3.524565798972355E-4</v>
      </c>
      <c r="BK71" s="21">
        <f t="shared" si="83"/>
        <v>1.8283734375030043</v>
      </c>
      <c r="BL71" s="21">
        <f t="shared" si="84"/>
        <v>2.7434696887711669</v>
      </c>
    </row>
    <row r="72" spans="1:64" x14ac:dyDescent="0.2">
      <c r="A72" t="s">
        <v>80</v>
      </c>
      <c r="C72" s="1">
        <f>_xlfn.STDEV.S(C66:C70)</f>
        <v>0.6074295843964137</v>
      </c>
      <c r="D72" s="22">
        <f t="shared" ref="D72:M72" si="90">_xlfn.STDEV.S(D66:D70)</f>
        <v>1.8978935691971763E-2</v>
      </c>
      <c r="E72" s="22">
        <f t="shared" si="90"/>
        <v>0.37907888361131314</v>
      </c>
      <c r="F72" s="22">
        <f t="shared" si="90"/>
        <v>6.1644140029689766E-3</v>
      </c>
      <c r="G72" s="22">
        <f t="shared" si="90"/>
        <v>2.1867784524272221E-2</v>
      </c>
      <c r="H72" s="22">
        <f t="shared" si="90"/>
        <v>3.5493661405946911E-2</v>
      </c>
      <c r="I72" s="22">
        <f t="shared" si="90"/>
        <v>0.45050160932010019</v>
      </c>
      <c r="J72" s="22">
        <f t="shared" si="90"/>
        <v>2.1489532335534901E-2</v>
      </c>
      <c r="K72" s="22">
        <f t="shared" si="90"/>
        <v>1.5270887335056859E-2</v>
      </c>
      <c r="L72" s="22">
        <f t="shared" si="90"/>
        <v>0.32744663687385772</v>
      </c>
      <c r="M72" s="22">
        <f t="shared" si="90"/>
        <v>5.0299105359837186E-3</v>
      </c>
      <c r="N72" s="21">
        <f t="shared" si="42"/>
        <v>1.8887518400334202</v>
      </c>
      <c r="O72" s="21"/>
      <c r="P72" s="22"/>
      <c r="Q72" s="26">
        <v>12</v>
      </c>
      <c r="R72" s="26">
        <v>4</v>
      </c>
      <c r="S72" s="25">
        <v>0</v>
      </c>
      <c r="T72" s="21"/>
      <c r="U72" s="24">
        <f t="shared" si="43"/>
        <v>1.2897506973110009</v>
      </c>
      <c r="V72" s="24">
        <f t="shared" si="44"/>
        <v>3.0314448779870863E-2</v>
      </c>
      <c r="W72" s="24">
        <f t="shared" si="45"/>
        <v>0.9485702878561737</v>
      </c>
      <c r="X72" s="24">
        <f t="shared" si="46"/>
        <v>1.034776445208232E-2</v>
      </c>
      <c r="Y72" s="24">
        <f t="shared" si="47"/>
        <v>0</v>
      </c>
      <c r="Z72" s="24">
        <f t="shared" si="48"/>
        <v>3.8828806082670031E-2</v>
      </c>
      <c r="AA72" s="24">
        <f t="shared" si="49"/>
        <v>0.11234095124902414</v>
      </c>
      <c r="AB72" s="24">
        <f t="shared" si="50"/>
        <v>1.0248215104124567</v>
      </c>
      <c r="AC72" s="24">
        <f t="shared" si="51"/>
        <v>3.8644834604264211E-2</v>
      </c>
      <c r="AD72" s="24">
        <f t="shared" si="52"/>
        <v>2.6081063001437678E-2</v>
      </c>
      <c r="AE72" s="24">
        <f t="shared" si="53"/>
        <v>1.3479271502526948</v>
      </c>
      <c r="AF72" s="24">
        <f t="shared" si="54"/>
        <v>1.3623777759345448E-2</v>
      </c>
      <c r="AG72" s="24">
        <f t="shared" si="55"/>
        <v>4.8812512917610213</v>
      </c>
      <c r="AH72" s="24">
        <f t="shared" si="56"/>
        <v>0.74314435130386214</v>
      </c>
      <c r="AI72" s="23">
        <f t="shared" si="57"/>
        <v>0</v>
      </c>
      <c r="AJ72" s="21"/>
      <c r="AK72" s="21">
        <f t="shared" si="58"/>
        <v>0.6074295843964137</v>
      </c>
      <c r="AL72" s="21">
        <f t="shared" si="59"/>
        <v>1.8978935691971763E-2</v>
      </c>
      <c r="AM72" s="21">
        <f t="shared" si="60"/>
        <v>0.37907888361131314</v>
      </c>
      <c r="AN72" s="21">
        <f t="shared" si="61"/>
        <v>6.1644140029689766E-3</v>
      </c>
      <c r="AO72" s="21">
        <f t="shared" si="62"/>
        <v>0</v>
      </c>
      <c r="AP72" s="21">
        <f t="shared" si="63"/>
        <v>2.1867784524272221E-2</v>
      </c>
      <c r="AQ72" s="21">
        <f t="shared" si="64"/>
        <v>3.5493661405946911E-2</v>
      </c>
      <c r="AR72" s="21">
        <f t="shared" si="65"/>
        <v>0.45050160932010019</v>
      </c>
      <c r="AS72" s="21">
        <f t="shared" si="66"/>
        <v>2.1489532335534901E-2</v>
      </c>
      <c r="AT72" s="21">
        <f t="shared" si="67"/>
        <v>1.5270887335056859E-2</v>
      </c>
      <c r="AU72" s="21">
        <f t="shared" si="68"/>
        <v>0.32744663687385772</v>
      </c>
      <c r="AV72" s="21">
        <f t="shared" si="69"/>
        <v>5.0299105359837186E-3</v>
      </c>
      <c r="AW72" s="21">
        <f t="shared" si="70"/>
        <v>1.8887518400334202</v>
      </c>
      <c r="AX72" s="21"/>
      <c r="AY72" s="21">
        <f t="shared" si="71"/>
        <v>1.0110345945346433E-2</v>
      </c>
      <c r="AZ72" s="21">
        <f t="shared" si="72"/>
        <v>2.3763473432964919E-4</v>
      </c>
      <c r="BA72" s="21">
        <f t="shared" si="73"/>
        <v>7.4358353003396074E-3</v>
      </c>
      <c r="BB72" s="21">
        <f t="shared" si="74"/>
        <v>8.1116047147430437E-5</v>
      </c>
      <c r="BC72" s="21">
        <f t="shared" si="75"/>
        <v>3.043787167233481E-4</v>
      </c>
      <c r="BD72" s="21">
        <f t="shared" si="76"/>
        <v>0</v>
      </c>
      <c r="BE72" s="21">
        <f t="shared" si="77"/>
        <v>8.8063986577016184E-4</v>
      </c>
      <c r="BF72" s="21">
        <f t="shared" si="78"/>
        <v>8.0335680562954107E-3</v>
      </c>
      <c r="BG72" s="21">
        <f t="shared" si="79"/>
        <v>3.0293656569785332E-4</v>
      </c>
      <c r="BH72" s="21">
        <f t="shared" si="80"/>
        <v>2.0444925528373363E-4</v>
      </c>
      <c r="BI72" s="21">
        <f t="shared" si="81"/>
        <v>1.0566390719224049E-2</v>
      </c>
      <c r="BJ72" s="21">
        <f t="shared" si="82"/>
        <v>1.0679669064469231E-4</v>
      </c>
      <c r="BK72" s="21">
        <f t="shared" si="83"/>
        <v>3.8264091896802369E-2</v>
      </c>
      <c r="BL72" s="21">
        <f t="shared" si="84"/>
        <v>127.56741503040699</v>
      </c>
    </row>
    <row r="73" spans="1:64" x14ac:dyDescent="0.2">
      <c r="N73" s="21">
        <f t="shared" si="42"/>
        <v>0</v>
      </c>
      <c r="O73" s="21"/>
      <c r="P73" s="22"/>
      <c r="Q73" s="26">
        <v>12</v>
      </c>
      <c r="R73" s="26">
        <v>4</v>
      </c>
      <c r="S73" s="25">
        <v>0</v>
      </c>
      <c r="T73" s="21"/>
      <c r="U73" s="24" t="str">
        <f t="shared" si="43"/>
        <v>NA</v>
      </c>
      <c r="V73" s="24" t="str">
        <f t="shared" si="44"/>
        <v>NA</v>
      </c>
      <c r="W73" s="24" t="str">
        <f t="shared" si="45"/>
        <v>NA</v>
      </c>
      <c r="X73" s="24" t="str">
        <f t="shared" si="46"/>
        <v>NA</v>
      </c>
      <c r="Y73" s="24" t="str">
        <f t="shared" si="47"/>
        <v>NA</v>
      </c>
      <c r="Z73" s="24" t="str">
        <f t="shared" si="48"/>
        <v>NA</v>
      </c>
      <c r="AA73" s="24" t="str">
        <f t="shared" si="49"/>
        <v>NA</v>
      </c>
      <c r="AB73" s="24" t="str">
        <f t="shared" si="50"/>
        <v>NA</v>
      </c>
      <c r="AC73" s="24" t="str">
        <f t="shared" si="51"/>
        <v>NA</v>
      </c>
      <c r="AD73" s="24" t="str">
        <f t="shared" si="52"/>
        <v>NA</v>
      </c>
      <c r="AE73" s="24" t="str">
        <f t="shared" si="53"/>
        <v>NA</v>
      </c>
      <c r="AF73" s="24" t="str">
        <f t="shared" si="54"/>
        <v>NA</v>
      </c>
      <c r="AG73" s="24">
        <f t="shared" si="55"/>
        <v>0</v>
      </c>
      <c r="AH73" s="24" t="str">
        <f t="shared" si="56"/>
        <v>NA</v>
      </c>
      <c r="AI73" s="23" t="str">
        <f t="shared" si="57"/>
        <v>NA</v>
      </c>
      <c r="AJ73" s="21"/>
      <c r="AK73" s="21">
        <f t="shared" si="58"/>
        <v>0</v>
      </c>
      <c r="AL73" s="21">
        <f t="shared" si="59"/>
        <v>0</v>
      </c>
      <c r="AM73" s="21">
        <f t="shared" si="60"/>
        <v>0</v>
      </c>
      <c r="AN73" s="21">
        <f t="shared" si="61"/>
        <v>0</v>
      </c>
      <c r="AO73" s="21">
        <f t="shared" si="62"/>
        <v>0</v>
      </c>
      <c r="AP73" s="21">
        <f t="shared" si="63"/>
        <v>0</v>
      </c>
      <c r="AQ73" s="21">
        <f t="shared" si="64"/>
        <v>0</v>
      </c>
      <c r="AR73" s="21">
        <f t="shared" si="65"/>
        <v>0</v>
      </c>
      <c r="AS73" s="21">
        <f t="shared" si="66"/>
        <v>0</v>
      </c>
      <c r="AT73" s="21">
        <f t="shared" si="67"/>
        <v>0</v>
      </c>
      <c r="AU73" s="21">
        <f t="shared" si="68"/>
        <v>0</v>
      </c>
      <c r="AV73" s="21">
        <f t="shared" si="69"/>
        <v>0</v>
      </c>
      <c r="AW73" s="21">
        <f t="shared" si="70"/>
        <v>0</v>
      </c>
      <c r="AX73" s="21"/>
      <c r="AY73" s="21">
        <f t="shared" si="71"/>
        <v>0</v>
      </c>
      <c r="AZ73" s="21">
        <f t="shared" si="72"/>
        <v>0</v>
      </c>
      <c r="BA73" s="21">
        <f t="shared" si="73"/>
        <v>0</v>
      </c>
      <c r="BB73" s="21">
        <f t="shared" si="74"/>
        <v>0</v>
      </c>
      <c r="BC73" s="21">
        <f t="shared" si="75"/>
        <v>0</v>
      </c>
      <c r="BD73" s="21">
        <f t="shared" si="76"/>
        <v>0</v>
      </c>
      <c r="BE73" s="21">
        <f t="shared" si="77"/>
        <v>0</v>
      </c>
      <c r="BF73" s="21">
        <f t="shared" si="78"/>
        <v>0</v>
      </c>
      <c r="BG73" s="21">
        <f t="shared" si="79"/>
        <v>0</v>
      </c>
      <c r="BH73" s="21">
        <f t="shared" si="80"/>
        <v>0</v>
      </c>
      <c r="BI73" s="21">
        <f t="shared" si="81"/>
        <v>0</v>
      </c>
      <c r="BJ73" s="21">
        <f t="shared" si="82"/>
        <v>0</v>
      </c>
      <c r="BK73" s="21">
        <f t="shared" si="83"/>
        <v>0</v>
      </c>
      <c r="BL73" s="21" t="str">
        <f t="shared" si="84"/>
        <v>NA</v>
      </c>
    </row>
    <row r="74" spans="1:64" x14ac:dyDescent="0.2">
      <c r="A74" t="s">
        <v>750</v>
      </c>
      <c r="N74" s="21">
        <f t="shared" si="42"/>
        <v>0</v>
      </c>
      <c r="O74" s="21"/>
      <c r="P74" s="22"/>
      <c r="Q74" s="26">
        <v>12</v>
      </c>
      <c r="R74" s="26">
        <v>4</v>
      </c>
      <c r="S74" s="25">
        <v>0</v>
      </c>
      <c r="T74" s="21"/>
      <c r="U74" s="24" t="str">
        <f t="shared" si="43"/>
        <v>NA</v>
      </c>
      <c r="V74" s="24" t="str">
        <f t="shared" si="44"/>
        <v>NA</v>
      </c>
      <c r="W74" s="24" t="str">
        <f t="shared" si="45"/>
        <v>NA</v>
      </c>
      <c r="X74" s="24" t="str">
        <f t="shared" si="46"/>
        <v>NA</v>
      </c>
      <c r="Y74" s="24" t="str">
        <f t="shared" si="47"/>
        <v>NA</v>
      </c>
      <c r="Z74" s="24" t="str">
        <f t="shared" si="48"/>
        <v>NA</v>
      </c>
      <c r="AA74" s="24" t="str">
        <f t="shared" si="49"/>
        <v>NA</v>
      </c>
      <c r="AB74" s="24" t="str">
        <f t="shared" si="50"/>
        <v>NA</v>
      </c>
      <c r="AC74" s="24" t="str">
        <f t="shared" si="51"/>
        <v>NA</v>
      </c>
      <c r="AD74" s="24" t="str">
        <f t="shared" si="52"/>
        <v>NA</v>
      </c>
      <c r="AE74" s="24" t="str">
        <f t="shared" si="53"/>
        <v>NA</v>
      </c>
      <c r="AF74" s="24" t="str">
        <f t="shared" si="54"/>
        <v>NA</v>
      </c>
      <c r="AG74" s="24">
        <f t="shared" si="55"/>
        <v>0</v>
      </c>
      <c r="AH74" s="24" t="str">
        <f t="shared" si="56"/>
        <v>NA</v>
      </c>
      <c r="AI74" s="23" t="str">
        <f t="shared" si="57"/>
        <v>NA</v>
      </c>
      <c r="AJ74" s="21"/>
      <c r="AK74" s="21">
        <f t="shared" si="58"/>
        <v>0</v>
      </c>
      <c r="AL74" s="21">
        <f t="shared" si="59"/>
        <v>0</v>
      </c>
      <c r="AM74" s="21">
        <f t="shared" si="60"/>
        <v>0</v>
      </c>
      <c r="AN74" s="21">
        <f t="shared" si="61"/>
        <v>0</v>
      </c>
      <c r="AO74" s="21">
        <f t="shared" si="62"/>
        <v>0</v>
      </c>
      <c r="AP74" s="21">
        <f t="shared" si="63"/>
        <v>0</v>
      </c>
      <c r="AQ74" s="21">
        <f t="shared" si="64"/>
        <v>0</v>
      </c>
      <c r="AR74" s="21">
        <f t="shared" si="65"/>
        <v>0</v>
      </c>
      <c r="AS74" s="21">
        <f t="shared" si="66"/>
        <v>0</v>
      </c>
      <c r="AT74" s="21">
        <f t="shared" si="67"/>
        <v>0</v>
      </c>
      <c r="AU74" s="21">
        <f t="shared" si="68"/>
        <v>0</v>
      </c>
      <c r="AV74" s="21">
        <f t="shared" si="69"/>
        <v>0</v>
      </c>
      <c r="AW74" s="21">
        <f t="shared" si="70"/>
        <v>0</v>
      </c>
      <c r="AX74" s="21"/>
      <c r="AY74" s="21">
        <f t="shared" si="71"/>
        <v>0</v>
      </c>
      <c r="AZ74" s="21">
        <f t="shared" si="72"/>
        <v>0</v>
      </c>
      <c r="BA74" s="21">
        <f t="shared" si="73"/>
        <v>0</v>
      </c>
      <c r="BB74" s="21">
        <f t="shared" si="74"/>
        <v>0</v>
      </c>
      <c r="BC74" s="21">
        <f t="shared" si="75"/>
        <v>0</v>
      </c>
      <c r="BD74" s="21">
        <f t="shared" si="76"/>
        <v>0</v>
      </c>
      <c r="BE74" s="21">
        <f t="shared" si="77"/>
        <v>0</v>
      </c>
      <c r="BF74" s="21">
        <f t="shared" si="78"/>
        <v>0</v>
      </c>
      <c r="BG74" s="21">
        <f t="shared" si="79"/>
        <v>0</v>
      </c>
      <c r="BH74" s="21">
        <f t="shared" si="80"/>
        <v>0</v>
      </c>
      <c r="BI74" s="21">
        <f t="shared" si="81"/>
        <v>0</v>
      </c>
      <c r="BJ74" s="21">
        <f t="shared" si="82"/>
        <v>0</v>
      </c>
      <c r="BK74" s="21">
        <f t="shared" si="83"/>
        <v>0</v>
      </c>
      <c r="BL74" s="21" t="str">
        <f t="shared" si="84"/>
        <v>NA</v>
      </c>
    </row>
    <row r="75" spans="1:64" x14ac:dyDescent="0.2">
      <c r="A75" s="21" t="s">
        <v>751</v>
      </c>
      <c r="C75" s="22">
        <v>43.231000000000002</v>
      </c>
      <c r="D75" s="22">
        <v>0.249</v>
      </c>
      <c r="E75" s="22">
        <v>15.504</v>
      </c>
      <c r="F75" s="22">
        <v>0.27400000000000002</v>
      </c>
      <c r="G75" s="22">
        <v>4.1379999999999999</v>
      </c>
      <c r="H75" s="22">
        <v>18.032</v>
      </c>
      <c r="I75" s="22">
        <v>12.042999999999999</v>
      </c>
      <c r="J75" s="22">
        <v>0.09</v>
      </c>
      <c r="K75" s="22">
        <v>6.6000000000000003E-2</v>
      </c>
      <c r="L75" s="22">
        <v>2.488</v>
      </c>
      <c r="M75" s="22">
        <v>5.8000000000000003E-2</v>
      </c>
      <c r="N75" s="21">
        <f t="shared" si="42"/>
        <v>96.173000000000016</v>
      </c>
      <c r="O75" s="21"/>
      <c r="P75" s="22"/>
      <c r="Q75" s="26">
        <v>46</v>
      </c>
      <c r="R75" s="26">
        <v>4</v>
      </c>
      <c r="S75" s="25">
        <v>0</v>
      </c>
      <c r="T75" s="21"/>
      <c r="U75" s="24">
        <f t="shared" si="43"/>
        <v>6.199369099229191</v>
      </c>
      <c r="V75" s="24">
        <f t="shared" si="44"/>
        <v>2.6860837527219298E-2</v>
      </c>
      <c r="W75" s="24">
        <f t="shared" si="45"/>
        <v>2.6201494597304631</v>
      </c>
      <c r="X75" s="24">
        <f t="shared" si="46"/>
        <v>3.1063306378273019E-2</v>
      </c>
      <c r="Y75" s="24">
        <f t="shared" si="47"/>
        <v>0</v>
      </c>
      <c r="Z75" s="24">
        <f t="shared" si="48"/>
        <v>0.49622897444063513</v>
      </c>
      <c r="AA75" s="24">
        <f t="shared" si="49"/>
        <v>3.8545490368375477</v>
      </c>
      <c r="AB75" s="24">
        <f t="shared" si="50"/>
        <v>1.8502437822731157</v>
      </c>
      <c r="AC75" s="24">
        <f t="shared" si="51"/>
        <v>1.0930735349260918E-2</v>
      </c>
      <c r="AD75" s="24">
        <f t="shared" si="52"/>
        <v>7.6128510408957533E-3</v>
      </c>
      <c r="AE75" s="24">
        <f t="shared" si="53"/>
        <v>0.69170138334263842</v>
      </c>
      <c r="AF75" s="24">
        <f t="shared" si="54"/>
        <v>1.0609811422601187E-2</v>
      </c>
      <c r="AG75" s="24">
        <f t="shared" si="55"/>
        <v>15.799319277571842</v>
      </c>
      <c r="AH75" s="24">
        <f t="shared" si="56"/>
        <v>0.88594477283044559</v>
      </c>
      <c r="AI75" s="23">
        <f t="shared" si="57"/>
        <v>0</v>
      </c>
      <c r="AJ75" s="21"/>
      <c r="AK75" s="21">
        <f t="shared" si="58"/>
        <v>43.231000000000002</v>
      </c>
      <c r="AL75" s="21">
        <f t="shared" si="59"/>
        <v>0.249</v>
      </c>
      <c r="AM75" s="21">
        <f t="shared" si="60"/>
        <v>15.504</v>
      </c>
      <c r="AN75" s="21">
        <f t="shared" si="61"/>
        <v>0.27400000000000002</v>
      </c>
      <c r="AO75" s="21">
        <f t="shared" si="62"/>
        <v>0</v>
      </c>
      <c r="AP75" s="21">
        <f t="shared" si="63"/>
        <v>4.1379999999999999</v>
      </c>
      <c r="AQ75" s="21">
        <f t="shared" si="64"/>
        <v>18.032</v>
      </c>
      <c r="AR75" s="21">
        <f t="shared" si="65"/>
        <v>12.042999999999999</v>
      </c>
      <c r="AS75" s="21">
        <f t="shared" si="66"/>
        <v>0.09</v>
      </c>
      <c r="AT75" s="21">
        <f t="shared" si="67"/>
        <v>6.6000000000000003E-2</v>
      </c>
      <c r="AU75" s="21">
        <f t="shared" si="68"/>
        <v>2.488</v>
      </c>
      <c r="AV75" s="21">
        <f t="shared" si="69"/>
        <v>5.8000000000000003E-2</v>
      </c>
      <c r="AW75" s="21">
        <f t="shared" si="70"/>
        <v>96.173000000000016</v>
      </c>
      <c r="AX75" s="21"/>
      <c r="AY75" s="21">
        <f t="shared" si="71"/>
        <v>0.71955725699067918</v>
      </c>
      <c r="AZ75" s="21">
        <f t="shared" si="72"/>
        <v>3.1177221846593042E-3</v>
      </c>
      <c r="BA75" s="21">
        <f t="shared" si="73"/>
        <v>0.30411926245586507</v>
      </c>
      <c r="BB75" s="21">
        <f t="shared" si="74"/>
        <v>3.6055003618659124E-3</v>
      </c>
      <c r="BC75" s="21">
        <f t="shared" si="75"/>
        <v>5.759701575636101E-2</v>
      </c>
      <c r="BD75" s="21">
        <f t="shared" si="76"/>
        <v>0</v>
      </c>
      <c r="BE75" s="21">
        <f t="shared" si="77"/>
        <v>0.44739532160260415</v>
      </c>
      <c r="BF75" s="21">
        <f t="shared" si="78"/>
        <v>0.21475674692478611</v>
      </c>
      <c r="BG75" s="21">
        <f t="shared" si="79"/>
        <v>1.2687242554703161E-3</v>
      </c>
      <c r="BH75" s="21">
        <f t="shared" si="80"/>
        <v>8.8361930467193621E-4</v>
      </c>
      <c r="BI75" s="21">
        <f t="shared" si="81"/>
        <v>8.0285387446372869E-2</v>
      </c>
      <c r="BJ75" s="21">
        <f t="shared" si="82"/>
        <v>1.231474797231305E-3</v>
      </c>
      <c r="BK75" s="21">
        <f t="shared" si="83"/>
        <v>1.8338180320805675</v>
      </c>
      <c r="BL75" s="21">
        <f t="shared" si="84"/>
        <v>8.6155327307184599</v>
      </c>
    </row>
    <row r="76" spans="1:64" x14ac:dyDescent="0.2">
      <c r="A76" s="21" t="s">
        <v>752</v>
      </c>
      <c r="C76" s="22">
        <v>43.585999999999999</v>
      </c>
      <c r="D76" s="22">
        <v>0.27600000000000002</v>
      </c>
      <c r="E76" s="22">
        <v>15.177</v>
      </c>
      <c r="F76" s="22">
        <v>0.39100000000000001</v>
      </c>
      <c r="G76" s="22">
        <v>4.2290000000000001</v>
      </c>
      <c r="H76" s="22">
        <v>18.001999999999999</v>
      </c>
      <c r="I76" s="22">
        <v>12.082000000000001</v>
      </c>
      <c r="J76" s="22">
        <v>7.0000000000000007E-2</v>
      </c>
      <c r="K76" s="22">
        <v>0.12</v>
      </c>
      <c r="L76" s="22">
        <v>2.8839999999999999</v>
      </c>
      <c r="M76" s="22">
        <v>9.0999999999999998E-2</v>
      </c>
      <c r="N76" s="21">
        <f t="shared" si="42"/>
        <v>96.907999999999987</v>
      </c>
      <c r="O76" s="21"/>
      <c r="P76" s="22"/>
      <c r="Q76" s="30">
        <v>46</v>
      </c>
      <c r="R76" s="26">
        <v>4</v>
      </c>
      <c r="S76" s="25">
        <v>0</v>
      </c>
      <c r="T76" s="21"/>
      <c r="U76" s="24">
        <f t="shared" si="43"/>
        <v>6.2186426800551242</v>
      </c>
      <c r="V76" s="24">
        <f t="shared" si="44"/>
        <v>2.9622769613224718E-2</v>
      </c>
      <c r="W76" s="24">
        <f t="shared" si="45"/>
        <v>2.5519056630492103</v>
      </c>
      <c r="X76" s="24">
        <f t="shared" si="46"/>
        <v>4.4103215129072837E-2</v>
      </c>
      <c r="Y76" s="24">
        <f t="shared" si="47"/>
        <v>0</v>
      </c>
      <c r="Z76" s="24">
        <f t="shared" si="48"/>
        <v>0.50457495904598582</v>
      </c>
      <c r="AA76" s="24">
        <f t="shared" si="49"/>
        <v>3.8286600767949697</v>
      </c>
      <c r="AB76" s="24">
        <f t="shared" si="50"/>
        <v>1.8468408602248603</v>
      </c>
      <c r="AC76" s="24">
        <f t="shared" si="51"/>
        <v>8.4586544960199433E-3</v>
      </c>
      <c r="AD76" s="24">
        <f t="shared" si="52"/>
        <v>1.3771492776032688E-2</v>
      </c>
      <c r="AE76" s="24">
        <f t="shared" si="53"/>
        <v>0.79773730242949648</v>
      </c>
      <c r="AF76" s="24">
        <f t="shared" si="54"/>
        <v>1.6562177686520758E-2</v>
      </c>
      <c r="AG76" s="24">
        <f t="shared" si="55"/>
        <v>15.860879851300517</v>
      </c>
      <c r="AH76" s="24">
        <f t="shared" si="56"/>
        <v>0.88355698343788036</v>
      </c>
      <c r="AI76" s="23">
        <f t="shared" si="57"/>
        <v>0</v>
      </c>
      <c r="AJ76" s="21"/>
      <c r="AK76" s="21">
        <f t="shared" si="58"/>
        <v>43.585999999999999</v>
      </c>
      <c r="AL76" s="21">
        <f t="shared" si="59"/>
        <v>0.27600000000000002</v>
      </c>
      <c r="AM76" s="21">
        <f t="shared" si="60"/>
        <v>15.177</v>
      </c>
      <c r="AN76" s="21">
        <f t="shared" si="61"/>
        <v>0.39100000000000001</v>
      </c>
      <c r="AO76" s="21">
        <f t="shared" si="62"/>
        <v>0</v>
      </c>
      <c r="AP76" s="21">
        <f t="shared" si="63"/>
        <v>4.2290000000000001</v>
      </c>
      <c r="AQ76" s="21">
        <f t="shared" si="64"/>
        <v>18.001999999999999</v>
      </c>
      <c r="AR76" s="21">
        <f t="shared" si="65"/>
        <v>12.082000000000001</v>
      </c>
      <c r="AS76" s="21">
        <f t="shared" si="66"/>
        <v>7.0000000000000007E-2</v>
      </c>
      <c r="AT76" s="21">
        <f t="shared" si="67"/>
        <v>0.12</v>
      </c>
      <c r="AU76" s="21">
        <f t="shared" si="68"/>
        <v>2.8839999999999999</v>
      </c>
      <c r="AV76" s="21">
        <f t="shared" si="69"/>
        <v>9.0999999999999998E-2</v>
      </c>
      <c r="AW76" s="21">
        <f t="shared" si="70"/>
        <v>96.907999999999987</v>
      </c>
      <c r="AX76" s="21"/>
      <c r="AY76" s="21">
        <f t="shared" si="71"/>
        <v>0.72546604527296932</v>
      </c>
      <c r="AZ76" s="21">
        <f t="shared" si="72"/>
        <v>3.4557884456464581E-3</v>
      </c>
      <c r="BA76" s="21">
        <f t="shared" si="73"/>
        <v>0.29770498234601805</v>
      </c>
      <c r="BB76" s="21">
        <f t="shared" si="74"/>
        <v>5.1450753339035461E-3</v>
      </c>
      <c r="BC76" s="21">
        <f t="shared" si="75"/>
        <v>5.8863649017315299E-2</v>
      </c>
      <c r="BD76" s="21">
        <f t="shared" si="76"/>
        <v>0</v>
      </c>
      <c r="BE76" s="21">
        <f t="shared" si="77"/>
        <v>0.44665098599656611</v>
      </c>
      <c r="BF76" s="21">
        <f t="shared" si="78"/>
        <v>0.21545221426100356</v>
      </c>
      <c r="BG76" s="21">
        <f t="shared" si="79"/>
        <v>9.8678553203246822E-4</v>
      </c>
      <c r="BH76" s="21">
        <f t="shared" si="80"/>
        <v>1.6065805539489748E-3</v>
      </c>
      <c r="BI76" s="21">
        <f t="shared" si="81"/>
        <v>9.3063929821277883E-2</v>
      </c>
      <c r="BJ76" s="21">
        <f t="shared" si="82"/>
        <v>1.9321414922077371E-3</v>
      </c>
      <c r="BK76" s="21">
        <f t="shared" si="83"/>
        <v>1.8503281780728895</v>
      </c>
      <c r="BL76" s="21">
        <f t="shared" si="84"/>
        <v>8.5719279635137866</v>
      </c>
    </row>
    <row r="77" spans="1:64" x14ac:dyDescent="0.2">
      <c r="A77" s="21" t="s">
        <v>753</v>
      </c>
      <c r="C77" s="22">
        <v>43.866999999999997</v>
      </c>
      <c r="D77" s="22">
        <v>0.38400000000000001</v>
      </c>
      <c r="E77" s="22">
        <v>15.214</v>
      </c>
      <c r="F77" s="22">
        <v>0.47599999999999998</v>
      </c>
      <c r="G77" s="22">
        <v>4.3979999999999997</v>
      </c>
      <c r="H77" s="22">
        <v>17.869</v>
      </c>
      <c r="I77" s="22">
        <v>12.151999999999999</v>
      </c>
      <c r="J77" s="22">
        <v>7.0999999999999994E-2</v>
      </c>
      <c r="K77" s="22">
        <v>8.3000000000000004E-2</v>
      </c>
      <c r="L77" s="22">
        <v>2.552</v>
      </c>
      <c r="M77" s="22">
        <v>9.2999999999999999E-2</v>
      </c>
      <c r="N77" s="21">
        <f t="shared" si="42"/>
        <v>97.159000000000006</v>
      </c>
      <c r="O77" s="21"/>
      <c r="P77" s="22"/>
      <c r="Q77" s="30">
        <v>46</v>
      </c>
      <c r="R77" s="26">
        <v>4</v>
      </c>
      <c r="S77" s="25">
        <v>0</v>
      </c>
      <c r="T77" s="21"/>
      <c r="U77" s="24">
        <f t="shared" si="43"/>
        <v>6.2370951510510197</v>
      </c>
      <c r="V77" s="24">
        <f t="shared" si="44"/>
        <v>4.1071791764317529E-2</v>
      </c>
      <c r="W77" s="24">
        <f t="shared" si="45"/>
        <v>2.5492823531715483</v>
      </c>
      <c r="X77" s="24">
        <f t="shared" si="46"/>
        <v>5.3505237022834426E-2</v>
      </c>
      <c r="Y77" s="24">
        <f t="shared" si="47"/>
        <v>0</v>
      </c>
      <c r="Z77" s="24">
        <f t="shared" si="48"/>
        <v>0.52292460825036391</v>
      </c>
      <c r="AA77" s="24">
        <f t="shared" si="49"/>
        <v>3.787234069009854</v>
      </c>
      <c r="AB77" s="24">
        <f t="shared" si="50"/>
        <v>1.8511186236468873</v>
      </c>
      <c r="AC77" s="24">
        <f t="shared" si="51"/>
        <v>8.5498292403788801E-3</v>
      </c>
      <c r="AD77" s="24">
        <f t="shared" si="52"/>
        <v>9.4923493032693027E-3</v>
      </c>
      <c r="AE77" s="24">
        <f t="shared" si="53"/>
        <v>0.70346283911045115</v>
      </c>
      <c r="AF77" s="24">
        <f t="shared" si="54"/>
        <v>1.6867660143563435E-2</v>
      </c>
      <c r="AG77" s="24">
        <f t="shared" si="55"/>
        <v>15.780604511714486</v>
      </c>
      <c r="AH77" s="24">
        <f t="shared" si="56"/>
        <v>0.87867625129226923</v>
      </c>
      <c r="AI77" s="23">
        <f t="shared" si="57"/>
        <v>0</v>
      </c>
      <c r="AJ77" s="21"/>
      <c r="AK77" s="21">
        <f t="shared" si="58"/>
        <v>43.866999999999997</v>
      </c>
      <c r="AL77" s="21">
        <f t="shared" si="59"/>
        <v>0.38400000000000001</v>
      </c>
      <c r="AM77" s="21">
        <f t="shared" si="60"/>
        <v>15.214</v>
      </c>
      <c r="AN77" s="21">
        <f t="shared" si="61"/>
        <v>0.47599999999999998</v>
      </c>
      <c r="AO77" s="21">
        <f t="shared" si="62"/>
        <v>0</v>
      </c>
      <c r="AP77" s="21">
        <f t="shared" si="63"/>
        <v>4.3979999999999997</v>
      </c>
      <c r="AQ77" s="21">
        <f t="shared" si="64"/>
        <v>17.869</v>
      </c>
      <c r="AR77" s="21">
        <f t="shared" si="65"/>
        <v>12.151999999999999</v>
      </c>
      <c r="AS77" s="21">
        <f t="shared" si="66"/>
        <v>7.0999999999999994E-2</v>
      </c>
      <c r="AT77" s="21">
        <f t="shared" si="67"/>
        <v>8.3000000000000004E-2</v>
      </c>
      <c r="AU77" s="21">
        <f t="shared" si="68"/>
        <v>2.552</v>
      </c>
      <c r="AV77" s="21">
        <f t="shared" si="69"/>
        <v>9.2999999999999999E-2</v>
      </c>
      <c r="AW77" s="21">
        <f t="shared" si="70"/>
        <v>97.159000000000006</v>
      </c>
      <c r="AX77" s="21"/>
      <c r="AY77" s="21">
        <f t="shared" si="71"/>
        <v>0.73014314247669776</v>
      </c>
      <c r="AZ77" s="21">
        <f t="shared" si="72"/>
        <v>4.8080534895950716E-3</v>
      </c>
      <c r="BA77" s="21">
        <f t="shared" si="73"/>
        <v>0.29843075715967049</v>
      </c>
      <c r="BB77" s="21">
        <f t="shared" si="74"/>
        <v>6.2635699717086641E-3</v>
      </c>
      <c r="BC77" s="21">
        <f t="shared" si="75"/>
        <v>6.1215967930516119E-2</v>
      </c>
      <c r="BD77" s="21">
        <f t="shared" si="76"/>
        <v>0</v>
      </c>
      <c r="BE77" s="21">
        <f t="shared" si="77"/>
        <v>0.44335109814313078</v>
      </c>
      <c r="BF77" s="21">
        <f t="shared" si="78"/>
        <v>0.21670048896703484</v>
      </c>
      <c r="BG77" s="21">
        <f t="shared" si="79"/>
        <v>1.0008824682043605E-3</v>
      </c>
      <c r="BH77" s="21">
        <f t="shared" si="80"/>
        <v>1.1112182164813742E-3</v>
      </c>
      <c r="BI77" s="21">
        <f t="shared" si="81"/>
        <v>8.2350606416054489E-2</v>
      </c>
      <c r="BJ77" s="21">
        <f t="shared" si="82"/>
        <v>1.9746061403881267E-3</v>
      </c>
      <c r="BK77" s="21">
        <f t="shared" si="83"/>
        <v>1.847350391379482</v>
      </c>
      <c r="BL77" s="21">
        <f t="shared" si="84"/>
        <v>8.5422909402317284</v>
      </c>
    </row>
    <row r="78" spans="1:64" x14ac:dyDescent="0.2">
      <c r="A78" s="21" t="s">
        <v>754</v>
      </c>
      <c r="C78" s="22">
        <v>43.642000000000003</v>
      </c>
      <c r="D78" s="22">
        <v>0.27200000000000002</v>
      </c>
      <c r="E78" s="22">
        <v>15.617000000000001</v>
      </c>
      <c r="F78" s="22">
        <v>0.22900000000000001</v>
      </c>
      <c r="G78" s="22">
        <v>4.2590000000000003</v>
      </c>
      <c r="H78" s="22">
        <v>18.091000000000001</v>
      </c>
      <c r="I78" s="22">
        <v>12.069000000000001</v>
      </c>
      <c r="J78" s="22">
        <v>6.2E-2</v>
      </c>
      <c r="K78" s="22">
        <v>0.13500000000000001</v>
      </c>
      <c r="L78" s="22">
        <v>2.9079999999999999</v>
      </c>
      <c r="M78" s="22">
        <v>7.2999999999999995E-2</v>
      </c>
      <c r="N78" s="21">
        <f t="shared" si="42"/>
        <v>97.357000000000014</v>
      </c>
      <c r="O78" s="21"/>
      <c r="P78" s="22"/>
      <c r="Q78" s="30">
        <v>46</v>
      </c>
      <c r="R78" s="26">
        <v>4</v>
      </c>
      <c r="S78" s="25">
        <v>0</v>
      </c>
      <c r="T78" s="21"/>
      <c r="U78" s="24">
        <f t="shared" si="43"/>
        <v>6.1938742599652956</v>
      </c>
      <c r="V78" s="24">
        <f t="shared" si="44"/>
        <v>2.90398677266487E-2</v>
      </c>
      <c r="W78" s="24">
        <f t="shared" si="45"/>
        <v>2.6120737984511915</v>
      </c>
      <c r="X78" s="24">
        <f t="shared" si="46"/>
        <v>2.5694379050244416E-2</v>
      </c>
      <c r="Y78" s="24">
        <f t="shared" si="47"/>
        <v>0</v>
      </c>
      <c r="Z78" s="24">
        <f t="shared" si="48"/>
        <v>0.50548095757069955</v>
      </c>
      <c r="AA78" s="24">
        <f t="shared" si="49"/>
        <v>3.8273464569114695</v>
      </c>
      <c r="AB78" s="24">
        <f t="shared" si="50"/>
        <v>1.8351479434669236</v>
      </c>
      <c r="AC78" s="24">
        <f t="shared" si="51"/>
        <v>7.4525360669647871E-3</v>
      </c>
      <c r="AD78" s="24">
        <f t="shared" si="52"/>
        <v>1.5411421271756117E-2</v>
      </c>
      <c r="AE78" s="24">
        <f t="shared" si="53"/>
        <v>0.80014408183681363</v>
      </c>
      <c r="AF78" s="24">
        <f t="shared" si="54"/>
        <v>1.321624431547661E-2</v>
      </c>
      <c r="AG78" s="24">
        <f t="shared" si="55"/>
        <v>15.864881946633481</v>
      </c>
      <c r="AH78" s="24">
        <f t="shared" si="56"/>
        <v>0.88333692778042217</v>
      </c>
      <c r="AI78" s="23">
        <f t="shared" si="57"/>
        <v>0</v>
      </c>
      <c r="AJ78" s="21"/>
      <c r="AK78" s="21">
        <f t="shared" si="58"/>
        <v>43.642000000000003</v>
      </c>
      <c r="AL78" s="21">
        <f t="shared" si="59"/>
        <v>0.27200000000000002</v>
      </c>
      <c r="AM78" s="21">
        <f t="shared" si="60"/>
        <v>15.617000000000001</v>
      </c>
      <c r="AN78" s="21">
        <f t="shared" si="61"/>
        <v>0.22900000000000001</v>
      </c>
      <c r="AO78" s="21">
        <f t="shared" si="62"/>
        <v>0</v>
      </c>
      <c r="AP78" s="21">
        <f t="shared" si="63"/>
        <v>4.2590000000000003</v>
      </c>
      <c r="AQ78" s="21">
        <f t="shared" si="64"/>
        <v>18.091000000000001</v>
      </c>
      <c r="AR78" s="21">
        <f t="shared" si="65"/>
        <v>12.069000000000001</v>
      </c>
      <c r="AS78" s="21">
        <f t="shared" si="66"/>
        <v>6.2E-2</v>
      </c>
      <c r="AT78" s="21">
        <f t="shared" si="67"/>
        <v>0.13500000000000001</v>
      </c>
      <c r="AU78" s="21">
        <f t="shared" si="68"/>
        <v>2.9079999999999999</v>
      </c>
      <c r="AV78" s="21">
        <f t="shared" si="69"/>
        <v>7.2999999999999995E-2</v>
      </c>
      <c r="AW78" s="21">
        <f t="shared" si="70"/>
        <v>97.357000000000014</v>
      </c>
      <c r="AX78" s="21"/>
      <c r="AY78" s="21">
        <f t="shared" si="71"/>
        <v>0.72639813581890822</v>
      </c>
      <c r="AZ78" s="21">
        <f t="shared" si="72"/>
        <v>3.4057045551298426E-3</v>
      </c>
      <c r="BA78" s="21">
        <f t="shared" si="73"/>
        <v>0.30633581796783055</v>
      </c>
      <c r="BB78" s="21">
        <f t="shared" si="74"/>
        <v>3.0133561418514377E-3</v>
      </c>
      <c r="BC78" s="21">
        <f t="shared" si="75"/>
        <v>5.9281220422025507E-2</v>
      </c>
      <c r="BD78" s="21">
        <f t="shared" si="76"/>
        <v>0</v>
      </c>
      <c r="BE78" s="21">
        <f t="shared" si="77"/>
        <v>0.44885918162781235</v>
      </c>
      <c r="BF78" s="21">
        <f t="shared" si="78"/>
        <v>0.21522039181559774</v>
      </c>
      <c r="BG78" s="21">
        <f t="shared" si="79"/>
        <v>8.7401004265732888E-4</v>
      </c>
      <c r="BH78" s="21">
        <f t="shared" si="80"/>
        <v>1.8074031231925969E-3</v>
      </c>
      <c r="BI78" s="21">
        <f t="shared" si="81"/>
        <v>9.383838693490848E-2</v>
      </c>
      <c r="BJ78" s="21">
        <f t="shared" si="82"/>
        <v>1.5499596585842287E-3</v>
      </c>
      <c r="BK78" s="21">
        <f t="shared" si="83"/>
        <v>1.8605835681084983</v>
      </c>
      <c r="BL78" s="21">
        <f t="shared" si="84"/>
        <v>8.5268311612372241</v>
      </c>
    </row>
    <row r="79" spans="1:64" x14ac:dyDescent="0.2">
      <c r="A79" s="21" t="s">
        <v>755</v>
      </c>
      <c r="C79" s="22">
        <v>43.274000000000001</v>
      </c>
      <c r="D79" s="22">
        <v>0.193</v>
      </c>
      <c r="E79" s="22">
        <v>15.675000000000001</v>
      </c>
      <c r="F79" s="22">
        <v>0.155</v>
      </c>
      <c r="G79" s="22">
        <v>4.09</v>
      </c>
      <c r="H79" s="22">
        <v>18.103000000000002</v>
      </c>
      <c r="I79" s="22">
        <v>12.43</v>
      </c>
      <c r="J79" s="22">
        <v>7.0999999999999994E-2</v>
      </c>
      <c r="K79" s="22">
        <v>0.11799999999999999</v>
      </c>
      <c r="L79" s="22">
        <v>2.5960000000000001</v>
      </c>
      <c r="M79" s="22">
        <v>7.8E-2</v>
      </c>
      <c r="N79" s="21">
        <f t="shared" si="42"/>
        <v>96.783000000000015</v>
      </c>
      <c r="O79" s="21"/>
      <c r="P79" s="22"/>
      <c r="Q79" s="30">
        <v>46</v>
      </c>
      <c r="R79" s="26">
        <v>4</v>
      </c>
      <c r="S79" s="25">
        <v>0</v>
      </c>
      <c r="T79" s="21"/>
      <c r="U79" s="24">
        <f t="shared" si="43"/>
        <v>6.1752570423736461</v>
      </c>
      <c r="V79" s="24">
        <f t="shared" si="44"/>
        <v>2.0718260916048649E-2</v>
      </c>
      <c r="W79" s="24">
        <f t="shared" si="45"/>
        <v>2.6361228234971645</v>
      </c>
      <c r="X79" s="24">
        <f t="shared" si="46"/>
        <v>1.748656883138118E-2</v>
      </c>
      <c r="Y79" s="24">
        <f t="shared" si="47"/>
        <v>0</v>
      </c>
      <c r="Z79" s="24">
        <f t="shared" si="48"/>
        <v>0.48807967937825192</v>
      </c>
      <c r="AA79" s="24">
        <f t="shared" si="49"/>
        <v>3.8508447849548384</v>
      </c>
      <c r="AB79" s="24">
        <f t="shared" si="50"/>
        <v>1.9003831977135177</v>
      </c>
      <c r="AC79" s="24">
        <f t="shared" si="51"/>
        <v>8.5810613103218334E-3</v>
      </c>
      <c r="AD79" s="24">
        <f t="shared" si="52"/>
        <v>1.3544444254782937E-2</v>
      </c>
      <c r="AE79" s="24">
        <f t="shared" si="53"/>
        <v>0.71820552634333046</v>
      </c>
      <c r="AF79" s="24">
        <f t="shared" si="54"/>
        <v>1.4198748288823086E-2</v>
      </c>
      <c r="AG79" s="24">
        <f t="shared" si="55"/>
        <v>15.843422137862108</v>
      </c>
      <c r="AH79" s="24">
        <f t="shared" si="56"/>
        <v>0.88751136753119952</v>
      </c>
      <c r="AI79" s="23">
        <f t="shared" si="57"/>
        <v>0</v>
      </c>
      <c r="AJ79" s="21"/>
      <c r="AK79" s="21">
        <f t="shared" si="58"/>
        <v>43.274000000000001</v>
      </c>
      <c r="AL79" s="21">
        <f t="shared" si="59"/>
        <v>0.193</v>
      </c>
      <c r="AM79" s="21">
        <f t="shared" si="60"/>
        <v>15.675000000000001</v>
      </c>
      <c r="AN79" s="21">
        <f t="shared" si="61"/>
        <v>0.155</v>
      </c>
      <c r="AO79" s="21">
        <f t="shared" si="62"/>
        <v>0</v>
      </c>
      <c r="AP79" s="21">
        <f t="shared" si="63"/>
        <v>4.09</v>
      </c>
      <c r="AQ79" s="21">
        <f t="shared" si="64"/>
        <v>18.103000000000002</v>
      </c>
      <c r="AR79" s="21">
        <f t="shared" si="65"/>
        <v>12.43</v>
      </c>
      <c r="AS79" s="21">
        <f t="shared" si="66"/>
        <v>7.0999999999999994E-2</v>
      </c>
      <c r="AT79" s="21">
        <f t="shared" si="67"/>
        <v>0.11799999999999999</v>
      </c>
      <c r="AU79" s="21">
        <f t="shared" si="68"/>
        <v>2.5960000000000001</v>
      </c>
      <c r="AV79" s="21">
        <f t="shared" si="69"/>
        <v>7.8E-2</v>
      </c>
      <c r="AW79" s="21">
        <f t="shared" si="70"/>
        <v>96.783000000000015</v>
      </c>
      <c r="AX79" s="21"/>
      <c r="AY79" s="21">
        <f t="shared" si="71"/>
        <v>0.72027296937416785</v>
      </c>
      <c r="AZ79" s="21">
        <f t="shared" si="72"/>
        <v>2.4165477174266899E-3</v>
      </c>
      <c r="BA79" s="21">
        <f t="shared" si="73"/>
        <v>0.30747351902706949</v>
      </c>
      <c r="BB79" s="21">
        <f t="shared" si="74"/>
        <v>2.0396078689387457E-3</v>
      </c>
      <c r="BC79" s="21">
        <f t="shared" si="75"/>
        <v>5.6928901508824681E-2</v>
      </c>
      <c r="BD79" s="21">
        <f t="shared" si="76"/>
        <v>0</v>
      </c>
      <c r="BE79" s="21">
        <f t="shared" si="77"/>
        <v>0.4491569158702276</v>
      </c>
      <c r="BF79" s="21">
        <f t="shared" si="78"/>
        <v>0.22165792279955918</v>
      </c>
      <c r="BG79" s="21">
        <f t="shared" si="79"/>
        <v>1.0008824682043605E-3</v>
      </c>
      <c r="BH79" s="21">
        <f t="shared" si="80"/>
        <v>1.5798042113831586E-3</v>
      </c>
      <c r="BI79" s="21">
        <f t="shared" si="81"/>
        <v>8.3770444457710605E-2</v>
      </c>
      <c r="BJ79" s="21">
        <f t="shared" si="82"/>
        <v>1.6561212790352031E-3</v>
      </c>
      <c r="BK79" s="21">
        <f t="shared" si="83"/>
        <v>1.8479536365825473</v>
      </c>
      <c r="BL79" s="21">
        <f t="shared" si="84"/>
        <v>8.5734954731665347</v>
      </c>
    </row>
    <row r="80" spans="1:64" x14ac:dyDescent="0.2">
      <c r="A80" t="s">
        <v>69</v>
      </c>
      <c r="C80" s="1">
        <f>AVERAGE(C75:C79)</f>
        <v>43.519999999999996</v>
      </c>
      <c r="D80" s="22">
        <f t="shared" ref="D80:M80" si="91">AVERAGE(D75:D79)</f>
        <v>0.27480000000000004</v>
      </c>
      <c r="E80" s="22">
        <f t="shared" si="91"/>
        <v>15.4374</v>
      </c>
      <c r="F80" s="22">
        <f t="shared" si="91"/>
        <v>0.30500000000000005</v>
      </c>
      <c r="G80" s="22">
        <f t="shared" si="91"/>
        <v>4.2228000000000003</v>
      </c>
      <c r="H80" s="22">
        <f t="shared" si="91"/>
        <v>18.019400000000001</v>
      </c>
      <c r="I80" s="22">
        <f t="shared" si="91"/>
        <v>12.155200000000001</v>
      </c>
      <c r="J80" s="22">
        <f t="shared" si="91"/>
        <v>7.2800000000000004E-2</v>
      </c>
      <c r="K80" s="22">
        <f t="shared" si="91"/>
        <v>0.10440000000000001</v>
      </c>
      <c r="L80" s="22">
        <f t="shared" si="91"/>
        <v>2.6856</v>
      </c>
      <c r="M80" s="22">
        <f t="shared" si="91"/>
        <v>7.8600000000000003E-2</v>
      </c>
      <c r="N80" s="21">
        <f t="shared" si="42"/>
        <v>96.875999999999976</v>
      </c>
      <c r="O80" s="21"/>
      <c r="P80" s="22"/>
      <c r="Q80" s="30">
        <v>46</v>
      </c>
      <c r="R80" s="26">
        <v>4</v>
      </c>
      <c r="S80" s="25">
        <v>0</v>
      </c>
      <c r="T80" s="21"/>
      <c r="U80" s="24">
        <f t="shared" si="43"/>
        <v>6.2048650308870998</v>
      </c>
      <c r="V80" s="24">
        <f t="shared" si="44"/>
        <v>2.9473259708548565E-2</v>
      </c>
      <c r="W80" s="24">
        <f t="shared" si="45"/>
        <v>2.5938669920402107</v>
      </c>
      <c r="X80" s="24">
        <f t="shared" si="46"/>
        <v>3.4378600750868016E-2</v>
      </c>
      <c r="Y80" s="24">
        <f t="shared" si="47"/>
        <v>0</v>
      </c>
      <c r="Z80" s="24">
        <f t="shared" si="48"/>
        <v>0.5034813466190371</v>
      </c>
      <c r="AA80" s="24">
        <f t="shared" si="49"/>
        <v>3.8296690242453835</v>
      </c>
      <c r="AB80" s="24">
        <f t="shared" si="50"/>
        <v>1.8567251318700806</v>
      </c>
      <c r="AC80" s="24">
        <f t="shared" si="51"/>
        <v>8.7908220544546251E-3</v>
      </c>
      <c r="AD80" s="24">
        <f t="shared" si="52"/>
        <v>1.197278365488188E-2</v>
      </c>
      <c r="AE80" s="24">
        <f t="shared" si="53"/>
        <v>0.74233653632525043</v>
      </c>
      <c r="AF80" s="24">
        <f t="shared" si="54"/>
        <v>1.4295306031253289E-2</v>
      </c>
      <c r="AG80" s="24">
        <f t="shared" si="55"/>
        <v>15.829854834187065</v>
      </c>
      <c r="AH80" s="24">
        <f t="shared" si="56"/>
        <v>0.88380709102449229</v>
      </c>
      <c r="AI80" s="23">
        <f t="shared" si="57"/>
        <v>0</v>
      </c>
      <c r="AJ80" s="21"/>
      <c r="AK80" s="21">
        <f t="shared" si="58"/>
        <v>43.519999999999996</v>
      </c>
      <c r="AL80" s="21">
        <f t="shared" si="59"/>
        <v>0.27480000000000004</v>
      </c>
      <c r="AM80" s="21">
        <f t="shared" si="60"/>
        <v>15.4374</v>
      </c>
      <c r="AN80" s="21">
        <f t="shared" si="61"/>
        <v>0.30500000000000005</v>
      </c>
      <c r="AO80" s="21">
        <f t="shared" si="62"/>
        <v>0</v>
      </c>
      <c r="AP80" s="21">
        <f t="shared" si="63"/>
        <v>4.2228000000000003</v>
      </c>
      <c r="AQ80" s="21">
        <f t="shared" si="64"/>
        <v>18.019400000000001</v>
      </c>
      <c r="AR80" s="21">
        <f t="shared" si="65"/>
        <v>12.155200000000001</v>
      </c>
      <c r="AS80" s="21">
        <f t="shared" si="66"/>
        <v>7.2800000000000004E-2</v>
      </c>
      <c r="AT80" s="21">
        <f t="shared" si="67"/>
        <v>0.10440000000000001</v>
      </c>
      <c r="AU80" s="21">
        <f t="shared" si="68"/>
        <v>2.6856</v>
      </c>
      <c r="AV80" s="21">
        <f t="shared" si="69"/>
        <v>7.8600000000000003E-2</v>
      </c>
      <c r="AW80" s="21">
        <f t="shared" si="70"/>
        <v>96.875999999999976</v>
      </c>
      <c r="AX80" s="21"/>
      <c r="AY80" s="21">
        <f t="shared" si="71"/>
        <v>0.72436750998668442</v>
      </c>
      <c r="AZ80" s="21">
        <f t="shared" si="72"/>
        <v>3.4407632784914737E-3</v>
      </c>
      <c r="BA80" s="21">
        <f t="shared" si="73"/>
        <v>0.30281286779129074</v>
      </c>
      <c r="BB80" s="21">
        <f t="shared" si="74"/>
        <v>4.0134219356536618E-3</v>
      </c>
      <c r="BC80" s="21">
        <f t="shared" si="75"/>
        <v>5.8777350927008525E-2</v>
      </c>
      <c r="BD80" s="21">
        <f t="shared" si="76"/>
        <v>0</v>
      </c>
      <c r="BE80" s="21">
        <f t="shared" si="77"/>
        <v>0.44708270064806821</v>
      </c>
      <c r="BF80" s="21">
        <f t="shared" si="78"/>
        <v>0.21675755295359631</v>
      </c>
      <c r="BG80" s="21">
        <f t="shared" si="79"/>
        <v>1.0262569533137668E-3</v>
      </c>
      <c r="BH80" s="21">
        <f t="shared" si="80"/>
        <v>1.3977250819356083E-3</v>
      </c>
      <c r="BI80" s="21">
        <f t="shared" si="81"/>
        <v>8.6661751015264868E-2</v>
      </c>
      <c r="BJ80" s="21">
        <f t="shared" si="82"/>
        <v>1.6688606734893202E-3</v>
      </c>
      <c r="BK80" s="21">
        <f t="shared" si="83"/>
        <v>1.848006761244797</v>
      </c>
      <c r="BL80" s="21">
        <f t="shared" si="84"/>
        <v>8.5659074231548011</v>
      </c>
    </row>
    <row r="81" spans="1:64" x14ac:dyDescent="0.2">
      <c r="A81" t="s">
        <v>80</v>
      </c>
      <c r="C81" s="1">
        <f>_xlfn.STDEV.S(C75:C79)</f>
        <v>0.26631090852610473</v>
      </c>
      <c r="D81" s="22">
        <f t="shared" ref="D81:M81" si="92">_xlfn.STDEV.S(D75:D79)</f>
        <v>6.9445662211544926E-2</v>
      </c>
      <c r="E81" s="22">
        <f t="shared" si="92"/>
        <v>0.22959812717006242</v>
      </c>
      <c r="F81" s="22">
        <f t="shared" si="92"/>
        <v>0.12832965362689927</v>
      </c>
      <c r="G81" s="22">
        <f t="shared" si="92"/>
        <v>0.11923799729951855</v>
      </c>
      <c r="H81" s="22">
        <f t="shared" si="92"/>
        <v>9.380458410973383E-2</v>
      </c>
      <c r="I81" s="22">
        <f t="shared" si="92"/>
        <v>0.1588260054273227</v>
      </c>
      <c r="J81" s="22">
        <f t="shared" si="92"/>
        <v>1.0329569206893402E-2</v>
      </c>
      <c r="K81" s="22">
        <f t="shared" si="92"/>
        <v>2.871062521088668E-2</v>
      </c>
      <c r="L81" s="22">
        <f t="shared" si="92"/>
        <v>0.19605305404405199</v>
      </c>
      <c r="M81" s="22">
        <f t="shared" si="92"/>
        <v>1.4293355099485889E-2</v>
      </c>
      <c r="N81" s="21">
        <f t="shared" si="42"/>
        <v>1.3149395419325043</v>
      </c>
      <c r="O81" s="21"/>
      <c r="P81" s="22"/>
      <c r="Q81" s="26">
        <v>12</v>
      </c>
      <c r="R81" s="26">
        <v>4</v>
      </c>
      <c r="S81" s="25">
        <v>0</v>
      </c>
      <c r="T81" s="21"/>
      <c r="U81" s="24">
        <f t="shared" si="43"/>
        <v>0.87035855434138576</v>
      </c>
      <c r="V81" s="24">
        <f t="shared" si="44"/>
        <v>0.17073492168190971</v>
      </c>
      <c r="W81" s="24">
        <f t="shared" si="45"/>
        <v>0.88431640153646718</v>
      </c>
      <c r="X81" s="24">
        <f t="shared" si="46"/>
        <v>0.33157453761660555</v>
      </c>
      <c r="Y81" s="24">
        <f t="shared" si="47"/>
        <v>0</v>
      </c>
      <c r="Z81" s="24">
        <f t="shared" si="48"/>
        <v>0.32588422548619611</v>
      </c>
      <c r="AA81" s="24">
        <f t="shared" si="49"/>
        <v>0.45699428810497811</v>
      </c>
      <c r="AB81" s="24">
        <f t="shared" si="50"/>
        <v>0.55612563367934631</v>
      </c>
      <c r="AC81" s="24">
        <f t="shared" si="51"/>
        <v>2.8592103877895521E-2</v>
      </c>
      <c r="AD81" s="24">
        <f t="shared" si="52"/>
        <v>7.5474992714073319E-2</v>
      </c>
      <c r="AE81" s="24">
        <f t="shared" si="53"/>
        <v>1.2422211334101803</v>
      </c>
      <c r="AF81" s="24">
        <f t="shared" si="54"/>
        <v>5.9589657312441854E-2</v>
      </c>
      <c r="AG81" s="24">
        <f t="shared" si="55"/>
        <v>5.0018664497614802</v>
      </c>
      <c r="AH81" s="24">
        <f t="shared" si="56"/>
        <v>0.58373589282541527</v>
      </c>
      <c r="AI81" s="23">
        <f t="shared" si="57"/>
        <v>0</v>
      </c>
      <c r="AJ81" s="21"/>
      <c r="AK81" s="21">
        <f t="shared" si="58"/>
        <v>0.26631090852610473</v>
      </c>
      <c r="AL81" s="21">
        <f t="shared" si="59"/>
        <v>6.9445662211544926E-2</v>
      </c>
      <c r="AM81" s="21">
        <f t="shared" si="60"/>
        <v>0.22959812717006242</v>
      </c>
      <c r="AN81" s="21">
        <f t="shared" si="61"/>
        <v>0.12832965362689927</v>
      </c>
      <c r="AO81" s="21">
        <f t="shared" si="62"/>
        <v>0</v>
      </c>
      <c r="AP81" s="21">
        <f t="shared" si="63"/>
        <v>0.11923799729951855</v>
      </c>
      <c r="AQ81" s="21">
        <f t="shared" si="64"/>
        <v>9.380458410973383E-2</v>
      </c>
      <c r="AR81" s="21">
        <f t="shared" si="65"/>
        <v>0.1588260054273227</v>
      </c>
      <c r="AS81" s="21">
        <f t="shared" si="66"/>
        <v>1.0329569206893402E-2</v>
      </c>
      <c r="AT81" s="21">
        <f t="shared" si="67"/>
        <v>2.871062521088668E-2</v>
      </c>
      <c r="AU81" s="21">
        <f t="shared" si="68"/>
        <v>0.19605305404405199</v>
      </c>
      <c r="AV81" s="21">
        <f t="shared" si="69"/>
        <v>1.4293355099485889E-2</v>
      </c>
      <c r="AW81" s="21">
        <f t="shared" si="70"/>
        <v>1.3149395419325043</v>
      </c>
      <c r="AX81" s="21"/>
      <c r="AY81" s="21">
        <f t="shared" si="71"/>
        <v>4.4326050020989469E-3</v>
      </c>
      <c r="AZ81" s="21">
        <f t="shared" si="72"/>
        <v>8.6952723576421667E-4</v>
      </c>
      <c r="BA81" s="21">
        <f t="shared" si="73"/>
        <v>4.503690215183649E-3</v>
      </c>
      <c r="BB81" s="21">
        <f t="shared" si="74"/>
        <v>1.6886591700361769E-3</v>
      </c>
      <c r="BC81" s="21">
        <f t="shared" si="75"/>
        <v>1.6596792675730549E-3</v>
      </c>
      <c r="BD81" s="21">
        <f t="shared" si="76"/>
        <v>0</v>
      </c>
      <c r="BE81" s="21">
        <f t="shared" si="77"/>
        <v>2.3274030654155333E-3</v>
      </c>
      <c r="BF81" s="21">
        <f t="shared" si="78"/>
        <v>2.8322640747845424E-3</v>
      </c>
      <c r="BG81" s="21">
        <f t="shared" si="79"/>
        <v>1.456152777927215E-4</v>
      </c>
      <c r="BH81" s="21">
        <f t="shared" si="80"/>
        <v>3.8438276796273107E-4</v>
      </c>
      <c r="BI81" s="21">
        <f t="shared" si="81"/>
        <v>6.3264450980592421E-3</v>
      </c>
      <c r="BJ81" s="21">
        <f t="shared" si="82"/>
        <v>3.0348114780852457E-4</v>
      </c>
      <c r="BK81" s="21">
        <f t="shared" si="83"/>
        <v>2.5473752322479337E-2</v>
      </c>
      <c r="BL81" s="21">
        <f t="shared" si="84"/>
        <v>196.35373644375028</v>
      </c>
    </row>
    <row r="82" spans="1:64" x14ac:dyDescent="0.2">
      <c r="N82" s="21">
        <f t="shared" si="42"/>
        <v>0</v>
      </c>
      <c r="O82" s="21"/>
      <c r="P82" s="22"/>
      <c r="Q82" s="26">
        <v>12</v>
      </c>
      <c r="R82" s="26">
        <v>4</v>
      </c>
      <c r="S82" s="25">
        <v>0</v>
      </c>
      <c r="T82" s="21"/>
      <c r="U82" s="24" t="str">
        <f t="shared" si="43"/>
        <v>NA</v>
      </c>
      <c r="V82" s="24" t="str">
        <f t="shared" si="44"/>
        <v>NA</v>
      </c>
      <c r="W82" s="24" t="str">
        <f t="shared" si="45"/>
        <v>NA</v>
      </c>
      <c r="X82" s="24" t="str">
        <f t="shared" si="46"/>
        <v>NA</v>
      </c>
      <c r="Y82" s="24" t="str">
        <f t="shared" si="47"/>
        <v>NA</v>
      </c>
      <c r="Z82" s="24" t="str">
        <f t="shared" si="48"/>
        <v>NA</v>
      </c>
      <c r="AA82" s="24" t="str">
        <f t="shared" si="49"/>
        <v>NA</v>
      </c>
      <c r="AB82" s="24" t="str">
        <f t="shared" si="50"/>
        <v>NA</v>
      </c>
      <c r="AC82" s="24" t="str">
        <f t="shared" si="51"/>
        <v>NA</v>
      </c>
      <c r="AD82" s="24" t="str">
        <f t="shared" si="52"/>
        <v>NA</v>
      </c>
      <c r="AE82" s="24" t="str">
        <f t="shared" si="53"/>
        <v>NA</v>
      </c>
      <c r="AF82" s="24" t="str">
        <f t="shared" si="54"/>
        <v>NA</v>
      </c>
      <c r="AG82" s="24">
        <f t="shared" si="55"/>
        <v>0</v>
      </c>
      <c r="AH82" s="24" t="str">
        <f t="shared" si="56"/>
        <v>NA</v>
      </c>
      <c r="AI82" s="23" t="str">
        <f t="shared" si="57"/>
        <v>NA</v>
      </c>
      <c r="AJ82" s="21"/>
      <c r="AK82" s="21">
        <f t="shared" si="58"/>
        <v>0</v>
      </c>
      <c r="AL82" s="21">
        <f t="shared" si="59"/>
        <v>0</v>
      </c>
      <c r="AM82" s="21">
        <f t="shared" si="60"/>
        <v>0</v>
      </c>
      <c r="AN82" s="21">
        <f t="shared" si="61"/>
        <v>0</v>
      </c>
      <c r="AO82" s="21">
        <f t="shared" si="62"/>
        <v>0</v>
      </c>
      <c r="AP82" s="21">
        <f t="shared" si="63"/>
        <v>0</v>
      </c>
      <c r="AQ82" s="21">
        <f t="shared" si="64"/>
        <v>0</v>
      </c>
      <c r="AR82" s="21">
        <f t="shared" si="65"/>
        <v>0</v>
      </c>
      <c r="AS82" s="21">
        <f t="shared" si="66"/>
        <v>0</v>
      </c>
      <c r="AT82" s="21">
        <f t="shared" si="67"/>
        <v>0</v>
      </c>
      <c r="AU82" s="21">
        <f t="shared" si="68"/>
        <v>0</v>
      </c>
      <c r="AV82" s="21">
        <f t="shared" si="69"/>
        <v>0</v>
      </c>
      <c r="AW82" s="21">
        <f t="shared" si="70"/>
        <v>0</v>
      </c>
      <c r="AX82" s="21"/>
      <c r="AY82" s="21">
        <f t="shared" si="71"/>
        <v>0</v>
      </c>
      <c r="AZ82" s="21">
        <f t="shared" si="72"/>
        <v>0</v>
      </c>
      <c r="BA82" s="21">
        <f t="shared" si="73"/>
        <v>0</v>
      </c>
      <c r="BB82" s="21">
        <f t="shared" si="74"/>
        <v>0</v>
      </c>
      <c r="BC82" s="21">
        <f t="shared" si="75"/>
        <v>0</v>
      </c>
      <c r="BD82" s="21">
        <f t="shared" si="76"/>
        <v>0</v>
      </c>
      <c r="BE82" s="21">
        <f t="shared" si="77"/>
        <v>0</v>
      </c>
      <c r="BF82" s="21">
        <f t="shared" si="78"/>
        <v>0</v>
      </c>
      <c r="BG82" s="21">
        <f t="shared" si="79"/>
        <v>0</v>
      </c>
      <c r="BH82" s="21">
        <f t="shared" si="80"/>
        <v>0</v>
      </c>
      <c r="BI82" s="21">
        <f t="shared" si="81"/>
        <v>0</v>
      </c>
      <c r="BJ82" s="21">
        <f t="shared" si="82"/>
        <v>0</v>
      </c>
      <c r="BK82" s="21">
        <f t="shared" si="83"/>
        <v>0</v>
      </c>
      <c r="BL82" s="21" t="str">
        <f t="shared" si="84"/>
        <v>NA</v>
      </c>
    </row>
    <row r="83" spans="1:64" x14ac:dyDescent="0.2">
      <c r="A83" t="s">
        <v>194</v>
      </c>
      <c r="B83" t="s">
        <v>292</v>
      </c>
      <c r="N83" s="21">
        <f t="shared" si="42"/>
        <v>0</v>
      </c>
      <c r="O83" s="21"/>
      <c r="P83" s="22"/>
      <c r="Q83" s="26">
        <v>12</v>
      </c>
      <c r="R83" s="26">
        <v>4</v>
      </c>
      <c r="S83" s="25">
        <v>0</v>
      </c>
      <c r="T83" s="21"/>
      <c r="U83" s="24" t="str">
        <f t="shared" si="43"/>
        <v>NA</v>
      </c>
      <c r="V83" s="24" t="str">
        <f t="shared" si="44"/>
        <v>NA</v>
      </c>
      <c r="W83" s="24" t="str">
        <f t="shared" si="45"/>
        <v>NA</v>
      </c>
      <c r="X83" s="24" t="str">
        <f t="shared" si="46"/>
        <v>NA</v>
      </c>
      <c r="Y83" s="24" t="str">
        <f t="shared" si="47"/>
        <v>NA</v>
      </c>
      <c r="Z83" s="24" t="str">
        <f t="shared" si="48"/>
        <v>NA</v>
      </c>
      <c r="AA83" s="24" t="str">
        <f t="shared" si="49"/>
        <v>NA</v>
      </c>
      <c r="AB83" s="24" t="str">
        <f t="shared" si="50"/>
        <v>NA</v>
      </c>
      <c r="AC83" s="24" t="str">
        <f t="shared" si="51"/>
        <v>NA</v>
      </c>
      <c r="AD83" s="24" t="str">
        <f t="shared" si="52"/>
        <v>NA</v>
      </c>
      <c r="AE83" s="24" t="str">
        <f t="shared" si="53"/>
        <v>NA</v>
      </c>
      <c r="AF83" s="24" t="str">
        <f t="shared" si="54"/>
        <v>NA</v>
      </c>
      <c r="AG83" s="24">
        <f t="shared" si="55"/>
        <v>0</v>
      </c>
      <c r="AH83" s="24" t="str">
        <f t="shared" si="56"/>
        <v>NA</v>
      </c>
      <c r="AI83" s="23" t="str">
        <f t="shared" si="57"/>
        <v>NA</v>
      </c>
      <c r="AJ83" s="21"/>
      <c r="AK83" s="21">
        <f t="shared" si="58"/>
        <v>0</v>
      </c>
      <c r="AL83" s="21">
        <f t="shared" si="59"/>
        <v>0</v>
      </c>
      <c r="AM83" s="21">
        <f t="shared" si="60"/>
        <v>0</v>
      </c>
      <c r="AN83" s="21">
        <f t="shared" si="61"/>
        <v>0</v>
      </c>
      <c r="AO83" s="21">
        <f t="shared" si="62"/>
        <v>0</v>
      </c>
      <c r="AP83" s="21">
        <f t="shared" si="63"/>
        <v>0</v>
      </c>
      <c r="AQ83" s="21">
        <f t="shared" si="64"/>
        <v>0</v>
      </c>
      <c r="AR83" s="21">
        <f t="shared" si="65"/>
        <v>0</v>
      </c>
      <c r="AS83" s="21">
        <f t="shared" si="66"/>
        <v>0</v>
      </c>
      <c r="AT83" s="21">
        <f t="shared" si="67"/>
        <v>0</v>
      </c>
      <c r="AU83" s="21">
        <f t="shared" si="68"/>
        <v>0</v>
      </c>
      <c r="AV83" s="21">
        <f t="shared" si="69"/>
        <v>0</v>
      </c>
      <c r="AW83" s="21">
        <f t="shared" si="70"/>
        <v>0</v>
      </c>
      <c r="AX83" s="21"/>
      <c r="AY83" s="21">
        <f t="shared" si="71"/>
        <v>0</v>
      </c>
      <c r="AZ83" s="21">
        <f t="shared" si="72"/>
        <v>0</v>
      </c>
      <c r="BA83" s="21">
        <f t="shared" si="73"/>
        <v>0</v>
      </c>
      <c r="BB83" s="21">
        <f t="shared" si="74"/>
        <v>0</v>
      </c>
      <c r="BC83" s="21">
        <f t="shared" si="75"/>
        <v>0</v>
      </c>
      <c r="BD83" s="21">
        <f t="shared" si="76"/>
        <v>0</v>
      </c>
      <c r="BE83" s="21">
        <f t="shared" si="77"/>
        <v>0</v>
      </c>
      <c r="BF83" s="21">
        <f t="shared" si="78"/>
        <v>0</v>
      </c>
      <c r="BG83" s="21">
        <f t="shared" si="79"/>
        <v>0</v>
      </c>
      <c r="BH83" s="21">
        <f t="shared" si="80"/>
        <v>0</v>
      </c>
      <c r="BI83" s="21">
        <f t="shared" si="81"/>
        <v>0</v>
      </c>
      <c r="BJ83" s="21">
        <f t="shared" si="82"/>
        <v>0</v>
      </c>
      <c r="BK83" s="21">
        <f t="shared" si="83"/>
        <v>0</v>
      </c>
      <c r="BL83" s="21" t="str">
        <f t="shared" si="84"/>
        <v>NA</v>
      </c>
    </row>
    <row r="84" spans="1:64" x14ac:dyDescent="0.2">
      <c r="A84" s="21" t="s">
        <v>756</v>
      </c>
      <c r="B84" s="27">
        <v>0</v>
      </c>
      <c r="C84" s="22">
        <v>52.706000000000003</v>
      </c>
      <c r="D84" s="22">
        <v>0.29899999999999999</v>
      </c>
      <c r="E84" s="22">
        <v>3.95</v>
      </c>
      <c r="F84" s="22">
        <v>0.77500000000000002</v>
      </c>
      <c r="G84" s="22">
        <v>2.669</v>
      </c>
      <c r="H84" s="22">
        <v>16.167999999999999</v>
      </c>
      <c r="I84" s="22">
        <v>22.789000000000001</v>
      </c>
      <c r="J84" s="22">
        <v>3.4000000000000002E-2</v>
      </c>
      <c r="K84" s="22">
        <v>0.04</v>
      </c>
      <c r="L84" s="22">
        <v>0.379</v>
      </c>
      <c r="N84" s="21">
        <f t="shared" si="42"/>
        <v>99.809000000000026</v>
      </c>
      <c r="O84" s="21"/>
      <c r="P84" s="22"/>
      <c r="Q84" s="26">
        <v>12</v>
      </c>
      <c r="R84" s="26">
        <v>4</v>
      </c>
      <c r="S84" s="25">
        <v>0</v>
      </c>
      <c r="T84" s="21"/>
      <c r="U84" s="24">
        <f t="shared" si="43"/>
        <v>1.9172747105173402</v>
      </c>
      <c r="V84" s="24">
        <f t="shared" si="44"/>
        <v>8.1820751609201214E-3</v>
      </c>
      <c r="W84" s="24">
        <f t="shared" si="45"/>
        <v>0.16933684915903041</v>
      </c>
      <c r="X84" s="24">
        <f t="shared" si="46"/>
        <v>2.228798943917433E-2</v>
      </c>
      <c r="Y84" s="24">
        <f t="shared" si="47"/>
        <v>0</v>
      </c>
      <c r="Z84" s="24">
        <f t="shared" si="48"/>
        <v>8.1191820567875786E-2</v>
      </c>
      <c r="AA84" s="24">
        <f t="shared" si="49"/>
        <v>0.87671421918327652</v>
      </c>
      <c r="AB84" s="24">
        <f t="shared" si="50"/>
        <v>0.88816081588784468</v>
      </c>
      <c r="AC84" s="24">
        <f t="shared" si="51"/>
        <v>1.0475092351324722E-3</v>
      </c>
      <c r="AD84" s="24">
        <f t="shared" si="52"/>
        <v>1.1704030944676644E-3</v>
      </c>
      <c r="AE84" s="24">
        <f t="shared" si="53"/>
        <v>2.6728805555147159E-2</v>
      </c>
      <c r="AF84" s="24">
        <f t="shared" si="54"/>
        <v>0</v>
      </c>
      <c r="AG84" s="24">
        <f t="shared" si="55"/>
        <v>3.9920951978002099</v>
      </c>
      <c r="AH84" s="24">
        <f t="shared" si="56"/>
        <v>0.91524030834071368</v>
      </c>
      <c r="AI84" s="23">
        <f t="shared" si="57"/>
        <v>0</v>
      </c>
      <c r="AJ84" s="21"/>
      <c r="AK84" s="21">
        <f t="shared" si="58"/>
        <v>52.706000000000003</v>
      </c>
      <c r="AL84" s="21">
        <f t="shared" si="59"/>
        <v>0.29899999999999999</v>
      </c>
      <c r="AM84" s="21">
        <f t="shared" si="60"/>
        <v>3.95</v>
      </c>
      <c r="AN84" s="21">
        <f t="shared" si="61"/>
        <v>0.77500000000000002</v>
      </c>
      <c r="AO84" s="21">
        <f t="shared" si="62"/>
        <v>0</v>
      </c>
      <c r="AP84" s="21">
        <f t="shared" si="63"/>
        <v>2.669</v>
      </c>
      <c r="AQ84" s="21">
        <f t="shared" si="64"/>
        <v>16.167999999999999</v>
      </c>
      <c r="AR84" s="21">
        <f t="shared" si="65"/>
        <v>22.789000000000001</v>
      </c>
      <c r="AS84" s="21">
        <f t="shared" si="66"/>
        <v>3.4000000000000002E-2</v>
      </c>
      <c r="AT84" s="21">
        <f t="shared" si="67"/>
        <v>0.04</v>
      </c>
      <c r="AU84" s="21">
        <f t="shared" si="68"/>
        <v>0.379</v>
      </c>
      <c r="AV84" s="21">
        <f t="shared" si="69"/>
        <v>0</v>
      </c>
      <c r="AW84" s="21">
        <f t="shared" si="70"/>
        <v>99.809000000000026</v>
      </c>
      <c r="AX84" s="21"/>
      <c r="AY84" s="21">
        <f t="shared" si="71"/>
        <v>0.87726364846870841</v>
      </c>
      <c r="AZ84" s="21">
        <f t="shared" si="72"/>
        <v>3.743770816116996E-3</v>
      </c>
      <c r="BA84" s="21">
        <f t="shared" si="73"/>
        <v>7.7481365241271097E-2</v>
      </c>
      <c r="BB84" s="21">
        <f t="shared" si="74"/>
        <v>1.0198039344693729E-2</v>
      </c>
      <c r="BC84" s="21">
        <f t="shared" si="75"/>
        <v>3.7149935972384612E-2</v>
      </c>
      <c r="BD84" s="21">
        <f t="shared" si="76"/>
        <v>0</v>
      </c>
      <c r="BE84" s="21">
        <f t="shared" si="77"/>
        <v>0.40114726928077327</v>
      </c>
      <c r="BF84" s="21">
        <f t="shared" si="78"/>
        <v>0.40638474679639219</v>
      </c>
      <c r="BG84" s="21">
        <f t="shared" si="79"/>
        <v>4.7929582984434171E-4</v>
      </c>
      <c r="BH84" s="21">
        <f t="shared" si="80"/>
        <v>5.3552685131632498E-4</v>
      </c>
      <c r="BI84" s="21">
        <f t="shared" si="81"/>
        <v>1.2229968586083328E-2</v>
      </c>
      <c r="BJ84" s="21">
        <f t="shared" si="82"/>
        <v>0</v>
      </c>
      <c r="BK84" s="21">
        <f t="shared" si="83"/>
        <v>1.8266135671875843</v>
      </c>
      <c r="BL84" s="21">
        <f t="shared" si="84"/>
        <v>2.1855171063613592</v>
      </c>
    </row>
    <row r="85" spans="1:64" x14ac:dyDescent="0.2">
      <c r="A85" s="21" t="s">
        <v>757</v>
      </c>
      <c r="B85" s="27">
        <v>15.811388300840997</v>
      </c>
      <c r="C85" s="22">
        <v>53.081000000000003</v>
      </c>
      <c r="D85" s="22">
        <v>0.27</v>
      </c>
      <c r="E85" s="22">
        <v>3.68</v>
      </c>
      <c r="F85" s="22">
        <v>0.68300000000000005</v>
      </c>
      <c r="G85" s="22">
        <v>2.726</v>
      </c>
      <c r="H85" s="22">
        <v>16.329999999999998</v>
      </c>
      <c r="I85" s="22">
        <v>22.684000000000001</v>
      </c>
      <c r="J85" s="22">
        <v>6.4000000000000001E-2</v>
      </c>
      <c r="K85" s="22">
        <v>4.7E-2</v>
      </c>
      <c r="L85" s="22">
        <v>0.377</v>
      </c>
      <c r="N85" s="21">
        <f t="shared" si="42"/>
        <v>99.941999999999993</v>
      </c>
      <c r="O85" s="21"/>
      <c r="P85" s="22"/>
      <c r="Q85" s="26">
        <v>12</v>
      </c>
      <c r="R85" s="26">
        <v>4</v>
      </c>
      <c r="S85" s="25">
        <v>0</v>
      </c>
      <c r="T85" s="21"/>
      <c r="U85" s="24">
        <f t="shared" si="43"/>
        <v>1.9271102262290187</v>
      </c>
      <c r="V85" s="24">
        <f t="shared" si="44"/>
        <v>7.3739334596892329E-3</v>
      </c>
      <c r="W85" s="24">
        <f t="shared" si="45"/>
        <v>0.15745098124644874</v>
      </c>
      <c r="X85" s="24">
        <f t="shared" si="46"/>
        <v>1.9603475233474034E-2</v>
      </c>
      <c r="Y85" s="24">
        <f t="shared" si="47"/>
        <v>0</v>
      </c>
      <c r="Z85" s="24">
        <f t="shared" si="48"/>
        <v>8.2762334284939315E-2</v>
      </c>
      <c r="AA85" s="24">
        <f t="shared" si="49"/>
        <v>0.88375342192791106</v>
      </c>
      <c r="AB85" s="24">
        <f t="shared" si="50"/>
        <v>0.88232615442511397</v>
      </c>
      <c r="AC85" s="24">
        <f t="shared" si="51"/>
        <v>1.9678957660143846E-3</v>
      </c>
      <c r="AD85" s="24">
        <f t="shared" si="52"/>
        <v>1.3725131112593918E-3</v>
      </c>
      <c r="AE85" s="24">
        <f t="shared" si="53"/>
        <v>2.6535352774921146E-2</v>
      </c>
      <c r="AF85" s="24">
        <f t="shared" si="54"/>
        <v>0</v>
      </c>
      <c r="AG85" s="24">
        <f t="shared" si="55"/>
        <v>3.9902562884587898</v>
      </c>
      <c r="AH85" s="24">
        <f t="shared" si="56"/>
        <v>0.91437042412093594</v>
      </c>
      <c r="AI85" s="23">
        <f t="shared" si="57"/>
        <v>0</v>
      </c>
      <c r="AJ85" s="21"/>
      <c r="AK85" s="21">
        <f t="shared" si="58"/>
        <v>53.081000000000003</v>
      </c>
      <c r="AL85" s="21">
        <f t="shared" si="59"/>
        <v>0.27</v>
      </c>
      <c r="AM85" s="21">
        <f t="shared" si="60"/>
        <v>3.68</v>
      </c>
      <c r="AN85" s="21">
        <f t="shared" si="61"/>
        <v>0.68300000000000005</v>
      </c>
      <c r="AO85" s="21">
        <f t="shared" si="62"/>
        <v>0</v>
      </c>
      <c r="AP85" s="21">
        <f t="shared" si="63"/>
        <v>2.726</v>
      </c>
      <c r="AQ85" s="21">
        <f t="shared" si="64"/>
        <v>16.329999999999998</v>
      </c>
      <c r="AR85" s="21">
        <f t="shared" si="65"/>
        <v>22.684000000000001</v>
      </c>
      <c r="AS85" s="21">
        <f t="shared" si="66"/>
        <v>6.4000000000000001E-2</v>
      </c>
      <c r="AT85" s="21">
        <f t="shared" si="67"/>
        <v>4.7E-2</v>
      </c>
      <c r="AU85" s="21">
        <f t="shared" si="68"/>
        <v>0.377</v>
      </c>
      <c r="AV85" s="21">
        <f t="shared" si="69"/>
        <v>0</v>
      </c>
      <c r="AW85" s="21">
        <f t="shared" si="70"/>
        <v>99.941999999999993</v>
      </c>
      <c r="AX85" s="21"/>
      <c r="AY85" s="21">
        <f t="shared" si="71"/>
        <v>0.8835053262316912</v>
      </c>
      <c r="AZ85" s="21">
        <f t="shared" si="72"/>
        <v>3.3806626098715352E-3</v>
      </c>
      <c r="BA85" s="21">
        <f t="shared" si="73"/>
        <v>7.2185170655158892E-2</v>
      </c>
      <c r="BB85" s="21">
        <f t="shared" si="74"/>
        <v>8.987433383775249E-3</v>
      </c>
      <c r="BC85" s="21">
        <f t="shared" si="75"/>
        <v>3.7943321641334002E-2</v>
      </c>
      <c r="BD85" s="21">
        <f t="shared" si="76"/>
        <v>0</v>
      </c>
      <c r="BE85" s="21">
        <f t="shared" si="77"/>
        <v>0.40516668155337876</v>
      </c>
      <c r="BF85" s="21">
        <f t="shared" si="78"/>
        <v>0.40451233473734521</v>
      </c>
      <c r="BG85" s="21">
        <f t="shared" si="79"/>
        <v>9.0220391500111369E-4</v>
      </c>
      <c r="BH85" s="21">
        <f t="shared" si="80"/>
        <v>6.292440502966818E-4</v>
      </c>
      <c r="BI85" s="21">
        <f t="shared" si="81"/>
        <v>1.2165430493280777E-2</v>
      </c>
      <c r="BJ85" s="21">
        <f t="shared" si="82"/>
        <v>0</v>
      </c>
      <c r="BK85" s="21">
        <f t="shared" si="83"/>
        <v>1.8293778092711332</v>
      </c>
      <c r="BL85" s="21">
        <f t="shared" si="84"/>
        <v>2.1812095173760748</v>
      </c>
    </row>
    <row r="86" spans="1:64" x14ac:dyDescent="0.2">
      <c r="A86" s="21" t="s">
        <v>758</v>
      </c>
      <c r="B86" s="27">
        <v>41.306485868795669</v>
      </c>
      <c r="C86" s="22">
        <v>56.252000000000002</v>
      </c>
      <c r="D86" s="22">
        <v>7.0000000000000007E-2</v>
      </c>
      <c r="E86" s="22">
        <v>3.2469999999999999</v>
      </c>
      <c r="F86" s="22">
        <v>0.316</v>
      </c>
      <c r="G86" s="22">
        <v>6.5270000000000001</v>
      </c>
      <c r="H86" s="22">
        <v>33.447000000000003</v>
      </c>
      <c r="I86" s="22">
        <v>0.55000000000000004</v>
      </c>
      <c r="J86" s="22">
        <v>0.245</v>
      </c>
      <c r="K86" s="22">
        <v>8.8999999999999996E-2</v>
      </c>
      <c r="L86" s="22">
        <v>1.4E-2</v>
      </c>
      <c r="N86" s="21">
        <f t="shared" si="42"/>
        <v>100.75700000000001</v>
      </c>
      <c r="O86" s="21"/>
      <c r="P86" s="22"/>
      <c r="Q86" s="26">
        <v>12</v>
      </c>
      <c r="R86" s="26">
        <v>4</v>
      </c>
      <c r="S86" s="25">
        <v>0</v>
      </c>
      <c r="T86" s="21"/>
      <c r="U86" s="24">
        <f t="shared" si="43"/>
        <v>1.9294991359564386</v>
      </c>
      <c r="V86" s="24">
        <f t="shared" si="44"/>
        <v>1.8062283332836427E-3</v>
      </c>
      <c r="W86" s="24">
        <f t="shared" si="45"/>
        <v>0.1312559506580743</v>
      </c>
      <c r="X86" s="24">
        <f t="shared" si="46"/>
        <v>8.5691670190455975E-3</v>
      </c>
      <c r="Y86" s="24">
        <f t="shared" si="47"/>
        <v>0</v>
      </c>
      <c r="Z86" s="24">
        <f t="shared" si="48"/>
        <v>0.18722319523550765</v>
      </c>
      <c r="AA86" s="24">
        <f t="shared" si="49"/>
        <v>1.7101777593628742</v>
      </c>
      <c r="AB86" s="24">
        <f t="shared" si="50"/>
        <v>2.0212096555403083E-2</v>
      </c>
      <c r="AC86" s="24">
        <f t="shared" si="51"/>
        <v>7.1174981354138979E-3</v>
      </c>
      <c r="AD86" s="24">
        <f t="shared" si="52"/>
        <v>2.4555445110557208E-3</v>
      </c>
      <c r="AE86" s="24">
        <f t="shared" si="53"/>
        <v>9.3100220924238004E-4</v>
      </c>
      <c r="AF86" s="24">
        <f t="shared" si="54"/>
        <v>0</v>
      </c>
      <c r="AG86" s="24">
        <f t="shared" si="55"/>
        <v>3.9992475779763392</v>
      </c>
      <c r="AH86" s="24">
        <f t="shared" si="56"/>
        <v>0.90132649887111671</v>
      </c>
      <c r="AI86" s="23">
        <f t="shared" si="57"/>
        <v>0</v>
      </c>
      <c r="AJ86" s="21"/>
      <c r="AK86" s="21">
        <f t="shared" si="58"/>
        <v>56.252000000000002</v>
      </c>
      <c r="AL86" s="21">
        <f t="shared" si="59"/>
        <v>7.0000000000000007E-2</v>
      </c>
      <c r="AM86" s="21">
        <f t="shared" si="60"/>
        <v>3.2469999999999999</v>
      </c>
      <c r="AN86" s="21">
        <f t="shared" si="61"/>
        <v>0.316</v>
      </c>
      <c r="AO86" s="21">
        <f t="shared" si="62"/>
        <v>0</v>
      </c>
      <c r="AP86" s="21">
        <f t="shared" si="63"/>
        <v>6.5270000000000001</v>
      </c>
      <c r="AQ86" s="21">
        <f t="shared" si="64"/>
        <v>33.447000000000003</v>
      </c>
      <c r="AR86" s="21">
        <f t="shared" si="65"/>
        <v>0.55000000000000004</v>
      </c>
      <c r="AS86" s="21">
        <f t="shared" si="66"/>
        <v>0.245</v>
      </c>
      <c r="AT86" s="21">
        <f t="shared" si="67"/>
        <v>8.8999999999999996E-2</v>
      </c>
      <c r="AU86" s="21">
        <f t="shared" si="68"/>
        <v>1.4E-2</v>
      </c>
      <c r="AV86" s="21">
        <f t="shared" si="69"/>
        <v>0</v>
      </c>
      <c r="AW86" s="21">
        <f t="shared" si="70"/>
        <v>100.75700000000001</v>
      </c>
      <c r="AX86" s="21"/>
      <c r="AY86" s="21">
        <f t="shared" si="71"/>
        <v>0.9362849533954728</v>
      </c>
      <c r="AZ86" s="21">
        <f t="shared" si="72"/>
        <v>8.7646808404076842E-4</v>
      </c>
      <c r="BA86" s="21">
        <f t="shared" si="73"/>
        <v>6.3691643781875251E-2</v>
      </c>
      <c r="BB86" s="21">
        <f t="shared" si="74"/>
        <v>4.1581683005460883E-3</v>
      </c>
      <c r="BC86" s="21">
        <f t="shared" si="75"/>
        <v>9.0849618618117037E-2</v>
      </c>
      <c r="BD86" s="21">
        <f t="shared" si="76"/>
        <v>0</v>
      </c>
      <c r="BE86" s="21">
        <f t="shared" si="77"/>
        <v>0.82985976717182253</v>
      </c>
      <c r="BF86" s="21">
        <f t="shared" si="78"/>
        <v>9.8078726902459824E-3</v>
      </c>
      <c r="BG86" s="21">
        <f t="shared" si="79"/>
        <v>3.4537493621136384E-3</v>
      </c>
      <c r="BH86" s="21">
        <f t="shared" si="80"/>
        <v>1.191547244178823E-3</v>
      </c>
      <c r="BI86" s="21">
        <f t="shared" si="81"/>
        <v>4.517666496178538E-4</v>
      </c>
      <c r="BJ86" s="21">
        <f t="shared" si="82"/>
        <v>0</v>
      </c>
      <c r="BK86" s="21">
        <f t="shared" si="83"/>
        <v>1.9406255552980305</v>
      </c>
      <c r="BL86" s="21">
        <f t="shared" si="84"/>
        <v>2.0608033152290197</v>
      </c>
    </row>
    <row r="87" spans="1:64" x14ac:dyDescent="0.2">
      <c r="A87" s="21" t="s">
        <v>759</v>
      </c>
      <c r="B87" s="27">
        <v>48.377553680664761</v>
      </c>
      <c r="C87" s="22">
        <v>56.442999999999998</v>
      </c>
      <c r="D87" s="22">
        <v>0.06</v>
      </c>
      <c r="E87" s="22">
        <v>3.2730000000000001</v>
      </c>
      <c r="F87" s="22">
        <v>0.35099999999999998</v>
      </c>
      <c r="G87" s="22">
        <v>6.5750000000000002</v>
      </c>
      <c r="H87" s="22">
        <v>33.246000000000002</v>
      </c>
      <c r="I87" s="22">
        <v>0.53100000000000003</v>
      </c>
      <c r="J87" s="22">
        <v>0.15</v>
      </c>
      <c r="K87" s="22">
        <v>7.5999999999999998E-2</v>
      </c>
      <c r="L87" s="22">
        <v>1.2E-2</v>
      </c>
      <c r="N87" s="21">
        <f t="shared" si="42"/>
        <v>100.71700000000001</v>
      </c>
      <c r="O87" s="21"/>
      <c r="P87" s="22"/>
      <c r="Q87" s="26">
        <v>12</v>
      </c>
      <c r="R87" s="26">
        <v>4</v>
      </c>
      <c r="S87" s="25">
        <v>0</v>
      </c>
      <c r="T87" s="21"/>
      <c r="U87" s="24">
        <f t="shared" si="43"/>
        <v>1.9351464654501787</v>
      </c>
      <c r="V87" s="24">
        <f t="shared" si="44"/>
        <v>1.5474726881057131E-3</v>
      </c>
      <c r="W87" s="24">
        <f t="shared" si="45"/>
        <v>0.13224517947793421</v>
      </c>
      <c r="X87" s="24">
        <f t="shared" si="46"/>
        <v>9.5138384655999424E-3</v>
      </c>
      <c r="Y87" s="24">
        <f t="shared" si="47"/>
        <v>0</v>
      </c>
      <c r="Z87" s="24">
        <f t="shared" si="48"/>
        <v>0.1885119687869434</v>
      </c>
      <c r="AA87" s="24">
        <f t="shared" si="49"/>
        <v>1.6991065590789547</v>
      </c>
      <c r="AB87" s="24">
        <f t="shared" si="50"/>
        <v>1.950474728354061E-2</v>
      </c>
      <c r="AC87" s="24">
        <f t="shared" si="51"/>
        <v>4.3556168434510881E-3</v>
      </c>
      <c r="AD87" s="24">
        <f t="shared" si="52"/>
        <v>2.0958902066926278E-3</v>
      </c>
      <c r="AE87" s="24">
        <f t="shared" si="53"/>
        <v>7.9762921709324226E-4</v>
      </c>
      <c r="AF87" s="24">
        <f t="shared" si="54"/>
        <v>0</v>
      </c>
      <c r="AG87" s="24">
        <f t="shared" si="55"/>
        <v>3.9928253674984933</v>
      </c>
      <c r="AH87" s="24">
        <f t="shared" si="56"/>
        <v>0.90013238056098599</v>
      </c>
      <c r="AI87" s="23">
        <f t="shared" si="57"/>
        <v>0</v>
      </c>
      <c r="AJ87" s="21"/>
      <c r="AK87" s="21">
        <f t="shared" si="58"/>
        <v>56.442999999999998</v>
      </c>
      <c r="AL87" s="21">
        <f t="shared" si="59"/>
        <v>0.06</v>
      </c>
      <c r="AM87" s="21">
        <f t="shared" si="60"/>
        <v>3.2730000000000001</v>
      </c>
      <c r="AN87" s="21">
        <f t="shared" si="61"/>
        <v>0.35099999999999998</v>
      </c>
      <c r="AO87" s="21">
        <f t="shared" si="62"/>
        <v>0</v>
      </c>
      <c r="AP87" s="21">
        <f t="shared" si="63"/>
        <v>6.5750000000000002</v>
      </c>
      <c r="AQ87" s="21">
        <f t="shared" si="64"/>
        <v>33.246000000000002</v>
      </c>
      <c r="AR87" s="21">
        <f t="shared" si="65"/>
        <v>0.53100000000000003</v>
      </c>
      <c r="AS87" s="21">
        <f t="shared" si="66"/>
        <v>0.15</v>
      </c>
      <c r="AT87" s="21">
        <f t="shared" si="67"/>
        <v>7.5999999999999998E-2</v>
      </c>
      <c r="AU87" s="21">
        <f t="shared" si="68"/>
        <v>1.2E-2</v>
      </c>
      <c r="AV87" s="21">
        <f t="shared" si="69"/>
        <v>0</v>
      </c>
      <c r="AW87" s="21">
        <f t="shared" si="70"/>
        <v>100.71700000000001</v>
      </c>
      <c r="AX87" s="21"/>
      <c r="AY87" s="21">
        <f t="shared" si="71"/>
        <v>0.93946404793608518</v>
      </c>
      <c r="AZ87" s="21">
        <f t="shared" si="72"/>
        <v>7.5125835774922996E-4</v>
      </c>
      <c r="BA87" s="21">
        <f t="shared" si="73"/>
        <v>6.4201647704982351E-2</v>
      </c>
      <c r="BB87" s="21">
        <f t="shared" si="74"/>
        <v>4.618724916112902E-3</v>
      </c>
      <c r="BC87" s="21">
        <f t="shared" si="75"/>
        <v>9.1517732865653373E-2</v>
      </c>
      <c r="BD87" s="21">
        <f t="shared" si="76"/>
        <v>0</v>
      </c>
      <c r="BE87" s="21">
        <f t="shared" si="77"/>
        <v>0.82487271861136757</v>
      </c>
      <c r="BF87" s="21">
        <f t="shared" si="78"/>
        <v>9.4690552700374842E-3</v>
      </c>
      <c r="BG87" s="21">
        <f t="shared" si="79"/>
        <v>2.1145404257838602E-3</v>
      </c>
      <c r="BH87" s="21">
        <f t="shared" si="80"/>
        <v>1.0175010175010174E-3</v>
      </c>
      <c r="BI87" s="21">
        <f t="shared" si="81"/>
        <v>3.8722855681530327E-4</v>
      </c>
      <c r="BJ87" s="21">
        <f t="shared" si="82"/>
        <v>0</v>
      </c>
      <c r="BK87" s="21">
        <f t="shared" si="83"/>
        <v>1.9384144556620884</v>
      </c>
      <c r="BL87" s="21">
        <f t="shared" si="84"/>
        <v>2.0598408951375147</v>
      </c>
    </row>
    <row r="88" spans="1:64" x14ac:dyDescent="0.2">
      <c r="A88" s="21" t="s">
        <v>760</v>
      </c>
      <c r="B88" s="27">
        <v>64.188941981510254</v>
      </c>
      <c r="C88" s="22">
        <v>55.771999999999998</v>
      </c>
      <c r="D88" s="22">
        <v>5.0999999999999997E-2</v>
      </c>
      <c r="E88" s="22">
        <v>3.258</v>
      </c>
      <c r="F88" s="22">
        <v>0.38200000000000001</v>
      </c>
      <c r="G88" s="22">
        <v>6.5279999999999996</v>
      </c>
      <c r="H88" s="22">
        <v>33.307000000000002</v>
      </c>
      <c r="I88" s="22">
        <v>0.51400000000000001</v>
      </c>
      <c r="J88" s="22">
        <v>0.14599999999999999</v>
      </c>
      <c r="K88" s="22">
        <v>6.6000000000000003E-2</v>
      </c>
      <c r="L88" s="22">
        <v>2.1999999999999999E-2</v>
      </c>
      <c r="N88" s="21">
        <f t="shared" si="42"/>
        <v>100.04600000000001</v>
      </c>
      <c r="O88" s="21"/>
      <c r="P88" s="22"/>
      <c r="Q88" s="26">
        <v>12</v>
      </c>
      <c r="R88" s="26">
        <v>4</v>
      </c>
      <c r="S88" s="25">
        <v>0</v>
      </c>
      <c r="T88" s="21"/>
      <c r="U88" s="24">
        <f t="shared" si="43"/>
        <v>1.9266027911139747</v>
      </c>
      <c r="V88" s="24">
        <f t="shared" si="44"/>
        <v>1.3252998008280153E-3</v>
      </c>
      <c r="W88" s="24">
        <f t="shared" si="45"/>
        <v>0.13263469384501683</v>
      </c>
      <c r="X88" s="24">
        <f t="shared" si="46"/>
        <v>1.0432400084912544E-2</v>
      </c>
      <c r="Y88" s="24">
        <f t="shared" si="47"/>
        <v>0</v>
      </c>
      <c r="Z88" s="24">
        <f t="shared" si="48"/>
        <v>0.18857995682722392</v>
      </c>
      <c r="AA88" s="24">
        <f t="shared" si="49"/>
        <v>1.7150980262709745</v>
      </c>
      <c r="AB88" s="24">
        <f t="shared" si="50"/>
        <v>1.9023093383104234E-2</v>
      </c>
      <c r="AC88" s="24">
        <f t="shared" si="51"/>
        <v>4.2715301838256569E-3</v>
      </c>
      <c r="AD88" s="24">
        <f t="shared" si="52"/>
        <v>1.8338807249745671E-3</v>
      </c>
      <c r="AE88" s="24">
        <f t="shared" si="53"/>
        <v>1.4733797707970546E-3</v>
      </c>
      <c r="AF88" s="24">
        <f t="shared" si="54"/>
        <v>0</v>
      </c>
      <c r="AG88" s="24">
        <f t="shared" si="55"/>
        <v>4.0012750520056324</v>
      </c>
      <c r="AH88" s="24">
        <f t="shared" si="56"/>
        <v>0.90093915121069279</v>
      </c>
      <c r="AI88" s="23">
        <f t="shared" si="57"/>
        <v>0</v>
      </c>
      <c r="AJ88" s="21"/>
      <c r="AK88" s="21">
        <f t="shared" si="58"/>
        <v>55.771999999999998</v>
      </c>
      <c r="AL88" s="21">
        <f t="shared" si="59"/>
        <v>5.0999999999999997E-2</v>
      </c>
      <c r="AM88" s="21">
        <f t="shared" si="60"/>
        <v>3.258</v>
      </c>
      <c r="AN88" s="21">
        <f t="shared" si="61"/>
        <v>0.38200000000000001</v>
      </c>
      <c r="AO88" s="21">
        <f t="shared" si="62"/>
        <v>0</v>
      </c>
      <c r="AP88" s="21">
        <f t="shared" si="63"/>
        <v>6.5279999999999996</v>
      </c>
      <c r="AQ88" s="21">
        <f t="shared" si="64"/>
        <v>33.307000000000002</v>
      </c>
      <c r="AR88" s="21">
        <f t="shared" si="65"/>
        <v>0.51400000000000001</v>
      </c>
      <c r="AS88" s="21">
        <f t="shared" si="66"/>
        <v>0.14599999999999999</v>
      </c>
      <c r="AT88" s="21">
        <f t="shared" si="67"/>
        <v>6.6000000000000003E-2</v>
      </c>
      <c r="AU88" s="21">
        <f t="shared" si="68"/>
        <v>2.1999999999999999E-2</v>
      </c>
      <c r="AV88" s="21">
        <f t="shared" si="69"/>
        <v>0</v>
      </c>
      <c r="AW88" s="21">
        <f t="shared" si="70"/>
        <v>100.04600000000001</v>
      </c>
      <c r="AX88" s="21"/>
      <c r="AY88" s="21">
        <f t="shared" si="71"/>
        <v>0.92829560585885484</v>
      </c>
      <c r="AZ88" s="21">
        <f t="shared" si="72"/>
        <v>6.385696040868454E-4</v>
      </c>
      <c r="BA88" s="21">
        <f t="shared" si="73"/>
        <v>6.3907414672420559E-2</v>
      </c>
      <c r="BB88" s="21">
        <f t="shared" si="74"/>
        <v>5.0266464899006514E-3</v>
      </c>
      <c r="BC88" s="21">
        <f t="shared" si="75"/>
        <v>9.0863537664940708E-2</v>
      </c>
      <c r="BD88" s="21">
        <f t="shared" si="76"/>
        <v>0</v>
      </c>
      <c r="BE88" s="21">
        <f t="shared" si="77"/>
        <v>0.82638620101031157</v>
      </c>
      <c r="BF88" s="21">
        <f t="shared" si="78"/>
        <v>9.1659028414298807E-3</v>
      </c>
      <c r="BG88" s="21">
        <f t="shared" si="79"/>
        <v>2.0581526810962906E-3</v>
      </c>
      <c r="BH88" s="21">
        <f t="shared" si="80"/>
        <v>8.8361930467193621E-4</v>
      </c>
      <c r="BI88" s="21">
        <f t="shared" si="81"/>
        <v>7.099190208280559E-4</v>
      </c>
      <c r="BJ88" s="21">
        <f t="shared" si="82"/>
        <v>0</v>
      </c>
      <c r="BK88" s="21">
        <f t="shared" si="83"/>
        <v>1.9279355691485414</v>
      </c>
      <c r="BL88" s="21">
        <f t="shared" si="84"/>
        <v>2.0754194880966721</v>
      </c>
    </row>
    <row r="89" spans="1:64" x14ac:dyDescent="0.2">
      <c r="A89" s="21" t="s">
        <v>761</v>
      </c>
      <c r="B89" s="27">
        <v>80.000330282351257</v>
      </c>
      <c r="C89" s="22">
        <v>55.994</v>
      </c>
      <c r="D89" s="22">
        <v>5.5E-2</v>
      </c>
      <c r="E89" s="22">
        <v>3.2879999999999998</v>
      </c>
      <c r="F89" s="22">
        <v>0.38700000000000001</v>
      </c>
      <c r="G89" s="22">
        <v>6.6070000000000002</v>
      </c>
      <c r="H89" s="22">
        <v>33.244</v>
      </c>
      <c r="I89" s="22">
        <v>0.51100000000000001</v>
      </c>
      <c r="J89" s="22">
        <v>0.114</v>
      </c>
      <c r="K89" s="22">
        <v>5.5E-2</v>
      </c>
      <c r="L89" s="22">
        <v>1.4E-2</v>
      </c>
      <c r="N89" s="21">
        <f t="shared" si="42"/>
        <v>100.26900000000001</v>
      </c>
      <c r="O89" s="21"/>
      <c r="P89" s="22"/>
      <c r="Q89" s="26">
        <v>12</v>
      </c>
      <c r="R89" s="26">
        <v>4</v>
      </c>
      <c r="S89" s="25">
        <v>0</v>
      </c>
      <c r="T89" s="21"/>
      <c r="U89" s="24">
        <f t="shared" si="43"/>
        <v>1.9294481286558802</v>
      </c>
      <c r="V89" s="24">
        <f t="shared" si="44"/>
        <v>1.425680777994342E-3</v>
      </c>
      <c r="W89" s="24">
        <f t="shared" si="45"/>
        <v>0.13352221131220571</v>
      </c>
      <c r="X89" s="24">
        <f t="shared" si="46"/>
        <v>1.0542594054135044E-2</v>
      </c>
      <c r="Y89" s="24">
        <f t="shared" si="47"/>
        <v>0</v>
      </c>
      <c r="Z89" s="24">
        <f t="shared" si="48"/>
        <v>0.19038614539787252</v>
      </c>
      <c r="AA89" s="24">
        <f t="shared" si="49"/>
        <v>1.7075850812735556</v>
      </c>
      <c r="AB89" s="24">
        <f t="shared" si="50"/>
        <v>1.886490267795982E-2</v>
      </c>
      <c r="AC89" s="24">
        <f t="shared" si="51"/>
        <v>3.3269871478857692E-3</v>
      </c>
      <c r="AD89" s="24">
        <f t="shared" si="52"/>
        <v>1.5244229834106649E-3</v>
      </c>
      <c r="AE89" s="24">
        <f t="shared" si="53"/>
        <v>9.3526720411104452E-4</v>
      </c>
      <c r="AF89" s="24">
        <f t="shared" si="54"/>
        <v>0</v>
      </c>
      <c r="AG89" s="24">
        <f t="shared" si="55"/>
        <v>3.9975614214850101</v>
      </c>
      <c r="AH89" s="24">
        <f t="shared" si="56"/>
        <v>0.89968965665946221</v>
      </c>
      <c r="AI89" s="23">
        <f t="shared" si="57"/>
        <v>0</v>
      </c>
      <c r="AJ89" s="21"/>
      <c r="AK89" s="21">
        <f t="shared" si="58"/>
        <v>55.994</v>
      </c>
      <c r="AL89" s="21">
        <f t="shared" si="59"/>
        <v>5.5E-2</v>
      </c>
      <c r="AM89" s="21">
        <f t="shared" si="60"/>
        <v>3.2879999999999998</v>
      </c>
      <c r="AN89" s="21">
        <f t="shared" si="61"/>
        <v>0.38700000000000001</v>
      </c>
      <c r="AO89" s="21">
        <f t="shared" si="62"/>
        <v>0</v>
      </c>
      <c r="AP89" s="21">
        <f t="shared" si="63"/>
        <v>6.6069999999999993</v>
      </c>
      <c r="AQ89" s="21">
        <f t="shared" si="64"/>
        <v>33.244</v>
      </c>
      <c r="AR89" s="21">
        <f t="shared" si="65"/>
        <v>0.51100000000000001</v>
      </c>
      <c r="AS89" s="21">
        <f t="shared" si="66"/>
        <v>0.114</v>
      </c>
      <c r="AT89" s="21">
        <f t="shared" si="67"/>
        <v>5.5E-2</v>
      </c>
      <c r="AU89" s="21">
        <f t="shared" si="68"/>
        <v>1.4E-2</v>
      </c>
      <c r="AV89" s="21">
        <f t="shared" si="69"/>
        <v>0</v>
      </c>
      <c r="AW89" s="21">
        <f t="shared" si="70"/>
        <v>100.26899999999999</v>
      </c>
      <c r="AX89" s="21"/>
      <c r="AY89" s="21">
        <f t="shared" si="71"/>
        <v>0.93199067909454059</v>
      </c>
      <c r="AZ89" s="21">
        <f t="shared" si="72"/>
        <v>6.8865349460346084E-4</v>
      </c>
      <c r="BA89" s="21">
        <f t="shared" si="73"/>
        <v>6.4495880737544128E-2</v>
      </c>
      <c r="BB89" s="21">
        <f t="shared" si="74"/>
        <v>5.0924402921244819E-3</v>
      </c>
      <c r="BC89" s="21">
        <f t="shared" si="75"/>
        <v>9.1963142364010916E-2</v>
      </c>
      <c r="BD89" s="21">
        <f t="shared" si="76"/>
        <v>0</v>
      </c>
      <c r="BE89" s="21">
        <f t="shared" si="77"/>
        <v>0.82482309623763161</v>
      </c>
      <c r="BF89" s="21">
        <f t="shared" si="78"/>
        <v>9.1124053540285396E-3</v>
      </c>
      <c r="BG89" s="21">
        <f t="shared" si="79"/>
        <v>1.6070507235957337E-3</v>
      </c>
      <c r="BH89" s="21">
        <f t="shared" si="80"/>
        <v>7.3634942055994686E-4</v>
      </c>
      <c r="BI89" s="21">
        <f t="shared" si="81"/>
        <v>4.517666496178538E-4</v>
      </c>
      <c r="BJ89" s="21">
        <f t="shared" si="82"/>
        <v>0</v>
      </c>
      <c r="BK89" s="21">
        <f t="shared" si="83"/>
        <v>1.9309614643682571</v>
      </c>
      <c r="BL89" s="21">
        <f t="shared" si="84"/>
        <v>2.0702440184599293</v>
      </c>
    </row>
    <row r="90" spans="1:64" x14ac:dyDescent="0.2">
      <c r="A90" s="21" t="s">
        <v>762</v>
      </c>
      <c r="B90" s="27">
        <v>95.81171858319226</v>
      </c>
      <c r="C90" s="22">
        <v>56.152999999999999</v>
      </c>
      <c r="D90" s="22">
        <v>1.9E-2</v>
      </c>
      <c r="E90" s="22">
        <v>3.367</v>
      </c>
      <c r="F90" s="22">
        <v>0.37</v>
      </c>
      <c r="G90" s="22">
        <v>6.5359999999999996</v>
      </c>
      <c r="H90" s="22">
        <v>33.298999999999999</v>
      </c>
      <c r="I90" s="22">
        <v>0.52600000000000002</v>
      </c>
      <c r="J90" s="22">
        <v>0.122</v>
      </c>
      <c r="K90" s="22">
        <v>7.2999999999999995E-2</v>
      </c>
      <c r="L90" s="22">
        <v>6.0000000000000001E-3</v>
      </c>
      <c r="N90" s="21">
        <f t="shared" si="42"/>
        <v>100.47099999999999</v>
      </c>
      <c r="O90" s="21"/>
      <c r="P90" s="22"/>
      <c r="Q90" s="26">
        <v>12</v>
      </c>
      <c r="R90" s="26">
        <v>4</v>
      </c>
      <c r="S90" s="25">
        <v>0</v>
      </c>
      <c r="T90" s="21"/>
      <c r="U90" s="24">
        <f t="shared" si="43"/>
        <v>1.9300994975417278</v>
      </c>
      <c r="V90" s="24">
        <f t="shared" si="44"/>
        <v>4.9127914121116305E-4</v>
      </c>
      <c r="W90" s="24">
        <f t="shared" si="45"/>
        <v>0.13638918785103082</v>
      </c>
      <c r="X90" s="24">
        <f t="shared" si="46"/>
        <v>1.0054335264459348E-2</v>
      </c>
      <c r="Y90" s="24">
        <f t="shared" si="47"/>
        <v>0</v>
      </c>
      <c r="Z90" s="24">
        <f t="shared" si="48"/>
        <v>0.18787032964253014</v>
      </c>
      <c r="AA90" s="24">
        <f t="shared" si="49"/>
        <v>1.7061428449273837</v>
      </c>
      <c r="AB90" s="24">
        <f t="shared" si="50"/>
        <v>1.9370219078007983E-2</v>
      </c>
      <c r="AC90" s="24">
        <f t="shared" si="51"/>
        <v>3.551576895760006E-3</v>
      </c>
      <c r="AD90" s="24">
        <f t="shared" si="52"/>
        <v>2.0182770326301188E-3</v>
      </c>
      <c r="AE90" s="24">
        <f t="shared" si="53"/>
        <v>3.9982876914872721E-4</v>
      </c>
      <c r="AF90" s="24">
        <f t="shared" si="54"/>
        <v>0</v>
      </c>
      <c r="AG90" s="24">
        <f t="shared" si="55"/>
        <v>3.9963873761438902</v>
      </c>
      <c r="AH90" s="24">
        <f t="shared" si="56"/>
        <v>0.90080833007658934</v>
      </c>
      <c r="AI90" s="23">
        <f t="shared" si="57"/>
        <v>0</v>
      </c>
      <c r="AJ90" s="21"/>
      <c r="AK90" s="21">
        <f t="shared" si="58"/>
        <v>56.152999999999999</v>
      </c>
      <c r="AL90" s="21">
        <f t="shared" si="59"/>
        <v>1.9E-2</v>
      </c>
      <c r="AM90" s="21">
        <f t="shared" si="60"/>
        <v>3.367</v>
      </c>
      <c r="AN90" s="21">
        <f t="shared" si="61"/>
        <v>0.37</v>
      </c>
      <c r="AO90" s="21">
        <f t="shared" si="62"/>
        <v>0</v>
      </c>
      <c r="AP90" s="21">
        <f t="shared" si="63"/>
        <v>6.5359999999999996</v>
      </c>
      <c r="AQ90" s="21">
        <f t="shared" si="64"/>
        <v>33.298999999999999</v>
      </c>
      <c r="AR90" s="21">
        <f t="shared" si="65"/>
        <v>0.52600000000000002</v>
      </c>
      <c r="AS90" s="21">
        <f t="shared" si="66"/>
        <v>0.122</v>
      </c>
      <c r="AT90" s="21">
        <f t="shared" si="67"/>
        <v>7.2999999999999995E-2</v>
      </c>
      <c r="AU90" s="21">
        <f t="shared" si="68"/>
        <v>6.0000000000000001E-3</v>
      </c>
      <c r="AV90" s="21">
        <f t="shared" si="69"/>
        <v>0</v>
      </c>
      <c r="AW90" s="21">
        <f t="shared" si="70"/>
        <v>100.47099999999999</v>
      </c>
      <c r="AX90" s="21"/>
      <c r="AY90" s="21">
        <f t="shared" si="71"/>
        <v>0.93463715046604523</v>
      </c>
      <c r="AZ90" s="21">
        <f t="shared" si="72"/>
        <v>2.3789847995392283E-4</v>
      </c>
      <c r="BA90" s="21">
        <f t="shared" si="73"/>
        <v>6.6045508042369555E-2</v>
      </c>
      <c r="BB90" s="21">
        <f t="shared" si="74"/>
        <v>4.8687413645634578E-3</v>
      </c>
      <c r="BC90" s="21">
        <f t="shared" si="75"/>
        <v>9.097489003953009E-2</v>
      </c>
      <c r="BD90" s="21">
        <f t="shared" si="76"/>
        <v>0</v>
      </c>
      <c r="BE90" s="21">
        <f t="shared" si="77"/>
        <v>0.82618771151536796</v>
      </c>
      <c r="BF90" s="21">
        <f t="shared" si="78"/>
        <v>9.3798927910352485E-3</v>
      </c>
      <c r="BG90" s="21">
        <f t="shared" si="79"/>
        <v>1.719826212970873E-3</v>
      </c>
      <c r="BH90" s="21">
        <f t="shared" si="80"/>
        <v>9.7733650365229292E-4</v>
      </c>
      <c r="BI90" s="21">
        <f t="shared" si="81"/>
        <v>1.9361427840765164E-4</v>
      </c>
      <c r="BJ90" s="21">
        <f t="shared" si="82"/>
        <v>0</v>
      </c>
      <c r="BK90" s="21">
        <f t="shared" si="83"/>
        <v>1.9352225696938965</v>
      </c>
      <c r="BL90" s="21">
        <f t="shared" si="84"/>
        <v>2.0650789416826707</v>
      </c>
    </row>
    <row r="91" spans="1:64" x14ac:dyDescent="0.2">
      <c r="A91" s="21" t="s">
        <v>763</v>
      </c>
      <c r="B91" s="27">
        <v>111.62310688403775</v>
      </c>
      <c r="C91" s="22">
        <v>56.289000000000001</v>
      </c>
      <c r="D91" s="22">
        <v>0.05</v>
      </c>
      <c r="E91" s="22">
        <v>3.073</v>
      </c>
      <c r="F91" s="22">
        <v>0.39</v>
      </c>
      <c r="G91" s="22">
        <v>6.5979999999999999</v>
      </c>
      <c r="H91" s="22">
        <v>33.563000000000002</v>
      </c>
      <c r="I91" s="22">
        <v>0.48699999999999999</v>
      </c>
      <c r="J91" s="22">
        <v>0.214</v>
      </c>
      <c r="K91" s="22">
        <v>0.08</v>
      </c>
      <c r="L91" s="22">
        <v>1.9E-2</v>
      </c>
      <c r="N91" s="21">
        <f t="shared" si="42"/>
        <v>100.76300000000001</v>
      </c>
      <c r="O91" s="21"/>
      <c r="P91" s="22"/>
      <c r="Q91" s="26">
        <v>12</v>
      </c>
      <c r="R91" s="26">
        <v>4</v>
      </c>
      <c r="S91" s="25">
        <v>0</v>
      </c>
      <c r="T91" s="21"/>
      <c r="U91" s="24">
        <f t="shared" si="43"/>
        <v>1.9312074499196712</v>
      </c>
      <c r="V91" s="24">
        <f t="shared" si="44"/>
        <v>1.2904565589630863E-3</v>
      </c>
      <c r="W91" s="24">
        <f t="shared" si="45"/>
        <v>0.12425047221370036</v>
      </c>
      <c r="X91" s="24">
        <f t="shared" si="46"/>
        <v>1.0578276302355912E-2</v>
      </c>
      <c r="Y91" s="24">
        <f t="shared" si="47"/>
        <v>0</v>
      </c>
      <c r="Z91" s="24">
        <f t="shared" si="48"/>
        <v>0.18930283841230622</v>
      </c>
      <c r="AA91" s="24">
        <f t="shared" si="49"/>
        <v>1.7164993030789639</v>
      </c>
      <c r="AB91" s="24">
        <f t="shared" si="50"/>
        <v>1.7900963640638486E-2</v>
      </c>
      <c r="AC91" s="24">
        <f t="shared" si="51"/>
        <v>6.2183308542921546E-3</v>
      </c>
      <c r="AD91" s="24">
        <f t="shared" si="52"/>
        <v>2.2077330835238921E-3</v>
      </c>
      <c r="AE91" s="24">
        <f t="shared" si="53"/>
        <v>1.2637903978449255E-3</v>
      </c>
      <c r="AF91" s="24">
        <f t="shared" si="54"/>
        <v>0</v>
      </c>
      <c r="AG91" s="24">
        <f t="shared" si="55"/>
        <v>4.0007196144622599</v>
      </c>
      <c r="AH91" s="24">
        <f t="shared" si="56"/>
        <v>0.90067025621863406</v>
      </c>
      <c r="AI91" s="23">
        <f t="shared" si="57"/>
        <v>0</v>
      </c>
      <c r="AJ91" s="21"/>
      <c r="AK91" s="21">
        <f t="shared" si="58"/>
        <v>56.289000000000001</v>
      </c>
      <c r="AL91" s="21">
        <f t="shared" si="59"/>
        <v>0.05</v>
      </c>
      <c r="AM91" s="21">
        <f t="shared" si="60"/>
        <v>3.073</v>
      </c>
      <c r="AN91" s="21">
        <f t="shared" si="61"/>
        <v>0.39</v>
      </c>
      <c r="AO91" s="21">
        <f t="shared" si="62"/>
        <v>0</v>
      </c>
      <c r="AP91" s="21">
        <f t="shared" si="63"/>
        <v>6.5980000000000008</v>
      </c>
      <c r="AQ91" s="21">
        <f t="shared" si="64"/>
        <v>33.563000000000002</v>
      </c>
      <c r="AR91" s="21">
        <f t="shared" si="65"/>
        <v>0.48699999999999999</v>
      </c>
      <c r="AS91" s="21">
        <f t="shared" si="66"/>
        <v>0.214</v>
      </c>
      <c r="AT91" s="21">
        <f t="shared" si="67"/>
        <v>0.08</v>
      </c>
      <c r="AU91" s="21">
        <f t="shared" si="68"/>
        <v>1.9E-2</v>
      </c>
      <c r="AV91" s="21">
        <f t="shared" si="69"/>
        <v>0</v>
      </c>
      <c r="AW91" s="21">
        <f t="shared" si="70"/>
        <v>100.76300000000001</v>
      </c>
      <c r="AX91" s="21"/>
      <c r="AY91" s="21">
        <f t="shared" si="71"/>
        <v>0.93690079893475375</v>
      </c>
      <c r="AZ91" s="21">
        <f t="shared" si="72"/>
        <v>6.2604863145769162E-4</v>
      </c>
      <c r="BA91" s="21">
        <f t="shared" si="73"/>
        <v>6.02785406041585E-2</v>
      </c>
      <c r="BB91" s="21">
        <f t="shared" si="74"/>
        <v>5.1319165734587798E-3</v>
      </c>
      <c r="BC91" s="21">
        <f t="shared" si="75"/>
        <v>9.1837870942597863E-2</v>
      </c>
      <c r="BD91" s="21">
        <f t="shared" si="76"/>
        <v>0</v>
      </c>
      <c r="BE91" s="21">
        <f t="shared" si="77"/>
        <v>0.83273786484850298</v>
      </c>
      <c r="BF91" s="21">
        <f t="shared" si="78"/>
        <v>8.6844254548178058E-3</v>
      </c>
      <c r="BG91" s="21">
        <f t="shared" si="79"/>
        <v>3.016744340784974E-3</v>
      </c>
      <c r="BH91" s="21">
        <f t="shared" si="80"/>
        <v>1.07105370263265E-3</v>
      </c>
      <c r="BI91" s="21">
        <f t="shared" si="81"/>
        <v>6.1311188162423017E-4</v>
      </c>
      <c r="BJ91" s="21">
        <f t="shared" si="82"/>
        <v>0</v>
      </c>
      <c r="BK91" s="21">
        <f t="shared" si="83"/>
        <v>1.9408983759147889</v>
      </c>
      <c r="BL91" s="21">
        <f t="shared" si="84"/>
        <v>2.0612720707629171</v>
      </c>
    </row>
    <row r="92" spans="1:64" x14ac:dyDescent="0.2">
      <c r="A92" s="21" t="s">
        <v>723</v>
      </c>
      <c r="B92" s="27">
        <v>127.43449518487876</v>
      </c>
      <c r="C92" s="22">
        <v>56.088999999999999</v>
      </c>
      <c r="D92" s="22">
        <v>3.4000000000000002E-2</v>
      </c>
      <c r="E92" s="22">
        <v>3.1720000000000002</v>
      </c>
      <c r="F92" s="22">
        <v>0.41199999999999998</v>
      </c>
      <c r="G92" s="22">
        <v>6.601</v>
      </c>
      <c r="H92" s="22">
        <v>33.323</v>
      </c>
      <c r="I92" s="22">
        <v>0.44700000000000001</v>
      </c>
      <c r="J92" s="22">
        <v>0.16200000000000001</v>
      </c>
      <c r="K92" s="22">
        <v>9.6000000000000002E-2</v>
      </c>
      <c r="L92" s="22">
        <v>1.7000000000000001E-2</v>
      </c>
      <c r="N92" s="21">
        <f t="shared" si="42"/>
        <v>100.35300000000001</v>
      </c>
      <c r="O92" s="21"/>
      <c r="P92" s="22"/>
      <c r="Q92" s="26">
        <v>12</v>
      </c>
      <c r="R92" s="26">
        <v>4</v>
      </c>
      <c r="S92" s="25">
        <v>0</v>
      </c>
      <c r="T92" s="21"/>
      <c r="U92" s="24">
        <f t="shared" si="43"/>
        <v>1.9315712015104705</v>
      </c>
      <c r="V92" s="24">
        <f t="shared" si="44"/>
        <v>8.8080532555330211E-4</v>
      </c>
      <c r="W92" s="24">
        <f t="shared" si="45"/>
        <v>0.12873489884752393</v>
      </c>
      <c r="X92" s="24">
        <f t="shared" si="46"/>
        <v>1.1216959331621541E-2</v>
      </c>
      <c r="Y92" s="24">
        <f t="shared" si="47"/>
        <v>0</v>
      </c>
      <c r="Z92" s="24">
        <f t="shared" si="48"/>
        <v>0.19010002638902052</v>
      </c>
      <c r="AA92" s="24">
        <f t="shared" si="49"/>
        <v>1.7106240808238407</v>
      </c>
      <c r="AB92" s="24">
        <f t="shared" si="50"/>
        <v>1.6492352253259672E-2</v>
      </c>
      <c r="AC92" s="24">
        <f t="shared" si="51"/>
        <v>4.72500961376372E-3</v>
      </c>
      <c r="AD92" s="24">
        <f t="shared" si="52"/>
        <v>2.6592271829891478E-3</v>
      </c>
      <c r="AE92" s="24">
        <f t="shared" si="53"/>
        <v>1.1350055927201036E-3</v>
      </c>
      <c r="AF92" s="24">
        <f t="shared" si="54"/>
        <v>0</v>
      </c>
      <c r="AG92" s="24">
        <f t="shared" si="55"/>
        <v>3.9981395668707633</v>
      </c>
      <c r="AH92" s="24">
        <f t="shared" si="56"/>
        <v>0.89998547097517756</v>
      </c>
      <c r="AI92" s="23">
        <f t="shared" si="57"/>
        <v>0</v>
      </c>
      <c r="AJ92" s="21"/>
      <c r="AK92" s="21">
        <f t="shared" si="58"/>
        <v>56.088999999999999</v>
      </c>
      <c r="AL92" s="21">
        <f t="shared" si="59"/>
        <v>3.4000000000000002E-2</v>
      </c>
      <c r="AM92" s="21">
        <f t="shared" si="60"/>
        <v>3.1720000000000002</v>
      </c>
      <c r="AN92" s="21">
        <f t="shared" si="61"/>
        <v>0.41199999999999998</v>
      </c>
      <c r="AO92" s="21">
        <f t="shared" si="62"/>
        <v>0</v>
      </c>
      <c r="AP92" s="21">
        <f t="shared" si="63"/>
        <v>6.601</v>
      </c>
      <c r="AQ92" s="21">
        <f t="shared" si="64"/>
        <v>33.323</v>
      </c>
      <c r="AR92" s="21">
        <f t="shared" si="65"/>
        <v>0.44700000000000001</v>
      </c>
      <c r="AS92" s="21">
        <f t="shared" si="66"/>
        <v>0.16200000000000001</v>
      </c>
      <c r="AT92" s="21">
        <f t="shared" si="67"/>
        <v>9.6000000000000002E-2</v>
      </c>
      <c r="AU92" s="21">
        <f t="shared" si="68"/>
        <v>1.7000000000000001E-2</v>
      </c>
      <c r="AV92" s="21">
        <f t="shared" si="69"/>
        <v>0</v>
      </c>
      <c r="AW92" s="21">
        <f t="shared" si="70"/>
        <v>100.35300000000001</v>
      </c>
      <c r="AX92" s="21"/>
      <c r="AY92" s="21">
        <f t="shared" si="71"/>
        <v>0.93357190412782953</v>
      </c>
      <c r="AZ92" s="21">
        <f t="shared" si="72"/>
        <v>4.2571306939123032E-4</v>
      </c>
      <c r="BA92" s="21">
        <f t="shared" si="73"/>
        <v>6.2220478619066308E-2</v>
      </c>
      <c r="BB92" s="21">
        <f t="shared" si="74"/>
        <v>5.4214093032436336E-3</v>
      </c>
      <c r="BC92" s="21">
        <f t="shared" si="75"/>
        <v>9.1879628083068876E-2</v>
      </c>
      <c r="BD92" s="21">
        <f t="shared" si="76"/>
        <v>0</v>
      </c>
      <c r="BE92" s="21">
        <f t="shared" si="77"/>
        <v>0.82678318000019846</v>
      </c>
      <c r="BF92" s="21">
        <f t="shared" si="78"/>
        <v>7.9711256227999166E-3</v>
      </c>
      <c r="BG92" s="21">
        <f t="shared" si="79"/>
        <v>2.2837036598465691E-3</v>
      </c>
      <c r="BH92" s="21">
        <f t="shared" si="80"/>
        <v>1.2852644431591799E-3</v>
      </c>
      <c r="BI92" s="21">
        <f t="shared" si="81"/>
        <v>5.4857378882167964E-4</v>
      </c>
      <c r="BJ92" s="21">
        <f t="shared" si="82"/>
        <v>0</v>
      </c>
      <c r="BK92" s="21">
        <f t="shared" si="83"/>
        <v>1.9323909807174253</v>
      </c>
      <c r="BL92" s="21">
        <f t="shared" si="84"/>
        <v>2.0690117097247067</v>
      </c>
    </row>
    <row r="93" spans="1:64" x14ac:dyDescent="0.2">
      <c r="A93" s="21" t="s">
        <v>764</v>
      </c>
      <c r="B93" s="27">
        <v>143.24588348571976</v>
      </c>
      <c r="C93" s="22">
        <v>55.774000000000001</v>
      </c>
      <c r="D93" s="22">
        <v>7.2999999999999995E-2</v>
      </c>
      <c r="E93" s="22">
        <v>3.3929999999999998</v>
      </c>
      <c r="F93" s="22">
        <v>0.437</v>
      </c>
      <c r="G93" s="22">
        <v>6.673</v>
      </c>
      <c r="H93" s="22">
        <v>33.354999999999997</v>
      </c>
      <c r="I93" s="22">
        <v>0.45200000000000001</v>
      </c>
      <c r="J93" s="22">
        <v>0.154</v>
      </c>
      <c r="K93" s="22">
        <v>8.7999999999999995E-2</v>
      </c>
      <c r="L93" s="22">
        <v>2.5000000000000001E-2</v>
      </c>
      <c r="N93" s="21">
        <f t="shared" si="42"/>
        <v>100.42399999999998</v>
      </c>
      <c r="O93" s="21"/>
      <c r="P93" s="22"/>
      <c r="Q93" s="26">
        <v>12</v>
      </c>
      <c r="R93" s="26">
        <v>4</v>
      </c>
      <c r="S93" s="25">
        <v>0</v>
      </c>
      <c r="T93" s="21"/>
      <c r="U93" s="24">
        <f t="shared" si="43"/>
        <v>1.921199617980853</v>
      </c>
      <c r="V93" s="24">
        <f t="shared" si="44"/>
        <v>1.891609774887375E-3</v>
      </c>
      <c r="W93" s="24">
        <f t="shared" si="45"/>
        <v>0.13773827883402012</v>
      </c>
      <c r="X93" s="24">
        <f t="shared" si="46"/>
        <v>1.1900550206505075E-2</v>
      </c>
      <c r="Y93" s="24">
        <f t="shared" si="47"/>
        <v>0</v>
      </c>
      <c r="Z93" s="24">
        <f t="shared" si="48"/>
        <v>0.19222118219882578</v>
      </c>
      <c r="AA93" s="24">
        <f t="shared" si="49"/>
        <v>1.7126913642685764</v>
      </c>
      <c r="AB93" s="24">
        <f t="shared" si="50"/>
        <v>1.6680965667042608E-2</v>
      </c>
      <c r="AC93" s="24">
        <f t="shared" si="51"/>
        <v>4.4927895653199858E-3</v>
      </c>
      <c r="AD93" s="24">
        <f t="shared" si="52"/>
        <v>2.4382293532283846E-3</v>
      </c>
      <c r="AE93" s="24">
        <f t="shared" si="53"/>
        <v>1.6695397494772149E-3</v>
      </c>
      <c r="AF93" s="24">
        <f t="shared" si="54"/>
        <v>0</v>
      </c>
      <c r="AG93" s="24">
        <f t="shared" si="55"/>
        <v>4.0029241275987362</v>
      </c>
      <c r="AH93" s="24">
        <f t="shared" si="56"/>
        <v>0.89909185985713957</v>
      </c>
      <c r="AI93" s="23">
        <f t="shared" si="57"/>
        <v>0</v>
      </c>
      <c r="AJ93" s="21"/>
      <c r="AK93" s="21">
        <f t="shared" si="58"/>
        <v>55.774000000000001</v>
      </c>
      <c r="AL93" s="21">
        <f t="shared" si="59"/>
        <v>7.2999999999999995E-2</v>
      </c>
      <c r="AM93" s="21">
        <f t="shared" si="60"/>
        <v>3.3929999999999998</v>
      </c>
      <c r="AN93" s="21">
        <f t="shared" si="61"/>
        <v>0.437</v>
      </c>
      <c r="AO93" s="21">
        <f t="shared" si="62"/>
        <v>0</v>
      </c>
      <c r="AP93" s="21">
        <f t="shared" si="63"/>
        <v>6.673</v>
      </c>
      <c r="AQ93" s="21">
        <f t="shared" si="64"/>
        <v>33.354999999999997</v>
      </c>
      <c r="AR93" s="21">
        <f t="shared" si="65"/>
        <v>0.45200000000000001</v>
      </c>
      <c r="AS93" s="21">
        <f t="shared" si="66"/>
        <v>0.154</v>
      </c>
      <c r="AT93" s="21">
        <f t="shared" si="67"/>
        <v>8.7999999999999995E-2</v>
      </c>
      <c r="AU93" s="21">
        <f t="shared" si="68"/>
        <v>2.5000000000000001E-2</v>
      </c>
      <c r="AV93" s="21">
        <f t="shared" si="69"/>
        <v>0</v>
      </c>
      <c r="AW93" s="21">
        <f t="shared" si="70"/>
        <v>100.42399999999998</v>
      </c>
      <c r="AX93" s="21"/>
      <c r="AY93" s="21">
        <f t="shared" si="71"/>
        <v>0.92832889480692415</v>
      </c>
      <c r="AZ93" s="21">
        <f t="shared" si="72"/>
        <v>9.1403100192822976E-4</v>
      </c>
      <c r="BA93" s="21">
        <f t="shared" si="73"/>
        <v>6.6555511965476655E-2</v>
      </c>
      <c r="BB93" s="21">
        <f t="shared" si="74"/>
        <v>5.7503783143627871E-3</v>
      </c>
      <c r="BC93" s="21">
        <f t="shared" si="75"/>
        <v>9.2881799454373373E-2</v>
      </c>
      <c r="BD93" s="21">
        <f t="shared" si="76"/>
        <v>0</v>
      </c>
      <c r="BE93" s="21">
        <f t="shared" si="77"/>
        <v>0.82757713797997234</v>
      </c>
      <c r="BF93" s="21">
        <f t="shared" si="78"/>
        <v>8.0602881018021523E-3</v>
      </c>
      <c r="BG93" s="21">
        <f t="shared" si="79"/>
        <v>2.1709281704714299E-3</v>
      </c>
      <c r="BH93" s="21">
        <f t="shared" si="80"/>
        <v>1.1781590728959148E-3</v>
      </c>
      <c r="BI93" s="21">
        <f t="shared" si="81"/>
        <v>8.0672616003188186E-4</v>
      </c>
      <c r="BJ93" s="21">
        <f t="shared" si="82"/>
        <v>0</v>
      </c>
      <c r="BK93" s="21">
        <f t="shared" si="83"/>
        <v>1.9342238550282389</v>
      </c>
      <c r="BL93" s="21">
        <f t="shared" si="84"/>
        <v>2.0695247435774671</v>
      </c>
    </row>
    <row r="94" spans="1:64" x14ac:dyDescent="0.2">
      <c r="A94" s="21" t="s">
        <v>765</v>
      </c>
      <c r="B94" s="27">
        <v>159.05727178656525</v>
      </c>
      <c r="C94" s="22">
        <v>55.878999999999998</v>
      </c>
      <c r="D94" s="22">
        <v>8.5999999999999993E-2</v>
      </c>
      <c r="E94" s="22">
        <v>3.4159999999999999</v>
      </c>
      <c r="F94" s="22">
        <v>0.42699999999999999</v>
      </c>
      <c r="G94" s="22">
        <v>6.6550000000000002</v>
      </c>
      <c r="H94" s="22">
        <v>33.405000000000001</v>
      </c>
      <c r="I94" s="22">
        <v>0.44</v>
      </c>
      <c r="J94" s="22">
        <v>0.122</v>
      </c>
      <c r="K94" s="22">
        <v>8.3000000000000004E-2</v>
      </c>
      <c r="L94" s="22">
        <v>1.9E-2</v>
      </c>
      <c r="N94" s="21">
        <f t="shared" si="42"/>
        <v>100.532</v>
      </c>
      <c r="O94" s="21"/>
      <c r="P94" s="22"/>
      <c r="Q94" s="26">
        <v>12</v>
      </c>
      <c r="R94" s="26">
        <v>4</v>
      </c>
      <c r="S94" s="25">
        <v>0</v>
      </c>
      <c r="T94" s="21"/>
      <c r="U94" s="24">
        <f t="shared" si="43"/>
        <v>1.9218590396073212</v>
      </c>
      <c r="V94" s="24">
        <f t="shared" si="44"/>
        <v>2.2250478078507199E-3</v>
      </c>
      <c r="W94" s="24">
        <f t="shared" si="45"/>
        <v>0.13845889465218644</v>
      </c>
      <c r="X94" s="24">
        <f t="shared" si="46"/>
        <v>1.1610359973301638E-2</v>
      </c>
      <c r="Y94" s="24">
        <f t="shared" si="47"/>
        <v>0</v>
      </c>
      <c r="Z94" s="24">
        <f t="shared" si="48"/>
        <v>0.19140813202768087</v>
      </c>
      <c r="AA94" s="24">
        <f t="shared" si="49"/>
        <v>1.7126232876384599</v>
      </c>
      <c r="AB94" s="24">
        <f t="shared" si="50"/>
        <v>1.6213158793065681E-2</v>
      </c>
      <c r="AC94" s="24">
        <f t="shared" si="51"/>
        <v>3.5537542604810041E-3</v>
      </c>
      <c r="AD94" s="24">
        <f t="shared" si="52"/>
        <v>2.2961601825589031E-3</v>
      </c>
      <c r="AE94" s="24">
        <f t="shared" si="53"/>
        <v>1.2669006583577024E-3</v>
      </c>
      <c r="AF94" s="24">
        <f t="shared" si="54"/>
        <v>0</v>
      </c>
      <c r="AG94" s="24">
        <f t="shared" si="55"/>
        <v>4.0015147356012637</v>
      </c>
      <c r="AH94" s="24">
        <f t="shared" si="56"/>
        <v>0.89947217779565691</v>
      </c>
      <c r="AI94" s="23">
        <f t="shared" si="57"/>
        <v>0</v>
      </c>
      <c r="AJ94" s="21"/>
      <c r="AK94" s="21">
        <f t="shared" si="58"/>
        <v>55.878999999999998</v>
      </c>
      <c r="AL94" s="21">
        <f t="shared" si="59"/>
        <v>8.5999999999999993E-2</v>
      </c>
      <c r="AM94" s="21">
        <f t="shared" si="60"/>
        <v>3.4159999999999999</v>
      </c>
      <c r="AN94" s="21">
        <f t="shared" si="61"/>
        <v>0.42699999999999999</v>
      </c>
      <c r="AO94" s="21">
        <f t="shared" si="62"/>
        <v>0</v>
      </c>
      <c r="AP94" s="21">
        <f t="shared" si="63"/>
        <v>6.6550000000000002</v>
      </c>
      <c r="AQ94" s="21">
        <f t="shared" si="64"/>
        <v>33.405000000000001</v>
      </c>
      <c r="AR94" s="21">
        <f t="shared" si="65"/>
        <v>0.44</v>
      </c>
      <c r="AS94" s="21">
        <f t="shared" si="66"/>
        <v>0.122</v>
      </c>
      <c r="AT94" s="21">
        <f t="shared" si="67"/>
        <v>8.3000000000000004E-2</v>
      </c>
      <c r="AU94" s="21">
        <f t="shared" si="68"/>
        <v>1.9E-2</v>
      </c>
      <c r="AV94" s="21">
        <f t="shared" si="69"/>
        <v>0</v>
      </c>
      <c r="AW94" s="21">
        <f t="shared" si="70"/>
        <v>100.532</v>
      </c>
      <c r="AX94" s="21"/>
      <c r="AY94" s="21">
        <f t="shared" si="71"/>
        <v>0.93007656458055921</v>
      </c>
      <c r="AZ94" s="21">
        <f t="shared" si="72"/>
        <v>1.0768036461072294E-3</v>
      </c>
      <c r="BA94" s="21">
        <f t="shared" si="73"/>
        <v>6.7006669282071399E-2</v>
      </c>
      <c r="BB94" s="21">
        <f t="shared" si="74"/>
        <v>5.6187907099151252E-3</v>
      </c>
      <c r="BC94" s="21">
        <f t="shared" si="75"/>
        <v>9.2631256611547252E-2</v>
      </c>
      <c r="BD94" s="21">
        <f t="shared" si="76"/>
        <v>0</v>
      </c>
      <c r="BE94" s="21">
        <f t="shared" si="77"/>
        <v>0.82881769732336918</v>
      </c>
      <c r="BF94" s="21">
        <f t="shared" si="78"/>
        <v>7.8462981521967862E-3</v>
      </c>
      <c r="BG94" s="21">
        <f t="shared" si="79"/>
        <v>1.719826212970873E-3</v>
      </c>
      <c r="BH94" s="21">
        <f t="shared" si="80"/>
        <v>1.1112182164813742E-3</v>
      </c>
      <c r="BI94" s="21">
        <f t="shared" si="81"/>
        <v>6.1311188162423017E-4</v>
      </c>
      <c r="BJ94" s="21">
        <f t="shared" si="82"/>
        <v>0</v>
      </c>
      <c r="BK94" s="21">
        <f t="shared" si="83"/>
        <v>1.9365182366168427</v>
      </c>
      <c r="BL94" s="21">
        <f t="shared" si="84"/>
        <v>2.0663449793233211</v>
      </c>
    </row>
    <row r="95" spans="1:64" x14ac:dyDescent="0.2">
      <c r="A95" s="21" t="s">
        <v>766</v>
      </c>
      <c r="B95" s="27">
        <v>174.86866008739275</v>
      </c>
      <c r="C95" s="22">
        <v>55.933</v>
      </c>
      <c r="D95" s="22">
        <v>8.1000000000000003E-2</v>
      </c>
      <c r="E95" s="22">
        <v>3.4329999999999998</v>
      </c>
      <c r="F95" s="22">
        <v>0.42499999999999999</v>
      </c>
      <c r="G95" s="22">
        <v>6.6520000000000001</v>
      </c>
      <c r="H95" s="22">
        <v>33.475999999999999</v>
      </c>
      <c r="I95" s="22">
        <v>0.46500000000000002</v>
      </c>
      <c r="J95" s="22">
        <v>0.152</v>
      </c>
      <c r="K95" s="22">
        <v>7.0000000000000007E-2</v>
      </c>
      <c r="L95" s="22">
        <v>5.0000000000000001E-3</v>
      </c>
      <c r="N95" s="21">
        <f t="shared" si="42"/>
        <v>100.69199999999999</v>
      </c>
      <c r="O95" s="21"/>
      <c r="P95" s="22"/>
      <c r="Q95" s="26">
        <v>12</v>
      </c>
      <c r="R95" s="26">
        <v>4</v>
      </c>
      <c r="S95" s="25">
        <v>0</v>
      </c>
      <c r="T95" s="21"/>
      <c r="U95" s="24">
        <f t="shared" si="43"/>
        <v>1.9208573309868264</v>
      </c>
      <c r="V95" s="24">
        <f t="shared" si="44"/>
        <v>2.0925700486859756E-3</v>
      </c>
      <c r="W95" s="24">
        <f t="shared" si="45"/>
        <v>0.1389411509505494</v>
      </c>
      <c r="X95" s="24">
        <f t="shared" si="46"/>
        <v>1.1538804906926218E-2</v>
      </c>
      <c r="Y95" s="24">
        <f t="shared" si="47"/>
        <v>0</v>
      </c>
      <c r="Z95" s="24">
        <f t="shared" si="48"/>
        <v>0.19103751322817608</v>
      </c>
      <c r="AA95" s="24">
        <f t="shared" si="49"/>
        <v>1.7137127137611363</v>
      </c>
      <c r="AB95" s="24">
        <f t="shared" si="50"/>
        <v>1.7108896661079738E-2</v>
      </c>
      <c r="AC95" s="24">
        <f t="shared" si="51"/>
        <v>4.4210481119503183E-3</v>
      </c>
      <c r="AD95" s="24">
        <f t="shared" si="52"/>
        <v>1.933642663821761E-3</v>
      </c>
      <c r="AE95" s="24">
        <f t="shared" si="53"/>
        <v>3.3289943319490535E-4</v>
      </c>
      <c r="AF95" s="24">
        <f t="shared" si="54"/>
        <v>0</v>
      </c>
      <c r="AG95" s="24">
        <f t="shared" si="55"/>
        <v>4.0019765707523467</v>
      </c>
      <c r="AH95" s="24">
        <f t="shared" si="56"/>
        <v>0.89970469066165493</v>
      </c>
      <c r="AI95" s="23">
        <f t="shared" si="57"/>
        <v>0</v>
      </c>
      <c r="AJ95" s="21"/>
      <c r="AK95" s="21">
        <f t="shared" si="58"/>
        <v>55.933</v>
      </c>
      <c r="AL95" s="21">
        <f t="shared" si="59"/>
        <v>8.1000000000000003E-2</v>
      </c>
      <c r="AM95" s="21">
        <f t="shared" si="60"/>
        <v>3.4329999999999998</v>
      </c>
      <c r="AN95" s="21">
        <f t="shared" si="61"/>
        <v>0.42499999999999999</v>
      </c>
      <c r="AO95" s="21">
        <f t="shared" si="62"/>
        <v>0</v>
      </c>
      <c r="AP95" s="21">
        <f t="shared" si="63"/>
        <v>6.6520000000000001</v>
      </c>
      <c r="AQ95" s="21">
        <f t="shared" si="64"/>
        <v>33.475999999999999</v>
      </c>
      <c r="AR95" s="21">
        <f t="shared" si="65"/>
        <v>0.46500000000000002</v>
      </c>
      <c r="AS95" s="21">
        <f t="shared" si="66"/>
        <v>0.152</v>
      </c>
      <c r="AT95" s="21">
        <f t="shared" si="67"/>
        <v>7.0000000000000007E-2</v>
      </c>
      <c r="AU95" s="21">
        <f t="shared" si="68"/>
        <v>5.0000000000000001E-3</v>
      </c>
      <c r="AV95" s="21">
        <f t="shared" si="69"/>
        <v>0</v>
      </c>
      <c r="AW95" s="21">
        <f t="shared" si="70"/>
        <v>100.69199999999999</v>
      </c>
      <c r="AX95" s="21"/>
      <c r="AY95" s="21">
        <f t="shared" si="71"/>
        <v>0.9309753661784288</v>
      </c>
      <c r="AZ95" s="21">
        <f t="shared" si="72"/>
        <v>1.0141987829614604E-3</v>
      </c>
      <c r="BA95" s="21">
        <f t="shared" si="73"/>
        <v>6.7340133385641432E-2</v>
      </c>
      <c r="BB95" s="21">
        <f t="shared" si="74"/>
        <v>5.5924731890255935E-3</v>
      </c>
      <c r="BC95" s="21">
        <f t="shared" si="75"/>
        <v>9.2589499471076225E-2</v>
      </c>
      <c r="BD95" s="21">
        <f t="shared" si="76"/>
        <v>0</v>
      </c>
      <c r="BE95" s="21">
        <f t="shared" si="77"/>
        <v>0.83057929159099253</v>
      </c>
      <c r="BF95" s="21">
        <f t="shared" si="78"/>
        <v>8.2921105472079665E-3</v>
      </c>
      <c r="BG95" s="21">
        <f t="shared" si="79"/>
        <v>2.1427342981276448E-3</v>
      </c>
      <c r="BH95" s="21">
        <f t="shared" si="80"/>
        <v>9.3717198980356874E-4</v>
      </c>
      <c r="BI95" s="21">
        <f t="shared" si="81"/>
        <v>1.6134523200637637E-4</v>
      </c>
      <c r="BJ95" s="21">
        <f t="shared" si="82"/>
        <v>0</v>
      </c>
      <c r="BK95" s="21">
        <f t="shared" si="83"/>
        <v>1.9396243246652718</v>
      </c>
      <c r="BL95" s="21">
        <f t="shared" si="84"/>
        <v>2.0632740680043717</v>
      </c>
    </row>
    <row r="96" spans="1:64" x14ac:dyDescent="0.2">
      <c r="A96" s="21" t="s">
        <v>767</v>
      </c>
      <c r="B96" s="27">
        <v>190.68004838823376</v>
      </c>
      <c r="C96" s="22">
        <v>56.16</v>
      </c>
      <c r="D96" s="22">
        <v>4.2000000000000003E-2</v>
      </c>
      <c r="E96" s="22">
        <v>3.4470000000000001</v>
      </c>
      <c r="F96" s="22">
        <v>0.435</v>
      </c>
      <c r="G96" s="22">
        <v>6.7229999999999999</v>
      </c>
      <c r="H96" s="22">
        <v>33.462000000000003</v>
      </c>
      <c r="I96" s="22">
        <v>0.45500000000000002</v>
      </c>
      <c r="J96" s="22">
        <v>0.16800000000000001</v>
      </c>
      <c r="K96" s="22">
        <v>5.2999999999999999E-2</v>
      </c>
      <c r="L96" s="22">
        <v>1.0999999999999999E-2</v>
      </c>
      <c r="N96" s="21">
        <f t="shared" si="42"/>
        <v>100.956</v>
      </c>
      <c r="O96" s="21"/>
      <c r="P96" s="22"/>
      <c r="Q96" s="26">
        <v>12</v>
      </c>
      <c r="R96" s="26">
        <v>4</v>
      </c>
      <c r="S96" s="25">
        <v>0</v>
      </c>
      <c r="T96" s="21"/>
      <c r="U96" s="24">
        <f t="shared" si="43"/>
        <v>1.9235289194805056</v>
      </c>
      <c r="V96" s="24">
        <f t="shared" si="44"/>
        <v>1.082153582647197E-3</v>
      </c>
      <c r="W96" s="24">
        <f t="shared" si="45"/>
        <v>0.13913711603769613</v>
      </c>
      <c r="X96" s="24">
        <f t="shared" si="46"/>
        <v>1.1778928420663621E-2</v>
      </c>
      <c r="Y96" s="24">
        <f t="shared" si="47"/>
        <v>0</v>
      </c>
      <c r="Z96" s="24">
        <f t="shared" si="48"/>
        <v>0.19256358028609805</v>
      </c>
      <c r="AA96" s="24">
        <f t="shared" si="49"/>
        <v>1.7084449113063749</v>
      </c>
      <c r="AB96" s="24">
        <f t="shared" si="50"/>
        <v>1.6696485785897608E-2</v>
      </c>
      <c r="AC96" s="24">
        <f t="shared" si="51"/>
        <v>4.8734392876931508E-3</v>
      </c>
      <c r="AD96" s="24">
        <f t="shared" si="52"/>
        <v>1.4601540403716333E-3</v>
      </c>
      <c r="AE96" s="24">
        <f t="shared" si="53"/>
        <v>7.3043295944165876E-4</v>
      </c>
      <c r="AF96" s="24">
        <f t="shared" si="54"/>
        <v>0</v>
      </c>
      <c r="AG96" s="24">
        <f t="shared" si="55"/>
        <v>4.0002961211873904</v>
      </c>
      <c r="AH96" s="24">
        <f t="shared" si="56"/>
        <v>0.89870451334765589</v>
      </c>
      <c r="AI96" s="23">
        <f t="shared" si="57"/>
        <v>0</v>
      </c>
      <c r="AJ96" s="21"/>
      <c r="AK96" s="21">
        <f t="shared" si="58"/>
        <v>56.16</v>
      </c>
      <c r="AL96" s="21">
        <f t="shared" si="59"/>
        <v>4.2000000000000003E-2</v>
      </c>
      <c r="AM96" s="21">
        <f t="shared" si="60"/>
        <v>3.4470000000000001</v>
      </c>
      <c r="AN96" s="21">
        <f t="shared" si="61"/>
        <v>0.435</v>
      </c>
      <c r="AO96" s="21">
        <f t="shared" si="62"/>
        <v>0</v>
      </c>
      <c r="AP96" s="21">
        <f t="shared" si="63"/>
        <v>6.7229999999999999</v>
      </c>
      <c r="AQ96" s="21">
        <f t="shared" si="64"/>
        <v>33.462000000000003</v>
      </c>
      <c r="AR96" s="21">
        <f t="shared" si="65"/>
        <v>0.45500000000000002</v>
      </c>
      <c r="AS96" s="21">
        <f t="shared" si="66"/>
        <v>0.16800000000000001</v>
      </c>
      <c r="AT96" s="21">
        <f t="shared" si="67"/>
        <v>5.2999999999999999E-2</v>
      </c>
      <c r="AU96" s="21">
        <f t="shared" si="68"/>
        <v>1.0999999999999999E-2</v>
      </c>
      <c r="AV96" s="21">
        <f t="shared" si="69"/>
        <v>0</v>
      </c>
      <c r="AW96" s="21">
        <f t="shared" si="70"/>
        <v>100.956</v>
      </c>
      <c r="AX96" s="21"/>
      <c r="AY96" s="21">
        <f t="shared" si="71"/>
        <v>0.93475366178428754</v>
      </c>
      <c r="AZ96" s="21">
        <f t="shared" si="72"/>
        <v>5.2588085042446105E-4</v>
      </c>
      <c r="BA96" s="21">
        <f t="shared" si="73"/>
        <v>6.7614750882699109E-2</v>
      </c>
      <c r="BB96" s="21">
        <f t="shared" si="74"/>
        <v>5.7240607934732545E-3</v>
      </c>
      <c r="BC96" s="21">
        <f t="shared" si="75"/>
        <v>9.3577751795557051E-2</v>
      </c>
      <c r="BD96" s="21">
        <f t="shared" si="76"/>
        <v>0</v>
      </c>
      <c r="BE96" s="21">
        <f t="shared" si="77"/>
        <v>0.83023193497484149</v>
      </c>
      <c r="BF96" s="21">
        <f t="shared" si="78"/>
        <v>8.1137855892034951E-3</v>
      </c>
      <c r="BG96" s="21">
        <f t="shared" si="79"/>
        <v>2.3682852768779237E-3</v>
      </c>
      <c r="BH96" s="21">
        <f t="shared" si="80"/>
        <v>7.0957307799413059E-4</v>
      </c>
      <c r="BI96" s="21">
        <f t="shared" si="81"/>
        <v>3.5495951041402795E-4</v>
      </c>
      <c r="BJ96" s="21">
        <f t="shared" si="82"/>
        <v>0</v>
      </c>
      <c r="BK96" s="21">
        <f t="shared" si="83"/>
        <v>1.9439746445357726</v>
      </c>
      <c r="BL96" s="21">
        <f t="shared" si="84"/>
        <v>2.0577923340881195</v>
      </c>
    </row>
    <row r="97" spans="1:64" x14ac:dyDescent="0.2">
      <c r="A97" s="21" t="s">
        <v>768</v>
      </c>
      <c r="B97" s="27">
        <v>201.12035489714924</v>
      </c>
      <c r="C97" s="22">
        <v>56.128</v>
      </c>
      <c r="D97" s="22">
        <v>8.2000000000000003E-2</v>
      </c>
      <c r="E97" s="22">
        <v>3.4550000000000001</v>
      </c>
      <c r="F97" s="22">
        <v>0.42699999999999999</v>
      </c>
      <c r="G97" s="22">
        <v>6.6289999999999996</v>
      </c>
      <c r="H97" s="22">
        <v>33.143999999999998</v>
      </c>
      <c r="I97" s="22">
        <v>0.46100000000000002</v>
      </c>
      <c r="J97" s="22">
        <v>0.14000000000000001</v>
      </c>
      <c r="K97" s="22">
        <v>6.7000000000000004E-2</v>
      </c>
      <c r="L97" s="22">
        <v>2.5000000000000001E-2</v>
      </c>
      <c r="N97" s="21">
        <f t="shared" si="42"/>
        <v>100.55800000000001</v>
      </c>
      <c r="O97" s="21"/>
      <c r="P97" s="22"/>
      <c r="Q97" s="26">
        <v>12</v>
      </c>
      <c r="R97" s="26">
        <v>4</v>
      </c>
      <c r="S97" s="25">
        <v>0</v>
      </c>
      <c r="T97" s="21"/>
      <c r="U97" s="24">
        <f t="shared" si="43"/>
        <v>1.9284242500565099</v>
      </c>
      <c r="V97" s="24">
        <f t="shared" si="44"/>
        <v>2.1193606147298575E-3</v>
      </c>
      <c r="W97" s="24">
        <f t="shared" si="45"/>
        <v>0.13989466781031568</v>
      </c>
      <c r="X97" s="24">
        <f t="shared" si="46"/>
        <v>1.1598338950976927E-2</v>
      </c>
      <c r="Y97" s="24">
        <f t="shared" si="47"/>
        <v>0</v>
      </c>
      <c r="Z97" s="24">
        <f t="shared" si="48"/>
        <v>0.19046292761018152</v>
      </c>
      <c r="AA97" s="24">
        <f t="shared" si="49"/>
        <v>1.6974828716115951</v>
      </c>
      <c r="AB97" s="24">
        <f t="shared" si="50"/>
        <v>1.696938084109333E-2</v>
      </c>
      <c r="AC97" s="24">
        <f t="shared" si="51"/>
        <v>4.0738563378900266E-3</v>
      </c>
      <c r="AD97" s="24">
        <f t="shared" si="52"/>
        <v>1.851607807588499E-3</v>
      </c>
      <c r="AE97" s="24">
        <f t="shared" si="53"/>
        <v>1.6652486144676422E-3</v>
      </c>
      <c r="AF97" s="24">
        <f t="shared" si="54"/>
        <v>0</v>
      </c>
      <c r="AG97" s="24">
        <f t="shared" si="55"/>
        <v>3.9945425102553487</v>
      </c>
      <c r="AH97" s="24">
        <f t="shared" si="56"/>
        <v>0.89911631589810914</v>
      </c>
      <c r="AI97" s="23">
        <f t="shared" si="57"/>
        <v>0</v>
      </c>
      <c r="AJ97" s="21"/>
      <c r="AK97" s="21">
        <f t="shared" si="58"/>
        <v>56.128</v>
      </c>
      <c r="AL97" s="21">
        <f t="shared" si="59"/>
        <v>8.2000000000000003E-2</v>
      </c>
      <c r="AM97" s="21">
        <f t="shared" si="60"/>
        <v>3.4550000000000001</v>
      </c>
      <c r="AN97" s="21">
        <f t="shared" si="61"/>
        <v>0.42699999999999999</v>
      </c>
      <c r="AO97" s="21">
        <f t="shared" si="62"/>
        <v>0</v>
      </c>
      <c r="AP97" s="21">
        <f t="shared" si="63"/>
        <v>6.6289999999999996</v>
      </c>
      <c r="AQ97" s="21">
        <f t="shared" si="64"/>
        <v>33.143999999999998</v>
      </c>
      <c r="AR97" s="21">
        <f t="shared" si="65"/>
        <v>0.46100000000000002</v>
      </c>
      <c r="AS97" s="21">
        <f t="shared" si="66"/>
        <v>0.14000000000000001</v>
      </c>
      <c r="AT97" s="21">
        <f t="shared" si="67"/>
        <v>6.7000000000000004E-2</v>
      </c>
      <c r="AU97" s="21">
        <f t="shared" si="68"/>
        <v>2.5000000000000001E-2</v>
      </c>
      <c r="AV97" s="21">
        <f t="shared" si="69"/>
        <v>0</v>
      </c>
      <c r="AW97" s="21">
        <f t="shared" si="70"/>
        <v>100.55800000000001</v>
      </c>
      <c r="AX97" s="21"/>
      <c r="AY97" s="21">
        <f t="shared" si="71"/>
        <v>0.9342210386151798</v>
      </c>
      <c r="AZ97" s="21">
        <f t="shared" si="72"/>
        <v>1.0267197555906143E-3</v>
      </c>
      <c r="BA97" s="21">
        <f t="shared" si="73"/>
        <v>6.7771675166732062E-2</v>
      </c>
      <c r="BB97" s="21">
        <f t="shared" si="74"/>
        <v>5.6187907099151252E-3</v>
      </c>
      <c r="BC97" s="21">
        <f t="shared" si="75"/>
        <v>9.2269361394131735E-2</v>
      </c>
      <c r="BD97" s="21">
        <f t="shared" si="76"/>
        <v>0</v>
      </c>
      <c r="BE97" s="21">
        <f t="shared" si="77"/>
        <v>0.82234197755083804</v>
      </c>
      <c r="BF97" s="21">
        <f t="shared" si="78"/>
        <v>8.2207805640061773E-3</v>
      </c>
      <c r="BG97" s="21">
        <f t="shared" si="79"/>
        <v>1.9735710640649364E-3</v>
      </c>
      <c r="BH97" s="21">
        <f t="shared" si="80"/>
        <v>8.9700747595484434E-4</v>
      </c>
      <c r="BI97" s="21">
        <f t="shared" si="81"/>
        <v>8.0672616003188186E-4</v>
      </c>
      <c r="BJ97" s="21">
        <f t="shared" si="82"/>
        <v>0</v>
      </c>
      <c r="BK97" s="21">
        <f t="shared" si="83"/>
        <v>1.9351476484564454</v>
      </c>
      <c r="BL97" s="21">
        <f t="shared" si="84"/>
        <v>2.0642055470245708</v>
      </c>
    </row>
    <row r="98" spans="1:64" x14ac:dyDescent="0.2">
      <c r="A98" s="21" t="s">
        <v>769</v>
      </c>
      <c r="B98" s="27">
        <v>222.30997499756424</v>
      </c>
      <c r="C98" s="22">
        <v>55.896000000000001</v>
      </c>
      <c r="D98" s="22">
        <v>5.2999999999999999E-2</v>
      </c>
      <c r="E98" s="22">
        <v>3.4049999999999998</v>
      </c>
      <c r="F98" s="22">
        <v>0.42199999999999999</v>
      </c>
      <c r="G98" s="22">
        <v>6.6139999999999999</v>
      </c>
      <c r="H98" s="22">
        <v>33.149000000000001</v>
      </c>
      <c r="I98" s="22">
        <v>0.46100000000000002</v>
      </c>
      <c r="J98" s="22">
        <v>0.192</v>
      </c>
      <c r="K98" s="22">
        <v>7.5999999999999998E-2</v>
      </c>
      <c r="L98" s="22">
        <v>4.2999999999999997E-2</v>
      </c>
      <c r="N98" s="21">
        <f t="shared" si="42"/>
        <v>100.31099999999999</v>
      </c>
      <c r="O98" s="21"/>
      <c r="P98" s="22"/>
      <c r="Q98" s="26">
        <v>12</v>
      </c>
      <c r="R98" s="26">
        <v>4</v>
      </c>
      <c r="S98" s="25">
        <v>0</v>
      </c>
      <c r="T98" s="21"/>
      <c r="U98" s="24">
        <f t="shared" si="43"/>
        <v>1.9263913971906019</v>
      </c>
      <c r="V98" s="24">
        <f t="shared" si="44"/>
        <v>1.374066209218344E-3</v>
      </c>
      <c r="W98" s="24">
        <f t="shared" si="45"/>
        <v>0.13829644263077526</v>
      </c>
      <c r="X98" s="24">
        <f t="shared" si="46"/>
        <v>1.1497969585191779E-2</v>
      </c>
      <c r="Y98" s="24">
        <f t="shared" si="47"/>
        <v>0</v>
      </c>
      <c r="Z98" s="24">
        <f t="shared" si="48"/>
        <v>0.19061953696267728</v>
      </c>
      <c r="AA98" s="24">
        <f t="shared" si="49"/>
        <v>1.702988421399571</v>
      </c>
      <c r="AB98" s="24">
        <f t="shared" si="50"/>
        <v>1.7021850806464286E-2</v>
      </c>
      <c r="AC98" s="24">
        <f t="shared" si="51"/>
        <v>5.6042782015360221E-3</v>
      </c>
      <c r="AD98" s="24">
        <f t="shared" si="52"/>
        <v>2.106825547827007E-3</v>
      </c>
      <c r="AE98" s="24">
        <f t="shared" si="53"/>
        <v>2.8730839166680412E-3</v>
      </c>
      <c r="AF98" s="24">
        <f t="shared" si="54"/>
        <v>0</v>
      </c>
      <c r="AG98" s="24">
        <f t="shared" si="55"/>
        <v>3.9987738724505304</v>
      </c>
      <c r="AH98" s="24">
        <f t="shared" si="56"/>
        <v>0.8993352683585355</v>
      </c>
      <c r="AI98" s="23">
        <f t="shared" si="57"/>
        <v>0</v>
      </c>
      <c r="AJ98" s="21"/>
      <c r="AK98" s="21">
        <f t="shared" si="58"/>
        <v>55.896000000000001</v>
      </c>
      <c r="AL98" s="21">
        <f t="shared" si="59"/>
        <v>5.2999999999999999E-2</v>
      </c>
      <c r="AM98" s="21">
        <f t="shared" si="60"/>
        <v>3.4049999999999998</v>
      </c>
      <c r="AN98" s="21">
        <f t="shared" si="61"/>
        <v>0.42199999999999999</v>
      </c>
      <c r="AO98" s="21">
        <f t="shared" si="62"/>
        <v>0</v>
      </c>
      <c r="AP98" s="21">
        <f t="shared" si="63"/>
        <v>6.6139999999999999</v>
      </c>
      <c r="AQ98" s="21">
        <f t="shared" si="64"/>
        <v>33.149000000000001</v>
      </c>
      <c r="AR98" s="21">
        <f t="shared" si="65"/>
        <v>0.46100000000000002</v>
      </c>
      <c r="AS98" s="21">
        <f t="shared" si="66"/>
        <v>0.192</v>
      </c>
      <c r="AT98" s="21">
        <f t="shared" si="67"/>
        <v>7.5999999999999998E-2</v>
      </c>
      <c r="AU98" s="21">
        <f t="shared" si="68"/>
        <v>4.2999999999999997E-2</v>
      </c>
      <c r="AV98" s="21">
        <f t="shared" si="69"/>
        <v>0</v>
      </c>
      <c r="AW98" s="21">
        <f t="shared" si="70"/>
        <v>100.31099999999999</v>
      </c>
      <c r="AX98" s="21"/>
      <c r="AY98" s="21">
        <f t="shared" si="71"/>
        <v>0.93035952063914784</v>
      </c>
      <c r="AZ98" s="21">
        <f t="shared" si="72"/>
        <v>6.6361154934515307E-4</v>
      </c>
      <c r="BA98" s="21">
        <f t="shared" si="73"/>
        <v>6.6790898391526091E-2</v>
      </c>
      <c r="BB98" s="21">
        <f t="shared" si="74"/>
        <v>5.5529969076912947E-3</v>
      </c>
      <c r="BC98" s="21">
        <f t="shared" si="75"/>
        <v>9.2060575691776628E-2</v>
      </c>
      <c r="BD98" s="21">
        <f t="shared" si="76"/>
        <v>0</v>
      </c>
      <c r="BE98" s="21">
        <f t="shared" si="77"/>
        <v>0.82246603348517777</v>
      </c>
      <c r="BF98" s="21">
        <f t="shared" si="78"/>
        <v>8.2207805640061773E-3</v>
      </c>
      <c r="BG98" s="21">
        <f t="shared" si="79"/>
        <v>2.706611745003341E-3</v>
      </c>
      <c r="BH98" s="21">
        <f t="shared" si="80"/>
        <v>1.0175010175010174E-3</v>
      </c>
      <c r="BI98" s="21">
        <f t="shared" si="81"/>
        <v>1.3875689952548365E-3</v>
      </c>
      <c r="BJ98" s="21">
        <f t="shared" si="82"/>
        <v>0</v>
      </c>
      <c r="BK98" s="21">
        <f t="shared" si="83"/>
        <v>1.9312260989864305</v>
      </c>
      <c r="BL98" s="21">
        <f t="shared" si="84"/>
        <v>2.0705881484043824</v>
      </c>
    </row>
    <row r="99" spans="1:64" x14ac:dyDescent="0.2">
      <c r="A99" s="21" t="s">
        <v>770</v>
      </c>
      <c r="B99" s="27">
        <v>238.12136329840524</v>
      </c>
      <c r="C99" s="22">
        <v>55.988</v>
      </c>
      <c r="D99" s="22">
        <v>6.3E-2</v>
      </c>
      <c r="E99" s="22">
        <v>3.3889999999999998</v>
      </c>
      <c r="F99" s="22">
        <v>0.42399999999999999</v>
      </c>
      <c r="G99" s="22">
        <v>6.5780000000000003</v>
      </c>
      <c r="H99" s="22">
        <v>32.914999999999999</v>
      </c>
      <c r="I99" s="22">
        <v>0.54700000000000004</v>
      </c>
      <c r="J99" s="22">
        <v>0.13600000000000001</v>
      </c>
      <c r="K99" s="22">
        <v>8.5000000000000006E-2</v>
      </c>
      <c r="L99" s="22">
        <v>1.3540000000000001</v>
      </c>
      <c r="N99" s="21">
        <f t="shared" si="42"/>
        <v>101.47899999999998</v>
      </c>
      <c r="O99" s="21"/>
      <c r="P99" s="22"/>
      <c r="Q99" s="26">
        <v>12</v>
      </c>
      <c r="R99" s="26">
        <v>4</v>
      </c>
      <c r="S99" s="25">
        <v>0</v>
      </c>
      <c r="T99" s="21"/>
      <c r="U99" s="24">
        <f t="shared" si="43"/>
        <v>1.9172609231199949</v>
      </c>
      <c r="V99" s="24">
        <f t="shared" si="44"/>
        <v>1.6229113832035796E-3</v>
      </c>
      <c r="W99" s="24">
        <f t="shared" si="45"/>
        <v>0.1367690809216642</v>
      </c>
      <c r="X99" s="24">
        <f t="shared" si="46"/>
        <v>1.1478814246366943E-2</v>
      </c>
      <c r="Y99" s="24">
        <f t="shared" si="47"/>
        <v>0</v>
      </c>
      <c r="Z99" s="24">
        <f t="shared" si="48"/>
        <v>0.18837339098304354</v>
      </c>
      <c r="AA99" s="24">
        <f t="shared" si="49"/>
        <v>1.6801868830091078</v>
      </c>
      <c r="AB99" s="24">
        <f t="shared" si="50"/>
        <v>2.0068533952710427E-2</v>
      </c>
      <c r="AC99" s="24">
        <f t="shared" si="51"/>
        <v>3.9443898495184386E-3</v>
      </c>
      <c r="AD99" s="24">
        <f t="shared" si="52"/>
        <v>2.3412962871858906E-3</v>
      </c>
      <c r="AE99" s="24">
        <f t="shared" si="53"/>
        <v>8.9891988319982422E-2</v>
      </c>
      <c r="AF99" s="24">
        <f t="shared" si="54"/>
        <v>0</v>
      </c>
      <c r="AG99" s="24">
        <f t="shared" si="55"/>
        <v>4.0519382120727778</v>
      </c>
      <c r="AH99" s="24">
        <f t="shared" si="56"/>
        <v>0.89918795042100164</v>
      </c>
      <c r="AI99" s="23">
        <f t="shared" si="57"/>
        <v>0</v>
      </c>
      <c r="AJ99" s="21"/>
      <c r="AK99" s="21">
        <f t="shared" si="58"/>
        <v>55.988</v>
      </c>
      <c r="AL99" s="21">
        <f t="shared" si="59"/>
        <v>6.3E-2</v>
      </c>
      <c r="AM99" s="21">
        <f t="shared" si="60"/>
        <v>3.3889999999999998</v>
      </c>
      <c r="AN99" s="21">
        <f t="shared" si="61"/>
        <v>0.42399999999999999</v>
      </c>
      <c r="AO99" s="21">
        <f t="shared" si="62"/>
        <v>0</v>
      </c>
      <c r="AP99" s="21">
        <f t="shared" si="63"/>
        <v>6.5780000000000003</v>
      </c>
      <c r="AQ99" s="21">
        <f t="shared" si="64"/>
        <v>32.914999999999999</v>
      </c>
      <c r="AR99" s="21">
        <f t="shared" si="65"/>
        <v>0.54700000000000004</v>
      </c>
      <c r="AS99" s="21">
        <f t="shared" si="66"/>
        <v>0.13600000000000001</v>
      </c>
      <c r="AT99" s="21">
        <f t="shared" si="67"/>
        <v>8.5000000000000006E-2</v>
      </c>
      <c r="AU99" s="21">
        <f t="shared" si="68"/>
        <v>1.3540000000000001</v>
      </c>
      <c r="AV99" s="21">
        <f t="shared" si="69"/>
        <v>0</v>
      </c>
      <c r="AW99" s="21">
        <f t="shared" si="70"/>
        <v>101.47899999999998</v>
      </c>
      <c r="AX99" s="21"/>
      <c r="AY99" s="21">
        <f t="shared" si="71"/>
        <v>0.93189081225033288</v>
      </c>
      <c r="AZ99" s="21">
        <f t="shared" si="72"/>
        <v>7.8882127563669152E-4</v>
      </c>
      <c r="BA99" s="21">
        <f t="shared" si="73"/>
        <v>6.6477049823460185E-2</v>
      </c>
      <c r="BB99" s="21">
        <f t="shared" si="74"/>
        <v>5.5793144285808272E-3</v>
      </c>
      <c r="BC99" s="21">
        <f t="shared" si="75"/>
        <v>9.1559490006124386E-2</v>
      </c>
      <c r="BD99" s="21">
        <f t="shared" si="76"/>
        <v>0</v>
      </c>
      <c r="BE99" s="21">
        <f t="shared" si="77"/>
        <v>0.81666021575808101</v>
      </c>
      <c r="BF99" s="21">
        <f t="shared" si="78"/>
        <v>9.7543752028446413E-3</v>
      </c>
      <c r="BG99" s="21">
        <f t="shared" si="79"/>
        <v>1.9171833193773668E-3</v>
      </c>
      <c r="BH99" s="21">
        <f t="shared" si="80"/>
        <v>1.1379945590471907E-3</v>
      </c>
      <c r="BI99" s="21">
        <f t="shared" si="81"/>
        <v>4.3692288827326717E-2</v>
      </c>
      <c r="BJ99" s="21">
        <f t="shared" si="82"/>
        <v>0</v>
      </c>
      <c r="BK99" s="21">
        <f t="shared" si="83"/>
        <v>1.9694575454508119</v>
      </c>
      <c r="BL99" s="21">
        <f t="shared" si="84"/>
        <v>2.0573879449355092</v>
      </c>
    </row>
    <row r="100" spans="1:64" x14ac:dyDescent="0.2">
      <c r="A100" s="21" t="s">
        <v>771</v>
      </c>
      <c r="B100" s="27">
        <v>253.93275159925074</v>
      </c>
      <c r="C100" s="22">
        <v>55.29</v>
      </c>
      <c r="D100" s="22">
        <v>4.2000000000000003E-2</v>
      </c>
      <c r="E100" s="22">
        <v>3.4980000000000002</v>
      </c>
      <c r="F100" s="22">
        <v>0.42099999999999999</v>
      </c>
      <c r="G100" s="22">
        <v>6.5129999999999999</v>
      </c>
      <c r="H100" s="22">
        <v>33.365000000000002</v>
      </c>
      <c r="I100" s="22">
        <v>0.45800000000000002</v>
      </c>
      <c r="J100" s="22">
        <v>0.154</v>
      </c>
      <c r="K100" s="22">
        <v>0.107</v>
      </c>
      <c r="L100" s="22">
        <v>0.13800000000000001</v>
      </c>
      <c r="N100" s="21">
        <f t="shared" si="42"/>
        <v>99.98599999999999</v>
      </c>
      <c r="O100" s="21"/>
      <c r="P100" s="22"/>
      <c r="Q100" s="26">
        <v>12</v>
      </c>
      <c r="R100" s="26">
        <v>4</v>
      </c>
      <c r="S100" s="25">
        <v>0</v>
      </c>
      <c r="T100" s="21"/>
      <c r="U100" s="24">
        <f t="shared" si="43"/>
        <v>1.9137086243922206</v>
      </c>
      <c r="V100" s="24">
        <f t="shared" si="44"/>
        <v>1.0935697910853534E-3</v>
      </c>
      <c r="W100" s="24">
        <f t="shared" si="45"/>
        <v>0.14268526368043971</v>
      </c>
      <c r="X100" s="24">
        <f t="shared" si="46"/>
        <v>1.1520099354143101E-2</v>
      </c>
      <c r="Y100" s="24">
        <f t="shared" si="47"/>
        <v>0</v>
      </c>
      <c r="Z100" s="24">
        <f t="shared" si="48"/>
        <v>0.18851665369560672</v>
      </c>
      <c r="AA100" s="24">
        <f t="shared" si="49"/>
        <v>1.7214634927312458</v>
      </c>
      <c r="AB100" s="24">
        <f t="shared" si="50"/>
        <v>1.69838738957859E-2</v>
      </c>
      <c r="AC100" s="24">
        <f t="shared" si="51"/>
        <v>4.5144474531208789E-3</v>
      </c>
      <c r="AD100" s="24">
        <f t="shared" si="52"/>
        <v>2.9789566661955437E-3</v>
      </c>
      <c r="AE100" s="24">
        <f t="shared" si="53"/>
        <v>9.2602852791188375E-3</v>
      </c>
      <c r="AF100" s="24">
        <f t="shared" si="54"/>
        <v>0</v>
      </c>
      <c r="AG100" s="24">
        <f t="shared" si="55"/>
        <v>4.012725266938963</v>
      </c>
      <c r="AH100" s="24">
        <f t="shared" si="56"/>
        <v>0.90129915536123273</v>
      </c>
      <c r="AI100" s="23">
        <f t="shared" si="57"/>
        <v>0</v>
      </c>
      <c r="AJ100" s="21"/>
      <c r="AK100" s="21">
        <f t="shared" si="58"/>
        <v>55.29</v>
      </c>
      <c r="AL100" s="21">
        <f t="shared" si="59"/>
        <v>4.2000000000000003E-2</v>
      </c>
      <c r="AM100" s="21">
        <f t="shared" si="60"/>
        <v>3.4980000000000002</v>
      </c>
      <c r="AN100" s="21">
        <f t="shared" si="61"/>
        <v>0.42099999999999999</v>
      </c>
      <c r="AO100" s="21">
        <f t="shared" si="62"/>
        <v>0</v>
      </c>
      <c r="AP100" s="21">
        <f t="shared" si="63"/>
        <v>6.5129999999999999</v>
      </c>
      <c r="AQ100" s="21">
        <f t="shared" si="64"/>
        <v>33.365000000000002</v>
      </c>
      <c r="AR100" s="21">
        <f t="shared" si="65"/>
        <v>0.45800000000000002</v>
      </c>
      <c r="AS100" s="21">
        <f t="shared" si="66"/>
        <v>0.154</v>
      </c>
      <c r="AT100" s="21">
        <f t="shared" si="67"/>
        <v>0.107</v>
      </c>
      <c r="AU100" s="21">
        <f t="shared" si="68"/>
        <v>0.13800000000000001</v>
      </c>
      <c r="AV100" s="21">
        <f t="shared" si="69"/>
        <v>0</v>
      </c>
      <c r="AW100" s="21">
        <f t="shared" si="70"/>
        <v>99.98599999999999</v>
      </c>
      <c r="AX100" s="21"/>
      <c r="AY100" s="21">
        <f t="shared" si="71"/>
        <v>0.9202729693741678</v>
      </c>
      <c r="AZ100" s="21">
        <f t="shared" si="72"/>
        <v>5.2588085042446105E-4</v>
      </c>
      <c r="BA100" s="21">
        <f t="shared" si="73"/>
        <v>6.8615143193409195E-2</v>
      </c>
      <c r="BB100" s="21">
        <f t="shared" si="74"/>
        <v>5.5398381472465293E-3</v>
      </c>
      <c r="BC100" s="21">
        <f t="shared" si="75"/>
        <v>9.0654751962585614E-2</v>
      </c>
      <c r="BD100" s="21">
        <f t="shared" si="76"/>
        <v>0</v>
      </c>
      <c r="BE100" s="21">
        <f t="shared" si="77"/>
        <v>0.8278252498486518</v>
      </c>
      <c r="BF100" s="21">
        <f t="shared" si="78"/>
        <v>8.1672830766048362E-3</v>
      </c>
      <c r="BG100" s="21">
        <f t="shared" si="79"/>
        <v>2.1709281704714299E-3</v>
      </c>
      <c r="BH100" s="21">
        <f t="shared" si="80"/>
        <v>1.4325343272711692E-3</v>
      </c>
      <c r="BI100" s="21">
        <f t="shared" si="81"/>
        <v>4.4531284033759878E-3</v>
      </c>
      <c r="BJ100" s="21">
        <f t="shared" si="82"/>
        <v>0</v>
      </c>
      <c r="BK100" s="21">
        <f t="shared" si="83"/>
        <v>1.9296577073542089</v>
      </c>
      <c r="BL100" s="21">
        <f t="shared" si="84"/>
        <v>2.0795010698767338</v>
      </c>
    </row>
    <row r="101" spans="1:64" x14ac:dyDescent="0.2">
      <c r="A101" s="21" t="s">
        <v>772</v>
      </c>
      <c r="B101" s="27">
        <v>269.74413990009174</v>
      </c>
      <c r="C101" s="22">
        <v>55.195</v>
      </c>
      <c r="D101" s="22">
        <v>9.6000000000000002E-2</v>
      </c>
      <c r="E101" s="22">
        <v>3.4169999999999998</v>
      </c>
      <c r="F101" s="22">
        <v>0.432</v>
      </c>
      <c r="G101" s="22">
        <v>6.4580000000000002</v>
      </c>
      <c r="H101" s="22">
        <v>33.04</v>
      </c>
      <c r="I101" s="22">
        <v>0.49199999999999999</v>
      </c>
      <c r="J101" s="22">
        <v>0.16600000000000001</v>
      </c>
      <c r="K101" s="22">
        <v>6.0999999999999999E-2</v>
      </c>
      <c r="L101" s="22">
        <v>9.7000000000000003E-2</v>
      </c>
      <c r="N101" s="21">
        <f t="shared" si="42"/>
        <v>99.454000000000008</v>
      </c>
      <c r="O101" s="21"/>
      <c r="P101" s="22"/>
      <c r="Q101" s="26">
        <v>12</v>
      </c>
      <c r="R101" s="26">
        <v>4</v>
      </c>
      <c r="S101" s="25">
        <v>0</v>
      </c>
      <c r="T101" s="21"/>
      <c r="U101" s="24">
        <f t="shared" si="43"/>
        <v>1.9192724166819199</v>
      </c>
      <c r="V101" s="24">
        <f t="shared" si="44"/>
        <v>2.5111699591715969E-3</v>
      </c>
      <c r="W101" s="24">
        <f t="shared" si="45"/>
        <v>0.14002705525054399</v>
      </c>
      <c r="X101" s="24">
        <f t="shared" si="46"/>
        <v>1.1875872752370476E-2</v>
      </c>
      <c r="Y101" s="24">
        <f t="shared" si="47"/>
        <v>0</v>
      </c>
      <c r="Z101" s="24">
        <f t="shared" si="48"/>
        <v>0.18779081405784664</v>
      </c>
      <c r="AA101" s="24">
        <f t="shared" si="49"/>
        <v>1.7125938748447045</v>
      </c>
      <c r="AB101" s="24">
        <f t="shared" si="50"/>
        <v>1.832922241920798E-2</v>
      </c>
      <c r="AC101" s="24">
        <f t="shared" si="51"/>
        <v>4.8887702680501573E-3</v>
      </c>
      <c r="AD101" s="24">
        <f t="shared" si="52"/>
        <v>1.7061527206425188E-3</v>
      </c>
      <c r="AE101" s="24">
        <f t="shared" si="53"/>
        <v>6.5392008059874272E-3</v>
      </c>
      <c r="AF101" s="24">
        <f t="shared" si="54"/>
        <v>0</v>
      </c>
      <c r="AG101" s="24">
        <f t="shared" si="55"/>
        <v>4.0055345497604442</v>
      </c>
      <c r="AH101" s="24">
        <f t="shared" si="56"/>
        <v>0.90118273676142202</v>
      </c>
      <c r="AI101" s="23">
        <f t="shared" si="57"/>
        <v>0</v>
      </c>
      <c r="AJ101" s="21"/>
      <c r="AK101" s="21">
        <f t="shared" si="58"/>
        <v>55.195</v>
      </c>
      <c r="AL101" s="21">
        <f t="shared" si="59"/>
        <v>9.6000000000000002E-2</v>
      </c>
      <c r="AM101" s="21">
        <f t="shared" si="60"/>
        <v>3.4169999999999998</v>
      </c>
      <c r="AN101" s="21">
        <f t="shared" si="61"/>
        <v>0.432</v>
      </c>
      <c r="AO101" s="21">
        <f t="shared" si="62"/>
        <v>0</v>
      </c>
      <c r="AP101" s="21">
        <f t="shared" si="63"/>
        <v>6.4580000000000002</v>
      </c>
      <c r="AQ101" s="21">
        <f t="shared" si="64"/>
        <v>33.04</v>
      </c>
      <c r="AR101" s="21">
        <f t="shared" si="65"/>
        <v>0.49199999999999999</v>
      </c>
      <c r="AS101" s="21">
        <f t="shared" si="66"/>
        <v>0.16600000000000001</v>
      </c>
      <c r="AT101" s="21">
        <f t="shared" si="67"/>
        <v>6.0999999999999999E-2</v>
      </c>
      <c r="AU101" s="21">
        <f t="shared" si="68"/>
        <v>9.7000000000000003E-2</v>
      </c>
      <c r="AV101" s="21">
        <f t="shared" si="69"/>
        <v>0</v>
      </c>
      <c r="AW101" s="21">
        <f t="shared" si="70"/>
        <v>99.454000000000008</v>
      </c>
      <c r="AX101" s="21"/>
      <c r="AY101" s="21">
        <f t="shared" si="71"/>
        <v>0.91869174434087886</v>
      </c>
      <c r="AZ101" s="21">
        <f t="shared" si="72"/>
        <v>1.2020133723987679E-3</v>
      </c>
      <c r="BA101" s="21">
        <f t="shared" si="73"/>
        <v>6.7026284817575527E-2</v>
      </c>
      <c r="BB101" s="21">
        <f t="shared" si="74"/>
        <v>5.6845845121389557E-3</v>
      </c>
      <c r="BC101" s="21">
        <f t="shared" si="75"/>
        <v>8.9889204387283567E-2</v>
      </c>
      <c r="BD101" s="21">
        <f t="shared" si="76"/>
        <v>0</v>
      </c>
      <c r="BE101" s="21">
        <f t="shared" si="77"/>
        <v>0.81976161411657289</v>
      </c>
      <c r="BF101" s="21">
        <f t="shared" si="78"/>
        <v>8.7735879338200415E-3</v>
      </c>
      <c r="BG101" s="21">
        <f t="shared" si="79"/>
        <v>2.3400914045341387E-3</v>
      </c>
      <c r="BH101" s="21">
        <f t="shared" si="80"/>
        <v>8.1667844825739555E-4</v>
      </c>
      <c r="BI101" s="21">
        <f t="shared" si="81"/>
        <v>3.1300975009237015E-3</v>
      </c>
      <c r="BJ101" s="21">
        <f t="shared" si="82"/>
        <v>0</v>
      </c>
      <c r="BK101" s="21">
        <f t="shared" si="83"/>
        <v>1.9173159008343839</v>
      </c>
      <c r="BL101" s="21">
        <f t="shared" si="84"/>
        <v>2.0891364579083205</v>
      </c>
    </row>
    <row r="102" spans="1:64" x14ac:dyDescent="0.2">
      <c r="A102" s="21" t="s">
        <v>773</v>
      </c>
      <c r="B102" s="27">
        <v>285.55552820093271</v>
      </c>
      <c r="C102" s="22">
        <v>55.686999999999998</v>
      </c>
      <c r="D102" s="22">
        <v>9.0999999999999998E-2</v>
      </c>
      <c r="E102" s="22">
        <v>3.5070000000000001</v>
      </c>
      <c r="F102" s="22">
        <v>0.443</v>
      </c>
      <c r="G102" s="22">
        <v>6.6230000000000002</v>
      </c>
      <c r="H102" s="22">
        <v>33.225999999999999</v>
      </c>
      <c r="I102" s="22">
        <v>0.47199999999999998</v>
      </c>
      <c r="J102" s="22">
        <v>0.17</v>
      </c>
      <c r="K102" s="22">
        <v>5.7000000000000002E-2</v>
      </c>
      <c r="L102" s="22">
        <v>2.8000000000000001E-2</v>
      </c>
      <c r="N102" s="21">
        <f t="shared" si="42"/>
        <v>100.304</v>
      </c>
      <c r="O102" s="21"/>
      <c r="P102" s="22"/>
      <c r="Q102" s="26">
        <v>12</v>
      </c>
      <c r="R102" s="26">
        <v>4</v>
      </c>
      <c r="S102" s="25">
        <v>0</v>
      </c>
      <c r="T102" s="21"/>
      <c r="U102" s="24">
        <f t="shared" si="43"/>
        <v>1.9199601885133522</v>
      </c>
      <c r="V102" s="24">
        <f t="shared" si="44"/>
        <v>2.3601944455841368E-3</v>
      </c>
      <c r="W102" s="24">
        <f t="shared" si="45"/>
        <v>0.14249652063418894</v>
      </c>
      <c r="X102" s="24">
        <f t="shared" si="46"/>
        <v>1.2074997023202515E-2</v>
      </c>
      <c r="Y102" s="24">
        <f t="shared" si="47"/>
        <v>0</v>
      </c>
      <c r="Z102" s="24">
        <f t="shared" si="48"/>
        <v>0.19095567792508666</v>
      </c>
      <c r="AA102" s="24">
        <f t="shared" si="49"/>
        <v>1.7076305894427253</v>
      </c>
      <c r="AB102" s="24">
        <f t="shared" si="50"/>
        <v>1.7435020185594091E-2</v>
      </c>
      <c r="AC102" s="24">
        <f t="shared" si="51"/>
        <v>4.964116671955939E-3</v>
      </c>
      <c r="AD102" s="24">
        <f t="shared" si="52"/>
        <v>1.5807545518441034E-3</v>
      </c>
      <c r="AE102" s="24">
        <f t="shared" si="53"/>
        <v>1.8715976376677342E-3</v>
      </c>
      <c r="AF102" s="24">
        <f t="shared" si="54"/>
        <v>0</v>
      </c>
      <c r="AG102" s="24">
        <f t="shared" si="55"/>
        <v>4.0013296570312011</v>
      </c>
      <c r="AH102" s="24">
        <f t="shared" si="56"/>
        <v>0.89942217469537133</v>
      </c>
      <c r="AI102" s="23">
        <f t="shared" si="57"/>
        <v>0</v>
      </c>
      <c r="AJ102" s="21"/>
      <c r="AK102" s="21">
        <f t="shared" si="58"/>
        <v>55.686999999999998</v>
      </c>
      <c r="AL102" s="21">
        <f t="shared" si="59"/>
        <v>9.0999999999999998E-2</v>
      </c>
      <c r="AM102" s="21">
        <f t="shared" si="60"/>
        <v>3.5070000000000001</v>
      </c>
      <c r="AN102" s="21">
        <f t="shared" si="61"/>
        <v>0.443</v>
      </c>
      <c r="AO102" s="21">
        <f t="shared" si="62"/>
        <v>0</v>
      </c>
      <c r="AP102" s="21">
        <f t="shared" si="63"/>
        <v>6.6230000000000002</v>
      </c>
      <c r="AQ102" s="21">
        <f t="shared" si="64"/>
        <v>33.225999999999999</v>
      </c>
      <c r="AR102" s="21">
        <f t="shared" si="65"/>
        <v>0.47199999999999998</v>
      </c>
      <c r="AS102" s="21">
        <f t="shared" si="66"/>
        <v>0.17</v>
      </c>
      <c r="AT102" s="21">
        <f t="shared" si="67"/>
        <v>5.7000000000000002E-2</v>
      </c>
      <c r="AU102" s="21">
        <f t="shared" si="68"/>
        <v>2.8000000000000001E-2</v>
      </c>
      <c r="AV102" s="21">
        <f t="shared" si="69"/>
        <v>0</v>
      </c>
      <c r="AW102" s="21">
        <f t="shared" si="70"/>
        <v>100.304</v>
      </c>
      <c r="AX102" s="21"/>
      <c r="AY102" s="21">
        <f t="shared" si="71"/>
        <v>0.92688082556591211</v>
      </c>
      <c r="AZ102" s="21">
        <f t="shared" si="72"/>
        <v>1.1394085092529987E-3</v>
      </c>
      <c r="BA102" s="21">
        <f t="shared" si="73"/>
        <v>6.8791683012946261E-2</v>
      </c>
      <c r="BB102" s="21">
        <f t="shared" si="74"/>
        <v>5.829330877031383E-3</v>
      </c>
      <c r="BC102" s="21">
        <f t="shared" si="75"/>
        <v>9.2185847113189695E-2</v>
      </c>
      <c r="BD102" s="21">
        <f t="shared" si="76"/>
        <v>0</v>
      </c>
      <c r="BE102" s="21">
        <f t="shared" si="77"/>
        <v>0.82437649487400877</v>
      </c>
      <c r="BF102" s="21">
        <f t="shared" si="78"/>
        <v>8.4169380178110969E-3</v>
      </c>
      <c r="BG102" s="21">
        <f t="shared" si="79"/>
        <v>2.3964791492217083E-3</v>
      </c>
      <c r="BH102" s="21">
        <f t="shared" si="80"/>
        <v>7.6312576312576313E-4</v>
      </c>
      <c r="BI102" s="21">
        <f t="shared" si="81"/>
        <v>9.0353329923570759E-4</v>
      </c>
      <c r="BJ102" s="21">
        <f t="shared" si="82"/>
        <v>0</v>
      </c>
      <c r="BK102" s="21">
        <f t="shared" si="83"/>
        <v>1.9316836661817356</v>
      </c>
      <c r="BL102" s="21">
        <f t="shared" si="84"/>
        <v>2.071420764736513</v>
      </c>
    </row>
    <row r="103" spans="1:64" x14ac:dyDescent="0.2">
      <c r="A103" s="21" t="s">
        <v>774</v>
      </c>
      <c r="B103" s="27">
        <v>302.76017873502906</v>
      </c>
      <c r="C103" s="22">
        <v>55.279000000000003</v>
      </c>
      <c r="D103" s="22">
        <v>0.113</v>
      </c>
      <c r="E103" s="22">
        <v>3.5910000000000002</v>
      </c>
      <c r="F103" s="22">
        <v>0.45300000000000001</v>
      </c>
      <c r="G103" s="22">
        <v>6.5890000000000004</v>
      </c>
      <c r="H103" s="22">
        <v>33.42</v>
      </c>
      <c r="I103" s="22">
        <v>0.47</v>
      </c>
      <c r="J103" s="22">
        <v>0.17799999999999999</v>
      </c>
      <c r="K103" s="22">
        <v>9.7000000000000003E-2</v>
      </c>
      <c r="L103" s="22">
        <v>1.6E-2</v>
      </c>
      <c r="N103" s="21">
        <f t="shared" si="42"/>
        <v>100.206</v>
      </c>
      <c r="O103" s="21"/>
      <c r="P103" s="22"/>
      <c r="Q103" s="26">
        <v>12</v>
      </c>
      <c r="R103" s="26">
        <v>4</v>
      </c>
      <c r="S103" s="25">
        <v>0</v>
      </c>
      <c r="T103" s="21"/>
      <c r="U103" s="24">
        <f t="shared" si="43"/>
        <v>1.9095870384604954</v>
      </c>
      <c r="V103" s="24">
        <f t="shared" si="44"/>
        <v>2.9364709839282545E-3</v>
      </c>
      <c r="W103" s="24">
        <f t="shared" si="45"/>
        <v>0.14619239404039561</v>
      </c>
      <c r="X103" s="24">
        <f t="shared" si="46"/>
        <v>1.2371500779440369E-2</v>
      </c>
      <c r="Y103" s="24">
        <f t="shared" si="47"/>
        <v>0</v>
      </c>
      <c r="Z103" s="24">
        <f t="shared" si="48"/>
        <v>0.19034356869435226</v>
      </c>
      <c r="AA103" s="24">
        <f t="shared" si="49"/>
        <v>1.7209299363157597</v>
      </c>
      <c r="AB103" s="24">
        <f t="shared" si="50"/>
        <v>1.7394790097974028E-2</v>
      </c>
      <c r="AC103" s="24">
        <f t="shared" si="51"/>
        <v>5.2077957136418855E-3</v>
      </c>
      <c r="AD103" s="24">
        <f t="shared" si="52"/>
        <v>2.6952695095078943E-3</v>
      </c>
      <c r="AE103" s="24">
        <f t="shared" si="53"/>
        <v>1.0715571003242291E-3</v>
      </c>
      <c r="AF103" s="24">
        <f t="shared" si="54"/>
        <v>0</v>
      </c>
      <c r="AG103" s="24">
        <f t="shared" si="55"/>
        <v>4.008730321695821</v>
      </c>
      <c r="AH103" s="24">
        <f t="shared" si="56"/>
        <v>0.90041008354095031</v>
      </c>
      <c r="AI103" s="23">
        <f t="shared" si="57"/>
        <v>0</v>
      </c>
      <c r="AJ103" s="21"/>
      <c r="AK103" s="21">
        <f t="shared" si="58"/>
        <v>55.279000000000003</v>
      </c>
      <c r="AL103" s="21">
        <f t="shared" si="59"/>
        <v>0.113</v>
      </c>
      <c r="AM103" s="21">
        <f t="shared" si="60"/>
        <v>3.5910000000000002</v>
      </c>
      <c r="AN103" s="21">
        <f t="shared" si="61"/>
        <v>0.45300000000000001</v>
      </c>
      <c r="AO103" s="21">
        <f t="shared" si="62"/>
        <v>0</v>
      </c>
      <c r="AP103" s="21">
        <f t="shared" si="63"/>
        <v>6.5890000000000013</v>
      </c>
      <c r="AQ103" s="21">
        <f t="shared" si="64"/>
        <v>33.42</v>
      </c>
      <c r="AR103" s="21">
        <f t="shared" si="65"/>
        <v>0.47</v>
      </c>
      <c r="AS103" s="21">
        <f t="shared" si="66"/>
        <v>0.17799999999999999</v>
      </c>
      <c r="AT103" s="21">
        <f t="shared" si="67"/>
        <v>9.7000000000000003E-2</v>
      </c>
      <c r="AU103" s="21">
        <f t="shared" si="68"/>
        <v>1.6E-2</v>
      </c>
      <c r="AV103" s="21">
        <f t="shared" si="69"/>
        <v>0</v>
      </c>
      <c r="AW103" s="21">
        <f t="shared" si="70"/>
        <v>100.206</v>
      </c>
      <c r="AX103" s="21"/>
      <c r="AY103" s="21">
        <f t="shared" si="71"/>
        <v>0.92008988015978699</v>
      </c>
      <c r="AZ103" s="21">
        <f t="shared" si="72"/>
        <v>1.4148699070943831E-3</v>
      </c>
      <c r="BA103" s="21">
        <f t="shared" si="73"/>
        <v>7.0439387995292285E-2</v>
      </c>
      <c r="BB103" s="21">
        <f t="shared" si="74"/>
        <v>5.9609184814790441E-3</v>
      </c>
      <c r="BC103" s="21">
        <f t="shared" si="75"/>
        <v>9.1712599521184809E-2</v>
      </c>
      <c r="BD103" s="21">
        <f t="shared" si="76"/>
        <v>0</v>
      </c>
      <c r="BE103" s="21">
        <f t="shared" si="77"/>
        <v>0.82918986512638826</v>
      </c>
      <c r="BF103" s="21">
        <f t="shared" si="78"/>
        <v>8.3812730262102023E-3</v>
      </c>
      <c r="BG103" s="21">
        <f t="shared" si="79"/>
        <v>2.5092546385968475E-3</v>
      </c>
      <c r="BH103" s="21">
        <f t="shared" si="80"/>
        <v>1.2986526144420881E-3</v>
      </c>
      <c r="BI103" s="21">
        <f t="shared" si="81"/>
        <v>5.1630474242040432E-4</v>
      </c>
      <c r="BJ103" s="21">
        <f t="shared" si="82"/>
        <v>0</v>
      </c>
      <c r="BK103" s="21">
        <f t="shared" si="83"/>
        <v>1.9315130062128951</v>
      </c>
      <c r="BL103" s="21">
        <f t="shared" si="84"/>
        <v>2.0754353239151677</v>
      </c>
    </row>
    <row r="104" spans="1:64" x14ac:dyDescent="0.2">
      <c r="A104" s="21" t="s">
        <v>775</v>
      </c>
      <c r="B104" s="27">
        <v>318.76017873502019</v>
      </c>
      <c r="C104" s="22">
        <v>55.429000000000002</v>
      </c>
      <c r="D104" s="22">
        <v>6.2E-2</v>
      </c>
      <c r="E104" s="22">
        <v>3.6179999999999999</v>
      </c>
      <c r="F104" s="22">
        <v>0.46700000000000003</v>
      </c>
      <c r="G104" s="22">
        <v>6.6189999999999998</v>
      </c>
      <c r="H104" s="22">
        <v>33.143999999999998</v>
      </c>
      <c r="I104" s="22">
        <v>0.47699999999999998</v>
      </c>
      <c r="J104" s="22">
        <v>0.184</v>
      </c>
      <c r="K104" s="22">
        <v>8.8999999999999996E-2</v>
      </c>
      <c r="L104" s="22">
        <v>1.2E-2</v>
      </c>
      <c r="N104" s="21">
        <f t="shared" si="42"/>
        <v>100.101</v>
      </c>
      <c r="O104" s="21"/>
      <c r="P104" s="22"/>
      <c r="Q104" s="26">
        <v>12</v>
      </c>
      <c r="R104" s="26">
        <v>4</v>
      </c>
      <c r="S104" s="25">
        <v>0</v>
      </c>
      <c r="T104" s="21"/>
      <c r="U104" s="24">
        <f t="shared" si="43"/>
        <v>1.9158327351409106</v>
      </c>
      <c r="V104" s="24">
        <f t="shared" si="44"/>
        <v>1.6120563764585871E-3</v>
      </c>
      <c r="W104" s="24">
        <f t="shared" si="45"/>
        <v>0.14737343339139633</v>
      </c>
      <c r="X104" s="24">
        <f t="shared" si="46"/>
        <v>1.2760930146203759E-2</v>
      </c>
      <c r="Y104" s="24">
        <f t="shared" si="47"/>
        <v>0</v>
      </c>
      <c r="Z104" s="24">
        <f t="shared" si="48"/>
        <v>0.1913164646850157</v>
      </c>
      <c r="AA104" s="24">
        <f t="shared" si="49"/>
        <v>1.707665993951726</v>
      </c>
      <c r="AB104" s="24">
        <f t="shared" si="50"/>
        <v>1.7663671509029859E-2</v>
      </c>
      <c r="AC104" s="24">
        <f t="shared" si="51"/>
        <v>5.3863308556950391E-3</v>
      </c>
      <c r="AD104" s="24">
        <f t="shared" si="52"/>
        <v>2.4743534498034045E-3</v>
      </c>
      <c r="AE104" s="24">
        <f t="shared" si="53"/>
        <v>8.0411441518515652E-4</v>
      </c>
      <c r="AF104" s="24">
        <f t="shared" si="54"/>
        <v>0</v>
      </c>
      <c r="AG104" s="24">
        <f t="shared" si="55"/>
        <v>4.0028900839214243</v>
      </c>
      <c r="AH104" s="24">
        <f t="shared" si="56"/>
        <v>0.89925316907752817</v>
      </c>
      <c r="AI104" s="23">
        <f t="shared" si="57"/>
        <v>0</v>
      </c>
      <c r="AJ104" s="21"/>
      <c r="AK104" s="21">
        <f t="shared" si="58"/>
        <v>55.429000000000002</v>
      </c>
      <c r="AL104" s="21">
        <f t="shared" si="59"/>
        <v>6.2E-2</v>
      </c>
      <c r="AM104" s="21">
        <f t="shared" si="60"/>
        <v>3.6179999999999999</v>
      </c>
      <c r="AN104" s="21">
        <f t="shared" si="61"/>
        <v>0.46700000000000003</v>
      </c>
      <c r="AO104" s="21">
        <f t="shared" si="62"/>
        <v>0</v>
      </c>
      <c r="AP104" s="21">
        <f t="shared" si="63"/>
        <v>6.6189999999999998</v>
      </c>
      <c r="AQ104" s="21">
        <f t="shared" si="64"/>
        <v>33.143999999999998</v>
      </c>
      <c r="AR104" s="21">
        <f t="shared" si="65"/>
        <v>0.47699999999999998</v>
      </c>
      <c r="AS104" s="21">
        <f t="shared" si="66"/>
        <v>0.184</v>
      </c>
      <c r="AT104" s="21">
        <f t="shared" si="67"/>
        <v>8.8999999999999996E-2</v>
      </c>
      <c r="AU104" s="21">
        <f t="shared" si="68"/>
        <v>1.2E-2</v>
      </c>
      <c r="AV104" s="21">
        <f t="shared" si="69"/>
        <v>0</v>
      </c>
      <c r="AW104" s="21">
        <f t="shared" si="70"/>
        <v>100.101</v>
      </c>
      <c r="AX104" s="21"/>
      <c r="AY104" s="21">
        <f t="shared" si="71"/>
        <v>0.92258655126498013</v>
      </c>
      <c r="AZ104" s="21">
        <f t="shared" si="72"/>
        <v>7.7630030300753763E-4</v>
      </c>
      <c r="BA104" s="21">
        <f t="shared" si="73"/>
        <v>7.0969007453903499E-2</v>
      </c>
      <c r="BB104" s="21">
        <f t="shared" si="74"/>
        <v>6.1451411277057702E-3</v>
      </c>
      <c r="BC104" s="21">
        <f t="shared" si="75"/>
        <v>9.2130170925894997E-2</v>
      </c>
      <c r="BD104" s="21">
        <f t="shared" si="76"/>
        <v>0</v>
      </c>
      <c r="BE104" s="21">
        <f t="shared" si="77"/>
        <v>0.82234197755083804</v>
      </c>
      <c r="BF104" s="21">
        <f t="shared" si="78"/>
        <v>8.5061004968133326E-3</v>
      </c>
      <c r="BG104" s="21">
        <f t="shared" si="79"/>
        <v>2.5938362556282017E-3</v>
      </c>
      <c r="BH104" s="21">
        <f t="shared" si="80"/>
        <v>1.191547244178823E-3</v>
      </c>
      <c r="BI104" s="21">
        <f t="shared" si="81"/>
        <v>3.8722855681530327E-4</v>
      </c>
      <c r="BJ104" s="21">
        <f t="shared" si="82"/>
        <v>0</v>
      </c>
      <c r="BK104" s="21">
        <f t="shared" si="83"/>
        <v>1.9276278611797659</v>
      </c>
      <c r="BL104" s="21">
        <f t="shared" si="84"/>
        <v>2.0765886219716374</v>
      </c>
    </row>
    <row r="105" spans="1:64" x14ac:dyDescent="0.2">
      <c r="A105" s="21" t="s">
        <v>776</v>
      </c>
      <c r="B105" s="27">
        <v>334.57156703586116</v>
      </c>
      <c r="C105" s="22">
        <v>55.609000000000002</v>
      </c>
      <c r="D105" s="22">
        <v>0.111</v>
      </c>
      <c r="E105" s="22">
        <v>3.6259999999999999</v>
      </c>
      <c r="F105" s="22">
        <v>0.49399999999999999</v>
      </c>
      <c r="G105" s="22">
        <v>6.6749999999999998</v>
      </c>
      <c r="H105" s="22">
        <v>33.329000000000001</v>
      </c>
      <c r="I105" s="22">
        <v>0.48299999999999998</v>
      </c>
      <c r="J105" s="22">
        <v>0.16800000000000001</v>
      </c>
      <c r="K105" s="22">
        <v>9.6000000000000002E-2</v>
      </c>
      <c r="L105" s="22">
        <v>0.02</v>
      </c>
      <c r="N105" s="21">
        <f t="shared" si="42"/>
        <v>100.611</v>
      </c>
      <c r="O105" s="21"/>
      <c r="P105" s="22"/>
      <c r="Q105" s="26">
        <v>12</v>
      </c>
      <c r="R105" s="26">
        <v>4</v>
      </c>
      <c r="S105" s="25">
        <v>0</v>
      </c>
      <c r="T105" s="21"/>
      <c r="U105" s="24">
        <f t="shared" si="43"/>
        <v>1.9131411099320796</v>
      </c>
      <c r="V105" s="24">
        <f t="shared" si="44"/>
        <v>2.8727172855484593E-3</v>
      </c>
      <c r="W105" s="24">
        <f t="shared" si="45"/>
        <v>0.14701437815683341</v>
      </c>
      <c r="X105" s="24">
        <f t="shared" si="46"/>
        <v>1.3436116853519992E-2</v>
      </c>
      <c r="Y105" s="24">
        <f t="shared" si="47"/>
        <v>0</v>
      </c>
      <c r="Z105" s="24">
        <f t="shared" si="48"/>
        <v>0.19204040291838756</v>
      </c>
      <c r="AA105" s="24">
        <f t="shared" si="49"/>
        <v>1.7092345606583947</v>
      </c>
      <c r="AB105" s="24">
        <f t="shared" si="50"/>
        <v>1.7802914405825449E-2</v>
      </c>
      <c r="AC105" s="24">
        <f t="shared" si="51"/>
        <v>4.8951483484396653E-3</v>
      </c>
      <c r="AD105" s="24">
        <f t="shared" si="52"/>
        <v>2.656588789224311E-3</v>
      </c>
      <c r="AE105" s="24">
        <f t="shared" si="53"/>
        <v>1.3339758578845224E-3</v>
      </c>
      <c r="AF105" s="24">
        <f t="shared" si="54"/>
        <v>0</v>
      </c>
      <c r="AG105" s="24">
        <f t="shared" si="55"/>
        <v>4.004427913206138</v>
      </c>
      <c r="AH105" s="24">
        <f t="shared" si="56"/>
        <v>0.89899388221201282</v>
      </c>
      <c r="AI105" s="23">
        <f t="shared" si="57"/>
        <v>0</v>
      </c>
      <c r="AJ105" s="21"/>
      <c r="AK105" s="21">
        <f t="shared" si="58"/>
        <v>55.609000000000002</v>
      </c>
      <c r="AL105" s="21">
        <f t="shared" si="59"/>
        <v>0.111</v>
      </c>
      <c r="AM105" s="21">
        <f t="shared" si="60"/>
        <v>3.6259999999999999</v>
      </c>
      <c r="AN105" s="21">
        <f t="shared" si="61"/>
        <v>0.49399999999999999</v>
      </c>
      <c r="AO105" s="21">
        <f t="shared" si="62"/>
        <v>0</v>
      </c>
      <c r="AP105" s="21">
        <f t="shared" si="63"/>
        <v>6.6749999999999998</v>
      </c>
      <c r="AQ105" s="21">
        <f t="shared" si="64"/>
        <v>33.329000000000001</v>
      </c>
      <c r="AR105" s="21">
        <f t="shared" si="65"/>
        <v>0.48299999999999998</v>
      </c>
      <c r="AS105" s="21">
        <f t="shared" si="66"/>
        <v>0.16800000000000001</v>
      </c>
      <c r="AT105" s="21">
        <f t="shared" si="67"/>
        <v>9.6000000000000002E-2</v>
      </c>
      <c r="AU105" s="21">
        <f t="shared" si="68"/>
        <v>0.02</v>
      </c>
      <c r="AV105" s="21">
        <f t="shared" si="69"/>
        <v>0</v>
      </c>
      <c r="AW105" s="21">
        <f t="shared" si="70"/>
        <v>100.611</v>
      </c>
      <c r="AX105" s="21"/>
      <c r="AY105" s="21">
        <f t="shared" si="71"/>
        <v>0.9255825565912118</v>
      </c>
      <c r="AZ105" s="21">
        <f t="shared" si="72"/>
        <v>1.3898279618360754E-3</v>
      </c>
      <c r="BA105" s="21">
        <f t="shared" si="73"/>
        <v>7.1125931737936451E-2</v>
      </c>
      <c r="BB105" s="21">
        <f t="shared" si="74"/>
        <v>6.5004276597144545E-3</v>
      </c>
      <c r="BC105" s="21">
        <f t="shared" si="75"/>
        <v>9.2909637548020715E-2</v>
      </c>
      <c r="BD105" s="21">
        <f t="shared" si="76"/>
        <v>0</v>
      </c>
      <c r="BE105" s="21">
        <f t="shared" si="77"/>
        <v>0.82693204712140611</v>
      </c>
      <c r="BF105" s="21">
        <f t="shared" si="78"/>
        <v>8.6130954716160165E-3</v>
      </c>
      <c r="BG105" s="21">
        <f t="shared" si="79"/>
        <v>2.3682852768779237E-3</v>
      </c>
      <c r="BH105" s="21">
        <f t="shared" si="80"/>
        <v>1.2852644431591799E-3</v>
      </c>
      <c r="BI105" s="21">
        <f t="shared" si="81"/>
        <v>6.4538092802550549E-4</v>
      </c>
      <c r="BJ105" s="21">
        <f t="shared" si="82"/>
        <v>0</v>
      </c>
      <c r="BK105" s="21">
        <f t="shared" si="83"/>
        <v>1.937352454739804</v>
      </c>
      <c r="BL105" s="21">
        <f t="shared" si="84"/>
        <v>2.0669589074559753</v>
      </c>
    </row>
    <row r="106" spans="1:64" x14ac:dyDescent="0.2">
      <c r="A106" s="21" t="s">
        <v>777</v>
      </c>
      <c r="B106" s="27">
        <v>350.38295533670663</v>
      </c>
      <c r="C106" s="22">
        <v>55.485999999999997</v>
      </c>
      <c r="D106" s="22">
        <v>0.13800000000000001</v>
      </c>
      <c r="E106" s="22">
        <v>3.6440000000000001</v>
      </c>
      <c r="F106" s="22">
        <v>0.49299999999999999</v>
      </c>
      <c r="G106" s="22">
        <v>6.625</v>
      </c>
      <c r="H106" s="22">
        <v>33.203000000000003</v>
      </c>
      <c r="I106" s="22">
        <v>0.503</v>
      </c>
      <c r="J106" s="22">
        <v>0.14799999999999999</v>
      </c>
      <c r="K106" s="22">
        <v>0.06</v>
      </c>
      <c r="L106" s="22">
        <v>1.4999999999999999E-2</v>
      </c>
      <c r="N106" s="21">
        <f t="shared" si="42"/>
        <v>100.315</v>
      </c>
      <c r="O106" s="21"/>
      <c r="P106" s="22"/>
      <c r="Q106" s="26">
        <v>12</v>
      </c>
      <c r="R106" s="26">
        <v>4</v>
      </c>
      <c r="S106" s="25">
        <v>0</v>
      </c>
      <c r="T106" s="21"/>
      <c r="U106" s="24">
        <f t="shared" si="43"/>
        <v>1.9136683328591007</v>
      </c>
      <c r="V106" s="24">
        <f t="shared" si="44"/>
        <v>3.5803899492008757E-3</v>
      </c>
      <c r="W106" s="24">
        <f t="shared" si="45"/>
        <v>0.14811250048333877</v>
      </c>
      <c r="X106" s="24">
        <f t="shared" si="46"/>
        <v>1.3442346214201583E-2</v>
      </c>
      <c r="Y106" s="24">
        <f t="shared" si="47"/>
        <v>0</v>
      </c>
      <c r="Z106" s="24">
        <f t="shared" si="48"/>
        <v>0.19107706208651967</v>
      </c>
      <c r="AA106" s="24">
        <f t="shared" si="49"/>
        <v>1.7070177687908366</v>
      </c>
      <c r="AB106" s="24">
        <f t="shared" si="50"/>
        <v>1.8586314954088971E-2</v>
      </c>
      <c r="AC106" s="24">
        <f t="shared" si="51"/>
        <v>4.3231432409569078E-3</v>
      </c>
      <c r="AD106" s="24">
        <f t="shared" si="52"/>
        <v>1.6645072342859953E-3</v>
      </c>
      <c r="AE106" s="24">
        <f t="shared" si="53"/>
        <v>1.002976060797118E-3</v>
      </c>
      <c r="AF106" s="24">
        <f t="shared" si="54"/>
        <v>0</v>
      </c>
      <c r="AG106" s="24">
        <f t="shared" si="55"/>
        <v>4.0024753418733265</v>
      </c>
      <c r="AH106" s="24">
        <f t="shared" si="56"/>
        <v>0.8993321835252045</v>
      </c>
      <c r="AI106" s="23">
        <f t="shared" si="57"/>
        <v>0</v>
      </c>
      <c r="AJ106" s="21"/>
      <c r="AK106" s="21">
        <f t="shared" si="58"/>
        <v>55.485999999999997</v>
      </c>
      <c r="AL106" s="21">
        <f t="shared" si="59"/>
        <v>0.13800000000000001</v>
      </c>
      <c r="AM106" s="21">
        <f t="shared" si="60"/>
        <v>3.6440000000000001</v>
      </c>
      <c r="AN106" s="21">
        <f t="shared" si="61"/>
        <v>0.49299999999999999</v>
      </c>
      <c r="AO106" s="21">
        <f t="shared" si="62"/>
        <v>0</v>
      </c>
      <c r="AP106" s="21">
        <f t="shared" si="63"/>
        <v>6.6249999999999991</v>
      </c>
      <c r="AQ106" s="21">
        <f t="shared" si="64"/>
        <v>33.203000000000003</v>
      </c>
      <c r="AR106" s="21">
        <f t="shared" si="65"/>
        <v>0.503</v>
      </c>
      <c r="AS106" s="21">
        <f t="shared" si="66"/>
        <v>0.14799999999999999</v>
      </c>
      <c r="AT106" s="21">
        <f t="shared" si="67"/>
        <v>0.06</v>
      </c>
      <c r="AU106" s="21">
        <f t="shared" si="68"/>
        <v>1.4999999999999999E-2</v>
      </c>
      <c r="AV106" s="21">
        <f t="shared" si="69"/>
        <v>0</v>
      </c>
      <c r="AW106" s="21">
        <f t="shared" si="70"/>
        <v>100.315</v>
      </c>
      <c r="AX106" s="21"/>
      <c r="AY106" s="21">
        <f t="shared" si="71"/>
        <v>0.92353528628495341</v>
      </c>
      <c r="AZ106" s="21">
        <f t="shared" si="72"/>
        <v>1.7278942228232291E-3</v>
      </c>
      <c r="BA106" s="21">
        <f t="shared" si="73"/>
        <v>7.1479011377010598E-2</v>
      </c>
      <c r="BB106" s="21">
        <f t="shared" si="74"/>
        <v>6.4872688992696883E-3</v>
      </c>
      <c r="BC106" s="21">
        <f t="shared" si="75"/>
        <v>9.2213685206837037E-2</v>
      </c>
      <c r="BD106" s="21">
        <f t="shared" si="76"/>
        <v>0</v>
      </c>
      <c r="BE106" s="21">
        <f t="shared" si="77"/>
        <v>0.82380583757604631</v>
      </c>
      <c r="BF106" s="21">
        <f t="shared" si="78"/>
        <v>8.9697453876249611E-3</v>
      </c>
      <c r="BG106" s="21">
        <f t="shared" si="79"/>
        <v>2.0863465534400752E-3</v>
      </c>
      <c r="BH106" s="21">
        <f t="shared" si="80"/>
        <v>8.0329027697448741E-4</v>
      </c>
      <c r="BI106" s="21">
        <f t="shared" si="81"/>
        <v>4.8403569601912906E-4</v>
      </c>
      <c r="BJ106" s="21">
        <f t="shared" si="82"/>
        <v>0</v>
      </c>
      <c r="BK106" s="21">
        <f t="shared" si="83"/>
        <v>1.9315924014809991</v>
      </c>
      <c r="BL106" s="21">
        <f t="shared" si="84"/>
        <v>2.07211176581795</v>
      </c>
    </row>
    <row r="107" spans="1:64" x14ac:dyDescent="0.2">
      <c r="A107" s="21" t="s">
        <v>778</v>
      </c>
      <c r="B107" s="27">
        <v>366.1943436375476</v>
      </c>
      <c r="C107" s="22">
        <v>55.673000000000002</v>
      </c>
      <c r="D107" s="22">
        <v>0.10100000000000001</v>
      </c>
      <c r="E107" s="22">
        <v>3.6459999999999999</v>
      </c>
      <c r="F107" s="22">
        <v>0.51500000000000001</v>
      </c>
      <c r="G107" s="22">
        <v>6.5469999999999997</v>
      </c>
      <c r="H107" s="22">
        <v>33.027000000000001</v>
      </c>
      <c r="I107" s="22">
        <v>0.51100000000000001</v>
      </c>
      <c r="J107" s="22">
        <v>0.18</v>
      </c>
      <c r="K107" s="22">
        <v>7.6999999999999999E-2</v>
      </c>
      <c r="L107" s="22">
        <v>1.7999999999999999E-2</v>
      </c>
      <c r="N107" s="21">
        <f t="shared" si="42"/>
        <v>100.295</v>
      </c>
      <c r="O107" s="21"/>
      <c r="P107" s="22"/>
      <c r="Q107" s="26">
        <v>12</v>
      </c>
      <c r="R107" s="26">
        <v>4</v>
      </c>
      <c r="S107" s="25">
        <v>0</v>
      </c>
      <c r="T107" s="21"/>
      <c r="U107" s="24">
        <f t="shared" si="43"/>
        <v>1.9193165236006147</v>
      </c>
      <c r="V107" s="24">
        <f t="shared" si="44"/>
        <v>2.6193367834619874E-3</v>
      </c>
      <c r="W107" s="24">
        <f t="shared" si="45"/>
        <v>0.14813194833615925</v>
      </c>
      <c r="X107" s="24">
        <f t="shared" si="46"/>
        <v>1.4036347499048226E-2</v>
      </c>
      <c r="Y107" s="24">
        <f t="shared" si="47"/>
        <v>0</v>
      </c>
      <c r="Z107" s="24">
        <f t="shared" si="48"/>
        <v>0.18874859979689118</v>
      </c>
      <c r="AA107" s="24">
        <f t="shared" si="49"/>
        <v>1.6972607496002385</v>
      </c>
      <c r="AB107" s="24">
        <f t="shared" si="50"/>
        <v>1.8874042662642209E-2</v>
      </c>
      <c r="AC107" s="24">
        <f t="shared" si="51"/>
        <v>5.2556827302001783E-3</v>
      </c>
      <c r="AD107" s="24">
        <f t="shared" si="52"/>
        <v>2.135226186021519E-3</v>
      </c>
      <c r="AE107" s="24">
        <f t="shared" si="53"/>
        <v>1.2030690060820767E-3</v>
      </c>
      <c r="AF107" s="24">
        <f t="shared" si="54"/>
        <v>0</v>
      </c>
      <c r="AG107" s="24">
        <f t="shared" si="55"/>
        <v>3.9975815262013601</v>
      </c>
      <c r="AH107" s="24">
        <f t="shared" si="56"/>
        <v>0.89992170512981529</v>
      </c>
      <c r="AI107" s="23">
        <f t="shared" si="57"/>
        <v>0</v>
      </c>
      <c r="AJ107" s="21"/>
      <c r="AK107" s="21">
        <f t="shared" si="58"/>
        <v>55.673000000000002</v>
      </c>
      <c r="AL107" s="21">
        <f t="shared" si="59"/>
        <v>0.10100000000000001</v>
      </c>
      <c r="AM107" s="21">
        <f t="shared" si="60"/>
        <v>3.6459999999999999</v>
      </c>
      <c r="AN107" s="21">
        <f t="shared" si="61"/>
        <v>0.51500000000000001</v>
      </c>
      <c r="AO107" s="21">
        <f t="shared" si="62"/>
        <v>0</v>
      </c>
      <c r="AP107" s="21">
        <f t="shared" si="63"/>
        <v>6.5469999999999997</v>
      </c>
      <c r="AQ107" s="21">
        <f t="shared" si="64"/>
        <v>33.027000000000001</v>
      </c>
      <c r="AR107" s="21">
        <f t="shared" si="65"/>
        <v>0.51100000000000001</v>
      </c>
      <c r="AS107" s="21">
        <f t="shared" si="66"/>
        <v>0.18</v>
      </c>
      <c r="AT107" s="21">
        <f t="shared" si="67"/>
        <v>7.6999999999999999E-2</v>
      </c>
      <c r="AU107" s="21">
        <f t="shared" si="68"/>
        <v>1.7999999999999999E-2</v>
      </c>
      <c r="AV107" s="21">
        <f t="shared" si="69"/>
        <v>0</v>
      </c>
      <c r="AW107" s="21">
        <f t="shared" si="70"/>
        <v>100.295</v>
      </c>
      <c r="AX107" s="21"/>
      <c r="AY107" s="21">
        <f t="shared" si="71"/>
        <v>0.9266478029294275</v>
      </c>
      <c r="AZ107" s="21">
        <f t="shared" si="72"/>
        <v>1.2646182355445371E-3</v>
      </c>
      <c r="BA107" s="21">
        <f t="shared" si="73"/>
        <v>7.151824244801884E-2</v>
      </c>
      <c r="BB107" s="21">
        <f t="shared" si="74"/>
        <v>6.7767616290545429E-3</v>
      </c>
      <c r="BC107" s="21">
        <f t="shared" si="75"/>
        <v>9.11279995545905E-2</v>
      </c>
      <c r="BD107" s="21">
        <f t="shared" si="76"/>
        <v>0</v>
      </c>
      <c r="BE107" s="21">
        <f t="shared" si="77"/>
        <v>0.81943906868728977</v>
      </c>
      <c r="BF107" s="21">
        <f t="shared" si="78"/>
        <v>9.1124053540285396E-3</v>
      </c>
      <c r="BG107" s="21">
        <f t="shared" si="79"/>
        <v>2.5374485109406321E-3</v>
      </c>
      <c r="BH107" s="21">
        <f t="shared" si="80"/>
        <v>1.0308891887839255E-3</v>
      </c>
      <c r="BI107" s="21">
        <f t="shared" si="81"/>
        <v>5.8084283522295485E-4</v>
      </c>
      <c r="BJ107" s="21">
        <f t="shared" si="82"/>
        <v>0</v>
      </c>
      <c r="BK107" s="21">
        <f t="shared" si="83"/>
        <v>1.9300360793729017</v>
      </c>
      <c r="BL107" s="21">
        <f t="shared" si="84"/>
        <v>2.0712470450294562</v>
      </c>
    </row>
    <row r="108" spans="1:64" x14ac:dyDescent="0.2">
      <c r="A108" s="21" t="s">
        <v>779</v>
      </c>
      <c r="B108" s="27">
        <v>382.00573193838858</v>
      </c>
      <c r="C108" s="22">
        <v>55.502000000000002</v>
      </c>
      <c r="D108" s="22">
        <v>9.6000000000000002E-2</v>
      </c>
      <c r="E108" s="22">
        <v>3.621</v>
      </c>
      <c r="F108" s="22">
        <v>0.504</v>
      </c>
      <c r="G108" s="22">
        <v>6.5919999999999996</v>
      </c>
      <c r="H108" s="22">
        <v>33.073</v>
      </c>
      <c r="I108" s="22">
        <v>0.52200000000000002</v>
      </c>
      <c r="J108" s="22">
        <v>0.112</v>
      </c>
      <c r="K108" s="22">
        <v>9.0999999999999998E-2</v>
      </c>
      <c r="L108" s="22">
        <v>1.2999999999999999E-2</v>
      </c>
      <c r="N108" s="21">
        <f t="shared" si="42"/>
        <v>100.126</v>
      </c>
      <c r="O108" s="21"/>
      <c r="P108" s="22"/>
      <c r="Q108" s="26">
        <v>12</v>
      </c>
      <c r="R108" s="26">
        <v>4</v>
      </c>
      <c r="S108" s="25">
        <v>0</v>
      </c>
      <c r="T108" s="21"/>
      <c r="U108" s="24">
        <f t="shared" si="43"/>
        <v>1.9171661253130883</v>
      </c>
      <c r="V108" s="24">
        <f t="shared" si="44"/>
        <v>2.4945392225461196E-3</v>
      </c>
      <c r="W108" s="24">
        <f t="shared" si="45"/>
        <v>0.14740415698820442</v>
      </c>
      <c r="X108" s="24">
        <f t="shared" si="46"/>
        <v>1.376342608232527E-2</v>
      </c>
      <c r="Y108" s="24">
        <f t="shared" si="47"/>
        <v>0</v>
      </c>
      <c r="Z108" s="24">
        <f t="shared" si="48"/>
        <v>0.1904178828520168</v>
      </c>
      <c r="AA108" s="24">
        <f t="shared" si="49"/>
        <v>1.7029510639028274</v>
      </c>
      <c r="AB108" s="24">
        <f t="shared" si="50"/>
        <v>1.9318067138749912E-2</v>
      </c>
      <c r="AC108" s="24">
        <f t="shared" si="51"/>
        <v>3.2766027672170082E-3</v>
      </c>
      <c r="AD108" s="24">
        <f t="shared" si="52"/>
        <v>2.5283878221941548E-3</v>
      </c>
      <c r="AE108" s="24">
        <f t="shared" si="53"/>
        <v>8.7058367986332468E-4</v>
      </c>
      <c r="AF108" s="24">
        <f t="shared" si="54"/>
        <v>0</v>
      </c>
      <c r="AG108" s="24">
        <f t="shared" si="55"/>
        <v>4.0001908357690326</v>
      </c>
      <c r="AH108" s="24">
        <f t="shared" si="56"/>
        <v>0.89942906627977326</v>
      </c>
      <c r="AI108" s="23">
        <f t="shared" si="57"/>
        <v>0</v>
      </c>
      <c r="AJ108" s="21"/>
      <c r="AK108" s="21">
        <f t="shared" si="58"/>
        <v>55.502000000000002</v>
      </c>
      <c r="AL108" s="21">
        <f t="shared" si="59"/>
        <v>9.6000000000000002E-2</v>
      </c>
      <c r="AM108" s="21">
        <f t="shared" si="60"/>
        <v>3.621</v>
      </c>
      <c r="AN108" s="21">
        <f t="shared" si="61"/>
        <v>0.504</v>
      </c>
      <c r="AO108" s="21">
        <f t="shared" si="62"/>
        <v>0</v>
      </c>
      <c r="AP108" s="21">
        <f t="shared" si="63"/>
        <v>6.5919999999999996</v>
      </c>
      <c r="AQ108" s="21">
        <f t="shared" si="64"/>
        <v>33.073</v>
      </c>
      <c r="AR108" s="21">
        <f t="shared" si="65"/>
        <v>0.52200000000000002</v>
      </c>
      <c r="AS108" s="21">
        <f t="shared" si="66"/>
        <v>0.112</v>
      </c>
      <c r="AT108" s="21">
        <f t="shared" si="67"/>
        <v>9.0999999999999998E-2</v>
      </c>
      <c r="AU108" s="21">
        <f t="shared" si="68"/>
        <v>1.2999999999999999E-2</v>
      </c>
      <c r="AV108" s="21">
        <f t="shared" si="69"/>
        <v>0</v>
      </c>
      <c r="AW108" s="21">
        <f t="shared" si="70"/>
        <v>100.126</v>
      </c>
      <c r="AX108" s="21"/>
      <c r="AY108" s="21">
        <f t="shared" si="71"/>
        <v>0.92380159786950744</v>
      </c>
      <c r="AZ108" s="21">
        <f t="shared" si="72"/>
        <v>1.2020133723987679E-3</v>
      </c>
      <c r="BA108" s="21">
        <f t="shared" si="73"/>
        <v>7.1027854060415854E-2</v>
      </c>
      <c r="BB108" s="21">
        <f t="shared" si="74"/>
        <v>6.6320152641621156E-3</v>
      </c>
      <c r="BC108" s="21">
        <f t="shared" si="75"/>
        <v>9.1754356661655809E-2</v>
      </c>
      <c r="BD108" s="21">
        <f t="shared" si="76"/>
        <v>0</v>
      </c>
      <c r="BE108" s="21">
        <f t="shared" si="77"/>
        <v>0.8205803832832147</v>
      </c>
      <c r="BF108" s="21">
        <f t="shared" si="78"/>
        <v>9.3085628078334592E-3</v>
      </c>
      <c r="BG108" s="21">
        <f t="shared" si="79"/>
        <v>1.5788568512519489E-3</v>
      </c>
      <c r="BH108" s="21">
        <f t="shared" si="80"/>
        <v>1.2183235867446393E-3</v>
      </c>
      <c r="BI108" s="21">
        <f t="shared" si="81"/>
        <v>4.1949760321657848E-4</v>
      </c>
      <c r="BJ108" s="21">
        <f t="shared" si="82"/>
        <v>0</v>
      </c>
      <c r="BK108" s="21">
        <f t="shared" si="83"/>
        <v>1.9275234613604015</v>
      </c>
      <c r="BL108" s="21">
        <f t="shared" si="84"/>
        <v>2.0753007244569623</v>
      </c>
    </row>
    <row r="109" spans="1:64" x14ac:dyDescent="0.2">
      <c r="A109" s="21" t="s">
        <v>780</v>
      </c>
      <c r="B109" s="27">
        <v>397.81712023923404</v>
      </c>
      <c r="C109" s="22">
        <v>55.573</v>
      </c>
      <c r="D109" s="22">
        <v>7.4999999999999997E-2</v>
      </c>
      <c r="E109" s="22">
        <v>3.5790000000000002</v>
      </c>
      <c r="F109" s="22">
        <v>0.49299999999999999</v>
      </c>
      <c r="G109" s="22">
        <v>6.5869999999999997</v>
      </c>
      <c r="H109" s="22">
        <v>33.103999999999999</v>
      </c>
      <c r="I109" s="22">
        <v>0.52400000000000002</v>
      </c>
      <c r="J109" s="22">
        <v>0.108</v>
      </c>
      <c r="K109" s="22">
        <v>7.6999999999999999E-2</v>
      </c>
      <c r="L109" s="22">
        <v>1.4E-2</v>
      </c>
      <c r="N109" s="21">
        <f t="shared" si="42"/>
        <v>100.134</v>
      </c>
      <c r="O109" s="21"/>
      <c r="P109" s="22"/>
      <c r="Q109" s="26">
        <v>12</v>
      </c>
      <c r="R109" s="26">
        <v>4</v>
      </c>
      <c r="S109" s="25">
        <v>0</v>
      </c>
      <c r="T109" s="21"/>
      <c r="U109" s="24">
        <f t="shared" si="43"/>
        <v>1.9190263784156074</v>
      </c>
      <c r="V109" s="24">
        <f t="shared" si="44"/>
        <v>1.9482574968959694E-3</v>
      </c>
      <c r="W109" s="24">
        <f t="shared" si="45"/>
        <v>0.14564946501669876</v>
      </c>
      <c r="X109" s="24">
        <f t="shared" si="46"/>
        <v>1.3458880170329993E-2</v>
      </c>
      <c r="Y109" s="24">
        <f t="shared" si="47"/>
        <v>0</v>
      </c>
      <c r="Z109" s="24">
        <f t="shared" si="48"/>
        <v>0.19021474778661263</v>
      </c>
      <c r="AA109" s="24">
        <f t="shared" si="49"/>
        <v>1.7040213801675193</v>
      </c>
      <c r="AB109" s="24">
        <f t="shared" si="50"/>
        <v>1.9386099788620013E-2</v>
      </c>
      <c r="AC109" s="24">
        <f t="shared" si="51"/>
        <v>3.1586064315271582E-3</v>
      </c>
      <c r="AD109" s="24">
        <f t="shared" si="52"/>
        <v>2.1387450213900486E-3</v>
      </c>
      <c r="AE109" s="24">
        <f t="shared" si="53"/>
        <v>9.3726239756188371E-4</v>
      </c>
      <c r="AF109" s="24">
        <f t="shared" si="54"/>
        <v>0</v>
      </c>
      <c r="AG109" s="24">
        <f t="shared" si="55"/>
        <v>3.9999398226927627</v>
      </c>
      <c r="AH109" s="24">
        <f t="shared" si="56"/>
        <v>0.89958234616079569</v>
      </c>
      <c r="AI109" s="23">
        <f t="shared" si="57"/>
        <v>0</v>
      </c>
      <c r="AJ109" s="21"/>
      <c r="AK109" s="21">
        <f t="shared" si="58"/>
        <v>55.573</v>
      </c>
      <c r="AL109" s="21">
        <f t="shared" si="59"/>
        <v>7.4999999999999997E-2</v>
      </c>
      <c r="AM109" s="21">
        <f t="shared" si="60"/>
        <v>3.5790000000000002</v>
      </c>
      <c r="AN109" s="21">
        <f t="shared" si="61"/>
        <v>0.49299999999999999</v>
      </c>
      <c r="AO109" s="21">
        <f t="shared" si="62"/>
        <v>0</v>
      </c>
      <c r="AP109" s="21">
        <f t="shared" si="63"/>
        <v>6.5869999999999989</v>
      </c>
      <c r="AQ109" s="21">
        <f t="shared" si="64"/>
        <v>33.103999999999999</v>
      </c>
      <c r="AR109" s="21">
        <f t="shared" si="65"/>
        <v>0.52400000000000002</v>
      </c>
      <c r="AS109" s="21">
        <f t="shared" si="66"/>
        <v>0.108</v>
      </c>
      <c r="AT109" s="21">
        <f t="shared" si="67"/>
        <v>7.6999999999999999E-2</v>
      </c>
      <c r="AU109" s="21">
        <f t="shared" si="68"/>
        <v>1.4E-2</v>
      </c>
      <c r="AV109" s="21">
        <f t="shared" si="69"/>
        <v>0</v>
      </c>
      <c r="AW109" s="21">
        <f t="shared" si="70"/>
        <v>100.134</v>
      </c>
      <c r="AX109" s="21"/>
      <c r="AY109" s="21">
        <f t="shared" si="71"/>
        <v>0.92498335552596544</v>
      </c>
      <c r="AZ109" s="21">
        <f t="shared" si="72"/>
        <v>9.3907294718653743E-4</v>
      </c>
      <c r="BA109" s="21">
        <f t="shared" si="73"/>
        <v>7.0204001569242849E-2</v>
      </c>
      <c r="BB109" s="21">
        <f t="shared" si="74"/>
        <v>6.4872688992696883E-3</v>
      </c>
      <c r="BC109" s="21">
        <f t="shared" si="75"/>
        <v>9.168476142753744E-2</v>
      </c>
      <c r="BD109" s="21">
        <f t="shared" si="76"/>
        <v>0</v>
      </c>
      <c r="BE109" s="21">
        <f t="shared" si="77"/>
        <v>0.82134953007612066</v>
      </c>
      <c r="BF109" s="21">
        <f t="shared" si="78"/>
        <v>9.3442277994343539E-3</v>
      </c>
      <c r="BG109" s="21">
        <f t="shared" si="79"/>
        <v>1.5224691065643793E-3</v>
      </c>
      <c r="BH109" s="21">
        <f t="shared" si="80"/>
        <v>1.0308891887839255E-3</v>
      </c>
      <c r="BI109" s="21">
        <f t="shared" si="81"/>
        <v>4.517666496178538E-4</v>
      </c>
      <c r="BJ109" s="21">
        <f t="shared" si="82"/>
        <v>0</v>
      </c>
      <c r="BK109" s="21">
        <f t="shared" si="83"/>
        <v>1.927997343189723</v>
      </c>
      <c r="BL109" s="21">
        <f t="shared" si="84"/>
        <v>2.0746604432945799</v>
      </c>
    </row>
    <row r="110" spans="1:64" x14ac:dyDescent="0.2">
      <c r="A110" s="21" t="s">
        <v>781</v>
      </c>
      <c r="B110" s="27">
        <v>413.62850854007502</v>
      </c>
      <c r="C110" s="22">
        <v>55.676000000000002</v>
      </c>
      <c r="D110" s="22">
        <v>0.123</v>
      </c>
      <c r="E110" s="22">
        <v>3.6560000000000001</v>
      </c>
      <c r="F110" s="22">
        <v>0.51</v>
      </c>
      <c r="G110" s="22">
        <v>6.6669999999999998</v>
      </c>
      <c r="H110" s="22">
        <v>33.104999999999997</v>
      </c>
      <c r="I110" s="22">
        <v>0.51600000000000001</v>
      </c>
      <c r="J110" s="22">
        <v>0.17199999999999999</v>
      </c>
      <c r="K110" s="22">
        <v>7.1999999999999995E-2</v>
      </c>
      <c r="L110" s="22">
        <v>1.2999999999999999E-2</v>
      </c>
      <c r="N110" s="21">
        <f t="shared" si="42"/>
        <v>100.51</v>
      </c>
      <c r="O110" s="21"/>
      <c r="P110" s="22"/>
      <c r="Q110" s="26">
        <v>12</v>
      </c>
      <c r="R110" s="26">
        <v>4</v>
      </c>
      <c r="S110" s="25">
        <v>0</v>
      </c>
      <c r="T110" s="21"/>
      <c r="U110" s="24">
        <f t="shared" si="43"/>
        <v>1.9165877705288574</v>
      </c>
      <c r="V110" s="24">
        <f t="shared" si="44"/>
        <v>3.185178591898851E-3</v>
      </c>
      <c r="W110" s="24">
        <f t="shared" si="45"/>
        <v>0.14831906069105538</v>
      </c>
      <c r="X110" s="24">
        <f t="shared" si="46"/>
        <v>1.3879562192474446E-2</v>
      </c>
      <c r="Y110" s="24">
        <f t="shared" si="47"/>
        <v>0</v>
      </c>
      <c r="Z110" s="24">
        <f t="shared" si="48"/>
        <v>0.19192456343929212</v>
      </c>
      <c r="AA110" s="24">
        <f t="shared" si="49"/>
        <v>1.6987588894828953</v>
      </c>
      <c r="AB110" s="24">
        <f t="shared" si="50"/>
        <v>1.9030598313438257E-2</v>
      </c>
      <c r="AC110" s="24">
        <f t="shared" si="51"/>
        <v>5.0146865351798561E-3</v>
      </c>
      <c r="AD110" s="24">
        <f t="shared" si="52"/>
        <v>1.9936291120279874E-3</v>
      </c>
      <c r="AE110" s="24">
        <f t="shared" si="53"/>
        <v>8.6760110071756175E-4</v>
      </c>
      <c r="AF110" s="24">
        <f t="shared" si="54"/>
        <v>0</v>
      </c>
      <c r="AG110" s="24">
        <f t="shared" si="55"/>
        <v>3.9995615399878375</v>
      </c>
      <c r="AH110" s="24">
        <f t="shared" si="56"/>
        <v>0.8984893197522521</v>
      </c>
      <c r="AI110" s="23">
        <f t="shared" si="57"/>
        <v>0</v>
      </c>
      <c r="AJ110" s="21"/>
      <c r="AK110" s="21">
        <f t="shared" si="58"/>
        <v>55.676000000000002</v>
      </c>
      <c r="AL110" s="21">
        <f t="shared" si="59"/>
        <v>0.123</v>
      </c>
      <c r="AM110" s="21">
        <f t="shared" si="60"/>
        <v>3.6560000000000001</v>
      </c>
      <c r="AN110" s="21">
        <f t="shared" si="61"/>
        <v>0.51</v>
      </c>
      <c r="AO110" s="21">
        <f t="shared" si="62"/>
        <v>0</v>
      </c>
      <c r="AP110" s="21">
        <f t="shared" si="63"/>
        <v>6.6669999999999998</v>
      </c>
      <c r="AQ110" s="21">
        <f t="shared" si="64"/>
        <v>33.104999999999997</v>
      </c>
      <c r="AR110" s="21">
        <f t="shared" si="65"/>
        <v>0.51600000000000001</v>
      </c>
      <c r="AS110" s="21">
        <f t="shared" si="66"/>
        <v>0.17199999999999999</v>
      </c>
      <c r="AT110" s="21">
        <f t="shared" si="67"/>
        <v>7.1999999999999995E-2</v>
      </c>
      <c r="AU110" s="21">
        <f t="shared" si="68"/>
        <v>1.2999999999999999E-2</v>
      </c>
      <c r="AV110" s="21">
        <f t="shared" si="69"/>
        <v>0</v>
      </c>
      <c r="AW110" s="21">
        <f t="shared" si="70"/>
        <v>100.51</v>
      </c>
      <c r="AX110" s="21"/>
      <c r="AY110" s="21">
        <f t="shared" si="71"/>
        <v>0.9266977363515313</v>
      </c>
      <c r="AZ110" s="21">
        <f t="shared" si="72"/>
        <v>1.5400796333859214E-3</v>
      </c>
      <c r="BA110" s="21">
        <f t="shared" si="73"/>
        <v>7.1714397803060034E-2</v>
      </c>
      <c r="BB110" s="21">
        <f t="shared" si="74"/>
        <v>6.7109678268307124E-3</v>
      </c>
      <c r="BC110" s="21">
        <f t="shared" si="75"/>
        <v>9.2798285173431333E-2</v>
      </c>
      <c r="BD110" s="21">
        <f t="shared" si="76"/>
        <v>0</v>
      </c>
      <c r="BE110" s="21">
        <f t="shared" si="77"/>
        <v>0.82137434126298858</v>
      </c>
      <c r="BF110" s="21">
        <f t="shared" si="78"/>
        <v>9.2015678330307753E-3</v>
      </c>
      <c r="BG110" s="21">
        <f t="shared" si="79"/>
        <v>2.4246730215654929E-3</v>
      </c>
      <c r="BH110" s="21">
        <f t="shared" si="80"/>
        <v>9.639483323693849E-4</v>
      </c>
      <c r="BI110" s="21">
        <f t="shared" si="81"/>
        <v>4.1949760321657848E-4</v>
      </c>
      <c r="BJ110" s="21">
        <f t="shared" si="82"/>
        <v>0</v>
      </c>
      <c r="BK110" s="21">
        <f t="shared" si="83"/>
        <v>1.9338454948414101</v>
      </c>
      <c r="BL110" s="21">
        <f t="shared" si="84"/>
        <v>2.0681908408178344</v>
      </c>
    </row>
    <row r="111" spans="1:64" x14ac:dyDescent="0.2">
      <c r="A111" s="21" t="s">
        <v>782</v>
      </c>
      <c r="B111" s="27">
        <v>429.43989684091599</v>
      </c>
      <c r="C111" s="22">
        <v>55.396999999999998</v>
      </c>
      <c r="D111" s="22">
        <v>0.13900000000000001</v>
      </c>
      <c r="E111" s="22">
        <v>3.6440000000000001</v>
      </c>
      <c r="F111" s="22">
        <v>0.50900000000000001</v>
      </c>
      <c r="G111" s="22">
        <v>6.5780000000000003</v>
      </c>
      <c r="H111" s="22">
        <v>32.887</v>
      </c>
      <c r="I111" s="22">
        <v>0.56299999999999994</v>
      </c>
      <c r="J111" s="22">
        <v>0.14799999999999999</v>
      </c>
      <c r="K111" s="22">
        <v>0.08</v>
      </c>
      <c r="L111" s="22">
        <v>2.5000000000000001E-2</v>
      </c>
      <c r="N111" s="21">
        <f t="shared" si="42"/>
        <v>99.97</v>
      </c>
      <c r="O111" s="21"/>
      <c r="P111" s="22"/>
      <c r="Q111" s="26">
        <v>12</v>
      </c>
      <c r="R111" s="26">
        <v>4</v>
      </c>
      <c r="S111" s="25">
        <v>0</v>
      </c>
      <c r="T111" s="21"/>
      <c r="U111" s="24">
        <f t="shared" si="43"/>
        <v>1.9169657376751321</v>
      </c>
      <c r="V111" s="24">
        <f t="shared" si="44"/>
        <v>3.618352676942869E-3</v>
      </c>
      <c r="W111" s="24">
        <f t="shared" si="45"/>
        <v>0.14860607562898762</v>
      </c>
      <c r="X111" s="24">
        <f t="shared" si="46"/>
        <v>1.3924858521308437E-2</v>
      </c>
      <c r="Y111" s="24">
        <f t="shared" si="47"/>
        <v>0</v>
      </c>
      <c r="Z111" s="24">
        <f t="shared" si="48"/>
        <v>0.19035373089642052</v>
      </c>
      <c r="AA111" s="24">
        <f t="shared" si="49"/>
        <v>1.6964061035963087</v>
      </c>
      <c r="AB111" s="24">
        <f t="shared" si="50"/>
        <v>2.0872696276553433E-2</v>
      </c>
      <c r="AC111" s="24">
        <f t="shared" si="51"/>
        <v>4.337549830865612E-3</v>
      </c>
      <c r="AD111" s="24">
        <f t="shared" si="52"/>
        <v>2.2267387932470226E-3</v>
      </c>
      <c r="AE111" s="24">
        <f t="shared" si="53"/>
        <v>1.6771973540213004E-3</v>
      </c>
      <c r="AF111" s="24">
        <f t="shared" si="54"/>
        <v>0</v>
      </c>
      <c r="AG111" s="24">
        <f t="shared" si="55"/>
        <v>3.9989890412497884</v>
      </c>
      <c r="AH111" s="24">
        <f t="shared" si="56"/>
        <v>0.89911077848040011</v>
      </c>
      <c r="AI111" s="23">
        <f t="shared" si="57"/>
        <v>0</v>
      </c>
      <c r="AJ111" s="21"/>
      <c r="AK111" s="21">
        <f t="shared" si="58"/>
        <v>55.396999999999998</v>
      </c>
      <c r="AL111" s="21">
        <f t="shared" si="59"/>
        <v>0.13900000000000001</v>
      </c>
      <c r="AM111" s="21">
        <f t="shared" si="60"/>
        <v>3.6440000000000001</v>
      </c>
      <c r="AN111" s="21">
        <f t="shared" si="61"/>
        <v>0.50900000000000001</v>
      </c>
      <c r="AO111" s="21">
        <f t="shared" si="62"/>
        <v>0</v>
      </c>
      <c r="AP111" s="21">
        <f t="shared" si="63"/>
        <v>6.5780000000000003</v>
      </c>
      <c r="AQ111" s="21">
        <f t="shared" si="64"/>
        <v>32.887</v>
      </c>
      <c r="AR111" s="21">
        <f t="shared" si="65"/>
        <v>0.56299999999999994</v>
      </c>
      <c r="AS111" s="21">
        <f t="shared" si="66"/>
        <v>0.14799999999999999</v>
      </c>
      <c r="AT111" s="21">
        <f t="shared" si="67"/>
        <v>0.08</v>
      </c>
      <c r="AU111" s="21">
        <f t="shared" si="68"/>
        <v>2.5000000000000001E-2</v>
      </c>
      <c r="AV111" s="21">
        <f t="shared" si="69"/>
        <v>0</v>
      </c>
      <c r="AW111" s="21">
        <f t="shared" si="70"/>
        <v>99.97</v>
      </c>
      <c r="AX111" s="21"/>
      <c r="AY111" s="21">
        <f t="shared" si="71"/>
        <v>0.92205392809587217</v>
      </c>
      <c r="AZ111" s="21">
        <f t="shared" si="72"/>
        <v>1.7404151954523829E-3</v>
      </c>
      <c r="BA111" s="21">
        <f t="shared" si="73"/>
        <v>7.1479011377010598E-2</v>
      </c>
      <c r="BB111" s="21">
        <f t="shared" si="74"/>
        <v>6.6978090663859461E-3</v>
      </c>
      <c r="BC111" s="21">
        <f t="shared" si="75"/>
        <v>9.1559490006124386E-2</v>
      </c>
      <c r="BD111" s="21">
        <f t="shared" si="76"/>
        <v>0</v>
      </c>
      <c r="BE111" s="21">
        <f t="shared" si="77"/>
        <v>0.81596550252577882</v>
      </c>
      <c r="BF111" s="21">
        <f t="shared" si="78"/>
        <v>1.0039695135651795E-2</v>
      </c>
      <c r="BG111" s="21">
        <f t="shared" si="79"/>
        <v>2.0863465534400752E-3</v>
      </c>
      <c r="BH111" s="21">
        <f t="shared" si="80"/>
        <v>1.07105370263265E-3</v>
      </c>
      <c r="BI111" s="21">
        <f t="shared" si="81"/>
        <v>8.0672616003188186E-4</v>
      </c>
      <c r="BJ111" s="21">
        <f t="shared" si="82"/>
        <v>0</v>
      </c>
      <c r="BK111" s="21">
        <f t="shared" si="83"/>
        <v>1.9234999778183806</v>
      </c>
      <c r="BL111" s="21">
        <f t="shared" si="84"/>
        <v>2.0790169417030153</v>
      </c>
    </row>
    <row r="112" spans="1:64" x14ac:dyDescent="0.2">
      <c r="A112" s="21" t="s">
        <v>783</v>
      </c>
      <c r="B112" s="27">
        <v>445.25128514175697</v>
      </c>
      <c r="C112" s="22">
        <v>55.563000000000002</v>
      </c>
      <c r="D112" s="22">
        <v>0.111</v>
      </c>
      <c r="E112" s="22">
        <v>3.641</v>
      </c>
      <c r="F112" s="22">
        <v>0.51300000000000001</v>
      </c>
      <c r="G112" s="22">
        <v>6.6710000000000003</v>
      </c>
      <c r="H112" s="22">
        <v>32.951000000000001</v>
      </c>
      <c r="I112" s="22">
        <v>0.57399999999999995</v>
      </c>
      <c r="J112" s="22">
        <v>0.14399999999999999</v>
      </c>
      <c r="K112" s="22">
        <v>8.2000000000000003E-2</v>
      </c>
      <c r="L112" s="22">
        <v>1.2999999999999999E-2</v>
      </c>
      <c r="N112" s="21">
        <f t="shared" si="42"/>
        <v>100.26299999999999</v>
      </c>
      <c r="O112" s="21"/>
      <c r="P112" s="22"/>
      <c r="Q112" s="26">
        <v>12</v>
      </c>
      <c r="R112" s="26">
        <v>4</v>
      </c>
      <c r="S112" s="25">
        <v>0</v>
      </c>
      <c r="T112" s="21"/>
      <c r="U112" s="24">
        <f t="shared" si="43"/>
        <v>1.917613103230227</v>
      </c>
      <c r="V112" s="24">
        <f t="shared" si="44"/>
        <v>2.8818161516841294E-3</v>
      </c>
      <c r="W112" s="24">
        <f t="shared" si="45"/>
        <v>0.14809011621816778</v>
      </c>
      <c r="X112" s="24">
        <f t="shared" si="46"/>
        <v>1.3997084096833966E-2</v>
      </c>
      <c r="Y112" s="24">
        <f t="shared" si="47"/>
        <v>0</v>
      </c>
      <c r="Z112" s="24">
        <f t="shared" si="48"/>
        <v>0.19253321486185157</v>
      </c>
      <c r="AA112" s="24">
        <f t="shared" si="49"/>
        <v>1.6952016443409808</v>
      </c>
      <c r="AB112" s="24">
        <f t="shared" si="50"/>
        <v>2.1224098326231063E-2</v>
      </c>
      <c r="AC112" s="24">
        <f t="shared" si="51"/>
        <v>4.2091310888494162E-3</v>
      </c>
      <c r="AD112" s="24">
        <f t="shared" si="52"/>
        <v>2.2763568174851618E-3</v>
      </c>
      <c r="AE112" s="24">
        <f t="shared" si="53"/>
        <v>8.698306565549605E-4</v>
      </c>
      <c r="AF112" s="24">
        <f t="shared" si="54"/>
        <v>0</v>
      </c>
      <c r="AG112" s="24">
        <f t="shared" si="55"/>
        <v>3.998896395788865</v>
      </c>
      <c r="AH112" s="24">
        <f t="shared" si="56"/>
        <v>0.89800833844687489</v>
      </c>
      <c r="AI112" s="23">
        <f t="shared" si="57"/>
        <v>0</v>
      </c>
      <c r="AJ112" s="21"/>
      <c r="AK112" s="21">
        <f t="shared" si="58"/>
        <v>55.563000000000002</v>
      </c>
      <c r="AL112" s="21">
        <f t="shared" si="59"/>
        <v>0.111</v>
      </c>
      <c r="AM112" s="21">
        <f t="shared" si="60"/>
        <v>3.641</v>
      </c>
      <c r="AN112" s="21">
        <f t="shared" si="61"/>
        <v>0.51300000000000001</v>
      </c>
      <c r="AO112" s="21">
        <f t="shared" si="62"/>
        <v>0</v>
      </c>
      <c r="AP112" s="21">
        <f t="shared" si="63"/>
        <v>6.6710000000000003</v>
      </c>
      <c r="AQ112" s="21">
        <f t="shared" si="64"/>
        <v>32.951000000000001</v>
      </c>
      <c r="AR112" s="21">
        <f t="shared" si="65"/>
        <v>0.57399999999999995</v>
      </c>
      <c r="AS112" s="21">
        <f t="shared" si="66"/>
        <v>0.14399999999999999</v>
      </c>
      <c r="AT112" s="21">
        <f t="shared" si="67"/>
        <v>8.2000000000000003E-2</v>
      </c>
      <c r="AU112" s="21">
        <f t="shared" si="68"/>
        <v>1.2999999999999999E-2</v>
      </c>
      <c r="AV112" s="21">
        <f t="shared" si="69"/>
        <v>0</v>
      </c>
      <c r="AW112" s="21">
        <f t="shared" si="70"/>
        <v>100.26299999999999</v>
      </c>
      <c r="AX112" s="21"/>
      <c r="AY112" s="21">
        <f t="shared" si="71"/>
        <v>0.92481691078561923</v>
      </c>
      <c r="AZ112" s="21">
        <f t="shared" si="72"/>
        <v>1.3898279618360754E-3</v>
      </c>
      <c r="BA112" s="21">
        <f t="shared" si="73"/>
        <v>7.1420164770498243E-2</v>
      </c>
      <c r="BB112" s="21">
        <f t="shared" si="74"/>
        <v>6.7504441081650103E-3</v>
      </c>
      <c r="BC112" s="21">
        <f t="shared" si="75"/>
        <v>9.2853961360726031E-2</v>
      </c>
      <c r="BD112" s="21">
        <f t="shared" si="76"/>
        <v>0</v>
      </c>
      <c r="BE112" s="21">
        <f t="shared" si="77"/>
        <v>0.8175534184853267</v>
      </c>
      <c r="BF112" s="21">
        <f t="shared" si="78"/>
        <v>1.0235852589456714E-2</v>
      </c>
      <c r="BG112" s="21">
        <f t="shared" si="79"/>
        <v>2.0299588087525056E-3</v>
      </c>
      <c r="BH112" s="21">
        <f t="shared" si="80"/>
        <v>1.0978300451984662E-3</v>
      </c>
      <c r="BI112" s="21">
        <f t="shared" si="81"/>
        <v>4.1949760321657848E-4</v>
      </c>
      <c r="BJ112" s="21">
        <f t="shared" si="82"/>
        <v>0</v>
      </c>
      <c r="BK112" s="21">
        <f t="shared" si="83"/>
        <v>1.9285678665187957</v>
      </c>
      <c r="BL112" s="21">
        <f t="shared" si="84"/>
        <v>2.0735056645982404</v>
      </c>
    </row>
    <row r="113" spans="1:64" x14ac:dyDescent="0.2">
      <c r="A113" s="21" t="s">
        <v>784</v>
      </c>
      <c r="B113" s="27">
        <v>461.06267344260243</v>
      </c>
      <c r="C113" s="22">
        <v>55.508000000000003</v>
      </c>
      <c r="D113" s="22">
        <v>0.11600000000000001</v>
      </c>
      <c r="E113" s="22">
        <v>3.6549999999999998</v>
      </c>
      <c r="F113" s="22">
        <v>0.50800000000000001</v>
      </c>
      <c r="G113" s="22">
        <v>6.67</v>
      </c>
      <c r="H113" s="22">
        <v>33.246000000000002</v>
      </c>
      <c r="I113" s="22">
        <v>0.54100000000000004</v>
      </c>
      <c r="J113" s="22">
        <v>0.16800000000000001</v>
      </c>
      <c r="K113" s="22">
        <v>5.8000000000000003E-2</v>
      </c>
      <c r="L113" s="22">
        <v>2.3E-2</v>
      </c>
      <c r="N113" s="21">
        <f t="shared" ref="N113:N176" si="93">SUM(C113:M113)</f>
        <v>100.49300000000001</v>
      </c>
      <c r="O113" s="21"/>
      <c r="P113" s="22"/>
      <c r="Q113" s="26">
        <v>12</v>
      </c>
      <c r="R113" s="26">
        <v>4</v>
      </c>
      <c r="S113" s="25">
        <v>0</v>
      </c>
      <c r="T113" s="21"/>
      <c r="U113" s="24">
        <f t="shared" ref="U113:U176" si="94">IFERROR(AY113*$BL113,"NA")</f>
        <v>1.9120787449664942</v>
      </c>
      <c r="V113" s="24">
        <f t="shared" ref="V113:V176" si="95">IFERROR(AZ113*$BL113,"NA")</f>
        <v>3.00591138688147E-3</v>
      </c>
      <c r="W113" s="24">
        <f t="shared" ref="W113:W176" si="96">IFERROR(BA113*$BL113,"NA")</f>
        <v>0.14837736981104641</v>
      </c>
      <c r="X113" s="24">
        <f t="shared" ref="X113:X176" si="97">IFERROR(BB113*$BL113,"NA")</f>
        <v>1.383435166593709E-2</v>
      </c>
      <c r="Y113" s="24">
        <f t="shared" ref="Y113:Y176" si="98">IFERROR(IF(OR($S113="spinel", $S113="Spinel", $S113="SPINEL"),((BC113+BD113)*BL113-Z113),BD113*$BL113),"NA")</f>
        <v>0</v>
      </c>
      <c r="Z113" s="24">
        <f t="shared" ref="Z113:Z176" si="99">IFERROR(IF(OR($S113="spinel", $S113="Spinel", $S113="SPINEL"),(1-AA113-AB113-AC113-AD113),BC113*$BL113),"NA")</f>
        <v>0.19213896543091755</v>
      </c>
      <c r="AA113" s="24">
        <f t="shared" ref="AA113:AA176" si="100">IFERROR(BE113*$BL113,"NA")</f>
        <v>1.7071318238988287</v>
      </c>
      <c r="AB113" s="24">
        <f t="shared" ref="AB113:AB176" si="101">IFERROR(BF113*$BL113,"NA")</f>
        <v>1.9965928600800497E-2</v>
      </c>
      <c r="AC113" s="24">
        <f t="shared" ref="AC113:AC176" si="102">IFERROR(BG113*$BL113,"NA")</f>
        <v>4.901332136472523E-3</v>
      </c>
      <c r="AD113" s="24">
        <f t="shared" ref="AD113:AD176" si="103">IFERROR(BH113*$BL113,"NA")</f>
        <v>1.6070499353664307E-3</v>
      </c>
      <c r="AE113" s="24">
        <f t="shared" ref="AE113:AE176" si="104">IFERROR(BI113*$BL113,"NA")</f>
        <v>1.5360101507758774E-3</v>
      </c>
      <c r="AF113" s="24">
        <f t="shared" ref="AF113:AF176" si="105">IFERROR(BJ113*$BL113,"NA")</f>
        <v>0</v>
      </c>
      <c r="AG113" s="24">
        <f t="shared" ref="AG113:AG176" si="106">IFERROR(SUM(U113:AF113),"NA")</f>
        <v>4.0045774879835214</v>
      </c>
      <c r="AH113" s="24">
        <f t="shared" ref="AH113:AH176" si="107">IFERROR(AA113/(AA113+Z113),"NA")</f>
        <v>0.89883540224470915</v>
      </c>
      <c r="AI113" s="23">
        <f t="shared" ref="AI113:AI176" si="108">IFERROR(Y113/(Y113+Z113),"NA")</f>
        <v>0</v>
      </c>
      <c r="AJ113" s="21"/>
      <c r="AK113" s="21">
        <f t="shared" ref="AK113:AK176" si="109">C113</f>
        <v>55.508000000000003</v>
      </c>
      <c r="AL113" s="21">
        <f t="shared" ref="AL113:AL176" si="110">D113</f>
        <v>0.11600000000000001</v>
      </c>
      <c r="AM113" s="21">
        <f t="shared" ref="AM113:AM176" si="111">E113</f>
        <v>3.6549999999999998</v>
      </c>
      <c r="AN113" s="21">
        <f t="shared" ref="AN113:AN176" si="112">F113</f>
        <v>0.50800000000000001</v>
      </c>
      <c r="AO113" s="21">
        <f t="shared" ref="AO113:AO176" si="113">BD113*AO$3/2</f>
        <v>0</v>
      </c>
      <c r="AP113" s="21">
        <f t="shared" ref="AP113:AP176" si="114">BC113*AP$3</f>
        <v>6.67</v>
      </c>
      <c r="AQ113" s="21">
        <f t="shared" ref="AQ113:AQ176" si="115">H113</f>
        <v>33.246000000000002</v>
      </c>
      <c r="AR113" s="21">
        <f t="shared" ref="AR113:AR176" si="116">I113</f>
        <v>0.54100000000000004</v>
      </c>
      <c r="AS113" s="21">
        <f t="shared" ref="AS113:AS176" si="117">J113</f>
        <v>0.16800000000000001</v>
      </c>
      <c r="AT113" s="21">
        <f t="shared" ref="AT113:AT176" si="118">K113</f>
        <v>5.8000000000000003E-2</v>
      </c>
      <c r="AU113" s="21">
        <f t="shared" ref="AU113:AU176" si="119">L113</f>
        <v>2.3E-2</v>
      </c>
      <c r="AV113" s="21">
        <f t="shared" ref="AV113:AV176" si="120">M113</f>
        <v>0</v>
      </c>
      <c r="AW113" s="21">
        <f t="shared" ref="AW113:AW176" si="121">SUM(AK113:AV113)</f>
        <v>100.49300000000001</v>
      </c>
      <c r="AX113" s="21"/>
      <c r="AY113" s="21">
        <f t="shared" ref="AY113:AY176" si="122">C113/AK$3</f>
        <v>0.92390146471371515</v>
      </c>
      <c r="AZ113" s="21">
        <f t="shared" ref="AZ113:AZ176" si="123">D113/AL$3</f>
        <v>1.4524328249818446E-3</v>
      </c>
      <c r="BA113" s="21">
        <f t="shared" ref="BA113:BA176" si="124">E113/AM$3*2</f>
        <v>7.1694782267555907E-2</v>
      </c>
      <c r="BB113" s="21">
        <f t="shared" ref="BB113:BB176" si="125">F113/AN$3*2</f>
        <v>6.6846503059411798E-3</v>
      </c>
      <c r="BC113" s="21">
        <f t="shared" ref="BC113:BC176" si="126">IF(OR($S113="spinel", $S113="Spinel", $S113="SPINEL"),G113/AP$3,G113/AP$3*(1-$S113))</f>
        <v>9.2840042313902346E-2</v>
      </c>
      <c r="BD113" s="21">
        <f t="shared" ref="BD113:BD176" si="127">IF(OR($S113="spinel", $S113="Spinel", $S113="SPINEL"),0,G113/AP$3*$S113)</f>
        <v>0</v>
      </c>
      <c r="BE113" s="21">
        <f t="shared" ref="BE113:BE176" si="128">H113/AQ$3</f>
        <v>0.82487271861136757</v>
      </c>
      <c r="BF113" s="21">
        <f t="shared" ref="BF113:BF176" si="129">I113/AR$3</f>
        <v>9.6473802280419574E-3</v>
      </c>
      <c r="BG113" s="21">
        <f t="shared" ref="BG113:BG176" si="130">J113/AS$3</f>
        <v>2.3682852768779237E-3</v>
      </c>
      <c r="BH113" s="21">
        <f t="shared" ref="BH113:BH176" si="131">K113/AT$3</f>
        <v>7.7651393440867126E-4</v>
      </c>
      <c r="BI113" s="21">
        <f t="shared" ref="BI113:BI176" si="132">L113/AU$3*2</f>
        <v>7.4218806722933122E-4</v>
      </c>
      <c r="BJ113" s="21">
        <f t="shared" ref="BJ113:BJ176" si="133">M113/AV$3*2</f>
        <v>0</v>
      </c>
      <c r="BK113" s="21">
        <f t="shared" ref="BK113:BK176" si="134">SUM(AY113:BJ113)</f>
        <v>1.9349804585440218</v>
      </c>
      <c r="BL113" s="21">
        <f t="shared" ref="BL113:BL176" si="135">IFERROR(IF(OR($P113="Total",$P113="total", $P113="TOTAL"),$R113/$BK113,Q113/(AY113*4+AZ113*4+BA113*3+BB113*3+BC113*2+BD113*3+BE113*2+BF113*2+BG113*2+BH113*2+BI113+BJ113)),"NA")</f>
        <v>2.0695699898678921</v>
      </c>
    </row>
    <row r="114" spans="1:64" x14ac:dyDescent="0.2">
      <c r="A114" s="21" t="s">
        <v>785</v>
      </c>
      <c r="B114" s="27">
        <v>476.87406174344341</v>
      </c>
      <c r="C114" s="22">
        <v>55.725000000000001</v>
      </c>
      <c r="D114" s="22">
        <v>7.4999999999999997E-2</v>
      </c>
      <c r="E114" s="22">
        <v>3.6930000000000001</v>
      </c>
      <c r="F114" s="22">
        <v>0.48199999999999998</v>
      </c>
      <c r="G114" s="22">
        <v>6.6680000000000001</v>
      </c>
      <c r="H114" s="22">
        <v>33.090000000000003</v>
      </c>
      <c r="I114" s="22">
        <v>0.50700000000000001</v>
      </c>
      <c r="J114" s="22">
        <v>0.17399999999999999</v>
      </c>
      <c r="K114" s="22">
        <v>7.8E-2</v>
      </c>
      <c r="L114" s="22">
        <v>2.3E-2</v>
      </c>
      <c r="N114" s="21">
        <f t="shared" si="93"/>
        <v>100.51500000000001</v>
      </c>
      <c r="O114" s="21"/>
      <c r="P114" s="22"/>
      <c r="Q114" s="26">
        <v>12</v>
      </c>
      <c r="R114" s="26">
        <v>4</v>
      </c>
      <c r="S114" s="25">
        <v>0</v>
      </c>
      <c r="T114" s="21"/>
      <c r="U114" s="24">
        <f t="shared" si="94"/>
        <v>1.9178010468159192</v>
      </c>
      <c r="V114" s="24">
        <f t="shared" si="95"/>
        <v>1.9417026698168359E-3</v>
      </c>
      <c r="W114" s="24">
        <f t="shared" si="96"/>
        <v>0.14978312067584545</v>
      </c>
      <c r="X114" s="24">
        <f t="shared" si="97"/>
        <v>1.3114309144215462E-2</v>
      </c>
      <c r="Y114" s="24">
        <f t="shared" si="98"/>
        <v>0</v>
      </c>
      <c r="Z114" s="24">
        <f t="shared" si="99"/>
        <v>0.19190596988868097</v>
      </c>
      <c r="AA114" s="24">
        <f t="shared" si="100"/>
        <v>1.6975700523678143</v>
      </c>
      <c r="AB114" s="24">
        <f t="shared" si="101"/>
        <v>1.8694053787987993E-2</v>
      </c>
      <c r="AC114" s="24">
        <f t="shared" si="102"/>
        <v>5.0717446508049642E-3</v>
      </c>
      <c r="AD114" s="24">
        <f t="shared" si="103"/>
        <v>2.1592317659090976E-3</v>
      </c>
      <c r="AE114" s="24">
        <f t="shared" si="104"/>
        <v>1.5346076744761426E-3</v>
      </c>
      <c r="AF114" s="24">
        <f t="shared" si="105"/>
        <v>0</v>
      </c>
      <c r="AG114" s="24">
        <f t="shared" si="106"/>
        <v>3.9995758394414702</v>
      </c>
      <c r="AH114" s="24">
        <f t="shared" si="107"/>
        <v>0.89843429203219083</v>
      </c>
      <c r="AI114" s="23">
        <f t="shared" si="108"/>
        <v>0</v>
      </c>
      <c r="AJ114" s="21"/>
      <c r="AK114" s="21">
        <f t="shared" si="109"/>
        <v>55.725000000000001</v>
      </c>
      <c r="AL114" s="21">
        <f t="shared" si="110"/>
        <v>7.4999999999999997E-2</v>
      </c>
      <c r="AM114" s="21">
        <f t="shared" si="111"/>
        <v>3.6930000000000001</v>
      </c>
      <c r="AN114" s="21">
        <f t="shared" si="112"/>
        <v>0.48199999999999998</v>
      </c>
      <c r="AO114" s="21">
        <f t="shared" si="113"/>
        <v>0</v>
      </c>
      <c r="AP114" s="21">
        <f t="shared" si="114"/>
        <v>6.6680000000000001</v>
      </c>
      <c r="AQ114" s="21">
        <f t="shared" si="115"/>
        <v>33.090000000000003</v>
      </c>
      <c r="AR114" s="21">
        <f t="shared" si="116"/>
        <v>0.50700000000000001</v>
      </c>
      <c r="AS114" s="21">
        <f t="shared" si="117"/>
        <v>0.17399999999999999</v>
      </c>
      <c r="AT114" s="21">
        <f t="shared" si="118"/>
        <v>7.8E-2</v>
      </c>
      <c r="AU114" s="21">
        <f t="shared" si="119"/>
        <v>2.3E-2</v>
      </c>
      <c r="AV114" s="21">
        <f t="shared" si="120"/>
        <v>0</v>
      </c>
      <c r="AW114" s="21">
        <f t="shared" si="121"/>
        <v>100.51500000000001</v>
      </c>
      <c r="AX114" s="21"/>
      <c r="AY114" s="21">
        <f t="shared" si="122"/>
        <v>0.92751331557922778</v>
      </c>
      <c r="AZ114" s="21">
        <f t="shared" si="123"/>
        <v>9.3907294718653743E-4</v>
      </c>
      <c r="BA114" s="21">
        <f t="shared" si="124"/>
        <v>7.2440172616712442E-2</v>
      </c>
      <c r="BB114" s="21">
        <f t="shared" si="125"/>
        <v>6.3425225343772609E-3</v>
      </c>
      <c r="BC114" s="21">
        <f t="shared" si="126"/>
        <v>9.2812204220255004E-2</v>
      </c>
      <c r="BD114" s="21">
        <f t="shared" si="127"/>
        <v>0</v>
      </c>
      <c r="BE114" s="21">
        <f t="shared" si="128"/>
        <v>0.82100217345996973</v>
      </c>
      <c r="BF114" s="21">
        <f t="shared" si="129"/>
        <v>9.0410753708267504E-3</v>
      </c>
      <c r="BG114" s="21">
        <f t="shared" si="130"/>
        <v>2.4528668939092775E-3</v>
      </c>
      <c r="BH114" s="21">
        <f t="shared" si="131"/>
        <v>1.0442773600668337E-3</v>
      </c>
      <c r="BI114" s="21">
        <f t="shared" si="132"/>
        <v>7.4218806722933122E-4</v>
      </c>
      <c r="BJ114" s="21">
        <f t="shared" si="133"/>
        <v>0</v>
      </c>
      <c r="BK114" s="21">
        <f t="shared" si="134"/>
        <v>1.9343298690497608</v>
      </c>
      <c r="BL114" s="21">
        <f t="shared" si="135"/>
        <v>2.0676803390345522</v>
      </c>
    </row>
    <row r="115" spans="1:64" x14ac:dyDescent="0.2">
      <c r="A115" s="21" t="s">
        <v>786</v>
      </c>
      <c r="B115" s="27">
        <v>492.68545004428438</v>
      </c>
      <c r="C115" s="22">
        <v>55.414000000000001</v>
      </c>
      <c r="D115" s="22">
        <v>9.0999999999999998E-2</v>
      </c>
      <c r="E115" s="22">
        <v>3.6190000000000002</v>
      </c>
      <c r="F115" s="22">
        <v>0.5</v>
      </c>
      <c r="G115" s="22">
        <v>6.7089999999999996</v>
      </c>
      <c r="H115" s="22">
        <v>32.99</v>
      </c>
      <c r="I115" s="22">
        <v>0.51200000000000001</v>
      </c>
      <c r="J115" s="22">
        <v>0.11600000000000001</v>
      </c>
      <c r="K115" s="22">
        <v>6.9000000000000006E-2</v>
      </c>
      <c r="L115" s="22">
        <v>1.6E-2</v>
      </c>
      <c r="N115" s="21">
        <f t="shared" si="93"/>
        <v>100.03600000000002</v>
      </c>
      <c r="O115" s="21"/>
      <c r="P115" s="22"/>
      <c r="Q115" s="26">
        <v>12</v>
      </c>
      <c r="R115" s="26">
        <v>4</v>
      </c>
      <c r="S115" s="25">
        <v>0</v>
      </c>
      <c r="T115" s="21"/>
      <c r="U115" s="24">
        <f t="shared" si="94"/>
        <v>1.9167725620884541</v>
      </c>
      <c r="V115" s="24">
        <f t="shared" si="95"/>
        <v>2.3678842352145499E-3</v>
      </c>
      <c r="W115" s="24">
        <f t="shared" si="96"/>
        <v>0.14752640505239853</v>
      </c>
      <c r="X115" s="24">
        <f t="shared" si="97"/>
        <v>1.3673068596158744E-2</v>
      </c>
      <c r="Y115" s="24">
        <f t="shared" si="98"/>
        <v>0</v>
      </c>
      <c r="Z115" s="24">
        <f t="shared" si="99"/>
        <v>0.19406548201652879</v>
      </c>
      <c r="AA115" s="24">
        <f t="shared" si="100"/>
        <v>1.7010256515104116</v>
      </c>
      <c r="AB115" s="24">
        <f t="shared" si="101"/>
        <v>1.8974183616149214E-2</v>
      </c>
      <c r="AC115" s="24">
        <f t="shared" si="102"/>
        <v>3.3983157647150797E-3</v>
      </c>
      <c r="AD115" s="24">
        <f t="shared" si="103"/>
        <v>1.9197795372402904E-3</v>
      </c>
      <c r="AE115" s="24">
        <f t="shared" si="104"/>
        <v>1.0729688695631152E-3</v>
      </c>
      <c r="AF115" s="24">
        <f t="shared" si="105"/>
        <v>0</v>
      </c>
      <c r="AG115" s="24">
        <f t="shared" si="106"/>
        <v>4.0007963012868339</v>
      </c>
      <c r="AH115" s="24">
        <f t="shared" si="107"/>
        <v>0.8975956994451475</v>
      </c>
      <c r="AI115" s="23">
        <f t="shared" si="108"/>
        <v>0</v>
      </c>
      <c r="AJ115" s="21"/>
      <c r="AK115" s="21">
        <f t="shared" si="109"/>
        <v>55.414000000000001</v>
      </c>
      <c r="AL115" s="21">
        <f t="shared" si="110"/>
        <v>9.0999999999999998E-2</v>
      </c>
      <c r="AM115" s="21">
        <f t="shared" si="111"/>
        <v>3.6190000000000002</v>
      </c>
      <c r="AN115" s="21">
        <f t="shared" si="112"/>
        <v>0.5</v>
      </c>
      <c r="AO115" s="21">
        <f t="shared" si="113"/>
        <v>0</v>
      </c>
      <c r="AP115" s="21">
        <f t="shared" si="114"/>
        <v>6.7089999999999996</v>
      </c>
      <c r="AQ115" s="21">
        <f t="shared" si="115"/>
        <v>32.99</v>
      </c>
      <c r="AR115" s="21">
        <f t="shared" si="116"/>
        <v>0.51200000000000001</v>
      </c>
      <c r="AS115" s="21">
        <f t="shared" si="117"/>
        <v>0.11600000000000001</v>
      </c>
      <c r="AT115" s="21">
        <f t="shared" si="118"/>
        <v>6.9000000000000006E-2</v>
      </c>
      <c r="AU115" s="21">
        <f t="shared" si="119"/>
        <v>1.6E-2</v>
      </c>
      <c r="AV115" s="21">
        <f t="shared" si="120"/>
        <v>0</v>
      </c>
      <c r="AW115" s="21">
        <f t="shared" si="121"/>
        <v>100.03600000000002</v>
      </c>
      <c r="AX115" s="21"/>
      <c r="AY115" s="21">
        <f t="shared" si="122"/>
        <v>0.9223368841544608</v>
      </c>
      <c r="AZ115" s="21">
        <f t="shared" si="123"/>
        <v>1.1394085092529987E-3</v>
      </c>
      <c r="BA115" s="21">
        <f t="shared" si="124"/>
        <v>7.0988622989407613E-2</v>
      </c>
      <c r="BB115" s="21">
        <f t="shared" si="125"/>
        <v>6.5793802223830513E-3</v>
      </c>
      <c r="BC115" s="21">
        <f t="shared" si="126"/>
        <v>9.3382885140025615E-2</v>
      </c>
      <c r="BD115" s="21">
        <f t="shared" si="127"/>
        <v>0</v>
      </c>
      <c r="BE115" s="21">
        <f t="shared" si="128"/>
        <v>0.81852105477317616</v>
      </c>
      <c r="BF115" s="21">
        <f t="shared" si="129"/>
        <v>9.1302378498289878E-3</v>
      </c>
      <c r="BG115" s="21">
        <f t="shared" si="130"/>
        <v>1.6352445959395188E-3</v>
      </c>
      <c r="BH115" s="21">
        <f t="shared" si="131"/>
        <v>9.2378381852066061E-4</v>
      </c>
      <c r="BI115" s="21">
        <f t="shared" si="132"/>
        <v>5.1630474242040432E-4</v>
      </c>
      <c r="BJ115" s="21">
        <f t="shared" si="133"/>
        <v>0</v>
      </c>
      <c r="BK115" s="21">
        <f t="shared" si="134"/>
        <v>1.9251538067954157</v>
      </c>
      <c r="BL115" s="21">
        <f t="shared" si="135"/>
        <v>2.0781696959301676</v>
      </c>
    </row>
    <row r="116" spans="1:64" x14ac:dyDescent="0.2">
      <c r="A116" s="21" t="s">
        <v>787</v>
      </c>
      <c r="B116" s="27">
        <v>508.49683834512985</v>
      </c>
      <c r="C116" s="22">
        <v>55.774000000000001</v>
      </c>
      <c r="D116" s="22">
        <v>9.7000000000000003E-2</v>
      </c>
      <c r="E116" s="22">
        <v>3.6110000000000002</v>
      </c>
      <c r="F116" s="22">
        <v>0.49099999999999999</v>
      </c>
      <c r="G116" s="22">
        <v>6.6230000000000002</v>
      </c>
      <c r="H116" s="22">
        <v>33.024000000000001</v>
      </c>
      <c r="I116" s="22">
        <v>0.50800000000000001</v>
      </c>
      <c r="J116" s="22">
        <v>0.16400000000000001</v>
      </c>
      <c r="K116" s="22">
        <v>0.10199999999999999</v>
      </c>
      <c r="L116" s="22">
        <v>1.6E-2</v>
      </c>
      <c r="N116" s="21">
        <f t="shared" si="93"/>
        <v>100.41000000000001</v>
      </c>
      <c r="O116" s="21"/>
      <c r="P116" s="22"/>
      <c r="Q116" s="26">
        <v>12</v>
      </c>
      <c r="R116" s="26">
        <v>4</v>
      </c>
      <c r="S116" s="25">
        <v>0</v>
      </c>
      <c r="T116" s="21"/>
      <c r="U116" s="24">
        <f t="shared" si="94"/>
        <v>1.9209647304729458</v>
      </c>
      <c r="V116" s="24">
        <f t="shared" si="95"/>
        <v>2.5132015752153615E-3</v>
      </c>
      <c r="W116" s="24">
        <f t="shared" si="96"/>
        <v>0.1465700311319191</v>
      </c>
      <c r="X116" s="24">
        <f t="shared" si="97"/>
        <v>1.3369463982643957E-2</v>
      </c>
      <c r="Y116" s="24">
        <f t="shared" si="98"/>
        <v>0</v>
      </c>
      <c r="Z116" s="24">
        <f t="shared" si="99"/>
        <v>0.19075756657347104</v>
      </c>
      <c r="AA116" s="24">
        <f t="shared" si="100"/>
        <v>1.6954880692392491</v>
      </c>
      <c r="AB116" s="24">
        <f t="shared" si="101"/>
        <v>1.8745341878014084E-2</v>
      </c>
      <c r="AC116" s="24">
        <f t="shared" si="102"/>
        <v>4.7839441868593093E-3</v>
      </c>
      <c r="AD116" s="24">
        <f t="shared" si="103"/>
        <v>2.8257839525993736E-3</v>
      </c>
      <c r="AE116" s="24">
        <f t="shared" si="104"/>
        <v>1.0683748032767988E-3</v>
      </c>
      <c r="AF116" s="24">
        <f t="shared" si="105"/>
        <v>0</v>
      </c>
      <c r="AG116" s="24">
        <f t="shared" si="106"/>
        <v>3.9970865077961935</v>
      </c>
      <c r="AH116" s="24">
        <f t="shared" si="107"/>
        <v>0.89886918068797539</v>
      </c>
      <c r="AI116" s="23">
        <f t="shared" si="108"/>
        <v>0</v>
      </c>
      <c r="AJ116" s="21"/>
      <c r="AK116" s="21">
        <f t="shared" si="109"/>
        <v>55.774000000000001</v>
      </c>
      <c r="AL116" s="21">
        <f t="shared" si="110"/>
        <v>9.7000000000000003E-2</v>
      </c>
      <c r="AM116" s="21">
        <f t="shared" si="111"/>
        <v>3.6110000000000002</v>
      </c>
      <c r="AN116" s="21">
        <f t="shared" si="112"/>
        <v>0.49099999999999999</v>
      </c>
      <c r="AO116" s="21">
        <f t="shared" si="113"/>
        <v>0</v>
      </c>
      <c r="AP116" s="21">
        <f t="shared" si="114"/>
        <v>6.6230000000000002</v>
      </c>
      <c r="AQ116" s="21">
        <f t="shared" si="115"/>
        <v>33.024000000000001</v>
      </c>
      <c r="AR116" s="21">
        <f t="shared" si="116"/>
        <v>0.50800000000000001</v>
      </c>
      <c r="AS116" s="21">
        <f t="shared" si="117"/>
        <v>0.16400000000000001</v>
      </c>
      <c r="AT116" s="21">
        <f t="shared" si="118"/>
        <v>0.10199999999999999</v>
      </c>
      <c r="AU116" s="21">
        <f t="shared" si="119"/>
        <v>1.6E-2</v>
      </c>
      <c r="AV116" s="21">
        <f t="shared" si="120"/>
        <v>0</v>
      </c>
      <c r="AW116" s="21">
        <f t="shared" si="121"/>
        <v>100.41000000000001</v>
      </c>
      <c r="AX116" s="21"/>
      <c r="AY116" s="21">
        <f t="shared" si="122"/>
        <v>0.92832889480692415</v>
      </c>
      <c r="AZ116" s="21">
        <f t="shared" si="123"/>
        <v>1.2145343450279218E-3</v>
      </c>
      <c r="BA116" s="21">
        <f t="shared" si="124"/>
        <v>7.083169870537466E-2</v>
      </c>
      <c r="BB116" s="21">
        <f t="shared" si="125"/>
        <v>6.4609513783801557E-3</v>
      </c>
      <c r="BC116" s="21">
        <f t="shared" si="126"/>
        <v>9.2185847113189695E-2</v>
      </c>
      <c r="BD116" s="21">
        <f t="shared" si="127"/>
        <v>0</v>
      </c>
      <c r="BE116" s="21">
        <f t="shared" si="128"/>
        <v>0.81936463512668589</v>
      </c>
      <c r="BF116" s="21">
        <f t="shared" si="129"/>
        <v>9.0589078666271985E-3</v>
      </c>
      <c r="BG116" s="21">
        <f t="shared" si="130"/>
        <v>2.3118975321903541E-3</v>
      </c>
      <c r="BH116" s="21">
        <f t="shared" si="131"/>
        <v>1.3655934708566287E-3</v>
      </c>
      <c r="BI116" s="21">
        <f t="shared" si="132"/>
        <v>5.1630474242040432E-4</v>
      </c>
      <c r="BJ116" s="21">
        <f t="shared" si="133"/>
        <v>0</v>
      </c>
      <c r="BK116" s="21">
        <f t="shared" si="134"/>
        <v>1.931639265087677</v>
      </c>
      <c r="BL116" s="21">
        <f t="shared" si="135"/>
        <v>2.0692717217128873</v>
      </c>
    </row>
    <row r="117" spans="1:64" x14ac:dyDescent="0.2">
      <c r="A117" s="21" t="s">
        <v>788</v>
      </c>
      <c r="B117" s="27">
        <v>524.30822664597088</v>
      </c>
      <c r="C117" s="22">
        <v>55.475999999999999</v>
      </c>
      <c r="D117" s="22">
        <v>0.108</v>
      </c>
      <c r="E117" s="22">
        <v>3.7170000000000001</v>
      </c>
      <c r="F117" s="22">
        <v>0.48599999999999999</v>
      </c>
      <c r="G117" s="22">
        <v>6.6719999999999997</v>
      </c>
      <c r="H117" s="22">
        <v>33.143000000000001</v>
      </c>
      <c r="I117" s="22">
        <v>0.51</v>
      </c>
      <c r="J117" s="22">
        <v>0.11600000000000001</v>
      </c>
      <c r="K117" s="22">
        <v>9.5000000000000001E-2</v>
      </c>
      <c r="L117" s="22">
        <v>7.1999999999999995E-2</v>
      </c>
      <c r="N117" s="21">
        <f t="shared" si="93"/>
        <v>100.395</v>
      </c>
      <c r="O117" s="21"/>
      <c r="P117" s="22"/>
      <c r="Q117" s="26">
        <v>12</v>
      </c>
      <c r="R117" s="26">
        <v>4</v>
      </c>
      <c r="S117" s="25">
        <v>0</v>
      </c>
      <c r="T117" s="21"/>
      <c r="U117" s="24">
        <f t="shared" si="94"/>
        <v>1.9125618170096097</v>
      </c>
      <c r="V117" s="24">
        <f t="shared" si="95"/>
        <v>2.800928917209948E-3</v>
      </c>
      <c r="W117" s="24">
        <f t="shared" si="96"/>
        <v>0.15101948871531393</v>
      </c>
      <c r="X117" s="24">
        <f t="shared" si="97"/>
        <v>1.3246206330133608E-2</v>
      </c>
      <c r="Y117" s="24">
        <f t="shared" si="98"/>
        <v>0</v>
      </c>
      <c r="Z117" s="24">
        <f t="shared" si="99"/>
        <v>0.19235602730213405</v>
      </c>
      <c r="AA117" s="24">
        <f t="shared" si="100"/>
        <v>1.7032548025211776</v>
      </c>
      <c r="AB117" s="24">
        <f t="shared" si="101"/>
        <v>1.8837469934075868E-2</v>
      </c>
      <c r="AC117" s="24">
        <f t="shared" si="102"/>
        <v>3.3870607659161993E-3</v>
      </c>
      <c r="AD117" s="24">
        <f t="shared" si="103"/>
        <v>2.6344207039539535E-3</v>
      </c>
      <c r="AE117" s="24">
        <f t="shared" si="104"/>
        <v>4.812368701862294E-3</v>
      </c>
      <c r="AF117" s="24">
        <f t="shared" si="105"/>
        <v>0</v>
      </c>
      <c r="AG117" s="24">
        <f t="shared" si="106"/>
        <v>4.004910590901388</v>
      </c>
      <c r="AH117" s="24">
        <f t="shared" si="107"/>
        <v>0.89852557060983695</v>
      </c>
      <c r="AI117" s="23">
        <f t="shared" si="108"/>
        <v>0</v>
      </c>
      <c r="AJ117" s="21"/>
      <c r="AK117" s="21">
        <f t="shared" si="109"/>
        <v>55.475999999999999</v>
      </c>
      <c r="AL117" s="21">
        <f t="shared" si="110"/>
        <v>0.108</v>
      </c>
      <c r="AM117" s="21">
        <f t="shared" si="111"/>
        <v>3.7170000000000001</v>
      </c>
      <c r="AN117" s="21">
        <f t="shared" si="112"/>
        <v>0.48599999999999999</v>
      </c>
      <c r="AO117" s="21">
        <f t="shared" si="113"/>
        <v>0</v>
      </c>
      <c r="AP117" s="21">
        <f t="shared" si="114"/>
        <v>6.6719999999999988</v>
      </c>
      <c r="AQ117" s="21">
        <f t="shared" si="115"/>
        <v>33.143000000000001</v>
      </c>
      <c r="AR117" s="21">
        <f t="shared" si="116"/>
        <v>0.51</v>
      </c>
      <c r="AS117" s="21">
        <f t="shared" si="117"/>
        <v>0.11600000000000001</v>
      </c>
      <c r="AT117" s="21">
        <f t="shared" si="118"/>
        <v>9.5000000000000001E-2</v>
      </c>
      <c r="AU117" s="21">
        <f t="shared" si="119"/>
        <v>7.1999999999999995E-2</v>
      </c>
      <c r="AV117" s="21">
        <f t="shared" si="120"/>
        <v>0</v>
      </c>
      <c r="AW117" s="21">
        <f t="shared" si="121"/>
        <v>100.395</v>
      </c>
      <c r="AX117" s="21"/>
      <c r="AY117" s="21">
        <f t="shared" si="122"/>
        <v>0.92336884154460719</v>
      </c>
      <c r="AZ117" s="21">
        <f t="shared" si="123"/>
        <v>1.3522650439486139E-3</v>
      </c>
      <c r="BA117" s="21">
        <f t="shared" si="124"/>
        <v>7.29109454688113E-2</v>
      </c>
      <c r="BB117" s="21">
        <f t="shared" si="125"/>
        <v>6.3951575761563252E-3</v>
      </c>
      <c r="BC117" s="21">
        <f t="shared" si="126"/>
        <v>9.2867880407549688E-2</v>
      </c>
      <c r="BD117" s="21">
        <f t="shared" si="127"/>
        <v>0</v>
      </c>
      <c r="BE117" s="21">
        <f t="shared" si="128"/>
        <v>0.82231716636397023</v>
      </c>
      <c r="BF117" s="21">
        <f t="shared" si="129"/>
        <v>9.0945728582280932E-3</v>
      </c>
      <c r="BG117" s="21">
        <f t="shared" si="130"/>
        <v>1.6352445959395188E-3</v>
      </c>
      <c r="BH117" s="21">
        <f t="shared" si="131"/>
        <v>1.2718762718762718E-3</v>
      </c>
      <c r="BI117" s="21">
        <f t="shared" si="132"/>
        <v>2.3233713408918194E-3</v>
      </c>
      <c r="BJ117" s="21">
        <f t="shared" si="133"/>
        <v>0</v>
      </c>
      <c r="BK117" s="21">
        <f t="shared" si="134"/>
        <v>1.9335373214719791</v>
      </c>
      <c r="BL117" s="21">
        <f t="shared" si="135"/>
        <v>2.0712869342767566</v>
      </c>
    </row>
    <row r="118" spans="1:64" x14ac:dyDescent="0.2">
      <c r="A118" s="21" t="s">
        <v>789</v>
      </c>
      <c r="B118" s="27">
        <v>540.11961494681191</v>
      </c>
      <c r="C118" s="22">
        <v>55.768000000000001</v>
      </c>
      <c r="D118" s="22">
        <v>7.2999999999999995E-2</v>
      </c>
      <c r="E118" s="22">
        <v>3.6150000000000002</v>
      </c>
      <c r="F118" s="22">
        <v>0.52100000000000002</v>
      </c>
      <c r="G118" s="22">
        <v>6.6189999999999998</v>
      </c>
      <c r="H118" s="22">
        <v>32.865000000000002</v>
      </c>
      <c r="I118" s="22">
        <v>0.52700000000000002</v>
      </c>
      <c r="J118" s="22">
        <v>0.188</v>
      </c>
      <c r="K118" s="22">
        <v>2.8000000000000001E-2</v>
      </c>
      <c r="L118" s="22">
        <v>8.0000000000000002E-3</v>
      </c>
      <c r="N118" s="21">
        <f t="shared" si="93"/>
        <v>100.21200000000002</v>
      </c>
      <c r="O118" s="21"/>
      <c r="P118" s="22"/>
      <c r="Q118" s="26">
        <v>12</v>
      </c>
      <c r="R118" s="26">
        <v>4</v>
      </c>
      <c r="S118" s="25">
        <v>0</v>
      </c>
      <c r="T118" s="21"/>
      <c r="U118" s="24">
        <f t="shared" si="94"/>
        <v>1.9237663757181593</v>
      </c>
      <c r="V118" s="24">
        <f t="shared" si="95"/>
        <v>1.8943407875670704E-3</v>
      </c>
      <c r="W118" s="24">
        <f t="shared" si="96"/>
        <v>0.14696220331999427</v>
      </c>
      <c r="X118" s="24">
        <f t="shared" si="97"/>
        <v>1.4208554188956607E-2</v>
      </c>
      <c r="Y118" s="24">
        <f t="shared" si="98"/>
        <v>0</v>
      </c>
      <c r="Z118" s="24">
        <f t="shared" si="99"/>
        <v>0.19094094202742656</v>
      </c>
      <c r="AA118" s="24">
        <f t="shared" si="100"/>
        <v>1.6899675294072272</v>
      </c>
      <c r="AB118" s="24">
        <f t="shared" si="101"/>
        <v>1.9476904266537306E-2</v>
      </c>
      <c r="AC118" s="24">
        <f t="shared" si="102"/>
        <v>5.4926226893795629E-3</v>
      </c>
      <c r="AD118" s="24">
        <f t="shared" si="103"/>
        <v>7.7692031080131368E-4</v>
      </c>
      <c r="AE118" s="24">
        <f t="shared" si="104"/>
        <v>5.3502404749838006E-4</v>
      </c>
      <c r="AF118" s="24">
        <f t="shared" si="105"/>
        <v>0</v>
      </c>
      <c r="AG118" s="24">
        <f t="shared" si="106"/>
        <v>3.9940214167635477</v>
      </c>
      <c r="AH118" s="24">
        <f t="shared" si="107"/>
        <v>0.89848472430889348</v>
      </c>
      <c r="AI118" s="23">
        <f t="shared" si="108"/>
        <v>0</v>
      </c>
      <c r="AJ118" s="21"/>
      <c r="AK118" s="21">
        <f t="shared" si="109"/>
        <v>55.768000000000001</v>
      </c>
      <c r="AL118" s="21">
        <f t="shared" si="110"/>
        <v>7.2999999999999995E-2</v>
      </c>
      <c r="AM118" s="21">
        <f t="shared" si="111"/>
        <v>3.6150000000000002</v>
      </c>
      <c r="AN118" s="21">
        <f t="shared" si="112"/>
        <v>0.52100000000000002</v>
      </c>
      <c r="AO118" s="21">
        <f t="shared" si="113"/>
        <v>0</v>
      </c>
      <c r="AP118" s="21">
        <f t="shared" si="114"/>
        <v>6.6189999999999998</v>
      </c>
      <c r="AQ118" s="21">
        <f t="shared" si="115"/>
        <v>32.865000000000002</v>
      </c>
      <c r="AR118" s="21">
        <f t="shared" si="116"/>
        <v>0.52700000000000002</v>
      </c>
      <c r="AS118" s="21">
        <f t="shared" si="117"/>
        <v>0.188</v>
      </c>
      <c r="AT118" s="21">
        <f t="shared" si="118"/>
        <v>2.8000000000000001E-2</v>
      </c>
      <c r="AU118" s="21">
        <f t="shared" si="119"/>
        <v>8.0000000000000002E-3</v>
      </c>
      <c r="AV118" s="21">
        <f t="shared" si="120"/>
        <v>0</v>
      </c>
      <c r="AW118" s="21">
        <f t="shared" si="121"/>
        <v>100.21200000000002</v>
      </c>
      <c r="AX118" s="21"/>
      <c r="AY118" s="21">
        <f t="shared" si="122"/>
        <v>0.92822902796271645</v>
      </c>
      <c r="AZ118" s="21">
        <f t="shared" si="123"/>
        <v>9.1403100192822976E-4</v>
      </c>
      <c r="BA118" s="21">
        <f t="shared" si="124"/>
        <v>7.0910160847391143E-2</v>
      </c>
      <c r="BB118" s="21">
        <f t="shared" si="125"/>
        <v>6.8557141917231397E-3</v>
      </c>
      <c r="BC118" s="21">
        <f t="shared" si="126"/>
        <v>9.2130170925894997E-2</v>
      </c>
      <c r="BD118" s="21">
        <f t="shared" si="127"/>
        <v>0</v>
      </c>
      <c r="BE118" s="21">
        <f t="shared" si="128"/>
        <v>0.81541965641468428</v>
      </c>
      <c r="BF118" s="21">
        <f t="shared" si="129"/>
        <v>9.3977252868356967E-3</v>
      </c>
      <c r="BG118" s="21">
        <f t="shared" si="130"/>
        <v>2.6502240003157713E-3</v>
      </c>
      <c r="BH118" s="21">
        <f t="shared" si="131"/>
        <v>3.748687959214275E-4</v>
      </c>
      <c r="BI118" s="21">
        <f t="shared" si="132"/>
        <v>2.5815237121020216E-4</v>
      </c>
      <c r="BJ118" s="21">
        <f t="shared" si="133"/>
        <v>0</v>
      </c>
      <c r="BK118" s="21">
        <f t="shared" si="134"/>
        <v>1.9271397317986214</v>
      </c>
      <c r="BL118" s="21">
        <f t="shared" si="135"/>
        <v>2.0725126210935843</v>
      </c>
    </row>
    <row r="119" spans="1:64" x14ac:dyDescent="0.2">
      <c r="A119" s="21" t="s">
        <v>790</v>
      </c>
      <c r="B119" s="27">
        <v>560.11961494680793</v>
      </c>
      <c r="C119" s="22">
        <v>55.658000000000001</v>
      </c>
      <c r="D119" s="22">
        <v>0.108</v>
      </c>
      <c r="E119" s="22">
        <v>3.617</v>
      </c>
      <c r="F119" s="22">
        <v>0.48</v>
      </c>
      <c r="G119" s="22">
        <v>6.7140000000000004</v>
      </c>
      <c r="H119" s="22">
        <v>33.104999999999997</v>
      </c>
      <c r="I119" s="22">
        <v>0.51700000000000002</v>
      </c>
      <c r="J119" s="22">
        <v>0.17599999999999999</v>
      </c>
      <c r="K119" s="22">
        <v>9.5000000000000001E-2</v>
      </c>
      <c r="L119" s="22">
        <v>2.5999999999999999E-2</v>
      </c>
      <c r="N119" s="21">
        <f t="shared" si="93"/>
        <v>100.49599999999998</v>
      </c>
      <c r="O119" s="21"/>
      <c r="P119" s="22"/>
      <c r="Q119" s="26">
        <v>12</v>
      </c>
      <c r="R119" s="26">
        <v>4</v>
      </c>
      <c r="S119" s="25">
        <v>0</v>
      </c>
      <c r="T119" s="21"/>
      <c r="U119" s="24">
        <f t="shared" si="94"/>
        <v>1.9169384019903288</v>
      </c>
      <c r="V119" s="24">
        <f t="shared" si="95"/>
        <v>2.7981584722456322E-3</v>
      </c>
      <c r="W119" s="24">
        <f t="shared" si="96"/>
        <v>0.14681119133083873</v>
      </c>
      <c r="X119" s="24">
        <f t="shared" si="97"/>
        <v>1.3069732631203495E-2</v>
      </c>
      <c r="Y119" s="24">
        <f t="shared" si="98"/>
        <v>0</v>
      </c>
      <c r="Z119" s="24">
        <f t="shared" si="99"/>
        <v>0.19337544136149132</v>
      </c>
      <c r="AA119" s="24">
        <f t="shared" si="100"/>
        <v>1.6996191554128077</v>
      </c>
      <c r="AB119" s="24">
        <f t="shared" si="101"/>
        <v>1.9077135251396437E-2</v>
      </c>
      <c r="AC119" s="24">
        <f t="shared" si="102"/>
        <v>5.1339056898013387E-3</v>
      </c>
      <c r="AD119" s="24">
        <f t="shared" si="103"/>
        <v>2.6318149550081972E-3</v>
      </c>
      <c r="AE119" s="24">
        <f t="shared" si="104"/>
        <v>1.7360809225677371E-3</v>
      </c>
      <c r="AF119" s="24">
        <f t="shared" si="105"/>
        <v>0</v>
      </c>
      <c r="AG119" s="24">
        <f t="shared" si="106"/>
        <v>4.0011910180176899</v>
      </c>
      <c r="AH119" s="24">
        <f t="shared" si="107"/>
        <v>0.89784680754450796</v>
      </c>
      <c r="AI119" s="23">
        <f t="shared" si="108"/>
        <v>0</v>
      </c>
      <c r="AJ119" s="21"/>
      <c r="AK119" s="21">
        <f t="shared" si="109"/>
        <v>55.658000000000001</v>
      </c>
      <c r="AL119" s="21">
        <f t="shared" si="110"/>
        <v>0.108</v>
      </c>
      <c r="AM119" s="21">
        <f t="shared" si="111"/>
        <v>3.617</v>
      </c>
      <c r="AN119" s="21">
        <f t="shared" si="112"/>
        <v>0.48</v>
      </c>
      <c r="AO119" s="21">
        <f t="shared" si="113"/>
        <v>0</v>
      </c>
      <c r="AP119" s="21">
        <f t="shared" si="114"/>
        <v>6.7140000000000004</v>
      </c>
      <c r="AQ119" s="21">
        <f t="shared" si="115"/>
        <v>33.104999999999997</v>
      </c>
      <c r="AR119" s="21">
        <f t="shared" si="116"/>
        <v>0.51700000000000002</v>
      </c>
      <c r="AS119" s="21">
        <f t="shared" si="117"/>
        <v>0.17599999999999999</v>
      </c>
      <c r="AT119" s="21">
        <f t="shared" si="118"/>
        <v>9.5000000000000001E-2</v>
      </c>
      <c r="AU119" s="21">
        <f t="shared" si="119"/>
        <v>2.5999999999999999E-2</v>
      </c>
      <c r="AV119" s="21">
        <f t="shared" si="120"/>
        <v>0</v>
      </c>
      <c r="AW119" s="21">
        <f t="shared" si="121"/>
        <v>100.49599999999998</v>
      </c>
      <c r="AX119" s="21"/>
      <c r="AY119" s="21">
        <f t="shared" si="122"/>
        <v>0.92639813581890817</v>
      </c>
      <c r="AZ119" s="21">
        <f t="shared" si="123"/>
        <v>1.3522650439486139E-3</v>
      </c>
      <c r="BA119" s="21">
        <f t="shared" si="124"/>
        <v>7.0949391918399371E-2</v>
      </c>
      <c r="BB119" s="21">
        <f t="shared" si="125"/>
        <v>6.3162050134877292E-3</v>
      </c>
      <c r="BC119" s="21">
        <f t="shared" si="126"/>
        <v>9.3452480374143998E-2</v>
      </c>
      <c r="BD119" s="21">
        <f t="shared" si="127"/>
        <v>0</v>
      </c>
      <c r="BE119" s="21">
        <f t="shared" si="128"/>
        <v>0.82137434126298858</v>
      </c>
      <c r="BF119" s="21">
        <f t="shared" si="129"/>
        <v>9.2194003288312235E-3</v>
      </c>
      <c r="BG119" s="21">
        <f t="shared" si="130"/>
        <v>2.4810607662530625E-3</v>
      </c>
      <c r="BH119" s="21">
        <f t="shared" si="131"/>
        <v>1.2718762718762718E-3</v>
      </c>
      <c r="BI119" s="21">
        <f t="shared" si="132"/>
        <v>8.3899520643315696E-4</v>
      </c>
      <c r="BJ119" s="21">
        <f t="shared" si="133"/>
        <v>0</v>
      </c>
      <c r="BK119" s="21">
        <f t="shared" si="134"/>
        <v>1.9336541520052699</v>
      </c>
      <c r="BL119" s="21">
        <f t="shared" si="135"/>
        <v>2.0692381902256449</v>
      </c>
    </row>
    <row r="120" spans="1:64" x14ac:dyDescent="0.2">
      <c r="A120" s="21" t="s">
        <v>791</v>
      </c>
      <c r="B120" s="27">
        <v>575.93100324765339</v>
      </c>
      <c r="C120" s="22">
        <v>55.825000000000003</v>
      </c>
      <c r="D120" s="22">
        <v>0.10299999999999999</v>
      </c>
      <c r="E120" s="22">
        <v>3.6509999999999998</v>
      </c>
      <c r="F120" s="22">
        <v>0.48699999999999999</v>
      </c>
      <c r="G120" s="22">
        <v>6.6059999999999999</v>
      </c>
      <c r="H120" s="22">
        <v>33.079000000000001</v>
      </c>
      <c r="I120" s="22">
        <v>0.52500000000000002</v>
      </c>
      <c r="J120" s="22">
        <v>0.23100000000000001</v>
      </c>
      <c r="K120" s="22">
        <v>0.108</v>
      </c>
      <c r="L120" s="22">
        <v>1.4E-2</v>
      </c>
      <c r="N120" s="21">
        <f t="shared" si="93"/>
        <v>100.629</v>
      </c>
      <c r="O120" s="21"/>
      <c r="P120" s="22"/>
      <c r="Q120" s="26">
        <v>12</v>
      </c>
      <c r="R120" s="26">
        <v>4</v>
      </c>
      <c r="S120" s="25">
        <v>0</v>
      </c>
      <c r="T120" s="21"/>
      <c r="U120" s="24">
        <f t="shared" si="94"/>
        <v>1.9191671961407768</v>
      </c>
      <c r="V120" s="24">
        <f t="shared" si="95"/>
        <v>2.6637244365607061E-3</v>
      </c>
      <c r="W120" s="24">
        <f t="shared" si="96"/>
        <v>0.1479196960676859</v>
      </c>
      <c r="X120" s="24">
        <f t="shared" si="97"/>
        <v>1.3236036187756862E-2</v>
      </c>
      <c r="Y120" s="24">
        <f t="shared" si="98"/>
        <v>0</v>
      </c>
      <c r="Z120" s="24">
        <f t="shared" si="99"/>
        <v>0.18991622500145416</v>
      </c>
      <c r="AA120" s="24">
        <f t="shared" si="100"/>
        <v>1.695172567661545</v>
      </c>
      <c r="AB120" s="24">
        <f t="shared" si="101"/>
        <v>1.9336837064665519E-2</v>
      </c>
      <c r="AC120" s="24">
        <f t="shared" si="102"/>
        <v>6.7259048202560649E-3</v>
      </c>
      <c r="AD120" s="24">
        <f t="shared" si="103"/>
        <v>2.9864759338182651E-3</v>
      </c>
      <c r="AE120" s="24">
        <f t="shared" si="104"/>
        <v>9.3309996084480265E-4</v>
      </c>
      <c r="AF120" s="24">
        <f t="shared" si="105"/>
        <v>0</v>
      </c>
      <c r="AG120" s="24">
        <f t="shared" si="106"/>
        <v>3.998057763275364</v>
      </c>
      <c r="AH120" s="24">
        <f t="shared" si="107"/>
        <v>0.89925343265493285</v>
      </c>
      <c r="AI120" s="23">
        <f t="shared" si="108"/>
        <v>0</v>
      </c>
      <c r="AJ120" s="21"/>
      <c r="AK120" s="21">
        <f t="shared" si="109"/>
        <v>55.825000000000003</v>
      </c>
      <c r="AL120" s="21">
        <f t="shared" si="110"/>
        <v>0.10299999999999999</v>
      </c>
      <c r="AM120" s="21">
        <f t="shared" si="111"/>
        <v>3.6509999999999998</v>
      </c>
      <c r="AN120" s="21">
        <f t="shared" si="112"/>
        <v>0.48699999999999999</v>
      </c>
      <c r="AO120" s="21">
        <f t="shared" si="113"/>
        <v>0</v>
      </c>
      <c r="AP120" s="21">
        <f t="shared" si="114"/>
        <v>6.6059999999999999</v>
      </c>
      <c r="AQ120" s="21">
        <f t="shared" si="115"/>
        <v>33.079000000000001</v>
      </c>
      <c r="AR120" s="21">
        <f t="shared" si="116"/>
        <v>0.52500000000000002</v>
      </c>
      <c r="AS120" s="21">
        <f t="shared" si="117"/>
        <v>0.23100000000000001</v>
      </c>
      <c r="AT120" s="21">
        <f t="shared" si="118"/>
        <v>0.108</v>
      </c>
      <c r="AU120" s="21">
        <f t="shared" si="119"/>
        <v>1.4E-2</v>
      </c>
      <c r="AV120" s="21">
        <f t="shared" si="120"/>
        <v>0</v>
      </c>
      <c r="AW120" s="21">
        <f t="shared" si="121"/>
        <v>100.629</v>
      </c>
      <c r="AX120" s="21"/>
      <c r="AY120" s="21">
        <f t="shared" si="122"/>
        <v>0.92917776298268984</v>
      </c>
      <c r="AZ120" s="21">
        <f t="shared" si="123"/>
        <v>1.2896601808028447E-3</v>
      </c>
      <c r="BA120" s="21">
        <f t="shared" si="124"/>
        <v>7.1616320125539423E-2</v>
      </c>
      <c r="BB120" s="21">
        <f t="shared" si="125"/>
        <v>6.4083163366010915E-3</v>
      </c>
      <c r="BC120" s="21">
        <f t="shared" si="126"/>
        <v>9.1949223317187245E-2</v>
      </c>
      <c r="BD120" s="21">
        <f t="shared" si="127"/>
        <v>0</v>
      </c>
      <c r="BE120" s="21">
        <f t="shared" si="128"/>
        <v>0.82072925040442235</v>
      </c>
      <c r="BF120" s="21">
        <f t="shared" si="129"/>
        <v>9.3620602952348021E-3</v>
      </c>
      <c r="BG120" s="21">
        <f t="shared" si="130"/>
        <v>3.256392255707145E-3</v>
      </c>
      <c r="BH120" s="21">
        <f t="shared" si="131"/>
        <v>1.4459224985540775E-3</v>
      </c>
      <c r="BI120" s="21">
        <f t="shared" si="132"/>
        <v>4.517666496178538E-4</v>
      </c>
      <c r="BJ120" s="21">
        <f t="shared" si="133"/>
        <v>0</v>
      </c>
      <c r="BK120" s="21">
        <f t="shared" si="134"/>
        <v>1.9356866750463568</v>
      </c>
      <c r="BL120" s="21">
        <f t="shared" si="135"/>
        <v>2.0654467558287122</v>
      </c>
    </row>
    <row r="121" spans="1:64" x14ac:dyDescent="0.2">
      <c r="A121" s="21" t="s">
        <v>792</v>
      </c>
      <c r="B121" s="27">
        <v>591.74239154849442</v>
      </c>
      <c r="C121" s="22">
        <v>55.533000000000001</v>
      </c>
      <c r="D121" s="22">
        <v>8.6999999999999994E-2</v>
      </c>
      <c r="E121" s="22">
        <v>3.673</v>
      </c>
      <c r="F121" s="22">
        <v>0.49099999999999999</v>
      </c>
      <c r="G121" s="22">
        <v>6.6989999999999998</v>
      </c>
      <c r="H121" s="22">
        <v>33.054000000000002</v>
      </c>
      <c r="I121" s="22">
        <v>0.53500000000000003</v>
      </c>
      <c r="J121" s="22">
        <v>0.14599999999999999</v>
      </c>
      <c r="K121" s="22">
        <v>7.5999999999999998E-2</v>
      </c>
      <c r="L121" s="22">
        <v>2.7E-2</v>
      </c>
      <c r="N121" s="21">
        <f t="shared" si="93"/>
        <v>100.321</v>
      </c>
      <c r="O121" s="21"/>
      <c r="P121" s="22"/>
      <c r="Q121" s="26">
        <v>12</v>
      </c>
      <c r="R121" s="26">
        <v>4</v>
      </c>
      <c r="S121" s="25">
        <v>0</v>
      </c>
      <c r="T121" s="21"/>
      <c r="U121" s="24">
        <f t="shared" si="94"/>
        <v>1.9156964318867122</v>
      </c>
      <c r="V121" s="24">
        <f t="shared" si="95"/>
        <v>2.2576821410620878E-3</v>
      </c>
      <c r="W121" s="24">
        <f t="shared" si="96"/>
        <v>0.14932295509578508</v>
      </c>
      <c r="X121" s="24">
        <f t="shared" si="97"/>
        <v>1.3390659028857733E-2</v>
      </c>
      <c r="Y121" s="24">
        <f t="shared" si="98"/>
        <v>0</v>
      </c>
      <c r="Z121" s="24">
        <f t="shared" si="99"/>
        <v>0.19325242504051812</v>
      </c>
      <c r="AA121" s="24">
        <f t="shared" si="100"/>
        <v>1.699718656038339</v>
      </c>
      <c r="AB121" s="24">
        <f t="shared" si="101"/>
        <v>1.9772946497873003E-2</v>
      </c>
      <c r="AC121" s="24">
        <f t="shared" si="102"/>
        <v>4.2656288784515585E-3</v>
      </c>
      <c r="AD121" s="24">
        <f t="shared" si="103"/>
        <v>2.108823977915137E-3</v>
      </c>
      <c r="AE121" s="24">
        <f t="shared" si="104"/>
        <v>1.8057406487809533E-3</v>
      </c>
      <c r="AF121" s="24">
        <f t="shared" si="105"/>
        <v>0</v>
      </c>
      <c r="AG121" s="24">
        <f t="shared" si="106"/>
        <v>4.0015919492342951</v>
      </c>
      <c r="AH121" s="24">
        <f t="shared" si="107"/>
        <v>0.89791052437505903</v>
      </c>
      <c r="AI121" s="23">
        <f t="shared" si="108"/>
        <v>0</v>
      </c>
      <c r="AJ121" s="21"/>
      <c r="AK121" s="21">
        <f t="shared" si="109"/>
        <v>55.533000000000001</v>
      </c>
      <c r="AL121" s="21">
        <f t="shared" si="110"/>
        <v>8.6999999999999994E-2</v>
      </c>
      <c r="AM121" s="21">
        <f t="shared" si="111"/>
        <v>3.673</v>
      </c>
      <c r="AN121" s="21">
        <f t="shared" si="112"/>
        <v>0.49099999999999999</v>
      </c>
      <c r="AO121" s="21">
        <f t="shared" si="113"/>
        <v>0</v>
      </c>
      <c r="AP121" s="21">
        <f t="shared" si="114"/>
        <v>6.6989999999999998</v>
      </c>
      <c r="AQ121" s="21">
        <f t="shared" si="115"/>
        <v>33.054000000000002</v>
      </c>
      <c r="AR121" s="21">
        <f t="shared" si="116"/>
        <v>0.53500000000000003</v>
      </c>
      <c r="AS121" s="21">
        <f t="shared" si="117"/>
        <v>0.14599999999999999</v>
      </c>
      <c r="AT121" s="21">
        <f t="shared" si="118"/>
        <v>7.5999999999999998E-2</v>
      </c>
      <c r="AU121" s="21">
        <f t="shared" si="119"/>
        <v>2.7E-2</v>
      </c>
      <c r="AV121" s="21">
        <f t="shared" si="120"/>
        <v>0</v>
      </c>
      <c r="AW121" s="21">
        <f t="shared" si="121"/>
        <v>100.321</v>
      </c>
      <c r="AX121" s="21"/>
      <c r="AY121" s="21">
        <f t="shared" si="122"/>
        <v>0.92431757656458058</v>
      </c>
      <c r="AZ121" s="21">
        <f t="shared" si="123"/>
        <v>1.0893246187363833E-3</v>
      </c>
      <c r="BA121" s="21">
        <f t="shared" si="124"/>
        <v>7.2047861906630054E-2</v>
      </c>
      <c r="BB121" s="21">
        <f t="shared" si="125"/>
        <v>6.4609513783801557E-3</v>
      </c>
      <c r="BC121" s="21">
        <f t="shared" si="126"/>
        <v>9.3243694671788876E-2</v>
      </c>
      <c r="BD121" s="21">
        <f t="shared" si="127"/>
        <v>0</v>
      </c>
      <c r="BE121" s="21">
        <f t="shared" si="128"/>
        <v>0.82010897073272404</v>
      </c>
      <c r="BF121" s="21">
        <f t="shared" si="129"/>
        <v>9.5403852532392735E-3</v>
      </c>
      <c r="BG121" s="21">
        <f t="shared" si="130"/>
        <v>2.0581526810962906E-3</v>
      </c>
      <c r="BH121" s="21">
        <f t="shared" si="131"/>
        <v>1.0175010175010174E-3</v>
      </c>
      <c r="BI121" s="21">
        <f t="shared" si="132"/>
        <v>8.7126425283443228E-4</v>
      </c>
      <c r="BJ121" s="21">
        <f t="shared" si="133"/>
        <v>0</v>
      </c>
      <c r="BK121" s="21">
        <f t="shared" si="134"/>
        <v>1.930755683077511</v>
      </c>
      <c r="BL121" s="21">
        <f t="shared" si="135"/>
        <v>2.072552205494997</v>
      </c>
    </row>
    <row r="122" spans="1:64" x14ac:dyDescent="0.2">
      <c r="A122" s="21" t="s">
        <v>793</v>
      </c>
      <c r="B122" s="27">
        <v>606.74239154849499</v>
      </c>
      <c r="C122" s="22">
        <v>55.786999999999999</v>
      </c>
      <c r="D122" s="22">
        <v>0.1</v>
      </c>
      <c r="E122" s="22">
        <v>3.6469999999999998</v>
      </c>
      <c r="F122" s="22">
        <v>0.48499999999999999</v>
      </c>
      <c r="G122" s="22">
        <v>6.74</v>
      </c>
      <c r="H122" s="22">
        <v>33.079000000000001</v>
      </c>
      <c r="I122" s="22">
        <v>0.53400000000000003</v>
      </c>
      <c r="J122" s="22">
        <v>0.186</v>
      </c>
      <c r="K122" s="22">
        <v>8.4000000000000005E-2</v>
      </c>
      <c r="L122" s="22">
        <v>2.1999999999999999E-2</v>
      </c>
      <c r="N122" s="21">
        <f t="shared" si="93"/>
        <v>100.66400000000002</v>
      </c>
      <c r="O122" s="21"/>
      <c r="P122" s="22"/>
      <c r="Q122" s="26">
        <v>12</v>
      </c>
      <c r="R122" s="26">
        <v>4</v>
      </c>
      <c r="S122" s="25">
        <v>0</v>
      </c>
      <c r="T122" s="21"/>
      <c r="U122" s="24">
        <f t="shared" si="94"/>
        <v>1.9180577370805836</v>
      </c>
      <c r="V122" s="24">
        <f t="shared" si="95"/>
        <v>2.5864057603053278E-3</v>
      </c>
      <c r="W122" s="24">
        <f t="shared" si="96"/>
        <v>0.14777280763131284</v>
      </c>
      <c r="X122" s="24">
        <f t="shared" si="97"/>
        <v>1.3183032171785574E-2</v>
      </c>
      <c r="Y122" s="24">
        <f t="shared" si="98"/>
        <v>0</v>
      </c>
      <c r="Z122" s="24">
        <f t="shared" si="99"/>
        <v>0.19378849280805016</v>
      </c>
      <c r="AA122" s="24">
        <f t="shared" si="100"/>
        <v>1.6953466186440553</v>
      </c>
      <c r="AB122" s="24">
        <f t="shared" si="101"/>
        <v>1.9670345135412701E-2</v>
      </c>
      <c r="AC122" s="24">
        <f t="shared" si="102"/>
        <v>5.4162196720169377E-3</v>
      </c>
      <c r="AD122" s="24">
        <f t="shared" si="103"/>
        <v>2.323053109002984E-3</v>
      </c>
      <c r="AE122" s="24">
        <f t="shared" si="104"/>
        <v>1.4664504900719427E-3</v>
      </c>
      <c r="AF122" s="24">
        <f t="shared" si="105"/>
        <v>0</v>
      </c>
      <c r="AG122" s="24">
        <f t="shared" si="106"/>
        <v>3.9996111625025974</v>
      </c>
      <c r="AH122" s="24">
        <f t="shared" si="107"/>
        <v>0.89741946373592496</v>
      </c>
      <c r="AI122" s="23">
        <f t="shared" si="108"/>
        <v>0</v>
      </c>
      <c r="AJ122" s="21"/>
      <c r="AK122" s="21">
        <f t="shared" si="109"/>
        <v>55.786999999999999</v>
      </c>
      <c r="AL122" s="21">
        <f t="shared" si="110"/>
        <v>0.1</v>
      </c>
      <c r="AM122" s="21">
        <f t="shared" si="111"/>
        <v>3.6469999999999998</v>
      </c>
      <c r="AN122" s="21">
        <f t="shared" si="112"/>
        <v>0.48499999999999999</v>
      </c>
      <c r="AO122" s="21">
        <f t="shared" si="113"/>
        <v>0</v>
      </c>
      <c r="AP122" s="21">
        <f t="shared" si="114"/>
        <v>6.74</v>
      </c>
      <c r="AQ122" s="21">
        <f t="shared" si="115"/>
        <v>33.079000000000001</v>
      </c>
      <c r="AR122" s="21">
        <f t="shared" si="116"/>
        <v>0.53400000000000003</v>
      </c>
      <c r="AS122" s="21">
        <f t="shared" si="117"/>
        <v>0.186</v>
      </c>
      <c r="AT122" s="21">
        <f t="shared" si="118"/>
        <v>8.4000000000000005E-2</v>
      </c>
      <c r="AU122" s="21">
        <f t="shared" si="119"/>
        <v>2.1999999999999999E-2</v>
      </c>
      <c r="AV122" s="21">
        <f t="shared" si="120"/>
        <v>0</v>
      </c>
      <c r="AW122" s="21">
        <f t="shared" si="121"/>
        <v>100.66400000000002</v>
      </c>
      <c r="AX122" s="21"/>
      <c r="AY122" s="21">
        <f t="shared" si="122"/>
        <v>0.92854527296937417</v>
      </c>
      <c r="AZ122" s="21">
        <f t="shared" si="123"/>
        <v>1.2520972629153832E-3</v>
      </c>
      <c r="BA122" s="21">
        <f t="shared" si="124"/>
        <v>7.1537857983522954E-2</v>
      </c>
      <c r="BB122" s="21">
        <f t="shared" si="125"/>
        <v>6.3819988157115598E-3</v>
      </c>
      <c r="BC122" s="21">
        <f t="shared" si="126"/>
        <v>9.3814375591559501E-2</v>
      </c>
      <c r="BD122" s="21">
        <f t="shared" si="127"/>
        <v>0</v>
      </c>
      <c r="BE122" s="21">
        <f t="shared" si="128"/>
        <v>0.82072925040442235</v>
      </c>
      <c r="BF122" s="21">
        <f t="shared" si="129"/>
        <v>9.522552757438827E-3</v>
      </c>
      <c r="BG122" s="21">
        <f t="shared" si="130"/>
        <v>2.6220301279719868E-3</v>
      </c>
      <c r="BH122" s="21">
        <f t="shared" si="131"/>
        <v>1.1246063877642825E-3</v>
      </c>
      <c r="BI122" s="21">
        <f t="shared" si="132"/>
        <v>7.099190208280559E-4</v>
      </c>
      <c r="BJ122" s="21">
        <f t="shared" si="133"/>
        <v>0</v>
      </c>
      <c r="BK122" s="21">
        <f t="shared" si="134"/>
        <v>1.9362399613215091</v>
      </c>
      <c r="BL122" s="21">
        <f t="shared" si="135"/>
        <v>2.0656588245254532</v>
      </c>
    </row>
    <row r="123" spans="1:64" x14ac:dyDescent="0.2">
      <c r="A123" s="21" t="s">
        <v>794</v>
      </c>
      <c r="B123" s="27">
        <v>624.77014792581826</v>
      </c>
      <c r="C123" s="22">
        <v>55.45</v>
      </c>
      <c r="D123" s="22">
        <v>9.0999999999999998E-2</v>
      </c>
      <c r="E123" s="22">
        <v>3.73</v>
      </c>
      <c r="F123" s="22">
        <v>0.495</v>
      </c>
      <c r="G123" s="22">
        <v>6.68</v>
      </c>
      <c r="H123" s="22">
        <v>33.103000000000002</v>
      </c>
      <c r="I123" s="22">
        <v>0.52100000000000002</v>
      </c>
      <c r="J123" s="22">
        <v>0.14199999999999999</v>
      </c>
      <c r="K123" s="22">
        <v>9.5000000000000001E-2</v>
      </c>
      <c r="L123" s="22">
        <v>1.4999999999999999E-2</v>
      </c>
      <c r="N123" s="21">
        <f t="shared" si="93"/>
        <v>100.322</v>
      </c>
      <c r="O123" s="21"/>
      <c r="P123" s="22"/>
      <c r="Q123" s="26">
        <v>12</v>
      </c>
      <c r="R123" s="26">
        <v>4</v>
      </c>
      <c r="S123" s="25">
        <v>0</v>
      </c>
      <c r="T123" s="21"/>
      <c r="U123" s="24">
        <f t="shared" si="94"/>
        <v>1.9129658583863587</v>
      </c>
      <c r="V123" s="24">
        <f t="shared" si="95"/>
        <v>2.3616473685033274E-3</v>
      </c>
      <c r="W123" s="24">
        <f t="shared" si="96"/>
        <v>0.15165076073221292</v>
      </c>
      <c r="X123" s="24">
        <f t="shared" si="97"/>
        <v>1.3500683998553829E-2</v>
      </c>
      <c r="Y123" s="24">
        <f t="shared" si="98"/>
        <v>0</v>
      </c>
      <c r="Z123" s="24">
        <f t="shared" si="99"/>
        <v>0.19271767644543697</v>
      </c>
      <c r="AA123" s="24">
        <f t="shared" si="100"/>
        <v>1.7023563939532114</v>
      </c>
      <c r="AB123" s="24">
        <f t="shared" si="101"/>
        <v>1.9256858812886836E-2</v>
      </c>
      <c r="AC123" s="24">
        <f t="shared" si="102"/>
        <v>4.1490500167768911E-3</v>
      </c>
      <c r="AD123" s="24">
        <f t="shared" si="103"/>
        <v>2.6362127596428731E-3</v>
      </c>
      <c r="AE123" s="24">
        <f t="shared" si="104"/>
        <v>1.0032588123417546E-3</v>
      </c>
      <c r="AF123" s="24">
        <f t="shared" si="105"/>
        <v>0</v>
      </c>
      <c r="AG123" s="24">
        <f t="shared" si="106"/>
        <v>4.0025984012859261</v>
      </c>
      <c r="AH123" s="24">
        <f t="shared" si="107"/>
        <v>0.89830599264919664</v>
      </c>
      <c r="AI123" s="23">
        <f t="shared" si="108"/>
        <v>0</v>
      </c>
      <c r="AJ123" s="21"/>
      <c r="AK123" s="21">
        <f t="shared" si="109"/>
        <v>55.45</v>
      </c>
      <c r="AL123" s="21">
        <f t="shared" si="110"/>
        <v>9.0999999999999998E-2</v>
      </c>
      <c r="AM123" s="21">
        <f t="shared" si="111"/>
        <v>3.73</v>
      </c>
      <c r="AN123" s="21">
        <f t="shared" si="112"/>
        <v>0.495</v>
      </c>
      <c r="AO123" s="21">
        <f t="shared" si="113"/>
        <v>0</v>
      </c>
      <c r="AP123" s="21">
        <f t="shared" si="114"/>
        <v>6.68</v>
      </c>
      <c r="AQ123" s="21">
        <f t="shared" si="115"/>
        <v>33.103000000000002</v>
      </c>
      <c r="AR123" s="21">
        <f t="shared" si="116"/>
        <v>0.52100000000000002</v>
      </c>
      <c r="AS123" s="21">
        <f t="shared" si="117"/>
        <v>0.14199999999999999</v>
      </c>
      <c r="AT123" s="21">
        <f t="shared" si="118"/>
        <v>9.5000000000000001E-2</v>
      </c>
      <c r="AU123" s="21">
        <f t="shared" si="119"/>
        <v>1.4999999999999999E-2</v>
      </c>
      <c r="AV123" s="21">
        <f t="shared" si="120"/>
        <v>0</v>
      </c>
      <c r="AW123" s="21">
        <f t="shared" si="121"/>
        <v>100.322</v>
      </c>
      <c r="AX123" s="21"/>
      <c r="AY123" s="21">
        <f t="shared" si="122"/>
        <v>0.92293608521970716</v>
      </c>
      <c r="AZ123" s="21">
        <f t="shared" si="123"/>
        <v>1.1394085092529987E-3</v>
      </c>
      <c r="BA123" s="21">
        <f t="shared" si="124"/>
        <v>7.316594743036485E-2</v>
      </c>
      <c r="BB123" s="21">
        <f t="shared" si="125"/>
        <v>6.5135864201592208E-3</v>
      </c>
      <c r="BC123" s="21">
        <f t="shared" si="126"/>
        <v>9.2979232782139085E-2</v>
      </c>
      <c r="BD123" s="21">
        <f t="shared" si="127"/>
        <v>0</v>
      </c>
      <c r="BE123" s="21">
        <f t="shared" si="128"/>
        <v>0.82132471888925285</v>
      </c>
      <c r="BF123" s="21">
        <f t="shared" si="129"/>
        <v>9.2907303120330128E-3</v>
      </c>
      <c r="BG123" s="21">
        <f t="shared" si="130"/>
        <v>2.001764936408721E-3</v>
      </c>
      <c r="BH123" s="21">
        <f t="shared" si="131"/>
        <v>1.2718762718762718E-3</v>
      </c>
      <c r="BI123" s="21">
        <f t="shared" si="132"/>
        <v>4.8403569601912906E-4</v>
      </c>
      <c r="BJ123" s="21">
        <f t="shared" si="133"/>
        <v>0</v>
      </c>
      <c r="BK123" s="21">
        <f t="shared" si="134"/>
        <v>1.9311073864672135</v>
      </c>
      <c r="BL123" s="21">
        <f t="shared" si="135"/>
        <v>2.0726959201416126</v>
      </c>
    </row>
    <row r="124" spans="1:64" x14ac:dyDescent="0.2">
      <c r="A124" s="21" t="s">
        <v>795</v>
      </c>
      <c r="B124" s="27">
        <v>640.5815362266593</v>
      </c>
      <c r="C124" s="22">
        <v>55.52</v>
      </c>
      <c r="D124" s="22">
        <v>0.11899999999999999</v>
      </c>
      <c r="E124" s="22">
        <v>3.6709999999999998</v>
      </c>
      <c r="F124" s="22">
        <v>0.51100000000000001</v>
      </c>
      <c r="G124" s="22">
        <v>6.7069999999999999</v>
      </c>
      <c r="H124" s="22">
        <v>33.116</v>
      </c>
      <c r="I124" s="22">
        <v>0.51900000000000002</v>
      </c>
      <c r="J124" s="22">
        <v>0.13400000000000001</v>
      </c>
      <c r="K124" s="22">
        <v>4.8000000000000001E-2</v>
      </c>
      <c r="L124" s="22">
        <v>1.4999999999999999E-2</v>
      </c>
      <c r="N124" s="21">
        <f t="shared" si="93"/>
        <v>100.36000000000001</v>
      </c>
      <c r="O124" s="21"/>
      <c r="P124" s="22"/>
      <c r="Q124" s="26">
        <v>12</v>
      </c>
      <c r="R124" s="26">
        <v>4</v>
      </c>
      <c r="S124" s="25">
        <v>0</v>
      </c>
      <c r="T124" s="21"/>
      <c r="U124" s="24">
        <f t="shared" si="94"/>
        <v>1.9143677046724339</v>
      </c>
      <c r="V124" s="24">
        <f t="shared" si="95"/>
        <v>3.0866746360469119E-3</v>
      </c>
      <c r="W124" s="24">
        <f t="shared" si="96"/>
        <v>0.14917305330601566</v>
      </c>
      <c r="X124" s="24">
        <f t="shared" si="97"/>
        <v>1.3929698179233273E-2</v>
      </c>
      <c r="Y124" s="24">
        <f t="shared" si="98"/>
        <v>0</v>
      </c>
      <c r="Z124" s="24">
        <f t="shared" si="99"/>
        <v>0.19339428132198191</v>
      </c>
      <c r="AA124" s="24">
        <f t="shared" si="100"/>
        <v>1.7021241722915548</v>
      </c>
      <c r="AB124" s="24">
        <f t="shared" si="101"/>
        <v>1.9172789933293771E-2</v>
      </c>
      <c r="AC124" s="24">
        <f t="shared" si="102"/>
        <v>3.9132298476843869E-3</v>
      </c>
      <c r="AD124" s="24">
        <f t="shared" si="103"/>
        <v>1.3312766752181177E-3</v>
      </c>
      <c r="AE124" s="24">
        <f t="shared" si="104"/>
        <v>1.00272817086472E-3</v>
      </c>
      <c r="AF124" s="24">
        <f t="shared" si="105"/>
        <v>0</v>
      </c>
      <c r="AG124" s="24">
        <f t="shared" si="106"/>
        <v>4.0014956090343272</v>
      </c>
      <c r="AH124" s="24">
        <f t="shared" si="107"/>
        <v>0.89797288390767005</v>
      </c>
      <c r="AI124" s="23">
        <f t="shared" si="108"/>
        <v>0</v>
      </c>
      <c r="AJ124" s="21"/>
      <c r="AK124" s="21">
        <f t="shared" si="109"/>
        <v>55.52</v>
      </c>
      <c r="AL124" s="21">
        <f t="shared" si="110"/>
        <v>0.11899999999999999</v>
      </c>
      <c r="AM124" s="21">
        <f t="shared" si="111"/>
        <v>3.6709999999999998</v>
      </c>
      <c r="AN124" s="21">
        <f t="shared" si="112"/>
        <v>0.51100000000000001</v>
      </c>
      <c r="AO124" s="21">
        <f t="shared" si="113"/>
        <v>0</v>
      </c>
      <c r="AP124" s="21">
        <f t="shared" si="114"/>
        <v>6.7069999999999999</v>
      </c>
      <c r="AQ124" s="21">
        <f t="shared" si="115"/>
        <v>33.116</v>
      </c>
      <c r="AR124" s="21">
        <f t="shared" si="116"/>
        <v>0.51900000000000002</v>
      </c>
      <c r="AS124" s="21">
        <f t="shared" si="117"/>
        <v>0.13400000000000001</v>
      </c>
      <c r="AT124" s="21">
        <f t="shared" si="118"/>
        <v>4.8000000000000001E-2</v>
      </c>
      <c r="AU124" s="21">
        <f t="shared" si="119"/>
        <v>1.4999999999999999E-2</v>
      </c>
      <c r="AV124" s="21">
        <f t="shared" si="120"/>
        <v>0</v>
      </c>
      <c r="AW124" s="21">
        <f t="shared" si="121"/>
        <v>100.36000000000001</v>
      </c>
      <c r="AX124" s="21"/>
      <c r="AY124" s="21">
        <f t="shared" si="122"/>
        <v>0.92410119840213056</v>
      </c>
      <c r="AZ124" s="21">
        <f t="shared" si="123"/>
        <v>1.489995742869306E-3</v>
      </c>
      <c r="BA124" s="21">
        <f t="shared" si="124"/>
        <v>7.2008630835621812E-2</v>
      </c>
      <c r="BB124" s="21">
        <f t="shared" si="125"/>
        <v>6.7241265872754787E-3</v>
      </c>
      <c r="BC124" s="21">
        <f t="shared" si="126"/>
        <v>9.3355047046378273E-2</v>
      </c>
      <c r="BD124" s="21">
        <f t="shared" si="127"/>
        <v>0</v>
      </c>
      <c r="BE124" s="21">
        <f t="shared" si="128"/>
        <v>0.82164726431853596</v>
      </c>
      <c r="BF124" s="21">
        <f t="shared" si="129"/>
        <v>9.2550653204321182E-3</v>
      </c>
      <c r="BG124" s="21">
        <f t="shared" si="130"/>
        <v>1.888989447033582E-3</v>
      </c>
      <c r="BH124" s="21">
        <f t="shared" si="131"/>
        <v>6.4263222157958993E-4</v>
      </c>
      <c r="BI124" s="21">
        <f t="shared" si="132"/>
        <v>4.8403569601912906E-4</v>
      </c>
      <c r="BJ124" s="21">
        <f t="shared" si="133"/>
        <v>0</v>
      </c>
      <c r="BK124" s="21">
        <f t="shared" si="134"/>
        <v>1.9315969856178759</v>
      </c>
      <c r="BL124" s="21">
        <f t="shared" si="135"/>
        <v>2.0715996343069132</v>
      </c>
    </row>
    <row r="125" spans="1:64" x14ac:dyDescent="0.2">
      <c r="A125" s="21" t="s">
        <v>796</v>
      </c>
      <c r="B125" s="27">
        <v>656.39292452750033</v>
      </c>
      <c r="C125" s="22">
        <v>55.863</v>
      </c>
      <c r="D125" s="22">
        <v>0.108</v>
      </c>
      <c r="E125" s="22">
        <v>3.625</v>
      </c>
      <c r="F125" s="22">
        <v>0.441</v>
      </c>
      <c r="G125" s="22">
        <v>6.7050000000000001</v>
      </c>
      <c r="H125" s="22">
        <v>33.091000000000001</v>
      </c>
      <c r="I125" s="22">
        <v>0.54200000000000004</v>
      </c>
      <c r="J125" s="22">
        <v>0.11</v>
      </c>
      <c r="K125" s="22">
        <v>5.7000000000000002E-2</v>
      </c>
      <c r="L125" s="22">
        <v>1.9E-2</v>
      </c>
      <c r="N125" s="21">
        <f t="shared" si="93"/>
        <v>100.56100000000001</v>
      </c>
      <c r="O125" s="21"/>
      <c r="P125" s="22"/>
      <c r="Q125" s="26">
        <v>12</v>
      </c>
      <c r="R125" s="26">
        <v>4</v>
      </c>
      <c r="S125" s="25">
        <v>0</v>
      </c>
      <c r="T125" s="21"/>
      <c r="U125" s="24">
        <f t="shared" si="94"/>
        <v>1.9208780884788983</v>
      </c>
      <c r="V125" s="24">
        <f t="shared" si="95"/>
        <v>2.7936197566838473E-3</v>
      </c>
      <c r="W125" s="24">
        <f t="shared" si="96"/>
        <v>0.14689724522352748</v>
      </c>
      <c r="X125" s="24">
        <f t="shared" si="97"/>
        <v>1.1988339736033396E-2</v>
      </c>
      <c r="Y125" s="24">
        <f t="shared" si="98"/>
        <v>0</v>
      </c>
      <c r="Z125" s="24">
        <f t="shared" si="99"/>
        <v>0.1928029833598347</v>
      </c>
      <c r="AA125" s="24">
        <f t="shared" si="100"/>
        <v>1.6961447131566385</v>
      </c>
      <c r="AB125" s="24">
        <f t="shared" si="101"/>
        <v>1.996718715662096E-2</v>
      </c>
      <c r="AC125" s="24">
        <f t="shared" si="102"/>
        <v>3.2034864416717775E-3</v>
      </c>
      <c r="AD125" s="24">
        <f t="shared" si="103"/>
        <v>1.5765276328355501E-3</v>
      </c>
      <c r="AE125" s="24">
        <f t="shared" si="104"/>
        <v>1.266616683783881E-3</v>
      </c>
      <c r="AF125" s="24">
        <f t="shared" si="105"/>
        <v>0</v>
      </c>
      <c r="AG125" s="24">
        <f t="shared" si="106"/>
        <v>3.9975188076265287</v>
      </c>
      <c r="AH125" s="24">
        <f t="shared" si="107"/>
        <v>0.89793101009869414</v>
      </c>
      <c r="AI125" s="23">
        <f t="shared" si="108"/>
        <v>0</v>
      </c>
      <c r="AJ125" s="21"/>
      <c r="AK125" s="21">
        <f t="shared" si="109"/>
        <v>55.863</v>
      </c>
      <c r="AL125" s="21">
        <f t="shared" si="110"/>
        <v>0.108</v>
      </c>
      <c r="AM125" s="21">
        <f t="shared" si="111"/>
        <v>3.625</v>
      </c>
      <c r="AN125" s="21">
        <f t="shared" si="112"/>
        <v>0.441</v>
      </c>
      <c r="AO125" s="21">
        <f t="shared" si="113"/>
        <v>0</v>
      </c>
      <c r="AP125" s="21">
        <f t="shared" si="114"/>
        <v>6.7050000000000001</v>
      </c>
      <c r="AQ125" s="21">
        <f t="shared" si="115"/>
        <v>33.091000000000001</v>
      </c>
      <c r="AR125" s="21">
        <f t="shared" si="116"/>
        <v>0.54200000000000004</v>
      </c>
      <c r="AS125" s="21">
        <f t="shared" si="117"/>
        <v>0.11</v>
      </c>
      <c r="AT125" s="21">
        <f t="shared" si="118"/>
        <v>5.7000000000000002E-2</v>
      </c>
      <c r="AU125" s="21">
        <f t="shared" si="119"/>
        <v>1.9E-2</v>
      </c>
      <c r="AV125" s="21">
        <f t="shared" si="120"/>
        <v>0</v>
      </c>
      <c r="AW125" s="21">
        <f t="shared" si="121"/>
        <v>100.56100000000001</v>
      </c>
      <c r="AX125" s="21"/>
      <c r="AY125" s="21">
        <f t="shared" si="122"/>
        <v>0.92981025299600539</v>
      </c>
      <c r="AZ125" s="21">
        <f t="shared" si="123"/>
        <v>1.3522650439486139E-3</v>
      </c>
      <c r="BA125" s="21">
        <f t="shared" si="124"/>
        <v>7.1106316202432338E-2</v>
      </c>
      <c r="BB125" s="21">
        <f t="shared" si="125"/>
        <v>5.8030133561418513E-3</v>
      </c>
      <c r="BC125" s="21">
        <f t="shared" si="126"/>
        <v>9.3327208952730931E-2</v>
      </c>
      <c r="BD125" s="21">
        <f t="shared" si="127"/>
        <v>0</v>
      </c>
      <c r="BE125" s="21">
        <f t="shared" si="128"/>
        <v>0.82102698464683754</v>
      </c>
      <c r="BF125" s="21">
        <f t="shared" si="129"/>
        <v>9.6652127238424038E-3</v>
      </c>
      <c r="BG125" s="21">
        <f t="shared" si="130"/>
        <v>1.5506629789081641E-3</v>
      </c>
      <c r="BH125" s="21">
        <f t="shared" si="131"/>
        <v>7.6312576312576313E-4</v>
      </c>
      <c r="BI125" s="21">
        <f t="shared" si="132"/>
        <v>6.1311188162423017E-4</v>
      </c>
      <c r="BJ125" s="21">
        <f t="shared" si="133"/>
        <v>0</v>
      </c>
      <c r="BK125" s="21">
        <f t="shared" si="134"/>
        <v>1.9350181545455967</v>
      </c>
      <c r="BL125" s="21">
        <f t="shared" si="135"/>
        <v>2.065881810067705</v>
      </c>
    </row>
    <row r="126" spans="1:64" x14ac:dyDescent="0.2">
      <c r="A126" s="21" t="s">
        <v>797</v>
      </c>
      <c r="B126" s="27">
        <v>672.20431282834579</v>
      </c>
      <c r="C126" s="22">
        <v>55.680999999999997</v>
      </c>
      <c r="D126" s="22">
        <v>0.13400000000000001</v>
      </c>
      <c r="E126" s="22">
        <v>3.6880000000000002</v>
      </c>
      <c r="F126" s="22">
        <v>0.48199999999999998</v>
      </c>
      <c r="G126" s="22">
        <v>6.6929999999999996</v>
      </c>
      <c r="H126" s="22">
        <v>32.841000000000001</v>
      </c>
      <c r="I126" s="22">
        <v>0.83599999999999997</v>
      </c>
      <c r="J126" s="22">
        <v>0.20399999999999999</v>
      </c>
      <c r="K126" s="22">
        <v>5.3999999999999999E-2</v>
      </c>
      <c r="L126" s="22">
        <v>1.7999999999999999E-2</v>
      </c>
      <c r="N126" s="21">
        <f t="shared" si="93"/>
        <v>100.631</v>
      </c>
      <c r="O126" s="21"/>
      <c r="P126" s="22"/>
      <c r="Q126" s="26">
        <v>12</v>
      </c>
      <c r="R126" s="26">
        <v>4</v>
      </c>
      <c r="S126" s="25">
        <v>0</v>
      </c>
      <c r="T126" s="21"/>
      <c r="U126" s="24">
        <f t="shared" si="94"/>
        <v>1.9163373230847538</v>
      </c>
      <c r="V126" s="24">
        <f t="shared" si="95"/>
        <v>3.4692669617329493E-3</v>
      </c>
      <c r="W126" s="24">
        <f t="shared" si="96"/>
        <v>0.14958427367058438</v>
      </c>
      <c r="X126" s="24">
        <f t="shared" si="97"/>
        <v>1.3114655130482669E-2</v>
      </c>
      <c r="Y126" s="24">
        <f t="shared" si="98"/>
        <v>0</v>
      </c>
      <c r="Z126" s="24">
        <f t="shared" si="99"/>
        <v>0.19263055528733239</v>
      </c>
      <c r="AA126" s="24">
        <f t="shared" si="100"/>
        <v>1.6848404020254455</v>
      </c>
      <c r="AB126" s="24">
        <f t="shared" si="101"/>
        <v>3.0825722438131548E-2</v>
      </c>
      <c r="AC126" s="24">
        <f t="shared" si="102"/>
        <v>5.9463402579814847E-3</v>
      </c>
      <c r="AD126" s="24">
        <f t="shared" si="103"/>
        <v>1.4948921987396934E-3</v>
      </c>
      <c r="AE126" s="24">
        <f t="shared" si="104"/>
        <v>1.2010289955885435E-3</v>
      </c>
      <c r="AF126" s="24">
        <f t="shared" si="105"/>
        <v>0</v>
      </c>
      <c r="AG126" s="24">
        <f t="shared" si="106"/>
        <v>3.9994444600507735</v>
      </c>
      <c r="AH126" s="24">
        <f t="shared" si="107"/>
        <v>0.89739891605937583</v>
      </c>
      <c r="AI126" s="23">
        <f t="shared" si="108"/>
        <v>0</v>
      </c>
      <c r="AJ126" s="21"/>
      <c r="AK126" s="21">
        <f t="shared" si="109"/>
        <v>55.680999999999997</v>
      </c>
      <c r="AL126" s="21">
        <f t="shared" si="110"/>
        <v>0.13400000000000001</v>
      </c>
      <c r="AM126" s="21">
        <f t="shared" si="111"/>
        <v>3.6880000000000002</v>
      </c>
      <c r="AN126" s="21">
        <f t="shared" si="112"/>
        <v>0.48199999999999998</v>
      </c>
      <c r="AO126" s="21">
        <f t="shared" si="113"/>
        <v>0</v>
      </c>
      <c r="AP126" s="21">
        <f t="shared" si="114"/>
        <v>6.6929999999999996</v>
      </c>
      <c r="AQ126" s="21">
        <f t="shared" si="115"/>
        <v>32.841000000000001</v>
      </c>
      <c r="AR126" s="21">
        <f t="shared" si="116"/>
        <v>0.83599999999999997</v>
      </c>
      <c r="AS126" s="21">
        <f t="shared" si="117"/>
        <v>0.20399999999999999</v>
      </c>
      <c r="AT126" s="21">
        <f t="shared" si="118"/>
        <v>5.3999999999999999E-2</v>
      </c>
      <c r="AU126" s="21">
        <f t="shared" si="119"/>
        <v>1.7999999999999999E-2</v>
      </c>
      <c r="AV126" s="21">
        <f t="shared" si="120"/>
        <v>0</v>
      </c>
      <c r="AW126" s="21">
        <f t="shared" si="121"/>
        <v>100.631</v>
      </c>
      <c r="AX126" s="21"/>
      <c r="AY126" s="21">
        <f t="shared" si="122"/>
        <v>0.92678095872170441</v>
      </c>
      <c r="AZ126" s="21">
        <f t="shared" si="123"/>
        <v>1.6778103323066137E-3</v>
      </c>
      <c r="BA126" s="21">
        <f t="shared" si="124"/>
        <v>7.2342094939191845E-2</v>
      </c>
      <c r="BB126" s="21">
        <f t="shared" si="125"/>
        <v>6.3425225343772609E-3</v>
      </c>
      <c r="BC126" s="21">
        <f t="shared" si="126"/>
        <v>9.3160180390846836E-2</v>
      </c>
      <c r="BD126" s="21">
        <f t="shared" si="127"/>
        <v>0</v>
      </c>
      <c r="BE126" s="21">
        <f t="shared" si="128"/>
        <v>0.81482418792985378</v>
      </c>
      <c r="BF126" s="21">
        <f t="shared" si="129"/>
        <v>1.4907966489173892E-2</v>
      </c>
      <c r="BG126" s="21">
        <f t="shared" si="130"/>
        <v>2.8757749790660498E-3</v>
      </c>
      <c r="BH126" s="21">
        <f t="shared" si="131"/>
        <v>7.2296124927703873E-4</v>
      </c>
      <c r="BI126" s="21">
        <f t="shared" si="132"/>
        <v>5.8084283522295485E-4</v>
      </c>
      <c r="BJ126" s="21">
        <f t="shared" si="133"/>
        <v>0</v>
      </c>
      <c r="BK126" s="21">
        <f t="shared" si="134"/>
        <v>1.9342153004010205</v>
      </c>
      <c r="BL126" s="21">
        <f t="shared" si="135"/>
        <v>2.067734889296744</v>
      </c>
    </row>
    <row r="127" spans="1:64" x14ac:dyDescent="0.2">
      <c r="A127" s="21" t="s">
        <v>798</v>
      </c>
      <c r="B127" s="27">
        <v>688.01570112918682</v>
      </c>
      <c r="C127" s="22">
        <v>55.591999999999999</v>
      </c>
      <c r="D127" s="22">
        <v>0.125</v>
      </c>
      <c r="E127" s="22">
        <v>3.8</v>
      </c>
      <c r="F127" s="22">
        <v>0.53400000000000003</v>
      </c>
      <c r="G127" s="22">
        <v>6.556</v>
      </c>
      <c r="H127" s="22">
        <v>32.502000000000002</v>
      </c>
      <c r="I127" s="22">
        <v>1.3140000000000001</v>
      </c>
      <c r="J127" s="22">
        <v>0.16</v>
      </c>
      <c r="K127" s="22">
        <v>6.6000000000000003E-2</v>
      </c>
      <c r="L127" s="22">
        <v>3.6999999999999998E-2</v>
      </c>
      <c r="N127" s="21">
        <f t="shared" si="93"/>
        <v>100.68600000000001</v>
      </c>
      <c r="O127" s="21"/>
      <c r="P127" s="22"/>
      <c r="Q127" s="26">
        <v>12</v>
      </c>
      <c r="R127" s="26">
        <v>4</v>
      </c>
      <c r="S127" s="25">
        <v>0</v>
      </c>
      <c r="T127" s="21"/>
      <c r="U127" s="24">
        <f t="shared" si="94"/>
        <v>1.9138106863031368</v>
      </c>
      <c r="V127" s="24">
        <f t="shared" si="95"/>
        <v>3.2371638341233181E-3</v>
      </c>
      <c r="W127" s="24">
        <f t="shared" si="96"/>
        <v>0.1541701752450613</v>
      </c>
      <c r="X127" s="24">
        <f t="shared" si="97"/>
        <v>1.4533587788505414E-2</v>
      </c>
      <c r="Y127" s="24">
        <f t="shared" si="98"/>
        <v>0</v>
      </c>
      <c r="Z127" s="24">
        <f t="shared" si="99"/>
        <v>0.18874047395401874</v>
      </c>
      <c r="AA127" s="24">
        <f t="shared" si="100"/>
        <v>1.6679161975122463</v>
      </c>
      <c r="AB127" s="24">
        <f t="shared" si="101"/>
        <v>4.8464540136851732E-2</v>
      </c>
      <c r="AC127" s="24">
        <f t="shared" si="102"/>
        <v>4.6651038559828665E-3</v>
      </c>
      <c r="AD127" s="24">
        <f t="shared" si="103"/>
        <v>1.8276027212499339E-3</v>
      </c>
      <c r="AE127" s="24">
        <f t="shared" si="104"/>
        <v>2.4694739895584948E-3</v>
      </c>
      <c r="AF127" s="24">
        <f t="shared" si="105"/>
        <v>0</v>
      </c>
      <c r="AG127" s="24">
        <f t="shared" si="106"/>
        <v>3.999835005340735</v>
      </c>
      <c r="AH127" s="24">
        <f t="shared" si="107"/>
        <v>0.89834390124213759</v>
      </c>
      <c r="AI127" s="23">
        <f t="shared" si="108"/>
        <v>0</v>
      </c>
      <c r="AJ127" s="21"/>
      <c r="AK127" s="21">
        <f t="shared" si="109"/>
        <v>55.591999999999999</v>
      </c>
      <c r="AL127" s="21">
        <f t="shared" si="110"/>
        <v>0.125</v>
      </c>
      <c r="AM127" s="21">
        <f t="shared" si="111"/>
        <v>3.8</v>
      </c>
      <c r="AN127" s="21">
        <f t="shared" si="112"/>
        <v>0.53400000000000003</v>
      </c>
      <c r="AO127" s="21">
        <f t="shared" si="113"/>
        <v>0</v>
      </c>
      <c r="AP127" s="21">
        <f t="shared" si="114"/>
        <v>6.556</v>
      </c>
      <c r="AQ127" s="21">
        <f t="shared" si="115"/>
        <v>32.502000000000002</v>
      </c>
      <c r="AR127" s="21">
        <f t="shared" si="116"/>
        <v>1.3140000000000001</v>
      </c>
      <c r="AS127" s="21">
        <f t="shared" si="117"/>
        <v>0.16</v>
      </c>
      <c r="AT127" s="21">
        <f t="shared" si="118"/>
        <v>6.6000000000000003E-2</v>
      </c>
      <c r="AU127" s="21">
        <f t="shared" si="119"/>
        <v>3.6999999999999998E-2</v>
      </c>
      <c r="AV127" s="21">
        <f t="shared" si="120"/>
        <v>0</v>
      </c>
      <c r="AW127" s="21">
        <f t="shared" si="121"/>
        <v>100.68600000000001</v>
      </c>
      <c r="AX127" s="21"/>
      <c r="AY127" s="21">
        <f t="shared" si="122"/>
        <v>0.92529960053262317</v>
      </c>
      <c r="AZ127" s="21">
        <f t="shared" si="123"/>
        <v>1.5651215786442292E-3</v>
      </c>
      <c r="BA127" s="21">
        <f t="shared" si="124"/>
        <v>7.4539034915653196E-2</v>
      </c>
      <c r="BB127" s="21">
        <f t="shared" si="125"/>
        <v>7.0267780775050987E-3</v>
      </c>
      <c r="BC127" s="21">
        <f t="shared" si="126"/>
        <v>9.1253270976003567E-2</v>
      </c>
      <c r="BD127" s="21">
        <f t="shared" si="127"/>
        <v>0</v>
      </c>
      <c r="BE127" s="21">
        <f t="shared" si="128"/>
        <v>0.80641319558162383</v>
      </c>
      <c r="BF127" s="21">
        <f t="shared" si="129"/>
        <v>2.3431899481787675E-2</v>
      </c>
      <c r="BG127" s="21">
        <f t="shared" si="130"/>
        <v>2.2555097875027845E-3</v>
      </c>
      <c r="BH127" s="21">
        <f t="shared" si="131"/>
        <v>8.8361930467193621E-4</v>
      </c>
      <c r="BI127" s="21">
        <f t="shared" si="132"/>
        <v>1.193954716847185E-3</v>
      </c>
      <c r="BJ127" s="21">
        <f t="shared" si="133"/>
        <v>0</v>
      </c>
      <c r="BK127" s="21">
        <f t="shared" si="134"/>
        <v>1.9338619849528627</v>
      </c>
      <c r="BL127" s="21">
        <f t="shared" si="135"/>
        <v>2.0683146142087434</v>
      </c>
    </row>
    <row r="128" spans="1:64" x14ac:dyDescent="0.2">
      <c r="A128" s="21" t="s">
        <v>799</v>
      </c>
      <c r="B128" s="27">
        <v>703.82708943001433</v>
      </c>
      <c r="C128" s="22">
        <v>55.302</v>
      </c>
      <c r="D128" s="22">
        <v>0.115</v>
      </c>
      <c r="E128" s="22">
        <v>3.8260000000000001</v>
      </c>
      <c r="F128" s="22">
        <v>0.5</v>
      </c>
      <c r="G128" s="22">
        <v>6.7350000000000003</v>
      </c>
      <c r="H128" s="22">
        <v>32.42</v>
      </c>
      <c r="I128" s="22">
        <v>0.65900000000000003</v>
      </c>
      <c r="J128" s="22">
        <v>0.13200000000000001</v>
      </c>
      <c r="K128" s="22">
        <v>5.0999999999999997E-2</v>
      </c>
      <c r="L128" s="22">
        <v>3.6999999999999998E-2</v>
      </c>
      <c r="N128" s="21">
        <f t="shared" si="93"/>
        <v>99.777000000000029</v>
      </c>
      <c r="O128" s="21"/>
      <c r="P128" s="22"/>
      <c r="Q128" s="26">
        <v>12</v>
      </c>
      <c r="R128" s="26">
        <v>4</v>
      </c>
      <c r="S128" s="25">
        <v>0</v>
      </c>
      <c r="T128" s="21"/>
      <c r="U128" s="24">
        <f t="shared" si="94"/>
        <v>1.9181286648627125</v>
      </c>
      <c r="V128" s="24">
        <f t="shared" si="95"/>
        <v>3.0005628517649559E-3</v>
      </c>
      <c r="W128" s="24">
        <f t="shared" si="96"/>
        <v>0.15639107187867765</v>
      </c>
      <c r="X128" s="24">
        <f t="shared" si="97"/>
        <v>1.3710453074376171E-2</v>
      </c>
      <c r="Y128" s="24">
        <f t="shared" si="98"/>
        <v>0</v>
      </c>
      <c r="Z128" s="24">
        <f t="shared" si="99"/>
        <v>0.19535022579875588</v>
      </c>
      <c r="AA128" s="24">
        <f t="shared" si="100"/>
        <v>1.6762059266270473</v>
      </c>
      <c r="AB128" s="24">
        <f t="shared" si="101"/>
        <v>2.448862307575516E-2</v>
      </c>
      <c r="AC128" s="24">
        <f t="shared" si="102"/>
        <v>3.8776221384802002E-3</v>
      </c>
      <c r="AD128" s="24">
        <f t="shared" si="103"/>
        <v>1.422847180738922E-3</v>
      </c>
      <c r="AE128" s="24">
        <f t="shared" si="104"/>
        <v>2.488024641374857E-3</v>
      </c>
      <c r="AF128" s="24">
        <f t="shared" si="105"/>
        <v>0</v>
      </c>
      <c r="AG128" s="24">
        <f t="shared" si="106"/>
        <v>3.995064022129684</v>
      </c>
      <c r="AH128" s="24">
        <f t="shared" si="107"/>
        <v>0.89562149896194454</v>
      </c>
      <c r="AI128" s="23">
        <f t="shared" si="108"/>
        <v>0</v>
      </c>
      <c r="AJ128" s="21"/>
      <c r="AK128" s="21">
        <f t="shared" si="109"/>
        <v>55.302</v>
      </c>
      <c r="AL128" s="21">
        <f t="shared" si="110"/>
        <v>0.115</v>
      </c>
      <c r="AM128" s="21">
        <f t="shared" si="111"/>
        <v>3.8260000000000001</v>
      </c>
      <c r="AN128" s="21">
        <f t="shared" si="112"/>
        <v>0.5</v>
      </c>
      <c r="AO128" s="21">
        <f t="shared" si="113"/>
        <v>0</v>
      </c>
      <c r="AP128" s="21">
        <f t="shared" si="114"/>
        <v>6.7350000000000003</v>
      </c>
      <c r="AQ128" s="21">
        <f t="shared" si="115"/>
        <v>32.42</v>
      </c>
      <c r="AR128" s="21">
        <f t="shared" si="116"/>
        <v>0.65900000000000003</v>
      </c>
      <c r="AS128" s="21">
        <f t="shared" si="117"/>
        <v>0.13200000000000001</v>
      </c>
      <c r="AT128" s="21">
        <f t="shared" si="118"/>
        <v>5.0999999999999997E-2</v>
      </c>
      <c r="AU128" s="21">
        <f t="shared" si="119"/>
        <v>3.6999999999999998E-2</v>
      </c>
      <c r="AV128" s="21">
        <f t="shared" si="120"/>
        <v>0</v>
      </c>
      <c r="AW128" s="21">
        <f t="shared" si="121"/>
        <v>99.777000000000029</v>
      </c>
      <c r="AX128" s="21"/>
      <c r="AY128" s="21">
        <f t="shared" si="122"/>
        <v>0.92047270306258322</v>
      </c>
      <c r="AZ128" s="21">
        <f t="shared" si="123"/>
        <v>1.4399118523526909E-3</v>
      </c>
      <c r="BA128" s="21">
        <f t="shared" si="124"/>
        <v>7.504903883876031E-2</v>
      </c>
      <c r="BB128" s="21">
        <f t="shared" si="125"/>
        <v>6.5793802223830513E-3</v>
      </c>
      <c r="BC128" s="21">
        <f t="shared" si="126"/>
        <v>9.3744780357441132E-2</v>
      </c>
      <c r="BD128" s="21">
        <f t="shared" si="127"/>
        <v>0</v>
      </c>
      <c r="BE128" s="21">
        <f t="shared" si="128"/>
        <v>0.80437867825845322</v>
      </c>
      <c r="BF128" s="21">
        <f t="shared" si="129"/>
        <v>1.1751614732494732E-2</v>
      </c>
      <c r="BG128" s="21">
        <f t="shared" si="130"/>
        <v>1.860795574689797E-3</v>
      </c>
      <c r="BH128" s="21">
        <f t="shared" si="131"/>
        <v>6.8279673542831433E-4</v>
      </c>
      <c r="BI128" s="21">
        <f t="shared" si="132"/>
        <v>1.193954716847185E-3</v>
      </c>
      <c r="BJ128" s="21">
        <f t="shared" si="133"/>
        <v>0</v>
      </c>
      <c r="BK128" s="21">
        <f t="shared" si="134"/>
        <v>1.9171536543514338</v>
      </c>
      <c r="BL128" s="21">
        <f t="shared" si="135"/>
        <v>2.0838517627744344</v>
      </c>
    </row>
    <row r="129" spans="1:64" x14ac:dyDescent="0.2">
      <c r="A129" s="21" t="s">
        <v>800</v>
      </c>
      <c r="B129" s="27">
        <v>719.63847773085979</v>
      </c>
      <c r="C129" s="22">
        <v>55.375999999999998</v>
      </c>
      <c r="D129" s="22">
        <v>0.15</v>
      </c>
      <c r="E129" s="22">
        <v>3.8319999999999999</v>
      </c>
      <c r="F129" s="22">
        <v>0.50800000000000001</v>
      </c>
      <c r="G129" s="22">
        <v>6.65</v>
      </c>
      <c r="H129" s="22">
        <v>32.5</v>
      </c>
      <c r="I129" s="22">
        <v>0.51700000000000002</v>
      </c>
      <c r="J129" s="22">
        <v>0.14199999999999999</v>
      </c>
      <c r="K129" s="22">
        <v>7.0999999999999994E-2</v>
      </c>
      <c r="L129" s="22">
        <v>0.13600000000000001</v>
      </c>
      <c r="N129" s="21">
        <f t="shared" si="93"/>
        <v>99.881999999999991</v>
      </c>
      <c r="O129" s="21"/>
      <c r="P129" s="22"/>
      <c r="Q129" s="26">
        <v>12</v>
      </c>
      <c r="R129" s="26">
        <v>4</v>
      </c>
      <c r="S129" s="25">
        <v>0</v>
      </c>
      <c r="T129" s="21"/>
      <c r="U129" s="24">
        <f t="shared" si="94"/>
        <v>1.9180640554513244</v>
      </c>
      <c r="V129" s="24">
        <f t="shared" si="95"/>
        <v>3.9084159235751904E-3</v>
      </c>
      <c r="W129" s="24">
        <f t="shared" si="96"/>
        <v>0.15642174197141959</v>
      </c>
      <c r="X129" s="24">
        <f t="shared" si="97"/>
        <v>1.3910737061240529E-2</v>
      </c>
      <c r="Y129" s="24">
        <f t="shared" si="98"/>
        <v>0</v>
      </c>
      <c r="Z129" s="24">
        <f t="shared" si="99"/>
        <v>0.19262053726708828</v>
      </c>
      <c r="AA129" s="24">
        <f t="shared" si="100"/>
        <v>1.6780401560703586</v>
      </c>
      <c r="AB129" s="24">
        <f t="shared" si="101"/>
        <v>1.9185544189604182E-2</v>
      </c>
      <c r="AC129" s="24">
        <f t="shared" si="102"/>
        <v>4.1656667760232146E-3</v>
      </c>
      <c r="AD129" s="24">
        <f t="shared" si="103"/>
        <v>1.9781128191570614E-3</v>
      </c>
      <c r="AE129" s="24">
        <f t="shared" si="104"/>
        <v>9.1326431579579152E-3</v>
      </c>
      <c r="AF129" s="24">
        <f t="shared" si="105"/>
        <v>0</v>
      </c>
      <c r="AG129" s="24">
        <f t="shared" si="106"/>
        <v>3.9974276106877489</v>
      </c>
      <c r="AH129" s="24">
        <f t="shared" si="107"/>
        <v>0.89703074536546012</v>
      </c>
      <c r="AI129" s="23">
        <f t="shared" si="108"/>
        <v>0</v>
      </c>
      <c r="AJ129" s="21"/>
      <c r="AK129" s="21">
        <f t="shared" si="109"/>
        <v>55.375999999999998</v>
      </c>
      <c r="AL129" s="21">
        <f t="shared" si="110"/>
        <v>0.15</v>
      </c>
      <c r="AM129" s="21">
        <f t="shared" si="111"/>
        <v>3.8319999999999999</v>
      </c>
      <c r="AN129" s="21">
        <f t="shared" si="112"/>
        <v>0.50800000000000001</v>
      </c>
      <c r="AO129" s="21">
        <f t="shared" si="113"/>
        <v>0</v>
      </c>
      <c r="AP129" s="21">
        <f t="shared" si="114"/>
        <v>6.65</v>
      </c>
      <c r="AQ129" s="21">
        <f t="shared" si="115"/>
        <v>32.5</v>
      </c>
      <c r="AR129" s="21">
        <f t="shared" si="116"/>
        <v>0.51700000000000002</v>
      </c>
      <c r="AS129" s="21">
        <f t="shared" si="117"/>
        <v>0.14199999999999999</v>
      </c>
      <c r="AT129" s="21">
        <f t="shared" si="118"/>
        <v>7.0999999999999994E-2</v>
      </c>
      <c r="AU129" s="21">
        <f t="shared" si="119"/>
        <v>0.13600000000000001</v>
      </c>
      <c r="AV129" s="21">
        <f t="shared" si="120"/>
        <v>0</v>
      </c>
      <c r="AW129" s="21">
        <f t="shared" si="121"/>
        <v>99.881999999999991</v>
      </c>
      <c r="AX129" s="21"/>
      <c r="AY129" s="21">
        <f t="shared" si="122"/>
        <v>0.92170439414114513</v>
      </c>
      <c r="AZ129" s="21">
        <f t="shared" si="123"/>
        <v>1.8781458943730749E-3</v>
      </c>
      <c r="BA129" s="21">
        <f t="shared" si="124"/>
        <v>7.5166732051785021E-2</v>
      </c>
      <c r="BB129" s="21">
        <f t="shared" si="125"/>
        <v>6.6846503059411798E-3</v>
      </c>
      <c r="BC129" s="21">
        <f t="shared" si="126"/>
        <v>9.2561661377428883E-2</v>
      </c>
      <c r="BD129" s="21">
        <f t="shared" si="127"/>
        <v>0</v>
      </c>
      <c r="BE129" s="21">
        <f t="shared" si="128"/>
        <v>0.80636357320788798</v>
      </c>
      <c r="BF129" s="21">
        <f t="shared" si="129"/>
        <v>9.2194003288312235E-3</v>
      </c>
      <c r="BG129" s="21">
        <f t="shared" si="130"/>
        <v>2.001764936408721E-3</v>
      </c>
      <c r="BH129" s="21">
        <f t="shared" si="131"/>
        <v>9.5056016108647676E-4</v>
      </c>
      <c r="BI129" s="21">
        <f t="shared" si="132"/>
        <v>4.3885903105734371E-3</v>
      </c>
      <c r="BJ129" s="21">
        <f t="shared" si="133"/>
        <v>0</v>
      </c>
      <c r="BK129" s="21">
        <f t="shared" si="134"/>
        <v>1.9209194727154613</v>
      </c>
      <c r="BL129" s="21">
        <f t="shared" si="135"/>
        <v>2.0809969743483743</v>
      </c>
    </row>
    <row r="130" spans="1:64" x14ac:dyDescent="0.2">
      <c r="A130" s="21" t="s">
        <v>801</v>
      </c>
      <c r="B130" s="27">
        <v>735.44986603170082</v>
      </c>
      <c r="C130" s="22">
        <v>55.634</v>
      </c>
      <c r="D130" s="22">
        <v>9.9000000000000005E-2</v>
      </c>
      <c r="E130" s="22">
        <v>3.8069999999999999</v>
      </c>
      <c r="F130" s="22">
        <v>0.51300000000000001</v>
      </c>
      <c r="G130" s="22">
        <v>6.6820000000000004</v>
      </c>
      <c r="H130" s="22">
        <v>32.677</v>
      </c>
      <c r="I130" s="22">
        <v>0.81299999999999994</v>
      </c>
      <c r="J130" s="22">
        <v>0.13800000000000001</v>
      </c>
      <c r="K130" s="22">
        <v>9.6000000000000002E-2</v>
      </c>
      <c r="L130" s="22">
        <v>6.0999999999999999E-2</v>
      </c>
      <c r="N130" s="21">
        <f t="shared" si="93"/>
        <v>100.52000000000002</v>
      </c>
      <c r="O130" s="21"/>
      <c r="P130" s="22"/>
      <c r="Q130" s="26">
        <v>12</v>
      </c>
      <c r="R130" s="26">
        <v>4</v>
      </c>
      <c r="S130" s="25">
        <v>0</v>
      </c>
      <c r="T130" s="21"/>
      <c r="U130" s="24">
        <f t="shared" si="94"/>
        <v>1.9164596536495282</v>
      </c>
      <c r="V130" s="24">
        <f t="shared" si="95"/>
        <v>2.5654442375720459E-3</v>
      </c>
      <c r="W130" s="24">
        <f t="shared" si="96"/>
        <v>0.15455119385349686</v>
      </c>
      <c r="X130" s="24">
        <f t="shared" si="97"/>
        <v>1.3970812505896862E-2</v>
      </c>
      <c r="Y130" s="24">
        <f t="shared" si="98"/>
        <v>0</v>
      </c>
      <c r="Z130" s="24">
        <f t="shared" si="99"/>
        <v>0.19248872046160645</v>
      </c>
      <c r="AA130" s="24">
        <f t="shared" si="100"/>
        <v>1.6779500805010952</v>
      </c>
      <c r="AB130" s="24">
        <f t="shared" si="101"/>
        <v>3.000488692982824E-2</v>
      </c>
      <c r="AC130" s="24">
        <f t="shared" si="102"/>
        <v>4.0261795466035467E-3</v>
      </c>
      <c r="AD130" s="24">
        <f t="shared" si="103"/>
        <v>2.6600010707671664E-3</v>
      </c>
      <c r="AE130" s="24">
        <f t="shared" si="104"/>
        <v>4.0738523536149891E-3</v>
      </c>
      <c r="AF130" s="24">
        <f t="shared" si="105"/>
        <v>0</v>
      </c>
      <c r="AG130" s="24">
        <f t="shared" si="106"/>
        <v>3.998750825110009</v>
      </c>
      <c r="AH130" s="24">
        <f t="shared" si="107"/>
        <v>0.89708900373402556</v>
      </c>
      <c r="AI130" s="23">
        <f t="shared" si="108"/>
        <v>0</v>
      </c>
      <c r="AJ130" s="21"/>
      <c r="AK130" s="21">
        <f t="shared" si="109"/>
        <v>55.634</v>
      </c>
      <c r="AL130" s="21">
        <f t="shared" si="110"/>
        <v>9.9000000000000005E-2</v>
      </c>
      <c r="AM130" s="21">
        <f t="shared" si="111"/>
        <v>3.8069999999999999</v>
      </c>
      <c r="AN130" s="21">
        <f t="shared" si="112"/>
        <v>0.51300000000000001</v>
      </c>
      <c r="AO130" s="21">
        <f t="shared" si="113"/>
        <v>0</v>
      </c>
      <c r="AP130" s="21">
        <f t="shared" si="114"/>
        <v>6.6820000000000004</v>
      </c>
      <c r="AQ130" s="21">
        <f t="shared" si="115"/>
        <v>32.677</v>
      </c>
      <c r="AR130" s="21">
        <f t="shared" si="116"/>
        <v>0.81299999999999994</v>
      </c>
      <c r="AS130" s="21">
        <f t="shared" si="117"/>
        <v>0.13800000000000001</v>
      </c>
      <c r="AT130" s="21">
        <f t="shared" si="118"/>
        <v>9.6000000000000002E-2</v>
      </c>
      <c r="AU130" s="21">
        <f t="shared" si="119"/>
        <v>6.0999999999999999E-2</v>
      </c>
      <c r="AV130" s="21">
        <f t="shared" si="120"/>
        <v>0</v>
      </c>
      <c r="AW130" s="21">
        <f t="shared" si="121"/>
        <v>100.52000000000002</v>
      </c>
      <c r="AX130" s="21"/>
      <c r="AY130" s="21">
        <f t="shared" si="122"/>
        <v>0.92599866844207723</v>
      </c>
      <c r="AZ130" s="21">
        <f t="shared" si="123"/>
        <v>1.2395762902862296E-3</v>
      </c>
      <c r="BA130" s="21">
        <f t="shared" si="124"/>
        <v>7.4676343664182035E-2</v>
      </c>
      <c r="BB130" s="21">
        <f t="shared" si="125"/>
        <v>6.7504441081650103E-3</v>
      </c>
      <c r="BC130" s="21">
        <f t="shared" si="126"/>
        <v>9.3007070875786441E-2</v>
      </c>
      <c r="BD130" s="21">
        <f t="shared" si="127"/>
        <v>0</v>
      </c>
      <c r="BE130" s="21">
        <f t="shared" si="128"/>
        <v>0.81075515328351244</v>
      </c>
      <c r="BF130" s="21">
        <f t="shared" si="129"/>
        <v>1.4497819085763605E-2</v>
      </c>
      <c r="BG130" s="21">
        <f t="shared" si="130"/>
        <v>1.9453771917211516E-3</v>
      </c>
      <c r="BH130" s="21">
        <f t="shared" si="131"/>
        <v>1.2852644431591799E-3</v>
      </c>
      <c r="BI130" s="21">
        <f t="shared" si="132"/>
        <v>1.9684118304777913E-3</v>
      </c>
      <c r="BJ130" s="21">
        <f t="shared" si="133"/>
        <v>0</v>
      </c>
      <c r="BK130" s="21">
        <f t="shared" si="134"/>
        <v>1.9321241292151308</v>
      </c>
      <c r="BL130" s="21">
        <f t="shared" si="135"/>
        <v>2.0696138331103939</v>
      </c>
    </row>
    <row r="131" spans="1:64" x14ac:dyDescent="0.2">
      <c r="A131" s="21" t="s">
        <v>802</v>
      </c>
      <c r="B131" s="27">
        <v>751.26125433254185</v>
      </c>
      <c r="C131" s="22">
        <v>55.283000000000001</v>
      </c>
      <c r="D131" s="22">
        <v>0.114</v>
      </c>
      <c r="E131" s="22">
        <v>3.7650000000000001</v>
      </c>
      <c r="F131" s="22">
        <v>0.51900000000000002</v>
      </c>
      <c r="G131" s="22">
        <v>6.7279999999999998</v>
      </c>
      <c r="H131" s="22">
        <v>32.627000000000002</v>
      </c>
      <c r="I131" s="22">
        <v>0.53200000000000003</v>
      </c>
      <c r="J131" s="22">
        <v>0.14799999999999999</v>
      </c>
      <c r="K131" s="22">
        <v>6.3E-2</v>
      </c>
      <c r="L131" s="22">
        <v>0.14699999999999999</v>
      </c>
      <c r="N131" s="21">
        <f t="shared" si="93"/>
        <v>99.926000000000002</v>
      </c>
      <c r="O131" s="21"/>
      <c r="P131" s="22"/>
      <c r="Q131" s="26">
        <v>12</v>
      </c>
      <c r="R131" s="26">
        <v>4</v>
      </c>
      <c r="S131" s="25">
        <v>0</v>
      </c>
      <c r="T131" s="21"/>
      <c r="U131" s="24">
        <f t="shared" si="94"/>
        <v>1.9155686253938173</v>
      </c>
      <c r="V131" s="24">
        <f t="shared" si="95"/>
        <v>2.9715220291433348E-3</v>
      </c>
      <c r="W131" s="24">
        <f t="shared" si="96"/>
        <v>0.15374506559143408</v>
      </c>
      <c r="X131" s="24">
        <f t="shared" si="97"/>
        <v>1.4217340842944704E-2</v>
      </c>
      <c r="Y131" s="24">
        <f t="shared" si="98"/>
        <v>0</v>
      </c>
      <c r="Z131" s="24">
        <f t="shared" si="99"/>
        <v>0.19495371493715064</v>
      </c>
      <c r="AA131" s="24">
        <f t="shared" si="100"/>
        <v>1.6852359665293508</v>
      </c>
      <c r="AB131" s="24">
        <f t="shared" si="101"/>
        <v>1.9749668002402999E-2</v>
      </c>
      <c r="AC131" s="24">
        <f t="shared" si="102"/>
        <v>4.3433265772128407E-3</v>
      </c>
      <c r="AD131" s="24">
        <f t="shared" si="103"/>
        <v>1.7558921856100807E-3</v>
      </c>
      <c r="AE131" s="24">
        <f t="shared" si="104"/>
        <v>9.8750545415655592E-3</v>
      </c>
      <c r="AF131" s="24">
        <f t="shared" si="105"/>
        <v>0</v>
      </c>
      <c r="AG131" s="24">
        <f t="shared" si="106"/>
        <v>4.0024161766306321</v>
      </c>
      <c r="AH131" s="24">
        <f t="shared" si="107"/>
        <v>0.8963116770297922</v>
      </c>
      <c r="AI131" s="23">
        <f t="shared" si="108"/>
        <v>0</v>
      </c>
      <c r="AJ131" s="21"/>
      <c r="AK131" s="21">
        <f t="shared" si="109"/>
        <v>55.283000000000001</v>
      </c>
      <c r="AL131" s="21">
        <f t="shared" si="110"/>
        <v>0.114</v>
      </c>
      <c r="AM131" s="21">
        <f t="shared" si="111"/>
        <v>3.7650000000000001</v>
      </c>
      <c r="AN131" s="21">
        <f t="shared" si="112"/>
        <v>0.51900000000000002</v>
      </c>
      <c r="AO131" s="21">
        <f t="shared" si="113"/>
        <v>0</v>
      </c>
      <c r="AP131" s="21">
        <f t="shared" si="114"/>
        <v>6.7279999999999998</v>
      </c>
      <c r="AQ131" s="21">
        <f t="shared" si="115"/>
        <v>32.627000000000002</v>
      </c>
      <c r="AR131" s="21">
        <f t="shared" si="116"/>
        <v>0.53200000000000003</v>
      </c>
      <c r="AS131" s="21">
        <f t="shared" si="117"/>
        <v>0.14799999999999999</v>
      </c>
      <c r="AT131" s="21">
        <f t="shared" si="118"/>
        <v>6.3E-2</v>
      </c>
      <c r="AU131" s="21">
        <f t="shared" si="119"/>
        <v>0.14699999999999999</v>
      </c>
      <c r="AV131" s="21">
        <f t="shared" si="120"/>
        <v>0</v>
      </c>
      <c r="AW131" s="21">
        <f t="shared" si="121"/>
        <v>99.926000000000002</v>
      </c>
      <c r="AX131" s="21"/>
      <c r="AY131" s="21">
        <f t="shared" si="122"/>
        <v>0.9201564580559255</v>
      </c>
      <c r="AZ131" s="21">
        <f t="shared" si="123"/>
        <v>1.427390879723537E-3</v>
      </c>
      <c r="BA131" s="21">
        <f t="shared" si="124"/>
        <v>7.385249117300903E-2</v>
      </c>
      <c r="BB131" s="21">
        <f t="shared" si="125"/>
        <v>6.8293966708336071E-3</v>
      </c>
      <c r="BC131" s="21">
        <f t="shared" si="126"/>
        <v>9.3647347029675407E-2</v>
      </c>
      <c r="BD131" s="21">
        <f t="shared" si="127"/>
        <v>0</v>
      </c>
      <c r="BE131" s="21">
        <f t="shared" si="128"/>
        <v>0.80951459394011571</v>
      </c>
      <c r="BF131" s="21">
        <f t="shared" si="129"/>
        <v>9.4868877658379324E-3</v>
      </c>
      <c r="BG131" s="21">
        <f t="shared" si="130"/>
        <v>2.0863465534400752E-3</v>
      </c>
      <c r="BH131" s="21">
        <f t="shared" si="131"/>
        <v>8.4345479082321181E-4</v>
      </c>
      <c r="BI131" s="21">
        <f t="shared" si="132"/>
        <v>4.7435498209874643E-3</v>
      </c>
      <c r="BJ131" s="21">
        <f t="shared" si="133"/>
        <v>0</v>
      </c>
      <c r="BK131" s="21">
        <f t="shared" si="134"/>
        <v>1.9225879166803714</v>
      </c>
      <c r="BL131" s="21">
        <f t="shared" si="135"/>
        <v>2.0817857752593119</v>
      </c>
    </row>
    <row r="132" spans="1:64" x14ac:dyDescent="0.2">
      <c r="A132" s="21" t="s">
        <v>803</v>
      </c>
      <c r="B132" s="27">
        <v>767.07264263338732</v>
      </c>
      <c r="C132" s="22">
        <v>55.292000000000002</v>
      </c>
      <c r="D132" s="22">
        <v>0.14000000000000001</v>
      </c>
      <c r="E132" s="22">
        <v>3.802</v>
      </c>
      <c r="F132" s="22">
        <v>0.52300000000000002</v>
      </c>
      <c r="G132" s="22">
        <v>6.569</v>
      </c>
      <c r="H132" s="22">
        <v>32.320999999999998</v>
      </c>
      <c r="I132" s="22">
        <v>1.36</v>
      </c>
      <c r="J132" s="22">
        <v>0.126</v>
      </c>
      <c r="K132" s="22">
        <v>0.08</v>
      </c>
      <c r="L132" s="22">
        <v>0.14399999999999999</v>
      </c>
      <c r="N132" s="21">
        <f t="shared" si="93"/>
        <v>100.35700000000001</v>
      </c>
      <c r="O132" s="21"/>
      <c r="P132" s="22"/>
      <c r="Q132" s="26">
        <v>12</v>
      </c>
      <c r="R132" s="26">
        <v>4</v>
      </c>
      <c r="S132" s="25">
        <v>0</v>
      </c>
      <c r="T132" s="21"/>
      <c r="U132" s="24">
        <f t="shared" si="94"/>
        <v>1.9112734041033546</v>
      </c>
      <c r="V132" s="24">
        <f t="shared" si="95"/>
        <v>3.6404623426694086E-3</v>
      </c>
      <c r="W132" s="24">
        <f t="shared" si="96"/>
        <v>0.15488263283606066</v>
      </c>
      <c r="X132" s="24">
        <f t="shared" si="97"/>
        <v>1.429246412220626E-2</v>
      </c>
      <c r="Y132" s="24">
        <f t="shared" si="98"/>
        <v>0</v>
      </c>
      <c r="Z132" s="24">
        <f t="shared" si="99"/>
        <v>0.18988873391399044</v>
      </c>
      <c r="AA132" s="24">
        <f t="shared" si="100"/>
        <v>1.665416143296099</v>
      </c>
      <c r="AB132" s="24">
        <f t="shared" si="101"/>
        <v>5.0366466071269808E-2</v>
      </c>
      <c r="AC132" s="24">
        <f t="shared" si="102"/>
        <v>3.6888051847639111E-3</v>
      </c>
      <c r="AD132" s="24">
        <f t="shared" si="103"/>
        <v>2.2243426443063928E-3</v>
      </c>
      <c r="AE132" s="24">
        <f t="shared" si="104"/>
        <v>9.6502611202447068E-3</v>
      </c>
      <c r="AF132" s="24">
        <f t="shared" si="105"/>
        <v>0</v>
      </c>
      <c r="AG132" s="24">
        <f t="shared" si="106"/>
        <v>4.0053237156349653</v>
      </c>
      <c r="AH132" s="24">
        <f t="shared" si="107"/>
        <v>0.89765092721605122</v>
      </c>
      <c r="AI132" s="23">
        <f t="shared" si="108"/>
        <v>0</v>
      </c>
      <c r="AJ132" s="21"/>
      <c r="AK132" s="21">
        <f t="shared" si="109"/>
        <v>55.292000000000002</v>
      </c>
      <c r="AL132" s="21">
        <f t="shared" si="110"/>
        <v>0.14000000000000001</v>
      </c>
      <c r="AM132" s="21">
        <f t="shared" si="111"/>
        <v>3.802</v>
      </c>
      <c r="AN132" s="21">
        <f t="shared" si="112"/>
        <v>0.52300000000000002</v>
      </c>
      <c r="AO132" s="21">
        <f t="shared" si="113"/>
        <v>0</v>
      </c>
      <c r="AP132" s="21">
        <f t="shared" si="114"/>
        <v>6.5690000000000008</v>
      </c>
      <c r="AQ132" s="21">
        <f t="shared" si="115"/>
        <v>32.320999999999998</v>
      </c>
      <c r="AR132" s="21">
        <f t="shared" si="116"/>
        <v>1.36</v>
      </c>
      <c r="AS132" s="21">
        <f t="shared" si="117"/>
        <v>0.126</v>
      </c>
      <c r="AT132" s="21">
        <f t="shared" si="118"/>
        <v>0.08</v>
      </c>
      <c r="AU132" s="21">
        <f t="shared" si="119"/>
        <v>0.14399999999999999</v>
      </c>
      <c r="AV132" s="21">
        <f t="shared" si="120"/>
        <v>0</v>
      </c>
      <c r="AW132" s="21">
        <f t="shared" si="121"/>
        <v>100.35700000000001</v>
      </c>
      <c r="AX132" s="21"/>
      <c r="AY132" s="21">
        <f t="shared" si="122"/>
        <v>0.92030625832223711</v>
      </c>
      <c r="AZ132" s="21">
        <f t="shared" si="123"/>
        <v>1.7529361680815368E-3</v>
      </c>
      <c r="BA132" s="21">
        <f t="shared" si="124"/>
        <v>7.4578265986661438E-2</v>
      </c>
      <c r="BB132" s="21">
        <f t="shared" si="125"/>
        <v>6.8820317126126714E-3</v>
      </c>
      <c r="BC132" s="21">
        <f t="shared" si="126"/>
        <v>9.1434218584711333E-2</v>
      </c>
      <c r="BD132" s="21">
        <f t="shared" si="127"/>
        <v>0</v>
      </c>
      <c r="BE132" s="21">
        <f t="shared" si="128"/>
        <v>0.80192237075852757</v>
      </c>
      <c r="BF132" s="21">
        <f t="shared" si="129"/>
        <v>2.425219428860825E-2</v>
      </c>
      <c r="BG132" s="21">
        <f t="shared" si="130"/>
        <v>1.7762139576584426E-3</v>
      </c>
      <c r="BH132" s="21">
        <f t="shared" si="131"/>
        <v>1.07105370263265E-3</v>
      </c>
      <c r="BI132" s="21">
        <f t="shared" si="132"/>
        <v>4.6467426817836388E-3</v>
      </c>
      <c r="BJ132" s="21">
        <f t="shared" si="133"/>
        <v>0</v>
      </c>
      <c r="BK132" s="21">
        <f t="shared" si="134"/>
        <v>1.9286222861635143</v>
      </c>
      <c r="BL132" s="21">
        <f t="shared" si="135"/>
        <v>2.0767797532831067</v>
      </c>
    </row>
    <row r="133" spans="1:64" x14ac:dyDescent="0.2">
      <c r="A133" s="21" t="s">
        <v>804</v>
      </c>
      <c r="B133" s="27">
        <v>782.88403093422835</v>
      </c>
      <c r="C133" s="22">
        <v>55.203000000000003</v>
      </c>
      <c r="D133" s="22">
        <v>0.13300000000000001</v>
      </c>
      <c r="E133" s="22">
        <v>3.855</v>
      </c>
      <c r="F133" s="22">
        <v>0.48</v>
      </c>
      <c r="G133" s="22">
        <v>6.6879999999999997</v>
      </c>
      <c r="H133" s="22">
        <v>32.908999999999999</v>
      </c>
      <c r="I133" s="22">
        <v>0.52400000000000002</v>
      </c>
      <c r="J133" s="22">
        <v>0.152</v>
      </c>
      <c r="K133" s="22">
        <v>7.0000000000000007E-2</v>
      </c>
      <c r="L133" s="22">
        <v>4.4999999999999998E-2</v>
      </c>
      <c r="N133" s="21">
        <f t="shared" si="93"/>
        <v>100.059</v>
      </c>
      <c r="O133" s="21"/>
      <c r="P133" s="22"/>
      <c r="Q133" s="26">
        <v>12</v>
      </c>
      <c r="R133" s="26">
        <v>4</v>
      </c>
      <c r="S133" s="25">
        <v>0</v>
      </c>
      <c r="T133" s="21"/>
      <c r="U133" s="24">
        <f t="shared" si="94"/>
        <v>1.909819563043295</v>
      </c>
      <c r="V133" s="24">
        <f t="shared" si="95"/>
        <v>3.4613800701079737E-3</v>
      </c>
      <c r="W133" s="24">
        <f t="shared" si="96"/>
        <v>0.15717524025616467</v>
      </c>
      <c r="X133" s="24">
        <f t="shared" si="97"/>
        <v>1.3128520893592311E-2</v>
      </c>
      <c r="Y133" s="24">
        <f t="shared" si="98"/>
        <v>0</v>
      </c>
      <c r="Z133" s="24">
        <f t="shared" si="99"/>
        <v>0.19349303729328959</v>
      </c>
      <c r="AA133" s="24">
        <f t="shared" si="100"/>
        <v>1.6971561685448215</v>
      </c>
      <c r="AB133" s="24">
        <f t="shared" si="101"/>
        <v>1.9422404693545552E-2</v>
      </c>
      <c r="AC133" s="24">
        <f t="shared" si="102"/>
        <v>4.4537712031693681E-3</v>
      </c>
      <c r="AD133" s="24">
        <f t="shared" si="103"/>
        <v>1.9479548277410478E-3</v>
      </c>
      <c r="AE133" s="24">
        <f t="shared" si="104"/>
        <v>3.0182709719816367E-3</v>
      </c>
      <c r="AF133" s="24">
        <f t="shared" si="105"/>
        <v>0</v>
      </c>
      <c r="AG133" s="24">
        <f t="shared" si="106"/>
        <v>4.0030763117977086</v>
      </c>
      <c r="AH133" s="24">
        <f t="shared" si="107"/>
        <v>0.8976578856110351</v>
      </c>
      <c r="AI133" s="23">
        <f t="shared" si="108"/>
        <v>0</v>
      </c>
      <c r="AJ133" s="21"/>
      <c r="AK133" s="21">
        <f t="shared" si="109"/>
        <v>55.203000000000003</v>
      </c>
      <c r="AL133" s="21">
        <f t="shared" si="110"/>
        <v>0.13300000000000001</v>
      </c>
      <c r="AM133" s="21">
        <f t="shared" si="111"/>
        <v>3.855</v>
      </c>
      <c r="AN133" s="21">
        <f t="shared" si="112"/>
        <v>0.48</v>
      </c>
      <c r="AO133" s="21">
        <f t="shared" si="113"/>
        <v>0</v>
      </c>
      <c r="AP133" s="21">
        <f t="shared" si="114"/>
        <v>6.6879999999999997</v>
      </c>
      <c r="AQ133" s="21">
        <f t="shared" si="115"/>
        <v>32.908999999999999</v>
      </c>
      <c r="AR133" s="21">
        <f t="shared" si="116"/>
        <v>0.52400000000000002</v>
      </c>
      <c r="AS133" s="21">
        <f t="shared" si="117"/>
        <v>0.152</v>
      </c>
      <c r="AT133" s="21">
        <f t="shared" si="118"/>
        <v>7.0000000000000007E-2</v>
      </c>
      <c r="AU133" s="21">
        <f t="shared" si="119"/>
        <v>4.4999999999999998E-2</v>
      </c>
      <c r="AV133" s="21">
        <f t="shared" si="120"/>
        <v>0</v>
      </c>
      <c r="AW133" s="21">
        <f t="shared" si="121"/>
        <v>100.059</v>
      </c>
      <c r="AX133" s="21"/>
      <c r="AY133" s="21">
        <f t="shared" si="122"/>
        <v>0.91882490013315588</v>
      </c>
      <c r="AZ133" s="21">
        <f t="shared" si="123"/>
        <v>1.6652893596774598E-3</v>
      </c>
      <c r="BA133" s="21">
        <f t="shared" si="124"/>
        <v>7.5617889368379765E-2</v>
      </c>
      <c r="BB133" s="21">
        <f t="shared" si="125"/>
        <v>6.3162050134877292E-3</v>
      </c>
      <c r="BC133" s="21">
        <f t="shared" si="126"/>
        <v>9.3090585156728467E-2</v>
      </c>
      <c r="BD133" s="21">
        <f t="shared" si="127"/>
        <v>0</v>
      </c>
      <c r="BE133" s="21">
        <f t="shared" si="128"/>
        <v>0.81651134863687336</v>
      </c>
      <c r="BF133" s="21">
        <f t="shared" si="129"/>
        <v>9.3442277994343539E-3</v>
      </c>
      <c r="BG133" s="21">
        <f t="shared" si="130"/>
        <v>2.1427342981276448E-3</v>
      </c>
      <c r="BH133" s="21">
        <f t="shared" si="131"/>
        <v>9.3717198980356874E-4</v>
      </c>
      <c r="BI133" s="21">
        <f t="shared" si="132"/>
        <v>1.4521070880573871E-3</v>
      </c>
      <c r="BJ133" s="21">
        <f t="shared" si="133"/>
        <v>0</v>
      </c>
      <c r="BK133" s="21">
        <f t="shared" si="134"/>
        <v>1.9259024588437257</v>
      </c>
      <c r="BL133" s="21">
        <f t="shared" si="135"/>
        <v>2.0785457193928076</v>
      </c>
    </row>
    <row r="134" spans="1:64" x14ac:dyDescent="0.2">
      <c r="A134" s="21" t="s">
        <v>805</v>
      </c>
      <c r="B134" s="27">
        <v>808.37912850219698</v>
      </c>
      <c r="C134" s="22">
        <v>55.256999999999998</v>
      </c>
      <c r="D134" s="22">
        <v>0.13600000000000001</v>
      </c>
      <c r="E134" s="22">
        <v>3.8220000000000001</v>
      </c>
      <c r="F134" s="22">
        <v>0.52100000000000002</v>
      </c>
      <c r="G134" s="22">
        <v>6.8369999999999997</v>
      </c>
      <c r="H134" s="22">
        <v>32.768999999999998</v>
      </c>
      <c r="I134" s="22">
        <v>0.53600000000000003</v>
      </c>
      <c r="J134" s="22">
        <v>0.14000000000000001</v>
      </c>
      <c r="K134" s="22">
        <v>8.6999999999999994E-2</v>
      </c>
      <c r="L134" s="22">
        <v>5.1999999999999998E-2</v>
      </c>
      <c r="N134" s="21">
        <f t="shared" si="93"/>
        <v>100.15700000000002</v>
      </c>
      <c r="O134" s="21"/>
      <c r="P134" s="22"/>
      <c r="Q134" s="26">
        <v>12</v>
      </c>
      <c r="R134" s="26">
        <v>4</v>
      </c>
      <c r="S134" s="25">
        <v>0</v>
      </c>
      <c r="T134" s="21"/>
      <c r="U134" s="24">
        <f t="shared" si="94"/>
        <v>1.9112264398489534</v>
      </c>
      <c r="V134" s="24">
        <f t="shared" si="95"/>
        <v>3.5386021801043907E-3</v>
      </c>
      <c r="W134" s="24">
        <f t="shared" si="96"/>
        <v>0.1557921668473482</v>
      </c>
      <c r="X134" s="24">
        <f t="shared" si="97"/>
        <v>1.4246476634893665E-2</v>
      </c>
      <c r="Y134" s="24">
        <f t="shared" si="98"/>
        <v>0</v>
      </c>
      <c r="Z134" s="24">
        <f t="shared" si="99"/>
        <v>0.19775607870706971</v>
      </c>
      <c r="AA134" s="24">
        <f t="shared" si="100"/>
        <v>1.6895283915576584</v>
      </c>
      <c r="AB134" s="24">
        <f t="shared" si="101"/>
        <v>1.9862398289199192E-2</v>
      </c>
      <c r="AC134" s="24">
        <f t="shared" si="102"/>
        <v>4.1011677653435639E-3</v>
      </c>
      <c r="AD134" s="24">
        <f t="shared" si="103"/>
        <v>2.4204453352018986E-3</v>
      </c>
      <c r="AE134" s="24">
        <f t="shared" si="104"/>
        <v>3.4869381280999744E-3</v>
      </c>
      <c r="AF134" s="24">
        <f t="shared" si="105"/>
        <v>0</v>
      </c>
      <c r="AG134" s="24">
        <f t="shared" si="106"/>
        <v>4.0019591052938726</v>
      </c>
      <c r="AH134" s="24">
        <f t="shared" si="107"/>
        <v>0.89521660257219693</v>
      </c>
      <c r="AI134" s="23">
        <f t="shared" si="108"/>
        <v>0</v>
      </c>
      <c r="AJ134" s="21"/>
      <c r="AK134" s="21">
        <f t="shared" si="109"/>
        <v>55.256999999999998</v>
      </c>
      <c r="AL134" s="21">
        <f t="shared" si="110"/>
        <v>0.13600000000000001</v>
      </c>
      <c r="AM134" s="21">
        <f t="shared" si="111"/>
        <v>3.8220000000000001</v>
      </c>
      <c r="AN134" s="21">
        <f t="shared" si="112"/>
        <v>0.52100000000000002</v>
      </c>
      <c r="AO134" s="21">
        <f t="shared" si="113"/>
        <v>0</v>
      </c>
      <c r="AP134" s="21">
        <f t="shared" si="114"/>
        <v>6.8369999999999997</v>
      </c>
      <c r="AQ134" s="21">
        <f t="shared" si="115"/>
        <v>32.768999999999998</v>
      </c>
      <c r="AR134" s="21">
        <f t="shared" si="116"/>
        <v>0.53600000000000003</v>
      </c>
      <c r="AS134" s="21">
        <f t="shared" si="117"/>
        <v>0.14000000000000001</v>
      </c>
      <c r="AT134" s="21">
        <f t="shared" si="118"/>
        <v>8.6999999999999994E-2</v>
      </c>
      <c r="AU134" s="21">
        <f t="shared" si="119"/>
        <v>5.1999999999999998E-2</v>
      </c>
      <c r="AV134" s="21">
        <f t="shared" si="120"/>
        <v>0</v>
      </c>
      <c r="AW134" s="21">
        <f t="shared" si="121"/>
        <v>100.15700000000002</v>
      </c>
      <c r="AX134" s="21"/>
      <c r="AY134" s="21">
        <f t="shared" si="122"/>
        <v>0.91972370173102524</v>
      </c>
      <c r="AZ134" s="21">
        <f t="shared" si="123"/>
        <v>1.7028522775649213E-3</v>
      </c>
      <c r="BA134" s="21">
        <f t="shared" si="124"/>
        <v>7.4970576696743826E-2</v>
      </c>
      <c r="BB134" s="21">
        <f t="shared" si="125"/>
        <v>6.8557141917231397E-3</v>
      </c>
      <c r="BC134" s="21">
        <f t="shared" si="126"/>
        <v>9.5164523133455831E-2</v>
      </c>
      <c r="BD134" s="21">
        <f t="shared" si="127"/>
        <v>0</v>
      </c>
      <c r="BE134" s="21">
        <f t="shared" si="128"/>
        <v>0.8130377824753624</v>
      </c>
      <c r="BF134" s="21">
        <f t="shared" si="129"/>
        <v>9.5582177490397217E-3</v>
      </c>
      <c r="BG134" s="21">
        <f t="shared" si="130"/>
        <v>1.9735710640649364E-3</v>
      </c>
      <c r="BH134" s="21">
        <f t="shared" si="131"/>
        <v>1.1647709016130068E-3</v>
      </c>
      <c r="BI134" s="21">
        <f t="shared" si="132"/>
        <v>1.6779904128663139E-3</v>
      </c>
      <c r="BJ134" s="21">
        <f t="shared" si="133"/>
        <v>0</v>
      </c>
      <c r="BK134" s="21">
        <f t="shared" si="134"/>
        <v>1.9258297006334593</v>
      </c>
      <c r="BL134" s="21">
        <f t="shared" si="135"/>
        <v>2.0780441302663033</v>
      </c>
    </row>
    <row r="135" spans="1:64" x14ac:dyDescent="0.2">
      <c r="A135" s="21" t="s">
        <v>806</v>
      </c>
      <c r="B135" s="27">
        <v>815.45019631406603</v>
      </c>
      <c r="C135" s="22">
        <v>55.298000000000002</v>
      </c>
      <c r="D135" s="22">
        <v>0.11700000000000001</v>
      </c>
      <c r="E135" s="22">
        <v>3.835</v>
      </c>
      <c r="F135" s="22">
        <v>0.52100000000000002</v>
      </c>
      <c r="G135" s="22">
        <v>6.7169999999999996</v>
      </c>
      <c r="H135" s="22">
        <v>32.677</v>
      </c>
      <c r="I135" s="22">
        <v>0.54600000000000004</v>
      </c>
      <c r="J135" s="22">
        <v>0.19</v>
      </c>
      <c r="K135" s="22">
        <v>3.6999999999999998E-2</v>
      </c>
      <c r="L135" s="22">
        <v>8.2000000000000003E-2</v>
      </c>
      <c r="N135" s="21">
        <f t="shared" si="93"/>
        <v>100.02</v>
      </c>
      <c r="O135" s="21"/>
      <c r="P135" s="22"/>
      <c r="Q135" s="26">
        <v>12</v>
      </c>
      <c r="R135" s="26">
        <v>4</v>
      </c>
      <c r="S135" s="25">
        <v>0</v>
      </c>
      <c r="T135" s="21"/>
      <c r="U135" s="24">
        <f t="shared" si="94"/>
        <v>1.9139594141526337</v>
      </c>
      <c r="V135" s="24">
        <f t="shared" si="95"/>
        <v>3.0463314351902825E-3</v>
      </c>
      <c r="W135" s="24">
        <f t="shared" si="96"/>
        <v>0.15642953748497798</v>
      </c>
      <c r="X135" s="24">
        <f t="shared" si="97"/>
        <v>1.4256270530159102E-2</v>
      </c>
      <c r="Y135" s="24">
        <f t="shared" si="98"/>
        <v>0</v>
      </c>
      <c r="Z135" s="24">
        <f t="shared" si="99"/>
        <v>0.19441871492082879</v>
      </c>
      <c r="AA135" s="24">
        <f t="shared" si="100"/>
        <v>1.6859432111222898</v>
      </c>
      <c r="AB135" s="24">
        <f t="shared" si="101"/>
        <v>2.0246874793533577E-2</v>
      </c>
      <c r="AC135" s="24">
        <f t="shared" si="102"/>
        <v>5.5696968569004046E-3</v>
      </c>
      <c r="AD135" s="24">
        <f t="shared" si="103"/>
        <v>1.0300924595013038E-3</v>
      </c>
      <c r="AE135" s="24">
        <f t="shared" si="104"/>
        <v>5.5024132971854866E-3</v>
      </c>
      <c r="AF135" s="24">
        <f t="shared" si="105"/>
        <v>0</v>
      </c>
      <c r="AG135" s="24">
        <f t="shared" si="106"/>
        <v>4.0004025570532011</v>
      </c>
      <c r="AH135" s="24">
        <f t="shared" si="107"/>
        <v>0.89660569477177843</v>
      </c>
      <c r="AI135" s="23">
        <f t="shared" si="108"/>
        <v>0</v>
      </c>
      <c r="AJ135" s="21"/>
      <c r="AK135" s="21">
        <f t="shared" si="109"/>
        <v>55.298000000000002</v>
      </c>
      <c r="AL135" s="21">
        <f t="shared" si="110"/>
        <v>0.11700000000000001</v>
      </c>
      <c r="AM135" s="21">
        <f t="shared" si="111"/>
        <v>3.835</v>
      </c>
      <c r="AN135" s="21">
        <f t="shared" si="112"/>
        <v>0.52100000000000002</v>
      </c>
      <c r="AO135" s="21">
        <f t="shared" si="113"/>
        <v>0</v>
      </c>
      <c r="AP135" s="21">
        <f t="shared" si="114"/>
        <v>6.7169999999999996</v>
      </c>
      <c r="AQ135" s="21">
        <f t="shared" si="115"/>
        <v>32.677</v>
      </c>
      <c r="AR135" s="21">
        <f t="shared" si="116"/>
        <v>0.54600000000000004</v>
      </c>
      <c r="AS135" s="21">
        <f t="shared" si="117"/>
        <v>0.19</v>
      </c>
      <c r="AT135" s="21">
        <f t="shared" si="118"/>
        <v>3.6999999999999998E-2</v>
      </c>
      <c r="AU135" s="21">
        <f t="shared" si="119"/>
        <v>8.2000000000000003E-2</v>
      </c>
      <c r="AV135" s="21">
        <f t="shared" si="120"/>
        <v>0</v>
      </c>
      <c r="AW135" s="21">
        <f t="shared" si="121"/>
        <v>100.02</v>
      </c>
      <c r="AX135" s="21"/>
      <c r="AY135" s="21">
        <f t="shared" si="122"/>
        <v>0.92040612516644482</v>
      </c>
      <c r="AZ135" s="21">
        <f t="shared" si="123"/>
        <v>1.4649537976109985E-3</v>
      </c>
      <c r="BA135" s="21">
        <f t="shared" si="124"/>
        <v>7.5225578658297376E-2</v>
      </c>
      <c r="BB135" s="21">
        <f t="shared" si="125"/>
        <v>6.8557141917231397E-3</v>
      </c>
      <c r="BC135" s="21">
        <f t="shared" si="126"/>
        <v>9.3494237514614997E-2</v>
      </c>
      <c r="BD135" s="21">
        <f t="shared" si="127"/>
        <v>0</v>
      </c>
      <c r="BE135" s="21">
        <f t="shared" si="128"/>
        <v>0.81075515328351244</v>
      </c>
      <c r="BF135" s="21">
        <f t="shared" si="129"/>
        <v>9.7365427070441931E-3</v>
      </c>
      <c r="BG135" s="21">
        <f t="shared" si="130"/>
        <v>2.6784178726595564E-3</v>
      </c>
      <c r="BH135" s="21">
        <f t="shared" si="131"/>
        <v>4.9536233746760058E-4</v>
      </c>
      <c r="BI135" s="21">
        <f t="shared" si="132"/>
        <v>2.6460618049045721E-3</v>
      </c>
      <c r="BJ135" s="21">
        <f t="shared" si="133"/>
        <v>0</v>
      </c>
      <c r="BK135" s="21">
        <f t="shared" si="134"/>
        <v>1.9237581473342797</v>
      </c>
      <c r="BL135" s="21">
        <f t="shared" si="135"/>
        <v>2.0794727042983512</v>
      </c>
    </row>
    <row r="136" spans="1:64" x14ac:dyDescent="0.2">
      <c r="A136" s="21" t="s">
        <v>807</v>
      </c>
      <c r="B136" s="27">
        <v>831.26158461490706</v>
      </c>
      <c r="C136" s="22">
        <v>55.36</v>
      </c>
      <c r="D136" s="22">
        <v>0.158</v>
      </c>
      <c r="E136" s="22">
        <v>3.806</v>
      </c>
      <c r="F136" s="22">
        <v>0.51900000000000002</v>
      </c>
      <c r="G136" s="22">
        <v>6.6660000000000004</v>
      </c>
      <c r="H136" s="22">
        <v>32.722999999999999</v>
      </c>
      <c r="I136" s="22">
        <v>0.53300000000000003</v>
      </c>
      <c r="J136" s="22">
        <v>0.17599999999999999</v>
      </c>
      <c r="K136" s="22">
        <v>6.5000000000000002E-2</v>
      </c>
      <c r="L136" s="22">
        <v>6.6000000000000003E-2</v>
      </c>
      <c r="N136" s="21">
        <f t="shared" si="93"/>
        <v>100.072</v>
      </c>
      <c r="O136" s="21"/>
      <c r="P136" s="22"/>
      <c r="Q136" s="26">
        <v>12</v>
      </c>
      <c r="R136" s="26">
        <v>4</v>
      </c>
      <c r="S136" s="25">
        <v>0</v>
      </c>
      <c r="T136" s="21"/>
      <c r="U136" s="24">
        <f t="shared" si="94"/>
        <v>1.9145679903752393</v>
      </c>
      <c r="V136" s="24">
        <f t="shared" si="95"/>
        <v>4.1105486191166654E-3</v>
      </c>
      <c r="W136" s="24">
        <f t="shared" si="96"/>
        <v>0.1551220691299515</v>
      </c>
      <c r="X136" s="24">
        <f t="shared" si="97"/>
        <v>1.4190149622723251E-2</v>
      </c>
      <c r="Y136" s="24">
        <f t="shared" si="98"/>
        <v>0</v>
      </c>
      <c r="Z136" s="24">
        <f t="shared" si="99"/>
        <v>0.19278775292245376</v>
      </c>
      <c r="AA136" s="24">
        <f t="shared" si="100"/>
        <v>1.6869619547173669</v>
      </c>
      <c r="AB136" s="24">
        <f t="shared" si="101"/>
        <v>1.9748948426261938E-2</v>
      </c>
      <c r="AC136" s="24">
        <f t="shared" si="102"/>
        <v>5.1551586755176687E-3</v>
      </c>
      <c r="AD136" s="24">
        <f t="shared" si="103"/>
        <v>1.8081699723022592E-3</v>
      </c>
      <c r="AE136" s="24">
        <f t="shared" si="104"/>
        <v>4.4252183367484788E-3</v>
      </c>
      <c r="AF136" s="24">
        <f t="shared" si="105"/>
        <v>0</v>
      </c>
      <c r="AG136" s="24">
        <f t="shared" si="106"/>
        <v>3.9988779607976812</v>
      </c>
      <c r="AH136" s="24">
        <f t="shared" si="107"/>
        <v>0.89743966862241753</v>
      </c>
      <c r="AI136" s="23">
        <f t="shared" si="108"/>
        <v>0</v>
      </c>
      <c r="AJ136" s="21"/>
      <c r="AK136" s="21">
        <f t="shared" si="109"/>
        <v>55.36</v>
      </c>
      <c r="AL136" s="21">
        <f t="shared" si="110"/>
        <v>0.158</v>
      </c>
      <c r="AM136" s="21">
        <f t="shared" si="111"/>
        <v>3.806</v>
      </c>
      <c r="AN136" s="21">
        <f t="shared" si="112"/>
        <v>0.51900000000000002</v>
      </c>
      <c r="AO136" s="21">
        <f t="shared" si="113"/>
        <v>0</v>
      </c>
      <c r="AP136" s="21">
        <f t="shared" si="114"/>
        <v>6.6660000000000004</v>
      </c>
      <c r="AQ136" s="21">
        <f t="shared" si="115"/>
        <v>32.722999999999999</v>
      </c>
      <c r="AR136" s="21">
        <f t="shared" si="116"/>
        <v>0.53300000000000003</v>
      </c>
      <c r="AS136" s="21">
        <f t="shared" si="117"/>
        <v>0.17599999999999999</v>
      </c>
      <c r="AT136" s="21">
        <f t="shared" si="118"/>
        <v>6.5000000000000002E-2</v>
      </c>
      <c r="AU136" s="21">
        <f t="shared" si="119"/>
        <v>6.6000000000000003E-2</v>
      </c>
      <c r="AV136" s="21">
        <f t="shared" si="120"/>
        <v>0</v>
      </c>
      <c r="AW136" s="21">
        <f t="shared" si="121"/>
        <v>100.072</v>
      </c>
      <c r="AX136" s="21"/>
      <c r="AY136" s="21">
        <f t="shared" si="122"/>
        <v>0.92143808255659121</v>
      </c>
      <c r="AZ136" s="21">
        <f t="shared" si="123"/>
        <v>1.9783136754063057E-3</v>
      </c>
      <c r="BA136" s="21">
        <f t="shared" si="124"/>
        <v>7.4656728128677921E-2</v>
      </c>
      <c r="BB136" s="21">
        <f t="shared" si="125"/>
        <v>6.8293966708336071E-3</v>
      </c>
      <c r="BC136" s="21">
        <f t="shared" si="126"/>
        <v>9.2784366126607662E-2</v>
      </c>
      <c r="BD136" s="21">
        <f t="shared" si="127"/>
        <v>0</v>
      </c>
      <c r="BE136" s="21">
        <f t="shared" si="128"/>
        <v>0.81189646787943748</v>
      </c>
      <c r="BF136" s="21">
        <f t="shared" si="129"/>
        <v>9.5047202616383789E-3</v>
      </c>
      <c r="BG136" s="21">
        <f t="shared" si="130"/>
        <v>2.4810607662530625E-3</v>
      </c>
      <c r="BH136" s="21">
        <f t="shared" si="131"/>
        <v>8.7023113338902808E-4</v>
      </c>
      <c r="BI136" s="21">
        <f t="shared" si="132"/>
        <v>2.1297570624841679E-3</v>
      </c>
      <c r="BJ136" s="21">
        <f t="shared" si="133"/>
        <v>0</v>
      </c>
      <c r="BK136" s="21">
        <f t="shared" si="134"/>
        <v>1.924569124261319</v>
      </c>
      <c r="BL136" s="21">
        <f t="shared" si="135"/>
        <v>2.0778042785719721</v>
      </c>
    </row>
    <row r="137" spans="1:64" x14ac:dyDescent="0.2">
      <c r="A137" s="21" t="s">
        <v>808</v>
      </c>
      <c r="B137" s="27">
        <v>847.0729729157481</v>
      </c>
      <c r="C137" s="22">
        <v>54.777999999999999</v>
      </c>
      <c r="D137" s="22">
        <v>0.14099999999999999</v>
      </c>
      <c r="E137" s="22">
        <v>3.9129999999999998</v>
      </c>
      <c r="F137" s="22">
        <v>0.53800000000000003</v>
      </c>
      <c r="G137" s="22">
        <v>6.1589999999999998</v>
      </c>
      <c r="H137" s="22">
        <v>31.367000000000001</v>
      </c>
      <c r="I137" s="22">
        <v>3.504</v>
      </c>
      <c r="J137" s="22">
        <v>0.13400000000000001</v>
      </c>
      <c r="K137" s="22">
        <v>8.4000000000000005E-2</v>
      </c>
      <c r="L137" s="22">
        <v>0.25</v>
      </c>
      <c r="N137" s="21">
        <f t="shared" si="93"/>
        <v>100.86800000000001</v>
      </c>
      <c r="O137" s="21"/>
      <c r="P137" s="22"/>
      <c r="Q137" s="26">
        <v>12</v>
      </c>
      <c r="R137" s="26">
        <v>4</v>
      </c>
      <c r="S137" s="25">
        <v>0</v>
      </c>
      <c r="T137" s="21"/>
      <c r="U137" s="24">
        <f t="shared" si="94"/>
        <v>1.895336766485221</v>
      </c>
      <c r="V137" s="24">
        <f t="shared" si="95"/>
        <v>3.6700105986499326E-3</v>
      </c>
      <c r="W137" s="24">
        <f t="shared" si="96"/>
        <v>0.15955857770729973</v>
      </c>
      <c r="X137" s="24">
        <f t="shared" si="97"/>
        <v>1.4716596954336325E-2</v>
      </c>
      <c r="Y137" s="24">
        <f t="shared" si="98"/>
        <v>0</v>
      </c>
      <c r="Z137" s="24">
        <f t="shared" si="99"/>
        <v>0.1782090846558072</v>
      </c>
      <c r="AA137" s="24">
        <f t="shared" si="100"/>
        <v>1.6178217256078729</v>
      </c>
      <c r="AB137" s="24">
        <f t="shared" si="101"/>
        <v>0.12989318548968826</v>
      </c>
      <c r="AC137" s="24">
        <f t="shared" si="102"/>
        <v>3.9268080382627571E-3</v>
      </c>
      <c r="AD137" s="24">
        <f t="shared" si="103"/>
        <v>2.3378179323814501E-3</v>
      </c>
      <c r="AE137" s="24">
        <f t="shared" si="104"/>
        <v>1.6770124231581921E-2</v>
      </c>
      <c r="AF137" s="24">
        <f t="shared" si="105"/>
        <v>0</v>
      </c>
      <c r="AG137" s="24">
        <f t="shared" si="106"/>
        <v>4.0222406977011005</v>
      </c>
      <c r="AH137" s="24">
        <f t="shared" si="107"/>
        <v>0.90077615392931709</v>
      </c>
      <c r="AI137" s="23">
        <f t="shared" si="108"/>
        <v>0</v>
      </c>
      <c r="AJ137" s="21"/>
      <c r="AK137" s="21">
        <f t="shared" si="109"/>
        <v>54.777999999999999</v>
      </c>
      <c r="AL137" s="21">
        <f t="shared" si="110"/>
        <v>0.14099999999999999</v>
      </c>
      <c r="AM137" s="21">
        <f t="shared" si="111"/>
        <v>3.9129999999999998</v>
      </c>
      <c r="AN137" s="21">
        <f t="shared" si="112"/>
        <v>0.53800000000000003</v>
      </c>
      <c r="AO137" s="21">
        <f t="shared" si="113"/>
        <v>0</v>
      </c>
      <c r="AP137" s="21">
        <f t="shared" si="114"/>
        <v>6.1589999999999998</v>
      </c>
      <c r="AQ137" s="21">
        <f t="shared" si="115"/>
        <v>31.367000000000001</v>
      </c>
      <c r="AR137" s="21">
        <f t="shared" si="116"/>
        <v>3.504</v>
      </c>
      <c r="AS137" s="21">
        <f t="shared" si="117"/>
        <v>0.13400000000000001</v>
      </c>
      <c r="AT137" s="21">
        <f t="shared" si="118"/>
        <v>8.4000000000000005E-2</v>
      </c>
      <c r="AU137" s="21">
        <f t="shared" si="119"/>
        <v>0.25</v>
      </c>
      <c r="AV137" s="21">
        <f t="shared" si="120"/>
        <v>0</v>
      </c>
      <c r="AW137" s="21">
        <f t="shared" si="121"/>
        <v>100.86800000000001</v>
      </c>
      <c r="AX137" s="21"/>
      <c r="AY137" s="21">
        <f t="shared" si="122"/>
        <v>0.91175099866844211</v>
      </c>
      <c r="AZ137" s="21">
        <f t="shared" si="123"/>
        <v>1.7654571407106903E-3</v>
      </c>
      <c r="BA137" s="21">
        <f t="shared" si="124"/>
        <v>7.6755590427618675E-2</v>
      </c>
      <c r="BB137" s="21">
        <f t="shared" si="125"/>
        <v>7.0794131192841638E-3</v>
      </c>
      <c r="BC137" s="21">
        <f t="shared" si="126"/>
        <v>8.5727409387005182E-2</v>
      </c>
      <c r="BD137" s="21">
        <f t="shared" si="127"/>
        <v>0</v>
      </c>
      <c r="BE137" s="21">
        <f t="shared" si="128"/>
        <v>0.77825249848651756</v>
      </c>
      <c r="BF137" s="21">
        <f t="shared" si="129"/>
        <v>6.2485065284767126E-2</v>
      </c>
      <c r="BG137" s="21">
        <f t="shared" si="130"/>
        <v>1.888989447033582E-3</v>
      </c>
      <c r="BH137" s="21">
        <f t="shared" si="131"/>
        <v>1.1246063877642825E-3</v>
      </c>
      <c r="BI137" s="21">
        <f t="shared" si="132"/>
        <v>8.0672616003188181E-3</v>
      </c>
      <c r="BJ137" s="21">
        <f t="shared" si="133"/>
        <v>0</v>
      </c>
      <c r="BK137" s="21">
        <f t="shared" si="134"/>
        <v>1.9348972899494621</v>
      </c>
      <c r="BL137" s="21">
        <f t="shared" si="135"/>
        <v>2.0787877054735855</v>
      </c>
    </row>
    <row r="138" spans="1:64" x14ac:dyDescent="0.2">
      <c r="A138" s="21" t="s">
        <v>809</v>
      </c>
      <c r="B138" s="27">
        <v>862.88436121658913</v>
      </c>
      <c r="C138" s="22">
        <v>55.259</v>
      </c>
      <c r="D138" s="22">
        <v>0.129</v>
      </c>
      <c r="E138" s="22">
        <v>3.9359999999999999</v>
      </c>
      <c r="F138" s="22">
        <v>0.5</v>
      </c>
      <c r="G138" s="22">
        <v>6.5970000000000004</v>
      </c>
      <c r="H138" s="22">
        <v>32.755000000000003</v>
      </c>
      <c r="I138" s="22">
        <v>0.51200000000000001</v>
      </c>
      <c r="J138" s="22">
        <v>0.20100000000000001</v>
      </c>
      <c r="K138" s="22">
        <v>0.10199999999999999</v>
      </c>
      <c r="L138" s="22">
        <v>1.6E-2</v>
      </c>
      <c r="N138" s="21">
        <f t="shared" si="93"/>
        <v>100.00699999999999</v>
      </c>
      <c r="O138" s="21"/>
      <c r="P138" s="22"/>
      <c r="Q138" s="26">
        <v>12</v>
      </c>
      <c r="R138" s="26">
        <v>4</v>
      </c>
      <c r="S138" s="25">
        <v>0</v>
      </c>
      <c r="T138" s="21"/>
      <c r="U138" s="24">
        <f t="shared" si="94"/>
        <v>1.9118286251629824</v>
      </c>
      <c r="V138" s="24">
        <f t="shared" si="95"/>
        <v>3.3574042739066461E-3</v>
      </c>
      <c r="W138" s="24">
        <f t="shared" si="96"/>
        <v>0.16048377113626619</v>
      </c>
      <c r="X138" s="24">
        <f t="shared" si="97"/>
        <v>1.3676055275965635E-2</v>
      </c>
      <c r="Y138" s="24">
        <f t="shared" si="98"/>
        <v>0</v>
      </c>
      <c r="Z138" s="24">
        <f t="shared" si="99"/>
        <v>0.19086743725678318</v>
      </c>
      <c r="AA138" s="24">
        <f t="shared" si="100"/>
        <v>1.6892775323255285</v>
      </c>
      <c r="AB138" s="24">
        <f t="shared" si="101"/>
        <v>1.897832824620501E-2</v>
      </c>
      <c r="AC138" s="24">
        <f t="shared" si="102"/>
        <v>5.8897471844217217E-3</v>
      </c>
      <c r="AD138" s="24">
        <f t="shared" si="103"/>
        <v>2.8385548730558998E-3</v>
      </c>
      <c r="AE138" s="24">
        <f t="shared" si="104"/>
        <v>1.0732032437589009E-3</v>
      </c>
      <c r="AF138" s="24">
        <f t="shared" si="105"/>
        <v>0</v>
      </c>
      <c r="AG138" s="24">
        <f t="shared" si="106"/>
        <v>3.9982706589788748</v>
      </c>
      <c r="AH138" s="24">
        <f t="shared" si="107"/>
        <v>0.89848259557390098</v>
      </c>
      <c r="AI138" s="23">
        <f t="shared" si="108"/>
        <v>0</v>
      </c>
      <c r="AJ138" s="21"/>
      <c r="AK138" s="21">
        <f t="shared" si="109"/>
        <v>55.259</v>
      </c>
      <c r="AL138" s="21">
        <f t="shared" si="110"/>
        <v>0.129</v>
      </c>
      <c r="AM138" s="21">
        <f t="shared" si="111"/>
        <v>3.9359999999999999</v>
      </c>
      <c r="AN138" s="21">
        <f t="shared" si="112"/>
        <v>0.5</v>
      </c>
      <c r="AO138" s="21">
        <f t="shared" si="113"/>
        <v>0</v>
      </c>
      <c r="AP138" s="21">
        <f t="shared" si="114"/>
        <v>6.5970000000000004</v>
      </c>
      <c r="AQ138" s="21">
        <f t="shared" si="115"/>
        <v>32.755000000000003</v>
      </c>
      <c r="AR138" s="21">
        <f t="shared" si="116"/>
        <v>0.51200000000000001</v>
      </c>
      <c r="AS138" s="21">
        <f t="shared" si="117"/>
        <v>0.20100000000000001</v>
      </c>
      <c r="AT138" s="21">
        <f t="shared" si="118"/>
        <v>0.10199999999999999</v>
      </c>
      <c r="AU138" s="21">
        <f t="shared" si="119"/>
        <v>1.6E-2</v>
      </c>
      <c r="AV138" s="21">
        <f t="shared" si="120"/>
        <v>0</v>
      </c>
      <c r="AW138" s="21">
        <f t="shared" si="121"/>
        <v>100.00699999999999</v>
      </c>
      <c r="AX138" s="21"/>
      <c r="AY138" s="21">
        <f t="shared" si="122"/>
        <v>0.91975699067909455</v>
      </c>
      <c r="AZ138" s="21">
        <f t="shared" si="123"/>
        <v>1.6152054691608445E-3</v>
      </c>
      <c r="BA138" s="21">
        <f t="shared" si="124"/>
        <v>7.7206747744213419E-2</v>
      </c>
      <c r="BB138" s="21">
        <f t="shared" si="125"/>
        <v>6.5793802223830513E-3</v>
      </c>
      <c r="BC138" s="21">
        <f t="shared" si="126"/>
        <v>9.1823951895774192E-2</v>
      </c>
      <c r="BD138" s="21">
        <f t="shared" si="127"/>
        <v>0</v>
      </c>
      <c r="BE138" s="21">
        <f t="shared" si="128"/>
        <v>0.81269042585921147</v>
      </c>
      <c r="BF138" s="21">
        <f t="shared" si="129"/>
        <v>9.1302378498289878E-3</v>
      </c>
      <c r="BG138" s="21">
        <f t="shared" si="130"/>
        <v>2.8334841705503727E-3</v>
      </c>
      <c r="BH138" s="21">
        <f t="shared" si="131"/>
        <v>1.3655934708566287E-3</v>
      </c>
      <c r="BI138" s="21">
        <f t="shared" si="132"/>
        <v>5.1630474242040432E-4</v>
      </c>
      <c r="BJ138" s="21">
        <f t="shared" si="133"/>
        <v>0</v>
      </c>
      <c r="BK138" s="21">
        <f t="shared" si="134"/>
        <v>1.9235183221034937</v>
      </c>
      <c r="BL138" s="21">
        <f t="shared" si="135"/>
        <v>2.0786236413940169</v>
      </c>
    </row>
    <row r="139" spans="1:64" x14ac:dyDescent="0.2">
      <c r="A139" s="21" t="s">
        <v>810</v>
      </c>
      <c r="B139" s="27">
        <v>878.69574951743459</v>
      </c>
      <c r="C139" s="22">
        <v>54.844000000000001</v>
      </c>
      <c r="D139" s="22">
        <v>0.158</v>
      </c>
      <c r="E139" s="22">
        <v>3.8889999999999998</v>
      </c>
      <c r="F139" s="22">
        <v>0.54100000000000004</v>
      </c>
      <c r="G139" s="22">
        <v>6.4870000000000001</v>
      </c>
      <c r="H139" s="22">
        <v>31.555</v>
      </c>
      <c r="I139" s="22">
        <v>1.3979999999999999</v>
      </c>
      <c r="J139" s="22">
        <v>0.17</v>
      </c>
      <c r="K139" s="22">
        <v>8.8999999999999996E-2</v>
      </c>
      <c r="L139" s="22">
        <v>2.9000000000000001E-2</v>
      </c>
      <c r="N139" s="21">
        <f t="shared" si="93"/>
        <v>99.159999999999982</v>
      </c>
      <c r="O139" s="21"/>
      <c r="P139" s="22"/>
      <c r="Q139" s="26">
        <v>12</v>
      </c>
      <c r="R139" s="26">
        <v>4</v>
      </c>
      <c r="S139" s="25">
        <v>0</v>
      </c>
      <c r="T139" s="21"/>
      <c r="U139" s="24">
        <f t="shared" si="94"/>
        <v>1.917108815936754</v>
      </c>
      <c r="V139" s="24">
        <f t="shared" si="95"/>
        <v>4.1547291713880281E-3</v>
      </c>
      <c r="W139" s="24">
        <f t="shared" si="96"/>
        <v>0.16020854572009804</v>
      </c>
      <c r="X139" s="24">
        <f t="shared" si="97"/>
        <v>1.4950640956652148E-2</v>
      </c>
      <c r="Y139" s="24">
        <f t="shared" si="98"/>
        <v>0</v>
      </c>
      <c r="Z139" s="24">
        <f t="shared" si="99"/>
        <v>0.18962734299962405</v>
      </c>
      <c r="AA139" s="24">
        <f t="shared" si="100"/>
        <v>1.644232735098796</v>
      </c>
      <c r="AB139" s="24">
        <f t="shared" si="101"/>
        <v>5.2356049299819754E-2</v>
      </c>
      <c r="AC139" s="24">
        <f t="shared" si="102"/>
        <v>5.0329338333314029E-3</v>
      </c>
      <c r="AD139" s="24">
        <f t="shared" si="103"/>
        <v>2.5024121078574789E-3</v>
      </c>
      <c r="AE139" s="24">
        <f t="shared" si="104"/>
        <v>1.9653128583225292E-3</v>
      </c>
      <c r="AF139" s="24">
        <f t="shared" si="105"/>
        <v>0</v>
      </c>
      <c r="AG139" s="24">
        <f t="shared" si="106"/>
        <v>3.9921395179826429</v>
      </c>
      <c r="AH139" s="24">
        <f t="shared" si="107"/>
        <v>0.89659661319621842</v>
      </c>
      <c r="AI139" s="23">
        <f t="shared" si="108"/>
        <v>0</v>
      </c>
      <c r="AJ139" s="21"/>
      <c r="AK139" s="21">
        <f t="shared" si="109"/>
        <v>54.844000000000001</v>
      </c>
      <c r="AL139" s="21">
        <f t="shared" si="110"/>
        <v>0.158</v>
      </c>
      <c r="AM139" s="21">
        <f t="shared" si="111"/>
        <v>3.8889999999999998</v>
      </c>
      <c r="AN139" s="21">
        <f t="shared" si="112"/>
        <v>0.54100000000000004</v>
      </c>
      <c r="AO139" s="21">
        <f t="shared" si="113"/>
        <v>0</v>
      </c>
      <c r="AP139" s="21">
        <f t="shared" si="114"/>
        <v>6.4870000000000001</v>
      </c>
      <c r="AQ139" s="21">
        <f t="shared" si="115"/>
        <v>31.555</v>
      </c>
      <c r="AR139" s="21">
        <f t="shared" si="116"/>
        <v>1.3979999999999999</v>
      </c>
      <c r="AS139" s="21">
        <f t="shared" si="117"/>
        <v>0.17</v>
      </c>
      <c r="AT139" s="21">
        <f t="shared" si="118"/>
        <v>8.8999999999999996E-2</v>
      </c>
      <c r="AU139" s="21">
        <f t="shared" si="119"/>
        <v>2.9000000000000001E-2</v>
      </c>
      <c r="AV139" s="21">
        <f t="shared" si="120"/>
        <v>0</v>
      </c>
      <c r="AW139" s="21">
        <f t="shared" si="121"/>
        <v>99.159999999999982</v>
      </c>
      <c r="AX139" s="21"/>
      <c r="AY139" s="21">
        <f t="shared" si="122"/>
        <v>0.91284953395472712</v>
      </c>
      <c r="AZ139" s="21">
        <f t="shared" si="123"/>
        <v>1.9783136754063057E-3</v>
      </c>
      <c r="BA139" s="21">
        <f t="shared" si="124"/>
        <v>7.6284817575519817E-2</v>
      </c>
      <c r="BB139" s="21">
        <f t="shared" si="125"/>
        <v>7.1188894006184618E-3</v>
      </c>
      <c r="BC139" s="21">
        <f t="shared" si="126"/>
        <v>9.0292856745170097E-2</v>
      </c>
      <c r="BD139" s="21">
        <f t="shared" si="127"/>
        <v>0</v>
      </c>
      <c r="BE139" s="21">
        <f t="shared" si="128"/>
        <v>0.7829170016176894</v>
      </c>
      <c r="BF139" s="21">
        <f t="shared" si="129"/>
        <v>2.4929829129025239E-2</v>
      </c>
      <c r="BG139" s="21">
        <f t="shared" si="130"/>
        <v>2.3964791492217083E-3</v>
      </c>
      <c r="BH139" s="21">
        <f t="shared" si="131"/>
        <v>1.191547244178823E-3</v>
      </c>
      <c r="BI139" s="21">
        <f t="shared" si="132"/>
        <v>9.3580234563698291E-4</v>
      </c>
      <c r="BJ139" s="21">
        <f t="shared" si="133"/>
        <v>0</v>
      </c>
      <c r="BK139" s="21">
        <f t="shared" si="134"/>
        <v>1.9008950708371939</v>
      </c>
      <c r="BL139" s="21">
        <f t="shared" si="135"/>
        <v>2.1001367088739</v>
      </c>
    </row>
    <row r="140" spans="1:64" x14ac:dyDescent="0.2">
      <c r="A140" s="21" t="s">
        <v>811</v>
      </c>
      <c r="B140" s="27">
        <v>894.50713781827562</v>
      </c>
      <c r="C140" s="22">
        <v>55.036999999999999</v>
      </c>
      <c r="D140" s="22">
        <v>0.125</v>
      </c>
      <c r="E140" s="22">
        <v>3.89</v>
      </c>
      <c r="F140" s="22">
        <v>0.51400000000000001</v>
      </c>
      <c r="G140" s="22">
        <v>6.59</v>
      </c>
      <c r="H140" s="22">
        <v>32.154000000000003</v>
      </c>
      <c r="I140" s="22">
        <v>1.097</v>
      </c>
      <c r="J140" s="22">
        <v>0.13600000000000001</v>
      </c>
      <c r="K140" s="22">
        <v>0.104</v>
      </c>
      <c r="L140" s="22">
        <v>2.1999999999999999E-2</v>
      </c>
      <c r="N140" s="21">
        <f t="shared" si="93"/>
        <v>99.668999999999997</v>
      </c>
      <c r="O140" s="21"/>
      <c r="P140" s="22"/>
      <c r="Q140" s="26">
        <v>12</v>
      </c>
      <c r="R140" s="26">
        <v>4</v>
      </c>
      <c r="S140" s="25">
        <v>0</v>
      </c>
      <c r="T140" s="21"/>
      <c r="U140" s="24">
        <f t="shared" si="94"/>
        <v>1.9133864321961864</v>
      </c>
      <c r="V140" s="24">
        <f t="shared" si="95"/>
        <v>3.2690829476604085E-3</v>
      </c>
      <c r="W140" s="24">
        <f t="shared" si="96"/>
        <v>0.15937772791441693</v>
      </c>
      <c r="X140" s="24">
        <f t="shared" si="97"/>
        <v>1.4127195678736016E-2</v>
      </c>
      <c r="Y140" s="24">
        <f t="shared" si="98"/>
        <v>0</v>
      </c>
      <c r="Z140" s="24">
        <f t="shared" si="99"/>
        <v>0.19158997089458343</v>
      </c>
      <c r="AA140" s="24">
        <f t="shared" si="100"/>
        <v>1.6663276782585619</v>
      </c>
      <c r="AB140" s="24">
        <f t="shared" si="101"/>
        <v>4.085983598833573E-2</v>
      </c>
      <c r="AC140" s="24">
        <f t="shared" si="102"/>
        <v>4.0044373436756448E-3</v>
      </c>
      <c r="AD140" s="24">
        <f t="shared" si="103"/>
        <v>2.9082548448660112E-3</v>
      </c>
      <c r="AE140" s="24">
        <f t="shared" si="104"/>
        <v>1.4828139851085103E-3</v>
      </c>
      <c r="AF140" s="24">
        <f t="shared" si="105"/>
        <v>0</v>
      </c>
      <c r="AG140" s="24">
        <f t="shared" si="106"/>
        <v>3.9973334300521315</v>
      </c>
      <c r="AH140" s="24">
        <f t="shared" si="107"/>
        <v>0.89687919107614278</v>
      </c>
      <c r="AI140" s="23">
        <f t="shared" si="108"/>
        <v>0</v>
      </c>
      <c r="AJ140" s="21"/>
      <c r="AK140" s="21">
        <f t="shared" si="109"/>
        <v>55.036999999999999</v>
      </c>
      <c r="AL140" s="21">
        <f t="shared" si="110"/>
        <v>0.125</v>
      </c>
      <c r="AM140" s="21">
        <f t="shared" si="111"/>
        <v>3.89</v>
      </c>
      <c r="AN140" s="21">
        <f t="shared" si="112"/>
        <v>0.51400000000000001</v>
      </c>
      <c r="AO140" s="21">
        <f t="shared" si="113"/>
        <v>0</v>
      </c>
      <c r="AP140" s="21">
        <f t="shared" si="114"/>
        <v>6.59</v>
      </c>
      <c r="AQ140" s="21">
        <f t="shared" si="115"/>
        <v>32.154000000000003</v>
      </c>
      <c r="AR140" s="21">
        <f t="shared" si="116"/>
        <v>1.097</v>
      </c>
      <c r="AS140" s="21">
        <f t="shared" si="117"/>
        <v>0.13600000000000001</v>
      </c>
      <c r="AT140" s="21">
        <f t="shared" si="118"/>
        <v>0.104</v>
      </c>
      <c r="AU140" s="21">
        <f t="shared" si="119"/>
        <v>2.1999999999999999E-2</v>
      </c>
      <c r="AV140" s="21">
        <f t="shared" si="120"/>
        <v>0</v>
      </c>
      <c r="AW140" s="21">
        <f t="shared" si="121"/>
        <v>99.668999999999997</v>
      </c>
      <c r="AX140" s="21"/>
      <c r="AY140" s="21">
        <f t="shared" si="122"/>
        <v>0.91606191744340881</v>
      </c>
      <c r="AZ140" s="21">
        <f t="shared" si="123"/>
        <v>1.5651215786442292E-3</v>
      </c>
      <c r="BA140" s="21">
        <f t="shared" si="124"/>
        <v>7.6304433111023945E-2</v>
      </c>
      <c r="BB140" s="21">
        <f t="shared" si="125"/>
        <v>6.7636028686097766E-3</v>
      </c>
      <c r="BC140" s="21">
        <f t="shared" si="126"/>
        <v>9.1726518568008467E-2</v>
      </c>
      <c r="BD140" s="21">
        <f t="shared" si="127"/>
        <v>0</v>
      </c>
      <c r="BE140" s="21">
        <f t="shared" si="128"/>
        <v>0.79777890255158257</v>
      </c>
      <c r="BF140" s="21">
        <f t="shared" si="129"/>
        <v>1.956224789309062E-2</v>
      </c>
      <c r="BG140" s="21">
        <f t="shared" si="130"/>
        <v>1.9171833193773668E-3</v>
      </c>
      <c r="BH140" s="21">
        <f t="shared" si="131"/>
        <v>1.3923698134224449E-3</v>
      </c>
      <c r="BI140" s="21">
        <f t="shared" si="132"/>
        <v>7.099190208280559E-4</v>
      </c>
      <c r="BJ140" s="21">
        <f t="shared" si="133"/>
        <v>0</v>
      </c>
      <c r="BK140" s="21">
        <f t="shared" si="134"/>
        <v>1.9137822161679963</v>
      </c>
      <c r="BL140" s="21">
        <f t="shared" si="135"/>
        <v>2.0887086295827695</v>
      </c>
    </row>
    <row r="141" spans="1:64" x14ac:dyDescent="0.2">
      <c r="A141" s="21" t="s">
        <v>812</v>
      </c>
      <c r="B141" s="27">
        <v>910.31852611911665</v>
      </c>
      <c r="C141" s="22">
        <v>55.170999999999999</v>
      </c>
      <c r="D141" s="22">
        <v>0.158</v>
      </c>
      <c r="E141" s="22">
        <v>3.9260000000000002</v>
      </c>
      <c r="F141" s="22">
        <v>0.52700000000000002</v>
      </c>
      <c r="G141" s="22">
        <v>6.548</v>
      </c>
      <c r="H141" s="22">
        <v>32.445</v>
      </c>
      <c r="I141" s="22">
        <v>0.90300000000000002</v>
      </c>
      <c r="J141" s="22">
        <v>0.188</v>
      </c>
      <c r="K141" s="22">
        <v>0.08</v>
      </c>
      <c r="L141" s="22">
        <v>2.7E-2</v>
      </c>
      <c r="N141" s="21">
        <f t="shared" si="93"/>
        <v>99.973000000000013</v>
      </c>
      <c r="O141" s="21"/>
      <c r="P141" s="22"/>
      <c r="Q141" s="26">
        <v>12</v>
      </c>
      <c r="R141" s="26">
        <v>4</v>
      </c>
      <c r="S141" s="25">
        <v>0</v>
      </c>
      <c r="T141" s="21"/>
      <c r="U141" s="24">
        <f t="shared" si="94"/>
        <v>1.9112112368094167</v>
      </c>
      <c r="V141" s="24">
        <f t="shared" si="95"/>
        <v>4.1173985899897727E-3</v>
      </c>
      <c r="W141" s="24">
        <f t="shared" si="96"/>
        <v>0.1602795898645003</v>
      </c>
      <c r="X141" s="24">
        <f t="shared" si="97"/>
        <v>1.4432891745904411E-2</v>
      </c>
      <c r="Y141" s="24">
        <f t="shared" si="98"/>
        <v>0</v>
      </c>
      <c r="Z141" s="24">
        <f t="shared" si="99"/>
        <v>0.18969065007416125</v>
      </c>
      <c r="AA141" s="24">
        <f t="shared" si="100"/>
        <v>1.6754176122470115</v>
      </c>
      <c r="AB141" s="24">
        <f t="shared" si="101"/>
        <v>3.3514106009433164E-2</v>
      </c>
      <c r="AC141" s="24">
        <f t="shared" si="102"/>
        <v>5.5158232477041848E-3</v>
      </c>
      <c r="AD141" s="24">
        <f t="shared" si="103"/>
        <v>2.2291485217162451E-3</v>
      </c>
      <c r="AE141" s="24">
        <f t="shared" si="104"/>
        <v>1.8133333711056799E-3</v>
      </c>
      <c r="AF141" s="24">
        <f t="shared" si="105"/>
        <v>0</v>
      </c>
      <c r="AG141" s="24">
        <f t="shared" si="106"/>
        <v>3.9982217904809429</v>
      </c>
      <c r="AH141" s="24">
        <f t="shared" si="107"/>
        <v>0.89829509958950771</v>
      </c>
      <c r="AI141" s="23">
        <f t="shared" si="108"/>
        <v>0</v>
      </c>
      <c r="AJ141" s="21"/>
      <c r="AK141" s="21">
        <f t="shared" si="109"/>
        <v>55.170999999999999</v>
      </c>
      <c r="AL141" s="21">
        <f t="shared" si="110"/>
        <v>0.158</v>
      </c>
      <c r="AM141" s="21">
        <f t="shared" si="111"/>
        <v>3.9260000000000002</v>
      </c>
      <c r="AN141" s="21">
        <f t="shared" si="112"/>
        <v>0.52700000000000002</v>
      </c>
      <c r="AO141" s="21">
        <f t="shared" si="113"/>
        <v>0</v>
      </c>
      <c r="AP141" s="21">
        <f t="shared" si="114"/>
        <v>6.548</v>
      </c>
      <c r="AQ141" s="21">
        <f t="shared" si="115"/>
        <v>32.445</v>
      </c>
      <c r="AR141" s="21">
        <f t="shared" si="116"/>
        <v>0.90300000000000002</v>
      </c>
      <c r="AS141" s="21">
        <f t="shared" si="117"/>
        <v>0.188</v>
      </c>
      <c r="AT141" s="21">
        <f t="shared" si="118"/>
        <v>0.08</v>
      </c>
      <c r="AU141" s="21">
        <f t="shared" si="119"/>
        <v>2.7E-2</v>
      </c>
      <c r="AV141" s="21">
        <f t="shared" si="120"/>
        <v>0</v>
      </c>
      <c r="AW141" s="21">
        <f t="shared" si="121"/>
        <v>99.973000000000013</v>
      </c>
      <c r="AX141" s="21"/>
      <c r="AY141" s="21">
        <f t="shared" si="122"/>
        <v>0.91829227696404792</v>
      </c>
      <c r="AZ141" s="21">
        <f t="shared" si="123"/>
        <v>1.9783136754063057E-3</v>
      </c>
      <c r="BA141" s="21">
        <f t="shared" si="124"/>
        <v>7.7010592389172239E-2</v>
      </c>
      <c r="BB141" s="21">
        <f t="shared" si="125"/>
        <v>6.9346667543917365E-3</v>
      </c>
      <c r="BC141" s="21">
        <f t="shared" si="126"/>
        <v>9.1141918601414185E-2</v>
      </c>
      <c r="BD141" s="21">
        <f t="shared" si="127"/>
        <v>0</v>
      </c>
      <c r="BE141" s="21">
        <f t="shared" si="128"/>
        <v>0.80499895793015153</v>
      </c>
      <c r="BF141" s="21">
        <f t="shared" si="129"/>
        <v>1.6102743707803856E-2</v>
      </c>
      <c r="BG141" s="21">
        <f t="shared" si="130"/>
        <v>2.6502240003157713E-3</v>
      </c>
      <c r="BH141" s="21">
        <f t="shared" si="131"/>
        <v>1.07105370263265E-3</v>
      </c>
      <c r="BI141" s="21">
        <f t="shared" si="132"/>
        <v>8.7126425283443228E-4</v>
      </c>
      <c r="BJ141" s="21">
        <f t="shared" si="133"/>
        <v>0</v>
      </c>
      <c r="BK141" s="21">
        <f t="shared" si="134"/>
        <v>1.9210520119781704</v>
      </c>
      <c r="BL141" s="21">
        <f t="shared" si="135"/>
        <v>2.0812668087855895</v>
      </c>
    </row>
    <row r="142" spans="1:64" x14ac:dyDescent="0.2">
      <c r="A142" s="21" t="s">
        <v>813</v>
      </c>
      <c r="B142" s="27">
        <v>926.12991441996212</v>
      </c>
      <c r="C142" s="22">
        <v>55.456000000000003</v>
      </c>
      <c r="D142" s="22">
        <v>9.6000000000000002E-2</v>
      </c>
      <c r="E142" s="22">
        <v>3.9220000000000002</v>
      </c>
      <c r="F142" s="22">
        <v>0.54100000000000004</v>
      </c>
      <c r="G142" s="22">
        <v>6.6669999999999998</v>
      </c>
      <c r="H142" s="22">
        <v>32.755000000000003</v>
      </c>
      <c r="I142" s="22">
        <v>0.55000000000000004</v>
      </c>
      <c r="J142" s="22">
        <v>0.17</v>
      </c>
      <c r="K142" s="22">
        <v>6.7000000000000004E-2</v>
      </c>
      <c r="L142" s="22">
        <v>1.0999999999999999E-2</v>
      </c>
      <c r="N142" s="21">
        <f t="shared" si="93"/>
        <v>100.23499999999997</v>
      </c>
      <c r="O142" s="21"/>
      <c r="P142" s="22"/>
      <c r="Q142" s="26">
        <v>12</v>
      </c>
      <c r="R142" s="26">
        <v>4</v>
      </c>
      <c r="S142" s="25">
        <v>0</v>
      </c>
      <c r="T142" s="21"/>
      <c r="U142" s="24">
        <f t="shared" si="94"/>
        <v>1.9141386685141666</v>
      </c>
      <c r="V142" s="24">
        <f t="shared" si="95"/>
        <v>2.4926659368304672E-3</v>
      </c>
      <c r="W142" s="24">
        <f t="shared" si="96"/>
        <v>0.15953741024710633</v>
      </c>
      <c r="X142" s="24">
        <f t="shared" si="97"/>
        <v>1.4762741850011793E-2</v>
      </c>
      <c r="Y142" s="24">
        <f t="shared" si="98"/>
        <v>0</v>
      </c>
      <c r="Z142" s="24">
        <f t="shared" si="99"/>
        <v>0.19243972634553461</v>
      </c>
      <c r="AA142" s="24">
        <f t="shared" si="100"/>
        <v>1.6853104867584243</v>
      </c>
      <c r="AB142" s="24">
        <f t="shared" si="101"/>
        <v>2.0339000155179154E-2</v>
      </c>
      <c r="AC142" s="24">
        <f t="shared" si="102"/>
        <v>4.9696801056949153E-3</v>
      </c>
      <c r="AD142" s="24">
        <f t="shared" si="103"/>
        <v>1.8601623174397946E-3</v>
      </c>
      <c r="AE142" s="24">
        <f t="shared" si="104"/>
        <v>7.3609454011093652E-4</v>
      </c>
      <c r="AF142" s="24">
        <f t="shared" si="105"/>
        <v>0</v>
      </c>
      <c r="AG142" s="24">
        <f t="shared" si="106"/>
        <v>3.9965866367704992</v>
      </c>
      <c r="AH142" s="24">
        <f t="shared" si="107"/>
        <v>0.89751580108867202</v>
      </c>
      <c r="AI142" s="23">
        <f t="shared" si="108"/>
        <v>0</v>
      </c>
      <c r="AJ142" s="21"/>
      <c r="AK142" s="21">
        <f t="shared" si="109"/>
        <v>55.456000000000003</v>
      </c>
      <c r="AL142" s="21">
        <f t="shared" si="110"/>
        <v>9.6000000000000002E-2</v>
      </c>
      <c r="AM142" s="21">
        <f t="shared" si="111"/>
        <v>3.9220000000000002</v>
      </c>
      <c r="AN142" s="21">
        <f t="shared" si="112"/>
        <v>0.54100000000000004</v>
      </c>
      <c r="AO142" s="21">
        <f t="shared" si="113"/>
        <v>0</v>
      </c>
      <c r="AP142" s="21">
        <f t="shared" si="114"/>
        <v>6.6669999999999998</v>
      </c>
      <c r="AQ142" s="21">
        <f t="shared" si="115"/>
        <v>32.755000000000003</v>
      </c>
      <c r="AR142" s="21">
        <f t="shared" si="116"/>
        <v>0.55000000000000004</v>
      </c>
      <c r="AS142" s="21">
        <f t="shared" si="117"/>
        <v>0.17</v>
      </c>
      <c r="AT142" s="21">
        <f t="shared" si="118"/>
        <v>6.7000000000000004E-2</v>
      </c>
      <c r="AU142" s="21">
        <f t="shared" si="119"/>
        <v>1.0999999999999999E-2</v>
      </c>
      <c r="AV142" s="21">
        <f t="shared" si="120"/>
        <v>0</v>
      </c>
      <c r="AW142" s="21">
        <f t="shared" si="121"/>
        <v>100.23499999999997</v>
      </c>
      <c r="AX142" s="21"/>
      <c r="AY142" s="21">
        <f t="shared" si="122"/>
        <v>0.92303595206391487</v>
      </c>
      <c r="AZ142" s="21">
        <f t="shared" si="123"/>
        <v>1.2020133723987679E-3</v>
      </c>
      <c r="BA142" s="21">
        <f t="shared" si="124"/>
        <v>7.6932130247155756E-2</v>
      </c>
      <c r="BB142" s="21">
        <f t="shared" si="125"/>
        <v>7.1188894006184618E-3</v>
      </c>
      <c r="BC142" s="21">
        <f t="shared" si="126"/>
        <v>9.2798285173431333E-2</v>
      </c>
      <c r="BD142" s="21">
        <f t="shared" si="127"/>
        <v>0</v>
      </c>
      <c r="BE142" s="21">
        <f t="shared" si="128"/>
        <v>0.81269042585921147</v>
      </c>
      <c r="BF142" s="21">
        <f t="shared" si="129"/>
        <v>9.8078726902459824E-3</v>
      </c>
      <c r="BG142" s="21">
        <f t="shared" si="130"/>
        <v>2.3964791492217083E-3</v>
      </c>
      <c r="BH142" s="21">
        <f t="shared" si="131"/>
        <v>8.9700747595484434E-4</v>
      </c>
      <c r="BI142" s="21">
        <f t="shared" si="132"/>
        <v>3.5495951041402795E-4</v>
      </c>
      <c r="BJ142" s="21">
        <f t="shared" si="133"/>
        <v>0</v>
      </c>
      <c r="BK142" s="21">
        <f t="shared" si="134"/>
        <v>1.9272340149425671</v>
      </c>
      <c r="BL142" s="21">
        <f t="shared" si="135"/>
        <v>2.0737422678218969</v>
      </c>
    </row>
    <row r="143" spans="1:64" x14ac:dyDescent="0.2">
      <c r="A143" s="21" t="s">
        <v>814</v>
      </c>
      <c r="B143" s="27">
        <v>941.94130272080315</v>
      </c>
      <c r="C143" s="22">
        <v>55.429000000000002</v>
      </c>
      <c r="D143" s="22">
        <v>0.104</v>
      </c>
      <c r="E143" s="22">
        <v>3.9849999999999999</v>
      </c>
      <c r="F143" s="22">
        <v>0.52500000000000002</v>
      </c>
      <c r="G143" s="22">
        <v>6.5860000000000003</v>
      </c>
      <c r="H143" s="22">
        <v>32.698</v>
      </c>
      <c r="I143" s="22">
        <v>1.03</v>
      </c>
      <c r="J143" s="22">
        <v>0.18</v>
      </c>
      <c r="K143" s="22">
        <v>0.124</v>
      </c>
      <c r="L143" s="22">
        <v>3.3000000000000002E-2</v>
      </c>
      <c r="N143" s="21">
        <f t="shared" si="93"/>
        <v>100.694</v>
      </c>
      <c r="O143" s="21"/>
      <c r="P143" s="22"/>
      <c r="Q143" s="26">
        <v>12</v>
      </c>
      <c r="R143" s="26">
        <v>4</v>
      </c>
      <c r="S143" s="25">
        <v>0</v>
      </c>
      <c r="T143" s="21"/>
      <c r="U143" s="24">
        <f t="shared" si="94"/>
        <v>1.9078547978345404</v>
      </c>
      <c r="V143" s="24">
        <f t="shared" si="95"/>
        <v>2.6928341387792531E-3</v>
      </c>
      <c r="W143" s="24">
        <f t="shared" si="96"/>
        <v>0.1616466444120355</v>
      </c>
      <c r="X143" s="24">
        <f t="shared" si="97"/>
        <v>1.428606043756238E-2</v>
      </c>
      <c r="Y143" s="24">
        <f t="shared" si="98"/>
        <v>0</v>
      </c>
      <c r="Z143" s="24">
        <f t="shared" si="99"/>
        <v>0.18956991755166658</v>
      </c>
      <c r="AA143" s="24">
        <f t="shared" si="100"/>
        <v>1.6776715050949218</v>
      </c>
      <c r="AB143" s="24">
        <f t="shared" si="101"/>
        <v>3.7982850500375746E-2</v>
      </c>
      <c r="AC143" s="24">
        <f t="shared" si="102"/>
        <v>5.2472944779202255E-3</v>
      </c>
      <c r="AD143" s="24">
        <f t="shared" si="103"/>
        <v>3.4330580267854355E-3</v>
      </c>
      <c r="AE143" s="24">
        <f t="shared" si="104"/>
        <v>2.202106254589976E-3</v>
      </c>
      <c r="AF143" s="24">
        <f t="shared" si="105"/>
        <v>0</v>
      </c>
      <c r="AG143" s="24">
        <f t="shared" si="106"/>
        <v>4.0025870687291771</v>
      </c>
      <c r="AH143" s="24">
        <f t="shared" si="107"/>
        <v>0.89847594678840503</v>
      </c>
      <c r="AI143" s="23">
        <f t="shared" si="108"/>
        <v>0</v>
      </c>
      <c r="AJ143" s="21"/>
      <c r="AK143" s="21">
        <f t="shared" si="109"/>
        <v>55.429000000000002</v>
      </c>
      <c r="AL143" s="21">
        <f t="shared" si="110"/>
        <v>0.104</v>
      </c>
      <c r="AM143" s="21">
        <f t="shared" si="111"/>
        <v>3.9849999999999999</v>
      </c>
      <c r="AN143" s="21">
        <f t="shared" si="112"/>
        <v>0.52500000000000002</v>
      </c>
      <c r="AO143" s="21">
        <f t="shared" si="113"/>
        <v>0</v>
      </c>
      <c r="AP143" s="21">
        <f t="shared" si="114"/>
        <v>6.5860000000000003</v>
      </c>
      <c r="AQ143" s="21">
        <f t="shared" si="115"/>
        <v>32.698</v>
      </c>
      <c r="AR143" s="21">
        <f t="shared" si="116"/>
        <v>1.03</v>
      </c>
      <c r="AS143" s="21">
        <f t="shared" si="117"/>
        <v>0.18</v>
      </c>
      <c r="AT143" s="21">
        <f t="shared" si="118"/>
        <v>0.124</v>
      </c>
      <c r="AU143" s="21">
        <f t="shared" si="119"/>
        <v>3.3000000000000002E-2</v>
      </c>
      <c r="AV143" s="21">
        <f t="shared" si="120"/>
        <v>0</v>
      </c>
      <c r="AW143" s="21">
        <f t="shared" si="121"/>
        <v>100.694</v>
      </c>
      <c r="AX143" s="21"/>
      <c r="AY143" s="21">
        <f t="shared" si="122"/>
        <v>0.92258655126498013</v>
      </c>
      <c r="AZ143" s="21">
        <f t="shared" si="123"/>
        <v>1.3021811534319986E-3</v>
      </c>
      <c r="BA143" s="21">
        <f t="shared" si="124"/>
        <v>7.8167908983915263E-2</v>
      </c>
      <c r="BB143" s="21">
        <f t="shared" si="125"/>
        <v>6.9083492335022039E-3</v>
      </c>
      <c r="BC143" s="21">
        <f t="shared" si="126"/>
        <v>9.1670842380713782E-2</v>
      </c>
      <c r="BD143" s="21">
        <f t="shared" si="127"/>
        <v>0</v>
      </c>
      <c r="BE143" s="21">
        <f t="shared" si="128"/>
        <v>0.81127618820773906</v>
      </c>
      <c r="BF143" s="21">
        <f t="shared" si="129"/>
        <v>1.8367470674460658E-2</v>
      </c>
      <c r="BG143" s="21">
        <f t="shared" si="130"/>
        <v>2.5374485109406321E-3</v>
      </c>
      <c r="BH143" s="21">
        <f t="shared" si="131"/>
        <v>1.6601332390806074E-3</v>
      </c>
      <c r="BI143" s="21">
        <f t="shared" si="132"/>
        <v>1.064878531242084E-3</v>
      </c>
      <c r="BJ143" s="21">
        <f t="shared" si="133"/>
        <v>0</v>
      </c>
      <c r="BK143" s="21">
        <f t="shared" si="134"/>
        <v>1.9355419521800066</v>
      </c>
      <c r="BL143" s="21">
        <f t="shared" si="135"/>
        <v>2.0679412627667677</v>
      </c>
    </row>
    <row r="144" spans="1:64" x14ac:dyDescent="0.2">
      <c r="A144" s="21" t="s">
        <v>815</v>
      </c>
      <c r="B144" s="27">
        <v>957.75269102164418</v>
      </c>
      <c r="C144" s="22">
        <v>55.386000000000003</v>
      </c>
      <c r="D144" s="22">
        <v>0.13800000000000001</v>
      </c>
      <c r="E144" s="22">
        <v>3.9260000000000002</v>
      </c>
      <c r="F144" s="22">
        <v>0.51500000000000001</v>
      </c>
      <c r="G144" s="22">
        <v>6.6849999999999996</v>
      </c>
      <c r="H144" s="22">
        <v>32.884</v>
      </c>
      <c r="I144" s="22">
        <v>0.58699999999999997</v>
      </c>
      <c r="J144" s="22">
        <v>0.13400000000000001</v>
      </c>
      <c r="K144" s="22">
        <v>8.6999999999999994E-2</v>
      </c>
      <c r="L144" s="22">
        <v>1.2999999999999999E-2</v>
      </c>
      <c r="N144" s="21">
        <f t="shared" si="93"/>
        <v>100.35500000000002</v>
      </c>
      <c r="O144" s="21"/>
      <c r="P144" s="22"/>
      <c r="Q144" s="26">
        <v>12</v>
      </c>
      <c r="R144" s="26">
        <v>4</v>
      </c>
      <c r="S144" s="25">
        <v>0</v>
      </c>
      <c r="T144" s="21"/>
      <c r="U144" s="24">
        <f t="shared" si="94"/>
        <v>1.9102505011641131</v>
      </c>
      <c r="V144" s="24">
        <f t="shared" si="95"/>
        <v>3.5804482210451639E-3</v>
      </c>
      <c r="W144" s="24">
        <f t="shared" si="96"/>
        <v>0.15957715170256379</v>
      </c>
      <c r="X144" s="24">
        <f t="shared" si="97"/>
        <v>1.4042436046548297E-2</v>
      </c>
      <c r="Y144" s="24">
        <f t="shared" si="98"/>
        <v>0</v>
      </c>
      <c r="Z144" s="24">
        <f t="shared" si="99"/>
        <v>0.19281070932501737</v>
      </c>
      <c r="AA144" s="24">
        <f t="shared" si="100"/>
        <v>1.6906449988992498</v>
      </c>
      <c r="AB144" s="24">
        <f t="shared" si="101"/>
        <v>2.1690545614427157E-2</v>
      </c>
      <c r="AC144" s="24">
        <f t="shared" si="102"/>
        <v>3.9142609633555118E-3</v>
      </c>
      <c r="AD144" s="24">
        <f t="shared" si="103"/>
        <v>2.4135747706774476E-3</v>
      </c>
      <c r="AE144" s="24">
        <f t="shared" si="104"/>
        <v>8.692600665771011E-4</v>
      </c>
      <c r="AF144" s="24">
        <f t="shared" si="105"/>
        <v>0</v>
      </c>
      <c r="AG144" s="24">
        <f t="shared" si="106"/>
        <v>3.9997938867735741</v>
      </c>
      <c r="AH144" s="24">
        <f t="shared" si="107"/>
        <v>0.89762928404257492</v>
      </c>
      <c r="AI144" s="23">
        <f t="shared" si="108"/>
        <v>0</v>
      </c>
      <c r="AJ144" s="21"/>
      <c r="AK144" s="21">
        <f t="shared" si="109"/>
        <v>55.386000000000003</v>
      </c>
      <c r="AL144" s="21">
        <f t="shared" si="110"/>
        <v>0.13800000000000001</v>
      </c>
      <c r="AM144" s="21">
        <f t="shared" si="111"/>
        <v>3.9260000000000002</v>
      </c>
      <c r="AN144" s="21">
        <f t="shared" si="112"/>
        <v>0.51500000000000001</v>
      </c>
      <c r="AO144" s="21">
        <f t="shared" si="113"/>
        <v>0</v>
      </c>
      <c r="AP144" s="21">
        <f t="shared" si="114"/>
        <v>6.6849999999999996</v>
      </c>
      <c r="AQ144" s="21">
        <f t="shared" si="115"/>
        <v>32.884</v>
      </c>
      <c r="AR144" s="21">
        <f t="shared" si="116"/>
        <v>0.58699999999999997</v>
      </c>
      <c r="AS144" s="21">
        <f t="shared" si="117"/>
        <v>0.13400000000000001</v>
      </c>
      <c r="AT144" s="21">
        <f t="shared" si="118"/>
        <v>8.6999999999999994E-2</v>
      </c>
      <c r="AU144" s="21">
        <f t="shared" si="119"/>
        <v>1.2999999999999999E-2</v>
      </c>
      <c r="AV144" s="21">
        <f t="shared" si="120"/>
        <v>0</v>
      </c>
      <c r="AW144" s="21">
        <f t="shared" si="121"/>
        <v>100.35500000000002</v>
      </c>
      <c r="AX144" s="21"/>
      <c r="AY144" s="21">
        <f t="shared" si="122"/>
        <v>0.92187083888149146</v>
      </c>
      <c r="AZ144" s="21">
        <f t="shared" si="123"/>
        <v>1.7278942228232291E-3</v>
      </c>
      <c r="BA144" s="21">
        <f t="shared" si="124"/>
        <v>7.7010592389172239E-2</v>
      </c>
      <c r="BB144" s="21">
        <f t="shared" si="125"/>
        <v>6.7767616290545429E-3</v>
      </c>
      <c r="BC144" s="21">
        <f t="shared" si="126"/>
        <v>9.3048828016257454E-2</v>
      </c>
      <c r="BD144" s="21">
        <f t="shared" si="127"/>
        <v>0</v>
      </c>
      <c r="BE144" s="21">
        <f t="shared" si="128"/>
        <v>0.81589106896517505</v>
      </c>
      <c r="BF144" s="21">
        <f t="shared" si="129"/>
        <v>1.0467675034862529E-2</v>
      </c>
      <c r="BG144" s="21">
        <f t="shared" si="130"/>
        <v>1.888989447033582E-3</v>
      </c>
      <c r="BH144" s="21">
        <f t="shared" si="131"/>
        <v>1.1647709016130068E-3</v>
      </c>
      <c r="BI144" s="21">
        <f t="shared" si="132"/>
        <v>4.1949760321657848E-4</v>
      </c>
      <c r="BJ144" s="21">
        <f t="shared" si="133"/>
        <v>0</v>
      </c>
      <c r="BK144" s="21">
        <f t="shared" si="134"/>
        <v>1.9302669170906994</v>
      </c>
      <c r="BL144" s="21">
        <f t="shared" si="135"/>
        <v>2.0721454900144423</v>
      </c>
    </row>
    <row r="145" spans="1:64" x14ac:dyDescent="0.2">
      <c r="A145" s="21" t="s">
        <v>816</v>
      </c>
      <c r="B145" s="27">
        <v>973.56407932248965</v>
      </c>
      <c r="C145" s="22">
        <v>55.024999999999999</v>
      </c>
      <c r="D145" s="22">
        <v>0.12</v>
      </c>
      <c r="E145" s="22">
        <v>3.9510000000000001</v>
      </c>
      <c r="F145" s="22">
        <v>0.52400000000000002</v>
      </c>
      <c r="G145" s="22">
        <v>6.5229999999999997</v>
      </c>
      <c r="H145" s="22">
        <v>31.960999999999999</v>
      </c>
      <c r="I145" s="22">
        <v>1.607</v>
      </c>
      <c r="J145" s="22">
        <v>0.13200000000000001</v>
      </c>
      <c r="K145" s="22">
        <v>7.5999999999999998E-2</v>
      </c>
      <c r="L145" s="22">
        <v>2.9000000000000001E-2</v>
      </c>
      <c r="N145" s="21">
        <f t="shared" si="93"/>
        <v>99.947999999999993</v>
      </c>
      <c r="O145" s="21"/>
      <c r="P145" s="22"/>
      <c r="Q145" s="26">
        <v>12</v>
      </c>
      <c r="R145" s="26">
        <v>4</v>
      </c>
      <c r="S145" s="25">
        <v>0</v>
      </c>
      <c r="T145" s="21"/>
      <c r="U145" s="24">
        <f t="shared" si="94"/>
        <v>1.9099621719958078</v>
      </c>
      <c r="V145" s="24">
        <f t="shared" si="95"/>
        <v>3.13338637656989E-3</v>
      </c>
      <c r="W145" s="24">
        <f t="shared" si="96"/>
        <v>0.16162250631347555</v>
      </c>
      <c r="X145" s="24">
        <f t="shared" si="97"/>
        <v>1.4379404681008899E-2</v>
      </c>
      <c r="Y145" s="24">
        <f t="shared" si="98"/>
        <v>0</v>
      </c>
      <c r="Z145" s="24">
        <f t="shared" si="99"/>
        <v>0.18934398489765167</v>
      </c>
      <c r="AA145" s="24">
        <f t="shared" si="100"/>
        <v>1.6537221272819038</v>
      </c>
      <c r="AB145" s="24">
        <f t="shared" si="101"/>
        <v>5.9761659096217501E-2</v>
      </c>
      <c r="AC145" s="24">
        <f t="shared" si="102"/>
        <v>3.8805501750309983E-3</v>
      </c>
      <c r="AD145" s="24">
        <f t="shared" si="103"/>
        <v>2.1219223676496642E-3</v>
      </c>
      <c r="AE145" s="24">
        <f t="shared" si="104"/>
        <v>1.9515458901289509E-3</v>
      </c>
      <c r="AF145" s="24">
        <f t="shared" si="105"/>
        <v>0</v>
      </c>
      <c r="AG145" s="24">
        <f t="shared" si="106"/>
        <v>3.9998792590754451</v>
      </c>
      <c r="AH145" s="24">
        <f t="shared" si="107"/>
        <v>0.89726685133734074</v>
      </c>
      <c r="AI145" s="23">
        <f t="shared" si="108"/>
        <v>0</v>
      </c>
      <c r="AJ145" s="21"/>
      <c r="AK145" s="21">
        <f t="shared" si="109"/>
        <v>55.024999999999999</v>
      </c>
      <c r="AL145" s="21">
        <f t="shared" si="110"/>
        <v>0.12</v>
      </c>
      <c r="AM145" s="21">
        <f t="shared" si="111"/>
        <v>3.9510000000000001</v>
      </c>
      <c r="AN145" s="21">
        <f t="shared" si="112"/>
        <v>0.52400000000000002</v>
      </c>
      <c r="AO145" s="21">
        <f t="shared" si="113"/>
        <v>0</v>
      </c>
      <c r="AP145" s="21">
        <f t="shared" si="114"/>
        <v>6.5229999999999997</v>
      </c>
      <c r="AQ145" s="21">
        <f t="shared" si="115"/>
        <v>31.960999999999999</v>
      </c>
      <c r="AR145" s="21">
        <f t="shared" si="116"/>
        <v>1.607</v>
      </c>
      <c r="AS145" s="21">
        <f t="shared" si="117"/>
        <v>0.13200000000000001</v>
      </c>
      <c r="AT145" s="21">
        <f t="shared" si="118"/>
        <v>7.5999999999999998E-2</v>
      </c>
      <c r="AU145" s="21">
        <f t="shared" si="119"/>
        <v>2.9000000000000001E-2</v>
      </c>
      <c r="AV145" s="21">
        <f t="shared" si="120"/>
        <v>0</v>
      </c>
      <c r="AW145" s="21">
        <f t="shared" si="121"/>
        <v>99.947999999999993</v>
      </c>
      <c r="AX145" s="21"/>
      <c r="AY145" s="21">
        <f t="shared" si="122"/>
        <v>0.9158621837549934</v>
      </c>
      <c r="AZ145" s="21">
        <f t="shared" si="123"/>
        <v>1.5025167154984599E-3</v>
      </c>
      <c r="BA145" s="21">
        <f t="shared" si="124"/>
        <v>7.7500980776775211E-2</v>
      </c>
      <c r="BB145" s="21">
        <f t="shared" si="125"/>
        <v>6.8951904730574377E-3</v>
      </c>
      <c r="BC145" s="21">
        <f t="shared" si="126"/>
        <v>9.0793942430822339E-2</v>
      </c>
      <c r="BD145" s="21">
        <f t="shared" si="127"/>
        <v>0</v>
      </c>
      <c r="BE145" s="21">
        <f t="shared" si="128"/>
        <v>0.79299034348607089</v>
      </c>
      <c r="BF145" s="21">
        <f t="shared" si="129"/>
        <v>2.8656820751318715E-2</v>
      </c>
      <c r="BG145" s="21">
        <f t="shared" si="130"/>
        <v>1.860795574689797E-3</v>
      </c>
      <c r="BH145" s="21">
        <f t="shared" si="131"/>
        <v>1.0175010175010174E-3</v>
      </c>
      <c r="BI145" s="21">
        <f t="shared" si="132"/>
        <v>9.3580234563698291E-4</v>
      </c>
      <c r="BJ145" s="21">
        <f t="shared" si="133"/>
        <v>0</v>
      </c>
      <c r="BK145" s="21">
        <f t="shared" si="134"/>
        <v>1.9180160773263646</v>
      </c>
      <c r="BL145" s="21">
        <f t="shared" si="135"/>
        <v>2.0854253029260903</v>
      </c>
    </row>
    <row r="146" spans="1:64" x14ac:dyDescent="0.2">
      <c r="A146" s="21" t="s">
        <v>722</v>
      </c>
      <c r="B146" s="27">
        <v>989.37546762333068</v>
      </c>
      <c r="C146" s="22">
        <v>55.197000000000003</v>
      </c>
      <c r="D146" s="22">
        <v>0.14299999999999999</v>
      </c>
      <c r="E146" s="22">
        <v>3.9279999999999999</v>
      </c>
      <c r="F146" s="22">
        <v>0.53400000000000003</v>
      </c>
      <c r="G146" s="22">
        <v>6.6879999999999997</v>
      </c>
      <c r="H146" s="22">
        <v>32.968000000000004</v>
      </c>
      <c r="I146" s="22">
        <v>0.53</v>
      </c>
      <c r="J146" s="22">
        <v>0.17</v>
      </c>
      <c r="K146" s="22">
        <v>8.2000000000000003E-2</v>
      </c>
      <c r="L146" s="22">
        <v>1.2999999999999999E-2</v>
      </c>
      <c r="N146" s="21">
        <f t="shared" si="93"/>
        <v>100.253</v>
      </c>
      <c r="O146" s="21"/>
      <c r="P146" s="22"/>
      <c r="Q146" s="26">
        <v>12</v>
      </c>
      <c r="R146" s="26">
        <v>4</v>
      </c>
      <c r="S146" s="25">
        <v>0</v>
      </c>
      <c r="T146" s="21"/>
      <c r="U146" s="24">
        <f t="shared" si="94"/>
        <v>1.9064857973191409</v>
      </c>
      <c r="V146" s="24">
        <f t="shared" si="95"/>
        <v>3.7155415971333382E-3</v>
      </c>
      <c r="W146" s="24">
        <f t="shared" si="96"/>
        <v>0.15988939975534711</v>
      </c>
      <c r="X146" s="24">
        <f t="shared" si="97"/>
        <v>1.4581569153198038E-2</v>
      </c>
      <c r="Y146" s="24">
        <f t="shared" si="98"/>
        <v>0</v>
      </c>
      <c r="Z146" s="24">
        <f t="shared" si="99"/>
        <v>0.19317627367797316</v>
      </c>
      <c r="AA146" s="24">
        <f t="shared" si="100"/>
        <v>1.6974155066730985</v>
      </c>
      <c r="AB146" s="24">
        <f t="shared" si="101"/>
        <v>1.9612638530025865E-2</v>
      </c>
      <c r="AC146" s="24">
        <f t="shared" si="102"/>
        <v>4.9730368674146003E-3</v>
      </c>
      <c r="AD146" s="24">
        <f t="shared" si="103"/>
        <v>2.2781543042844658E-3</v>
      </c>
      <c r="AE146" s="24">
        <f t="shared" si="104"/>
        <v>8.7051750367434779E-4</v>
      </c>
      <c r="AF146" s="24">
        <f t="shared" si="105"/>
        <v>0</v>
      </c>
      <c r="AG146" s="24">
        <f t="shared" si="106"/>
        <v>4.00299843538129</v>
      </c>
      <c r="AH146" s="24">
        <f t="shared" si="107"/>
        <v>0.89782232437184217</v>
      </c>
      <c r="AI146" s="23">
        <f t="shared" si="108"/>
        <v>0</v>
      </c>
      <c r="AJ146" s="21"/>
      <c r="AK146" s="21">
        <f t="shared" si="109"/>
        <v>55.197000000000003</v>
      </c>
      <c r="AL146" s="21">
        <f t="shared" si="110"/>
        <v>0.14299999999999999</v>
      </c>
      <c r="AM146" s="21">
        <f t="shared" si="111"/>
        <v>3.9279999999999999</v>
      </c>
      <c r="AN146" s="21">
        <f t="shared" si="112"/>
        <v>0.53400000000000003</v>
      </c>
      <c r="AO146" s="21">
        <f t="shared" si="113"/>
        <v>0</v>
      </c>
      <c r="AP146" s="21">
        <f t="shared" si="114"/>
        <v>6.6879999999999997</v>
      </c>
      <c r="AQ146" s="21">
        <f t="shared" si="115"/>
        <v>32.968000000000004</v>
      </c>
      <c r="AR146" s="21">
        <f t="shared" si="116"/>
        <v>0.53</v>
      </c>
      <c r="AS146" s="21">
        <f t="shared" si="117"/>
        <v>0.17</v>
      </c>
      <c r="AT146" s="21">
        <f t="shared" si="118"/>
        <v>8.2000000000000003E-2</v>
      </c>
      <c r="AU146" s="21">
        <f t="shared" si="119"/>
        <v>1.2999999999999999E-2</v>
      </c>
      <c r="AV146" s="21">
        <f t="shared" si="120"/>
        <v>0</v>
      </c>
      <c r="AW146" s="21">
        <f t="shared" si="121"/>
        <v>100.253</v>
      </c>
      <c r="AX146" s="21"/>
      <c r="AY146" s="21">
        <f t="shared" si="122"/>
        <v>0.91872503328894817</v>
      </c>
      <c r="AZ146" s="21">
        <f t="shared" si="123"/>
        <v>1.7904990859689978E-3</v>
      </c>
      <c r="BA146" s="21">
        <f t="shared" si="124"/>
        <v>7.7049823460180467E-2</v>
      </c>
      <c r="BB146" s="21">
        <f t="shared" si="125"/>
        <v>7.0267780775050987E-3</v>
      </c>
      <c r="BC146" s="21">
        <f t="shared" si="126"/>
        <v>9.3090585156728467E-2</v>
      </c>
      <c r="BD146" s="21">
        <f t="shared" si="127"/>
        <v>0</v>
      </c>
      <c r="BE146" s="21">
        <f t="shared" si="128"/>
        <v>0.81797520866208162</v>
      </c>
      <c r="BF146" s="21">
        <f t="shared" si="129"/>
        <v>9.4512227742370378E-3</v>
      </c>
      <c r="BG146" s="21">
        <f t="shared" si="130"/>
        <v>2.3964791492217083E-3</v>
      </c>
      <c r="BH146" s="21">
        <f t="shared" si="131"/>
        <v>1.0978300451984662E-3</v>
      </c>
      <c r="BI146" s="21">
        <f t="shared" si="132"/>
        <v>4.1949760321657848E-4</v>
      </c>
      <c r="BJ146" s="21">
        <f t="shared" si="133"/>
        <v>0</v>
      </c>
      <c r="BK146" s="21">
        <f t="shared" si="134"/>
        <v>1.9290229573032867</v>
      </c>
      <c r="BL146" s="21">
        <f t="shared" si="135"/>
        <v>2.0751429734031555</v>
      </c>
    </row>
    <row r="147" spans="1:64" x14ac:dyDescent="0.2">
      <c r="A147" s="21" t="s">
        <v>817</v>
      </c>
      <c r="B147" s="27">
        <v>1005.1868559241717</v>
      </c>
      <c r="C147" s="22">
        <v>55.177</v>
      </c>
      <c r="D147" s="22">
        <v>0.129</v>
      </c>
      <c r="E147" s="22">
        <v>3.9950000000000001</v>
      </c>
      <c r="F147" s="22">
        <v>0.54600000000000004</v>
      </c>
      <c r="G147" s="22">
        <v>6.5350000000000001</v>
      </c>
      <c r="H147" s="22">
        <v>32.564</v>
      </c>
      <c r="I147" s="22">
        <v>1.756</v>
      </c>
      <c r="J147" s="22">
        <v>0.154</v>
      </c>
      <c r="K147" s="22">
        <v>0.105</v>
      </c>
      <c r="L147" s="22">
        <v>4.5999999999999999E-2</v>
      </c>
      <c r="N147" s="21">
        <f t="shared" si="93"/>
        <v>101.00700000000001</v>
      </c>
      <c r="O147" s="21"/>
      <c r="P147" s="22"/>
      <c r="Q147" s="26">
        <v>12</v>
      </c>
      <c r="R147" s="26">
        <v>4</v>
      </c>
      <c r="S147" s="25">
        <v>0</v>
      </c>
      <c r="T147" s="21"/>
      <c r="U147" s="24">
        <f t="shared" si="94"/>
        <v>1.898234558821545</v>
      </c>
      <c r="V147" s="24">
        <f t="shared" si="95"/>
        <v>3.3384854844738503E-3</v>
      </c>
      <c r="W147" s="24">
        <f t="shared" si="96"/>
        <v>0.16197152392995567</v>
      </c>
      <c r="X147" s="24">
        <f t="shared" si="97"/>
        <v>1.4850098666204757E-2</v>
      </c>
      <c r="Y147" s="24">
        <f t="shared" si="98"/>
        <v>0</v>
      </c>
      <c r="Z147" s="24">
        <f t="shared" si="99"/>
        <v>0.18800820521649514</v>
      </c>
      <c r="AA147" s="24">
        <f t="shared" si="100"/>
        <v>1.6699635868282905</v>
      </c>
      <c r="AB147" s="24">
        <f t="shared" si="101"/>
        <v>6.4722958059718269E-2</v>
      </c>
      <c r="AC147" s="24">
        <f t="shared" si="102"/>
        <v>4.487114688089577E-3</v>
      </c>
      <c r="AD147" s="24">
        <f t="shared" si="103"/>
        <v>2.9055762354867854E-3</v>
      </c>
      <c r="AE147" s="24">
        <f t="shared" si="104"/>
        <v>3.0680729312811449E-3</v>
      </c>
      <c r="AF147" s="24">
        <f t="shared" si="105"/>
        <v>0</v>
      </c>
      <c r="AG147" s="24">
        <f t="shared" si="106"/>
        <v>4.0115501808615406</v>
      </c>
      <c r="AH147" s="24">
        <f t="shared" si="107"/>
        <v>0.89880997869747892</v>
      </c>
      <c r="AI147" s="23">
        <f t="shared" si="108"/>
        <v>0</v>
      </c>
      <c r="AJ147" s="21"/>
      <c r="AK147" s="21">
        <f t="shared" si="109"/>
        <v>55.177</v>
      </c>
      <c r="AL147" s="21">
        <f t="shared" si="110"/>
        <v>0.129</v>
      </c>
      <c r="AM147" s="21">
        <f t="shared" si="111"/>
        <v>3.9950000000000001</v>
      </c>
      <c r="AN147" s="21">
        <f t="shared" si="112"/>
        <v>0.54600000000000004</v>
      </c>
      <c r="AO147" s="21">
        <f t="shared" si="113"/>
        <v>0</v>
      </c>
      <c r="AP147" s="21">
        <f t="shared" si="114"/>
        <v>6.5350000000000001</v>
      </c>
      <c r="AQ147" s="21">
        <f t="shared" si="115"/>
        <v>32.564</v>
      </c>
      <c r="AR147" s="21">
        <f t="shared" si="116"/>
        <v>1.756</v>
      </c>
      <c r="AS147" s="21">
        <f t="shared" si="117"/>
        <v>0.154</v>
      </c>
      <c r="AT147" s="21">
        <f t="shared" si="118"/>
        <v>0.105</v>
      </c>
      <c r="AU147" s="21">
        <f t="shared" si="119"/>
        <v>4.5999999999999999E-2</v>
      </c>
      <c r="AV147" s="21">
        <f t="shared" si="120"/>
        <v>0</v>
      </c>
      <c r="AW147" s="21">
        <f t="shared" si="121"/>
        <v>101.00700000000001</v>
      </c>
      <c r="AX147" s="21"/>
      <c r="AY147" s="21">
        <f t="shared" si="122"/>
        <v>0.91839214380825562</v>
      </c>
      <c r="AZ147" s="21">
        <f t="shared" si="123"/>
        <v>1.6152054691608445E-3</v>
      </c>
      <c r="BA147" s="21">
        <f t="shared" si="124"/>
        <v>7.8364064338956457E-2</v>
      </c>
      <c r="BB147" s="21">
        <f t="shared" si="125"/>
        <v>7.1846832028422923E-3</v>
      </c>
      <c r="BC147" s="21">
        <f t="shared" si="126"/>
        <v>9.0960970992706433E-2</v>
      </c>
      <c r="BD147" s="21">
        <f t="shared" si="127"/>
        <v>0</v>
      </c>
      <c r="BE147" s="21">
        <f t="shared" si="128"/>
        <v>0.80795148916743575</v>
      </c>
      <c r="BF147" s="21">
        <f t="shared" si="129"/>
        <v>3.1313862625585352E-2</v>
      </c>
      <c r="BG147" s="21">
        <f t="shared" si="130"/>
        <v>2.1709281704714299E-3</v>
      </c>
      <c r="BH147" s="21">
        <f t="shared" si="131"/>
        <v>1.4057579847053529E-3</v>
      </c>
      <c r="BI147" s="21">
        <f t="shared" si="132"/>
        <v>1.4843761344586624E-3</v>
      </c>
      <c r="BJ147" s="21">
        <f t="shared" si="133"/>
        <v>0</v>
      </c>
      <c r="BK147" s="21">
        <f t="shared" si="134"/>
        <v>1.9408434818945781</v>
      </c>
      <c r="BL147" s="21">
        <f t="shared" si="135"/>
        <v>2.06691071087588</v>
      </c>
    </row>
    <row r="148" spans="1:64" x14ac:dyDescent="0.2">
      <c r="A148" s="21" t="s">
        <v>818</v>
      </c>
      <c r="B148" s="27">
        <v>1020.9982442250172</v>
      </c>
      <c r="C148" s="22">
        <v>55.198999999999998</v>
      </c>
      <c r="D148" s="22">
        <v>0.13</v>
      </c>
      <c r="E148" s="22">
        <v>3.9220000000000002</v>
      </c>
      <c r="F148" s="22">
        <v>0.51100000000000001</v>
      </c>
      <c r="G148" s="22">
        <v>6.68</v>
      </c>
      <c r="H148" s="22">
        <v>32.698999999999998</v>
      </c>
      <c r="I148" s="22">
        <v>0.51500000000000001</v>
      </c>
      <c r="J148" s="22">
        <v>0.122</v>
      </c>
      <c r="K148" s="22">
        <v>0.10199999999999999</v>
      </c>
      <c r="L148" s="22">
        <v>1.7000000000000001E-2</v>
      </c>
      <c r="N148" s="21">
        <f t="shared" si="93"/>
        <v>99.897000000000006</v>
      </c>
      <c r="O148" s="21"/>
      <c r="P148" s="22"/>
      <c r="Q148" s="26">
        <v>12</v>
      </c>
      <c r="R148" s="26">
        <v>4</v>
      </c>
      <c r="S148" s="25">
        <v>0</v>
      </c>
      <c r="T148" s="21"/>
      <c r="U148" s="24">
        <f t="shared" si="94"/>
        <v>1.9120349188379815</v>
      </c>
      <c r="V148" s="24">
        <f t="shared" si="95"/>
        <v>3.3874738543217095E-3</v>
      </c>
      <c r="W148" s="24">
        <f t="shared" si="96"/>
        <v>0.16010404026055294</v>
      </c>
      <c r="X148" s="24">
        <f t="shared" si="97"/>
        <v>1.3993630884620006E-2</v>
      </c>
      <c r="Y148" s="24">
        <f t="shared" si="98"/>
        <v>0</v>
      </c>
      <c r="Z148" s="24">
        <f t="shared" si="99"/>
        <v>0.19349978716203922</v>
      </c>
      <c r="AA148" s="24">
        <f t="shared" si="100"/>
        <v>1.6884046685461855</v>
      </c>
      <c r="AB148" s="24">
        <f t="shared" si="101"/>
        <v>1.9112341325405419E-2</v>
      </c>
      <c r="AC148" s="24">
        <f t="shared" si="102"/>
        <v>3.579143387269234E-3</v>
      </c>
      <c r="AD148" s="24">
        <f t="shared" si="103"/>
        <v>2.84194693862206E-3</v>
      </c>
      <c r="AE148" s="24">
        <f t="shared" si="104"/>
        <v>1.1416410762216918E-3</v>
      </c>
      <c r="AF148" s="24">
        <f t="shared" si="105"/>
        <v>0</v>
      </c>
      <c r="AG148" s="24">
        <f t="shared" si="106"/>
        <v>3.9980995922732192</v>
      </c>
      <c r="AH148" s="24">
        <f t="shared" si="107"/>
        <v>0.89717874009219101</v>
      </c>
      <c r="AI148" s="23">
        <f t="shared" si="108"/>
        <v>0</v>
      </c>
      <c r="AJ148" s="21"/>
      <c r="AK148" s="21">
        <f t="shared" si="109"/>
        <v>55.198999999999998</v>
      </c>
      <c r="AL148" s="21">
        <f t="shared" si="110"/>
        <v>0.13</v>
      </c>
      <c r="AM148" s="21">
        <f t="shared" si="111"/>
        <v>3.9220000000000002</v>
      </c>
      <c r="AN148" s="21">
        <f t="shared" si="112"/>
        <v>0.51100000000000001</v>
      </c>
      <c r="AO148" s="21">
        <f t="shared" si="113"/>
        <v>0</v>
      </c>
      <c r="AP148" s="21">
        <f t="shared" si="114"/>
        <v>6.68</v>
      </c>
      <c r="AQ148" s="21">
        <f t="shared" si="115"/>
        <v>32.698999999999998</v>
      </c>
      <c r="AR148" s="21">
        <f t="shared" si="116"/>
        <v>0.51500000000000001</v>
      </c>
      <c r="AS148" s="21">
        <f t="shared" si="117"/>
        <v>0.122</v>
      </c>
      <c r="AT148" s="21">
        <f t="shared" si="118"/>
        <v>0.10199999999999999</v>
      </c>
      <c r="AU148" s="21">
        <f t="shared" si="119"/>
        <v>1.7000000000000001E-2</v>
      </c>
      <c r="AV148" s="21">
        <f t="shared" si="120"/>
        <v>0</v>
      </c>
      <c r="AW148" s="21">
        <f t="shared" si="121"/>
        <v>99.897000000000006</v>
      </c>
      <c r="AX148" s="21"/>
      <c r="AY148" s="21">
        <f t="shared" si="122"/>
        <v>0.91875832223701726</v>
      </c>
      <c r="AZ148" s="21">
        <f t="shared" si="123"/>
        <v>1.6277264417899984E-3</v>
      </c>
      <c r="BA148" s="21">
        <f t="shared" si="124"/>
        <v>7.6932130247155756E-2</v>
      </c>
      <c r="BB148" s="21">
        <f t="shared" si="125"/>
        <v>6.7241265872754787E-3</v>
      </c>
      <c r="BC148" s="21">
        <f t="shared" si="126"/>
        <v>9.2979232782139085E-2</v>
      </c>
      <c r="BD148" s="21">
        <f t="shared" si="127"/>
        <v>0</v>
      </c>
      <c r="BE148" s="21">
        <f t="shared" si="128"/>
        <v>0.81130099939460698</v>
      </c>
      <c r="BF148" s="21">
        <f t="shared" si="129"/>
        <v>9.1837353372303289E-3</v>
      </c>
      <c r="BG148" s="21">
        <f t="shared" si="130"/>
        <v>1.719826212970873E-3</v>
      </c>
      <c r="BH148" s="21">
        <f t="shared" si="131"/>
        <v>1.3655934708566287E-3</v>
      </c>
      <c r="BI148" s="21">
        <f t="shared" si="132"/>
        <v>5.4857378882167964E-4</v>
      </c>
      <c r="BJ148" s="21">
        <f t="shared" si="133"/>
        <v>0</v>
      </c>
      <c r="BK148" s="21">
        <f t="shared" si="134"/>
        <v>1.921140266499864</v>
      </c>
      <c r="BL148" s="21">
        <f t="shared" si="135"/>
        <v>2.0811075911481356</v>
      </c>
    </row>
    <row r="149" spans="1:64" x14ac:dyDescent="0.2">
      <c r="A149" s="21" t="s">
        <v>819</v>
      </c>
      <c r="B149" s="27">
        <v>1036.8096325258582</v>
      </c>
      <c r="C149" s="22">
        <v>55.08</v>
      </c>
      <c r="D149" s="22">
        <v>0.153</v>
      </c>
      <c r="E149" s="22">
        <v>4.0179999999999998</v>
      </c>
      <c r="F149" s="22">
        <v>0.53</v>
      </c>
      <c r="G149" s="22">
        <v>6.5170000000000003</v>
      </c>
      <c r="H149" s="22">
        <v>32.037999999999997</v>
      </c>
      <c r="I149" s="22">
        <v>1.571</v>
      </c>
      <c r="J149" s="22">
        <v>0.152</v>
      </c>
      <c r="K149" s="22">
        <v>8.3000000000000004E-2</v>
      </c>
      <c r="L149" s="22">
        <v>0.04</v>
      </c>
      <c r="N149" s="21">
        <f t="shared" si="93"/>
        <v>100.182</v>
      </c>
      <c r="O149" s="21"/>
      <c r="P149" s="22"/>
      <c r="Q149" s="26">
        <v>12</v>
      </c>
      <c r="R149" s="26">
        <v>4</v>
      </c>
      <c r="S149" s="25">
        <v>0</v>
      </c>
      <c r="T149" s="21"/>
      <c r="U149" s="24">
        <f t="shared" si="94"/>
        <v>1.9075714866738722</v>
      </c>
      <c r="V149" s="24">
        <f t="shared" si="95"/>
        <v>3.9860827622158167E-3</v>
      </c>
      <c r="W149" s="24">
        <f t="shared" si="96"/>
        <v>0.16399360614241676</v>
      </c>
      <c r="X149" s="24">
        <f t="shared" si="97"/>
        <v>1.4511344917358088E-2</v>
      </c>
      <c r="Y149" s="24">
        <f t="shared" si="98"/>
        <v>0</v>
      </c>
      <c r="Z149" s="24">
        <f t="shared" si="99"/>
        <v>0.18874438102875915</v>
      </c>
      <c r="AA149" s="24">
        <f t="shared" si="100"/>
        <v>1.6539780867032958</v>
      </c>
      <c r="AB149" s="24">
        <f t="shared" si="101"/>
        <v>5.8291486448163204E-2</v>
      </c>
      <c r="AC149" s="24">
        <f t="shared" si="102"/>
        <v>4.4584626823826606E-3</v>
      </c>
      <c r="AD149" s="24">
        <f t="shared" si="103"/>
        <v>2.3121508599993905E-3</v>
      </c>
      <c r="AE149" s="24">
        <f t="shared" si="104"/>
        <v>2.6857336311249883E-3</v>
      </c>
      <c r="AF149" s="24">
        <f t="shared" si="105"/>
        <v>0</v>
      </c>
      <c r="AG149" s="24">
        <f t="shared" si="106"/>
        <v>4.0005328218495873</v>
      </c>
      <c r="AH149" s="24">
        <f t="shared" si="107"/>
        <v>0.89757308312354933</v>
      </c>
      <c r="AI149" s="23">
        <f t="shared" si="108"/>
        <v>0</v>
      </c>
      <c r="AJ149" s="21"/>
      <c r="AK149" s="21">
        <f t="shared" si="109"/>
        <v>55.08</v>
      </c>
      <c r="AL149" s="21">
        <f t="shared" si="110"/>
        <v>0.153</v>
      </c>
      <c r="AM149" s="21">
        <f t="shared" si="111"/>
        <v>4.0179999999999998</v>
      </c>
      <c r="AN149" s="21">
        <f t="shared" si="112"/>
        <v>0.53</v>
      </c>
      <c r="AO149" s="21">
        <f t="shared" si="113"/>
        <v>0</v>
      </c>
      <c r="AP149" s="21">
        <f t="shared" si="114"/>
        <v>6.5170000000000003</v>
      </c>
      <c r="AQ149" s="21">
        <f t="shared" si="115"/>
        <v>32.037999999999997</v>
      </c>
      <c r="AR149" s="21">
        <f t="shared" si="116"/>
        <v>1.571</v>
      </c>
      <c r="AS149" s="21">
        <f t="shared" si="117"/>
        <v>0.152</v>
      </c>
      <c r="AT149" s="21">
        <f t="shared" si="118"/>
        <v>8.3000000000000004E-2</v>
      </c>
      <c r="AU149" s="21">
        <f t="shared" si="119"/>
        <v>0.04</v>
      </c>
      <c r="AV149" s="21">
        <f t="shared" si="120"/>
        <v>0</v>
      </c>
      <c r="AW149" s="21">
        <f t="shared" si="121"/>
        <v>100.182</v>
      </c>
      <c r="AX149" s="21"/>
      <c r="AY149" s="21">
        <f t="shared" si="122"/>
        <v>0.91677762982689748</v>
      </c>
      <c r="AZ149" s="21">
        <f t="shared" si="123"/>
        <v>1.9157088122605363E-3</v>
      </c>
      <c r="BA149" s="21">
        <f t="shared" si="124"/>
        <v>7.8815221655551201E-2</v>
      </c>
      <c r="BB149" s="21">
        <f t="shared" si="125"/>
        <v>6.9741430357260345E-3</v>
      </c>
      <c r="BC149" s="21">
        <f t="shared" si="126"/>
        <v>9.0710428149880312E-2</v>
      </c>
      <c r="BD149" s="21">
        <f t="shared" si="127"/>
        <v>0</v>
      </c>
      <c r="BE149" s="21">
        <f t="shared" si="128"/>
        <v>0.79490080487490189</v>
      </c>
      <c r="BF149" s="21">
        <f t="shared" si="129"/>
        <v>2.8014850902502612E-2</v>
      </c>
      <c r="BG149" s="21">
        <f t="shared" si="130"/>
        <v>2.1427342981276448E-3</v>
      </c>
      <c r="BH149" s="21">
        <f t="shared" si="131"/>
        <v>1.1112182164813742E-3</v>
      </c>
      <c r="BI149" s="21">
        <f t="shared" si="132"/>
        <v>1.290761856051011E-3</v>
      </c>
      <c r="BJ149" s="21">
        <f t="shared" si="133"/>
        <v>0</v>
      </c>
      <c r="BK149" s="21">
        <f t="shared" si="134"/>
        <v>1.9226535016283803</v>
      </c>
      <c r="BL149" s="21">
        <f t="shared" si="135"/>
        <v>2.0807352018766565</v>
      </c>
    </row>
    <row r="150" spans="1:64" x14ac:dyDescent="0.2">
      <c r="A150" s="21" t="s">
        <v>820</v>
      </c>
      <c r="B150" s="27">
        <v>1052.6210208266991</v>
      </c>
      <c r="C150" s="22">
        <v>55.302</v>
      </c>
      <c r="D150" s="22">
        <v>0.127</v>
      </c>
      <c r="E150" s="22">
        <v>3.9159999999999999</v>
      </c>
      <c r="F150" s="22">
        <v>0.51900000000000002</v>
      </c>
      <c r="G150" s="22">
        <v>6.68</v>
      </c>
      <c r="H150" s="22">
        <v>32.764000000000003</v>
      </c>
      <c r="I150" s="22">
        <v>0.48599999999999999</v>
      </c>
      <c r="J150" s="22">
        <v>0.126</v>
      </c>
      <c r="K150" s="22">
        <v>7.5999999999999998E-2</v>
      </c>
      <c r="L150" s="22">
        <v>0.03</v>
      </c>
      <c r="N150" s="21">
        <f t="shared" si="93"/>
        <v>100.026</v>
      </c>
      <c r="O150" s="21"/>
      <c r="P150" s="22"/>
      <c r="Q150" s="26">
        <v>12</v>
      </c>
      <c r="R150" s="26">
        <v>4</v>
      </c>
      <c r="S150" s="25">
        <v>0</v>
      </c>
      <c r="T150" s="21"/>
      <c r="U150" s="24">
        <f t="shared" si="94"/>
        <v>1.9127177244494054</v>
      </c>
      <c r="V150" s="24">
        <f t="shared" si="95"/>
        <v>3.3043173869486413E-3</v>
      </c>
      <c r="W150" s="24">
        <f t="shared" si="96"/>
        <v>0.15961835122317128</v>
      </c>
      <c r="X150" s="24">
        <f t="shared" si="97"/>
        <v>1.4191304115958195E-2</v>
      </c>
      <c r="Y150" s="24">
        <f t="shared" si="98"/>
        <v>0</v>
      </c>
      <c r="Z150" s="24">
        <f t="shared" si="99"/>
        <v>0.1932083656108301</v>
      </c>
      <c r="AA150" s="24">
        <f t="shared" si="100"/>
        <v>1.6892130402453827</v>
      </c>
      <c r="AB150" s="24">
        <f t="shared" si="101"/>
        <v>1.8008948997778006E-2</v>
      </c>
      <c r="AC150" s="24">
        <f t="shared" si="102"/>
        <v>3.690925225619362E-3</v>
      </c>
      <c r="AD150" s="24">
        <f t="shared" si="103"/>
        <v>2.1143399737375791E-3</v>
      </c>
      <c r="AE150" s="24">
        <f t="shared" si="104"/>
        <v>2.0116265305024383E-3</v>
      </c>
      <c r="AF150" s="24">
        <f t="shared" si="105"/>
        <v>0</v>
      </c>
      <c r="AG150" s="24">
        <f t="shared" si="106"/>
        <v>3.9980789437593343</v>
      </c>
      <c r="AH150" s="24">
        <f t="shared" si="107"/>
        <v>0.89736178891200513</v>
      </c>
      <c r="AI150" s="23">
        <f t="shared" si="108"/>
        <v>0</v>
      </c>
      <c r="AJ150" s="21"/>
      <c r="AK150" s="21">
        <f t="shared" si="109"/>
        <v>55.302</v>
      </c>
      <c r="AL150" s="21">
        <f t="shared" si="110"/>
        <v>0.127</v>
      </c>
      <c r="AM150" s="21">
        <f t="shared" si="111"/>
        <v>3.9159999999999999</v>
      </c>
      <c r="AN150" s="21">
        <f t="shared" si="112"/>
        <v>0.51900000000000002</v>
      </c>
      <c r="AO150" s="21">
        <f t="shared" si="113"/>
        <v>0</v>
      </c>
      <c r="AP150" s="21">
        <f t="shared" si="114"/>
        <v>6.68</v>
      </c>
      <c r="AQ150" s="21">
        <f t="shared" si="115"/>
        <v>32.764000000000003</v>
      </c>
      <c r="AR150" s="21">
        <f t="shared" si="116"/>
        <v>0.48599999999999999</v>
      </c>
      <c r="AS150" s="21">
        <f t="shared" si="117"/>
        <v>0.126</v>
      </c>
      <c r="AT150" s="21">
        <f t="shared" si="118"/>
        <v>7.5999999999999998E-2</v>
      </c>
      <c r="AU150" s="21">
        <f t="shared" si="119"/>
        <v>0.03</v>
      </c>
      <c r="AV150" s="21">
        <f t="shared" si="120"/>
        <v>0</v>
      </c>
      <c r="AW150" s="21">
        <f t="shared" si="121"/>
        <v>100.026</v>
      </c>
      <c r="AX150" s="21"/>
      <c r="AY150" s="21">
        <f t="shared" si="122"/>
        <v>0.92047270306258322</v>
      </c>
      <c r="AZ150" s="21">
        <f t="shared" si="123"/>
        <v>1.5901635239025367E-3</v>
      </c>
      <c r="BA150" s="21">
        <f t="shared" si="124"/>
        <v>7.6814437034131031E-2</v>
      </c>
      <c r="BB150" s="21">
        <f t="shared" si="125"/>
        <v>6.8293966708336071E-3</v>
      </c>
      <c r="BC150" s="21">
        <f t="shared" si="126"/>
        <v>9.2979232782139085E-2</v>
      </c>
      <c r="BD150" s="21">
        <f t="shared" si="127"/>
        <v>0</v>
      </c>
      <c r="BE150" s="21">
        <f t="shared" si="128"/>
        <v>0.8129137265410229</v>
      </c>
      <c r="BF150" s="21">
        <f t="shared" si="129"/>
        <v>8.6665929590173576E-3</v>
      </c>
      <c r="BG150" s="21">
        <f t="shared" si="130"/>
        <v>1.7762139576584426E-3</v>
      </c>
      <c r="BH150" s="21">
        <f t="shared" si="131"/>
        <v>1.0175010175010174E-3</v>
      </c>
      <c r="BI150" s="21">
        <f t="shared" si="132"/>
        <v>9.6807139203825812E-4</v>
      </c>
      <c r="BJ150" s="21">
        <f t="shared" si="133"/>
        <v>0</v>
      </c>
      <c r="BK150" s="21">
        <f t="shared" si="134"/>
        <v>1.9240280389408275</v>
      </c>
      <c r="BL150" s="21">
        <f t="shared" si="135"/>
        <v>2.077973326189293</v>
      </c>
    </row>
    <row r="151" spans="1:64" x14ac:dyDescent="0.2">
      <c r="A151" s="21" t="s">
        <v>821</v>
      </c>
      <c r="B151" s="27">
        <v>1068.4324091275446</v>
      </c>
      <c r="C151" s="22">
        <v>55.277999999999999</v>
      </c>
      <c r="D151" s="22">
        <v>0.111</v>
      </c>
      <c r="E151" s="22">
        <v>3.9649999999999999</v>
      </c>
      <c r="F151" s="22">
        <v>0.52</v>
      </c>
      <c r="G151" s="22">
        <v>6.7530000000000001</v>
      </c>
      <c r="H151" s="22">
        <v>33.134999999999998</v>
      </c>
      <c r="I151" s="22">
        <v>0.49199999999999999</v>
      </c>
      <c r="J151" s="22">
        <v>0.17799999999999999</v>
      </c>
      <c r="K151" s="22">
        <v>8.5000000000000006E-2</v>
      </c>
      <c r="L151" s="22">
        <v>2.1999999999999999E-2</v>
      </c>
      <c r="N151" s="21">
        <f t="shared" si="93"/>
        <v>100.539</v>
      </c>
      <c r="O151" s="21"/>
      <c r="P151" s="22"/>
      <c r="Q151" s="26">
        <v>12</v>
      </c>
      <c r="R151" s="26">
        <v>4</v>
      </c>
      <c r="S151" s="25">
        <v>0</v>
      </c>
      <c r="T151" s="21"/>
      <c r="U151" s="24">
        <f t="shared" si="94"/>
        <v>1.9044251662734204</v>
      </c>
      <c r="V151" s="24">
        <f t="shared" si="95"/>
        <v>2.876752898195519E-3</v>
      </c>
      <c r="W151" s="24">
        <f t="shared" si="96"/>
        <v>0.16098480091561757</v>
      </c>
      <c r="X151" s="24">
        <f t="shared" si="97"/>
        <v>1.4163149474981738E-2</v>
      </c>
      <c r="Y151" s="24">
        <f t="shared" si="98"/>
        <v>0</v>
      </c>
      <c r="Z151" s="24">
        <f t="shared" si="99"/>
        <v>0.19455740268455332</v>
      </c>
      <c r="AA151" s="24">
        <f t="shared" si="100"/>
        <v>1.7016726899200088</v>
      </c>
      <c r="AB151" s="24">
        <f t="shared" si="101"/>
        <v>1.8160121402973278E-2</v>
      </c>
      <c r="AC151" s="24">
        <f t="shared" si="102"/>
        <v>5.1938122933991053E-3</v>
      </c>
      <c r="AD151" s="24">
        <f t="shared" si="103"/>
        <v>2.3554923600363287E-3</v>
      </c>
      <c r="AE151" s="24">
        <f t="shared" si="104"/>
        <v>1.4694348197983021E-3</v>
      </c>
      <c r="AF151" s="24">
        <f t="shared" si="105"/>
        <v>0</v>
      </c>
      <c r="AG151" s="24">
        <f t="shared" si="106"/>
        <v>4.0058588230429839</v>
      </c>
      <c r="AH151" s="24">
        <f t="shared" si="107"/>
        <v>0.89739778761905442</v>
      </c>
      <c r="AI151" s="23">
        <f t="shared" si="108"/>
        <v>0</v>
      </c>
      <c r="AJ151" s="21"/>
      <c r="AK151" s="21">
        <f t="shared" si="109"/>
        <v>55.277999999999999</v>
      </c>
      <c r="AL151" s="21">
        <f t="shared" si="110"/>
        <v>0.111</v>
      </c>
      <c r="AM151" s="21">
        <f t="shared" si="111"/>
        <v>3.9649999999999999</v>
      </c>
      <c r="AN151" s="21">
        <f t="shared" si="112"/>
        <v>0.52</v>
      </c>
      <c r="AO151" s="21">
        <f t="shared" si="113"/>
        <v>0</v>
      </c>
      <c r="AP151" s="21">
        <f t="shared" si="114"/>
        <v>6.7530000000000001</v>
      </c>
      <c r="AQ151" s="21">
        <f t="shared" si="115"/>
        <v>33.134999999999998</v>
      </c>
      <c r="AR151" s="21">
        <f t="shared" si="116"/>
        <v>0.49199999999999999</v>
      </c>
      <c r="AS151" s="21">
        <f t="shared" si="117"/>
        <v>0.17799999999999999</v>
      </c>
      <c r="AT151" s="21">
        <f t="shared" si="118"/>
        <v>8.5000000000000006E-2</v>
      </c>
      <c r="AU151" s="21">
        <f t="shared" si="119"/>
        <v>2.1999999999999999E-2</v>
      </c>
      <c r="AV151" s="21">
        <f t="shared" si="120"/>
        <v>0</v>
      </c>
      <c r="AW151" s="21">
        <f t="shared" si="121"/>
        <v>100.539</v>
      </c>
      <c r="AX151" s="21"/>
      <c r="AY151" s="21">
        <f t="shared" si="122"/>
        <v>0.92007323568575239</v>
      </c>
      <c r="AZ151" s="21">
        <f t="shared" si="123"/>
        <v>1.3898279618360754E-3</v>
      </c>
      <c r="BA151" s="21">
        <f t="shared" si="124"/>
        <v>7.7775598273832874E-2</v>
      </c>
      <c r="BB151" s="21">
        <f t="shared" si="125"/>
        <v>6.8425554312783734E-3</v>
      </c>
      <c r="BC151" s="21">
        <f t="shared" si="126"/>
        <v>9.3995323200267253E-2</v>
      </c>
      <c r="BD151" s="21">
        <f t="shared" si="127"/>
        <v>0</v>
      </c>
      <c r="BE151" s="21">
        <f t="shared" si="128"/>
        <v>0.82211867686902662</v>
      </c>
      <c r="BF151" s="21">
        <f t="shared" si="129"/>
        <v>8.7735879338200415E-3</v>
      </c>
      <c r="BG151" s="21">
        <f t="shared" si="130"/>
        <v>2.5092546385968475E-3</v>
      </c>
      <c r="BH151" s="21">
        <f t="shared" si="131"/>
        <v>1.1379945590471907E-3</v>
      </c>
      <c r="BI151" s="21">
        <f t="shared" si="132"/>
        <v>7.099190208280559E-4</v>
      </c>
      <c r="BJ151" s="21">
        <f t="shared" si="133"/>
        <v>0</v>
      </c>
      <c r="BK151" s="21">
        <f t="shared" si="134"/>
        <v>1.9353259735742856</v>
      </c>
      <c r="BL151" s="21">
        <f t="shared" si="135"/>
        <v>2.0698625852908408</v>
      </c>
    </row>
    <row r="152" spans="1:64" x14ac:dyDescent="0.2">
      <c r="A152" s="21" t="s">
        <v>822</v>
      </c>
      <c r="B152" s="27">
        <v>1084.2437974283855</v>
      </c>
      <c r="C152" s="22">
        <v>55.292000000000002</v>
      </c>
      <c r="D152" s="22">
        <v>0.125</v>
      </c>
      <c r="E152" s="22">
        <v>3.9590000000000001</v>
      </c>
      <c r="F152" s="22">
        <v>0.52900000000000003</v>
      </c>
      <c r="G152" s="22">
        <v>6.56</v>
      </c>
      <c r="H152" s="22">
        <v>32.265000000000001</v>
      </c>
      <c r="I152" s="22">
        <v>1.3959999999999999</v>
      </c>
      <c r="J152" s="22">
        <v>0.13800000000000001</v>
      </c>
      <c r="K152" s="22">
        <v>9.5000000000000001E-2</v>
      </c>
      <c r="L152" s="22">
        <v>4.1000000000000002E-2</v>
      </c>
      <c r="N152" s="21">
        <f t="shared" si="93"/>
        <v>100.4</v>
      </c>
      <c r="O152" s="21"/>
      <c r="P152" s="22"/>
      <c r="Q152" s="26">
        <v>12</v>
      </c>
      <c r="R152" s="26">
        <v>4</v>
      </c>
      <c r="S152" s="25">
        <v>0</v>
      </c>
      <c r="T152" s="21"/>
      <c r="U152" s="24">
        <f t="shared" si="94"/>
        <v>1.9098206493361163</v>
      </c>
      <c r="V152" s="24">
        <f t="shared" si="95"/>
        <v>3.2479421742340055E-3</v>
      </c>
      <c r="W152" s="24">
        <f t="shared" si="96"/>
        <v>0.16115577757745156</v>
      </c>
      <c r="X152" s="24">
        <f t="shared" si="97"/>
        <v>1.4445442903835289E-2</v>
      </c>
      <c r="Y152" s="24">
        <f t="shared" si="98"/>
        <v>0</v>
      </c>
      <c r="Z152" s="24">
        <f t="shared" si="99"/>
        <v>0.18948443649564808</v>
      </c>
      <c r="AA152" s="24">
        <f t="shared" si="100"/>
        <v>1.6612669246361373</v>
      </c>
      <c r="AB152" s="24">
        <f t="shared" si="101"/>
        <v>5.1660399228719282E-2</v>
      </c>
      <c r="AC152" s="24">
        <f t="shared" si="102"/>
        <v>4.0370490778469459E-3</v>
      </c>
      <c r="AD152" s="24">
        <f t="shared" si="103"/>
        <v>2.6393991624681836E-3</v>
      </c>
      <c r="AE152" s="24">
        <f t="shared" si="104"/>
        <v>2.7455553130971465E-3</v>
      </c>
      <c r="AF152" s="24">
        <f t="shared" si="105"/>
        <v>0</v>
      </c>
      <c r="AG152" s="24">
        <f t="shared" si="106"/>
        <v>4.0005035759055545</v>
      </c>
      <c r="AH152" s="24">
        <f t="shared" si="107"/>
        <v>0.89761756199397136</v>
      </c>
      <c r="AI152" s="23">
        <f t="shared" si="108"/>
        <v>0</v>
      </c>
      <c r="AJ152" s="21"/>
      <c r="AK152" s="21">
        <f t="shared" si="109"/>
        <v>55.292000000000002</v>
      </c>
      <c r="AL152" s="21">
        <f t="shared" si="110"/>
        <v>0.125</v>
      </c>
      <c r="AM152" s="21">
        <f t="shared" si="111"/>
        <v>3.9590000000000001</v>
      </c>
      <c r="AN152" s="21">
        <f t="shared" si="112"/>
        <v>0.52900000000000003</v>
      </c>
      <c r="AO152" s="21">
        <f t="shared" si="113"/>
        <v>0</v>
      </c>
      <c r="AP152" s="21">
        <f t="shared" si="114"/>
        <v>6.56</v>
      </c>
      <c r="AQ152" s="21">
        <f t="shared" si="115"/>
        <v>32.265000000000001</v>
      </c>
      <c r="AR152" s="21">
        <f t="shared" si="116"/>
        <v>1.3959999999999999</v>
      </c>
      <c r="AS152" s="21">
        <f t="shared" si="117"/>
        <v>0.13800000000000001</v>
      </c>
      <c r="AT152" s="21">
        <f t="shared" si="118"/>
        <v>9.5000000000000001E-2</v>
      </c>
      <c r="AU152" s="21">
        <f t="shared" si="119"/>
        <v>4.1000000000000002E-2</v>
      </c>
      <c r="AV152" s="21">
        <f t="shared" si="120"/>
        <v>0</v>
      </c>
      <c r="AW152" s="21">
        <f t="shared" si="121"/>
        <v>100.4</v>
      </c>
      <c r="AX152" s="21"/>
      <c r="AY152" s="21">
        <f t="shared" si="122"/>
        <v>0.92030625832223711</v>
      </c>
      <c r="AZ152" s="21">
        <f t="shared" si="123"/>
        <v>1.5651215786442292E-3</v>
      </c>
      <c r="BA152" s="21">
        <f t="shared" si="124"/>
        <v>7.7657905060808163E-2</v>
      </c>
      <c r="BB152" s="21">
        <f t="shared" si="125"/>
        <v>6.9609842752812682E-3</v>
      </c>
      <c r="BC152" s="21">
        <f t="shared" si="126"/>
        <v>9.1308947163298265E-2</v>
      </c>
      <c r="BD152" s="21">
        <f t="shared" si="127"/>
        <v>0</v>
      </c>
      <c r="BE152" s="21">
        <f t="shared" si="128"/>
        <v>0.80053294429392319</v>
      </c>
      <c r="BF152" s="21">
        <f t="shared" si="129"/>
        <v>2.4894164137424346E-2</v>
      </c>
      <c r="BG152" s="21">
        <f t="shared" si="130"/>
        <v>1.9453771917211516E-3</v>
      </c>
      <c r="BH152" s="21">
        <f t="shared" si="131"/>
        <v>1.2718762718762718E-3</v>
      </c>
      <c r="BI152" s="21">
        <f t="shared" si="132"/>
        <v>1.3230309024522861E-3</v>
      </c>
      <c r="BJ152" s="21">
        <f t="shared" si="133"/>
        <v>0</v>
      </c>
      <c r="BK152" s="21">
        <f t="shared" si="134"/>
        <v>1.927766609197666</v>
      </c>
      <c r="BL152" s="21">
        <f t="shared" si="135"/>
        <v>2.0752011974989846</v>
      </c>
    </row>
    <row r="153" spans="1:64" x14ac:dyDescent="0.2">
      <c r="A153" s="21" t="s">
        <v>823</v>
      </c>
      <c r="B153" s="27">
        <v>1100.055185729213</v>
      </c>
      <c r="C153" s="22">
        <v>55.101999999999997</v>
      </c>
      <c r="D153" s="22">
        <v>0.111</v>
      </c>
      <c r="E153" s="22">
        <v>3.9790000000000001</v>
      </c>
      <c r="F153" s="22">
        <v>0.51800000000000002</v>
      </c>
      <c r="G153" s="22">
        <v>6.4020000000000001</v>
      </c>
      <c r="H153" s="22">
        <v>32.527000000000001</v>
      </c>
      <c r="I153" s="22">
        <v>2.0640000000000001</v>
      </c>
      <c r="J153" s="22">
        <v>0.14599999999999999</v>
      </c>
      <c r="K153" s="22">
        <v>9.2999999999999999E-2</v>
      </c>
      <c r="L153" s="22">
        <v>5.0999999999999997E-2</v>
      </c>
      <c r="N153" s="21">
        <f t="shared" si="93"/>
        <v>100.99300000000001</v>
      </c>
      <c r="O153" s="21"/>
      <c r="P153" s="22"/>
      <c r="Q153" s="26">
        <v>12</v>
      </c>
      <c r="R153" s="26">
        <v>4</v>
      </c>
      <c r="S153" s="25">
        <v>0</v>
      </c>
      <c r="T153" s="21"/>
      <c r="U153" s="24">
        <f t="shared" si="94"/>
        <v>1.8965954877837623</v>
      </c>
      <c r="V153" s="24">
        <f t="shared" si="95"/>
        <v>2.8740764725080276E-3</v>
      </c>
      <c r="W153" s="24">
        <f t="shared" si="96"/>
        <v>0.16140291818920063</v>
      </c>
      <c r="X153" s="24">
        <f t="shared" si="97"/>
        <v>1.4095549627153391E-2</v>
      </c>
      <c r="Y153" s="24">
        <f t="shared" si="98"/>
        <v>0</v>
      </c>
      <c r="Z153" s="24">
        <f t="shared" si="99"/>
        <v>0.18427331138442526</v>
      </c>
      <c r="AA153" s="24">
        <f t="shared" si="100"/>
        <v>1.6688942714087773</v>
      </c>
      <c r="AB153" s="24">
        <f t="shared" si="101"/>
        <v>7.6113045197804499E-2</v>
      </c>
      <c r="AC153" s="24">
        <f t="shared" si="102"/>
        <v>4.2561297944772904E-3</v>
      </c>
      <c r="AD153" s="24">
        <f t="shared" si="103"/>
        <v>2.5747880392513354E-3</v>
      </c>
      <c r="AE153" s="24">
        <f t="shared" si="104"/>
        <v>3.4032478763863045E-3</v>
      </c>
      <c r="AF153" s="24">
        <f t="shared" si="105"/>
        <v>0</v>
      </c>
      <c r="AG153" s="24">
        <f t="shared" si="106"/>
        <v>4.0144828257737473</v>
      </c>
      <c r="AH153" s="24">
        <f t="shared" si="107"/>
        <v>0.90056306127118968</v>
      </c>
      <c r="AI153" s="23">
        <f t="shared" si="108"/>
        <v>0</v>
      </c>
      <c r="AJ153" s="21"/>
      <c r="AK153" s="21">
        <f t="shared" si="109"/>
        <v>55.101999999999997</v>
      </c>
      <c r="AL153" s="21">
        <f t="shared" si="110"/>
        <v>0.111</v>
      </c>
      <c r="AM153" s="21">
        <f t="shared" si="111"/>
        <v>3.9790000000000001</v>
      </c>
      <c r="AN153" s="21">
        <f t="shared" si="112"/>
        <v>0.51800000000000002</v>
      </c>
      <c r="AO153" s="21">
        <f t="shared" si="113"/>
        <v>0</v>
      </c>
      <c r="AP153" s="21">
        <f t="shared" si="114"/>
        <v>6.4020000000000001</v>
      </c>
      <c r="AQ153" s="21">
        <f t="shared" si="115"/>
        <v>32.527000000000001</v>
      </c>
      <c r="AR153" s="21">
        <f t="shared" si="116"/>
        <v>2.0640000000000001</v>
      </c>
      <c r="AS153" s="21">
        <f t="shared" si="117"/>
        <v>0.14599999999999999</v>
      </c>
      <c r="AT153" s="21">
        <f t="shared" si="118"/>
        <v>9.2999999999999999E-2</v>
      </c>
      <c r="AU153" s="21">
        <f t="shared" si="119"/>
        <v>5.0999999999999997E-2</v>
      </c>
      <c r="AV153" s="21">
        <f t="shared" si="120"/>
        <v>0</v>
      </c>
      <c r="AW153" s="21">
        <f t="shared" si="121"/>
        <v>100.99300000000001</v>
      </c>
      <c r="AX153" s="21"/>
      <c r="AY153" s="21">
        <f t="shared" si="122"/>
        <v>0.91714380825565911</v>
      </c>
      <c r="AZ153" s="21">
        <f t="shared" si="123"/>
        <v>1.3898279618360754E-3</v>
      </c>
      <c r="BA153" s="21">
        <f t="shared" si="124"/>
        <v>7.8050215770890552E-2</v>
      </c>
      <c r="BB153" s="21">
        <f t="shared" si="125"/>
        <v>6.8162379103888409E-3</v>
      </c>
      <c r="BC153" s="21">
        <f t="shared" si="126"/>
        <v>8.9109737765157848E-2</v>
      </c>
      <c r="BD153" s="21">
        <f t="shared" si="127"/>
        <v>0</v>
      </c>
      <c r="BE153" s="21">
        <f t="shared" si="128"/>
        <v>0.80703347525332225</v>
      </c>
      <c r="BF153" s="21">
        <f t="shared" si="129"/>
        <v>3.6806271332123101E-2</v>
      </c>
      <c r="BG153" s="21">
        <f t="shared" si="130"/>
        <v>2.0581526810962906E-3</v>
      </c>
      <c r="BH153" s="21">
        <f t="shared" si="131"/>
        <v>1.2450999293104556E-3</v>
      </c>
      <c r="BI153" s="21">
        <f t="shared" si="132"/>
        <v>1.6457213664650388E-3</v>
      </c>
      <c r="BJ153" s="21">
        <f t="shared" si="133"/>
        <v>0</v>
      </c>
      <c r="BK153" s="21">
        <f t="shared" si="134"/>
        <v>1.9412985482262495</v>
      </c>
      <c r="BL153" s="21">
        <f t="shared" si="135"/>
        <v>2.067936860840776</v>
      </c>
    </row>
    <row r="154" spans="1:64" x14ac:dyDescent="0.2">
      <c r="A154" s="21" t="s">
        <v>824</v>
      </c>
      <c r="B154" s="27">
        <v>1115.8665740300585</v>
      </c>
      <c r="C154" s="22">
        <v>55.104999999999997</v>
      </c>
      <c r="D154" s="22">
        <v>0.106</v>
      </c>
      <c r="E154" s="22">
        <v>4.0119999999999996</v>
      </c>
      <c r="F154" s="22">
        <v>0.52300000000000002</v>
      </c>
      <c r="G154" s="22">
        <v>6.4059999999999997</v>
      </c>
      <c r="H154" s="22">
        <v>32.252000000000002</v>
      </c>
      <c r="I154" s="22">
        <v>1.286</v>
      </c>
      <c r="J154" s="22">
        <v>0.158</v>
      </c>
      <c r="K154" s="22">
        <v>0.104</v>
      </c>
      <c r="L154" s="22">
        <v>4.9000000000000002E-2</v>
      </c>
      <c r="N154" s="21">
        <f t="shared" si="93"/>
        <v>100.001</v>
      </c>
      <c r="O154" s="21"/>
      <c r="P154" s="22"/>
      <c r="Q154" s="26">
        <v>12</v>
      </c>
      <c r="R154" s="26">
        <v>4</v>
      </c>
      <c r="S154" s="25">
        <v>0</v>
      </c>
      <c r="T154" s="21"/>
      <c r="U154" s="24">
        <f t="shared" si="94"/>
        <v>1.9094081621449457</v>
      </c>
      <c r="V154" s="24">
        <f t="shared" si="95"/>
        <v>2.7630046984303564E-3</v>
      </c>
      <c r="W154" s="24">
        <f t="shared" si="96"/>
        <v>0.16383201969294164</v>
      </c>
      <c r="X154" s="24">
        <f t="shared" si="97"/>
        <v>1.4326970330353251E-2</v>
      </c>
      <c r="Y154" s="24">
        <f t="shared" si="98"/>
        <v>0</v>
      </c>
      <c r="Z154" s="24">
        <f t="shared" si="99"/>
        <v>0.18562399790300863</v>
      </c>
      <c r="AA154" s="24">
        <f t="shared" si="100"/>
        <v>1.6658729749185452</v>
      </c>
      <c r="AB154" s="24">
        <f t="shared" si="101"/>
        <v>4.7740920778710567E-2</v>
      </c>
      <c r="AC154" s="24">
        <f t="shared" si="102"/>
        <v>4.6368122620423268E-3</v>
      </c>
      <c r="AD154" s="24">
        <f t="shared" si="103"/>
        <v>2.8986267193775693E-3</v>
      </c>
      <c r="AE154" s="24">
        <f t="shared" si="104"/>
        <v>3.2916973932416208E-3</v>
      </c>
      <c r="AF154" s="24">
        <f t="shared" si="105"/>
        <v>0</v>
      </c>
      <c r="AG154" s="24">
        <f t="shared" si="106"/>
        <v>4.0003951868415966</v>
      </c>
      <c r="AH154" s="24">
        <f t="shared" si="107"/>
        <v>0.89974382857341084</v>
      </c>
      <c r="AI154" s="23">
        <f t="shared" si="108"/>
        <v>0</v>
      </c>
      <c r="AJ154" s="21"/>
      <c r="AK154" s="21">
        <f t="shared" si="109"/>
        <v>55.104999999999997</v>
      </c>
      <c r="AL154" s="21">
        <f t="shared" si="110"/>
        <v>0.106</v>
      </c>
      <c r="AM154" s="21">
        <f t="shared" si="111"/>
        <v>4.0119999999999996</v>
      </c>
      <c r="AN154" s="21">
        <f t="shared" si="112"/>
        <v>0.52300000000000002</v>
      </c>
      <c r="AO154" s="21">
        <f t="shared" si="113"/>
        <v>0</v>
      </c>
      <c r="AP154" s="21">
        <f t="shared" si="114"/>
        <v>6.4059999999999988</v>
      </c>
      <c r="AQ154" s="21">
        <f t="shared" si="115"/>
        <v>32.252000000000002</v>
      </c>
      <c r="AR154" s="21">
        <f t="shared" si="116"/>
        <v>1.286</v>
      </c>
      <c r="AS154" s="21">
        <f t="shared" si="117"/>
        <v>0.158</v>
      </c>
      <c r="AT154" s="21">
        <f t="shared" si="118"/>
        <v>0.104</v>
      </c>
      <c r="AU154" s="21">
        <f t="shared" si="119"/>
        <v>4.9000000000000002E-2</v>
      </c>
      <c r="AV154" s="21">
        <f t="shared" si="120"/>
        <v>0</v>
      </c>
      <c r="AW154" s="21">
        <f t="shared" si="121"/>
        <v>100.001</v>
      </c>
      <c r="AX154" s="21"/>
      <c r="AY154" s="21">
        <f t="shared" si="122"/>
        <v>0.91719374167776291</v>
      </c>
      <c r="AZ154" s="21">
        <f t="shared" si="123"/>
        <v>1.3272230986903061E-3</v>
      </c>
      <c r="BA154" s="21">
        <f t="shared" si="124"/>
        <v>7.8697528442526476E-2</v>
      </c>
      <c r="BB154" s="21">
        <f t="shared" si="125"/>
        <v>6.8820317126126714E-3</v>
      </c>
      <c r="BC154" s="21">
        <f t="shared" si="126"/>
        <v>8.9165413952452532E-2</v>
      </c>
      <c r="BD154" s="21">
        <f t="shared" si="127"/>
        <v>0</v>
      </c>
      <c r="BE154" s="21">
        <f t="shared" si="128"/>
        <v>0.80021039886464018</v>
      </c>
      <c r="BF154" s="21">
        <f t="shared" si="129"/>
        <v>2.293258959937515E-2</v>
      </c>
      <c r="BG154" s="21">
        <f t="shared" si="130"/>
        <v>2.2273159151589995E-3</v>
      </c>
      <c r="BH154" s="21">
        <f t="shared" si="131"/>
        <v>1.3923698134224449E-3</v>
      </c>
      <c r="BI154" s="21">
        <f t="shared" si="132"/>
        <v>1.5811832736624884E-3</v>
      </c>
      <c r="BJ154" s="21">
        <f t="shared" si="133"/>
        <v>0</v>
      </c>
      <c r="BK154" s="21">
        <f t="shared" si="134"/>
        <v>1.9216097963503036</v>
      </c>
      <c r="BL154" s="21">
        <f t="shared" si="135"/>
        <v>2.0817937098569703</v>
      </c>
    </row>
    <row r="155" spans="1:64" x14ac:dyDescent="0.2">
      <c r="A155" s="21" t="s">
        <v>825</v>
      </c>
      <c r="B155" s="27">
        <v>1131.6779623308994</v>
      </c>
      <c r="C155" s="22">
        <v>55.369</v>
      </c>
      <c r="D155" s="22">
        <v>8.6999999999999994E-2</v>
      </c>
      <c r="E155" s="22">
        <v>3.944</v>
      </c>
      <c r="F155" s="22">
        <v>0.50600000000000001</v>
      </c>
      <c r="G155" s="22">
        <v>6.6580000000000004</v>
      </c>
      <c r="H155" s="22">
        <v>32.662999999999997</v>
      </c>
      <c r="I155" s="22">
        <v>0.50700000000000001</v>
      </c>
      <c r="J155" s="22">
        <v>0.16200000000000001</v>
      </c>
      <c r="K155" s="22">
        <v>9.9000000000000005E-2</v>
      </c>
      <c r="L155" s="22">
        <v>2.1999999999999999E-2</v>
      </c>
      <c r="N155" s="21">
        <f t="shared" si="93"/>
        <v>100.01700000000002</v>
      </c>
      <c r="O155" s="21"/>
      <c r="P155" s="22"/>
      <c r="Q155" s="26">
        <v>12</v>
      </c>
      <c r="R155" s="26">
        <v>4</v>
      </c>
      <c r="S155" s="25">
        <v>0</v>
      </c>
      <c r="T155" s="21"/>
      <c r="U155" s="24">
        <f t="shared" si="94"/>
        <v>1.915005449711771</v>
      </c>
      <c r="V155" s="24">
        <f t="shared" si="95"/>
        <v>2.2635525274004062E-3</v>
      </c>
      <c r="W155" s="24">
        <f t="shared" si="96"/>
        <v>0.16075716304993512</v>
      </c>
      <c r="X155" s="24">
        <f t="shared" si="97"/>
        <v>1.3835624151558762E-2</v>
      </c>
      <c r="Y155" s="24">
        <f t="shared" si="98"/>
        <v>0</v>
      </c>
      <c r="Z155" s="24">
        <f t="shared" si="99"/>
        <v>0.19256907527117773</v>
      </c>
      <c r="AA155" s="24">
        <f t="shared" si="100"/>
        <v>1.6839797658289455</v>
      </c>
      <c r="AB155" s="24">
        <f t="shared" si="101"/>
        <v>1.8786823187556156E-2</v>
      </c>
      <c r="AC155" s="24">
        <f t="shared" si="102"/>
        <v>4.7454019694107607E-3</v>
      </c>
      <c r="AD155" s="24">
        <f t="shared" si="103"/>
        <v>2.7541634641518827E-3</v>
      </c>
      <c r="AE155" s="24">
        <f t="shared" si="104"/>
        <v>1.4751699963496804E-3</v>
      </c>
      <c r="AF155" s="24">
        <f t="shared" si="105"/>
        <v>0</v>
      </c>
      <c r="AG155" s="24">
        <f t="shared" si="106"/>
        <v>3.9961721891582571</v>
      </c>
      <c r="AH155" s="24">
        <f t="shared" si="107"/>
        <v>0.89738126125281958</v>
      </c>
      <c r="AI155" s="23">
        <f t="shared" si="108"/>
        <v>0</v>
      </c>
      <c r="AJ155" s="21"/>
      <c r="AK155" s="21">
        <f t="shared" si="109"/>
        <v>55.369</v>
      </c>
      <c r="AL155" s="21">
        <f t="shared" si="110"/>
        <v>8.6999999999999994E-2</v>
      </c>
      <c r="AM155" s="21">
        <f t="shared" si="111"/>
        <v>3.944</v>
      </c>
      <c r="AN155" s="21">
        <f t="shared" si="112"/>
        <v>0.50600000000000001</v>
      </c>
      <c r="AO155" s="21">
        <f t="shared" si="113"/>
        <v>0</v>
      </c>
      <c r="AP155" s="21">
        <f t="shared" si="114"/>
        <v>6.6580000000000004</v>
      </c>
      <c r="AQ155" s="21">
        <f t="shared" si="115"/>
        <v>32.662999999999997</v>
      </c>
      <c r="AR155" s="21">
        <f t="shared" si="116"/>
        <v>0.50700000000000001</v>
      </c>
      <c r="AS155" s="21">
        <f t="shared" si="117"/>
        <v>0.16200000000000001</v>
      </c>
      <c r="AT155" s="21">
        <f t="shared" si="118"/>
        <v>9.9000000000000005E-2</v>
      </c>
      <c r="AU155" s="21">
        <f t="shared" si="119"/>
        <v>2.1999999999999999E-2</v>
      </c>
      <c r="AV155" s="21">
        <f t="shared" si="120"/>
        <v>0</v>
      </c>
      <c r="AW155" s="21">
        <f t="shared" si="121"/>
        <v>100.01700000000002</v>
      </c>
      <c r="AX155" s="21"/>
      <c r="AY155" s="21">
        <f t="shared" si="122"/>
        <v>0.92158788282290283</v>
      </c>
      <c r="AZ155" s="21">
        <f t="shared" si="123"/>
        <v>1.0893246187363833E-3</v>
      </c>
      <c r="BA155" s="21">
        <f t="shared" si="124"/>
        <v>7.7363672028246372E-2</v>
      </c>
      <c r="BB155" s="21">
        <f t="shared" si="125"/>
        <v>6.6583327850516481E-3</v>
      </c>
      <c r="BC155" s="21">
        <f t="shared" si="126"/>
        <v>9.267301375201828E-2</v>
      </c>
      <c r="BD155" s="21">
        <f t="shared" si="127"/>
        <v>0</v>
      </c>
      <c r="BE155" s="21">
        <f t="shared" si="128"/>
        <v>0.81040779666736129</v>
      </c>
      <c r="BF155" s="21">
        <f t="shared" si="129"/>
        <v>9.0410753708267504E-3</v>
      </c>
      <c r="BG155" s="21">
        <f t="shared" si="130"/>
        <v>2.2837036598465691E-3</v>
      </c>
      <c r="BH155" s="21">
        <f t="shared" si="131"/>
        <v>1.3254289570079044E-3</v>
      </c>
      <c r="BI155" s="21">
        <f t="shared" si="132"/>
        <v>7.099190208280559E-4</v>
      </c>
      <c r="BJ155" s="21">
        <f t="shared" si="133"/>
        <v>0</v>
      </c>
      <c r="BK155" s="21">
        <f t="shared" si="134"/>
        <v>1.923140149682826</v>
      </c>
      <c r="BL155" s="21">
        <f t="shared" si="135"/>
        <v>2.0779412201535732</v>
      </c>
    </row>
    <row r="156" spans="1:64" x14ac:dyDescent="0.2">
      <c r="A156" s="21" t="s">
        <v>826</v>
      </c>
      <c r="B156" s="27">
        <v>1147.4893506317403</v>
      </c>
      <c r="C156" s="22">
        <v>55.218000000000004</v>
      </c>
      <c r="D156" s="22">
        <v>0.128</v>
      </c>
      <c r="E156" s="22">
        <v>3.9540000000000002</v>
      </c>
      <c r="F156" s="22">
        <v>0.495</v>
      </c>
      <c r="G156" s="22">
        <v>6.6219999999999999</v>
      </c>
      <c r="H156" s="22">
        <v>32.637</v>
      </c>
      <c r="I156" s="22">
        <v>0.53300000000000003</v>
      </c>
      <c r="J156" s="22">
        <v>0.14000000000000001</v>
      </c>
      <c r="K156" s="22">
        <v>0.06</v>
      </c>
      <c r="L156" s="22">
        <v>8.0000000000000002E-3</v>
      </c>
      <c r="N156" s="21">
        <f t="shared" si="93"/>
        <v>99.795000000000002</v>
      </c>
      <c r="O156" s="21"/>
      <c r="P156" s="22"/>
      <c r="Q156" s="26">
        <v>12</v>
      </c>
      <c r="R156" s="26">
        <v>4</v>
      </c>
      <c r="S156" s="25">
        <v>0</v>
      </c>
      <c r="T156" s="21"/>
      <c r="U156" s="24">
        <f t="shared" si="94"/>
        <v>1.9135361333633987</v>
      </c>
      <c r="V156" s="24">
        <f t="shared" si="95"/>
        <v>3.3368290275859786E-3</v>
      </c>
      <c r="W156" s="24">
        <f t="shared" si="96"/>
        <v>0.16148149180152399</v>
      </c>
      <c r="X156" s="24">
        <f t="shared" si="97"/>
        <v>1.3561449110858955E-2</v>
      </c>
      <c r="Y156" s="24">
        <f t="shared" si="98"/>
        <v>0</v>
      </c>
      <c r="Z156" s="24">
        <f t="shared" si="99"/>
        <v>0.19190424925554606</v>
      </c>
      <c r="AA156" s="24">
        <f t="shared" si="100"/>
        <v>1.6859461160613551</v>
      </c>
      <c r="AB156" s="24">
        <f t="shared" si="101"/>
        <v>1.9789064246115897E-2</v>
      </c>
      <c r="AC156" s="24">
        <f t="shared" si="102"/>
        <v>4.1090240960257578E-3</v>
      </c>
      <c r="AD156" s="24">
        <f t="shared" si="103"/>
        <v>1.6724703580690366E-3</v>
      </c>
      <c r="AE156" s="24">
        <f t="shared" si="104"/>
        <v>5.3747966468665489E-4</v>
      </c>
      <c r="AF156" s="24">
        <f t="shared" si="105"/>
        <v>0</v>
      </c>
      <c r="AG156" s="24">
        <f t="shared" si="106"/>
        <v>3.9958743069851659</v>
      </c>
      <c r="AH156" s="24">
        <f t="shared" si="107"/>
        <v>0.89780642121441834</v>
      </c>
      <c r="AI156" s="23">
        <f t="shared" si="108"/>
        <v>0</v>
      </c>
      <c r="AJ156" s="21"/>
      <c r="AK156" s="21">
        <f t="shared" si="109"/>
        <v>55.218000000000004</v>
      </c>
      <c r="AL156" s="21">
        <f t="shared" si="110"/>
        <v>0.128</v>
      </c>
      <c r="AM156" s="21">
        <f t="shared" si="111"/>
        <v>3.9540000000000002</v>
      </c>
      <c r="AN156" s="21">
        <f t="shared" si="112"/>
        <v>0.495</v>
      </c>
      <c r="AO156" s="21">
        <f t="shared" si="113"/>
        <v>0</v>
      </c>
      <c r="AP156" s="21">
        <f t="shared" si="114"/>
        <v>6.6219999999999999</v>
      </c>
      <c r="AQ156" s="21">
        <f t="shared" si="115"/>
        <v>32.637</v>
      </c>
      <c r="AR156" s="21">
        <f t="shared" si="116"/>
        <v>0.53300000000000003</v>
      </c>
      <c r="AS156" s="21">
        <f t="shared" si="117"/>
        <v>0.14000000000000001</v>
      </c>
      <c r="AT156" s="21">
        <f t="shared" si="118"/>
        <v>0.06</v>
      </c>
      <c r="AU156" s="21">
        <f t="shared" si="119"/>
        <v>8.0000000000000002E-3</v>
      </c>
      <c r="AV156" s="21">
        <f t="shared" si="120"/>
        <v>0</v>
      </c>
      <c r="AW156" s="21">
        <f t="shared" si="121"/>
        <v>99.795000000000002</v>
      </c>
      <c r="AX156" s="21"/>
      <c r="AY156" s="21">
        <f t="shared" si="122"/>
        <v>0.9190745672436752</v>
      </c>
      <c r="AZ156" s="21">
        <f t="shared" si="123"/>
        <v>1.6026844965316906E-3</v>
      </c>
      <c r="BA156" s="21">
        <f t="shared" si="124"/>
        <v>7.7559827383287566E-2</v>
      </c>
      <c r="BB156" s="21">
        <f t="shared" si="125"/>
        <v>6.5135864201592208E-3</v>
      </c>
      <c r="BC156" s="21">
        <f t="shared" si="126"/>
        <v>9.2171928066366024E-2</v>
      </c>
      <c r="BD156" s="21">
        <f t="shared" si="127"/>
        <v>0</v>
      </c>
      <c r="BE156" s="21">
        <f t="shared" si="128"/>
        <v>0.80976270580879506</v>
      </c>
      <c r="BF156" s="21">
        <f t="shared" si="129"/>
        <v>9.5047202616383789E-3</v>
      </c>
      <c r="BG156" s="21">
        <f t="shared" si="130"/>
        <v>1.9735710640649364E-3</v>
      </c>
      <c r="BH156" s="21">
        <f t="shared" si="131"/>
        <v>8.0329027697448741E-4</v>
      </c>
      <c r="BI156" s="21">
        <f t="shared" si="132"/>
        <v>2.5815237121020216E-4</v>
      </c>
      <c r="BJ156" s="21">
        <f t="shared" si="133"/>
        <v>0</v>
      </c>
      <c r="BK156" s="21">
        <f t="shared" si="134"/>
        <v>1.9192250333927028</v>
      </c>
      <c r="BL156" s="21">
        <f t="shared" si="135"/>
        <v>2.0820248993529824</v>
      </c>
    </row>
    <row r="157" spans="1:64" x14ac:dyDescent="0.2">
      <c r="A157" s="21" t="s">
        <v>827</v>
      </c>
      <c r="B157" s="27">
        <v>1163.3007389325858</v>
      </c>
      <c r="C157" s="22">
        <v>55.241</v>
      </c>
      <c r="D157" s="22">
        <v>0.13200000000000001</v>
      </c>
      <c r="E157" s="22">
        <v>3.9319999999999999</v>
      </c>
      <c r="F157" s="22">
        <v>0.49099999999999999</v>
      </c>
      <c r="G157" s="22">
        <v>6.585</v>
      </c>
      <c r="H157" s="22">
        <v>32.206000000000003</v>
      </c>
      <c r="I157" s="22">
        <v>0.77200000000000002</v>
      </c>
      <c r="J157" s="22">
        <v>0.13800000000000001</v>
      </c>
      <c r="K157" s="22">
        <v>9.6000000000000002E-2</v>
      </c>
      <c r="L157" s="22">
        <v>0.02</v>
      </c>
      <c r="N157" s="21">
        <f t="shared" si="93"/>
        <v>99.613000000000014</v>
      </c>
      <c r="O157" s="21"/>
      <c r="P157" s="22"/>
      <c r="Q157" s="26">
        <v>12</v>
      </c>
      <c r="R157" s="26">
        <v>4</v>
      </c>
      <c r="S157" s="25">
        <v>0</v>
      </c>
      <c r="T157" s="21"/>
      <c r="U157" s="24">
        <f t="shared" si="94"/>
        <v>1.9184337311966351</v>
      </c>
      <c r="V157" s="24">
        <f t="shared" si="95"/>
        <v>3.4484758701692772E-3</v>
      </c>
      <c r="W157" s="24">
        <f t="shared" si="96"/>
        <v>0.16092698401722694</v>
      </c>
      <c r="X157" s="24">
        <f t="shared" si="97"/>
        <v>1.3480675877684065E-2</v>
      </c>
      <c r="Y157" s="24">
        <f t="shared" si="98"/>
        <v>0</v>
      </c>
      <c r="Z157" s="24">
        <f t="shared" si="99"/>
        <v>0.19124076363498194</v>
      </c>
      <c r="AA157" s="24">
        <f t="shared" si="100"/>
        <v>1.6672453789003814</v>
      </c>
      <c r="AB157" s="24">
        <f t="shared" si="101"/>
        <v>2.8723980606706535E-2</v>
      </c>
      <c r="AC157" s="24">
        <f t="shared" si="102"/>
        <v>4.0589996496780707E-3</v>
      </c>
      <c r="AD157" s="24">
        <f t="shared" si="103"/>
        <v>2.6816845322994694E-3</v>
      </c>
      <c r="AE157" s="24">
        <f t="shared" si="104"/>
        <v>1.3465773999574708E-3</v>
      </c>
      <c r="AF157" s="24">
        <f t="shared" si="105"/>
        <v>0</v>
      </c>
      <c r="AG157" s="24">
        <f t="shared" si="106"/>
        <v>3.9915872516857203</v>
      </c>
      <c r="AH157" s="24">
        <f t="shared" si="107"/>
        <v>0.89709863352863661</v>
      </c>
      <c r="AI157" s="23">
        <f t="shared" si="108"/>
        <v>0</v>
      </c>
      <c r="AJ157" s="21"/>
      <c r="AK157" s="21">
        <f t="shared" si="109"/>
        <v>55.241</v>
      </c>
      <c r="AL157" s="21">
        <f t="shared" si="110"/>
        <v>0.13200000000000001</v>
      </c>
      <c r="AM157" s="21">
        <f t="shared" si="111"/>
        <v>3.9319999999999999</v>
      </c>
      <c r="AN157" s="21">
        <f t="shared" si="112"/>
        <v>0.49099999999999999</v>
      </c>
      <c r="AO157" s="21">
        <f t="shared" si="113"/>
        <v>0</v>
      </c>
      <c r="AP157" s="21">
        <f t="shared" si="114"/>
        <v>6.585</v>
      </c>
      <c r="AQ157" s="21">
        <f t="shared" si="115"/>
        <v>32.206000000000003</v>
      </c>
      <c r="AR157" s="21">
        <f t="shared" si="116"/>
        <v>0.77200000000000002</v>
      </c>
      <c r="AS157" s="21">
        <f t="shared" si="117"/>
        <v>0.13800000000000001</v>
      </c>
      <c r="AT157" s="21">
        <f t="shared" si="118"/>
        <v>9.6000000000000002E-2</v>
      </c>
      <c r="AU157" s="21">
        <f t="shared" si="119"/>
        <v>0.02</v>
      </c>
      <c r="AV157" s="21">
        <f t="shared" si="120"/>
        <v>0</v>
      </c>
      <c r="AW157" s="21">
        <f t="shared" si="121"/>
        <v>99.613000000000014</v>
      </c>
      <c r="AX157" s="21"/>
      <c r="AY157" s="21">
        <f t="shared" si="122"/>
        <v>0.91945739014647143</v>
      </c>
      <c r="AZ157" s="21">
        <f t="shared" si="123"/>
        <v>1.6527683870483059E-3</v>
      </c>
      <c r="BA157" s="21">
        <f t="shared" si="124"/>
        <v>7.712828560219695E-2</v>
      </c>
      <c r="BB157" s="21">
        <f t="shared" si="125"/>
        <v>6.4609513783801557E-3</v>
      </c>
      <c r="BC157" s="21">
        <f t="shared" si="126"/>
        <v>9.1656923333890097E-2</v>
      </c>
      <c r="BD157" s="21">
        <f t="shared" si="127"/>
        <v>0</v>
      </c>
      <c r="BE157" s="21">
        <f t="shared" si="128"/>
        <v>0.79906908426871515</v>
      </c>
      <c r="BF157" s="21">
        <f t="shared" si="129"/>
        <v>1.3766686757945269E-2</v>
      </c>
      <c r="BG157" s="21">
        <f t="shared" si="130"/>
        <v>1.9453771917211516E-3</v>
      </c>
      <c r="BH157" s="21">
        <f t="shared" si="131"/>
        <v>1.2852644431591799E-3</v>
      </c>
      <c r="BI157" s="21">
        <f t="shared" si="132"/>
        <v>6.4538092802550549E-4</v>
      </c>
      <c r="BJ157" s="21">
        <f t="shared" si="133"/>
        <v>0</v>
      </c>
      <c r="BK157" s="21">
        <f t="shared" si="134"/>
        <v>1.9130681124375533</v>
      </c>
      <c r="BL157" s="21">
        <f t="shared" si="135"/>
        <v>2.0864846503556023</v>
      </c>
    </row>
    <row r="158" spans="1:64" x14ac:dyDescent="0.2">
      <c r="A158" s="21" t="s">
        <v>828</v>
      </c>
      <c r="B158" s="27">
        <v>1179.1121272334267</v>
      </c>
      <c r="C158" s="22">
        <v>55.389000000000003</v>
      </c>
      <c r="D158" s="22">
        <v>0.14000000000000001</v>
      </c>
      <c r="E158" s="22">
        <v>3.9009999999999998</v>
      </c>
      <c r="F158" s="22">
        <v>0.50800000000000001</v>
      </c>
      <c r="G158" s="22">
        <v>6.548</v>
      </c>
      <c r="H158" s="22">
        <v>32.418999999999997</v>
      </c>
      <c r="I158" s="22">
        <v>0.626</v>
      </c>
      <c r="J158" s="22">
        <v>0.15</v>
      </c>
      <c r="K158" s="22">
        <v>6.6000000000000003E-2</v>
      </c>
      <c r="L158" s="22">
        <v>1.7999999999999999E-2</v>
      </c>
      <c r="N158" s="21">
        <f t="shared" si="93"/>
        <v>99.765000000000015</v>
      </c>
      <c r="O158" s="21"/>
      <c r="P158" s="22"/>
      <c r="Q158" s="26">
        <v>12</v>
      </c>
      <c r="R158" s="26">
        <v>4</v>
      </c>
      <c r="S158" s="25">
        <v>0</v>
      </c>
      <c r="T158" s="21"/>
      <c r="U158" s="24">
        <f t="shared" si="94"/>
        <v>1.9192673386951187</v>
      </c>
      <c r="V158" s="24">
        <f t="shared" si="95"/>
        <v>3.6492866147378273E-3</v>
      </c>
      <c r="W158" s="24">
        <f t="shared" si="96"/>
        <v>0.15930081271900923</v>
      </c>
      <c r="X158" s="24">
        <f t="shared" si="97"/>
        <v>1.3916196909994721E-2</v>
      </c>
      <c r="Y158" s="24">
        <f t="shared" si="98"/>
        <v>0</v>
      </c>
      <c r="Z158" s="24">
        <f t="shared" si="99"/>
        <v>0.18974049919779767</v>
      </c>
      <c r="AA158" s="24">
        <f t="shared" si="100"/>
        <v>1.6745149390290923</v>
      </c>
      <c r="AB158" s="24">
        <f t="shared" si="101"/>
        <v>2.3239583263193843E-2</v>
      </c>
      <c r="AC158" s="24">
        <f t="shared" si="102"/>
        <v>4.4020793298938515E-3</v>
      </c>
      <c r="AD158" s="24">
        <f t="shared" si="103"/>
        <v>1.8395308167965495E-3</v>
      </c>
      <c r="AE158" s="24">
        <f t="shared" si="104"/>
        <v>1.2092066000128898E-3</v>
      </c>
      <c r="AF158" s="24">
        <f t="shared" si="105"/>
        <v>0</v>
      </c>
      <c r="AG158" s="24">
        <f t="shared" si="106"/>
        <v>3.9910794731756476</v>
      </c>
      <c r="AH158" s="24">
        <f t="shared" si="107"/>
        <v>0.89822183413971346</v>
      </c>
      <c r="AI158" s="23">
        <f t="shared" si="108"/>
        <v>0</v>
      </c>
      <c r="AJ158" s="21"/>
      <c r="AK158" s="21">
        <f t="shared" si="109"/>
        <v>55.389000000000003</v>
      </c>
      <c r="AL158" s="21">
        <f t="shared" si="110"/>
        <v>0.14000000000000001</v>
      </c>
      <c r="AM158" s="21">
        <f t="shared" si="111"/>
        <v>3.9009999999999998</v>
      </c>
      <c r="AN158" s="21">
        <f t="shared" si="112"/>
        <v>0.50800000000000001</v>
      </c>
      <c r="AO158" s="21">
        <f t="shared" si="113"/>
        <v>0</v>
      </c>
      <c r="AP158" s="21">
        <f t="shared" si="114"/>
        <v>6.548</v>
      </c>
      <c r="AQ158" s="21">
        <f t="shared" si="115"/>
        <v>32.418999999999997</v>
      </c>
      <c r="AR158" s="21">
        <f t="shared" si="116"/>
        <v>0.626</v>
      </c>
      <c r="AS158" s="21">
        <f t="shared" si="117"/>
        <v>0.15</v>
      </c>
      <c r="AT158" s="21">
        <f t="shared" si="118"/>
        <v>6.6000000000000003E-2</v>
      </c>
      <c r="AU158" s="21">
        <f t="shared" si="119"/>
        <v>1.7999999999999999E-2</v>
      </c>
      <c r="AV158" s="21">
        <f t="shared" si="120"/>
        <v>0</v>
      </c>
      <c r="AW158" s="21">
        <f t="shared" si="121"/>
        <v>99.765000000000015</v>
      </c>
      <c r="AX158" s="21"/>
      <c r="AY158" s="21">
        <f t="shared" si="122"/>
        <v>0.92192077230359526</v>
      </c>
      <c r="AZ158" s="21">
        <f t="shared" si="123"/>
        <v>1.7529361680815368E-3</v>
      </c>
      <c r="BA158" s="21">
        <f t="shared" si="124"/>
        <v>7.6520204001569239E-2</v>
      </c>
      <c r="BB158" s="21">
        <f t="shared" si="125"/>
        <v>6.6846503059411798E-3</v>
      </c>
      <c r="BC158" s="21">
        <f t="shared" si="126"/>
        <v>9.1141918601414185E-2</v>
      </c>
      <c r="BD158" s="21">
        <f t="shared" si="127"/>
        <v>0</v>
      </c>
      <c r="BE158" s="21">
        <f t="shared" si="128"/>
        <v>0.80435386707158518</v>
      </c>
      <c r="BF158" s="21">
        <f t="shared" si="129"/>
        <v>1.1163142371079971E-2</v>
      </c>
      <c r="BG158" s="21">
        <f t="shared" si="130"/>
        <v>2.1145404257838602E-3</v>
      </c>
      <c r="BH158" s="21">
        <f t="shared" si="131"/>
        <v>8.8361930467193621E-4</v>
      </c>
      <c r="BI158" s="21">
        <f t="shared" si="132"/>
        <v>5.8084283522295485E-4</v>
      </c>
      <c r="BJ158" s="21">
        <f t="shared" si="133"/>
        <v>0</v>
      </c>
      <c r="BK158" s="21">
        <f t="shared" si="134"/>
        <v>1.9171164933889455</v>
      </c>
      <c r="BL158" s="21">
        <f t="shared" si="135"/>
        <v>2.0818137483760806</v>
      </c>
    </row>
    <row r="159" spans="1:64" x14ac:dyDescent="0.2">
      <c r="A159" s="21" t="s">
        <v>829</v>
      </c>
      <c r="B159" s="27">
        <v>1194.9235155342676</v>
      </c>
      <c r="C159" s="22">
        <v>55.637</v>
      </c>
      <c r="D159" s="22">
        <v>0.13100000000000001</v>
      </c>
      <c r="E159" s="22">
        <v>3.871</v>
      </c>
      <c r="F159" s="22">
        <v>0.47499999999999998</v>
      </c>
      <c r="G159" s="22">
        <v>6.556</v>
      </c>
      <c r="H159" s="22">
        <v>32.840000000000003</v>
      </c>
      <c r="I159" s="22">
        <v>0.746</v>
      </c>
      <c r="J159" s="22">
        <v>0.22900000000000001</v>
      </c>
      <c r="K159" s="22">
        <v>9.9000000000000005E-2</v>
      </c>
      <c r="L159" s="22">
        <v>0.03</v>
      </c>
      <c r="N159" s="21">
        <f t="shared" si="93"/>
        <v>100.614</v>
      </c>
      <c r="O159" s="21"/>
      <c r="P159" s="22"/>
      <c r="Q159" s="26">
        <v>12</v>
      </c>
      <c r="R159" s="26">
        <v>4</v>
      </c>
      <c r="S159" s="25">
        <v>0</v>
      </c>
      <c r="T159" s="21"/>
      <c r="U159" s="24">
        <f t="shared" si="94"/>
        <v>1.9139534519755248</v>
      </c>
      <c r="V159" s="24">
        <f t="shared" si="95"/>
        <v>3.3900566283473522E-3</v>
      </c>
      <c r="W159" s="24">
        <f t="shared" si="96"/>
        <v>0.15693540451916357</v>
      </c>
      <c r="X159" s="24">
        <f t="shared" si="97"/>
        <v>1.2918324254237805E-2</v>
      </c>
      <c r="Y159" s="24">
        <f t="shared" si="98"/>
        <v>0</v>
      </c>
      <c r="Z159" s="24">
        <f t="shared" si="99"/>
        <v>0.18860188616125756</v>
      </c>
      <c r="AA159" s="24">
        <f t="shared" si="100"/>
        <v>1.6840240098040409</v>
      </c>
      <c r="AB159" s="24">
        <f t="shared" si="101"/>
        <v>2.7494672366137493E-2</v>
      </c>
      <c r="AC159" s="24">
        <f t="shared" si="102"/>
        <v>6.6720271776905061E-3</v>
      </c>
      <c r="AD159" s="24">
        <f t="shared" si="103"/>
        <v>2.7393911318551499E-3</v>
      </c>
      <c r="AE159" s="24">
        <f t="shared" si="104"/>
        <v>2.0008059823431634E-3</v>
      </c>
      <c r="AF159" s="24">
        <f t="shared" si="105"/>
        <v>0</v>
      </c>
      <c r="AG159" s="24">
        <f t="shared" si="106"/>
        <v>3.9987300300005977</v>
      </c>
      <c r="AH159" s="24">
        <f t="shared" si="107"/>
        <v>0.8992848029242716</v>
      </c>
      <c r="AI159" s="23">
        <f t="shared" si="108"/>
        <v>0</v>
      </c>
      <c r="AJ159" s="21"/>
      <c r="AK159" s="21">
        <f t="shared" si="109"/>
        <v>55.637</v>
      </c>
      <c r="AL159" s="21">
        <f t="shared" si="110"/>
        <v>0.13100000000000001</v>
      </c>
      <c r="AM159" s="21">
        <f t="shared" si="111"/>
        <v>3.871</v>
      </c>
      <c r="AN159" s="21">
        <f t="shared" si="112"/>
        <v>0.47499999999999998</v>
      </c>
      <c r="AO159" s="21">
        <f t="shared" si="113"/>
        <v>0</v>
      </c>
      <c r="AP159" s="21">
        <f t="shared" si="114"/>
        <v>6.556</v>
      </c>
      <c r="AQ159" s="21">
        <f t="shared" si="115"/>
        <v>32.840000000000003</v>
      </c>
      <c r="AR159" s="21">
        <f t="shared" si="116"/>
        <v>0.746</v>
      </c>
      <c r="AS159" s="21">
        <f t="shared" si="117"/>
        <v>0.22900000000000001</v>
      </c>
      <c r="AT159" s="21">
        <f t="shared" si="118"/>
        <v>9.9000000000000005E-2</v>
      </c>
      <c r="AU159" s="21">
        <f t="shared" si="119"/>
        <v>0.03</v>
      </c>
      <c r="AV159" s="21">
        <f t="shared" si="120"/>
        <v>0</v>
      </c>
      <c r="AW159" s="21">
        <f t="shared" si="121"/>
        <v>100.614</v>
      </c>
      <c r="AX159" s="21"/>
      <c r="AY159" s="21">
        <f t="shared" si="122"/>
        <v>0.92604860186418114</v>
      </c>
      <c r="AZ159" s="21">
        <f t="shared" si="123"/>
        <v>1.640247414419152E-3</v>
      </c>
      <c r="BA159" s="21">
        <f t="shared" si="124"/>
        <v>7.593173793644567E-2</v>
      </c>
      <c r="BB159" s="21">
        <f t="shared" si="125"/>
        <v>6.2504112112638979E-3</v>
      </c>
      <c r="BC159" s="21">
        <f t="shared" si="126"/>
        <v>9.1253270976003567E-2</v>
      </c>
      <c r="BD159" s="21">
        <f t="shared" si="127"/>
        <v>0</v>
      </c>
      <c r="BE159" s="21">
        <f t="shared" si="128"/>
        <v>0.81479937674298597</v>
      </c>
      <c r="BF159" s="21">
        <f t="shared" si="129"/>
        <v>1.3303041867133641E-2</v>
      </c>
      <c r="BG159" s="21">
        <f t="shared" si="130"/>
        <v>3.22819838336336E-3</v>
      </c>
      <c r="BH159" s="21">
        <f t="shared" si="131"/>
        <v>1.3254289570079044E-3</v>
      </c>
      <c r="BI159" s="21">
        <f t="shared" si="132"/>
        <v>9.6807139203825812E-4</v>
      </c>
      <c r="BJ159" s="21">
        <f t="shared" si="133"/>
        <v>0</v>
      </c>
      <c r="BK159" s="21">
        <f t="shared" si="134"/>
        <v>1.9347483867448425</v>
      </c>
      <c r="BL159" s="21">
        <f t="shared" si="135"/>
        <v>2.0667958983174781</v>
      </c>
    </row>
    <row r="160" spans="1:64" x14ac:dyDescent="0.2">
      <c r="A160" s="21" t="s">
        <v>830</v>
      </c>
      <c r="B160" s="27">
        <v>1210.7349038351131</v>
      </c>
      <c r="C160" s="22">
        <v>55.494</v>
      </c>
      <c r="D160" s="22">
        <v>0.124</v>
      </c>
      <c r="E160" s="22">
        <v>3.669</v>
      </c>
      <c r="F160" s="22">
        <v>0.40100000000000002</v>
      </c>
      <c r="G160" s="22">
        <v>6.6260000000000003</v>
      </c>
      <c r="H160" s="22">
        <v>32.302</v>
      </c>
      <c r="I160" s="22">
        <v>0.58699999999999997</v>
      </c>
      <c r="J160" s="22">
        <v>0.19600000000000001</v>
      </c>
      <c r="K160" s="22">
        <v>4.7E-2</v>
      </c>
      <c r="L160" s="22">
        <v>1.7000000000000001E-2</v>
      </c>
      <c r="N160" s="21">
        <f t="shared" si="93"/>
        <v>99.463000000000008</v>
      </c>
      <c r="O160" s="21"/>
      <c r="P160" s="22"/>
      <c r="Q160" s="26">
        <v>12</v>
      </c>
      <c r="R160" s="26">
        <v>4</v>
      </c>
      <c r="S160" s="25">
        <v>0</v>
      </c>
      <c r="T160" s="21"/>
      <c r="U160" s="24">
        <f t="shared" si="94"/>
        <v>1.928243441821488</v>
      </c>
      <c r="V160" s="24">
        <f t="shared" si="95"/>
        <v>3.2411975985494564E-3</v>
      </c>
      <c r="W160" s="24">
        <f t="shared" si="96"/>
        <v>0.15024278928037879</v>
      </c>
      <c r="X160" s="24">
        <f t="shared" si="97"/>
        <v>1.1015522715809625E-2</v>
      </c>
      <c r="Y160" s="24">
        <f t="shared" si="98"/>
        <v>0</v>
      </c>
      <c r="Z160" s="24">
        <f t="shared" si="99"/>
        <v>0.19253366787880299</v>
      </c>
      <c r="AA160" s="24">
        <f t="shared" si="100"/>
        <v>1.6731031219717474</v>
      </c>
      <c r="AB160" s="24">
        <f t="shared" si="101"/>
        <v>2.1852241364552896E-2</v>
      </c>
      <c r="AC160" s="24">
        <f t="shared" si="102"/>
        <v>5.7680174000219343E-3</v>
      </c>
      <c r="AD160" s="24">
        <f t="shared" si="103"/>
        <v>1.3136052483953078E-3</v>
      </c>
      <c r="AE160" s="24">
        <f t="shared" si="104"/>
        <v>1.1451986042434537E-3</v>
      </c>
      <c r="AF160" s="24">
        <f t="shared" si="105"/>
        <v>0</v>
      </c>
      <c r="AG160" s="24">
        <f t="shared" si="106"/>
        <v>3.9884588038839897</v>
      </c>
      <c r="AH160" s="24">
        <f t="shared" si="107"/>
        <v>0.89680002617539178</v>
      </c>
      <c r="AI160" s="23">
        <f t="shared" si="108"/>
        <v>0</v>
      </c>
      <c r="AJ160" s="21"/>
      <c r="AK160" s="21">
        <f t="shared" si="109"/>
        <v>55.494</v>
      </c>
      <c r="AL160" s="21">
        <f t="shared" si="110"/>
        <v>0.124</v>
      </c>
      <c r="AM160" s="21">
        <f t="shared" si="111"/>
        <v>3.669</v>
      </c>
      <c r="AN160" s="21">
        <f t="shared" si="112"/>
        <v>0.40100000000000002</v>
      </c>
      <c r="AO160" s="21">
        <f t="shared" si="113"/>
        <v>0</v>
      </c>
      <c r="AP160" s="21">
        <f t="shared" si="114"/>
        <v>6.6260000000000003</v>
      </c>
      <c r="AQ160" s="21">
        <f t="shared" si="115"/>
        <v>32.302</v>
      </c>
      <c r="AR160" s="21">
        <f t="shared" si="116"/>
        <v>0.58699999999999997</v>
      </c>
      <c r="AS160" s="21">
        <f t="shared" si="117"/>
        <v>0.19600000000000001</v>
      </c>
      <c r="AT160" s="21">
        <f t="shared" si="118"/>
        <v>4.7E-2</v>
      </c>
      <c r="AU160" s="21">
        <f t="shared" si="119"/>
        <v>1.7000000000000001E-2</v>
      </c>
      <c r="AV160" s="21">
        <f t="shared" si="120"/>
        <v>0</v>
      </c>
      <c r="AW160" s="21">
        <f t="shared" si="121"/>
        <v>99.463000000000008</v>
      </c>
      <c r="AX160" s="21"/>
      <c r="AY160" s="21">
        <f t="shared" si="122"/>
        <v>0.92366844207723042</v>
      </c>
      <c r="AZ160" s="21">
        <f t="shared" si="123"/>
        <v>1.5526006060150753E-3</v>
      </c>
      <c r="BA160" s="21">
        <f t="shared" si="124"/>
        <v>7.1969399764613584E-2</v>
      </c>
      <c r="BB160" s="21">
        <f t="shared" si="125"/>
        <v>5.2766629383512072E-3</v>
      </c>
      <c r="BC160" s="21">
        <f t="shared" si="126"/>
        <v>9.2227604253660722E-2</v>
      </c>
      <c r="BD160" s="21">
        <f t="shared" si="127"/>
        <v>0</v>
      </c>
      <c r="BE160" s="21">
        <f t="shared" si="128"/>
        <v>0.8014509582080368</v>
      </c>
      <c r="BF160" s="21">
        <f t="shared" si="129"/>
        <v>1.0467675034862529E-2</v>
      </c>
      <c r="BG160" s="21">
        <f t="shared" si="130"/>
        <v>2.762999489690911E-3</v>
      </c>
      <c r="BH160" s="21">
        <f t="shared" si="131"/>
        <v>6.292440502966818E-4</v>
      </c>
      <c r="BI160" s="21">
        <f t="shared" si="132"/>
        <v>5.4857378882167964E-4</v>
      </c>
      <c r="BJ160" s="21">
        <f t="shared" si="133"/>
        <v>0</v>
      </c>
      <c r="BK160" s="21">
        <f t="shared" si="134"/>
        <v>1.9105541602115796</v>
      </c>
      <c r="BL160" s="21">
        <f t="shared" si="135"/>
        <v>2.0875926403689586</v>
      </c>
    </row>
    <row r="161" spans="1:64" x14ac:dyDescent="0.2">
      <c r="A161" s="21" t="s">
        <v>831</v>
      </c>
      <c r="B161" s="27">
        <v>1226.546292135954</v>
      </c>
      <c r="C161" s="22">
        <v>55.561999999999998</v>
      </c>
      <c r="D161" s="22">
        <v>0.153</v>
      </c>
      <c r="E161" s="22">
        <v>3.8420000000000001</v>
      </c>
      <c r="F161" s="22">
        <v>0.48</v>
      </c>
      <c r="G161" s="22">
        <v>6.4809999999999999</v>
      </c>
      <c r="H161" s="22">
        <v>32.386000000000003</v>
      </c>
      <c r="I161" s="22">
        <v>1.579</v>
      </c>
      <c r="J161" s="22">
        <v>0.12</v>
      </c>
      <c r="K161" s="22">
        <v>8.3000000000000004E-2</v>
      </c>
      <c r="L161" s="22">
        <v>3.1E-2</v>
      </c>
      <c r="N161" s="21">
        <f t="shared" si="93"/>
        <v>100.717</v>
      </c>
      <c r="O161" s="21"/>
      <c r="P161" s="22"/>
      <c r="Q161" s="26">
        <v>12</v>
      </c>
      <c r="R161" s="26">
        <v>4</v>
      </c>
      <c r="S161" s="25">
        <v>0</v>
      </c>
      <c r="T161" s="21"/>
      <c r="U161" s="24">
        <f t="shared" si="94"/>
        <v>1.9126177419325865</v>
      </c>
      <c r="V161" s="24">
        <f t="shared" si="95"/>
        <v>3.9619567556132386E-3</v>
      </c>
      <c r="W161" s="24">
        <f t="shared" si="96"/>
        <v>0.15586110946144538</v>
      </c>
      <c r="X161" s="24">
        <f t="shared" si="97"/>
        <v>1.3062805246219528E-2</v>
      </c>
      <c r="Y161" s="24">
        <f t="shared" si="98"/>
        <v>0</v>
      </c>
      <c r="Z161" s="24">
        <f t="shared" si="99"/>
        <v>0.18656567820129097</v>
      </c>
      <c r="AA161" s="24">
        <f t="shared" si="100"/>
        <v>1.661824223567788</v>
      </c>
      <c r="AB161" s="24">
        <f t="shared" si="101"/>
        <v>5.8233714693140988E-2</v>
      </c>
      <c r="AC161" s="24">
        <f t="shared" si="102"/>
        <v>3.4985349219398129E-3</v>
      </c>
      <c r="AD161" s="24">
        <f t="shared" si="103"/>
        <v>2.2981564273089126E-3</v>
      </c>
      <c r="AE161" s="24">
        <f t="shared" si="104"/>
        <v>2.0688455012700586E-3</v>
      </c>
      <c r="AF161" s="24">
        <f t="shared" si="105"/>
        <v>0</v>
      </c>
      <c r="AG161" s="24">
        <f t="shared" si="106"/>
        <v>3.9999927667086035</v>
      </c>
      <c r="AH161" s="24">
        <f t="shared" si="107"/>
        <v>0.8990658421025074</v>
      </c>
      <c r="AI161" s="23">
        <f t="shared" si="108"/>
        <v>0</v>
      </c>
      <c r="AJ161" s="21"/>
      <c r="AK161" s="21">
        <f t="shared" si="109"/>
        <v>55.561999999999998</v>
      </c>
      <c r="AL161" s="21">
        <f t="shared" si="110"/>
        <v>0.153</v>
      </c>
      <c r="AM161" s="21">
        <f t="shared" si="111"/>
        <v>3.8420000000000001</v>
      </c>
      <c r="AN161" s="21">
        <f t="shared" si="112"/>
        <v>0.48</v>
      </c>
      <c r="AO161" s="21">
        <f t="shared" si="113"/>
        <v>0</v>
      </c>
      <c r="AP161" s="21">
        <f t="shared" si="114"/>
        <v>6.4809999999999999</v>
      </c>
      <c r="AQ161" s="21">
        <f t="shared" si="115"/>
        <v>32.386000000000003</v>
      </c>
      <c r="AR161" s="21">
        <f t="shared" si="116"/>
        <v>1.579</v>
      </c>
      <c r="AS161" s="21">
        <f t="shared" si="117"/>
        <v>0.12</v>
      </c>
      <c r="AT161" s="21">
        <f t="shared" si="118"/>
        <v>8.3000000000000004E-2</v>
      </c>
      <c r="AU161" s="21">
        <f t="shared" si="119"/>
        <v>3.1E-2</v>
      </c>
      <c r="AV161" s="21">
        <f t="shared" si="120"/>
        <v>0</v>
      </c>
      <c r="AW161" s="21">
        <f t="shared" si="121"/>
        <v>100.717</v>
      </c>
      <c r="AX161" s="21"/>
      <c r="AY161" s="21">
        <f t="shared" si="122"/>
        <v>0.92480026631158452</v>
      </c>
      <c r="AZ161" s="21">
        <f t="shared" si="123"/>
        <v>1.9157088122605363E-3</v>
      </c>
      <c r="BA161" s="21">
        <f t="shared" si="124"/>
        <v>7.5362887406826215E-2</v>
      </c>
      <c r="BB161" s="21">
        <f t="shared" si="125"/>
        <v>6.3162050134877292E-3</v>
      </c>
      <c r="BC161" s="21">
        <f t="shared" si="126"/>
        <v>9.0209342464228057E-2</v>
      </c>
      <c r="BD161" s="21">
        <f t="shared" si="127"/>
        <v>0</v>
      </c>
      <c r="BE161" s="21">
        <f t="shared" si="128"/>
        <v>0.80353509790494337</v>
      </c>
      <c r="BF161" s="21">
        <f t="shared" si="129"/>
        <v>2.815751086890619E-2</v>
      </c>
      <c r="BG161" s="21">
        <f t="shared" si="130"/>
        <v>1.6916323406270882E-3</v>
      </c>
      <c r="BH161" s="21">
        <f t="shared" si="131"/>
        <v>1.1112182164813742E-3</v>
      </c>
      <c r="BI161" s="21">
        <f t="shared" si="132"/>
        <v>1.0003404384395333E-3</v>
      </c>
      <c r="BJ161" s="21">
        <f t="shared" si="133"/>
        <v>0</v>
      </c>
      <c r="BK161" s="21">
        <f t="shared" si="134"/>
        <v>1.9341002097777849</v>
      </c>
      <c r="BL161" s="21">
        <f t="shared" si="135"/>
        <v>2.0681414264301106</v>
      </c>
    </row>
    <row r="162" spans="1:64" x14ac:dyDescent="0.2">
      <c r="A162" s="21" t="s">
        <v>832</v>
      </c>
      <c r="B162" s="27">
        <v>1242.3576804367949</v>
      </c>
      <c r="C162" s="22">
        <v>55.610999999999997</v>
      </c>
      <c r="D162" s="22">
        <v>0.159</v>
      </c>
      <c r="E162" s="22">
        <v>3.7719999999999998</v>
      </c>
      <c r="F162" s="22">
        <v>0.48699999999999999</v>
      </c>
      <c r="G162" s="22">
        <v>6.5359999999999996</v>
      </c>
      <c r="H162" s="22">
        <v>32.840000000000003</v>
      </c>
      <c r="I162" s="22">
        <v>0.52600000000000002</v>
      </c>
      <c r="J162" s="22">
        <v>0.14000000000000001</v>
      </c>
      <c r="K162" s="22">
        <v>7.0999999999999994E-2</v>
      </c>
      <c r="L162" s="22">
        <v>1.4999999999999999E-2</v>
      </c>
      <c r="N162" s="21">
        <f t="shared" si="93"/>
        <v>100.157</v>
      </c>
      <c r="O162" s="21"/>
      <c r="P162" s="22"/>
      <c r="Q162" s="26">
        <v>12</v>
      </c>
      <c r="R162" s="26">
        <v>4</v>
      </c>
      <c r="S162" s="25">
        <v>0</v>
      </c>
      <c r="T162" s="21"/>
      <c r="U162" s="24">
        <f t="shared" si="94"/>
        <v>1.9189509299084899</v>
      </c>
      <c r="V162" s="24">
        <f t="shared" si="95"/>
        <v>4.1273213045698249E-3</v>
      </c>
      <c r="W162" s="24">
        <f t="shared" si="96"/>
        <v>0.15339278821491692</v>
      </c>
      <c r="X162" s="24">
        <f t="shared" si="97"/>
        <v>1.3285473290600194E-2</v>
      </c>
      <c r="Y162" s="24">
        <f t="shared" si="98"/>
        <v>0</v>
      </c>
      <c r="Z162" s="24">
        <f t="shared" si="99"/>
        <v>0.18860561936249856</v>
      </c>
      <c r="AA162" s="24">
        <f t="shared" si="100"/>
        <v>1.6892105177595051</v>
      </c>
      <c r="AB162" s="24">
        <f t="shared" si="101"/>
        <v>1.9446030532582509E-2</v>
      </c>
      <c r="AC162" s="24">
        <f t="shared" si="102"/>
        <v>4.091531110750825E-3</v>
      </c>
      <c r="AD162" s="24">
        <f t="shared" si="103"/>
        <v>1.9706645190242142E-3</v>
      </c>
      <c r="AE162" s="24">
        <f t="shared" si="104"/>
        <v>1.0034840624877711E-3</v>
      </c>
      <c r="AF162" s="24">
        <f t="shared" si="105"/>
        <v>0</v>
      </c>
      <c r="AG162" s="24">
        <f t="shared" si="106"/>
        <v>3.9940843600654259</v>
      </c>
      <c r="AH162" s="24">
        <f t="shared" si="107"/>
        <v>0.89956118938696461</v>
      </c>
      <c r="AI162" s="23">
        <f t="shared" si="108"/>
        <v>0</v>
      </c>
      <c r="AJ162" s="21"/>
      <c r="AK162" s="21">
        <f t="shared" si="109"/>
        <v>55.610999999999997</v>
      </c>
      <c r="AL162" s="21">
        <f t="shared" si="110"/>
        <v>0.159</v>
      </c>
      <c r="AM162" s="21">
        <f t="shared" si="111"/>
        <v>3.7719999999999998</v>
      </c>
      <c r="AN162" s="21">
        <f t="shared" si="112"/>
        <v>0.48699999999999999</v>
      </c>
      <c r="AO162" s="21">
        <f t="shared" si="113"/>
        <v>0</v>
      </c>
      <c r="AP162" s="21">
        <f t="shared" si="114"/>
        <v>6.5359999999999996</v>
      </c>
      <c r="AQ162" s="21">
        <f t="shared" si="115"/>
        <v>32.840000000000003</v>
      </c>
      <c r="AR162" s="21">
        <f t="shared" si="116"/>
        <v>0.52600000000000002</v>
      </c>
      <c r="AS162" s="21">
        <f t="shared" si="117"/>
        <v>0.14000000000000001</v>
      </c>
      <c r="AT162" s="21">
        <f t="shared" si="118"/>
        <v>7.0999999999999994E-2</v>
      </c>
      <c r="AU162" s="21">
        <f t="shared" si="119"/>
        <v>1.4999999999999999E-2</v>
      </c>
      <c r="AV162" s="21">
        <f t="shared" si="120"/>
        <v>0</v>
      </c>
      <c r="AW162" s="21">
        <f t="shared" si="121"/>
        <v>100.157</v>
      </c>
      <c r="AX162" s="21"/>
      <c r="AY162" s="21">
        <f t="shared" si="122"/>
        <v>0.92561584553928089</v>
      </c>
      <c r="AZ162" s="21">
        <f t="shared" si="123"/>
        <v>1.9908346480354594E-3</v>
      </c>
      <c r="BA162" s="21">
        <f t="shared" si="124"/>
        <v>7.3989799921537855E-2</v>
      </c>
      <c r="BB162" s="21">
        <f t="shared" si="125"/>
        <v>6.4083163366010915E-3</v>
      </c>
      <c r="BC162" s="21">
        <f t="shared" si="126"/>
        <v>9.097489003953009E-2</v>
      </c>
      <c r="BD162" s="21">
        <f t="shared" si="127"/>
        <v>0</v>
      </c>
      <c r="BE162" s="21">
        <f t="shared" si="128"/>
        <v>0.81479937674298597</v>
      </c>
      <c r="BF162" s="21">
        <f t="shared" si="129"/>
        <v>9.3798927910352485E-3</v>
      </c>
      <c r="BG162" s="21">
        <f t="shared" si="130"/>
        <v>1.9735710640649364E-3</v>
      </c>
      <c r="BH162" s="21">
        <f t="shared" si="131"/>
        <v>9.5056016108647676E-4</v>
      </c>
      <c r="BI162" s="21">
        <f t="shared" si="132"/>
        <v>4.8403569601912906E-4</v>
      </c>
      <c r="BJ162" s="21">
        <f t="shared" si="133"/>
        <v>0</v>
      </c>
      <c r="BK162" s="21">
        <f t="shared" si="134"/>
        <v>1.9265671229401773</v>
      </c>
      <c r="BL162" s="21">
        <f t="shared" si="135"/>
        <v>2.0731612786841107</v>
      </c>
    </row>
    <row r="163" spans="1:64" x14ac:dyDescent="0.2">
      <c r="A163" s="21" t="s">
        <v>833</v>
      </c>
      <c r="B163" s="27">
        <v>1258.1690687376358</v>
      </c>
      <c r="C163" s="22">
        <v>55.689</v>
      </c>
      <c r="D163" s="22">
        <v>0.12</v>
      </c>
      <c r="E163" s="22">
        <v>3.823</v>
      </c>
      <c r="F163" s="22">
        <v>0.47</v>
      </c>
      <c r="G163" s="22">
        <v>6.6989999999999998</v>
      </c>
      <c r="H163" s="22">
        <v>32.887</v>
      </c>
      <c r="I163" s="22">
        <v>0.64900000000000002</v>
      </c>
      <c r="J163" s="22">
        <v>0.13400000000000001</v>
      </c>
      <c r="K163" s="22">
        <v>0.10199999999999999</v>
      </c>
      <c r="L163" s="22">
        <v>0.02</v>
      </c>
      <c r="N163" s="21">
        <f t="shared" si="93"/>
        <v>100.593</v>
      </c>
      <c r="O163" s="21"/>
      <c r="P163" s="22"/>
      <c r="Q163" s="26">
        <v>12</v>
      </c>
      <c r="R163" s="26">
        <v>4</v>
      </c>
      <c r="S163" s="25">
        <v>0</v>
      </c>
      <c r="T163" s="21"/>
      <c r="U163" s="24">
        <f t="shared" si="94"/>
        <v>1.915801048418758</v>
      </c>
      <c r="V163" s="24">
        <f t="shared" si="95"/>
        <v>3.1054906314896117E-3</v>
      </c>
      <c r="W163" s="24">
        <f t="shared" si="96"/>
        <v>0.1549941754582029</v>
      </c>
      <c r="X163" s="24">
        <f t="shared" si="97"/>
        <v>1.2782733945658504E-2</v>
      </c>
      <c r="Y163" s="24">
        <f t="shared" si="98"/>
        <v>0</v>
      </c>
      <c r="Z163" s="24">
        <f t="shared" si="99"/>
        <v>0.19272159654653437</v>
      </c>
      <c r="AA163" s="24">
        <f t="shared" si="100"/>
        <v>1.6864858790418671</v>
      </c>
      <c r="AB163" s="24">
        <f t="shared" si="101"/>
        <v>2.392036148381263E-2</v>
      </c>
      <c r="AC163" s="24">
        <f t="shared" si="102"/>
        <v>3.9042753869126881E-3</v>
      </c>
      <c r="AD163" s="24">
        <f t="shared" si="103"/>
        <v>2.82248955131374E-3</v>
      </c>
      <c r="AE163" s="24">
        <f t="shared" si="104"/>
        <v>1.3339115665414593E-3</v>
      </c>
      <c r="AF163" s="24">
        <f t="shared" si="105"/>
        <v>0</v>
      </c>
      <c r="AG163" s="24">
        <f t="shared" si="106"/>
        <v>3.9978719620310912</v>
      </c>
      <c r="AH163" s="24">
        <f t="shared" si="107"/>
        <v>0.89744527996506029</v>
      </c>
      <c r="AI163" s="23">
        <f t="shared" si="108"/>
        <v>0</v>
      </c>
      <c r="AJ163" s="21"/>
      <c r="AK163" s="21">
        <f t="shared" si="109"/>
        <v>55.689</v>
      </c>
      <c r="AL163" s="21">
        <f t="shared" si="110"/>
        <v>0.12</v>
      </c>
      <c r="AM163" s="21">
        <f t="shared" si="111"/>
        <v>3.823</v>
      </c>
      <c r="AN163" s="21">
        <f t="shared" si="112"/>
        <v>0.47</v>
      </c>
      <c r="AO163" s="21">
        <f t="shared" si="113"/>
        <v>0</v>
      </c>
      <c r="AP163" s="21">
        <f t="shared" si="114"/>
        <v>6.6989999999999998</v>
      </c>
      <c r="AQ163" s="21">
        <f t="shared" si="115"/>
        <v>32.887</v>
      </c>
      <c r="AR163" s="21">
        <f t="shared" si="116"/>
        <v>0.64900000000000002</v>
      </c>
      <c r="AS163" s="21">
        <f t="shared" si="117"/>
        <v>0.13400000000000001</v>
      </c>
      <c r="AT163" s="21">
        <f t="shared" si="118"/>
        <v>0.10199999999999999</v>
      </c>
      <c r="AU163" s="21">
        <f t="shared" si="119"/>
        <v>0.02</v>
      </c>
      <c r="AV163" s="21">
        <f t="shared" si="120"/>
        <v>0</v>
      </c>
      <c r="AW163" s="21">
        <f t="shared" si="121"/>
        <v>100.593</v>
      </c>
      <c r="AX163" s="21"/>
      <c r="AY163" s="21">
        <f t="shared" si="122"/>
        <v>0.92691411451398142</v>
      </c>
      <c r="AZ163" s="21">
        <f t="shared" si="123"/>
        <v>1.5025167154984599E-3</v>
      </c>
      <c r="BA163" s="21">
        <f t="shared" si="124"/>
        <v>7.499019223224794E-2</v>
      </c>
      <c r="BB163" s="21">
        <f t="shared" si="125"/>
        <v>6.1846174090400673E-3</v>
      </c>
      <c r="BC163" s="21">
        <f t="shared" si="126"/>
        <v>9.3243694671788876E-2</v>
      </c>
      <c r="BD163" s="21">
        <f t="shared" si="127"/>
        <v>0</v>
      </c>
      <c r="BE163" s="21">
        <f t="shared" si="128"/>
        <v>0.81596550252577882</v>
      </c>
      <c r="BF163" s="21">
        <f t="shared" si="129"/>
        <v>1.1573289774490259E-2</v>
      </c>
      <c r="BG163" s="21">
        <f t="shared" si="130"/>
        <v>1.888989447033582E-3</v>
      </c>
      <c r="BH163" s="21">
        <f t="shared" si="131"/>
        <v>1.3655934708566287E-3</v>
      </c>
      <c r="BI163" s="21">
        <f t="shared" si="132"/>
        <v>6.4538092802550549E-4</v>
      </c>
      <c r="BJ163" s="21">
        <f t="shared" si="133"/>
        <v>0</v>
      </c>
      <c r="BK163" s="21">
        <f t="shared" si="134"/>
        <v>1.9342738916887416</v>
      </c>
      <c r="BL163" s="21">
        <f t="shared" si="135"/>
        <v>2.066859289787911</v>
      </c>
    </row>
    <row r="164" spans="1:64" x14ac:dyDescent="0.2">
      <c r="A164" s="21" t="s">
        <v>834</v>
      </c>
      <c r="B164" s="27">
        <v>1273.9804570384813</v>
      </c>
      <c r="C164" s="22">
        <v>55.523000000000003</v>
      </c>
      <c r="D164" s="22">
        <v>0.13100000000000001</v>
      </c>
      <c r="E164" s="22">
        <v>3.8839999999999999</v>
      </c>
      <c r="F164" s="22">
        <v>0.47399999999999998</v>
      </c>
      <c r="G164" s="22">
        <v>6.3780000000000001</v>
      </c>
      <c r="H164" s="22">
        <v>32.085000000000001</v>
      </c>
      <c r="I164" s="22">
        <v>2.0059999999999998</v>
      </c>
      <c r="J164" s="22">
        <v>0.128</v>
      </c>
      <c r="K164" s="22">
        <v>9.9000000000000005E-2</v>
      </c>
      <c r="L164" s="22">
        <v>3.6999999999999998E-2</v>
      </c>
      <c r="N164" s="21">
        <f t="shared" si="93"/>
        <v>100.745</v>
      </c>
      <c r="O164" s="21"/>
      <c r="P164" s="22"/>
      <c r="Q164" s="26">
        <v>12</v>
      </c>
      <c r="R164" s="26">
        <v>4</v>
      </c>
      <c r="S164" s="25">
        <v>0</v>
      </c>
      <c r="T164" s="21"/>
      <c r="U164" s="24">
        <f t="shared" si="94"/>
        <v>1.912326865747132</v>
      </c>
      <c r="V164" s="24">
        <f t="shared" si="95"/>
        <v>3.3941301255286296E-3</v>
      </c>
      <c r="W164" s="24">
        <f t="shared" si="96"/>
        <v>0.15765164863569364</v>
      </c>
      <c r="X164" s="24">
        <f t="shared" si="97"/>
        <v>1.2906617780799415E-2</v>
      </c>
      <c r="Y164" s="24">
        <f t="shared" si="98"/>
        <v>0</v>
      </c>
      <c r="Z164" s="24">
        <f t="shared" si="99"/>
        <v>0.18370168392306369</v>
      </c>
      <c r="AA164" s="24">
        <f t="shared" si="100"/>
        <v>1.6472848714955697</v>
      </c>
      <c r="AB164" s="24">
        <f t="shared" si="101"/>
        <v>7.4022233608930954E-2</v>
      </c>
      <c r="AC164" s="24">
        <f t="shared" si="102"/>
        <v>3.7338238857819424E-3</v>
      </c>
      <c r="AD164" s="24">
        <f t="shared" si="103"/>
        <v>2.742682788389946E-3</v>
      </c>
      <c r="AE164" s="24">
        <f t="shared" si="104"/>
        <v>2.4706258564066042E-3</v>
      </c>
      <c r="AF164" s="24">
        <f t="shared" si="105"/>
        <v>0</v>
      </c>
      <c r="AG164" s="24">
        <f t="shared" si="106"/>
        <v>4.0002351838472965</v>
      </c>
      <c r="AH164" s="24">
        <f t="shared" si="107"/>
        <v>0.89967065384537326</v>
      </c>
      <c r="AI164" s="23">
        <f t="shared" si="108"/>
        <v>0</v>
      </c>
      <c r="AJ164" s="21"/>
      <c r="AK164" s="21">
        <f t="shared" si="109"/>
        <v>55.523000000000003</v>
      </c>
      <c r="AL164" s="21">
        <f t="shared" si="110"/>
        <v>0.13100000000000001</v>
      </c>
      <c r="AM164" s="21">
        <f t="shared" si="111"/>
        <v>3.8839999999999999</v>
      </c>
      <c r="AN164" s="21">
        <f t="shared" si="112"/>
        <v>0.47399999999999998</v>
      </c>
      <c r="AO164" s="21">
        <f t="shared" si="113"/>
        <v>0</v>
      </c>
      <c r="AP164" s="21">
        <f t="shared" si="114"/>
        <v>6.3780000000000001</v>
      </c>
      <c r="AQ164" s="21">
        <f t="shared" si="115"/>
        <v>32.085000000000001</v>
      </c>
      <c r="AR164" s="21">
        <f t="shared" si="116"/>
        <v>2.0059999999999998</v>
      </c>
      <c r="AS164" s="21">
        <f t="shared" si="117"/>
        <v>0.128</v>
      </c>
      <c r="AT164" s="21">
        <f t="shared" si="118"/>
        <v>9.9000000000000005E-2</v>
      </c>
      <c r="AU164" s="21">
        <f t="shared" si="119"/>
        <v>3.6999999999999998E-2</v>
      </c>
      <c r="AV164" s="21">
        <f t="shared" si="120"/>
        <v>0</v>
      </c>
      <c r="AW164" s="21">
        <f t="shared" si="121"/>
        <v>100.745</v>
      </c>
      <c r="AX164" s="21"/>
      <c r="AY164" s="21">
        <f t="shared" si="122"/>
        <v>0.92415113182423447</v>
      </c>
      <c r="AZ164" s="21">
        <f t="shared" si="123"/>
        <v>1.640247414419152E-3</v>
      </c>
      <c r="BA164" s="21">
        <f t="shared" si="124"/>
        <v>7.618673989799922E-2</v>
      </c>
      <c r="BB164" s="21">
        <f t="shared" si="125"/>
        <v>6.2372524508191324E-3</v>
      </c>
      <c r="BC164" s="21">
        <f t="shared" si="126"/>
        <v>8.8775680641389687E-2</v>
      </c>
      <c r="BD164" s="21">
        <f t="shared" si="127"/>
        <v>0</v>
      </c>
      <c r="BE164" s="21">
        <f t="shared" si="128"/>
        <v>0.79606693065769496</v>
      </c>
      <c r="BF164" s="21">
        <f t="shared" si="129"/>
        <v>3.5771986575697162E-2</v>
      </c>
      <c r="BG164" s="21">
        <f t="shared" si="130"/>
        <v>1.8044078300022274E-3</v>
      </c>
      <c r="BH164" s="21">
        <f t="shared" si="131"/>
        <v>1.3254289570079044E-3</v>
      </c>
      <c r="BI164" s="21">
        <f t="shared" si="132"/>
        <v>1.193954716847185E-3</v>
      </c>
      <c r="BJ164" s="21">
        <f t="shared" si="133"/>
        <v>0</v>
      </c>
      <c r="BK164" s="21">
        <f t="shared" si="134"/>
        <v>1.9331537609661111</v>
      </c>
      <c r="BL164" s="21">
        <f t="shared" si="135"/>
        <v>2.0692793634005309</v>
      </c>
    </row>
    <row r="165" spans="1:64" x14ac:dyDescent="0.2">
      <c r="A165" s="21" t="s">
        <v>835</v>
      </c>
      <c r="B165" s="27">
        <v>1289.7918453393222</v>
      </c>
      <c r="C165" s="22">
        <v>55.677999999999997</v>
      </c>
      <c r="D165" s="22">
        <v>0.123</v>
      </c>
      <c r="E165" s="22">
        <v>3.855</v>
      </c>
      <c r="F165" s="22">
        <v>0.46100000000000002</v>
      </c>
      <c r="G165" s="22">
        <v>6.6029999999999998</v>
      </c>
      <c r="H165" s="22">
        <v>32.746000000000002</v>
      </c>
      <c r="I165" s="22">
        <v>0.51800000000000002</v>
      </c>
      <c r="J165" s="22">
        <v>0.16200000000000001</v>
      </c>
      <c r="K165" s="22">
        <v>5.0999999999999997E-2</v>
      </c>
      <c r="L165" s="22">
        <v>8.0000000000000002E-3</v>
      </c>
      <c r="N165" s="21">
        <f t="shared" si="93"/>
        <v>100.20499999999998</v>
      </c>
      <c r="O165" s="21"/>
      <c r="P165" s="22"/>
      <c r="Q165" s="26">
        <v>12</v>
      </c>
      <c r="R165" s="26">
        <v>4</v>
      </c>
      <c r="S165" s="25">
        <v>0</v>
      </c>
      <c r="T165" s="21"/>
      <c r="U165" s="24">
        <f t="shared" si="94"/>
        <v>1.9201715446895586</v>
      </c>
      <c r="V165" s="24">
        <f t="shared" si="95"/>
        <v>3.1910198405492498E-3</v>
      </c>
      <c r="W165" s="24">
        <f t="shared" si="96"/>
        <v>0.15667903142414469</v>
      </c>
      <c r="X165" s="24">
        <f t="shared" si="97"/>
        <v>1.2569043605225016E-2</v>
      </c>
      <c r="Y165" s="24">
        <f t="shared" si="98"/>
        <v>0</v>
      </c>
      <c r="Z165" s="24">
        <f t="shared" si="99"/>
        <v>0.19043076845300974</v>
      </c>
      <c r="AA165" s="24">
        <f t="shared" si="100"/>
        <v>1.6834186103319679</v>
      </c>
      <c r="AB165" s="24">
        <f t="shared" si="101"/>
        <v>1.9139395506690752E-2</v>
      </c>
      <c r="AC165" s="24">
        <f t="shared" si="102"/>
        <v>4.7317966750094901E-3</v>
      </c>
      <c r="AD165" s="24">
        <f t="shared" si="103"/>
        <v>1.4147436811587444E-3</v>
      </c>
      <c r="AE165" s="24">
        <f t="shared" si="104"/>
        <v>5.3488749578845028E-4</v>
      </c>
      <c r="AF165" s="24">
        <f t="shared" si="105"/>
        <v>0</v>
      </c>
      <c r="AG165" s="24">
        <f t="shared" si="106"/>
        <v>3.9922808417031033</v>
      </c>
      <c r="AH165" s="24">
        <f t="shared" si="107"/>
        <v>0.89837455955158629</v>
      </c>
      <c r="AI165" s="23">
        <f t="shared" si="108"/>
        <v>0</v>
      </c>
      <c r="AJ165" s="21"/>
      <c r="AK165" s="21">
        <f t="shared" si="109"/>
        <v>55.677999999999997</v>
      </c>
      <c r="AL165" s="21">
        <f t="shared" si="110"/>
        <v>0.123</v>
      </c>
      <c r="AM165" s="21">
        <f t="shared" si="111"/>
        <v>3.855</v>
      </c>
      <c r="AN165" s="21">
        <f t="shared" si="112"/>
        <v>0.46100000000000002</v>
      </c>
      <c r="AO165" s="21">
        <f t="shared" si="113"/>
        <v>0</v>
      </c>
      <c r="AP165" s="21">
        <f t="shared" si="114"/>
        <v>6.6029999999999998</v>
      </c>
      <c r="AQ165" s="21">
        <f t="shared" si="115"/>
        <v>32.746000000000002</v>
      </c>
      <c r="AR165" s="21">
        <f t="shared" si="116"/>
        <v>0.51800000000000002</v>
      </c>
      <c r="AS165" s="21">
        <f t="shared" si="117"/>
        <v>0.16200000000000001</v>
      </c>
      <c r="AT165" s="21">
        <f t="shared" si="118"/>
        <v>5.0999999999999997E-2</v>
      </c>
      <c r="AU165" s="21">
        <f t="shared" si="119"/>
        <v>8.0000000000000002E-3</v>
      </c>
      <c r="AV165" s="21">
        <f t="shared" si="120"/>
        <v>0</v>
      </c>
      <c r="AW165" s="21">
        <f t="shared" si="121"/>
        <v>100.20499999999998</v>
      </c>
      <c r="AX165" s="21"/>
      <c r="AY165" s="21">
        <f t="shared" si="122"/>
        <v>0.9267310252996005</v>
      </c>
      <c r="AZ165" s="21">
        <f t="shared" si="123"/>
        <v>1.5400796333859214E-3</v>
      </c>
      <c r="BA165" s="21">
        <f t="shared" si="124"/>
        <v>7.5617889368379765E-2</v>
      </c>
      <c r="BB165" s="21">
        <f t="shared" si="125"/>
        <v>6.0661885650371734E-3</v>
      </c>
      <c r="BC165" s="21">
        <f t="shared" si="126"/>
        <v>9.1907466176716218E-2</v>
      </c>
      <c r="BD165" s="21">
        <f t="shared" si="127"/>
        <v>0</v>
      </c>
      <c r="BE165" s="21">
        <f t="shared" si="128"/>
        <v>0.81246712517740005</v>
      </c>
      <c r="BF165" s="21">
        <f t="shared" si="129"/>
        <v>9.23723282463167E-3</v>
      </c>
      <c r="BG165" s="21">
        <f t="shared" si="130"/>
        <v>2.2837036598465691E-3</v>
      </c>
      <c r="BH165" s="21">
        <f t="shared" si="131"/>
        <v>6.8279673542831433E-4</v>
      </c>
      <c r="BI165" s="21">
        <f t="shared" si="132"/>
        <v>2.5815237121020216E-4</v>
      </c>
      <c r="BJ165" s="21">
        <f t="shared" si="133"/>
        <v>0</v>
      </c>
      <c r="BK165" s="21">
        <f t="shared" si="134"/>
        <v>1.9267916598116366</v>
      </c>
      <c r="BL165" s="21">
        <f t="shared" si="135"/>
        <v>2.0719836632951738</v>
      </c>
    </row>
    <row r="166" spans="1:64" x14ac:dyDescent="0.2">
      <c r="A166" s="21" t="s">
        <v>836</v>
      </c>
      <c r="B166" s="27">
        <v>1305.6032336401631</v>
      </c>
      <c r="C166" s="22">
        <v>55.85</v>
      </c>
      <c r="D166" s="22">
        <v>8.5000000000000006E-2</v>
      </c>
      <c r="E166" s="22">
        <v>3.8370000000000002</v>
      </c>
      <c r="F166" s="22">
        <v>0.47</v>
      </c>
      <c r="G166" s="22">
        <v>6.7220000000000004</v>
      </c>
      <c r="H166" s="22">
        <v>33.045999999999999</v>
      </c>
      <c r="I166" s="22">
        <v>0.52400000000000002</v>
      </c>
      <c r="J166" s="22">
        <v>0.152</v>
      </c>
      <c r="K166" s="22">
        <v>5.6000000000000001E-2</v>
      </c>
      <c r="L166" s="22">
        <v>1.2999999999999999E-2</v>
      </c>
      <c r="N166" s="21">
        <f t="shared" si="93"/>
        <v>100.755</v>
      </c>
      <c r="O166" s="21"/>
      <c r="P166" s="22"/>
      <c r="Q166" s="26">
        <v>12</v>
      </c>
      <c r="R166" s="26">
        <v>4</v>
      </c>
      <c r="S166" s="25">
        <v>0</v>
      </c>
      <c r="T166" s="21"/>
      <c r="U166" s="24">
        <f t="shared" si="94"/>
        <v>1.9170762847521328</v>
      </c>
      <c r="V166" s="24">
        <f t="shared" si="95"/>
        <v>2.1948413482852781E-3</v>
      </c>
      <c r="W166" s="24">
        <f t="shared" si="96"/>
        <v>0.15521657975023595</v>
      </c>
      <c r="X166" s="24">
        <f t="shared" si="97"/>
        <v>1.2754369070319864E-2</v>
      </c>
      <c r="Y166" s="24">
        <f t="shared" si="98"/>
        <v>0</v>
      </c>
      <c r="Z166" s="24">
        <f t="shared" si="99"/>
        <v>0.19295415958418177</v>
      </c>
      <c r="AA166" s="24">
        <f t="shared" si="100"/>
        <v>1.6908791911759264</v>
      </c>
      <c r="AB166" s="24">
        <f t="shared" si="101"/>
        <v>1.9270348050458762E-2</v>
      </c>
      <c r="AC166" s="24">
        <f t="shared" si="102"/>
        <v>4.4189029410300461E-3</v>
      </c>
      <c r="AD166" s="24">
        <f t="shared" si="103"/>
        <v>1.5461635408973214E-3</v>
      </c>
      <c r="AE166" s="24">
        <f t="shared" si="104"/>
        <v>8.6511855166952019E-4</v>
      </c>
      <c r="AF166" s="24">
        <f t="shared" si="105"/>
        <v>0</v>
      </c>
      <c r="AG166" s="24">
        <f t="shared" si="106"/>
        <v>3.9971759587651379</v>
      </c>
      <c r="AH166" s="24">
        <f t="shared" si="107"/>
        <v>0.89757365771960318</v>
      </c>
      <c r="AI166" s="23">
        <f t="shared" si="108"/>
        <v>0</v>
      </c>
      <c r="AJ166" s="21"/>
      <c r="AK166" s="21">
        <f t="shared" si="109"/>
        <v>55.85</v>
      </c>
      <c r="AL166" s="21">
        <f t="shared" si="110"/>
        <v>8.5000000000000006E-2</v>
      </c>
      <c r="AM166" s="21">
        <f t="shared" si="111"/>
        <v>3.8370000000000002</v>
      </c>
      <c r="AN166" s="21">
        <f t="shared" si="112"/>
        <v>0.47</v>
      </c>
      <c r="AO166" s="21">
        <f t="shared" si="113"/>
        <v>0</v>
      </c>
      <c r="AP166" s="21">
        <f t="shared" si="114"/>
        <v>6.7220000000000004</v>
      </c>
      <c r="AQ166" s="21">
        <f t="shared" si="115"/>
        <v>33.045999999999999</v>
      </c>
      <c r="AR166" s="21">
        <f t="shared" si="116"/>
        <v>0.52400000000000002</v>
      </c>
      <c r="AS166" s="21">
        <f t="shared" si="117"/>
        <v>0.152</v>
      </c>
      <c r="AT166" s="21">
        <f t="shared" si="118"/>
        <v>5.6000000000000001E-2</v>
      </c>
      <c r="AU166" s="21">
        <f t="shared" si="119"/>
        <v>1.2999999999999999E-2</v>
      </c>
      <c r="AV166" s="21">
        <f t="shared" si="120"/>
        <v>0</v>
      </c>
      <c r="AW166" s="21">
        <f t="shared" si="121"/>
        <v>100.755</v>
      </c>
      <c r="AX166" s="21"/>
      <c r="AY166" s="21">
        <f t="shared" si="122"/>
        <v>0.92959387483355527</v>
      </c>
      <c r="AZ166" s="21">
        <f t="shared" si="123"/>
        <v>1.0642826734780758E-3</v>
      </c>
      <c r="BA166" s="21">
        <f t="shared" si="124"/>
        <v>7.5264809729305618E-2</v>
      </c>
      <c r="BB166" s="21">
        <f t="shared" si="125"/>
        <v>6.1846174090400673E-3</v>
      </c>
      <c r="BC166" s="21">
        <f t="shared" si="126"/>
        <v>9.356383274873338E-2</v>
      </c>
      <c r="BD166" s="21">
        <f t="shared" si="127"/>
        <v>0</v>
      </c>
      <c r="BE166" s="21">
        <f t="shared" si="128"/>
        <v>0.81991048123778043</v>
      </c>
      <c r="BF166" s="21">
        <f t="shared" si="129"/>
        <v>9.3442277994343539E-3</v>
      </c>
      <c r="BG166" s="21">
        <f t="shared" si="130"/>
        <v>2.1427342981276448E-3</v>
      </c>
      <c r="BH166" s="21">
        <f t="shared" si="131"/>
        <v>7.4973759184285499E-4</v>
      </c>
      <c r="BI166" s="21">
        <f t="shared" si="132"/>
        <v>4.1949760321657848E-4</v>
      </c>
      <c r="BJ166" s="21">
        <f t="shared" si="133"/>
        <v>0</v>
      </c>
      <c r="BK166" s="21">
        <f t="shared" si="134"/>
        <v>1.9382380959245145</v>
      </c>
      <c r="BL166" s="21">
        <f t="shared" si="135"/>
        <v>2.0622729308488474</v>
      </c>
    </row>
    <row r="167" spans="1:64" x14ac:dyDescent="0.2">
      <c r="A167" s="21" t="s">
        <v>837</v>
      </c>
      <c r="B167" s="27">
        <v>1321.4146219410086</v>
      </c>
      <c r="C167" s="22">
        <v>55.829000000000001</v>
      </c>
      <c r="D167" s="22">
        <v>0.122</v>
      </c>
      <c r="E167" s="22">
        <v>3.73</v>
      </c>
      <c r="F167" s="22">
        <v>0.47099999999999997</v>
      </c>
      <c r="G167" s="22">
        <v>6.6790000000000003</v>
      </c>
      <c r="H167" s="22">
        <v>32.865000000000002</v>
      </c>
      <c r="I167" s="22">
        <v>0.52</v>
      </c>
      <c r="J167" s="22">
        <v>0.152</v>
      </c>
      <c r="K167" s="22">
        <v>4.4999999999999998E-2</v>
      </c>
      <c r="L167" s="22">
        <v>1.4E-2</v>
      </c>
      <c r="N167" s="21">
        <f t="shared" si="93"/>
        <v>100.42699999999999</v>
      </c>
      <c r="O167" s="21"/>
      <c r="P167" s="22"/>
      <c r="Q167" s="26">
        <v>12</v>
      </c>
      <c r="R167" s="26">
        <v>4</v>
      </c>
      <c r="S167" s="25">
        <v>0</v>
      </c>
      <c r="T167" s="21"/>
      <c r="U167" s="24">
        <f t="shared" si="94"/>
        <v>1.9217671323376784</v>
      </c>
      <c r="V167" s="24">
        <f t="shared" si="95"/>
        <v>3.1591389883351634E-3</v>
      </c>
      <c r="W167" s="24">
        <f t="shared" si="96"/>
        <v>0.15131425265936227</v>
      </c>
      <c r="X167" s="24">
        <f t="shared" si="97"/>
        <v>1.2817600293198665E-2</v>
      </c>
      <c r="Y167" s="24">
        <f t="shared" si="98"/>
        <v>0</v>
      </c>
      <c r="Z167" s="24">
        <f t="shared" si="99"/>
        <v>0.1922612562967293</v>
      </c>
      <c r="AA167" s="24">
        <f t="shared" si="100"/>
        <v>1.686366680778272</v>
      </c>
      <c r="AB167" s="24">
        <f t="shared" si="101"/>
        <v>1.9177249148386599E-2</v>
      </c>
      <c r="AC167" s="24">
        <f t="shared" si="102"/>
        <v>4.4313816789886811E-3</v>
      </c>
      <c r="AD167" s="24">
        <f t="shared" si="103"/>
        <v>1.2459614636092524E-3</v>
      </c>
      <c r="AE167" s="24">
        <f t="shared" si="104"/>
        <v>9.3429710629264304E-4</v>
      </c>
      <c r="AF167" s="24">
        <f t="shared" si="105"/>
        <v>0</v>
      </c>
      <c r="AG167" s="24">
        <f t="shared" si="106"/>
        <v>3.9934749507508531</v>
      </c>
      <c r="AH167" s="24">
        <f t="shared" si="107"/>
        <v>0.89765868349851241</v>
      </c>
      <c r="AI167" s="23">
        <f t="shared" si="108"/>
        <v>0</v>
      </c>
      <c r="AJ167" s="21"/>
      <c r="AK167" s="21">
        <f t="shared" si="109"/>
        <v>55.829000000000001</v>
      </c>
      <c r="AL167" s="21">
        <f t="shared" si="110"/>
        <v>0.122</v>
      </c>
      <c r="AM167" s="21">
        <f t="shared" si="111"/>
        <v>3.73</v>
      </c>
      <c r="AN167" s="21">
        <f t="shared" si="112"/>
        <v>0.47099999999999997</v>
      </c>
      <c r="AO167" s="21">
        <f t="shared" si="113"/>
        <v>0</v>
      </c>
      <c r="AP167" s="21">
        <f t="shared" si="114"/>
        <v>6.6790000000000003</v>
      </c>
      <c r="AQ167" s="21">
        <f t="shared" si="115"/>
        <v>32.865000000000002</v>
      </c>
      <c r="AR167" s="21">
        <f t="shared" si="116"/>
        <v>0.52</v>
      </c>
      <c r="AS167" s="21">
        <f t="shared" si="117"/>
        <v>0.152</v>
      </c>
      <c r="AT167" s="21">
        <f t="shared" si="118"/>
        <v>4.4999999999999998E-2</v>
      </c>
      <c r="AU167" s="21">
        <f t="shared" si="119"/>
        <v>1.4E-2</v>
      </c>
      <c r="AV167" s="21">
        <f t="shared" si="120"/>
        <v>0</v>
      </c>
      <c r="AW167" s="21">
        <f t="shared" si="121"/>
        <v>100.42699999999999</v>
      </c>
      <c r="AX167" s="21"/>
      <c r="AY167" s="21">
        <f t="shared" si="122"/>
        <v>0.92924434087882823</v>
      </c>
      <c r="AZ167" s="21">
        <f t="shared" si="123"/>
        <v>1.5275586607567675E-3</v>
      </c>
      <c r="BA167" s="21">
        <f t="shared" si="124"/>
        <v>7.316594743036485E-2</v>
      </c>
      <c r="BB167" s="21">
        <f t="shared" si="125"/>
        <v>6.1977761694848336E-3</v>
      </c>
      <c r="BC167" s="21">
        <f t="shared" si="126"/>
        <v>9.2965313735315414E-2</v>
      </c>
      <c r="BD167" s="21">
        <f t="shared" si="127"/>
        <v>0</v>
      </c>
      <c r="BE167" s="21">
        <f t="shared" si="128"/>
        <v>0.81541965641468428</v>
      </c>
      <c r="BF167" s="21">
        <f t="shared" si="129"/>
        <v>9.2728978162325646E-3</v>
      </c>
      <c r="BG167" s="21">
        <f t="shared" si="130"/>
        <v>2.1427342981276448E-3</v>
      </c>
      <c r="BH167" s="21">
        <f t="shared" si="131"/>
        <v>6.0246770773086553E-4</v>
      </c>
      <c r="BI167" s="21">
        <f t="shared" si="132"/>
        <v>4.517666496178538E-4</v>
      </c>
      <c r="BJ167" s="21">
        <f t="shared" si="133"/>
        <v>0</v>
      </c>
      <c r="BK167" s="21">
        <f t="shared" si="134"/>
        <v>1.9309904597611434</v>
      </c>
      <c r="BL167" s="21">
        <f t="shared" si="135"/>
        <v>2.0680966757571819</v>
      </c>
    </row>
    <row r="168" spans="1:64" x14ac:dyDescent="0.2">
      <c r="A168" s="21" t="s">
        <v>838</v>
      </c>
      <c r="B168" s="27">
        <v>1337.2260102418495</v>
      </c>
      <c r="C168" s="22">
        <v>55.843000000000004</v>
      </c>
      <c r="D168" s="22">
        <v>0.10299999999999999</v>
      </c>
      <c r="E168" s="22">
        <v>3.74</v>
      </c>
      <c r="F168" s="22">
        <v>0.44800000000000001</v>
      </c>
      <c r="G168" s="22">
        <v>6.7270000000000003</v>
      </c>
      <c r="H168" s="22">
        <v>32.968000000000004</v>
      </c>
      <c r="I168" s="22">
        <v>0.52</v>
      </c>
      <c r="J168" s="22">
        <v>0.22700000000000001</v>
      </c>
      <c r="K168" s="22">
        <v>9.1999999999999998E-2</v>
      </c>
      <c r="L168" s="22">
        <v>2.5000000000000001E-2</v>
      </c>
      <c r="N168" s="21">
        <f t="shared" si="93"/>
        <v>100.69300000000001</v>
      </c>
      <c r="O168" s="21"/>
      <c r="P168" s="22"/>
      <c r="Q168" s="26">
        <v>12</v>
      </c>
      <c r="R168" s="26">
        <v>4</v>
      </c>
      <c r="S168" s="25">
        <v>0</v>
      </c>
      <c r="T168" s="21"/>
      <c r="U168" s="24">
        <f t="shared" si="94"/>
        <v>1.9189959509772985</v>
      </c>
      <c r="V168" s="24">
        <f t="shared" si="95"/>
        <v>2.662628227692752E-3</v>
      </c>
      <c r="W168" s="24">
        <f t="shared" si="96"/>
        <v>0.15146315954154513</v>
      </c>
      <c r="X168" s="24">
        <f t="shared" si="97"/>
        <v>1.2171055298444313E-2</v>
      </c>
      <c r="Y168" s="24">
        <f t="shared" si="98"/>
        <v>0</v>
      </c>
      <c r="Z168" s="24">
        <f t="shared" si="99"/>
        <v>0.19331527181646824</v>
      </c>
      <c r="AA168" s="24">
        <f t="shared" si="100"/>
        <v>1.6887889636017857</v>
      </c>
      <c r="AB168" s="24">
        <f t="shared" si="101"/>
        <v>1.914479476495972E-2</v>
      </c>
      <c r="AC168" s="24">
        <f t="shared" si="102"/>
        <v>6.6067189377597866E-3</v>
      </c>
      <c r="AD168" s="24">
        <f t="shared" si="103"/>
        <v>2.5429881019227779E-3</v>
      </c>
      <c r="AE168" s="24">
        <f t="shared" si="104"/>
        <v>1.6655642142737786E-3</v>
      </c>
      <c r="AF168" s="24">
        <f t="shared" si="105"/>
        <v>0</v>
      </c>
      <c r="AG168" s="24">
        <f t="shared" si="106"/>
        <v>3.9973570954821511</v>
      </c>
      <c r="AH168" s="24">
        <f t="shared" si="107"/>
        <v>0.89728769099044703</v>
      </c>
      <c r="AI168" s="23">
        <f t="shared" si="108"/>
        <v>0</v>
      </c>
      <c r="AJ168" s="21"/>
      <c r="AK168" s="21">
        <f t="shared" si="109"/>
        <v>55.843000000000004</v>
      </c>
      <c r="AL168" s="21">
        <f t="shared" si="110"/>
        <v>0.10299999999999999</v>
      </c>
      <c r="AM168" s="21">
        <f t="shared" si="111"/>
        <v>3.74</v>
      </c>
      <c r="AN168" s="21">
        <f t="shared" si="112"/>
        <v>0.44800000000000001</v>
      </c>
      <c r="AO168" s="21">
        <f t="shared" si="113"/>
        <v>0</v>
      </c>
      <c r="AP168" s="21">
        <f t="shared" si="114"/>
        <v>6.7270000000000003</v>
      </c>
      <c r="AQ168" s="21">
        <f t="shared" si="115"/>
        <v>32.968000000000004</v>
      </c>
      <c r="AR168" s="21">
        <f t="shared" si="116"/>
        <v>0.52</v>
      </c>
      <c r="AS168" s="21">
        <f t="shared" si="117"/>
        <v>0.22700000000000001</v>
      </c>
      <c r="AT168" s="21">
        <f t="shared" si="118"/>
        <v>9.1999999999999998E-2</v>
      </c>
      <c r="AU168" s="21">
        <f t="shared" si="119"/>
        <v>2.5000000000000001E-2</v>
      </c>
      <c r="AV168" s="21">
        <f t="shared" si="120"/>
        <v>0</v>
      </c>
      <c r="AW168" s="21">
        <f t="shared" si="121"/>
        <v>100.69300000000001</v>
      </c>
      <c r="AX168" s="21"/>
      <c r="AY168" s="21">
        <f t="shared" si="122"/>
        <v>0.92947736351531296</v>
      </c>
      <c r="AZ168" s="21">
        <f t="shared" si="123"/>
        <v>1.2896601808028447E-3</v>
      </c>
      <c r="BA168" s="21">
        <f t="shared" si="124"/>
        <v>7.3362102785406044E-2</v>
      </c>
      <c r="BB168" s="21">
        <f t="shared" si="125"/>
        <v>5.8951246792552136E-3</v>
      </c>
      <c r="BC168" s="21">
        <f t="shared" si="126"/>
        <v>9.363342798285175E-2</v>
      </c>
      <c r="BD168" s="21">
        <f t="shared" si="127"/>
        <v>0</v>
      </c>
      <c r="BE168" s="21">
        <f t="shared" si="128"/>
        <v>0.81797520866208162</v>
      </c>
      <c r="BF168" s="21">
        <f t="shared" si="129"/>
        <v>9.2728978162325646E-3</v>
      </c>
      <c r="BG168" s="21">
        <f t="shared" si="130"/>
        <v>3.2000045110195754E-3</v>
      </c>
      <c r="BH168" s="21">
        <f t="shared" si="131"/>
        <v>1.2317117580275473E-3</v>
      </c>
      <c r="BI168" s="21">
        <f t="shared" si="132"/>
        <v>8.0672616003188186E-4</v>
      </c>
      <c r="BJ168" s="21">
        <f t="shared" si="133"/>
        <v>0</v>
      </c>
      <c r="BK168" s="21">
        <f t="shared" si="134"/>
        <v>1.9361442280510224</v>
      </c>
      <c r="BL168" s="21">
        <f t="shared" si="135"/>
        <v>2.0645967576010618</v>
      </c>
    </row>
    <row r="169" spans="1:64" x14ac:dyDescent="0.2">
      <c r="A169" s="21" t="s">
        <v>839</v>
      </c>
      <c r="B169" s="27">
        <v>1353.0373985426904</v>
      </c>
      <c r="C169" s="22">
        <v>55.709000000000003</v>
      </c>
      <c r="D169" s="22">
        <v>0.112</v>
      </c>
      <c r="E169" s="22">
        <v>3.827</v>
      </c>
      <c r="F169" s="22">
        <v>0.438</v>
      </c>
      <c r="G169" s="22">
        <v>6.6509999999999998</v>
      </c>
      <c r="H169" s="22">
        <v>33.027999999999999</v>
      </c>
      <c r="I169" s="22">
        <v>0.502</v>
      </c>
      <c r="J169" s="22">
        <v>0.13600000000000001</v>
      </c>
      <c r="K169" s="22">
        <v>8.3000000000000004E-2</v>
      </c>
      <c r="L169" s="22">
        <v>2.1000000000000001E-2</v>
      </c>
      <c r="N169" s="21">
        <f t="shared" si="93"/>
        <v>100.50700000000001</v>
      </c>
      <c r="O169" s="21"/>
      <c r="P169" s="22"/>
      <c r="Q169" s="26">
        <v>12</v>
      </c>
      <c r="R169" s="26">
        <v>4</v>
      </c>
      <c r="S169" s="25">
        <v>0</v>
      </c>
      <c r="T169" s="21"/>
      <c r="U169" s="24">
        <f t="shared" si="94"/>
        <v>1.916521859295748</v>
      </c>
      <c r="V169" s="24">
        <f t="shared" si="95"/>
        <v>2.8985074911907186E-3</v>
      </c>
      <c r="W169" s="24">
        <f t="shared" si="96"/>
        <v>0.15515899909774369</v>
      </c>
      <c r="X169" s="24">
        <f t="shared" si="97"/>
        <v>1.1912623867365545E-2</v>
      </c>
      <c r="Y169" s="24">
        <f t="shared" si="98"/>
        <v>0</v>
      </c>
      <c r="Z169" s="24">
        <f t="shared" si="99"/>
        <v>0.19134397065260367</v>
      </c>
      <c r="AA169" s="24">
        <f t="shared" si="100"/>
        <v>1.6937454981425306</v>
      </c>
      <c r="AB169" s="24">
        <f t="shared" si="101"/>
        <v>1.8502660742802081E-2</v>
      </c>
      <c r="AC169" s="24">
        <f t="shared" si="102"/>
        <v>3.9626159200671952E-3</v>
      </c>
      <c r="AD169" s="24">
        <f t="shared" si="103"/>
        <v>2.2967709716605581E-3</v>
      </c>
      <c r="AE169" s="24">
        <f t="shared" si="104"/>
        <v>1.4006310975878762E-3</v>
      </c>
      <c r="AF169" s="24">
        <f t="shared" si="105"/>
        <v>0</v>
      </c>
      <c r="AG169" s="24">
        <f t="shared" si="106"/>
        <v>3.9977441372792999</v>
      </c>
      <c r="AH169" s="24">
        <f t="shared" si="107"/>
        <v>0.8984960799898255</v>
      </c>
      <c r="AI169" s="23">
        <f t="shared" si="108"/>
        <v>0</v>
      </c>
      <c r="AJ169" s="21"/>
      <c r="AK169" s="21">
        <f t="shared" si="109"/>
        <v>55.709000000000003</v>
      </c>
      <c r="AL169" s="21">
        <f t="shared" si="110"/>
        <v>0.112</v>
      </c>
      <c r="AM169" s="21">
        <f t="shared" si="111"/>
        <v>3.827</v>
      </c>
      <c r="AN169" s="21">
        <f t="shared" si="112"/>
        <v>0.438</v>
      </c>
      <c r="AO169" s="21">
        <f t="shared" si="113"/>
        <v>0</v>
      </c>
      <c r="AP169" s="21">
        <f t="shared" si="114"/>
        <v>6.6509999999999998</v>
      </c>
      <c r="AQ169" s="21">
        <f t="shared" si="115"/>
        <v>33.027999999999999</v>
      </c>
      <c r="AR169" s="21">
        <f t="shared" si="116"/>
        <v>0.502</v>
      </c>
      <c r="AS169" s="21">
        <f t="shared" si="117"/>
        <v>0.13600000000000001</v>
      </c>
      <c r="AT169" s="21">
        <f t="shared" si="118"/>
        <v>8.3000000000000004E-2</v>
      </c>
      <c r="AU169" s="21">
        <f t="shared" si="119"/>
        <v>2.1000000000000001E-2</v>
      </c>
      <c r="AV169" s="21">
        <f t="shared" si="120"/>
        <v>0</v>
      </c>
      <c r="AW169" s="21">
        <f t="shared" si="121"/>
        <v>100.50700000000001</v>
      </c>
      <c r="AX169" s="21"/>
      <c r="AY169" s="21">
        <f t="shared" si="122"/>
        <v>0.92724700399467386</v>
      </c>
      <c r="AZ169" s="21">
        <f t="shared" si="123"/>
        <v>1.4023489344652292E-3</v>
      </c>
      <c r="BA169" s="21">
        <f t="shared" si="124"/>
        <v>7.5068654374264424E-2</v>
      </c>
      <c r="BB169" s="21">
        <f t="shared" si="125"/>
        <v>5.7635370748075525E-3</v>
      </c>
      <c r="BC169" s="21">
        <f t="shared" si="126"/>
        <v>9.2575580424252554E-2</v>
      </c>
      <c r="BD169" s="21">
        <f t="shared" si="127"/>
        <v>0</v>
      </c>
      <c r="BE169" s="21">
        <f t="shared" si="128"/>
        <v>0.81946387987415759</v>
      </c>
      <c r="BF169" s="21">
        <f t="shared" si="129"/>
        <v>8.9519128918245146E-3</v>
      </c>
      <c r="BG169" s="21">
        <f t="shared" si="130"/>
        <v>1.9171833193773668E-3</v>
      </c>
      <c r="BH169" s="21">
        <f t="shared" si="131"/>
        <v>1.1112182164813742E-3</v>
      </c>
      <c r="BI169" s="21">
        <f t="shared" si="132"/>
        <v>6.776499744267807E-4</v>
      </c>
      <c r="BJ169" s="21">
        <f t="shared" si="133"/>
        <v>0</v>
      </c>
      <c r="BK169" s="21">
        <f t="shared" si="134"/>
        <v>1.9341789690787312</v>
      </c>
      <c r="BL169" s="21">
        <f t="shared" si="135"/>
        <v>2.0668946365306957</v>
      </c>
    </row>
    <row r="170" spans="1:64" x14ac:dyDescent="0.2">
      <c r="A170" s="21" t="s">
        <v>840</v>
      </c>
      <c r="B170" s="27">
        <v>1368.8487868435359</v>
      </c>
      <c r="C170" s="22">
        <v>55.789000000000001</v>
      </c>
      <c r="D170" s="22">
        <v>0.128</v>
      </c>
      <c r="E170" s="22">
        <v>3.7709999999999999</v>
      </c>
      <c r="F170" s="22">
        <v>0.45</v>
      </c>
      <c r="G170" s="22">
        <v>6.6909999999999998</v>
      </c>
      <c r="H170" s="22">
        <v>32.872</v>
      </c>
      <c r="I170" s="22">
        <v>0.53700000000000003</v>
      </c>
      <c r="J170" s="22">
        <v>0.15</v>
      </c>
      <c r="K170" s="22">
        <v>6.3E-2</v>
      </c>
      <c r="L170" s="22">
        <v>2.1000000000000001E-2</v>
      </c>
      <c r="N170" s="21">
        <f t="shared" si="93"/>
        <v>100.47200000000002</v>
      </c>
      <c r="O170" s="21"/>
      <c r="P170" s="22"/>
      <c r="Q170" s="26">
        <v>12</v>
      </c>
      <c r="R170" s="26">
        <v>4</v>
      </c>
      <c r="S170" s="25">
        <v>0</v>
      </c>
      <c r="T170" s="21"/>
      <c r="U170" s="24">
        <f t="shared" si="94"/>
        <v>1.9200063028384555</v>
      </c>
      <c r="V170" s="24">
        <f t="shared" si="95"/>
        <v>3.3138438264697975E-3</v>
      </c>
      <c r="W170" s="24">
        <f t="shared" si="96"/>
        <v>0.15294690839086403</v>
      </c>
      <c r="X170" s="24">
        <f t="shared" si="97"/>
        <v>1.2243666623850312E-2</v>
      </c>
      <c r="Y170" s="24">
        <f t="shared" si="98"/>
        <v>0</v>
      </c>
      <c r="Z170" s="24">
        <f t="shared" si="99"/>
        <v>0.19256818059582692</v>
      </c>
      <c r="AA170" s="24">
        <f t="shared" si="100"/>
        <v>1.6863886454444714</v>
      </c>
      <c r="AB170" s="24">
        <f t="shared" si="101"/>
        <v>1.9800238321704328E-2</v>
      </c>
      <c r="AC170" s="24">
        <f t="shared" si="102"/>
        <v>4.3721997379826188E-3</v>
      </c>
      <c r="AD170" s="24">
        <f t="shared" si="103"/>
        <v>1.7439973104654079E-3</v>
      </c>
      <c r="AE170" s="24">
        <f t="shared" si="104"/>
        <v>1.4011654752518533E-3</v>
      </c>
      <c r="AF170" s="24">
        <f t="shared" si="105"/>
        <v>0</v>
      </c>
      <c r="AG170" s="24">
        <f t="shared" si="106"/>
        <v>3.9947851485653421</v>
      </c>
      <c r="AH170" s="24">
        <f t="shared" si="107"/>
        <v>0.89751324887988837</v>
      </c>
      <c r="AI170" s="23">
        <f t="shared" si="108"/>
        <v>0</v>
      </c>
      <c r="AJ170" s="21"/>
      <c r="AK170" s="21">
        <f t="shared" si="109"/>
        <v>55.789000000000001</v>
      </c>
      <c r="AL170" s="21">
        <f t="shared" si="110"/>
        <v>0.128</v>
      </c>
      <c r="AM170" s="21">
        <f t="shared" si="111"/>
        <v>3.7709999999999999</v>
      </c>
      <c r="AN170" s="21">
        <f t="shared" si="112"/>
        <v>0.45</v>
      </c>
      <c r="AO170" s="21">
        <f t="shared" si="113"/>
        <v>0</v>
      </c>
      <c r="AP170" s="21">
        <f t="shared" si="114"/>
        <v>6.6909999999999998</v>
      </c>
      <c r="AQ170" s="21">
        <f t="shared" si="115"/>
        <v>32.872</v>
      </c>
      <c r="AR170" s="21">
        <f t="shared" si="116"/>
        <v>0.53700000000000003</v>
      </c>
      <c r="AS170" s="21">
        <f t="shared" si="117"/>
        <v>0.15</v>
      </c>
      <c r="AT170" s="21">
        <f t="shared" si="118"/>
        <v>6.3E-2</v>
      </c>
      <c r="AU170" s="21">
        <f t="shared" si="119"/>
        <v>2.1000000000000001E-2</v>
      </c>
      <c r="AV170" s="21">
        <f t="shared" si="120"/>
        <v>0</v>
      </c>
      <c r="AW170" s="21">
        <f t="shared" si="121"/>
        <v>100.47200000000002</v>
      </c>
      <c r="AX170" s="21"/>
      <c r="AY170" s="21">
        <f t="shared" si="122"/>
        <v>0.92857856191744348</v>
      </c>
      <c r="AZ170" s="21">
        <f t="shared" si="123"/>
        <v>1.6026844965316906E-3</v>
      </c>
      <c r="BA170" s="21">
        <f t="shared" si="124"/>
        <v>7.3970184386033741E-2</v>
      </c>
      <c r="BB170" s="21">
        <f t="shared" si="125"/>
        <v>5.9214422001447461E-3</v>
      </c>
      <c r="BC170" s="21">
        <f t="shared" si="126"/>
        <v>9.3132342297199494E-2</v>
      </c>
      <c r="BD170" s="21">
        <f t="shared" si="127"/>
        <v>0</v>
      </c>
      <c r="BE170" s="21">
        <f t="shared" si="128"/>
        <v>0.81559333472275974</v>
      </c>
      <c r="BF170" s="21">
        <f t="shared" si="129"/>
        <v>9.5760502448401681E-3</v>
      </c>
      <c r="BG170" s="21">
        <f t="shared" si="130"/>
        <v>2.1145404257838602E-3</v>
      </c>
      <c r="BH170" s="21">
        <f t="shared" si="131"/>
        <v>8.4345479082321181E-4</v>
      </c>
      <c r="BI170" s="21">
        <f t="shared" si="132"/>
        <v>6.776499744267807E-4</v>
      </c>
      <c r="BJ170" s="21">
        <f t="shared" si="133"/>
        <v>0</v>
      </c>
      <c r="BK170" s="21">
        <f t="shared" si="134"/>
        <v>1.9320102454559867</v>
      </c>
      <c r="BL170" s="21">
        <f t="shared" si="135"/>
        <v>2.0676832112877879</v>
      </c>
    </row>
    <row r="171" spans="1:64" x14ac:dyDescent="0.2">
      <c r="A171" s="21" t="s">
        <v>841</v>
      </c>
      <c r="B171" s="27">
        <v>1384.6601751443768</v>
      </c>
      <c r="C171" s="22">
        <v>55.9</v>
      </c>
      <c r="D171" s="22">
        <v>8.3000000000000004E-2</v>
      </c>
      <c r="E171" s="22">
        <v>3.7370000000000001</v>
      </c>
      <c r="F171" s="22">
        <v>0.434</v>
      </c>
      <c r="G171" s="22">
        <v>6.5949999999999998</v>
      </c>
      <c r="H171" s="22">
        <v>32.921999999999997</v>
      </c>
      <c r="I171" s="22">
        <v>0.52300000000000002</v>
      </c>
      <c r="J171" s="22">
        <v>0.17399999999999999</v>
      </c>
      <c r="K171" s="22">
        <v>6.2E-2</v>
      </c>
      <c r="L171" s="22">
        <v>8.9999999999999993E-3</v>
      </c>
      <c r="N171" s="21">
        <f t="shared" si="93"/>
        <v>100.43899999999999</v>
      </c>
      <c r="O171" s="21"/>
      <c r="P171" s="22"/>
      <c r="Q171" s="26">
        <v>12</v>
      </c>
      <c r="R171" s="26">
        <v>4</v>
      </c>
      <c r="S171" s="25">
        <v>0</v>
      </c>
      <c r="T171" s="21"/>
      <c r="U171" s="24">
        <f t="shared" si="94"/>
        <v>1.9231385101806737</v>
      </c>
      <c r="V171" s="24">
        <f t="shared" si="95"/>
        <v>2.148052240724895E-3</v>
      </c>
      <c r="W171" s="24">
        <f t="shared" si="96"/>
        <v>0.15151371516898987</v>
      </c>
      <c r="X171" s="24">
        <f t="shared" si="97"/>
        <v>1.1804113883817141E-2</v>
      </c>
      <c r="Y171" s="24">
        <f t="shared" si="98"/>
        <v>0</v>
      </c>
      <c r="Z171" s="24">
        <f t="shared" si="99"/>
        <v>0.18973741365994437</v>
      </c>
      <c r="AA171" s="24">
        <f t="shared" si="100"/>
        <v>1.6883498007766715</v>
      </c>
      <c r="AB171" s="24">
        <f t="shared" si="101"/>
        <v>1.9277135495040423E-2</v>
      </c>
      <c r="AC171" s="24">
        <f t="shared" si="102"/>
        <v>5.0699381621497853E-3</v>
      </c>
      <c r="AD171" s="24">
        <f t="shared" si="103"/>
        <v>1.7157011014270328E-3</v>
      </c>
      <c r="AE171" s="24">
        <f t="shared" si="104"/>
        <v>6.002847655167254E-4</v>
      </c>
      <c r="AF171" s="24">
        <f t="shared" si="105"/>
        <v>0</v>
      </c>
      <c r="AG171" s="24">
        <f t="shared" si="106"/>
        <v>3.9933546654349561</v>
      </c>
      <c r="AH171" s="24">
        <f t="shared" si="107"/>
        <v>0.8989730550309607</v>
      </c>
      <c r="AI171" s="23">
        <f t="shared" si="108"/>
        <v>0</v>
      </c>
      <c r="AJ171" s="21"/>
      <c r="AK171" s="21">
        <f t="shared" si="109"/>
        <v>55.9</v>
      </c>
      <c r="AL171" s="21">
        <f t="shared" si="110"/>
        <v>8.3000000000000004E-2</v>
      </c>
      <c r="AM171" s="21">
        <f t="shared" si="111"/>
        <v>3.7370000000000001</v>
      </c>
      <c r="AN171" s="21">
        <f t="shared" si="112"/>
        <v>0.434</v>
      </c>
      <c r="AO171" s="21">
        <f t="shared" si="113"/>
        <v>0</v>
      </c>
      <c r="AP171" s="21">
        <f t="shared" si="114"/>
        <v>6.5949999999999998</v>
      </c>
      <c r="AQ171" s="21">
        <f t="shared" si="115"/>
        <v>32.921999999999997</v>
      </c>
      <c r="AR171" s="21">
        <f t="shared" si="116"/>
        <v>0.52300000000000002</v>
      </c>
      <c r="AS171" s="21">
        <f t="shared" si="117"/>
        <v>0.17399999999999999</v>
      </c>
      <c r="AT171" s="21">
        <f t="shared" si="118"/>
        <v>6.2E-2</v>
      </c>
      <c r="AU171" s="21">
        <f t="shared" si="119"/>
        <v>8.9999999999999993E-3</v>
      </c>
      <c r="AV171" s="21">
        <f t="shared" si="120"/>
        <v>0</v>
      </c>
      <c r="AW171" s="21">
        <f t="shared" si="121"/>
        <v>100.43899999999999</v>
      </c>
      <c r="AX171" s="21"/>
      <c r="AY171" s="21">
        <f t="shared" si="122"/>
        <v>0.93042609853528624</v>
      </c>
      <c r="AZ171" s="21">
        <f t="shared" si="123"/>
        <v>1.0392407282197682E-3</v>
      </c>
      <c r="BA171" s="21">
        <f t="shared" si="124"/>
        <v>7.3303256178893689E-2</v>
      </c>
      <c r="BB171" s="21">
        <f t="shared" si="125"/>
        <v>5.7109020330284883E-3</v>
      </c>
      <c r="BC171" s="21">
        <f t="shared" si="126"/>
        <v>9.1796113802126836E-2</v>
      </c>
      <c r="BD171" s="21">
        <f t="shared" si="127"/>
        <v>0</v>
      </c>
      <c r="BE171" s="21">
        <f t="shared" si="128"/>
        <v>0.81683389406615647</v>
      </c>
      <c r="BF171" s="21">
        <f t="shared" si="129"/>
        <v>9.3263953036339074E-3</v>
      </c>
      <c r="BG171" s="21">
        <f t="shared" si="130"/>
        <v>2.4528668939092775E-3</v>
      </c>
      <c r="BH171" s="21">
        <f t="shared" si="131"/>
        <v>8.3006661954030368E-4</v>
      </c>
      <c r="BI171" s="21">
        <f t="shared" si="132"/>
        <v>2.9042141761147743E-4</v>
      </c>
      <c r="BJ171" s="21">
        <f t="shared" si="133"/>
        <v>0</v>
      </c>
      <c r="BK171" s="21">
        <f t="shared" si="134"/>
        <v>1.9320092555784063</v>
      </c>
      <c r="BL171" s="21">
        <f t="shared" si="135"/>
        <v>2.0669438585269209</v>
      </c>
    </row>
    <row r="172" spans="1:64" x14ac:dyDescent="0.2">
      <c r="A172" s="21" t="s">
        <v>842</v>
      </c>
      <c r="B172" s="27">
        <v>1400.4715634452177</v>
      </c>
      <c r="C172" s="22">
        <v>55.743000000000002</v>
      </c>
      <c r="D172" s="22">
        <v>0.11799999999999999</v>
      </c>
      <c r="E172" s="22">
        <v>3.7509999999999999</v>
      </c>
      <c r="F172" s="22">
        <v>0.44600000000000001</v>
      </c>
      <c r="G172" s="22">
        <v>6.5410000000000004</v>
      </c>
      <c r="H172" s="22">
        <v>32.765999999999998</v>
      </c>
      <c r="I172" s="22">
        <v>1.2270000000000001</v>
      </c>
      <c r="J172" s="22">
        <v>0.182</v>
      </c>
      <c r="K172" s="22">
        <v>8.2000000000000003E-2</v>
      </c>
      <c r="L172" s="22">
        <v>2.9000000000000001E-2</v>
      </c>
      <c r="N172" s="21">
        <f t="shared" si="93"/>
        <v>100.88500000000001</v>
      </c>
      <c r="O172" s="21"/>
      <c r="P172" s="22"/>
      <c r="Q172" s="26">
        <v>12</v>
      </c>
      <c r="R172" s="26">
        <v>4</v>
      </c>
      <c r="S172" s="25">
        <v>0</v>
      </c>
      <c r="T172" s="21"/>
      <c r="U172" s="24">
        <f t="shared" si="94"/>
        <v>1.9144831165063854</v>
      </c>
      <c r="V172" s="24">
        <f t="shared" si="95"/>
        <v>3.0486754965027077E-3</v>
      </c>
      <c r="W172" s="24">
        <f t="shared" si="96"/>
        <v>0.15182327649776639</v>
      </c>
      <c r="X172" s="24">
        <f t="shared" si="97"/>
        <v>1.2109911409519987E-2</v>
      </c>
      <c r="Y172" s="24">
        <f t="shared" si="98"/>
        <v>0</v>
      </c>
      <c r="Z172" s="24">
        <f t="shared" si="99"/>
        <v>0.18786452191014921</v>
      </c>
      <c r="AA172" s="24">
        <f t="shared" si="100"/>
        <v>1.6774983176114411</v>
      </c>
      <c r="AB172" s="24">
        <f t="shared" si="101"/>
        <v>4.5148967170393649E-2</v>
      </c>
      <c r="AC172" s="24">
        <f t="shared" si="102"/>
        <v>5.2940403614720509E-3</v>
      </c>
      <c r="AD172" s="24">
        <f t="shared" si="103"/>
        <v>2.2653026809906249E-3</v>
      </c>
      <c r="AE172" s="24">
        <f t="shared" si="104"/>
        <v>1.9309687976935817E-3</v>
      </c>
      <c r="AF172" s="24">
        <f t="shared" si="105"/>
        <v>0</v>
      </c>
      <c r="AG172" s="24">
        <f t="shared" si="106"/>
        <v>4.0014670984423146</v>
      </c>
      <c r="AH172" s="24">
        <f t="shared" si="107"/>
        <v>0.89928794659685041</v>
      </c>
      <c r="AI172" s="23">
        <f t="shared" si="108"/>
        <v>0</v>
      </c>
      <c r="AJ172" s="21"/>
      <c r="AK172" s="21">
        <f t="shared" si="109"/>
        <v>55.743000000000002</v>
      </c>
      <c r="AL172" s="21">
        <f t="shared" si="110"/>
        <v>0.11799999999999999</v>
      </c>
      <c r="AM172" s="21">
        <f t="shared" si="111"/>
        <v>3.7509999999999999</v>
      </c>
      <c r="AN172" s="21">
        <f t="shared" si="112"/>
        <v>0.44600000000000001</v>
      </c>
      <c r="AO172" s="21">
        <f t="shared" si="113"/>
        <v>0</v>
      </c>
      <c r="AP172" s="21">
        <f t="shared" si="114"/>
        <v>6.5410000000000004</v>
      </c>
      <c r="AQ172" s="21">
        <f t="shared" si="115"/>
        <v>32.765999999999998</v>
      </c>
      <c r="AR172" s="21">
        <f t="shared" si="116"/>
        <v>1.2270000000000001</v>
      </c>
      <c r="AS172" s="21">
        <f t="shared" si="117"/>
        <v>0.182</v>
      </c>
      <c r="AT172" s="21">
        <f t="shared" si="118"/>
        <v>8.2000000000000003E-2</v>
      </c>
      <c r="AU172" s="21">
        <f t="shared" si="119"/>
        <v>2.9000000000000001E-2</v>
      </c>
      <c r="AV172" s="21">
        <f t="shared" si="120"/>
        <v>0</v>
      </c>
      <c r="AW172" s="21">
        <f t="shared" si="121"/>
        <v>100.88500000000001</v>
      </c>
      <c r="AX172" s="21"/>
      <c r="AY172" s="21">
        <f t="shared" si="122"/>
        <v>0.9278129161118509</v>
      </c>
      <c r="AZ172" s="21">
        <f t="shared" si="123"/>
        <v>1.4774747702401521E-3</v>
      </c>
      <c r="BA172" s="21">
        <f t="shared" si="124"/>
        <v>7.3577873675951352E-2</v>
      </c>
      <c r="BB172" s="21">
        <f t="shared" si="125"/>
        <v>5.8688071583656819E-3</v>
      </c>
      <c r="BC172" s="21">
        <f t="shared" si="126"/>
        <v>9.1044485273648473E-2</v>
      </c>
      <c r="BD172" s="21">
        <f t="shared" si="127"/>
        <v>0</v>
      </c>
      <c r="BE172" s="21">
        <f t="shared" si="128"/>
        <v>0.81296334891475863</v>
      </c>
      <c r="BF172" s="21">
        <f t="shared" si="129"/>
        <v>2.1880472347148766E-2</v>
      </c>
      <c r="BG172" s="21">
        <f t="shared" si="130"/>
        <v>2.5656423832844171E-3</v>
      </c>
      <c r="BH172" s="21">
        <f t="shared" si="131"/>
        <v>1.0978300451984662E-3</v>
      </c>
      <c r="BI172" s="21">
        <f t="shared" si="132"/>
        <v>9.3580234563698291E-4</v>
      </c>
      <c r="BJ172" s="21">
        <f t="shared" si="133"/>
        <v>0</v>
      </c>
      <c r="BK172" s="21">
        <f t="shared" si="134"/>
        <v>1.9392246530260839</v>
      </c>
      <c r="BL172" s="21">
        <f t="shared" si="135"/>
        <v>2.0634365864719091</v>
      </c>
    </row>
    <row r="173" spans="1:64" x14ac:dyDescent="0.2">
      <c r="A173" s="21" t="s">
        <v>843</v>
      </c>
      <c r="B173" s="27">
        <v>1416.2829517460632</v>
      </c>
      <c r="C173" s="22">
        <v>55.755000000000003</v>
      </c>
      <c r="D173" s="22">
        <v>9.6000000000000002E-2</v>
      </c>
      <c r="E173" s="22">
        <v>3.7050000000000001</v>
      </c>
      <c r="F173" s="22">
        <v>0.433</v>
      </c>
      <c r="G173" s="22">
        <v>6.5940000000000003</v>
      </c>
      <c r="H173" s="22">
        <v>32.953000000000003</v>
      </c>
      <c r="I173" s="22">
        <v>0.53</v>
      </c>
      <c r="J173" s="22">
        <v>0.17399999999999999</v>
      </c>
      <c r="K173" s="22">
        <v>7.2999999999999995E-2</v>
      </c>
      <c r="L173" s="22">
        <v>0.01</v>
      </c>
      <c r="N173" s="21">
        <f t="shared" si="93"/>
        <v>100.32300000000001</v>
      </c>
      <c r="O173" s="21"/>
      <c r="P173" s="22"/>
      <c r="Q173" s="26">
        <v>12</v>
      </c>
      <c r="R173" s="26">
        <v>4</v>
      </c>
      <c r="S173" s="25">
        <v>0</v>
      </c>
      <c r="T173" s="21"/>
      <c r="U173" s="24">
        <f t="shared" si="94"/>
        <v>1.9210746237574647</v>
      </c>
      <c r="V173" s="24">
        <f t="shared" si="95"/>
        <v>2.4882822315292772E-3</v>
      </c>
      <c r="W173" s="24">
        <f t="shared" si="96"/>
        <v>0.15044533312610145</v>
      </c>
      <c r="X173" s="24">
        <f t="shared" si="97"/>
        <v>1.1794871563443917E-2</v>
      </c>
      <c r="Y173" s="24">
        <f t="shared" si="98"/>
        <v>0</v>
      </c>
      <c r="Z173" s="24">
        <f t="shared" si="99"/>
        <v>0.18999788989420277</v>
      </c>
      <c r="AA173" s="24">
        <f t="shared" si="100"/>
        <v>1.6925162113246355</v>
      </c>
      <c r="AB173" s="24">
        <f t="shared" si="101"/>
        <v>1.9564931834682612E-2</v>
      </c>
      <c r="AC173" s="24">
        <f t="shared" si="102"/>
        <v>5.0776682261368822E-3</v>
      </c>
      <c r="AD173" s="24">
        <f t="shared" si="103"/>
        <v>2.0231797017447573E-3</v>
      </c>
      <c r="AE173" s="24">
        <f t="shared" si="104"/>
        <v>6.6800001258263315E-4</v>
      </c>
      <c r="AF173" s="24">
        <f t="shared" si="105"/>
        <v>0</v>
      </c>
      <c r="AG173" s="24">
        <f t="shared" si="106"/>
        <v>3.9956509916725245</v>
      </c>
      <c r="AH173" s="24">
        <f t="shared" si="107"/>
        <v>0.89907226205042068</v>
      </c>
      <c r="AI173" s="23">
        <f t="shared" si="108"/>
        <v>0</v>
      </c>
      <c r="AJ173" s="21"/>
      <c r="AK173" s="21">
        <f t="shared" si="109"/>
        <v>55.755000000000003</v>
      </c>
      <c r="AL173" s="21">
        <f t="shared" si="110"/>
        <v>9.6000000000000002E-2</v>
      </c>
      <c r="AM173" s="21">
        <f t="shared" si="111"/>
        <v>3.7050000000000001</v>
      </c>
      <c r="AN173" s="21">
        <f t="shared" si="112"/>
        <v>0.433</v>
      </c>
      <c r="AO173" s="21">
        <f t="shared" si="113"/>
        <v>0</v>
      </c>
      <c r="AP173" s="21">
        <f t="shared" si="114"/>
        <v>6.5940000000000003</v>
      </c>
      <c r="AQ173" s="21">
        <f t="shared" si="115"/>
        <v>32.953000000000003</v>
      </c>
      <c r="AR173" s="21">
        <f t="shared" si="116"/>
        <v>0.53</v>
      </c>
      <c r="AS173" s="21">
        <f t="shared" si="117"/>
        <v>0.17399999999999999</v>
      </c>
      <c r="AT173" s="21">
        <f t="shared" si="118"/>
        <v>7.2999999999999995E-2</v>
      </c>
      <c r="AU173" s="21">
        <f t="shared" si="119"/>
        <v>0.01</v>
      </c>
      <c r="AV173" s="21">
        <f t="shared" si="120"/>
        <v>0</v>
      </c>
      <c r="AW173" s="21">
        <f t="shared" si="121"/>
        <v>100.32300000000001</v>
      </c>
      <c r="AX173" s="21"/>
      <c r="AY173" s="21">
        <f t="shared" si="122"/>
        <v>0.92801264980026643</v>
      </c>
      <c r="AZ173" s="21">
        <f t="shared" si="123"/>
        <v>1.2020133723987679E-3</v>
      </c>
      <c r="BA173" s="21">
        <f t="shared" si="124"/>
        <v>7.2675559042761878E-2</v>
      </c>
      <c r="BB173" s="21">
        <f t="shared" si="125"/>
        <v>5.697743272583722E-3</v>
      </c>
      <c r="BC173" s="21">
        <f t="shared" si="126"/>
        <v>9.1782194755303165E-2</v>
      </c>
      <c r="BD173" s="21">
        <f t="shared" si="127"/>
        <v>0</v>
      </c>
      <c r="BE173" s="21">
        <f t="shared" si="128"/>
        <v>0.81760304085906255</v>
      </c>
      <c r="BF173" s="21">
        <f t="shared" si="129"/>
        <v>9.4512227742370378E-3</v>
      </c>
      <c r="BG173" s="21">
        <f t="shared" si="130"/>
        <v>2.4528668939092775E-3</v>
      </c>
      <c r="BH173" s="21">
        <f t="shared" si="131"/>
        <v>9.7733650365229292E-4</v>
      </c>
      <c r="BI173" s="21">
        <f t="shared" si="132"/>
        <v>3.2269046401275274E-4</v>
      </c>
      <c r="BJ173" s="21">
        <f t="shared" si="133"/>
        <v>0</v>
      </c>
      <c r="BK173" s="21">
        <f t="shared" si="134"/>
        <v>1.9301773177381878</v>
      </c>
      <c r="BL173" s="21">
        <f t="shared" si="135"/>
        <v>2.070095298992888</v>
      </c>
    </row>
    <row r="174" spans="1:64" x14ac:dyDescent="0.2">
      <c r="A174" s="21" t="s">
        <v>844</v>
      </c>
      <c r="B174" s="27">
        <v>1432.0943400469041</v>
      </c>
      <c r="C174" s="22">
        <v>55.831000000000003</v>
      </c>
      <c r="D174" s="22">
        <v>8.5999999999999993E-2</v>
      </c>
      <c r="E174" s="22">
        <v>3.706</v>
      </c>
      <c r="F174" s="22">
        <v>0.43099999999999999</v>
      </c>
      <c r="G174" s="22">
        <v>6.6660000000000004</v>
      </c>
      <c r="H174" s="22">
        <v>32.646999999999998</v>
      </c>
      <c r="I174" s="22">
        <v>0.69</v>
      </c>
      <c r="J174" s="22">
        <v>0.14399999999999999</v>
      </c>
      <c r="K174" s="22">
        <v>6.6000000000000003E-2</v>
      </c>
      <c r="L174" s="22">
        <v>1.4999999999999999E-2</v>
      </c>
      <c r="N174" s="21">
        <f t="shared" si="93"/>
        <v>100.282</v>
      </c>
      <c r="O174" s="21"/>
      <c r="P174" s="22"/>
      <c r="Q174" s="26">
        <v>12</v>
      </c>
      <c r="R174" s="26">
        <v>4</v>
      </c>
      <c r="S174" s="25">
        <v>0</v>
      </c>
      <c r="T174" s="21"/>
      <c r="U174" s="24">
        <f t="shared" si="94"/>
        <v>1.9249573238868118</v>
      </c>
      <c r="V174" s="24">
        <f t="shared" si="95"/>
        <v>2.230550912269617E-3</v>
      </c>
      <c r="W174" s="24">
        <f t="shared" si="96"/>
        <v>0.15058482441004212</v>
      </c>
      <c r="X174" s="24">
        <f t="shared" si="97"/>
        <v>1.1748106472376426E-2</v>
      </c>
      <c r="Y174" s="24">
        <f t="shared" si="98"/>
        <v>0</v>
      </c>
      <c r="Z174" s="24">
        <f t="shared" si="99"/>
        <v>0.19219869217219712</v>
      </c>
      <c r="AA174" s="24">
        <f t="shared" si="100"/>
        <v>1.6779014213505261</v>
      </c>
      <c r="AB174" s="24">
        <f t="shared" si="101"/>
        <v>2.5488063719392166E-2</v>
      </c>
      <c r="AC174" s="24">
        <f t="shared" si="102"/>
        <v>4.2049694845496003E-3</v>
      </c>
      <c r="AD174" s="24">
        <f t="shared" si="103"/>
        <v>1.8303781318537268E-3</v>
      </c>
      <c r="AE174" s="24">
        <f t="shared" si="104"/>
        <v>1.0026584393818191E-3</v>
      </c>
      <c r="AF174" s="24">
        <f t="shared" si="105"/>
        <v>0</v>
      </c>
      <c r="AG174" s="24">
        <f t="shared" si="106"/>
        <v>3.9921469889794006</v>
      </c>
      <c r="AH174" s="24">
        <f t="shared" si="107"/>
        <v>0.897225452914309</v>
      </c>
      <c r="AI174" s="23">
        <f t="shared" si="108"/>
        <v>0</v>
      </c>
      <c r="AJ174" s="21"/>
      <c r="AK174" s="21">
        <f t="shared" si="109"/>
        <v>55.831000000000003</v>
      </c>
      <c r="AL174" s="21">
        <f t="shared" si="110"/>
        <v>8.5999999999999993E-2</v>
      </c>
      <c r="AM174" s="21">
        <f t="shared" si="111"/>
        <v>3.706</v>
      </c>
      <c r="AN174" s="21">
        <f t="shared" si="112"/>
        <v>0.43099999999999999</v>
      </c>
      <c r="AO174" s="21">
        <f t="shared" si="113"/>
        <v>0</v>
      </c>
      <c r="AP174" s="21">
        <f t="shared" si="114"/>
        <v>6.6660000000000004</v>
      </c>
      <c r="AQ174" s="21">
        <f t="shared" si="115"/>
        <v>32.646999999999998</v>
      </c>
      <c r="AR174" s="21">
        <f t="shared" si="116"/>
        <v>0.69</v>
      </c>
      <c r="AS174" s="21">
        <f t="shared" si="117"/>
        <v>0.14399999999999999</v>
      </c>
      <c r="AT174" s="21">
        <f t="shared" si="118"/>
        <v>6.6000000000000003E-2</v>
      </c>
      <c r="AU174" s="21">
        <f t="shared" si="119"/>
        <v>1.4999999999999999E-2</v>
      </c>
      <c r="AV174" s="21">
        <f t="shared" si="120"/>
        <v>0</v>
      </c>
      <c r="AW174" s="21">
        <f t="shared" si="121"/>
        <v>100.282</v>
      </c>
      <c r="AX174" s="21"/>
      <c r="AY174" s="21">
        <f t="shared" si="122"/>
        <v>0.92927762982689754</v>
      </c>
      <c r="AZ174" s="21">
        <f t="shared" si="123"/>
        <v>1.0768036461072294E-3</v>
      </c>
      <c r="BA174" s="21">
        <f t="shared" si="124"/>
        <v>7.2695174578265992E-2</v>
      </c>
      <c r="BB174" s="21">
        <f t="shared" si="125"/>
        <v>5.6714257516941903E-3</v>
      </c>
      <c r="BC174" s="21">
        <f t="shared" si="126"/>
        <v>9.2784366126607662E-2</v>
      </c>
      <c r="BD174" s="21">
        <f t="shared" si="127"/>
        <v>0</v>
      </c>
      <c r="BE174" s="21">
        <f t="shared" si="128"/>
        <v>0.8100108176774744</v>
      </c>
      <c r="BF174" s="21">
        <f t="shared" si="129"/>
        <v>1.2304422102308595E-2</v>
      </c>
      <c r="BG174" s="21">
        <f t="shared" si="130"/>
        <v>2.0299588087525056E-3</v>
      </c>
      <c r="BH174" s="21">
        <f t="shared" si="131"/>
        <v>8.8361930467193621E-4</v>
      </c>
      <c r="BI174" s="21">
        <f t="shared" si="132"/>
        <v>4.8403569601912906E-4</v>
      </c>
      <c r="BJ174" s="21">
        <f t="shared" si="133"/>
        <v>0</v>
      </c>
      <c r="BK174" s="21">
        <f t="shared" si="134"/>
        <v>1.9272182535187989</v>
      </c>
      <c r="BL174" s="21">
        <f t="shared" si="135"/>
        <v>2.0714555716200613</v>
      </c>
    </row>
    <row r="175" spans="1:64" x14ac:dyDescent="0.2">
      <c r="A175" s="21" t="s">
        <v>845</v>
      </c>
      <c r="B175" s="27">
        <v>1447.905728347745</v>
      </c>
      <c r="C175" s="22">
        <v>55.792000000000002</v>
      </c>
      <c r="D175" s="22">
        <v>0.125</v>
      </c>
      <c r="E175" s="22">
        <v>3.6659999999999999</v>
      </c>
      <c r="F175" s="22">
        <v>0.41599999999999998</v>
      </c>
      <c r="G175" s="22">
        <v>6.5579999999999998</v>
      </c>
      <c r="H175" s="22">
        <v>32.488</v>
      </c>
      <c r="I175" s="22">
        <v>1.2150000000000001</v>
      </c>
      <c r="J175" s="22">
        <v>0.14599999999999999</v>
      </c>
      <c r="K175" s="22">
        <v>0.105</v>
      </c>
      <c r="L175" s="22">
        <v>3.4000000000000002E-2</v>
      </c>
      <c r="N175" s="21">
        <f t="shared" si="93"/>
        <v>100.545</v>
      </c>
      <c r="O175" s="21"/>
      <c r="P175" s="22"/>
      <c r="Q175" s="26">
        <v>12</v>
      </c>
      <c r="R175" s="26">
        <v>4</v>
      </c>
      <c r="S175" s="25">
        <v>0</v>
      </c>
      <c r="T175" s="21"/>
      <c r="U175" s="24">
        <f t="shared" si="94"/>
        <v>1.9216382486592984</v>
      </c>
      <c r="V175" s="24">
        <f t="shared" si="95"/>
        <v>3.2387520999181308E-3</v>
      </c>
      <c r="W175" s="24">
        <f t="shared" si="96"/>
        <v>0.14880662194231734</v>
      </c>
      <c r="X175" s="24">
        <f t="shared" si="97"/>
        <v>1.1327600909345882E-2</v>
      </c>
      <c r="Y175" s="24">
        <f t="shared" si="98"/>
        <v>0</v>
      </c>
      <c r="Z175" s="24">
        <f t="shared" si="99"/>
        <v>0.18889068281729288</v>
      </c>
      <c r="AA175" s="24">
        <f t="shared" si="100"/>
        <v>1.668015740274402</v>
      </c>
      <c r="AB175" s="24">
        <f t="shared" si="101"/>
        <v>4.4835089056576044E-2</v>
      </c>
      <c r="AC175" s="24">
        <f t="shared" si="102"/>
        <v>4.2589958561730168E-3</v>
      </c>
      <c r="AD175" s="24">
        <f t="shared" si="103"/>
        <v>2.9089763294203935E-3</v>
      </c>
      <c r="AE175" s="24">
        <f t="shared" si="104"/>
        <v>2.2703597404174873E-3</v>
      </c>
      <c r="AF175" s="24">
        <f t="shared" si="105"/>
        <v>0</v>
      </c>
      <c r="AG175" s="24">
        <f t="shared" si="106"/>
        <v>3.9961910676851615</v>
      </c>
      <c r="AH175" s="24">
        <f t="shared" si="107"/>
        <v>0.89827668186811727</v>
      </c>
      <c r="AI175" s="23">
        <f t="shared" si="108"/>
        <v>0</v>
      </c>
      <c r="AJ175" s="21"/>
      <c r="AK175" s="21">
        <f t="shared" si="109"/>
        <v>55.792000000000002</v>
      </c>
      <c r="AL175" s="21">
        <f t="shared" si="110"/>
        <v>0.125</v>
      </c>
      <c r="AM175" s="21">
        <f t="shared" si="111"/>
        <v>3.6659999999999999</v>
      </c>
      <c r="AN175" s="21">
        <f t="shared" si="112"/>
        <v>0.41599999999999998</v>
      </c>
      <c r="AO175" s="21">
        <f t="shared" si="113"/>
        <v>0</v>
      </c>
      <c r="AP175" s="21">
        <f t="shared" si="114"/>
        <v>6.5579999999999989</v>
      </c>
      <c r="AQ175" s="21">
        <f t="shared" si="115"/>
        <v>32.488</v>
      </c>
      <c r="AR175" s="21">
        <f t="shared" si="116"/>
        <v>1.2150000000000001</v>
      </c>
      <c r="AS175" s="21">
        <f t="shared" si="117"/>
        <v>0.14599999999999999</v>
      </c>
      <c r="AT175" s="21">
        <f t="shared" si="118"/>
        <v>0.105</v>
      </c>
      <c r="AU175" s="21">
        <f t="shared" si="119"/>
        <v>3.4000000000000002E-2</v>
      </c>
      <c r="AV175" s="21">
        <f t="shared" si="120"/>
        <v>0</v>
      </c>
      <c r="AW175" s="21">
        <f t="shared" si="121"/>
        <v>100.545</v>
      </c>
      <c r="AX175" s="21"/>
      <c r="AY175" s="21">
        <f t="shared" si="122"/>
        <v>0.92862849533954728</v>
      </c>
      <c r="AZ175" s="21">
        <f t="shared" si="123"/>
        <v>1.5651215786442292E-3</v>
      </c>
      <c r="BA175" s="21">
        <f t="shared" si="124"/>
        <v>7.1910553158101215E-2</v>
      </c>
      <c r="BB175" s="21">
        <f t="shared" si="125"/>
        <v>5.4740443450226979E-3</v>
      </c>
      <c r="BC175" s="21">
        <f t="shared" si="126"/>
        <v>9.1281109069650909E-2</v>
      </c>
      <c r="BD175" s="21">
        <f t="shared" si="127"/>
        <v>0</v>
      </c>
      <c r="BE175" s="21">
        <f t="shared" si="128"/>
        <v>0.80606583896547268</v>
      </c>
      <c r="BF175" s="21">
        <f t="shared" si="129"/>
        <v>2.1666482397543398E-2</v>
      </c>
      <c r="BG175" s="21">
        <f t="shared" si="130"/>
        <v>2.0581526810962906E-3</v>
      </c>
      <c r="BH175" s="21">
        <f t="shared" si="131"/>
        <v>1.4057579847053529E-3</v>
      </c>
      <c r="BI175" s="21">
        <f t="shared" si="132"/>
        <v>1.0971475776433593E-3</v>
      </c>
      <c r="BJ175" s="21">
        <f t="shared" si="133"/>
        <v>0</v>
      </c>
      <c r="BK175" s="21">
        <f t="shared" si="134"/>
        <v>1.9311527030974274</v>
      </c>
      <c r="BL175" s="21">
        <f t="shared" si="135"/>
        <v>2.0693294016964914</v>
      </c>
    </row>
    <row r="176" spans="1:64" x14ac:dyDescent="0.2">
      <c r="A176" s="21" t="s">
        <v>846</v>
      </c>
      <c r="B176" s="27">
        <v>1463.7171166485905</v>
      </c>
      <c r="C176" s="22">
        <v>56.008000000000003</v>
      </c>
      <c r="D176" s="22">
        <v>0.13</v>
      </c>
      <c r="E176" s="22">
        <v>3.6240000000000001</v>
      </c>
      <c r="F176" s="22">
        <v>0.41199999999999998</v>
      </c>
      <c r="G176" s="22">
        <v>6.6340000000000003</v>
      </c>
      <c r="H176" s="22">
        <v>32.999000000000002</v>
      </c>
      <c r="I176" s="22">
        <v>0.51300000000000001</v>
      </c>
      <c r="J176" s="22">
        <v>0.158</v>
      </c>
      <c r="K176" s="22">
        <v>6.8000000000000005E-2</v>
      </c>
      <c r="L176" s="22">
        <v>1.4999999999999999E-2</v>
      </c>
      <c r="N176" s="21">
        <f t="shared" si="93"/>
        <v>100.56100000000002</v>
      </c>
      <c r="O176" s="21"/>
      <c r="P176" s="22"/>
      <c r="Q176" s="26">
        <v>12</v>
      </c>
      <c r="R176" s="26">
        <v>4</v>
      </c>
      <c r="S176" s="25">
        <v>0</v>
      </c>
      <c r="T176" s="21"/>
      <c r="U176" s="24">
        <f t="shared" si="94"/>
        <v>1.9247060139275372</v>
      </c>
      <c r="V176" s="24">
        <f t="shared" si="95"/>
        <v>3.3606685452479681E-3</v>
      </c>
      <c r="W176" s="24">
        <f t="shared" si="96"/>
        <v>0.14676842053022629</v>
      </c>
      <c r="X176" s="24">
        <f t="shared" si="97"/>
        <v>1.11932565869543E-2</v>
      </c>
      <c r="Y176" s="24">
        <f t="shared" si="98"/>
        <v>0</v>
      </c>
      <c r="Z176" s="24">
        <f t="shared" si="99"/>
        <v>0.19064667076386577</v>
      </c>
      <c r="AA176" s="24">
        <f t="shared" si="100"/>
        <v>1.6904120565560536</v>
      </c>
      <c r="AB176" s="24">
        <f t="shared" si="101"/>
        <v>1.88874687238379E-2</v>
      </c>
      <c r="AC176" s="24">
        <f t="shared" si="102"/>
        <v>4.5986047435425002E-3</v>
      </c>
      <c r="AD176" s="24">
        <f t="shared" si="103"/>
        <v>1.8796389472164803E-3</v>
      </c>
      <c r="AE176" s="24">
        <f t="shared" si="104"/>
        <v>9.9935928828424198E-4</v>
      </c>
      <c r="AF176" s="24">
        <f t="shared" si="105"/>
        <v>0</v>
      </c>
      <c r="AG176" s="24">
        <f t="shared" si="106"/>
        <v>3.993452158612766</v>
      </c>
      <c r="AH176" s="24">
        <f t="shared" si="107"/>
        <v>0.89864927235127112</v>
      </c>
      <c r="AI176" s="23">
        <f t="shared" si="108"/>
        <v>0</v>
      </c>
      <c r="AJ176" s="21"/>
      <c r="AK176" s="21">
        <f t="shared" si="109"/>
        <v>56.008000000000003</v>
      </c>
      <c r="AL176" s="21">
        <f t="shared" si="110"/>
        <v>0.13</v>
      </c>
      <c r="AM176" s="21">
        <f t="shared" si="111"/>
        <v>3.6240000000000001</v>
      </c>
      <c r="AN176" s="21">
        <f t="shared" si="112"/>
        <v>0.41199999999999998</v>
      </c>
      <c r="AO176" s="21">
        <f t="shared" si="113"/>
        <v>0</v>
      </c>
      <c r="AP176" s="21">
        <f t="shared" si="114"/>
        <v>6.6340000000000003</v>
      </c>
      <c r="AQ176" s="21">
        <f t="shared" si="115"/>
        <v>32.999000000000002</v>
      </c>
      <c r="AR176" s="21">
        <f t="shared" si="116"/>
        <v>0.51300000000000001</v>
      </c>
      <c r="AS176" s="21">
        <f t="shared" si="117"/>
        <v>0.158</v>
      </c>
      <c r="AT176" s="21">
        <f t="shared" si="118"/>
        <v>6.8000000000000005E-2</v>
      </c>
      <c r="AU176" s="21">
        <f t="shared" si="119"/>
        <v>1.4999999999999999E-2</v>
      </c>
      <c r="AV176" s="21">
        <f t="shared" si="120"/>
        <v>0</v>
      </c>
      <c r="AW176" s="21">
        <f t="shared" si="121"/>
        <v>100.56100000000002</v>
      </c>
      <c r="AX176" s="21"/>
      <c r="AY176" s="21">
        <f t="shared" si="122"/>
        <v>0.93222370173102542</v>
      </c>
      <c r="AZ176" s="21">
        <f t="shared" si="123"/>
        <v>1.6277264417899984E-3</v>
      </c>
      <c r="BA176" s="21">
        <f t="shared" si="124"/>
        <v>7.108670066692821E-2</v>
      </c>
      <c r="BB176" s="21">
        <f t="shared" si="125"/>
        <v>5.4214093032436336E-3</v>
      </c>
      <c r="BC176" s="21">
        <f t="shared" si="126"/>
        <v>9.2338956628250105E-2</v>
      </c>
      <c r="BD176" s="21">
        <f t="shared" si="127"/>
        <v>0</v>
      </c>
      <c r="BE176" s="21">
        <f t="shared" si="128"/>
        <v>0.81874435545498758</v>
      </c>
      <c r="BF176" s="21">
        <f t="shared" si="129"/>
        <v>9.1480703456294343E-3</v>
      </c>
      <c r="BG176" s="21">
        <f t="shared" si="130"/>
        <v>2.2273159151589995E-3</v>
      </c>
      <c r="BH176" s="21">
        <f t="shared" si="131"/>
        <v>9.1039564723775248E-4</v>
      </c>
      <c r="BI176" s="21">
        <f t="shared" si="132"/>
        <v>4.8403569601912906E-4</v>
      </c>
      <c r="BJ176" s="21">
        <f t="shared" si="133"/>
        <v>0</v>
      </c>
      <c r="BK176" s="21">
        <f t="shared" si="134"/>
        <v>1.9342126678302705</v>
      </c>
      <c r="BL176" s="21">
        <f t="shared" si="135"/>
        <v>2.0646396464213401</v>
      </c>
    </row>
    <row r="177" spans="1:64" x14ac:dyDescent="0.2">
      <c r="A177" s="21" t="s">
        <v>847</v>
      </c>
      <c r="B177" s="27">
        <v>1479.5285049494314</v>
      </c>
      <c r="C177" s="22">
        <v>56.073999999999998</v>
      </c>
      <c r="D177" s="22">
        <v>9.9000000000000005E-2</v>
      </c>
      <c r="E177" s="22">
        <v>3.6230000000000002</v>
      </c>
      <c r="F177" s="22">
        <v>0.40500000000000003</v>
      </c>
      <c r="G177" s="22">
        <v>6.617</v>
      </c>
      <c r="H177" s="22">
        <v>33.262999999999998</v>
      </c>
      <c r="I177" s="22">
        <v>0.55200000000000005</v>
      </c>
      <c r="J177" s="22">
        <v>0.14799999999999999</v>
      </c>
      <c r="K177" s="22">
        <v>6.5000000000000002E-2</v>
      </c>
      <c r="L177" s="22">
        <v>1.6E-2</v>
      </c>
      <c r="N177" s="21">
        <f t="shared" ref="N177:N180" si="136">SUM(C177:M177)</f>
        <v>100.86199999999999</v>
      </c>
      <c r="O177" s="21"/>
      <c r="P177" s="22"/>
      <c r="Q177" s="26">
        <v>12</v>
      </c>
      <c r="R177" s="26">
        <v>4</v>
      </c>
      <c r="S177" s="25">
        <v>0</v>
      </c>
      <c r="T177" s="21"/>
      <c r="U177" s="24">
        <f t="shared" ref="U177:U180" si="137">IFERROR(AY177*$BL177,"NA")</f>
        <v>1.9216198987385138</v>
      </c>
      <c r="V177" s="24">
        <f t="shared" ref="V177:V180" si="138">IFERROR(AZ177*$BL177,"NA")</f>
        <v>2.5521672697211314E-3</v>
      </c>
      <c r="W177" s="24">
        <f t="shared" ref="W177:W180" si="139">IFERROR(BA177*$BL177,"NA")</f>
        <v>0.14632023058865112</v>
      </c>
      <c r="X177" s="24">
        <f t="shared" ref="X177:X180" si="140">IFERROR(BB177*$BL177,"NA")</f>
        <v>1.0972507285000392E-2</v>
      </c>
      <c r="Y177" s="24">
        <f t="shared" ref="Y177:Y180" si="141">IFERROR(IF(OR($S177="spinel", $S177="Spinel", $S177="SPINEL"),((BC177+BD177)*BL177-Z177),BD177*$BL177),"NA")</f>
        <v>0</v>
      </c>
      <c r="Z177" s="24">
        <f t="shared" ref="Z177:Z180" si="142">IFERROR(IF(OR($S177="spinel", $S177="Spinel", $S177="SPINEL"),(1-AA177-AB177-AC177-AD177),BC177*$BL177),"NA")</f>
        <v>0.18962976394550654</v>
      </c>
      <c r="AA177" s="24">
        <f t="shared" ref="AA177:AA180" si="143">IFERROR(BE177*$BL177,"NA")</f>
        <v>1.6992012913729275</v>
      </c>
      <c r="AB177" s="24">
        <f t="shared" ref="AB177:AB180" si="144">IFERROR(BF177*$BL177,"NA")</f>
        <v>2.0266888683451049E-2</v>
      </c>
      <c r="AC177" s="24">
        <f t="shared" ref="AC177:AC180" si="145">IFERROR(BG177*$BL177,"NA")</f>
        <v>4.2955850549188266E-3</v>
      </c>
      <c r="AD177" s="24">
        <f t="shared" ref="AD177:AD180" si="146">IFERROR(BH177*$BL177,"NA")</f>
        <v>1.7917214399244099E-3</v>
      </c>
      <c r="AE177" s="24">
        <f t="shared" ref="AE177:AE180" si="147">IFERROR(BI177*$BL177,"NA")</f>
        <v>1.0630213526453358E-3</v>
      </c>
      <c r="AF177" s="24">
        <f t="shared" ref="AF177:AF180" si="148">IFERROR(BJ177*$BL177,"NA")</f>
        <v>0</v>
      </c>
      <c r="AG177" s="24">
        <f t="shared" ref="AG177:AG180" si="149">IFERROR(SUM(U177:AF177),"NA")</f>
        <v>3.99771307573126</v>
      </c>
      <c r="AH177" s="24">
        <f t="shared" ref="AH177:AH180" si="150">IFERROR(AA177/(AA177+Z177),"NA")</f>
        <v>0.899604698148328</v>
      </c>
      <c r="AI177" s="23">
        <f t="shared" ref="AI177:AI180" si="151">IFERROR(Y177/(Y177+Z177),"NA")</f>
        <v>0</v>
      </c>
      <c r="AJ177" s="21"/>
      <c r="AK177" s="21">
        <f t="shared" ref="AK177:AK180" si="152">C177</f>
        <v>56.073999999999998</v>
      </c>
      <c r="AL177" s="21">
        <f t="shared" ref="AL177:AL180" si="153">D177</f>
        <v>9.9000000000000005E-2</v>
      </c>
      <c r="AM177" s="21">
        <f t="shared" ref="AM177:AM180" si="154">E177</f>
        <v>3.6230000000000002</v>
      </c>
      <c r="AN177" s="21">
        <f t="shared" ref="AN177:AN180" si="155">F177</f>
        <v>0.40500000000000003</v>
      </c>
      <c r="AO177" s="21">
        <f t="shared" ref="AO177:AO180" si="156">BD177*AO$3/2</f>
        <v>0</v>
      </c>
      <c r="AP177" s="21">
        <f t="shared" ref="AP177:AP180" si="157">BC177*AP$3</f>
        <v>6.617</v>
      </c>
      <c r="AQ177" s="21">
        <f t="shared" ref="AQ177:AQ180" si="158">H177</f>
        <v>33.262999999999998</v>
      </c>
      <c r="AR177" s="21">
        <f t="shared" ref="AR177:AR180" si="159">I177</f>
        <v>0.55200000000000005</v>
      </c>
      <c r="AS177" s="21">
        <f t="shared" ref="AS177:AS180" si="160">J177</f>
        <v>0.14799999999999999</v>
      </c>
      <c r="AT177" s="21">
        <f t="shared" ref="AT177:AT180" si="161">K177</f>
        <v>6.5000000000000002E-2</v>
      </c>
      <c r="AU177" s="21">
        <f t="shared" ref="AU177:AU180" si="162">L177</f>
        <v>1.6E-2</v>
      </c>
      <c r="AV177" s="21">
        <f t="shared" ref="AV177:AV180" si="163">M177</f>
        <v>0</v>
      </c>
      <c r="AW177" s="21">
        <f t="shared" ref="AW177:AW180" si="164">SUM(AK177:AV177)</f>
        <v>100.86199999999999</v>
      </c>
      <c r="AX177" s="21"/>
      <c r="AY177" s="21">
        <f t="shared" ref="AY177:AY180" si="165">C177/AK$3</f>
        <v>0.93332223701731021</v>
      </c>
      <c r="AZ177" s="21">
        <f t="shared" ref="AZ177:AZ180" si="166">D177/AL$3</f>
        <v>1.2395762902862296E-3</v>
      </c>
      <c r="BA177" s="21">
        <f t="shared" ref="BA177:BA180" si="167">E177/AM$3*2</f>
        <v>7.1067085131424096E-2</v>
      </c>
      <c r="BB177" s="21">
        <f t="shared" ref="BB177:BB180" si="168">F177/AN$3*2</f>
        <v>5.3292979801302714E-3</v>
      </c>
      <c r="BC177" s="21">
        <f t="shared" ref="BC177:BC180" si="169">IF(OR($S177="spinel", $S177="Spinel", $S177="SPINEL"),G177/AP$3,G177/AP$3*(1-$S177))</f>
        <v>9.2102332832247655E-2</v>
      </c>
      <c r="BD177" s="21">
        <f t="shared" ref="BD177:BD180" si="170">IF(OR($S177="spinel", $S177="Spinel", $S177="SPINEL"),0,G177/AP$3*$S177)</f>
        <v>0</v>
      </c>
      <c r="BE177" s="21">
        <f t="shared" ref="BE177:BE180" si="171">H177/AQ$3</f>
        <v>0.82529450878812227</v>
      </c>
      <c r="BF177" s="21">
        <f t="shared" ref="BF177:BF180" si="172">I177/AR$3</f>
        <v>9.843537681846877E-3</v>
      </c>
      <c r="BG177" s="21">
        <f t="shared" ref="BG177:BG180" si="173">J177/AS$3</f>
        <v>2.0863465534400752E-3</v>
      </c>
      <c r="BH177" s="21">
        <f t="shared" ref="BH177:BH180" si="174">K177/AT$3</f>
        <v>8.7023113338902808E-4</v>
      </c>
      <c r="BI177" s="21">
        <f t="shared" ref="BI177:BI180" si="175">L177/AU$3*2</f>
        <v>5.1630474242040432E-4</v>
      </c>
      <c r="BJ177" s="21">
        <f t="shared" ref="BJ177:BJ180" si="176">M177/AV$3*2</f>
        <v>0</v>
      </c>
      <c r="BK177" s="21">
        <f t="shared" ref="BK177:BK180" si="177">SUM(AY177:BJ177)</f>
        <v>1.9416714581506169</v>
      </c>
      <c r="BL177" s="21">
        <f t="shared" ref="BL177:BL180" si="178">IFERROR(IF(OR($P177="Total",$P177="total", $P177="TOTAL"),$R177/$BK177,Q177/(AY177*4+AZ177*4+BA177*3+BB177*3+BC177*2+BD177*3+BE177*2+BF177*2+BG177*2+BH177*2+BI177+BJ177)),"NA")</f>
        <v>2.0589029410459379</v>
      </c>
    </row>
    <row r="178" spans="1:64" x14ac:dyDescent="0.2">
      <c r="A178" s="21" t="s">
        <v>848</v>
      </c>
      <c r="B178" s="27">
        <v>1495.3398932502589</v>
      </c>
      <c r="C178" s="22">
        <v>55.662999999999997</v>
      </c>
      <c r="D178" s="22">
        <v>0.08</v>
      </c>
      <c r="E178" s="22">
        <v>3.6339999999999999</v>
      </c>
      <c r="F178" s="22">
        <v>0.371</v>
      </c>
      <c r="G178" s="22">
        <v>6.71</v>
      </c>
      <c r="H178" s="22">
        <v>33.195999999999998</v>
      </c>
      <c r="I178" s="22">
        <v>0.53700000000000003</v>
      </c>
      <c r="J178" s="22">
        <v>0.16</v>
      </c>
      <c r="K178" s="22">
        <v>7.5999999999999998E-2</v>
      </c>
      <c r="L178" s="22">
        <v>2.1999999999999999E-2</v>
      </c>
      <c r="N178" s="21">
        <f t="shared" si="136"/>
        <v>100.449</v>
      </c>
      <c r="O178" s="21"/>
      <c r="P178" s="22"/>
      <c r="Q178" s="26">
        <v>12</v>
      </c>
      <c r="R178" s="26">
        <v>4</v>
      </c>
      <c r="S178" s="25">
        <v>0</v>
      </c>
      <c r="T178" s="21"/>
      <c r="U178" s="24">
        <f t="shared" si="137"/>
        <v>1.9172241126106722</v>
      </c>
      <c r="V178" s="24">
        <f t="shared" si="138"/>
        <v>2.0728326955114233E-3</v>
      </c>
      <c r="W178" s="24">
        <f t="shared" si="139"/>
        <v>0.14750994088883032</v>
      </c>
      <c r="X178" s="24">
        <f t="shared" si="140"/>
        <v>1.010241226366116E-2</v>
      </c>
      <c r="Y178" s="24">
        <f t="shared" si="141"/>
        <v>0</v>
      </c>
      <c r="Z178" s="24">
        <f t="shared" si="142"/>
        <v>0.19327167615957666</v>
      </c>
      <c r="AA178" s="24">
        <f t="shared" si="143"/>
        <v>1.7043920222600726</v>
      </c>
      <c r="AB178" s="24">
        <f t="shared" si="144"/>
        <v>1.9816302045045586E-2</v>
      </c>
      <c r="AC178" s="24">
        <f t="shared" si="145"/>
        <v>4.66746331440722E-3</v>
      </c>
      <c r="AD178" s="24">
        <f t="shared" si="146"/>
        <v>2.1055766185861229E-3</v>
      </c>
      <c r="AE178" s="24">
        <f t="shared" si="147"/>
        <v>1.4690785224139736E-3</v>
      </c>
      <c r="AF178" s="24">
        <f t="shared" si="148"/>
        <v>0</v>
      </c>
      <c r="AG178" s="24">
        <f t="shared" si="149"/>
        <v>4.0026314173787769</v>
      </c>
      <c r="AH178" s="24">
        <f t="shared" si="150"/>
        <v>0.89815283059873519</v>
      </c>
      <c r="AI178" s="23">
        <f t="shared" si="151"/>
        <v>0</v>
      </c>
      <c r="AJ178" s="21"/>
      <c r="AK178" s="21">
        <f t="shared" si="152"/>
        <v>55.662999999999997</v>
      </c>
      <c r="AL178" s="21">
        <f t="shared" si="153"/>
        <v>0.08</v>
      </c>
      <c r="AM178" s="21">
        <f t="shared" si="154"/>
        <v>3.6339999999999999</v>
      </c>
      <c r="AN178" s="21">
        <f t="shared" si="155"/>
        <v>0.371</v>
      </c>
      <c r="AO178" s="21">
        <f t="shared" si="156"/>
        <v>0</v>
      </c>
      <c r="AP178" s="21">
        <f t="shared" si="157"/>
        <v>6.71</v>
      </c>
      <c r="AQ178" s="21">
        <f t="shared" si="158"/>
        <v>33.195999999999998</v>
      </c>
      <c r="AR178" s="21">
        <f t="shared" si="159"/>
        <v>0.53700000000000003</v>
      </c>
      <c r="AS178" s="21">
        <f t="shared" si="160"/>
        <v>0.16</v>
      </c>
      <c r="AT178" s="21">
        <f t="shared" si="161"/>
        <v>7.5999999999999998E-2</v>
      </c>
      <c r="AU178" s="21">
        <f t="shared" si="162"/>
        <v>2.1999999999999999E-2</v>
      </c>
      <c r="AV178" s="21">
        <f t="shared" si="163"/>
        <v>0</v>
      </c>
      <c r="AW178" s="21">
        <f t="shared" si="164"/>
        <v>100.449</v>
      </c>
      <c r="AX178" s="21"/>
      <c r="AY178" s="21">
        <f t="shared" si="165"/>
        <v>0.92648135818908117</v>
      </c>
      <c r="AZ178" s="21">
        <f t="shared" si="166"/>
        <v>1.0016778103323065E-3</v>
      </c>
      <c r="BA178" s="21">
        <f t="shared" si="167"/>
        <v>7.1282856021969404E-2</v>
      </c>
      <c r="BB178" s="21">
        <f t="shared" si="168"/>
        <v>4.881900125008224E-3</v>
      </c>
      <c r="BC178" s="21">
        <f t="shared" si="169"/>
        <v>9.3396804186849286E-2</v>
      </c>
      <c r="BD178" s="21">
        <f t="shared" si="170"/>
        <v>0</v>
      </c>
      <c r="BE178" s="21">
        <f t="shared" si="171"/>
        <v>0.82363215926797062</v>
      </c>
      <c r="BF178" s="21">
        <f t="shared" si="172"/>
        <v>9.5760502448401681E-3</v>
      </c>
      <c r="BG178" s="21">
        <f t="shared" si="173"/>
        <v>2.2555097875027845E-3</v>
      </c>
      <c r="BH178" s="21">
        <f t="shared" si="174"/>
        <v>1.0175010175010174E-3</v>
      </c>
      <c r="BI178" s="21">
        <f t="shared" si="175"/>
        <v>7.099190208280559E-4</v>
      </c>
      <c r="BJ178" s="21">
        <f t="shared" si="176"/>
        <v>0</v>
      </c>
      <c r="BK178" s="21">
        <f t="shared" si="177"/>
        <v>1.9342357356718831</v>
      </c>
      <c r="BL178" s="21">
        <f t="shared" si="178"/>
        <v>2.0693607007464419</v>
      </c>
    </row>
    <row r="179" spans="1:64" x14ac:dyDescent="0.2">
      <c r="A179" s="21" t="s">
        <v>849</v>
      </c>
      <c r="B179" s="27">
        <v>1511.1512815510998</v>
      </c>
      <c r="C179" s="22">
        <v>56.161999999999999</v>
      </c>
      <c r="D179" s="22">
        <v>7.9000000000000001E-2</v>
      </c>
      <c r="E179" s="22">
        <v>3.6509999999999998</v>
      </c>
      <c r="F179" s="22">
        <v>0.39300000000000002</v>
      </c>
      <c r="G179" s="22">
        <v>6.65</v>
      </c>
      <c r="H179" s="22">
        <v>33.215000000000003</v>
      </c>
      <c r="I179" s="22">
        <v>0.54300000000000004</v>
      </c>
      <c r="J179" s="22">
        <v>0.14799999999999999</v>
      </c>
      <c r="K179" s="22">
        <v>7.2999999999999995E-2</v>
      </c>
      <c r="L179" s="22">
        <v>1.2999999999999999E-2</v>
      </c>
      <c r="N179" s="21">
        <f t="shared" si="136"/>
        <v>100.92700000000001</v>
      </c>
      <c r="O179" s="21"/>
      <c r="P179" s="22"/>
      <c r="Q179" s="26">
        <v>12</v>
      </c>
      <c r="R179" s="26">
        <v>4</v>
      </c>
      <c r="S179" s="25">
        <v>0</v>
      </c>
      <c r="T179" s="21"/>
      <c r="U179" s="24">
        <f t="shared" si="137"/>
        <v>1.9231954795056947</v>
      </c>
      <c r="V179" s="24">
        <f t="shared" si="138"/>
        <v>2.035054038037722E-3</v>
      </c>
      <c r="W179" s="24">
        <f t="shared" si="139"/>
        <v>0.1473407208095536</v>
      </c>
      <c r="X179" s="24">
        <f t="shared" si="140"/>
        <v>1.0639428966455127E-2</v>
      </c>
      <c r="Y179" s="24">
        <f t="shared" si="141"/>
        <v>0</v>
      </c>
      <c r="Z179" s="24">
        <f t="shared" si="142"/>
        <v>0.19043287734937173</v>
      </c>
      <c r="AA179" s="24">
        <f t="shared" si="143"/>
        <v>1.6954796627446136</v>
      </c>
      <c r="AB179" s="24">
        <f t="shared" si="144"/>
        <v>1.9921532686861632E-2</v>
      </c>
      <c r="AC179" s="24">
        <f t="shared" si="145"/>
        <v>4.2923708521120157E-3</v>
      </c>
      <c r="AD179" s="24">
        <f t="shared" si="146"/>
        <v>2.0107353277743286E-3</v>
      </c>
      <c r="AE179" s="24">
        <f t="shared" si="147"/>
        <v>8.6305857557974087E-4</v>
      </c>
      <c r="AF179" s="24">
        <f t="shared" si="148"/>
        <v>0</v>
      </c>
      <c r="AG179" s="24">
        <f t="shared" si="149"/>
        <v>3.9962109208560546</v>
      </c>
      <c r="AH179" s="24">
        <f t="shared" si="150"/>
        <v>0.89902348422802181</v>
      </c>
      <c r="AI179" s="23">
        <f t="shared" si="151"/>
        <v>0</v>
      </c>
      <c r="AJ179" s="21"/>
      <c r="AK179" s="21">
        <f t="shared" si="152"/>
        <v>56.161999999999999</v>
      </c>
      <c r="AL179" s="21">
        <f t="shared" si="153"/>
        <v>7.9000000000000001E-2</v>
      </c>
      <c r="AM179" s="21">
        <f t="shared" si="154"/>
        <v>3.6509999999999998</v>
      </c>
      <c r="AN179" s="21">
        <f t="shared" si="155"/>
        <v>0.39300000000000002</v>
      </c>
      <c r="AO179" s="21">
        <f t="shared" si="156"/>
        <v>0</v>
      </c>
      <c r="AP179" s="21">
        <f t="shared" si="157"/>
        <v>6.65</v>
      </c>
      <c r="AQ179" s="21">
        <f t="shared" si="158"/>
        <v>33.215000000000003</v>
      </c>
      <c r="AR179" s="21">
        <f t="shared" si="159"/>
        <v>0.54300000000000004</v>
      </c>
      <c r="AS179" s="21">
        <f t="shared" si="160"/>
        <v>0.14799999999999999</v>
      </c>
      <c r="AT179" s="21">
        <f t="shared" si="161"/>
        <v>7.2999999999999995E-2</v>
      </c>
      <c r="AU179" s="21">
        <f t="shared" si="162"/>
        <v>1.2999999999999999E-2</v>
      </c>
      <c r="AV179" s="21">
        <f t="shared" si="163"/>
        <v>0</v>
      </c>
      <c r="AW179" s="21">
        <f t="shared" si="164"/>
        <v>100.92700000000001</v>
      </c>
      <c r="AX179" s="21"/>
      <c r="AY179" s="21">
        <f t="shared" si="165"/>
        <v>0.93478695073235685</v>
      </c>
      <c r="AZ179" s="21">
        <f t="shared" si="166"/>
        <v>9.8915683770315287E-4</v>
      </c>
      <c r="BA179" s="21">
        <f t="shared" si="167"/>
        <v>7.1616320125539423E-2</v>
      </c>
      <c r="BB179" s="21">
        <f t="shared" si="168"/>
        <v>5.1713928547930787E-3</v>
      </c>
      <c r="BC179" s="21">
        <f t="shared" si="169"/>
        <v>9.2561661377428883E-2</v>
      </c>
      <c r="BD179" s="21">
        <f t="shared" si="170"/>
        <v>0</v>
      </c>
      <c r="BE179" s="21">
        <f t="shared" si="171"/>
        <v>0.82410357181846161</v>
      </c>
      <c r="BF179" s="21">
        <f t="shared" si="172"/>
        <v>9.683045219642852E-3</v>
      </c>
      <c r="BG179" s="21">
        <f t="shared" si="173"/>
        <v>2.0863465534400752E-3</v>
      </c>
      <c r="BH179" s="21">
        <f t="shared" si="174"/>
        <v>9.7733650365229292E-4</v>
      </c>
      <c r="BI179" s="21">
        <f t="shared" si="175"/>
        <v>4.1949760321657848E-4</v>
      </c>
      <c r="BJ179" s="21">
        <f t="shared" si="176"/>
        <v>0</v>
      </c>
      <c r="BK179" s="21">
        <f t="shared" si="177"/>
        <v>1.9423952796262349</v>
      </c>
      <c r="BL179" s="21">
        <f t="shared" si="178"/>
        <v>2.0573623519230466</v>
      </c>
    </row>
    <row r="180" spans="1:64" x14ac:dyDescent="0.2">
      <c r="A180" s="21" t="s">
        <v>850</v>
      </c>
      <c r="B180" s="27">
        <v>1536.6463791190683</v>
      </c>
      <c r="C180" s="22">
        <v>55.926000000000002</v>
      </c>
      <c r="D180" s="22">
        <v>0.10199999999999999</v>
      </c>
      <c r="E180" s="22">
        <v>3.6509999999999998</v>
      </c>
      <c r="F180" s="22">
        <v>0.37</v>
      </c>
      <c r="G180" s="22">
        <v>6.6639999999999997</v>
      </c>
      <c r="H180" s="22">
        <v>33.287999999999997</v>
      </c>
      <c r="I180" s="22">
        <v>0.51500000000000001</v>
      </c>
      <c r="J180" s="22">
        <v>0.16400000000000001</v>
      </c>
      <c r="K180" s="22">
        <v>0.104</v>
      </c>
      <c r="L180" s="22">
        <v>1.2999999999999999E-2</v>
      </c>
      <c r="N180" s="21">
        <f t="shared" si="136"/>
        <v>100.797</v>
      </c>
      <c r="O180" s="21"/>
      <c r="P180" s="22"/>
      <c r="Q180" s="26">
        <v>12</v>
      </c>
      <c r="R180" s="26">
        <v>4</v>
      </c>
      <c r="S180" s="25">
        <v>0</v>
      </c>
      <c r="T180" s="21"/>
      <c r="U180" s="24">
        <f t="shared" si="137"/>
        <v>1.9187897782013128</v>
      </c>
      <c r="V180" s="24">
        <f t="shared" si="138"/>
        <v>2.632581346988279E-3</v>
      </c>
      <c r="W180" s="24">
        <f t="shared" si="139"/>
        <v>0.1476235223974077</v>
      </c>
      <c r="X180" s="24">
        <f t="shared" si="140"/>
        <v>1.0035991078833795E-2</v>
      </c>
      <c r="Y180" s="24">
        <f t="shared" si="141"/>
        <v>0</v>
      </c>
      <c r="Z180" s="24">
        <f t="shared" si="142"/>
        <v>0.19120006961508693</v>
      </c>
      <c r="AA180" s="24">
        <f t="shared" si="143"/>
        <v>1.7024673993137569</v>
      </c>
      <c r="AB180" s="24">
        <f t="shared" si="144"/>
        <v>1.8930536459719757E-2</v>
      </c>
      <c r="AC180" s="24">
        <f t="shared" si="145"/>
        <v>4.7655402640843754E-3</v>
      </c>
      <c r="AD180" s="24">
        <f t="shared" si="146"/>
        <v>2.8701074835586499E-3</v>
      </c>
      <c r="AE180" s="24">
        <f t="shared" si="147"/>
        <v>8.6471510565672149E-4</v>
      </c>
      <c r="AF180" s="24">
        <f t="shared" si="148"/>
        <v>0</v>
      </c>
      <c r="AG180" s="24">
        <f t="shared" si="149"/>
        <v>4.0001802412664063</v>
      </c>
      <c r="AH180" s="24">
        <f t="shared" si="150"/>
        <v>0.89903186660156365</v>
      </c>
      <c r="AI180" s="23">
        <f t="shared" si="151"/>
        <v>0</v>
      </c>
      <c r="AJ180" s="21"/>
      <c r="AK180" s="21">
        <f t="shared" si="152"/>
        <v>55.926000000000002</v>
      </c>
      <c r="AL180" s="21">
        <f t="shared" si="153"/>
        <v>0.10199999999999999</v>
      </c>
      <c r="AM180" s="21">
        <f t="shared" si="154"/>
        <v>3.6509999999999998</v>
      </c>
      <c r="AN180" s="21">
        <f t="shared" si="155"/>
        <v>0.37</v>
      </c>
      <c r="AO180" s="21">
        <f t="shared" si="156"/>
        <v>0</v>
      </c>
      <c r="AP180" s="21">
        <f t="shared" si="157"/>
        <v>6.6639999999999997</v>
      </c>
      <c r="AQ180" s="21">
        <f t="shared" si="158"/>
        <v>33.287999999999997</v>
      </c>
      <c r="AR180" s="21">
        <f t="shared" si="159"/>
        <v>0.51500000000000001</v>
      </c>
      <c r="AS180" s="21">
        <f t="shared" si="160"/>
        <v>0.16400000000000001</v>
      </c>
      <c r="AT180" s="21">
        <f t="shared" si="161"/>
        <v>0.104</v>
      </c>
      <c r="AU180" s="21">
        <f t="shared" si="162"/>
        <v>1.2999999999999999E-2</v>
      </c>
      <c r="AV180" s="21">
        <f t="shared" si="163"/>
        <v>0</v>
      </c>
      <c r="AW180" s="21">
        <f t="shared" si="164"/>
        <v>100.797</v>
      </c>
      <c r="AX180" s="21"/>
      <c r="AY180" s="21">
        <f t="shared" si="165"/>
        <v>0.93085885486018649</v>
      </c>
      <c r="AZ180" s="21">
        <f t="shared" si="166"/>
        <v>1.2771392081736908E-3</v>
      </c>
      <c r="BA180" s="21">
        <f t="shared" si="167"/>
        <v>7.1616320125539423E-2</v>
      </c>
      <c r="BB180" s="21">
        <f t="shared" si="168"/>
        <v>4.8687413645634578E-3</v>
      </c>
      <c r="BC180" s="21">
        <f t="shared" si="169"/>
        <v>9.2756528032960306E-2</v>
      </c>
      <c r="BD180" s="21">
        <f t="shared" si="170"/>
        <v>0</v>
      </c>
      <c r="BE180" s="21">
        <f t="shared" si="171"/>
        <v>0.82591478845982069</v>
      </c>
      <c r="BF180" s="21">
        <f t="shared" si="172"/>
        <v>9.1837353372303289E-3</v>
      </c>
      <c r="BG180" s="21">
        <f t="shared" si="173"/>
        <v>2.3118975321903541E-3</v>
      </c>
      <c r="BH180" s="21">
        <f t="shared" si="174"/>
        <v>1.3923698134224449E-3</v>
      </c>
      <c r="BI180" s="21">
        <f t="shared" si="175"/>
        <v>4.1949760321657848E-4</v>
      </c>
      <c r="BJ180" s="21">
        <f t="shared" si="176"/>
        <v>0</v>
      </c>
      <c r="BK180" s="21">
        <f t="shared" si="177"/>
        <v>1.9405998723373037</v>
      </c>
      <c r="BL180" s="21">
        <f t="shared" si="178"/>
        <v>2.0613111946918226</v>
      </c>
    </row>
    <row r="181" spans="1:64" x14ac:dyDescent="0.2">
      <c r="A181" s="21" t="s">
        <v>851</v>
      </c>
      <c r="B181" s="27">
        <v>1552.4577674199138</v>
      </c>
      <c r="C181" s="22">
        <v>56.040999999999997</v>
      </c>
      <c r="D181" s="22">
        <v>0.106</v>
      </c>
      <c r="E181" s="22">
        <v>3.633</v>
      </c>
      <c r="F181" s="22">
        <v>0.34499999999999997</v>
      </c>
      <c r="G181" s="22">
        <v>6.63</v>
      </c>
      <c r="H181" s="22">
        <v>33.258000000000003</v>
      </c>
      <c r="I181" s="22">
        <v>0.54100000000000004</v>
      </c>
      <c r="J181" s="22">
        <v>0.114</v>
      </c>
      <c r="K181" s="22">
        <v>7.3999999999999996E-2</v>
      </c>
      <c r="L181" s="22">
        <v>1.7999999999999999E-2</v>
      </c>
      <c r="N181" s="21">
        <f t="shared" ref="N181:N244" si="179">SUM(C181:M181)</f>
        <v>100.76</v>
      </c>
      <c r="O181" s="21"/>
      <c r="P181" s="22"/>
      <c r="Q181" s="26">
        <v>12</v>
      </c>
      <c r="R181" s="26">
        <v>4</v>
      </c>
      <c r="S181" s="25">
        <v>0</v>
      </c>
      <c r="T181" s="21"/>
      <c r="U181" s="24">
        <f t="shared" ref="U181:U244" si="180">IFERROR(AY181*$BL181,"NA")</f>
        <v>1.9219921480287934</v>
      </c>
      <c r="V181" s="24">
        <f t="shared" ref="V181:V244" si="181">IFERROR(AZ181*$BL181,"NA")</f>
        <v>2.7347623249382056E-3</v>
      </c>
      <c r="W181" s="24">
        <f t="shared" ref="W181:W244" si="182">IFERROR(BA181*$BL181,"NA")</f>
        <v>0.14683893418349209</v>
      </c>
      <c r="X181" s="24">
        <f t="shared" ref="X181:X244" si="183">IFERROR(BB181*$BL181,"NA")</f>
        <v>9.3542663688167896E-3</v>
      </c>
      <c r="Y181" s="24">
        <f t="shared" ref="Y181:Y244" si="184">IFERROR(IF(OR($S181="spinel", $S181="Spinel", $S181="SPINEL"),((BC181+BD181)*BL181-Z181),BD181*$BL181),"NA")</f>
        <v>0</v>
      </c>
      <c r="Z181" s="24">
        <f t="shared" ref="Z181:Z244" si="185">IFERROR(IF(OR($S181="spinel", $S181="Spinel", $S181="SPINEL"),(1-AA181-AB181-AC181-AD181),BC181*$BL181),"NA")</f>
        <v>0.19015102948454657</v>
      </c>
      <c r="AA181" s="24">
        <f t="shared" ref="AA181:AA244" si="186">IFERROR(BE181*$BL181,"NA")</f>
        <v>1.7002756117969644</v>
      </c>
      <c r="AB181" s="24">
        <f t="shared" ref="AB181:AB244" si="187">IFERROR(BF181*$BL181,"NA")</f>
        <v>1.9878566013534375E-2</v>
      </c>
      <c r="AC181" s="24">
        <f t="shared" ref="AC181:AC244" si="188">IFERROR(BG181*$BL181,"NA")</f>
        <v>3.3113511793843482E-3</v>
      </c>
      <c r="AD181" s="24">
        <f t="shared" ref="AD181:AD244" si="189">IFERROR(BH181*$BL181,"NA")</f>
        <v>2.0414024726310527E-3</v>
      </c>
      <c r="AE181" s="24">
        <f t="shared" ref="AE181:AE244" si="190">IFERROR(BI181*$BL181,"NA")</f>
        <v>1.1968350340236804E-3</v>
      </c>
      <c r="AF181" s="24">
        <f t="shared" ref="AF181:AF244" si="191">IFERROR(BJ181*$BL181,"NA")</f>
        <v>0</v>
      </c>
      <c r="AG181" s="24">
        <f t="shared" ref="AG181:AG244" si="192">IFERROR(SUM(U181:AF181),"NA")</f>
        <v>3.9977749068871256</v>
      </c>
      <c r="AH181" s="24">
        <f t="shared" ref="AH181:AH244" si="193">IFERROR(AA181/(AA181+Z181),"NA")</f>
        <v>0.89941369565356732</v>
      </c>
      <c r="AI181" s="23">
        <f t="shared" ref="AI181:AI244" si="194">IFERROR(Y181/(Y181+Z181),"NA")</f>
        <v>0</v>
      </c>
      <c r="AJ181" s="21"/>
      <c r="AK181" s="21">
        <f t="shared" ref="AK181:AK244" si="195">C181</f>
        <v>56.040999999999997</v>
      </c>
      <c r="AL181" s="21">
        <f t="shared" ref="AL181:AL244" si="196">D181</f>
        <v>0.106</v>
      </c>
      <c r="AM181" s="21">
        <f t="shared" ref="AM181:AM244" si="197">E181</f>
        <v>3.633</v>
      </c>
      <c r="AN181" s="21">
        <f t="shared" ref="AN181:AN244" si="198">F181</f>
        <v>0.34499999999999997</v>
      </c>
      <c r="AO181" s="21">
        <f t="shared" ref="AO181:AO244" si="199">BD181*AO$3/2</f>
        <v>0</v>
      </c>
      <c r="AP181" s="21">
        <f t="shared" ref="AP181:AP244" si="200">BC181*AP$3</f>
        <v>6.63</v>
      </c>
      <c r="AQ181" s="21">
        <f t="shared" ref="AQ181:AQ244" si="201">H181</f>
        <v>33.258000000000003</v>
      </c>
      <c r="AR181" s="21">
        <f t="shared" ref="AR181:AR244" si="202">I181</f>
        <v>0.54100000000000004</v>
      </c>
      <c r="AS181" s="21">
        <f t="shared" ref="AS181:AS244" si="203">J181</f>
        <v>0.114</v>
      </c>
      <c r="AT181" s="21">
        <f t="shared" ref="AT181:AT244" si="204">K181</f>
        <v>7.3999999999999996E-2</v>
      </c>
      <c r="AU181" s="21">
        <f t="shared" ref="AU181:AU244" si="205">L181</f>
        <v>1.7999999999999999E-2</v>
      </c>
      <c r="AV181" s="21">
        <f t="shared" ref="AV181:AV244" si="206">M181</f>
        <v>0</v>
      </c>
      <c r="AW181" s="21">
        <f t="shared" ref="AW181:AW244" si="207">SUM(AK181:AV181)</f>
        <v>100.76</v>
      </c>
      <c r="AX181" s="21"/>
      <c r="AY181" s="21">
        <f t="shared" ref="AY181:AY244" si="208">C181/AK$3</f>
        <v>0.93277296937416776</v>
      </c>
      <c r="AZ181" s="21">
        <f t="shared" ref="AZ181:AZ244" si="209">D181/AL$3</f>
        <v>1.3272230986903061E-3</v>
      </c>
      <c r="BA181" s="21">
        <f t="shared" ref="BA181:BA244" si="210">E181/AM$3*2</f>
        <v>7.126324048646529E-2</v>
      </c>
      <c r="BB181" s="21">
        <f t="shared" ref="BB181:BB244" si="211">F181/AN$3*2</f>
        <v>4.5397723534443052E-3</v>
      </c>
      <c r="BC181" s="21">
        <f t="shared" ref="BC181:BC244" si="212">IF(OR($S181="spinel", $S181="Spinel", $S181="SPINEL"),G181/AP$3,G181/AP$3*(1-$S181))</f>
        <v>9.2283280440955406E-2</v>
      </c>
      <c r="BD181" s="21">
        <f t="shared" ref="BD181:BD244" si="213">IF(OR($S181="spinel", $S181="Spinel", $S181="SPINEL"),0,G181/AP$3*$S181)</f>
        <v>0</v>
      </c>
      <c r="BE181" s="21">
        <f t="shared" ref="BE181:BE244" si="214">H181/AQ$3</f>
        <v>0.82517045285378277</v>
      </c>
      <c r="BF181" s="21">
        <f t="shared" ref="BF181:BF244" si="215">I181/AR$3</f>
        <v>9.6473802280419574E-3</v>
      </c>
      <c r="BG181" s="21">
        <f t="shared" ref="BG181:BG244" si="216">J181/AS$3</f>
        <v>1.6070507235957337E-3</v>
      </c>
      <c r="BH181" s="21">
        <f t="shared" ref="BH181:BH244" si="217">K181/AT$3</f>
        <v>9.9072467493520116E-4</v>
      </c>
      <c r="BI181" s="21">
        <f t="shared" ref="BI181:BI244" si="218">L181/AU$3*2</f>
        <v>5.8084283522295485E-4</v>
      </c>
      <c r="BJ181" s="21">
        <f t="shared" ref="BJ181:BJ244" si="219">M181/AV$3*2</f>
        <v>0</v>
      </c>
      <c r="BK181" s="21">
        <f t="shared" ref="BK181:BK244" si="220">SUM(AY181:BJ181)</f>
        <v>1.9401829370693018</v>
      </c>
      <c r="BL181" s="21">
        <f t="shared" ref="BL181:BL244" si="221">IFERROR(IF(OR($P181="Total",$P181="total", $P181="TOTAL"),$R181/$BK181,Q181/(AY181*4+AZ181*4+BA181*3+BB181*3+BC181*2+BD181*3+BE181*2+BF181*2+BG181*2+BH181*2+BI181+BJ181)),"NA")</f>
        <v>2.0605144136180638</v>
      </c>
    </row>
    <row r="182" spans="1:64" x14ac:dyDescent="0.2">
      <c r="A182" s="21" t="s">
        <v>852</v>
      </c>
      <c r="B182" s="27">
        <v>1568.2691557207547</v>
      </c>
      <c r="C182" s="22">
        <v>56.024000000000001</v>
      </c>
      <c r="D182" s="22">
        <v>9.9000000000000005E-2</v>
      </c>
      <c r="E182" s="22">
        <v>3.6320000000000001</v>
      </c>
      <c r="F182" s="22">
        <v>0.34899999999999998</v>
      </c>
      <c r="G182" s="22">
        <v>6.6580000000000004</v>
      </c>
      <c r="H182" s="22">
        <v>33.238</v>
      </c>
      <c r="I182" s="22">
        <v>0.53800000000000003</v>
      </c>
      <c r="J182" s="22">
        <v>0.11799999999999999</v>
      </c>
      <c r="K182" s="22">
        <v>7.2999999999999995E-2</v>
      </c>
      <c r="L182" s="22">
        <v>1.2E-2</v>
      </c>
      <c r="N182" s="21">
        <f t="shared" si="179"/>
        <v>100.74099999999997</v>
      </c>
      <c r="O182" s="21"/>
      <c r="P182" s="22"/>
      <c r="Q182" s="26">
        <v>12</v>
      </c>
      <c r="R182" s="26">
        <v>4</v>
      </c>
      <c r="S182" s="25">
        <v>0</v>
      </c>
      <c r="T182" s="21"/>
      <c r="U182" s="24">
        <f t="shared" si="180"/>
        <v>1.9220067731744794</v>
      </c>
      <c r="V182" s="24">
        <f t="shared" si="181"/>
        <v>2.5549592936930854E-3</v>
      </c>
      <c r="W182" s="24">
        <f t="shared" si="182"/>
        <v>0.14684417821739043</v>
      </c>
      <c r="X182" s="24">
        <f t="shared" si="183"/>
        <v>9.4656650395769093E-3</v>
      </c>
      <c r="Y182" s="24">
        <f t="shared" si="184"/>
        <v>0</v>
      </c>
      <c r="Z182" s="24">
        <f t="shared" si="185"/>
        <v>0.19101347744041836</v>
      </c>
      <c r="AA182" s="24">
        <f t="shared" si="186"/>
        <v>1.6997816935201788</v>
      </c>
      <c r="AB182" s="24">
        <f t="shared" si="187"/>
        <v>1.9774482670317443E-2</v>
      </c>
      <c r="AC182" s="24">
        <f t="shared" si="188"/>
        <v>3.4286050865377942E-3</v>
      </c>
      <c r="AD182" s="24">
        <f t="shared" si="189"/>
        <v>2.0144423563436655E-3</v>
      </c>
      <c r="AE182" s="24">
        <f t="shared" si="190"/>
        <v>7.9813820881502115E-4</v>
      </c>
      <c r="AF182" s="24">
        <f t="shared" si="191"/>
        <v>0</v>
      </c>
      <c r="AG182" s="24">
        <f t="shared" si="192"/>
        <v>3.9976824150077506</v>
      </c>
      <c r="AH182" s="24">
        <f t="shared" si="193"/>
        <v>0.89897717088870277</v>
      </c>
      <c r="AI182" s="23">
        <f t="shared" si="194"/>
        <v>0</v>
      </c>
      <c r="AJ182" s="21"/>
      <c r="AK182" s="21">
        <f t="shared" si="195"/>
        <v>56.024000000000001</v>
      </c>
      <c r="AL182" s="21">
        <f t="shared" si="196"/>
        <v>9.9000000000000005E-2</v>
      </c>
      <c r="AM182" s="21">
        <f t="shared" si="197"/>
        <v>3.6320000000000001</v>
      </c>
      <c r="AN182" s="21">
        <f t="shared" si="198"/>
        <v>0.34899999999999998</v>
      </c>
      <c r="AO182" s="21">
        <f t="shared" si="199"/>
        <v>0</v>
      </c>
      <c r="AP182" s="21">
        <f t="shared" si="200"/>
        <v>6.6580000000000004</v>
      </c>
      <c r="AQ182" s="21">
        <f t="shared" si="201"/>
        <v>33.238</v>
      </c>
      <c r="AR182" s="21">
        <f t="shared" si="202"/>
        <v>0.53800000000000003</v>
      </c>
      <c r="AS182" s="21">
        <f t="shared" si="203"/>
        <v>0.11799999999999999</v>
      </c>
      <c r="AT182" s="21">
        <f t="shared" si="204"/>
        <v>7.2999999999999995E-2</v>
      </c>
      <c r="AU182" s="21">
        <f t="shared" si="205"/>
        <v>1.2E-2</v>
      </c>
      <c r="AV182" s="21">
        <f t="shared" si="206"/>
        <v>0</v>
      </c>
      <c r="AW182" s="21">
        <f t="shared" si="207"/>
        <v>100.74099999999997</v>
      </c>
      <c r="AX182" s="21"/>
      <c r="AY182" s="21">
        <f t="shared" si="208"/>
        <v>0.93249001331557924</v>
      </c>
      <c r="AZ182" s="21">
        <f t="shared" si="209"/>
        <v>1.2395762902862296E-3</v>
      </c>
      <c r="BA182" s="21">
        <f t="shared" si="210"/>
        <v>7.1243624950961162E-2</v>
      </c>
      <c r="BB182" s="21">
        <f t="shared" si="211"/>
        <v>4.5924073952233694E-3</v>
      </c>
      <c r="BC182" s="21">
        <f t="shared" si="212"/>
        <v>9.267301375201828E-2</v>
      </c>
      <c r="BD182" s="21">
        <f t="shared" si="213"/>
        <v>0</v>
      </c>
      <c r="BE182" s="21">
        <f t="shared" si="214"/>
        <v>0.82467422911642396</v>
      </c>
      <c r="BF182" s="21">
        <f t="shared" si="215"/>
        <v>9.5938827406406163E-3</v>
      </c>
      <c r="BG182" s="21">
        <f t="shared" si="216"/>
        <v>1.6634384682833033E-3</v>
      </c>
      <c r="BH182" s="21">
        <f t="shared" si="217"/>
        <v>9.7733650365229292E-4</v>
      </c>
      <c r="BI182" s="21">
        <f t="shared" si="218"/>
        <v>3.8722855681530327E-4</v>
      </c>
      <c r="BJ182" s="21">
        <f t="shared" si="219"/>
        <v>0</v>
      </c>
      <c r="BK182" s="21">
        <f t="shared" si="220"/>
        <v>1.9395347510898835</v>
      </c>
      <c r="BL182" s="21">
        <f t="shared" si="221"/>
        <v>2.0611553429302214</v>
      </c>
    </row>
    <row r="183" spans="1:64" x14ac:dyDescent="0.2">
      <c r="A183" s="21" t="s">
        <v>853</v>
      </c>
      <c r="B183" s="27">
        <v>1584.0805440215956</v>
      </c>
      <c r="C183" s="22">
        <v>56.042000000000002</v>
      </c>
      <c r="D183" s="22">
        <v>0.108</v>
      </c>
      <c r="E183" s="22">
        <v>3.5840000000000001</v>
      </c>
      <c r="F183" s="22">
        <v>0.35499999999999998</v>
      </c>
      <c r="G183" s="22">
        <v>6.6749999999999998</v>
      </c>
      <c r="H183" s="22">
        <v>33.130000000000003</v>
      </c>
      <c r="I183" s="22">
        <v>0.53100000000000003</v>
      </c>
      <c r="J183" s="22">
        <v>0.2</v>
      </c>
      <c r="K183" s="22">
        <v>7.3999999999999996E-2</v>
      </c>
      <c r="L183" s="22">
        <v>2.1000000000000001E-2</v>
      </c>
      <c r="N183" s="21">
        <f t="shared" si="179"/>
        <v>100.72000000000001</v>
      </c>
      <c r="O183" s="21"/>
      <c r="P183" s="22"/>
      <c r="Q183" s="26">
        <v>12</v>
      </c>
      <c r="R183" s="26">
        <v>4</v>
      </c>
      <c r="S183" s="25">
        <v>0</v>
      </c>
      <c r="T183" s="21"/>
      <c r="U183" s="24">
        <f t="shared" si="180"/>
        <v>1.9237626815004443</v>
      </c>
      <c r="V183" s="24">
        <f t="shared" si="181"/>
        <v>2.7888786371813596E-3</v>
      </c>
      <c r="W183" s="24">
        <f t="shared" si="182"/>
        <v>0.14498930356745954</v>
      </c>
      <c r="X183" s="24">
        <f t="shared" si="183"/>
        <v>9.6340995069339221E-3</v>
      </c>
      <c r="Y183" s="24">
        <f t="shared" si="184"/>
        <v>0</v>
      </c>
      <c r="Z183" s="24">
        <f t="shared" si="185"/>
        <v>0.19161458362432121</v>
      </c>
      <c r="AA183" s="24">
        <f t="shared" si="186"/>
        <v>1.6952617746509251</v>
      </c>
      <c r="AB183" s="24">
        <f t="shared" si="187"/>
        <v>1.9528749985125413E-2</v>
      </c>
      <c r="AC183" s="24">
        <f t="shared" si="188"/>
        <v>5.8146358682320352E-3</v>
      </c>
      <c r="AD183" s="24">
        <f t="shared" si="189"/>
        <v>2.0432465466882423E-3</v>
      </c>
      <c r="AE183" s="24">
        <f t="shared" si="190"/>
        <v>1.3975688757337714E-3</v>
      </c>
      <c r="AF183" s="24">
        <f t="shared" si="191"/>
        <v>0</v>
      </c>
      <c r="AG183" s="24">
        <f t="shared" si="192"/>
        <v>3.9968355227630452</v>
      </c>
      <c r="AH183" s="24">
        <f t="shared" si="193"/>
        <v>0.8984487866499784</v>
      </c>
      <c r="AI183" s="23">
        <f t="shared" si="194"/>
        <v>0</v>
      </c>
      <c r="AJ183" s="21"/>
      <c r="AK183" s="21">
        <f t="shared" si="195"/>
        <v>56.042000000000002</v>
      </c>
      <c r="AL183" s="21">
        <f t="shared" si="196"/>
        <v>0.108</v>
      </c>
      <c r="AM183" s="21">
        <f t="shared" si="197"/>
        <v>3.5840000000000001</v>
      </c>
      <c r="AN183" s="21">
        <f t="shared" si="198"/>
        <v>0.35499999999999998</v>
      </c>
      <c r="AO183" s="21">
        <f t="shared" si="199"/>
        <v>0</v>
      </c>
      <c r="AP183" s="21">
        <f t="shared" si="200"/>
        <v>6.6749999999999998</v>
      </c>
      <c r="AQ183" s="21">
        <f t="shared" si="201"/>
        <v>33.130000000000003</v>
      </c>
      <c r="AR183" s="21">
        <f t="shared" si="202"/>
        <v>0.53100000000000003</v>
      </c>
      <c r="AS183" s="21">
        <f t="shared" si="203"/>
        <v>0.2</v>
      </c>
      <c r="AT183" s="21">
        <f t="shared" si="204"/>
        <v>7.3999999999999996E-2</v>
      </c>
      <c r="AU183" s="21">
        <f t="shared" si="205"/>
        <v>2.1000000000000001E-2</v>
      </c>
      <c r="AV183" s="21">
        <f t="shared" si="206"/>
        <v>0</v>
      </c>
      <c r="AW183" s="21">
        <f t="shared" si="207"/>
        <v>100.72000000000001</v>
      </c>
      <c r="AX183" s="21"/>
      <c r="AY183" s="21">
        <f t="shared" si="208"/>
        <v>0.93278961384820247</v>
      </c>
      <c r="AZ183" s="21">
        <f t="shared" si="209"/>
        <v>1.3522650439486139E-3</v>
      </c>
      <c r="BA183" s="21">
        <f t="shared" si="210"/>
        <v>7.0302079246763446E-2</v>
      </c>
      <c r="BB183" s="21">
        <f t="shared" si="211"/>
        <v>4.6713599578919662E-3</v>
      </c>
      <c r="BC183" s="21">
        <f t="shared" si="212"/>
        <v>9.2909637548020715E-2</v>
      </c>
      <c r="BD183" s="21">
        <f t="shared" si="213"/>
        <v>0</v>
      </c>
      <c r="BE183" s="21">
        <f t="shared" si="214"/>
        <v>0.82199462093468711</v>
      </c>
      <c r="BF183" s="21">
        <f t="shared" si="215"/>
        <v>9.4690552700374842E-3</v>
      </c>
      <c r="BG183" s="21">
        <f t="shared" si="216"/>
        <v>2.8193872343784806E-3</v>
      </c>
      <c r="BH183" s="21">
        <f t="shared" si="217"/>
        <v>9.9072467493520116E-4</v>
      </c>
      <c r="BI183" s="21">
        <f t="shared" si="218"/>
        <v>6.776499744267807E-4</v>
      </c>
      <c r="BJ183" s="21">
        <f t="shared" si="219"/>
        <v>0</v>
      </c>
      <c r="BK183" s="21">
        <f t="shared" si="220"/>
        <v>1.9379763937332921</v>
      </c>
      <c r="BL183" s="21">
        <f t="shared" si="221"/>
        <v>2.0623757521956154</v>
      </c>
    </row>
    <row r="184" spans="1:64" x14ac:dyDescent="0.2">
      <c r="A184" s="21" t="s">
        <v>854</v>
      </c>
      <c r="B184" s="27">
        <v>1609.5756415895671</v>
      </c>
      <c r="C184" s="22">
        <v>55.667999999999999</v>
      </c>
      <c r="D184" s="22">
        <v>6.4000000000000001E-2</v>
      </c>
      <c r="E184" s="22">
        <v>3.6419999999999999</v>
      </c>
      <c r="F184" s="22">
        <v>0.33100000000000002</v>
      </c>
      <c r="G184" s="22">
        <v>6.5970000000000004</v>
      </c>
      <c r="H184" s="22">
        <v>33.378</v>
      </c>
      <c r="I184" s="22">
        <v>0.53600000000000003</v>
      </c>
      <c r="J184" s="22">
        <v>0.16400000000000001</v>
      </c>
      <c r="K184" s="22">
        <v>8.6999999999999994E-2</v>
      </c>
      <c r="L184" s="22">
        <v>1.4999999999999999E-2</v>
      </c>
      <c r="N184" s="21">
        <f t="shared" si="179"/>
        <v>100.48200000000001</v>
      </c>
      <c r="O184" s="21"/>
      <c r="P184" s="22"/>
      <c r="Q184" s="26">
        <v>12</v>
      </c>
      <c r="R184" s="26">
        <v>4</v>
      </c>
      <c r="S184" s="25">
        <v>0</v>
      </c>
      <c r="T184" s="21"/>
      <c r="U184" s="24">
        <f t="shared" si="180"/>
        <v>1.915924551466786</v>
      </c>
      <c r="V184" s="24">
        <f t="shared" si="181"/>
        <v>1.6569932844329586E-3</v>
      </c>
      <c r="W184" s="24">
        <f t="shared" si="182"/>
        <v>0.14772119710970341</v>
      </c>
      <c r="X184" s="24">
        <f t="shared" si="183"/>
        <v>9.0062849306794448E-3</v>
      </c>
      <c r="Y184" s="24">
        <f t="shared" si="184"/>
        <v>0</v>
      </c>
      <c r="Z184" s="24">
        <f t="shared" si="185"/>
        <v>0.18987102198924191</v>
      </c>
      <c r="AA184" s="24">
        <f t="shared" si="186"/>
        <v>1.7124210513836027</v>
      </c>
      <c r="AB184" s="24">
        <f t="shared" si="187"/>
        <v>1.976421766802005E-2</v>
      </c>
      <c r="AC184" s="24">
        <f t="shared" si="188"/>
        <v>4.7804776216736778E-3</v>
      </c>
      <c r="AD184" s="24">
        <f t="shared" si="189"/>
        <v>2.4084809780744159E-3</v>
      </c>
      <c r="AE184" s="24">
        <f t="shared" si="190"/>
        <v>1.000875592751041E-3</v>
      </c>
      <c r="AF184" s="24">
        <f t="shared" si="191"/>
        <v>0</v>
      </c>
      <c r="AG184" s="24">
        <f t="shared" si="192"/>
        <v>4.0045551520249649</v>
      </c>
      <c r="AH184" s="24">
        <f t="shared" si="193"/>
        <v>0.90018829145800283</v>
      </c>
      <c r="AI184" s="23">
        <f t="shared" si="194"/>
        <v>0</v>
      </c>
      <c r="AJ184" s="21"/>
      <c r="AK184" s="21">
        <f t="shared" si="195"/>
        <v>55.667999999999999</v>
      </c>
      <c r="AL184" s="21">
        <f t="shared" si="196"/>
        <v>6.4000000000000001E-2</v>
      </c>
      <c r="AM184" s="21">
        <f t="shared" si="197"/>
        <v>3.6419999999999999</v>
      </c>
      <c r="AN184" s="21">
        <f t="shared" si="198"/>
        <v>0.33100000000000002</v>
      </c>
      <c r="AO184" s="21">
        <f t="shared" si="199"/>
        <v>0</v>
      </c>
      <c r="AP184" s="21">
        <f t="shared" si="200"/>
        <v>6.5970000000000004</v>
      </c>
      <c r="AQ184" s="21">
        <f t="shared" si="201"/>
        <v>33.378</v>
      </c>
      <c r="AR184" s="21">
        <f t="shared" si="202"/>
        <v>0.53600000000000003</v>
      </c>
      <c r="AS184" s="21">
        <f t="shared" si="203"/>
        <v>0.16400000000000001</v>
      </c>
      <c r="AT184" s="21">
        <f t="shared" si="204"/>
        <v>8.6999999999999994E-2</v>
      </c>
      <c r="AU184" s="21">
        <f t="shared" si="205"/>
        <v>1.4999999999999999E-2</v>
      </c>
      <c r="AV184" s="21">
        <f t="shared" si="206"/>
        <v>0</v>
      </c>
      <c r="AW184" s="21">
        <f t="shared" si="207"/>
        <v>100.48200000000001</v>
      </c>
      <c r="AX184" s="21"/>
      <c r="AY184" s="21">
        <f t="shared" si="208"/>
        <v>0.92656458055925439</v>
      </c>
      <c r="AZ184" s="21">
        <f t="shared" si="209"/>
        <v>8.013422482658453E-4</v>
      </c>
      <c r="BA184" s="21">
        <f t="shared" si="210"/>
        <v>7.1439780306002357E-2</v>
      </c>
      <c r="BB184" s="21">
        <f t="shared" si="211"/>
        <v>4.3555497072175799E-3</v>
      </c>
      <c r="BC184" s="21">
        <f t="shared" si="212"/>
        <v>9.1823951895774192E-2</v>
      </c>
      <c r="BD184" s="21">
        <f t="shared" si="213"/>
        <v>0</v>
      </c>
      <c r="BE184" s="21">
        <f t="shared" si="214"/>
        <v>0.82814779527793492</v>
      </c>
      <c r="BF184" s="21">
        <f t="shared" si="215"/>
        <v>9.5582177490397217E-3</v>
      </c>
      <c r="BG184" s="21">
        <f t="shared" si="216"/>
        <v>2.3118975321903541E-3</v>
      </c>
      <c r="BH184" s="21">
        <f t="shared" si="217"/>
        <v>1.1647709016130068E-3</v>
      </c>
      <c r="BI184" s="21">
        <f t="shared" si="218"/>
        <v>4.8403569601912906E-4</v>
      </c>
      <c r="BJ184" s="21">
        <f t="shared" si="219"/>
        <v>0</v>
      </c>
      <c r="BK184" s="21">
        <f t="shared" si="220"/>
        <v>1.9366519218733114</v>
      </c>
      <c r="BL184" s="21">
        <f t="shared" si="221"/>
        <v>2.0677722758519166</v>
      </c>
    </row>
    <row r="185" spans="1:64" x14ac:dyDescent="0.2">
      <c r="A185" s="21" t="s">
        <v>855</v>
      </c>
      <c r="B185" s="27">
        <v>1625.3870298903946</v>
      </c>
      <c r="C185" s="22">
        <v>55.985999999999997</v>
      </c>
      <c r="D185" s="22">
        <v>8.6999999999999994E-2</v>
      </c>
      <c r="E185" s="22">
        <v>3.6230000000000002</v>
      </c>
      <c r="F185" s="22">
        <v>0.33100000000000002</v>
      </c>
      <c r="G185" s="22">
        <v>6.64</v>
      </c>
      <c r="H185" s="22">
        <v>33.4</v>
      </c>
      <c r="I185" s="22">
        <v>0.52400000000000002</v>
      </c>
      <c r="J185" s="22">
        <v>0.251</v>
      </c>
      <c r="K185" s="22">
        <v>6.7000000000000004E-2</v>
      </c>
      <c r="L185" s="22">
        <v>1.2E-2</v>
      </c>
      <c r="N185" s="21">
        <f t="shared" si="179"/>
        <v>100.92100000000001</v>
      </c>
      <c r="O185" s="21"/>
      <c r="P185" s="22"/>
      <c r="Q185" s="26">
        <v>12</v>
      </c>
      <c r="R185" s="26">
        <v>4</v>
      </c>
      <c r="S185" s="25">
        <v>0</v>
      </c>
      <c r="T185" s="21"/>
      <c r="U185" s="24">
        <f t="shared" si="180"/>
        <v>1.9186413082060758</v>
      </c>
      <c r="V185" s="24">
        <f t="shared" si="181"/>
        <v>2.2428570455137326E-3</v>
      </c>
      <c r="W185" s="24">
        <f t="shared" si="182"/>
        <v>0.1463230609586654</v>
      </c>
      <c r="X185" s="24">
        <f t="shared" si="183"/>
        <v>8.9678275693889312E-3</v>
      </c>
      <c r="Y185" s="24">
        <f t="shared" si="184"/>
        <v>0</v>
      </c>
      <c r="Z185" s="24">
        <f t="shared" si="185"/>
        <v>0.19029257805898711</v>
      </c>
      <c r="AA185" s="24">
        <f t="shared" si="186"/>
        <v>1.7062327796445467</v>
      </c>
      <c r="AB185" s="24">
        <f t="shared" si="187"/>
        <v>1.9239230248149202E-2</v>
      </c>
      <c r="AC185" s="24">
        <f t="shared" si="188"/>
        <v>7.285220979528194E-3</v>
      </c>
      <c r="AD185" s="24">
        <f t="shared" si="189"/>
        <v>1.8468870552632603E-3</v>
      </c>
      <c r="AE185" s="24">
        <f t="shared" si="190"/>
        <v>7.9728143653337764E-4</v>
      </c>
      <c r="AF185" s="24">
        <f t="shared" si="191"/>
        <v>0</v>
      </c>
      <c r="AG185" s="24">
        <f t="shared" si="192"/>
        <v>4.0018690312026513</v>
      </c>
      <c r="AH185" s="24">
        <f t="shared" si="193"/>
        <v>0.89966251846513212</v>
      </c>
      <c r="AI185" s="23">
        <f t="shared" si="194"/>
        <v>0</v>
      </c>
      <c r="AJ185" s="21"/>
      <c r="AK185" s="21">
        <f t="shared" si="195"/>
        <v>55.985999999999997</v>
      </c>
      <c r="AL185" s="21">
        <f t="shared" si="196"/>
        <v>8.6999999999999994E-2</v>
      </c>
      <c r="AM185" s="21">
        <f t="shared" si="197"/>
        <v>3.6230000000000002</v>
      </c>
      <c r="AN185" s="21">
        <f t="shared" si="198"/>
        <v>0.33100000000000002</v>
      </c>
      <c r="AO185" s="21">
        <f t="shared" si="199"/>
        <v>0</v>
      </c>
      <c r="AP185" s="21">
        <f t="shared" si="200"/>
        <v>6.64</v>
      </c>
      <c r="AQ185" s="21">
        <f t="shared" si="201"/>
        <v>33.4</v>
      </c>
      <c r="AR185" s="21">
        <f t="shared" si="202"/>
        <v>0.52400000000000002</v>
      </c>
      <c r="AS185" s="21">
        <f t="shared" si="203"/>
        <v>0.251</v>
      </c>
      <c r="AT185" s="21">
        <f t="shared" si="204"/>
        <v>6.7000000000000004E-2</v>
      </c>
      <c r="AU185" s="21">
        <f t="shared" si="205"/>
        <v>1.2E-2</v>
      </c>
      <c r="AV185" s="21">
        <f t="shared" si="206"/>
        <v>0</v>
      </c>
      <c r="AW185" s="21">
        <f t="shared" si="207"/>
        <v>100.92100000000001</v>
      </c>
      <c r="AX185" s="21"/>
      <c r="AY185" s="21">
        <f t="shared" si="208"/>
        <v>0.93185752330226368</v>
      </c>
      <c r="AZ185" s="21">
        <f t="shared" si="209"/>
        <v>1.0893246187363833E-3</v>
      </c>
      <c r="BA185" s="21">
        <f t="shared" si="210"/>
        <v>7.1067085131424096E-2</v>
      </c>
      <c r="BB185" s="21">
        <f t="shared" si="211"/>
        <v>4.3555497072175799E-3</v>
      </c>
      <c r="BC185" s="21">
        <f t="shared" si="212"/>
        <v>9.2422470909192145E-2</v>
      </c>
      <c r="BD185" s="21">
        <f t="shared" si="213"/>
        <v>0</v>
      </c>
      <c r="BE185" s="21">
        <f t="shared" si="214"/>
        <v>0.82869364138902946</v>
      </c>
      <c r="BF185" s="21">
        <f t="shared" si="215"/>
        <v>9.3442277994343539E-3</v>
      </c>
      <c r="BG185" s="21">
        <f t="shared" si="216"/>
        <v>3.5383309791449926E-3</v>
      </c>
      <c r="BH185" s="21">
        <f t="shared" si="217"/>
        <v>8.9700747595484434E-4</v>
      </c>
      <c r="BI185" s="21">
        <f t="shared" si="218"/>
        <v>3.8722855681530327E-4</v>
      </c>
      <c r="BJ185" s="21">
        <f t="shared" si="219"/>
        <v>0</v>
      </c>
      <c r="BK185" s="21">
        <f t="shared" si="220"/>
        <v>1.9436523898692128</v>
      </c>
      <c r="BL185" s="21">
        <f t="shared" si="221"/>
        <v>2.0589427677816068</v>
      </c>
    </row>
    <row r="186" spans="1:64" x14ac:dyDescent="0.2">
      <c r="A186" s="21" t="s">
        <v>856</v>
      </c>
      <c r="B186" s="27">
        <v>1641.1984181912355</v>
      </c>
      <c r="C186" s="22">
        <v>55.994999999999997</v>
      </c>
      <c r="D186" s="22">
        <v>0.106</v>
      </c>
      <c r="E186" s="22">
        <v>3.6749999999999998</v>
      </c>
      <c r="F186" s="22">
        <v>0.33900000000000002</v>
      </c>
      <c r="G186" s="22">
        <v>6.6740000000000004</v>
      </c>
      <c r="H186" s="22">
        <v>33.064999999999998</v>
      </c>
      <c r="I186" s="22">
        <v>0.52500000000000002</v>
      </c>
      <c r="J186" s="22">
        <v>0.122</v>
      </c>
      <c r="K186" s="22">
        <v>0.107</v>
      </c>
      <c r="L186" s="22">
        <v>2.7E-2</v>
      </c>
      <c r="N186" s="21">
        <f t="shared" si="179"/>
        <v>100.63500000000001</v>
      </c>
      <c r="O186" s="21"/>
      <c r="P186" s="22"/>
      <c r="Q186" s="26">
        <v>12</v>
      </c>
      <c r="R186" s="26">
        <v>4</v>
      </c>
      <c r="S186" s="25">
        <v>0</v>
      </c>
      <c r="T186" s="21"/>
      <c r="U186" s="24">
        <f t="shared" si="180"/>
        <v>1.9231723069988644</v>
      </c>
      <c r="V186" s="24">
        <f t="shared" si="181"/>
        <v>2.7386895403752817E-3</v>
      </c>
      <c r="W186" s="24">
        <f t="shared" si="182"/>
        <v>0.1487497977760748</v>
      </c>
      <c r="X186" s="24">
        <f t="shared" si="183"/>
        <v>9.2047829144564584E-3</v>
      </c>
      <c r="Y186" s="24">
        <f t="shared" si="184"/>
        <v>0</v>
      </c>
      <c r="Z186" s="24">
        <f t="shared" si="185"/>
        <v>0.19168784272661263</v>
      </c>
      <c r="AA186" s="24">
        <f t="shared" si="186"/>
        <v>1.6928362035352615</v>
      </c>
      <c r="AB186" s="24">
        <f t="shared" si="187"/>
        <v>1.9318362249891082E-2</v>
      </c>
      <c r="AC186" s="24">
        <f t="shared" si="188"/>
        <v>3.5488156176413923E-3</v>
      </c>
      <c r="AD186" s="24">
        <f t="shared" si="189"/>
        <v>2.9559964577150159E-3</v>
      </c>
      <c r="AE186" s="24">
        <f t="shared" si="190"/>
        <v>1.7978305972034033E-3</v>
      </c>
      <c r="AF186" s="24">
        <f t="shared" si="191"/>
        <v>0</v>
      </c>
      <c r="AG186" s="24">
        <f t="shared" si="192"/>
        <v>3.9960106284140959</v>
      </c>
      <c r="AH186" s="24">
        <f t="shared" si="193"/>
        <v>0.89828315371892276</v>
      </c>
      <c r="AI186" s="23">
        <f t="shared" si="194"/>
        <v>0</v>
      </c>
      <c r="AJ186" s="21"/>
      <c r="AK186" s="21">
        <f t="shared" si="195"/>
        <v>55.994999999999997</v>
      </c>
      <c r="AL186" s="21">
        <f t="shared" si="196"/>
        <v>0.106</v>
      </c>
      <c r="AM186" s="21">
        <f t="shared" si="197"/>
        <v>3.6749999999999998</v>
      </c>
      <c r="AN186" s="21">
        <f t="shared" si="198"/>
        <v>0.33900000000000002</v>
      </c>
      <c r="AO186" s="21">
        <f t="shared" si="199"/>
        <v>0</v>
      </c>
      <c r="AP186" s="21">
        <f t="shared" si="200"/>
        <v>6.6739999999999995</v>
      </c>
      <c r="AQ186" s="21">
        <f t="shared" si="201"/>
        <v>33.064999999999998</v>
      </c>
      <c r="AR186" s="21">
        <f t="shared" si="202"/>
        <v>0.52500000000000002</v>
      </c>
      <c r="AS186" s="21">
        <f t="shared" si="203"/>
        <v>0.122</v>
      </c>
      <c r="AT186" s="21">
        <f t="shared" si="204"/>
        <v>0.107</v>
      </c>
      <c r="AU186" s="21">
        <f t="shared" si="205"/>
        <v>2.7E-2</v>
      </c>
      <c r="AV186" s="21">
        <f t="shared" si="206"/>
        <v>0</v>
      </c>
      <c r="AW186" s="21">
        <f t="shared" si="207"/>
        <v>100.63499999999999</v>
      </c>
      <c r="AX186" s="21"/>
      <c r="AY186" s="21">
        <f t="shared" si="208"/>
        <v>0.93200732356857519</v>
      </c>
      <c r="AZ186" s="21">
        <f t="shared" si="209"/>
        <v>1.3272230986903061E-3</v>
      </c>
      <c r="BA186" s="21">
        <f t="shared" si="210"/>
        <v>7.2087092977638295E-2</v>
      </c>
      <c r="BB186" s="21">
        <f t="shared" si="211"/>
        <v>4.4608197907757092E-3</v>
      </c>
      <c r="BC186" s="21">
        <f t="shared" si="212"/>
        <v>9.2895718501197044E-2</v>
      </c>
      <c r="BD186" s="21">
        <f t="shared" si="213"/>
        <v>0</v>
      </c>
      <c r="BE186" s="21">
        <f t="shared" si="214"/>
        <v>0.8203818937882712</v>
      </c>
      <c r="BF186" s="21">
        <f t="shared" si="215"/>
        <v>9.3620602952348021E-3</v>
      </c>
      <c r="BG186" s="21">
        <f t="shared" si="216"/>
        <v>1.719826212970873E-3</v>
      </c>
      <c r="BH186" s="21">
        <f t="shared" si="217"/>
        <v>1.4325343272711692E-3</v>
      </c>
      <c r="BI186" s="21">
        <f t="shared" si="218"/>
        <v>8.7126425283443228E-4</v>
      </c>
      <c r="BJ186" s="21">
        <f t="shared" si="219"/>
        <v>0</v>
      </c>
      <c r="BK186" s="21">
        <f t="shared" si="220"/>
        <v>1.9365457568134592</v>
      </c>
      <c r="BL186" s="21">
        <f t="shared" si="221"/>
        <v>2.0634733852038893</v>
      </c>
    </row>
    <row r="187" spans="1:64" x14ac:dyDescent="0.2">
      <c r="A187" s="21" t="s">
        <v>857</v>
      </c>
      <c r="B187" s="27">
        <v>1657.009806492081</v>
      </c>
      <c r="C187" s="22">
        <v>55.863</v>
      </c>
      <c r="D187" s="22">
        <v>8.3000000000000004E-2</v>
      </c>
      <c r="E187" s="22">
        <v>3.6520000000000001</v>
      </c>
      <c r="F187" s="22">
        <v>0.314</v>
      </c>
      <c r="G187" s="22">
        <v>6.6849999999999996</v>
      </c>
      <c r="H187" s="22">
        <v>33.054000000000002</v>
      </c>
      <c r="I187" s="22">
        <v>0.53700000000000003</v>
      </c>
      <c r="J187" s="22">
        <v>0.16800000000000001</v>
      </c>
      <c r="K187" s="22">
        <v>6.9000000000000006E-2</v>
      </c>
      <c r="L187" s="22">
        <v>8.0000000000000002E-3</v>
      </c>
      <c r="N187" s="21">
        <f t="shared" si="179"/>
        <v>100.43300000000001</v>
      </c>
      <c r="O187" s="21"/>
      <c r="P187" s="22"/>
      <c r="Q187" s="26">
        <v>12</v>
      </c>
      <c r="R187" s="26">
        <v>4</v>
      </c>
      <c r="S187" s="25">
        <v>0</v>
      </c>
      <c r="T187" s="21"/>
      <c r="U187" s="24">
        <f t="shared" si="180"/>
        <v>1.9227470730883647</v>
      </c>
      <c r="V187" s="24">
        <f t="shared" si="181"/>
        <v>2.1490374643431303E-3</v>
      </c>
      <c r="W187" s="24">
        <f t="shared" si="182"/>
        <v>0.14813536974495983</v>
      </c>
      <c r="X187" s="24">
        <f t="shared" si="183"/>
        <v>8.544220680965808E-3</v>
      </c>
      <c r="Y187" s="24">
        <f t="shared" si="184"/>
        <v>0</v>
      </c>
      <c r="Z187" s="24">
        <f t="shared" si="185"/>
        <v>0.19241491599612451</v>
      </c>
      <c r="AA187" s="24">
        <f t="shared" si="186"/>
        <v>1.695896682155247</v>
      </c>
      <c r="AB187" s="24">
        <f t="shared" si="187"/>
        <v>1.9802236553840898E-2</v>
      </c>
      <c r="AC187" s="24">
        <f t="shared" si="188"/>
        <v>4.8973578960683477E-3</v>
      </c>
      <c r="AD187" s="24">
        <f t="shared" si="189"/>
        <v>1.9102850581651136E-3</v>
      </c>
      <c r="AE187" s="24">
        <f t="shared" si="190"/>
        <v>5.3383119249962672E-4</v>
      </c>
      <c r="AF187" s="24">
        <f t="shared" si="191"/>
        <v>0</v>
      </c>
      <c r="AG187" s="24">
        <f t="shared" si="192"/>
        <v>3.9970310098305792</v>
      </c>
      <c r="AH187" s="24">
        <f t="shared" si="193"/>
        <v>0.89810213728258836</v>
      </c>
      <c r="AI187" s="23">
        <f t="shared" si="194"/>
        <v>0</v>
      </c>
      <c r="AJ187" s="21"/>
      <c r="AK187" s="21">
        <f t="shared" si="195"/>
        <v>55.863</v>
      </c>
      <c r="AL187" s="21">
        <f t="shared" si="196"/>
        <v>8.3000000000000004E-2</v>
      </c>
      <c r="AM187" s="21">
        <f t="shared" si="197"/>
        <v>3.6520000000000001</v>
      </c>
      <c r="AN187" s="21">
        <f t="shared" si="198"/>
        <v>0.314</v>
      </c>
      <c r="AO187" s="21">
        <f t="shared" si="199"/>
        <v>0</v>
      </c>
      <c r="AP187" s="21">
        <f t="shared" si="200"/>
        <v>6.6849999999999996</v>
      </c>
      <c r="AQ187" s="21">
        <f t="shared" si="201"/>
        <v>33.054000000000002</v>
      </c>
      <c r="AR187" s="21">
        <f t="shared" si="202"/>
        <v>0.53700000000000003</v>
      </c>
      <c r="AS187" s="21">
        <f t="shared" si="203"/>
        <v>0.16800000000000001</v>
      </c>
      <c r="AT187" s="21">
        <f t="shared" si="204"/>
        <v>6.9000000000000006E-2</v>
      </c>
      <c r="AU187" s="21">
        <f t="shared" si="205"/>
        <v>8.0000000000000002E-3</v>
      </c>
      <c r="AV187" s="21">
        <f t="shared" si="206"/>
        <v>0</v>
      </c>
      <c r="AW187" s="21">
        <f t="shared" si="207"/>
        <v>100.43300000000001</v>
      </c>
      <c r="AX187" s="21"/>
      <c r="AY187" s="21">
        <f t="shared" si="208"/>
        <v>0.92981025299600539</v>
      </c>
      <c r="AZ187" s="21">
        <f t="shared" si="209"/>
        <v>1.0392407282197682E-3</v>
      </c>
      <c r="BA187" s="21">
        <f t="shared" si="210"/>
        <v>7.1635935661043551E-2</v>
      </c>
      <c r="BB187" s="21">
        <f t="shared" si="211"/>
        <v>4.1318507796565557E-3</v>
      </c>
      <c r="BC187" s="21">
        <f t="shared" si="212"/>
        <v>9.3048828016257454E-2</v>
      </c>
      <c r="BD187" s="21">
        <f t="shared" si="213"/>
        <v>0</v>
      </c>
      <c r="BE187" s="21">
        <f t="shared" si="214"/>
        <v>0.82010897073272404</v>
      </c>
      <c r="BF187" s="21">
        <f t="shared" si="215"/>
        <v>9.5760502448401681E-3</v>
      </c>
      <c r="BG187" s="21">
        <f t="shared" si="216"/>
        <v>2.3682852768779237E-3</v>
      </c>
      <c r="BH187" s="21">
        <f t="shared" si="217"/>
        <v>9.2378381852066061E-4</v>
      </c>
      <c r="BI187" s="21">
        <f t="shared" si="218"/>
        <v>2.5815237121020216E-4</v>
      </c>
      <c r="BJ187" s="21">
        <f t="shared" si="219"/>
        <v>0</v>
      </c>
      <c r="BK187" s="21">
        <f t="shared" si="220"/>
        <v>1.9329013506253556</v>
      </c>
      <c r="BL187" s="21">
        <f t="shared" si="221"/>
        <v>2.067891881050945</v>
      </c>
    </row>
    <row r="188" spans="1:64" x14ac:dyDescent="0.2">
      <c r="A188" s="21" t="s">
        <v>858</v>
      </c>
      <c r="B188" s="27">
        <v>1672.8211947929219</v>
      </c>
      <c r="C188" s="22">
        <v>56.085000000000001</v>
      </c>
      <c r="D188" s="22">
        <v>7.8E-2</v>
      </c>
      <c r="E188" s="22">
        <v>3.6030000000000002</v>
      </c>
      <c r="F188" s="22">
        <v>0.318</v>
      </c>
      <c r="G188" s="22">
        <v>6.6849999999999996</v>
      </c>
      <c r="H188" s="22">
        <v>33.292000000000002</v>
      </c>
      <c r="I188" s="22">
        <v>0.52100000000000002</v>
      </c>
      <c r="J188" s="22">
        <v>0.14399999999999999</v>
      </c>
      <c r="K188" s="22">
        <v>8.5999999999999993E-2</v>
      </c>
      <c r="L188" s="22">
        <v>2.5999999999999999E-2</v>
      </c>
      <c r="N188" s="21">
        <f t="shared" si="179"/>
        <v>100.83800000000001</v>
      </c>
      <c r="O188" s="21"/>
      <c r="P188" s="22"/>
      <c r="Q188" s="26">
        <v>12</v>
      </c>
      <c r="R188" s="26">
        <v>4</v>
      </c>
      <c r="S188" s="25">
        <v>0</v>
      </c>
      <c r="T188" s="21"/>
      <c r="U188" s="24">
        <f t="shared" si="180"/>
        <v>1.9226342260923546</v>
      </c>
      <c r="V188" s="24">
        <f t="shared" si="181"/>
        <v>2.0114652673706829E-3</v>
      </c>
      <c r="W188" s="24">
        <f t="shared" si="182"/>
        <v>0.14556075515106692</v>
      </c>
      <c r="X188" s="24">
        <f t="shared" si="183"/>
        <v>8.6183071834916563E-3</v>
      </c>
      <c r="Y188" s="24">
        <f t="shared" si="184"/>
        <v>0</v>
      </c>
      <c r="Z188" s="24">
        <f t="shared" si="185"/>
        <v>0.19164203611349936</v>
      </c>
      <c r="AA188" s="24">
        <f t="shared" si="186"/>
        <v>1.7012466954931584</v>
      </c>
      <c r="AB188" s="24">
        <f t="shared" si="187"/>
        <v>1.9135055346084815E-2</v>
      </c>
      <c r="AC188" s="24">
        <f t="shared" si="188"/>
        <v>4.1808741456463424E-3</v>
      </c>
      <c r="AD188" s="24">
        <f t="shared" si="189"/>
        <v>2.3713714131662978E-3</v>
      </c>
      <c r="AE188" s="24">
        <f t="shared" si="190"/>
        <v>1.7279825343122356E-3</v>
      </c>
      <c r="AF188" s="24">
        <f t="shared" si="191"/>
        <v>0</v>
      </c>
      <c r="AG188" s="24">
        <f t="shared" si="192"/>
        <v>3.9991287687401513</v>
      </c>
      <c r="AH188" s="24">
        <f t="shared" si="193"/>
        <v>0.89875684031842895</v>
      </c>
      <c r="AI188" s="23">
        <f t="shared" si="194"/>
        <v>0</v>
      </c>
      <c r="AJ188" s="21"/>
      <c r="AK188" s="21">
        <f t="shared" si="195"/>
        <v>56.085000000000001</v>
      </c>
      <c r="AL188" s="21">
        <f t="shared" si="196"/>
        <v>7.8E-2</v>
      </c>
      <c r="AM188" s="21">
        <f t="shared" si="197"/>
        <v>3.6030000000000002</v>
      </c>
      <c r="AN188" s="21">
        <f t="shared" si="198"/>
        <v>0.318</v>
      </c>
      <c r="AO188" s="21">
        <f t="shared" si="199"/>
        <v>0</v>
      </c>
      <c r="AP188" s="21">
        <f t="shared" si="200"/>
        <v>6.6849999999999996</v>
      </c>
      <c r="AQ188" s="21">
        <f t="shared" si="201"/>
        <v>33.292000000000002</v>
      </c>
      <c r="AR188" s="21">
        <f t="shared" si="202"/>
        <v>0.52100000000000002</v>
      </c>
      <c r="AS188" s="21">
        <f t="shared" si="203"/>
        <v>0.14399999999999999</v>
      </c>
      <c r="AT188" s="21">
        <f t="shared" si="204"/>
        <v>8.5999999999999993E-2</v>
      </c>
      <c r="AU188" s="21">
        <f t="shared" si="205"/>
        <v>2.5999999999999999E-2</v>
      </c>
      <c r="AV188" s="21">
        <f t="shared" si="206"/>
        <v>0</v>
      </c>
      <c r="AW188" s="21">
        <f t="shared" si="207"/>
        <v>100.83800000000001</v>
      </c>
      <c r="AX188" s="21"/>
      <c r="AY188" s="21">
        <f t="shared" si="208"/>
        <v>0.93350532623169113</v>
      </c>
      <c r="AZ188" s="21">
        <f t="shared" si="209"/>
        <v>9.7663586507399898E-4</v>
      </c>
      <c r="BA188" s="21">
        <f t="shared" si="210"/>
        <v>7.0674774421341707E-2</v>
      </c>
      <c r="BB188" s="21">
        <f t="shared" si="211"/>
        <v>4.1844858214356209E-3</v>
      </c>
      <c r="BC188" s="21">
        <f t="shared" si="212"/>
        <v>9.3048828016257454E-2</v>
      </c>
      <c r="BD188" s="21">
        <f t="shared" si="213"/>
        <v>0</v>
      </c>
      <c r="BE188" s="21">
        <f t="shared" si="214"/>
        <v>0.8260140332072925</v>
      </c>
      <c r="BF188" s="21">
        <f t="shared" si="215"/>
        <v>9.2907303120330128E-3</v>
      </c>
      <c r="BG188" s="21">
        <f t="shared" si="216"/>
        <v>2.0299588087525056E-3</v>
      </c>
      <c r="BH188" s="21">
        <f t="shared" si="217"/>
        <v>1.1513827303300985E-3</v>
      </c>
      <c r="BI188" s="21">
        <f t="shared" si="218"/>
        <v>8.3899520643315696E-4</v>
      </c>
      <c r="BJ188" s="21">
        <f t="shared" si="219"/>
        <v>0</v>
      </c>
      <c r="BK188" s="21">
        <f t="shared" si="220"/>
        <v>1.9417151506206412</v>
      </c>
      <c r="BL188" s="21">
        <f t="shared" si="221"/>
        <v>2.0595857056900893</v>
      </c>
    </row>
    <row r="189" spans="1:64" x14ac:dyDescent="0.2">
      <c r="A189" s="21" t="s">
        <v>859</v>
      </c>
      <c r="B189" s="27">
        <v>1688.6325830937628</v>
      </c>
      <c r="C189" s="22">
        <v>56.228000000000002</v>
      </c>
      <c r="D189" s="22">
        <v>7.1999999999999995E-2</v>
      </c>
      <c r="E189" s="22">
        <v>3.5760000000000001</v>
      </c>
      <c r="F189" s="22">
        <v>0.29399999999999998</v>
      </c>
      <c r="G189" s="22">
        <v>6.7510000000000003</v>
      </c>
      <c r="H189" s="22">
        <v>33.076999999999998</v>
      </c>
      <c r="I189" s="22">
        <v>0.50900000000000001</v>
      </c>
      <c r="J189" s="22">
        <v>0.18</v>
      </c>
      <c r="K189" s="22">
        <v>6.0999999999999999E-2</v>
      </c>
      <c r="L189" s="22">
        <v>2.3E-2</v>
      </c>
      <c r="N189" s="21">
        <f t="shared" si="179"/>
        <v>100.77100000000002</v>
      </c>
      <c r="O189" s="21"/>
      <c r="P189" s="22"/>
      <c r="Q189" s="26">
        <v>12</v>
      </c>
      <c r="R189" s="26">
        <v>4</v>
      </c>
      <c r="S189" s="25">
        <v>0</v>
      </c>
      <c r="T189" s="21"/>
      <c r="U189" s="24">
        <f t="shared" si="180"/>
        <v>1.9283064671701391</v>
      </c>
      <c r="V189" s="24">
        <f t="shared" si="181"/>
        <v>1.8574789818692867E-3</v>
      </c>
      <c r="W189" s="24">
        <f t="shared" si="182"/>
        <v>0.14452767777252454</v>
      </c>
      <c r="X189" s="24">
        <f t="shared" si="183"/>
        <v>7.9710522643295055E-3</v>
      </c>
      <c r="Y189" s="24">
        <f t="shared" si="184"/>
        <v>0</v>
      </c>
      <c r="Z189" s="24">
        <f t="shared" si="185"/>
        <v>0.19361141073535104</v>
      </c>
      <c r="AA189" s="24">
        <f t="shared" si="186"/>
        <v>1.6909353311360515</v>
      </c>
      <c r="AB189" s="24">
        <f t="shared" si="187"/>
        <v>1.870179354543898E-2</v>
      </c>
      <c r="AC189" s="24">
        <f t="shared" si="188"/>
        <v>5.2281806341215094E-3</v>
      </c>
      <c r="AD189" s="24">
        <f t="shared" si="189"/>
        <v>1.6826912660785093E-3</v>
      </c>
      <c r="AE189" s="24">
        <f t="shared" si="190"/>
        <v>1.5292106473230615E-3</v>
      </c>
      <c r="AF189" s="24">
        <f t="shared" si="191"/>
        <v>0</v>
      </c>
      <c r="AG189" s="24">
        <f t="shared" si="192"/>
        <v>3.9943512941532271</v>
      </c>
      <c r="AH189" s="24">
        <f t="shared" si="193"/>
        <v>0.89726367277943453</v>
      </c>
      <c r="AI189" s="23">
        <f t="shared" si="194"/>
        <v>0</v>
      </c>
      <c r="AJ189" s="21"/>
      <c r="AK189" s="21">
        <f t="shared" si="195"/>
        <v>56.228000000000002</v>
      </c>
      <c r="AL189" s="21">
        <f t="shared" si="196"/>
        <v>7.1999999999999995E-2</v>
      </c>
      <c r="AM189" s="21">
        <f t="shared" si="197"/>
        <v>3.5760000000000001</v>
      </c>
      <c r="AN189" s="21">
        <f t="shared" si="198"/>
        <v>0.29399999999999998</v>
      </c>
      <c r="AO189" s="21">
        <f t="shared" si="199"/>
        <v>0</v>
      </c>
      <c r="AP189" s="21">
        <f t="shared" si="200"/>
        <v>6.7510000000000003</v>
      </c>
      <c r="AQ189" s="21">
        <f t="shared" si="201"/>
        <v>33.076999999999998</v>
      </c>
      <c r="AR189" s="21">
        <f t="shared" si="202"/>
        <v>0.50900000000000001</v>
      </c>
      <c r="AS189" s="21">
        <f t="shared" si="203"/>
        <v>0.18</v>
      </c>
      <c r="AT189" s="21">
        <f t="shared" si="204"/>
        <v>6.0999999999999999E-2</v>
      </c>
      <c r="AU189" s="21">
        <f t="shared" si="205"/>
        <v>2.3E-2</v>
      </c>
      <c r="AV189" s="21">
        <f t="shared" si="206"/>
        <v>0</v>
      </c>
      <c r="AW189" s="21">
        <f t="shared" si="207"/>
        <v>100.77100000000002</v>
      </c>
      <c r="AX189" s="21"/>
      <c r="AY189" s="21">
        <f t="shared" si="208"/>
        <v>0.93588548601864185</v>
      </c>
      <c r="AZ189" s="21">
        <f t="shared" si="209"/>
        <v>9.0151002929907587E-4</v>
      </c>
      <c r="BA189" s="21">
        <f t="shared" si="210"/>
        <v>7.0145154962730494E-2</v>
      </c>
      <c r="BB189" s="21">
        <f t="shared" si="211"/>
        <v>3.8686755707612337E-3</v>
      </c>
      <c r="BC189" s="21">
        <f t="shared" si="212"/>
        <v>9.3967485106619911E-2</v>
      </c>
      <c r="BD189" s="21">
        <f t="shared" si="213"/>
        <v>0</v>
      </c>
      <c r="BE189" s="21">
        <f t="shared" si="214"/>
        <v>0.82067962803068639</v>
      </c>
      <c r="BF189" s="21">
        <f t="shared" si="215"/>
        <v>9.076740362427645E-3</v>
      </c>
      <c r="BG189" s="21">
        <f t="shared" si="216"/>
        <v>2.5374485109406321E-3</v>
      </c>
      <c r="BH189" s="21">
        <f t="shared" si="217"/>
        <v>8.1667844825739555E-4</v>
      </c>
      <c r="BI189" s="21">
        <f t="shared" si="218"/>
        <v>7.4218806722933122E-4</v>
      </c>
      <c r="BJ189" s="21">
        <f t="shared" si="219"/>
        <v>0</v>
      </c>
      <c r="BK189" s="21">
        <f t="shared" si="220"/>
        <v>1.9386209951075941</v>
      </c>
      <c r="BL189" s="21">
        <f t="shared" si="221"/>
        <v>2.0604085606385065</v>
      </c>
    </row>
    <row r="190" spans="1:64" x14ac:dyDescent="0.2">
      <c r="A190" s="21" t="s">
        <v>860</v>
      </c>
      <c r="B190" s="27">
        <v>1704.4439713946038</v>
      </c>
      <c r="C190" s="22">
        <v>56.081000000000003</v>
      </c>
      <c r="D190" s="22">
        <v>5.5E-2</v>
      </c>
      <c r="E190" s="22">
        <v>3.5550000000000002</v>
      </c>
      <c r="F190" s="22">
        <v>0.30299999999999999</v>
      </c>
      <c r="G190" s="22">
        <v>6.6440000000000001</v>
      </c>
      <c r="H190" s="22">
        <v>33.081000000000003</v>
      </c>
      <c r="I190" s="22">
        <v>0.51200000000000001</v>
      </c>
      <c r="J190" s="22">
        <v>0.17199999999999999</v>
      </c>
      <c r="K190" s="22">
        <v>9.1999999999999998E-2</v>
      </c>
      <c r="L190" s="22">
        <v>4.0000000000000001E-3</v>
      </c>
      <c r="N190" s="21">
        <f t="shared" si="179"/>
        <v>100.49900000000001</v>
      </c>
      <c r="O190" s="21"/>
      <c r="P190" s="22"/>
      <c r="Q190" s="26">
        <v>12</v>
      </c>
      <c r="R190" s="26">
        <v>4</v>
      </c>
      <c r="S190" s="25">
        <v>0</v>
      </c>
      <c r="T190" s="21"/>
      <c r="U190" s="24">
        <f t="shared" si="180"/>
        <v>1.9279660760863153</v>
      </c>
      <c r="V190" s="24">
        <f t="shared" si="181"/>
        <v>1.4223756814694402E-3</v>
      </c>
      <c r="W190" s="24">
        <f t="shared" si="182"/>
        <v>0.14403012472146912</v>
      </c>
      <c r="X190" s="24">
        <f t="shared" si="183"/>
        <v>8.2351435133651632E-3</v>
      </c>
      <c r="Y190" s="24">
        <f t="shared" si="184"/>
        <v>0</v>
      </c>
      <c r="Z190" s="24">
        <f t="shared" si="185"/>
        <v>0.19100849487903776</v>
      </c>
      <c r="AA190" s="24">
        <f t="shared" si="186"/>
        <v>1.6952733379735394</v>
      </c>
      <c r="AB190" s="24">
        <f t="shared" si="187"/>
        <v>1.8858000990914187E-2</v>
      </c>
      <c r="AC190" s="24">
        <f t="shared" si="188"/>
        <v>5.0080279391824826E-3</v>
      </c>
      <c r="AD190" s="24">
        <f t="shared" si="189"/>
        <v>2.5440324705055966E-3</v>
      </c>
      <c r="AE190" s="24">
        <f t="shared" si="190"/>
        <v>2.6659971800077604E-4</v>
      </c>
      <c r="AF190" s="24">
        <f t="shared" si="191"/>
        <v>0</v>
      </c>
      <c r="AG190" s="24">
        <f t="shared" si="192"/>
        <v>3.9946122139737996</v>
      </c>
      <c r="AH190" s="24">
        <f t="shared" si="193"/>
        <v>0.89873809334728072</v>
      </c>
      <c r="AI190" s="23">
        <f t="shared" si="194"/>
        <v>0</v>
      </c>
      <c r="AJ190" s="21"/>
      <c r="AK190" s="21">
        <f t="shared" si="195"/>
        <v>56.081000000000003</v>
      </c>
      <c r="AL190" s="21">
        <f t="shared" si="196"/>
        <v>5.5E-2</v>
      </c>
      <c r="AM190" s="21">
        <f t="shared" si="197"/>
        <v>3.5550000000000002</v>
      </c>
      <c r="AN190" s="21">
        <f t="shared" si="198"/>
        <v>0.30299999999999999</v>
      </c>
      <c r="AO190" s="21">
        <f t="shared" si="199"/>
        <v>0</v>
      </c>
      <c r="AP190" s="21">
        <f t="shared" si="200"/>
        <v>6.6440000000000001</v>
      </c>
      <c r="AQ190" s="21">
        <f t="shared" si="201"/>
        <v>33.081000000000003</v>
      </c>
      <c r="AR190" s="21">
        <f t="shared" si="202"/>
        <v>0.51200000000000001</v>
      </c>
      <c r="AS190" s="21">
        <f t="shared" si="203"/>
        <v>0.17199999999999999</v>
      </c>
      <c r="AT190" s="21">
        <f t="shared" si="204"/>
        <v>9.1999999999999998E-2</v>
      </c>
      <c r="AU190" s="21">
        <f t="shared" si="205"/>
        <v>4.0000000000000001E-3</v>
      </c>
      <c r="AV190" s="21">
        <f t="shared" si="206"/>
        <v>0</v>
      </c>
      <c r="AW190" s="21">
        <f t="shared" si="207"/>
        <v>100.49900000000001</v>
      </c>
      <c r="AX190" s="21"/>
      <c r="AY190" s="21">
        <f t="shared" si="208"/>
        <v>0.93343874833555263</v>
      </c>
      <c r="AZ190" s="21">
        <f t="shared" si="209"/>
        <v>6.8865349460346084E-4</v>
      </c>
      <c r="BA190" s="21">
        <f t="shared" si="210"/>
        <v>6.9733228717143991E-2</v>
      </c>
      <c r="BB190" s="21">
        <f t="shared" si="211"/>
        <v>3.9871044147641293E-3</v>
      </c>
      <c r="BC190" s="21">
        <f t="shared" si="212"/>
        <v>9.2478147096486843E-2</v>
      </c>
      <c r="BD190" s="21">
        <f t="shared" si="213"/>
        <v>0</v>
      </c>
      <c r="BE190" s="21">
        <f t="shared" si="214"/>
        <v>0.82077887277815831</v>
      </c>
      <c r="BF190" s="21">
        <f t="shared" si="215"/>
        <v>9.1302378498289878E-3</v>
      </c>
      <c r="BG190" s="21">
        <f t="shared" si="216"/>
        <v>2.4246730215654929E-3</v>
      </c>
      <c r="BH190" s="21">
        <f t="shared" si="217"/>
        <v>1.2317117580275473E-3</v>
      </c>
      <c r="BI190" s="21">
        <f t="shared" si="218"/>
        <v>1.2907618560510108E-4</v>
      </c>
      <c r="BJ190" s="21">
        <f t="shared" si="219"/>
        <v>0</v>
      </c>
      <c r="BK190" s="21">
        <f t="shared" si="220"/>
        <v>1.9340204536517367</v>
      </c>
      <c r="BL190" s="21">
        <f t="shared" si="221"/>
        <v>2.0654446577497874</v>
      </c>
    </row>
    <row r="191" spans="1:64" x14ac:dyDescent="0.2">
      <c r="A191" s="21" t="s">
        <v>861</v>
      </c>
      <c r="B191" s="27">
        <v>1720.2553596954492</v>
      </c>
      <c r="C191" s="22">
        <v>56.192</v>
      </c>
      <c r="D191" s="22">
        <v>9.2999999999999999E-2</v>
      </c>
      <c r="E191" s="22">
        <v>3.5470000000000002</v>
      </c>
      <c r="F191" s="22">
        <v>0.27200000000000002</v>
      </c>
      <c r="G191" s="22">
        <v>6.5750000000000002</v>
      </c>
      <c r="H191" s="22">
        <v>33.027999999999999</v>
      </c>
      <c r="I191" s="22">
        <v>0.502</v>
      </c>
      <c r="J191" s="22">
        <v>0.14199999999999999</v>
      </c>
      <c r="K191" s="22">
        <v>6.9000000000000006E-2</v>
      </c>
      <c r="L191" s="22">
        <v>1.6E-2</v>
      </c>
      <c r="N191" s="21">
        <f t="shared" si="179"/>
        <v>100.43599999999999</v>
      </c>
      <c r="O191" s="21"/>
      <c r="P191" s="22"/>
      <c r="Q191" s="26">
        <v>12</v>
      </c>
      <c r="R191" s="26">
        <v>4</v>
      </c>
      <c r="S191" s="25">
        <v>0</v>
      </c>
      <c r="T191" s="21"/>
      <c r="U191" s="24">
        <f t="shared" si="180"/>
        <v>1.9312445961781568</v>
      </c>
      <c r="V191" s="24">
        <f t="shared" si="181"/>
        <v>2.4044388161900791E-3</v>
      </c>
      <c r="W191" s="24">
        <f t="shared" si="182"/>
        <v>0.14366602410425328</v>
      </c>
      <c r="X191" s="24">
        <f t="shared" si="183"/>
        <v>7.3905472918526218E-3</v>
      </c>
      <c r="Y191" s="24">
        <f t="shared" si="184"/>
        <v>0</v>
      </c>
      <c r="Z191" s="24">
        <f t="shared" si="185"/>
        <v>0.18897222154826759</v>
      </c>
      <c r="AA191" s="24">
        <f t="shared" si="186"/>
        <v>1.6920863859871653</v>
      </c>
      <c r="AB191" s="24">
        <f t="shared" si="187"/>
        <v>1.8484536420477003E-2</v>
      </c>
      <c r="AC191" s="24">
        <f t="shared" si="188"/>
        <v>4.1333843748717954E-3</v>
      </c>
      <c r="AD191" s="24">
        <f t="shared" si="189"/>
        <v>1.9074934982541167E-3</v>
      </c>
      <c r="AE191" s="24">
        <f t="shared" si="190"/>
        <v>1.0661021762232365E-3</v>
      </c>
      <c r="AF191" s="24">
        <f t="shared" si="191"/>
        <v>0</v>
      </c>
      <c r="AG191" s="24">
        <f t="shared" si="192"/>
        <v>3.9913557303957119</v>
      </c>
      <c r="AH191" s="24">
        <f t="shared" si="193"/>
        <v>0.89953942913248219</v>
      </c>
      <c r="AI191" s="23">
        <f t="shared" si="194"/>
        <v>0</v>
      </c>
      <c r="AJ191" s="21"/>
      <c r="AK191" s="21">
        <f t="shared" si="195"/>
        <v>56.192</v>
      </c>
      <c r="AL191" s="21">
        <f t="shared" si="196"/>
        <v>9.2999999999999999E-2</v>
      </c>
      <c r="AM191" s="21">
        <f t="shared" si="197"/>
        <v>3.5470000000000002</v>
      </c>
      <c r="AN191" s="21">
        <f t="shared" si="198"/>
        <v>0.27200000000000002</v>
      </c>
      <c r="AO191" s="21">
        <f t="shared" si="199"/>
        <v>0</v>
      </c>
      <c r="AP191" s="21">
        <f t="shared" si="200"/>
        <v>6.5750000000000002</v>
      </c>
      <c r="AQ191" s="21">
        <f t="shared" si="201"/>
        <v>33.027999999999999</v>
      </c>
      <c r="AR191" s="21">
        <f t="shared" si="202"/>
        <v>0.502</v>
      </c>
      <c r="AS191" s="21">
        <f t="shared" si="203"/>
        <v>0.14199999999999999</v>
      </c>
      <c r="AT191" s="21">
        <f t="shared" si="204"/>
        <v>6.9000000000000006E-2</v>
      </c>
      <c r="AU191" s="21">
        <f t="shared" si="205"/>
        <v>1.6E-2</v>
      </c>
      <c r="AV191" s="21">
        <f t="shared" si="206"/>
        <v>0</v>
      </c>
      <c r="AW191" s="21">
        <f t="shared" si="207"/>
        <v>100.43599999999999</v>
      </c>
      <c r="AX191" s="21"/>
      <c r="AY191" s="21">
        <f t="shared" si="208"/>
        <v>0.9352862849533955</v>
      </c>
      <c r="AZ191" s="21">
        <f t="shared" si="209"/>
        <v>1.1644504545113064E-3</v>
      </c>
      <c r="BA191" s="21">
        <f t="shared" si="210"/>
        <v>6.9576304433111025E-2</v>
      </c>
      <c r="BB191" s="21">
        <f t="shared" si="211"/>
        <v>3.5791828409763799E-3</v>
      </c>
      <c r="BC191" s="21">
        <f t="shared" si="212"/>
        <v>9.1517732865653373E-2</v>
      </c>
      <c r="BD191" s="21">
        <f t="shared" si="213"/>
        <v>0</v>
      </c>
      <c r="BE191" s="21">
        <f t="shared" si="214"/>
        <v>0.81946387987415759</v>
      </c>
      <c r="BF191" s="21">
        <f t="shared" si="215"/>
        <v>8.9519128918245146E-3</v>
      </c>
      <c r="BG191" s="21">
        <f t="shared" si="216"/>
        <v>2.001764936408721E-3</v>
      </c>
      <c r="BH191" s="21">
        <f t="shared" si="217"/>
        <v>9.2378381852066061E-4</v>
      </c>
      <c r="BI191" s="21">
        <f t="shared" si="218"/>
        <v>5.1630474242040432E-4</v>
      </c>
      <c r="BJ191" s="21">
        <f t="shared" si="219"/>
        <v>0</v>
      </c>
      <c r="BK191" s="21">
        <f t="shared" si="220"/>
        <v>1.9329816018109796</v>
      </c>
      <c r="BL191" s="21">
        <f t="shared" si="221"/>
        <v>2.0648700053100737</v>
      </c>
    </row>
    <row r="192" spans="1:64" x14ac:dyDescent="0.2">
      <c r="A192" s="21" t="s">
        <v>862</v>
      </c>
      <c r="B192" s="27">
        <v>1736.0667479962901</v>
      </c>
      <c r="C192" s="22">
        <v>56.222999999999999</v>
      </c>
      <c r="D192" s="22">
        <v>2.1000000000000001E-2</v>
      </c>
      <c r="E192" s="22">
        <v>3.4449999999999998</v>
      </c>
      <c r="F192" s="22">
        <v>0.23699999999999999</v>
      </c>
      <c r="G192" s="22">
        <v>6.6159999999999997</v>
      </c>
      <c r="H192" s="22">
        <v>33.100999999999999</v>
      </c>
      <c r="I192" s="22">
        <v>0.5</v>
      </c>
      <c r="J192" s="22">
        <v>0.106</v>
      </c>
      <c r="K192" s="22">
        <v>9.9000000000000005E-2</v>
      </c>
      <c r="L192" s="22">
        <v>2.4E-2</v>
      </c>
      <c r="N192" s="21">
        <f t="shared" si="179"/>
        <v>100.372</v>
      </c>
      <c r="O192" s="21"/>
      <c r="P192" s="22"/>
      <c r="Q192" s="26">
        <v>12</v>
      </c>
      <c r="R192" s="26">
        <v>4</v>
      </c>
      <c r="S192" s="25">
        <v>0</v>
      </c>
      <c r="T192" s="21"/>
      <c r="U192" s="24">
        <f t="shared" si="180"/>
        <v>1.9337032690071707</v>
      </c>
      <c r="V192" s="24">
        <f t="shared" si="181"/>
        <v>5.4332926894695233E-4</v>
      </c>
      <c r="W192" s="24">
        <f t="shared" si="182"/>
        <v>0.13963527193797384</v>
      </c>
      <c r="X192" s="24">
        <f t="shared" si="183"/>
        <v>6.4442008329564267E-3</v>
      </c>
      <c r="Y192" s="24">
        <f t="shared" si="184"/>
        <v>0</v>
      </c>
      <c r="Z192" s="24">
        <f t="shared" si="185"/>
        <v>0.19028770680709897</v>
      </c>
      <c r="AA192" s="24">
        <f t="shared" si="186"/>
        <v>1.6970490461249841</v>
      </c>
      <c r="AB192" s="24">
        <f t="shared" si="187"/>
        <v>1.8424167563691005E-2</v>
      </c>
      <c r="AC192" s="24">
        <f t="shared" si="188"/>
        <v>3.0877088221003125E-3</v>
      </c>
      <c r="AD192" s="24">
        <f t="shared" si="189"/>
        <v>2.7388118265609662E-3</v>
      </c>
      <c r="AE192" s="24">
        <f t="shared" si="190"/>
        <v>1.6003062938688504E-3</v>
      </c>
      <c r="AF192" s="24">
        <f t="shared" si="191"/>
        <v>0</v>
      </c>
      <c r="AG192" s="24">
        <f t="shared" si="192"/>
        <v>3.9935138184853525</v>
      </c>
      <c r="AH192" s="24">
        <f t="shared" si="193"/>
        <v>0.89917660083105133</v>
      </c>
      <c r="AI192" s="23">
        <f t="shared" si="194"/>
        <v>0</v>
      </c>
      <c r="AJ192" s="21"/>
      <c r="AK192" s="21">
        <f t="shared" si="195"/>
        <v>56.222999999999999</v>
      </c>
      <c r="AL192" s="21">
        <f t="shared" si="196"/>
        <v>2.1000000000000001E-2</v>
      </c>
      <c r="AM192" s="21">
        <f t="shared" si="197"/>
        <v>3.4449999999999998</v>
      </c>
      <c r="AN192" s="21">
        <f t="shared" si="198"/>
        <v>0.23699999999999999</v>
      </c>
      <c r="AO192" s="21">
        <f t="shared" si="199"/>
        <v>0</v>
      </c>
      <c r="AP192" s="21">
        <f t="shared" si="200"/>
        <v>6.6160000000000005</v>
      </c>
      <c r="AQ192" s="21">
        <f t="shared" si="201"/>
        <v>33.100999999999999</v>
      </c>
      <c r="AR192" s="21">
        <f t="shared" si="202"/>
        <v>0.5</v>
      </c>
      <c r="AS192" s="21">
        <f t="shared" si="203"/>
        <v>0.106</v>
      </c>
      <c r="AT192" s="21">
        <f t="shared" si="204"/>
        <v>9.9000000000000005E-2</v>
      </c>
      <c r="AU192" s="21">
        <f t="shared" si="205"/>
        <v>2.4E-2</v>
      </c>
      <c r="AV192" s="21">
        <f t="shared" si="206"/>
        <v>0</v>
      </c>
      <c r="AW192" s="21">
        <f t="shared" si="207"/>
        <v>100.372</v>
      </c>
      <c r="AX192" s="21"/>
      <c r="AY192" s="21">
        <f t="shared" si="208"/>
        <v>0.93580226364846875</v>
      </c>
      <c r="AZ192" s="21">
        <f t="shared" si="209"/>
        <v>2.6294042521223052E-4</v>
      </c>
      <c r="BA192" s="21">
        <f t="shared" si="210"/>
        <v>6.7575519811690854E-2</v>
      </c>
      <c r="BB192" s="21">
        <f t="shared" si="211"/>
        <v>3.1186262254095662E-3</v>
      </c>
      <c r="BC192" s="21">
        <f t="shared" si="212"/>
        <v>9.2088413785423984E-2</v>
      </c>
      <c r="BD192" s="21">
        <f t="shared" si="213"/>
        <v>0</v>
      </c>
      <c r="BE192" s="21">
        <f t="shared" si="214"/>
        <v>0.82127509651551689</v>
      </c>
      <c r="BF192" s="21">
        <f t="shared" si="215"/>
        <v>8.91624790022362E-3</v>
      </c>
      <c r="BG192" s="21">
        <f t="shared" si="216"/>
        <v>1.4942752342205945E-3</v>
      </c>
      <c r="BH192" s="21">
        <f t="shared" si="217"/>
        <v>1.3254289570079044E-3</v>
      </c>
      <c r="BI192" s="21">
        <f t="shared" si="218"/>
        <v>7.7445711363060654E-4</v>
      </c>
      <c r="BJ192" s="21">
        <f t="shared" si="219"/>
        <v>0</v>
      </c>
      <c r="BK192" s="21">
        <f t="shared" si="220"/>
        <v>1.9326332696168051</v>
      </c>
      <c r="BL192" s="21">
        <f t="shared" si="221"/>
        <v>2.0663588282722518</v>
      </c>
    </row>
    <row r="193" spans="1:64" x14ac:dyDescent="0.2">
      <c r="A193" s="21" t="s">
        <v>863</v>
      </c>
      <c r="B193" s="27">
        <v>1751.8781362971311</v>
      </c>
      <c r="C193" s="22">
        <v>56.38</v>
      </c>
      <c r="D193" s="22">
        <v>0.04</v>
      </c>
      <c r="E193" s="22">
        <v>3.4049999999999998</v>
      </c>
      <c r="F193" s="22">
        <v>0.21099999999999999</v>
      </c>
      <c r="G193" s="22">
        <v>6.6040000000000001</v>
      </c>
      <c r="H193" s="22">
        <v>33.368000000000002</v>
      </c>
      <c r="I193" s="22">
        <v>0.49299999999999999</v>
      </c>
      <c r="J193" s="22">
        <v>0.12</v>
      </c>
      <c r="K193" s="22">
        <v>9.1999999999999998E-2</v>
      </c>
      <c r="L193" s="22">
        <v>1.2E-2</v>
      </c>
      <c r="N193" s="21">
        <f t="shared" si="179"/>
        <v>100.72500000000001</v>
      </c>
      <c r="O193" s="21"/>
      <c r="P193" s="22"/>
      <c r="Q193" s="26">
        <v>12</v>
      </c>
      <c r="R193" s="26">
        <v>4</v>
      </c>
      <c r="S193" s="25">
        <v>0</v>
      </c>
      <c r="T193" s="21"/>
      <c r="U193" s="24">
        <f t="shared" si="180"/>
        <v>1.9322788493471328</v>
      </c>
      <c r="V193" s="24">
        <f t="shared" si="181"/>
        <v>1.0312707739772004E-3</v>
      </c>
      <c r="W193" s="24">
        <f t="shared" si="182"/>
        <v>0.13752825662776916</v>
      </c>
      <c r="X193" s="24">
        <f t="shared" si="183"/>
        <v>5.7170512911611654E-3</v>
      </c>
      <c r="Y193" s="24">
        <f t="shared" si="184"/>
        <v>0</v>
      </c>
      <c r="Z193" s="24">
        <f t="shared" si="185"/>
        <v>0.18927411011148959</v>
      </c>
      <c r="AA193" s="24">
        <f t="shared" si="186"/>
        <v>1.7047173022664799</v>
      </c>
      <c r="AB193" s="24">
        <f t="shared" si="187"/>
        <v>1.8102297679542162E-2</v>
      </c>
      <c r="AC193" s="24">
        <f t="shared" si="188"/>
        <v>3.4832178075794896E-3</v>
      </c>
      <c r="AD193" s="24">
        <f t="shared" si="189"/>
        <v>2.536201411103414E-3</v>
      </c>
      <c r="AE193" s="24">
        <f t="shared" si="190"/>
        <v>7.9733720638278278E-4</v>
      </c>
      <c r="AF193" s="24">
        <f t="shared" si="191"/>
        <v>0</v>
      </c>
      <c r="AG193" s="24">
        <f t="shared" si="192"/>
        <v>3.995465894522618</v>
      </c>
      <c r="AH193" s="24">
        <f t="shared" si="193"/>
        <v>0.90006601462155011</v>
      </c>
      <c r="AI193" s="23">
        <f t="shared" si="194"/>
        <v>0</v>
      </c>
      <c r="AJ193" s="21"/>
      <c r="AK193" s="21">
        <f t="shared" si="195"/>
        <v>56.38</v>
      </c>
      <c r="AL193" s="21">
        <f t="shared" si="196"/>
        <v>0.04</v>
      </c>
      <c r="AM193" s="21">
        <f t="shared" si="197"/>
        <v>3.4049999999999998</v>
      </c>
      <c r="AN193" s="21">
        <f t="shared" si="198"/>
        <v>0.21099999999999999</v>
      </c>
      <c r="AO193" s="21">
        <f t="shared" si="199"/>
        <v>0</v>
      </c>
      <c r="AP193" s="21">
        <f t="shared" si="200"/>
        <v>6.6040000000000001</v>
      </c>
      <c r="AQ193" s="21">
        <f t="shared" si="201"/>
        <v>33.368000000000002</v>
      </c>
      <c r="AR193" s="21">
        <f t="shared" si="202"/>
        <v>0.49299999999999999</v>
      </c>
      <c r="AS193" s="21">
        <f t="shared" si="203"/>
        <v>0.12</v>
      </c>
      <c r="AT193" s="21">
        <f t="shared" si="204"/>
        <v>9.1999999999999998E-2</v>
      </c>
      <c r="AU193" s="21">
        <f t="shared" si="205"/>
        <v>1.2E-2</v>
      </c>
      <c r="AV193" s="21">
        <f t="shared" si="206"/>
        <v>0</v>
      </c>
      <c r="AW193" s="21">
        <f t="shared" si="207"/>
        <v>100.72500000000001</v>
      </c>
      <c r="AX193" s="21"/>
      <c r="AY193" s="21">
        <f t="shared" si="208"/>
        <v>0.93841544607190419</v>
      </c>
      <c r="AZ193" s="21">
        <f t="shared" si="209"/>
        <v>5.0083890516615327E-4</v>
      </c>
      <c r="BA193" s="21">
        <f t="shared" si="210"/>
        <v>6.6790898391526091E-2</v>
      </c>
      <c r="BB193" s="21">
        <f t="shared" si="211"/>
        <v>2.7764984538456473E-3</v>
      </c>
      <c r="BC193" s="21">
        <f t="shared" si="212"/>
        <v>9.1921385223539903E-2</v>
      </c>
      <c r="BD193" s="21">
        <f t="shared" si="213"/>
        <v>0</v>
      </c>
      <c r="BE193" s="21">
        <f t="shared" si="214"/>
        <v>0.82789968340925557</v>
      </c>
      <c r="BF193" s="21">
        <f t="shared" si="215"/>
        <v>8.7914204296204897E-3</v>
      </c>
      <c r="BG193" s="21">
        <f t="shared" si="216"/>
        <v>1.6916323406270882E-3</v>
      </c>
      <c r="BH193" s="21">
        <f t="shared" si="217"/>
        <v>1.2317117580275473E-3</v>
      </c>
      <c r="BI193" s="21">
        <f t="shared" si="218"/>
        <v>3.8722855681530327E-4</v>
      </c>
      <c r="BJ193" s="21">
        <f t="shared" si="219"/>
        <v>0</v>
      </c>
      <c r="BK193" s="21">
        <f t="shared" si="220"/>
        <v>1.940406743540328</v>
      </c>
      <c r="BL193" s="21">
        <f t="shared" si="221"/>
        <v>2.0590867908615773</v>
      </c>
    </row>
    <row r="194" spans="1:64" x14ac:dyDescent="0.2">
      <c r="A194" s="21" t="s">
        <v>864</v>
      </c>
      <c r="B194" s="27">
        <v>1767.6895245979765</v>
      </c>
      <c r="C194" s="22">
        <v>56.85</v>
      </c>
      <c r="D194" s="22">
        <v>5.8999999999999997E-2</v>
      </c>
      <c r="E194" s="22">
        <v>3.375</v>
      </c>
      <c r="F194" s="22">
        <v>0.16800000000000001</v>
      </c>
      <c r="G194" s="22">
        <v>6.5140000000000002</v>
      </c>
      <c r="H194" s="22">
        <v>33.195</v>
      </c>
      <c r="I194" s="22">
        <v>0.497</v>
      </c>
      <c r="J194" s="22">
        <v>0.14399999999999999</v>
      </c>
      <c r="K194" s="22">
        <v>7.2999999999999995E-2</v>
      </c>
      <c r="L194" s="22">
        <v>2.8000000000000001E-2</v>
      </c>
      <c r="N194" s="21">
        <f t="shared" si="179"/>
        <v>100.90300000000001</v>
      </c>
      <c r="O194" s="21"/>
      <c r="P194" s="22"/>
      <c r="Q194" s="26">
        <v>12</v>
      </c>
      <c r="R194" s="26">
        <v>4</v>
      </c>
      <c r="S194" s="25">
        <v>0</v>
      </c>
      <c r="T194" s="21"/>
      <c r="U194" s="24">
        <f t="shared" si="180"/>
        <v>1.9422157688225528</v>
      </c>
      <c r="V194" s="24">
        <f t="shared" si="181"/>
        <v>1.5163065417028842E-3</v>
      </c>
      <c r="W194" s="24">
        <f t="shared" si="182"/>
        <v>0.13588479916560622</v>
      </c>
      <c r="X194" s="24">
        <f t="shared" si="183"/>
        <v>4.5375475923638926E-3</v>
      </c>
      <c r="Y194" s="24">
        <f t="shared" si="184"/>
        <v>0</v>
      </c>
      <c r="Z194" s="24">
        <f t="shared" si="185"/>
        <v>0.18610334571970713</v>
      </c>
      <c r="AA194" s="24">
        <f t="shared" si="186"/>
        <v>1.6905076619168948</v>
      </c>
      <c r="AB194" s="24">
        <f t="shared" si="187"/>
        <v>1.819137179074538E-2</v>
      </c>
      <c r="AC194" s="24">
        <f t="shared" si="188"/>
        <v>4.1666225144386141E-3</v>
      </c>
      <c r="AD194" s="24">
        <f t="shared" si="189"/>
        <v>2.0060467546151304E-3</v>
      </c>
      <c r="AE194" s="24">
        <f t="shared" si="190"/>
        <v>1.8545608762643095E-3</v>
      </c>
      <c r="AF194" s="24">
        <f t="shared" si="191"/>
        <v>0</v>
      </c>
      <c r="AG194" s="24">
        <f t="shared" si="192"/>
        <v>3.9869840316948917</v>
      </c>
      <c r="AH194" s="24">
        <f t="shared" si="193"/>
        <v>0.90083008947385146</v>
      </c>
      <c r="AI194" s="23">
        <f t="shared" si="194"/>
        <v>0</v>
      </c>
      <c r="AJ194" s="21"/>
      <c r="AK194" s="21">
        <f t="shared" si="195"/>
        <v>56.85</v>
      </c>
      <c r="AL194" s="21">
        <f t="shared" si="196"/>
        <v>5.8999999999999997E-2</v>
      </c>
      <c r="AM194" s="21">
        <f t="shared" si="197"/>
        <v>3.375</v>
      </c>
      <c r="AN194" s="21">
        <f t="shared" si="198"/>
        <v>0.16800000000000001</v>
      </c>
      <c r="AO194" s="21">
        <f t="shared" si="199"/>
        <v>0</v>
      </c>
      <c r="AP194" s="21">
        <f t="shared" si="200"/>
        <v>6.5140000000000002</v>
      </c>
      <c r="AQ194" s="21">
        <f t="shared" si="201"/>
        <v>33.195</v>
      </c>
      <c r="AR194" s="21">
        <f t="shared" si="202"/>
        <v>0.497</v>
      </c>
      <c r="AS194" s="21">
        <f t="shared" si="203"/>
        <v>0.14399999999999999</v>
      </c>
      <c r="AT194" s="21">
        <f t="shared" si="204"/>
        <v>7.2999999999999995E-2</v>
      </c>
      <c r="AU194" s="21">
        <f t="shared" si="205"/>
        <v>2.8000000000000001E-2</v>
      </c>
      <c r="AV194" s="21">
        <f t="shared" si="206"/>
        <v>0</v>
      </c>
      <c r="AW194" s="21">
        <f t="shared" si="207"/>
        <v>100.90300000000001</v>
      </c>
      <c r="AX194" s="21"/>
      <c r="AY194" s="21">
        <f t="shared" si="208"/>
        <v>0.94623834886817582</v>
      </c>
      <c r="AZ194" s="21">
        <f t="shared" si="209"/>
        <v>7.3873738512007607E-4</v>
      </c>
      <c r="BA194" s="21">
        <f t="shared" si="210"/>
        <v>6.6202432326402522E-2</v>
      </c>
      <c r="BB194" s="21">
        <f t="shared" si="211"/>
        <v>2.2106717547207052E-3</v>
      </c>
      <c r="BC194" s="21">
        <f t="shared" si="212"/>
        <v>9.0668671009409285E-2</v>
      </c>
      <c r="BD194" s="21">
        <f t="shared" si="213"/>
        <v>0</v>
      </c>
      <c r="BE194" s="21">
        <f t="shared" si="214"/>
        <v>0.82360734808110281</v>
      </c>
      <c r="BF194" s="21">
        <f t="shared" si="215"/>
        <v>8.8627504128222789E-3</v>
      </c>
      <c r="BG194" s="21">
        <f t="shared" si="216"/>
        <v>2.0299588087525056E-3</v>
      </c>
      <c r="BH194" s="21">
        <f t="shared" si="217"/>
        <v>9.7733650365229292E-4</v>
      </c>
      <c r="BI194" s="21">
        <f t="shared" si="218"/>
        <v>9.0353329923570759E-4</v>
      </c>
      <c r="BJ194" s="21">
        <f t="shared" si="219"/>
        <v>0</v>
      </c>
      <c r="BK194" s="21">
        <f t="shared" si="220"/>
        <v>1.942439788449394</v>
      </c>
      <c r="BL194" s="21">
        <f t="shared" si="221"/>
        <v>2.0525650552481789</v>
      </c>
    </row>
    <row r="195" spans="1:64" x14ac:dyDescent="0.2">
      <c r="A195" s="21" t="s">
        <v>865</v>
      </c>
      <c r="B195" s="27">
        <v>1783.5009128988174</v>
      </c>
      <c r="C195" s="22">
        <v>56.639000000000003</v>
      </c>
      <c r="D195" s="22">
        <v>3.5999999999999997E-2</v>
      </c>
      <c r="E195" s="22">
        <v>3.3929999999999998</v>
      </c>
      <c r="F195" s="22">
        <v>0.154</v>
      </c>
      <c r="G195" s="22">
        <v>6.6440000000000001</v>
      </c>
      <c r="H195" s="22">
        <v>33.024000000000001</v>
      </c>
      <c r="I195" s="22">
        <v>0.51800000000000002</v>
      </c>
      <c r="J195" s="22">
        <v>0.20599999999999999</v>
      </c>
      <c r="K195" s="22">
        <v>9.0999999999999998E-2</v>
      </c>
      <c r="L195" s="22">
        <v>3.2000000000000001E-2</v>
      </c>
      <c r="N195" s="21">
        <f t="shared" si="179"/>
        <v>100.73700000000001</v>
      </c>
      <c r="O195" s="21"/>
      <c r="P195" s="22"/>
      <c r="Q195" s="26">
        <v>12</v>
      </c>
      <c r="R195" s="26">
        <v>4</v>
      </c>
      <c r="S195" s="25">
        <v>0</v>
      </c>
      <c r="T195" s="21"/>
      <c r="U195" s="24">
        <f t="shared" si="180"/>
        <v>1.9404677100936925</v>
      </c>
      <c r="V195" s="24">
        <f t="shared" si="181"/>
        <v>9.2781488213954121E-4</v>
      </c>
      <c r="W195" s="24">
        <f t="shared" si="182"/>
        <v>0.13699502497603294</v>
      </c>
      <c r="X195" s="24">
        <f t="shared" si="183"/>
        <v>4.1711563480241092E-3</v>
      </c>
      <c r="Y195" s="24">
        <f t="shared" si="184"/>
        <v>0</v>
      </c>
      <c r="Z195" s="24">
        <f t="shared" si="185"/>
        <v>0.19035307064863521</v>
      </c>
      <c r="AA195" s="24">
        <f t="shared" si="186"/>
        <v>1.6865451912064571</v>
      </c>
      <c r="AB195" s="24">
        <f t="shared" si="187"/>
        <v>1.9013525764421398E-2</v>
      </c>
      <c r="AC195" s="24">
        <f t="shared" si="188"/>
        <v>5.9774055308127148E-3</v>
      </c>
      <c r="AD195" s="24">
        <f t="shared" si="189"/>
        <v>2.5077452680635627E-3</v>
      </c>
      <c r="AE195" s="24">
        <f t="shared" si="190"/>
        <v>2.1254792877205084E-3</v>
      </c>
      <c r="AF195" s="24">
        <f t="shared" si="191"/>
        <v>0</v>
      </c>
      <c r="AG195" s="24">
        <f t="shared" si="192"/>
        <v>3.9890841240059998</v>
      </c>
      <c r="AH195" s="24">
        <f t="shared" si="193"/>
        <v>0.89858103951756363</v>
      </c>
      <c r="AI195" s="23">
        <f t="shared" si="194"/>
        <v>0</v>
      </c>
      <c r="AJ195" s="21"/>
      <c r="AK195" s="21">
        <f t="shared" si="195"/>
        <v>56.639000000000003</v>
      </c>
      <c r="AL195" s="21">
        <f t="shared" si="196"/>
        <v>3.5999999999999997E-2</v>
      </c>
      <c r="AM195" s="21">
        <f t="shared" si="197"/>
        <v>3.3929999999999998</v>
      </c>
      <c r="AN195" s="21">
        <f t="shared" si="198"/>
        <v>0.154</v>
      </c>
      <c r="AO195" s="21">
        <f t="shared" si="199"/>
        <v>0</v>
      </c>
      <c r="AP195" s="21">
        <f t="shared" si="200"/>
        <v>6.6440000000000001</v>
      </c>
      <c r="AQ195" s="21">
        <f t="shared" si="201"/>
        <v>33.024000000000001</v>
      </c>
      <c r="AR195" s="21">
        <f t="shared" si="202"/>
        <v>0.51800000000000002</v>
      </c>
      <c r="AS195" s="21">
        <f t="shared" si="203"/>
        <v>0.20599999999999999</v>
      </c>
      <c r="AT195" s="21">
        <f t="shared" si="204"/>
        <v>9.0999999999999998E-2</v>
      </c>
      <c r="AU195" s="21">
        <f t="shared" si="205"/>
        <v>3.2000000000000001E-2</v>
      </c>
      <c r="AV195" s="21">
        <f t="shared" si="206"/>
        <v>0</v>
      </c>
      <c r="AW195" s="21">
        <f t="shared" si="207"/>
        <v>100.73700000000001</v>
      </c>
      <c r="AX195" s="21"/>
      <c r="AY195" s="21">
        <f t="shared" si="208"/>
        <v>0.94272636484687089</v>
      </c>
      <c r="AZ195" s="21">
        <f t="shared" si="209"/>
        <v>4.5075501464953793E-4</v>
      </c>
      <c r="BA195" s="21">
        <f t="shared" si="210"/>
        <v>6.6555511965476655E-2</v>
      </c>
      <c r="BB195" s="21">
        <f t="shared" si="211"/>
        <v>2.0264491084939799E-3</v>
      </c>
      <c r="BC195" s="21">
        <f t="shared" si="212"/>
        <v>9.2478147096486843E-2</v>
      </c>
      <c r="BD195" s="21">
        <f t="shared" si="213"/>
        <v>0</v>
      </c>
      <c r="BE195" s="21">
        <f t="shared" si="214"/>
        <v>0.81936463512668589</v>
      </c>
      <c r="BF195" s="21">
        <f t="shared" si="215"/>
        <v>9.23723282463167E-3</v>
      </c>
      <c r="BG195" s="21">
        <f t="shared" si="216"/>
        <v>2.9039688514098344E-3</v>
      </c>
      <c r="BH195" s="21">
        <f t="shared" si="217"/>
        <v>1.2183235867446393E-3</v>
      </c>
      <c r="BI195" s="21">
        <f t="shared" si="218"/>
        <v>1.0326094848408086E-3</v>
      </c>
      <c r="BJ195" s="21">
        <f t="shared" si="219"/>
        <v>0</v>
      </c>
      <c r="BK195" s="21">
        <f t="shared" si="220"/>
        <v>1.9379939979062908</v>
      </c>
      <c r="BL195" s="21">
        <f t="shared" si="221"/>
        <v>2.0583573160265725</v>
      </c>
    </row>
    <row r="196" spans="1:64" x14ac:dyDescent="0.2">
      <c r="A196" s="21" t="s">
        <v>866</v>
      </c>
      <c r="B196" s="27">
        <v>1793.5009128988227</v>
      </c>
      <c r="C196" s="22">
        <v>56.459000000000003</v>
      </c>
      <c r="D196" s="22">
        <v>2.1000000000000001E-2</v>
      </c>
      <c r="E196" s="22">
        <v>3.4830000000000001</v>
      </c>
      <c r="F196" s="22">
        <v>0.14399999999999999</v>
      </c>
      <c r="G196" s="22">
        <v>6.6070000000000002</v>
      </c>
      <c r="H196" s="22">
        <v>32.817999999999998</v>
      </c>
      <c r="I196" s="22">
        <v>0.54500000000000004</v>
      </c>
      <c r="J196" s="22">
        <v>0.16600000000000001</v>
      </c>
      <c r="K196" s="22">
        <v>8.2000000000000003E-2</v>
      </c>
      <c r="L196" s="22">
        <v>1.4E-2</v>
      </c>
      <c r="N196" s="21">
        <f t="shared" si="179"/>
        <v>100.33899999999998</v>
      </c>
      <c r="O196" s="21"/>
      <c r="P196" s="22"/>
      <c r="Q196" s="26">
        <v>12</v>
      </c>
      <c r="R196" s="26">
        <v>4</v>
      </c>
      <c r="S196" s="25">
        <v>0</v>
      </c>
      <c r="T196" s="21"/>
      <c r="U196" s="24">
        <f t="shared" si="180"/>
        <v>1.9409837942140233</v>
      </c>
      <c r="V196" s="24">
        <f t="shared" si="181"/>
        <v>5.4309526026276561E-4</v>
      </c>
      <c r="W196" s="24">
        <f t="shared" si="182"/>
        <v>0.14111471241154949</v>
      </c>
      <c r="X196" s="24">
        <f t="shared" si="183"/>
        <v>3.9137774302726858E-3</v>
      </c>
      <c r="Y196" s="24">
        <f t="shared" si="184"/>
        <v>0</v>
      </c>
      <c r="Z196" s="24">
        <f t="shared" si="185"/>
        <v>0.18994700680373405</v>
      </c>
      <c r="AA196" s="24">
        <f t="shared" si="186"/>
        <v>1.6818153115157937</v>
      </c>
      <c r="AB196" s="24">
        <f t="shared" si="187"/>
        <v>2.0073693298904381E-2</v>
      </c>
      <c r="AC196" s="24">
        <f t="shared" si="188"/>
        <v>4.8333859251894675E-3</v>
      </c>
      <c r="AD196" s="24">
        <f t="shared" si="189"/>
        <v>2.2675337717283483E-3</v>
      </c>
      <c r="AE196" s="24">
        <f t="shared" si="190"/>
        <v>9.3310994668929868E-4</v>
      </c>
      <c r="AF196" s="24">
        <f t="shared" si="191"/>
        <v>0</v>
      </c>
      <c r="AG196" s="24">
        <f t="shared" si="192"/>
        <v>3.9864254205781484</v>
      </c>
      <c r="AH196" s="24">
        <f t="shared" si="193"/>
        <v>0.89851969721547287</v>
      </c>
      <c r="AI196" s="23">
        <f t="shared" si="194"/>
        <v>0</v>
      </c>
      <c r="AJ196" s="21"/>
      <c r="AK196" s="21">
        <f t="shared" si="195"/>
        <v>56.459000000000003</v>
      </c>
      <c r="AL196" s="21">
        <f t="shared" si="196"/>
        <v>2.1000000000000001E-2</v>
      </c>
      <c r="AM196" s="21">
        <f t="shared" si="197"/>
        <v>3.4830000000000001</v>
      </c>
      <c r="AN196" s="21">
        <f t="shared" si="198"/>
        <v>0.14399999999999999</v>
      </c>
      <c r="AO196" s="21">
        <f t="shared" si="199"/>
        <v>0</v>
      </c>
      <c r="AP196" s="21">
        <f t="shared" si="200"/>
        <v>6.6069999999999993</v>
      </c>
      <c r="AQ196" s="21">
        <f t="shared" si="201"/>
        <v>32.817999999999998</v>
      </c>
      <c r="AR196" s="21">
        <f t="shared" si="202"/>
        <v>0.54500000000000004</v>
      </c>
      <c r="AS196" s="21">
        <f t="shared" si="203"/>
        <v>0.16600000000000001</v>
      </c>
      <c r="AT196" s="21">
        <f t="shared" si="204"/>
        <v>8.2000000000000003E-2</v>
      </c>
      <c r="AU196" s="21">
        <f t="shared" si="205"/>
        <v>1.4E-2</v>
      </c>
      <c r="AV196" s="21">
        <f t="shared" si="206"/>
        <v>0</v>
      </c>
      <c r="AW196" s="21">
        <f t="shared" si="207"/>
        <v>100.33899999999998</v>
      </c>
      <c r="AX196" s="21"/>
      <c r="AY196" s="21">
        <f t="shared" si="208"/>
        <v>0.93973035952063921</v>
      </c>
      <c r="AZ196" s="21">
        <f t="shared" si="209"/>
        <v>2.6294042521223052E-4</v>
      </c>
      <c r="BA196" s="21">
        <f t="shared" si="210"/>
        <v>6.8320910160847403E-2</v>
      </c>
      <c r="BB196" s="21">
        <f t="shared" si="211"/>
        <v>1.8948615040463186E-3</v>
      </c>
      <c r="BC196" s="21">
        <f t="shared" si="212"/>
        <v>9.1963142364010916E-2</v>
      </c>
      <c r="BD196" s="21">
        <f t="shared" si="213"/>
        <v>0</v>
      </c>
      <c r="BE196" s="21">
        <f t="shared" si="214"/>
        <v>0.81425353063189121</v>
      </c>
      <c r="BF196" s="21">
        <f t="shared" si="215"/>
        <v>9.7187102112437466E-3</v>
      </c>
      <c r="BG196" s="21">
        <f t="shared" si="216"/>
        <v>2.3400914045341387E-3</v>
      </c>
      <c r="BH196" s="21">
        <f t="shared" si="217"/>
        <v>1.0978300451984662E-3</v>
      </c>
      <c r="BI196" s="21">
        <f t="shared" si="218"/>
        <v>4.517666496178538E-4</v>
      </c>
      <c r="BJ196" s="21">
        <f t="shared" si="219"/>
        <v>0</v>
      </c>
      <c r="BK196" s="21">
        <f t="shared" si="220"/>
        <v>1.9300341429172414</v>
      </c>
      <c r="BL196" s="21">
        <f t="shared" si="221"/>
        <v>2.0654688598164777</v>
      </c>
    </row>
    <row r="197" spans="1:64" x14ac:dyDescent="0.2">
      <c r="A197" s="21" t="s">
        <v>867</v>
      </c>
      <c r="B197" s="27">
        <v>1823.5009128988238</v>
      </c>
      <c r="C197" s="22">
        <v>40.999000000000002</v>
      </c>
      <c r="D197" s="22">
        <v>0</v>
      </c>
      <c r="E197" s="22">
        <v>1.0999999999999999E-2</v>
      </c>
      <c r="F197" s="22">
        <v>7.0000000000000001E-3</v>
      </c>
      <c r="G197" s="22">
        <v>10.036</v>
      </c>
      <c r="H197" s="22">
        <v>49.186999999999998</v>
      </c>
      <c r="I197" s="22">
        <v>7.1999999999999995E-2</v>
      </c>
      <c r="J197" s="22">
        <v>0.23599999999999999</v>
      </c>
      <c r="K197" s="22">
        <v>0.34499999999999997</v>
      </c>
      <c r="L197" s="22">
        <v>0.01</v>
      </c>
      <c r="N197" s="21">
        <f t="shared" si="179"/>
        <v>100.90300000000002</v>
      </c>
      <c r="O197" s="21"/>
      <c r="P197" s="22"/>
      <c r="Q197" s="26">
        <v>8</v>
      </c>
      <c r="R197" s="26">
        <v>3</v>
      </c>
      <c r="S197" s="25">
        <v>0</v>
      </c>
      <c r="T197" s="21"/>
      <c r="U197" s="24">
        <f t="shared" si="180"/>
        <v>0.99812826310283786</v>
      </c>
      <c r="V197" s="24">
        <f t="shared" si="181"/>
        <v>0</v>
      </c>
      <c r="W197" s="24">
        <f t="shared" si="182"/>
        <v>3.1559918081966221E-4</v>
      </c>
      <c r="X197" s="24">
        <f t="shared" si="183"/>
        <v>1.3472743262691282E-4</v>
      </c>
      <c r="Y197" s="24">
        <f t="shared" si="184"/>
        <v>0</v>
      </c>
      <c r="Z197" s="24">
        <f t="shared" si="185"/>
        <v>0.20432107349565287</v>
      </c>
      <c r="AA197" s="24">
        <f t="shared" si="186"/>
        <v>1.7850109636522278</v>
      </c>
      <c r="AB197" s="24">
        <f t="shared" si="187"/>
        <v>1.8779656318351865E-3</v>
      </c>
      <c r="AC197" s="24">
        <f t="shared" si="188"/>
        <v>4.8660856578693909E-3</v>
      </c>
      <c r="AD197" s="24">
        <f t="shared" si="189"/>
        <v>6.7559024213777212E-3</v>
      </c>
      <c r="AE197" s="24">
        <f t="shared" si="190"/>
        <v>4.7198603038325448E-4</v>
      </c>
      <c r="AF197" s="24">
        <f t="shared" si="191"/>
        <v>0</v>
      </c>
      <c r="AG197" s="24">
        <f t="shared" si="192"/>
        <v>3.001882566605631</v>
      </c>
      <c r="AH197" s="24">
        <f t="shared" si="193"/>
        <v>0.89729161865377216</v>
      </c>
      <c r="AI197" s="23">
        <f t="shared" si="194"/>
        <v>0</v>
      </c>
      <c r="AJ197" s="21"/>
      <c r="AK197" s="21">
        <f t="shared" si="195"/>
        <v>40.999000000000002</v>
      </c>
      <c r="AL197" s="21">
        <f t="shared" si="196"/>
        <v>0</v>
      </c>
      <c r="AM197" s="21">
        <f t="shared" si="197"/>
        <v>1.0999999999999999E-2</v>
      </c>
      <c r="AN197" s="21">
        <f t="shared" si="198"/>
        <v>7.0000000000000001E-3</v>
      </c>
      <c r="AO197" s="21">
        <f t="shared" si="199"/>
        <v>0</v>
      </c>
      <c r="AP197" s="21">
        <f t="shared" si="200"/>
        <v>10.036</v>
      </c>
      <c r="AQ197" s="21">
        <f t="shared" si="201"/>
        <v>49.186999999999998</v>
      </c>
      <c r="AR197" s="21">
        <f t="shared" si="202"/>
        <v>7.1999999999999995E-2</v>
      </c>
      <c r="AS197" s="21">
        <f t="shared" si="203"/>
        <v>0.23599999999999999</v>
      </c>
      <c r="AT197" s="21">
        <f t="shared" si="204"/>
        <v>0.34499999999999997</v>
      </c>
      <c r="AU197" s="21">
        <f t="shared" si="205"/>
        <v>0.01</v>
      </c>
      <c r="AV197" s="21">
        <f t="shared" si="206"/>
        <v>0</v>
      </c>
      <c r="AW197" s="21">
        <f t="shared" si="207"/>
        <v>100.90300000000002</v>
      </c>
      <c r="AX197" s="21"/>
      <c r="AY197" s="21">
        <f t="shared" si="208"/>
        <v>0.68240679094540624</v>
      </c>
      <c r="AZ197" s="21">
        <f t="shared" si="209"/>
        <v>0</v>
      </c>
      <c r="BA197" s="21">
        <f t="shared" si="210"/>
        <v>2.1577089054531189E-4</v>
      </c>
      <c r="BB197" s="21">
        <f t="shared" si="211"/>
        <v>9.2111323113362712E-5</v>
      </c>
      <c r="BC197" s="21">
        <f t="shared" si="212"/>
        <v>0.13969155392238741</v>
      </c>
      <c r="BD197" s="21">
        <f t="shared" si="213"/>
        <v>0</v>
      </c>
      <c r="BE197" s="21">
        <f t="shared" si="214"/>
        <v>1.2203878484731194</v>
      </c>
      <c r="BF197" s="21">
        <f t="shared" si="215"/>
        <v>1.2839396976322011E-3</v>
      </c>
      <c r="BG197" s="21">
        <f t="shared" si="216"/>
        <v>3.3268769365666067E-3</v>
      </c>
      <c r="BH197" s="21">
        <f t="shared" si="217"/>
        <v>4.6189190926033026E-3</v>
      </c>
      <c r="BI197" s="21">
        <f t="shared" si="218"/>
        <v>3.2269046401275274E-4</v>
      </c>
      <c r="BJ197" s="21">
        <f t="shared" si="219"/>
        <v>0</v>
      </c>
      <c r="BK197" s="21">
        <f t="shared" si="220"/>
        <v>2.0523465017453861</v>
      </c>
      <c r="BL197" s="21">
        <f t="shared" si="221"/>
        <v>1.4626587489260345</v>
      </c>
    </row>
    <row r="198" spans="1:64" x14ac:dyDescent="0.2">
      <c r="A198" s="21" t="s">
        <v>868</v>
      </c>
      <c r="B198" s="27">
        <v>1839.3123011996647</v>
      </c>
      <c r="C198" s="22">
        <v>41.046999999999997</v>
      </c>
      <c r="D198" s="22">
        <v>0.02</v>
      </c>
      <c r="E198" s="22">
        <v>1.4E-2</v>
      </c>
      <c r="F198" s="22">
        <v>5.0000000000000001E-3</v>
      </c>
      <c r="G198" s="22">
        <v>10.179</v>
      </c>
      <c r="H198" s="22">
        <v>49.305</v>
      </c>
      <c r="I198" s="22">
        <v>8.3000000000000004E-2</v>
      </c>
      <c r="J198" s="22">
        <v>0.107</v>
      </c>
      <c r="K198" s="22">
        <v>0.38300000000000001</v>
      </c>
      <c r="L198" s="22">
        <v>4.0000000000000001E-3</v>
      </c>
      <c r="N198" s="21">
        <f t="shared" si="179"/>
        <v>101.14700000000001</v>
      </c>
      <c r="O198" s="21"/>
      <c r="P198" s="22"/>
      <c r="Q198" s="30">
        <v>8</v>
      </c>
      <c r="R198" s="30">
        <v>3</v>
      </c>
      <c r="S198" s="25">
        <v>0</v>
      </c>
      <c r="T198" s="21"/>
      <c r="U198" s="24">
        <f t="shared" si="180"/>
        <v>0.99716185346078279</v>
      </c>
      <c r="V198" s="24">
        <f t="shared" si="181"/>
        <v>3.6549565685338632E-4</v>
      </c>
      <c r="W198" s="24">
        <f t="shared" si="182"/>
        <v>4.0081352081555103E-4</v>
      </c>
      <c r="X198" s="24">
        <f t="shared" si="183"/>
        <v>9.6028278604686341E-5</v>
      </c>
      <c r="Y198" s="24">
        <f t="shared" si="184"/>
        <v>0</v>
      </c>
      <c r="Z198" s="24">
        <f t="shared" si="185"/>
        <v>0.20678963610728857</v>
      </c>
      <c r="AA198" s="24">
        <f t="shared" si="186"/>
        <v>1.7854704282933158</v>
      </c>
      <c r="AB198" s="24">
        <f t="shared" si="187"/>
        <v>2.1602518294455185E-3</v>
      </c>
      <c r="AC198" s="24">
        <f t="shared" si="188"/>
        <v>2.2015201754906604E-3</v>
      </c>
      <c r="AD198" s="24">
        <f t="shared" si="189"/>
        <v>7.4840071318030173E-3</v>
      </c>
      <c r="AE198" s="24">
        <f t="shared" si="190"/>
        <v>1.8839105650634362E-4</v>
      </c>
      <c r="AF198" s="24">
        <f t="shared" si="191"/>
        <v>0</v>
      </c>
      <c r="AG198" s="24">
        <f t="shared" si="192"/>
        <v>3.0023184255109063</v>
      </c>
      <c r="AH198" s="24">
        <f t="shared" si="193"/>
        <v>0.89620349280579303</v>
      </c>
      <c r="AI198" s="23">
        <f t="shared" si="194"/>
        <v>0</v>
      </c>
      <c r="AJ198" s="21"/>
      <c r="AK198" s="21">
        <f t="shared" si="195"/>
        <v>41.046999999999997</v>
      </c>
      <c r="AL198" s="21">
        <f t="shared" si="196"/>
        <v>0.02</v>
      </c>
      <c r="AM198" s="21">
        <f t="shared" si="197"/>
        <v>1.4E-2</v>
      </c>
      <c r="AN198" s="21">
        <f t="shared" si="198"/>
        <v>5.0000000000000001E-3</v>
      </c>
      <c r="AO198" s="21">
        <f t="shared" si="199"/>
        <v>0</v>
      </c>
      <c r="AP198" s="21">
        <f t="shared" si="200"/>
        <v>10.179</v>
      </c>
      <c r="AQ198" s="21">
        <f t="shared" si="201"/>
        <v>49.305</v>
      </c>
      <c r="AR198" s="21">
        <f t="shared" si="202"/>
        <v>8.3000000000000004E-2</v>
      </c>
      <c r="AS198" s="21">
        <f t="shared" si="203"/>
        <v>0.107</v>
      </c>
      <c r="AT198" s="21">
        <f t="shared" si="204"/>
        <v>0.38300000000000001</v>
      </c>
      <c r="AU198" s="21">
        <f t="shared" si="205"/>
        <v>4.0000000000000001E-3</v>
      </c>
      <c r="AV198" s="21">
        <f t="shared" si="206"/>
        <v>0</v>
      </c>
      <c r="AW198" s="21">
        <f t="shared" si="207"/>
        <v>101.14700000000001</v>
      </c>
      <c r="AX198" s="21"/>
      <c r="AY198" s="21">
        <f t="shared" si="208"/>
        <v>0.6832057256990679</v>
      </c>
      <c r="AZ198" s="21">
        <f t="shared" si="209"/>
        <v>2.5041945258307664E-4</v>
      </c>
      <c r="BA198" s="21">
        <f t="shared" si="210"/>
        <v>2.7461749705766971E-4</v>
      </c>
      <c r="BB198" s="21">
        <f t="shared" si="211"/>
        <v>6.5793802223830508E-5</v>
      </c>
      <c r="BC198" s="21">
        <f t="shared" si="212"/>
        <v>0.14168197761817272</v>
      </c>
      <c r="BD198" s="21">
        <f t="shared" si="213"/>
        <v>0</v>
      </c>
      <c r="BE198" s="21">
        <f t="shared" si="214"/>
        <v>1.223315568523536</v>
      </c>
      <c r="BF198" s="21">
        <f t="shared" si="215"/>
        <v>1.480097151437121E-3</v>
      </c>
      <c r="BG198" s="21">
        <f t="shared" si="216"/>
        <v>1.508372170392487E-3</v>
      </c>
      <c r="BH198" s="21">
        <f t="shared" si="217"/>
        <v>5.1276696013538119E-3</v>
      </c>
      <c r="BI198" s="21">
        <f t="shared" si="218"/>
        <v>1.2907618560510108E-4</v>
      </c>
      <c r="BJ198" s="21">
        <f t="shared" si="219"/>
        <v>0</v>
      </c>
      <c r="BK198" s="21">
        <f t="shared" si="220"/>
        <v>2.0570393177014297</v>
      </c>
      <c r="BL198" s="21">
        <f t="shared" si="221"/>
        <v>1.4595338065126278</v>
      </c>
    </row>
    <row r="199" spans="1:64" x14ac:dyDescent="0.2">
      <c r="A199" s="21" t="s">
        <v>868</v>
      </c>
      <c r="B199" s="27">
        <v>1855.1236895005102</v>
      </c>
      <c r="C199" s="22">
        <v>41.256999999999998</v>
      </c>
      <c r="D199" s="22">
        <v>0</v>
      </c>
      <c r="E199" s="22">
        <v>0</v>
      </c>
      <c r="F199" s="22">
        <v>1.4E-2</v>
      </c>
      <c r="G199" s="22">
        <v>10.206</v>
      </c>
      <c r="H199" s="22">
        <v>49.216999999999999</v>
      </c>
      <c r="I199" s="22">
        <v>5.2999999999999999E-2</v>
      </c>
      <c r="J199" s="22">
        <v>0.17699999999999999</v>
      </c>
      <c r="K199" s="22">
        <v>0.372</v>
      </c>
      <c r="L199" s="22">
        <v>6.0000000000000001E-3</v>
      </c>
      <c r="N199" s="21">
        <f t="shared" si="179"/>
        <v>101.30200000000001</v>
      </c>
      <c r="O199" s="21"/>
      <c r="P199" s="22"/>
      <c r="Q199" s="30">
        <v>8</v>
      </c>
      <c r="R199" s="30">
        <v>3</v>
      </c>
      <c r="S199" s="25">
        <v>0</v>
      </c>
      <c r="T199" s="21"/>
      <c r="U199" s="24">
        <f t="shared" si="180"/>
        <v>1.0005166245340553</v>
      </c>
      <c r="V199" s="24">
        <f t="shared" si="181"/>
        <v>0</v>
      </c>
      <c r="W199" s="24">
        <f t="shared" si="182"/>
        <v>0</v>
      </c>
      <c r="X199" s="24">
        <f t="shared" si="183"/>
        <v>2.6841056391746672E-4</v>
      </c>
      <c r="Y199" s="24">
        <f t="shared" si="184"/>
        <v>0</v>
      </c>
      <c r="Z199" s="24">
        <f t="shared" si="185"/>
        <v>0.2069767903621437</v>
      </c>
      <c r="AA199" s="24">
        <f t="shared" si="186"/>
        <v>1.7791774510885578</v>
      </c>
      <c r="AB199" s="24">
        <f t="shared" si="187"/>
        <v>1.3770337613218744E-3</v>
      </c>
      <c r="AC199" s="24">
        <f t="shared" si="188"/>
        <v>3.6354199643112862E-3</v>
      </c>
      <c r="AD199" s="24">
        <f t="shared" si="189"/>
        <v>7.2563928703643773E-3</v>
      </c>
      <c r="AE199" s="24">
        <f t="shared" si="190"/>
        <v>2.8209407862871149E-4</v>
      </c>
      <c r="AF199" s="24">
        <f t="shared" si="191"/>
        <v>0</v>
      </c>
      <c r="AG199" s="24">
        <f t="shared" si="192"/>
        <v>2.9994902172233004</v>
      </c>
      <c r="AH199" s="24">
        <f t="shared" si="193"/>
        <v>0.89579017276575335</v>
      </c>
      <c r="AI199" s="23">
        <f t="shared" si="194"/>
        <v>0</v>
      </c>
      <c r="AJ199" s="21"/>
      <c r="AK199" s="21">
        <f t="shared" si="195"/>
        <v>41.256999999999998</v>
      </c>
      <c r="AL199" s="21">
        <f t="shared" si="196"/>
        <v>0</v>
      </c>
      <c r="AM199" s="21">
        <f t="shared" si="197"/>
        <v>0</v>
      </c>
      <c r="AN199" s="21">
        <f t="shared" si="198"/>
        <v>1.4E-2</v>
      </c>
      <c r="AO199" s="21">
        <f t="shared" si="199"/>
        <v>0</v>
      </c>
      <c r="AP199" s="21">
        <f t="shared" si="200"/>
        <v>10.206000000000001</v>
      </c>
      <c r="AQ199" s="21">
        <f t="shared" si="201"/>
        <v>49.216999999999999</v>
      </c>
      <c r="AR199" s="21">
        <f t="shared" si="202"/>
        <v>5.2999999999999999E-2</v>
      </c>
      <c r="AS199" s="21">
        <f t="shared" si="203"/>
        <v>0.17699999999999999</v>
      </c>
      <c r="AT199" s="21">
        <f t="shared" si="204"/>
        <v>0.372</v>
      </c>
      <c r="AU199" s="21">
        <f t="shared" si="205"/>
        <v>6.0000000000000001E-3</v>
      </c>
      <c r="AV199" s="21">
        <f t="shared" si="206"/>
        <v>0</v>
      </c>
      <c r="AW199" s="21">
        <f t="shared" si="207"/>
        <v>101.30200000000001</v>
      </c>
      <c r="AX199" s="21"/>
      <c r="AY199" s="21">
        <f t="shared" si="208"/>
        <v>0.68670106524633823</v>
      </c>
      <c r="AZ199" s="21">
        <f t="shared" si="209"/>
        <v>0</v>
      </c>
      <c r="BA199" s="21">
        <f t="shared" si="210"/>
        <v>0</v>
      </c>
      <c r="BB199" s="21">
        <f t="shared" si="211"/>
        <v>1.8422264622672542E-4</v>
      </c>
      <c r="BC199" s="21">
        <f t="shared" si="212"/>
        <v>0.14205779188241191</v>
      </c>
      <c r="BD199" s="21">
        <f t="shared" si="213"/>
        <v>0</v>
      </c>
      <c r="BE199" s="21">
        <f t="shared" si="214"/>
        <v>1.2211321840791576</v>
      </c>
      <c r="BF199" s="21">
        <f t="shared" si="215"/>
        <v>9.4512227742370365E-4</v>
      </c>
      <c r="BG199" s="21">
        <f t="shared" si="216"/>
        <v>2.495157702424955E-3</v>
      </c>
      <c r="BH199" s="21">
        <f t="shared" si="217"/>
        <v>4.9803997172418223E-3</v>
      </c>
      <c r="BI199" s="21">
        <f t="shared" si="218"/>
        <v>1.9361427840765164E-4</v>
      </c>
      <c r="BJ199" s="21">
        <f t="shared" si="219"/>
        <v>0</v>
      </c>
      <c r="BK199" s="21">
        <f t="shared" si="220"/>
        <v>2.0586895578296325</v>
      </c>
      <c r="BL199" s="21">
        <f t="shared" si="221"/>
        <v>1.4569900574934205</v>
      </c>
    </row>
    <row r="200" spans="1:64" x14ac:dyDescent="0.2">
      <c r="N200" s="21">
        <f t="shared" si="179"/>
        <v>0</v>
      </c>
      <c r="O200" s="21"/>
      <c r="P200" s="22"/>
      <c r="Q200" s="26">
        <v>12</v>
      </c>
      <c r="R200" s="26">
        <v>4</v>
      </c>
      <c r="S200" s="25">
        <v>0</v>
      </c>
      <c r="T200" s="21"/>
      <c r="U200" s="24" t="str">
        <f t="shared" si="180"/>
        <v>NA</v>
      </c>
      <c r="V200" s="24" t="str">
        <f t="shared" si="181"/>
        <v>NA</v>
      </c>
      <c r="W200" s="24" t="str">
        <f t="shared" si="182"/>
        <v>NA</v>
      </c>
      <c r="X200" s="24" t="str">
        <f t="shared" si="183"/>
        <v>NA</v>
      </c>
      <c r="Y200" s="24" t="str">
        <f t="shared" si="184"/>
        <v>NA</v>
      </c>
      <c r="Z200" s="24" t="str">
        <f t="shared" si="185"/>
        <v>NA</v>
      </c>
      <c r="AA200" s="24" t="str">
        <f t="shared" si="186"/>
        <v>NA</v>
      </c>
      <c r="AB200" s="24" t="str">
        <f t="shared" si="187"/>
        <v>NA</v>
      </c>
      <c r="AC200" s="24" t="str">
        <f t="shared" si="188"/>
        <v>NA</v>
      </c>
      <c r="AD200" s="24" t="str">
        <f t="shared" si="189"/>
        <v>NA</v>
      </c>
      <c r="AE200" s="24" t="str">
        <f t="shared" si="190"/>
        <v>NA</v>
      </c>
      <c r="AF200" s="24" t="str">
        <f t="shared" si="191"/>
        <v>NA</v>
      </c>
      <c r="AG200" s="24">
        <f t="shared" si="192"/>
        <v>0</v>
      </c>
      <c r="AH200" s="24" t="str">
        <f t="shared" si="193"/>
        <v>NA</v>
      </c>
      <c r="AI200" s="23" t="str">
        <f t="shared" si="194"/>
        <v>NA</v>
      </c>
      <c r="AJ200" s="21"/>
      <c r="AK200" s="21">
        <f t="shared" si="195"/>
        <v>0</v>
      </c>
      <c r="AL200" s="21">
        <f t="shared" si="196"/>
        <v>0</v>
      </c>
      <c r="AM200" s="21">
        <f t="shared" si="197"/>
        <v>0</v>
      </c>
      <c r="AN200" s="21">
        <f t="shared" si="198"/>
        <v>0</v>
      </c>
      <c r="AO200" s="21">
        <f t="shared" si="199"/>
        <v>0</v>
      </c>
      <c r="AP200" s="21">
        <f t="shared" si="200"/>
        <v>0</v>
      </c>
      <c r="AQ200" s="21">
        <f t="shared" si="201"/>
        <v>0</v>
      </c>
      <c r="AR200" s="21">
        <f t="shared" si="202"/>
        <v>0</v>
      </c>
      <c r="AS200" s="21">
        <f t="shared" si="203"/>
        <v>0</v>
      </c>
      <c r="AT200" s="21">
        <f t="shared" si="204"/>
        <v>0</v>
      </c>
      <c r="AU200" s="21">
        <f t="shared" si="205"/>
        <v>0</v>
      </c>
      <c r="AV200" s="21">
        <f t="shared" si="206"/>
        <v>0</v>
      </c>
      <c r="AW200" s="21">
        <f t="shared" si="207"/>
        <v>0</v>
      </c>
      <c r="AX200" s="21"/>
      <c r="AY200" s="21">
        <f t="shared" si="208"/>
        <v>0</v>
      </c>
      <c r="AZ200" s="21">
        <f t="shared" si="209"/>
        <v>0</v>
      </c>
      <c r="BA200" s="21">
        <f t="shared" si="210"/>
        <v>0</v>
      </c>
      <c r="BB200" s="21">
        <f t="shared" si="211"/>
        <v>0</v>
      </c>
      <c r="BC200" s="21">
        <f t="shared" si="212"/>
        <v>0</v>
      </c>
      <c r="BD200" s="21">
        <f t="shared" si="213"/>
        <v>0</v>
      </c>
      <c r="BE200" s="21">
        <f t="shared" si="214"/>
        <v>0</v>
      </c>
      <c r="BF200" s="21">
        <f t="shared" si="215"/>
        <v>0</v>
      </c>
      <c r="BG200" s="21">
        <f t="shared" si="216"/>
        <v>0</v>
      </c>
      <c r="BH200" s="21">
        <f t="shared" si="217"/>
        <v>0</v>
      </c>
      <c r="BI200" s="21">
        <f t="shared" si="218"/>
        <v>0</v>
      </c>
      <c r="BJ200" s="21">
        <f t="shared" si="219"/>
        <v>0</v>
      </c>
      <c r="BK200" s="21">
        <f t="shared" si="220"/>
        <v>0</v>
      </c>
      <c r="BL200" s="21" t="str">
        <f t="shared" si="221"/>
        <v>NA</v>
      </c>
    </row>
    <row r="201" spans="1:64" x14ac:dyDescent="0.2">
      <c r="A201" t="s">
        <v>293</v>
      </c>
      <c r="B201" t="s">
        <v>291</v>
      </c>
      <c r="N201" s="21">
        <f t="shared" si="179"/>
        <v>0</v>
      </c>
      <c r="O201" s="21"/>
      <c r="P201" s="22"/>
      <c r="Q201" s="26">
        <v>12</v>
      </c>
      <c r="R201" s="26">
        <v>4</v>
      </c>
      <c r="S201" s="25">
        <v>0</v>
      </c>
      <c r="T201" s="21"/>
      <c r="U201" s="24" t="str">
        <f t="shared" si="180"/>
        <v>NA</v>
      </c>
      <c r="V201" s="24" t="str">
        <f t="shared" si="181"/>
        <v>NA</v>
      </c>
      <c r="W201" s="24" t="str">
        <f t="shared" si="182"/>
        <v>NA</v>
      </c>
      <c r="X201" s="24" t="str">
        <f t="shared" si="183"/>
        <v>NA</v>
      </c>
      <c r="Y201" s="24" t="str">
        <f t="shared" si="184"/>
        <v>NA</v>
      </c>
      <c r="Z201" s="24" t="str">
        <f t="shared" si="185"/>
        <v>NA</v>
      </c>
      <c r="AA201" s="24" t="str">
        <f t="shared" si="186"/>
        <v>NA</v>
      </c>
      <c r="AB201" s="24" t="str">
        <f t="shared" si="187"/>
        <v>NA</v>
      </c>
      <c r="AC201" s="24" t="str">
        <f t="shared" si="188"/>
        <v>NA</v>
      </c>
      <c r="AD201" s="24" t="str">
        <f t="shared" si="189"/>
        <v>NA</v>
      </c>
      <c r="AE201" s="24" t="str">
        <f t="shared" si="190"/>
        <v>NA</v>
      </c>
      <c r="AF201" s="24" t="str">
        <f t="shared" si="191"/>
        <v>NA</v>
      </c>
      <c r="AG201" s="24">
        <f t="shared" si="192"/>
        <v>0</v>
      </c>
      <c r="AH201" s="24" t="str">
        <f t="shared" si="193"/>
        <v>NA</v>
      </c>
      <c r="AI201" s="23" t="str">
        <f t="shared" si="194"/>
        <v>NA</v>
      </c>
      <c r="AJ201" s="21"/>
      <c r="AK201" s="21">
        <f t="shared" si="195"/>
        <v>0</v>
      </c>
      <c r="AL201" s="21">
        <f t="shared" si="196"/>
        <v>0</v>
      </c>
      <c r="AM201" s="21">
        <f t="shared" si="197"/>
        <v>0</v>
      </c>
      <c r="AN201" s="21">
        <f t="shared" si="198"/>
        <v>0</v>
      </c>
      <c r="AO201" s="21">
        <f t="shared" si="199"/>
        <v>0</v>
      </c>
      <c r="AP201" s="21">
        <f t="shared" si="200"/>
        <v>0</v>
      </c>
      <c r="AQ201" s="21">
        <f t="shared" si="201"/>
        <v>0</v>
      </c>
      <c r="AR201" s="21">
        <f t="shared" si="202"/>
        <v>0</v>
      </c>
      <c r="AS201" s="21">
        <f t="shared" si="203"/>
        <v>0</v>
      </c>
      <c r="AT201" s="21">
        <f t="shared" si="204"/>
        <v>0</v>
      </c>
      <c r="AU201" s="21">
        <f t="shared" si="205"/>
        <v>0</v>
      </c>
      <c r="AV201" s="21">
        <f t="shared" si="206"/>
        <v>0</v>
      </c>
      <c r="AW201" s="21">
        <f t="shared" si="207"/>
        <v>0</v>
      </c>
      <c r="AX201" s="21"/>
      <c r="AY201" s="21">
        <f t="shared" si="208"/>
        <v>0</v>
      </c>
      <c r="AZ201" s="21">
        <f t="shared" si="209"/>
        <v>0</v>
      </c>
      <c r="BA201" s="21">
        <f t="shared" si="210"/>
        <v>0</v>
      </c>
      <c r="BB201" s="21">
        <f t="shared" si="211"/>
        <v>0</v>
      </c>
      <c r="BC201" s="21">
        <f t="shared" si="212"/>
        <v>0</v>
      </c>
      <c r="BD201" s="21">
        <f t="shared" si="213"/>
        <v>0</v>
      </c>
      <c r="BE201" s="21">
        <f t="shared" si="214"/>
        <v>0</v>
      </c>
      <c r="BF201" s="21">
        <f t="shared" si="215"/>
        <v>0</v>
      </c>
      <c r="BG201" s="21">
        <f t="shared" si="216"/>
        <v>0</v>
      </c>
      <c r="BH201" s="21">
        <f t="shared" si="217"/>
        <v>0</v>
      </c>
      <c r="BI201" s="21">
        <f t="shared" si="218"/>
        <v>0</v>
      </c>
      <c r="BJ201" s="21">
        <f t="shared" si="219"/>
        <v>0</v>
      </c>
      <c r="BK201" s="21">
        <f t="shared" si="220"/>
        <v>0</v>
      </c>
      <c r="BL201" s="21" t="str">
        <f t="shared" si="221"/>
        <v>NA</v>
      </c>
    </row>
    <row r="202" spans="1:64" x14ac:dyDescent="0.2">
      <c r="A202" s="21" t="s">
        <v>869</v>
      </c>
      <c r="B202" s="27">
        <v>0</v>
      </c>
      <c r="C202" s="22">
        <v>5.0000000000000001E-3</v>
      </c>
      <c r="D202" s="22">
        <v>0.13900000000000001</v>
      </c>
      <c r="E202" s="22">
        <v>45.683</v>
      </c>
      <c r="F202" s="22">
        <v>20.245000000000001</v>
      </c>
      <c r="G202" s="22">
        <v>15.173</v>
      </c>
      <c r="H202" s="22">
        <v>16.788</v>
      </c>
      <c r="I202" s="22">
        <v>0.01</v>
      </c>
      <c r="J202" s="22">
        <v>0.18099999999999999</v>
      </c>
      <c r="K202" s="22">
        <v>0.314</v>
      </c>
      <c r="L202" s="22">
        <v>0</v>
      </c>
      <c r="N202" s="21">
        <f t="shared" si="179"/>
        <v>98.537999999999997</v>
      </c>
      <c r="O202" s="21"/>
      <c r="P202" s="22" t="s">
        <v>12</v>
      </c>
      <c r="Q202" s="26">
        <v>8</v>
      </c>
      <c r="R202" s="26">
        <v>3</v>
      </c>
      <c r="S202" s="25" t="s">
        <v>2396</v>
      </c>
      <c r="T202" s="21"/>
      <c r="U202" s="24">
        <f t="shared" si="180"/>
        <v>1.3878283213824384E-4</v>
      </c>
      <c r="V202" s="24">
        <f t="shared" si="181"/>
        <v>2.9023416350545434E-3</v>
      </c>
      <c r="W202" s="24">
        <f t="shared" si="182"/>
        <v>1.4943435406980357</v>
      </c>
      <c r="X202" s="24">
        <f t="shared" si="183"/>
        <v>0.44425101354893315</v>
      </c>
      <c r="Y202" s="24">
        <f t="shared" si="184"/>
        <v>5.8364321285837573E-2</v>
      </c>
      <c r="Z202" s="24">
        <f t="shared" si="185"/>
        <v>0.29382535321718872</v>
      </c>
      <c r="AA202" s="24">
        <f t="shared" si="186"/>
        <v>0.69461181434823582</v>
      </c>
      <c r="AB202" s="24">
        <f t="shared" si="187"/>
        <v>2.9737728763693357E-4</v>
      </c>
      <c r="AC202" s="24">
        <f t="shared" si="188"/>
        <v>4.254994213012289E-3</v>
      </c>
      <c r="AD202" s="24">
        <f t="shared" si="189"/>
        <v>7.0104609339262311E-3</v>
      </c>
      <c r="AE202" s="24">
        <f t="shared" si="190"/>
        <v>0</v>
      </c>
      <c r="AF202" s="24">
        <f t="shared" si="191"/>
        <v>0</v>
      </c>
      <c r="AG202" s="24">
        <f t="shared" si="192"/>
        <v>2.9999999999999996</v>
      </c>
      <c r="AH202" s="24">
        <f t="shared" si="193"/>
        <v>0.70273744972490582</v>
      </c>
      <c r="AI202" s="23">
        <f t="shared" si="194"/>
        <v>0.16571843387570995</v>
      </c>
      <c r="AJ202" s="21"/>
      <c r="AK202" s="21">
        <f t="shared" si="195"/>
        <v>5.0000000000000001E-3</v>
      </c>
      <c r="AL202" s="21">
        <f t="shared" si="196"/>
        <v>0.13900000000000001</v>
      </c>
      <c r="AM202" s="21">
        <f t="shared" si="197"/>
        <v>45.683</v>
      </c>
      <c r="AN202" s="21">
        <f t="shared" si="198"/>
        <v>20.245000000000001</v>
      </c>
      <c r="AO202" s="21">
        <f t="shared" si="199"/>
        <v>0</v>
      </c>
      <c r="AP202" s="21">
        <f t="shared" si="200"/>
        <v>15.173</v>
      </c>
      <c r="AQ202" s="21">
        <f t="shared" si="201"/>
        <v>16.788</v>
      </c>
      <c r="AR202" s="21">
        <f t="shared" si="202"/>
        <v>0.01</v>
      </c>
      <c r="AS202" s="21">
        <f t="shared" si="203"/>
        <v>0.18099999999999999</v>
      </c>
      <c r="AT202" s="21">
        <f t="shared" si="204"/>
        <v>0.314</v>
      </c>
      <c r="AU202" s="21">
        <f t="shared" si="205"/>
        <v>0</v>
      </c>
      <c r="AV202" s="21">
        <f t="shared" si="206"/>
        <v>0</v>
      </c>
      <c r="AW202" s="21">
        <f t="shared" si="207"/>
        <v>98.537999999999997</v>
      </c>
      <c r="AX202" s="21"/>
      <c r="AY202" s="21">
        <f t="shared" si="208"/>
        <v>8.3222370173102536E-5</v>
      </c>
      <c r="AZ202" s="21">
        <f t="shared" si="209"/>
        <v>1.7404151954523829E-3</v>
      </c>
      <c r="BA202" s="21">
        <f t="shared" si="210"/>
        <v>0.89609650843468036</v>
      </c>
      <c r="BB202" s="21">
        <f t="shared" si="211"/>
        <v>0.26639910520428978</v>
      </c>
      <c r="BC202" s="21">
        <f t="shared" si="212"/>
        <v>0.21119369745559827</v>
      </c>
      <c r="BD202" s="21">
        <f t="shared" si="213"/>
        <v>0</v>
      </c>
      <c r="BE202" s="21">
        <f t="shared" si="214"/>
        <v>0.41653020513889299</v>
      </c>
      <c r="BF202" s="21">
        <f t="shared" si="215"/>
        <v>1.783249580044724E-4</v>
      </c>
      <c r="BG202" s="21">
        <f t="shared" si="216"/>
        <v>2.5515454471125246E-3</v>
      </c>
      <c r="BH202" s="21">
        <f t="shared" si="217"/>
        <v>4.2038857828331508E-3</v>
      </c>
      <c r="BI202" s="21">
        <f t="shared" si="218"/>
        <v>0</v>
      </c>
      <c r="BJ202" s="21">
        <f t="shared" si="219"/>
        <v>0</v>
      </c>
      <c r="BK202" s="21">
        <f t="shared" si="220"/>
        <v>1.7989769099870374</v>
      </c>
      <c r="BL202" s="21">
        <f t="shared" si="221"/>
        <v>1.6676145109731377</v>
      </c>
    </row>
    <row r="203" spans="1:64" x14ac:dyDescent="0.2">
      <c r="A203" s="21" t="s">
        <v>870</v>
      </c>
      <c r="B203" s="27">
        <v>60.415229867968485</v>
      </c>
      <c r="C203" s="22">
        <v>41.332999999999998</v>
      </c>
      <c r="D203" s="22">
        <v>1.6E-2</v>
      </c>
      <c r="E203" s="22">
        <v>0.01</v>
      </c>
      <c r="F203" s="22">
        <v>5.3999999999999999E-2</v>
      </c>
      <c r="G203" s="22">
        <v>10.24</v>
      </c>
      <c r="H203" s="22">
        <v>47.813000000000002</v>
      </c>
      <c r="I203" s="22">
        <v>0.1</v>
      </c>
      <c r="J203" s="22">
        <v>0.151</v>
      </c>
      <c r="K203" s="22">
        <v>0.3</v>
      </c>
      <c r="L203" s="22">
        <v>1.6E-2</v>
      </c>
      <c r="N203" s="21">
        <f t="shared" si="179"/>
        <v>100.033</v>
      </c>
      <c r="O203" s="21"/>
      <c r="P203" s="22"/>
      <c r="Q203" s="26">
        <v>8</v>
      </c>
      <c r="R203" s="26">
        <v>3</v>
      </c>
      <c r="S203" s="25">
        <v>0</v>
      </c>
      <c r="T203" s="21"/>
      <c r="U203" s="24">
        <f t="shared" si="180"/>
        <v>1.0136871160831356</v>
      </c>
      <c r="V203" s="24">
        <f t="shared" si="181"/>
        <v>2.9518546671801016E-4</v>
      </c>
      <c r="W203" s="24">
        <f t="shared" si="182"/>
        <v>2.8902611912638048E-4</v>
      </c>
      <c r="X203" s="24">
        <f t="shared" si="183"/>
        <v>1.0469975443981778E-3</v>
      </c>
      <c r="Y203" s="24">
        <f t="shared" si="184"/>
        <v>0</v>
      </c>
      <c r="Z203" s="24">
        <f t="shared" si="185"/>
        <v>0.21001309490474343</v>
      </c>
      <c r="AA203" s="24">
        <f t="shared" si="186"/>
        <v>1.7479558395773047</v>
      </c>
      <c r="AB203" s="24">
        <f t="shared" si="187"/>
        <v>2.6275382869146709E-3</v>
      </c>
      <c r="AC203" s="24">
        <f t="shared" si="188"/>
        <v>3.1364516947512801E-3</v>
      </c>
      <c r="AD203" s="24">
        <f t="shared" si="189"/>
        <v>5.9180609990773705E-3</v>
      </c>
      <c r="AE203" s="24">
        <f t="shared" si="190"/>
        <v>7.6075188442842963E-4</v>
      </c>
      <c r="AF203" s="24">
        <f t="shared" si="191"/>
        <v>0</v>
      </c>
      <c r="AG203" s="24">
        <f t="shared" si="192"/>
        <v>2.9857300625605978</v>
      </c>
      <c r="AH203" s="24">
        <f t="shared" si="193"/>
        <v>0.89273931204618462</v>
      </c>
      <c r="AI203" s="23">
        <f t="shared" si="194"/>
        <v>0</v>
      </c>
      <c r="AJ203" s="21"/>
      <c r="AK203" s="21">
        <f t="shared" si="195"/>
        <v>41.332999999999998</v>
      </c>
      <c r="AL203" s="21">
        <f t="shared" si="196"/>
        <v>1.6E-2</v>
      </c>
      <c r="AM203" s="21">
        <f t="shared" si="197"/>
        <v>0.01</v>
      </c>
      <c r="AN203" s="21">
        <f t="shared" si="198"/>
        <v>5.3999999999999999E-2</v>
      </c>
      <c r="AO203" s="21">
        <f t="shared" si="199"/>
        <v>0</v>
      </c>
      <c r="AP203" s="21">
        <f t="shared" si="200"/>
        <v>10.24</v>
      </c>
      <c r="AQ203" s="21">
        <f t="shared" si="201"/>
        <v>47.813000000000002</v>
      </c>
      <c r="AR203" s="21">
        <f t="shared" si="202"/>
        <v>0.1</v>
      </c>
      <c r="AS203" s="21">
        <f t="shared" si="203"/>
        <v>0.151</v>
      </c>
      <c r="AT203" s="21">
        <f t="shared" si="204"/>
        <v>0.3</v>
      </c>
      <c r="AU203" s="21">
        <f t="shared" si="205"/>
        <v>1.6E-2</v>
      </c>
      <c r="AV203" s="21">
        <f t="shared" si="206"/>
        <v>0</v>
      </c>
      <c r="AW203" s="21">
        <f t="shared" si="207"/>
        <v>100.033</v>
      </c>
      <c r="AX203" s="21"/>
      <c r="AY203" s="21">
        <f t="shared" si="208"/>
        <v>0.68796604527296934</v>
      </c>
      <c r="AZ203" s="21">
        <f t="shared" si="209"/>
        <v>2.0033556206646132E-4</v>
      </c>
      <c r="BA203" s="21">
        <f t="shared" si="210"/>
        <v>1.9615535504119265E-4</v>
      </c>
      <c r="BB203" s="21">
        <f t="shared" si="211"/>
        <v>7.1057306401736946E-4</v>
      </c>
      <c r="BC203" s="21">
        <f t="shared" si="212"/>
        <v>0.14253103947441681</v>
      </c>
      <c r="BD203" s="21">
        <f t="shared" si="213"/>
        <v>0</v>
      </c>
      <c r="BE203" s="21">
        <f t="shared" si="214"/>
        <v>1.1862972777165768</v>
      </c>
      <c r="BF203" s="21">
        <f t="shared" si="215"/>
        <v>1.783249580044724E-3</v>
      </c>
      <c r="BG203" s="21">
        <f t="shared" si="216"/>
        <v>2.1286373619557528E-3</v>
      </c>
      <c r="BH203" s="21">
        <f t="shared" si="217"/>
        <v>4.0164513848724367E-3</v>
      </c>
      <c r="BI203" s="21">
        <f t="shared" si="218"/>
        <v>5.1630474242040432E-4</v>
      </c>
      <c r="BJ203" s="21">
        <f t="shared" si="219"/>
        <v>0</v>
      </c>
      <c r="BK203" s="21">
        <f t="shared" si="220"/>
        <v>2.0263460695143811</v>
      </c>
      <c r="BL203" s="21">
        <f t="shared" si="221"/>
        <v>1.4734551553062876</v>
      </c>
    </row>
    <row r="204" spans="1:64" x14ac:dyDescent="0.2">
      <c r="A204" s="21" t="s">
        <v>871</v>
      </c>
      <c r="B204" s="27">
        <v>71.595569755469967</v>
      </c>
      <c r="C204" s="22">
        <v>41.204999999999998</v>
      </c>
      <c r="D204" s="22">
        <v>2.1999999999999999E-2</v>
      </c>
      <c r="E204" s="22">
        <v>1.2999999999999999E-2</v>
      </c>
      <c r="F204" s="22">
        <v>4.2000000000000003E-2</v>
      </c>
      <c r="G204" s="22">
        <v>10.064</v>
      </c>
      <c r="H204" s="22">
        <v>47.795999999999999</v>
      </c>
      <c r="I204" s="22">
        <v>9.4E-2</v>
      </c>
      <c r="J204" s="22">
        <v>0.11899999999999999</v>
      </c>
      <c r="K204" s="22">
        <v>0.34399999999999997</v>
      </c>
      <c r="L204" s="22">
        <v>0.01</v>
      </c>
      <c r="N204" s="21">
        <f t="shared" si="179"/>
        <v>99.708999999999989</v>
      </c>
      <c r="O204" s="21"/>
      <c r="P204" s="22"/>
      <c r="Q204" s="30">
        <v>8</v>
      </c>
      <c r="R204" s="30">
        <v>3</v>
      </c>
      <c r="S204" s="25">
        <v>0</v>
      </c>
      <c r="T204" s="21"/>
      <c r="U204" s="24">
        <f t="shared" si="180"/>
        <v>1.0132340134380999</v>
      </c>
      <c r="V204" s="24">
        <f t="shared" si="181"/>
        <v>4.0695886444703957E-4</v>
      </c>
      <c r="W204" s="24">
        <f t="shared" si="182"/>
        <v>3.7673267295824957E-4</v>
      </c>
      <c r="X204" s="24">
        <f t="shared" si="183"/>
        <v>8.1649595371283091E-4</v>
      </c>
      <c r="Y204" s="24">
        <f t="shared" si="184"/>
        <v>0</v>
      </c>
      <c r="Z204" s="24">
        <f t="shared" si="185"/>
        <v>0.2069521247969211</v>
      </c>
      <c r="AA204" s="24">
        <f t="shared" si="186"/>
        <v>1.751978845553803</v>
      </c>
      <c r="AB204" s="24">
        <f t="shared" si="187"/>
        <v>2.4764510600001578E-3</v>
      </c>
      <c r="AC204" s="24">
        <f t="shared" si="188"/>
        <v>2.4783432764684354E-3</v>
      </c>
      <c r="AD204" s="24">
        <f t="shared" si="189"/>
        <v>6.8040808933798758E-3</v>
      </c>
      <c r="AE204" s="24">
        <f t="shared" si="190"/>
        <v>4.7673374865445063E-4</v>
      </c>
      <c r="AF204" s="24">
        <f t="shared" si="191"/>
        <v>0</v>
      </c>
      <c r="AG204" s="24">
        <f t="shared" si="192"/>
        <v>2.9860007802584456</v>
      </c>
      <c r="AH204" s="24">
        <f t="shared" si="193"/>
        <v>0.89435455974241473</v>
      </c>
      <c r="AI204" s="23">
        <f t="shared" si="194"/>
        <v>0</v>
      </c>
      <c r="AJ204" s="21"/>
      <c r="AK204" s="21">
        <f t="shared" si="195"/>
        <v>41.204999999999998</v>
      </c>
      <c r="AL204" s="21">
        <f t="shared" si="196"/>
        <v>2.1999999999999999E-2</v>
      </c>
      <c r="AM204" s="21">
        <f t="shared" si="197"/>
        <v>1.2999999999999999E-2</v>
      </c>
      <c r="AN204" s="21">
        <f t="shared" si="198"/>
        <v>4.2000000000000003E-2</v>
      </c>
      <c r="AO204" s="21">
        <f t="shared" si="199"/>
        <v>0</v>
      </c>
      <c r="AP204" s="21">
        <f t="shared" si="200"/>
        <v>10.064</v>
      </c>
      <c r="AQ204" s="21">
        <f t="shared" si="201"/>
        <v>47.795999999999999</v>
      </c>
      <c r="AR204" s="21">
        <f t="shared" si="202"/>
        <v>9.4E-2</v>
      </c>
      <c r="AS204" s="21">
        <f t="shared" si="203"/>
        <v>0.11899999999999999</v>
      </c>
      <c r="AT204" s="21">
        <f t="shared" si="204"/>
        <v>0.34399999999999997</v>
      </c>
      <c r="AU204" s="21">
        <f t="shared" si="205"/>
        <v>0.01</v>
      </c>
      <c r="AV204" s="21">
        <f t="shared" si="206"/>
        <v>0</v>
      </c>
      <c r="AW204" s="21">
        <f t="shared" si="207"/>
        <v>99.708999999999989</v>
      </c>
      <c r="AX204" s="21"/>
      <c r="AY204" s="21">
        <f t="shared" si="208"/>
        <v>0.68583555259653795</v>
      </c>
      <c r="AZ204" s="21">
        <f t="shared" si="209"/>
        <v>2.754613978413843E-4</v>
      </c>
      <c r="BA204" s="21">
        <f t="shared" si="210"/>
        <v>2.5500196155355041E-4</v>
      </c>
      <c r="BB204" s="21">
        <f t="shared" si="211"/>
        <v>5.526679386801763E-4</v>
      </c>
      <c r="BC204" s="21">
        <f t="shared" si="212"/>
        <v>0.14008128723345026</v>
      </c>
      <c r="BD204" s="21">
        <f t="shared" si="213"/>
        <v>0</v>
      </c>
      <c r="BE204" s="21">
        <f t="shared" si="214"/>
        <v>1.1858754875398219</v>
      </c>
      <c r="BF204" s="21">
        <f t="shared" si="215"/>
        <v>1.6762546052420406E-3</v>
      </c>
      <c r="BG204" s="21">
        <f t="shared" si="216"/>
        <v>1.6775354044551956E-3</v>
      </c>
      <c r="BH204" s="21">
        <f t="shared" si="217"/>
        <v>4.6055309213203941E-3</v>
      </c>
      <c r="BI204" s="21">
        <f t="shared" si="218"/>
        <v>3.2269046401275274E-4</v>
      </c>
      <c r="BJ204" s="21">
        <f t="shared" si="219"/>
        <v>0</v>
      </c>
      <c r="BK204" s="21">
        <f t="shared" si="220"/>
        <v>2.0211574700629158</v>
      </c>
      <c r="BL204" s="21">
        <f t="shared" si="221"/>
        <v>1.4773716667239665</v>
      </c>
    </row>
    <row r="205" spans="1:64" x14ac:dyDescent="0.2">
      <c r="A205" s="21" t="s">
        <v>872</v>
      </c>
      <c r="B205" s="27">
        <v>82.775909642965104</v>
      </c>
      <c r="C205" s="22">
        <v>41.31</v>
      </c>
      <c r="D205" s="22">
        <v>4.8000000000000001E-2</v>
      </c>
      <c r="E205" s="22">
        <v>0</v>
      </c>
      <c r="F205" s="22">
        <v>0.03</v>
      </c>
      <c r="G205" s="22">
        <v>10.32</v>
      </c>
      <c r="H205" s="22">
        <v>48.281999999999996</v>
      </c>
      <c r="I205" s="22">
        <v>0.09</v>
      </c>
      <c r="J205" s="22">
        <v>0.187</v>
      </c>
      <c r="K205" s="22">
        <v>0.36399999999999999</v>
      </c>
      <c r="L205" s="22">
        <v>0</v>
      </c>
      <c r="N205" s="21">
        <f t="shared" si="179"/>
        <v>100.63100000000001</v>
      </c>
      <c r="O205" s="21"/>
      <c r="P205" s="22"/>
      <c r="Q205" s="30">
        <v>8</v>
      </c>
      <c r="R205" s="30">
        <v>3</v>
      </c>
      <c r="S205" s="25">
        <v>0</v>
      </c>
      <c r="T205" s="21"/>
      <c r="U205" s="24">
        <f t="shared" si="180"/>
        <v>1.0083147128960377</v>
      </c>
      <c r="V205" s="24">
        <f t="shared" si="181"/>
        <v>8.813535067868154E-4</v>
      </c>
      <c r="W205" s="24">
        <f t="shared" si="182"/>
        <v>0</v>
      </c>
      <c r="X205" s="24">
        <f t="shared" si="183"/>
        <v>5.7890469087633887E-4</v>
      </c>
      <c r="Y205" s="24">
        <f t="shared" si="184"/>
        <v>0</v>
      </c>
      <c r="Z205" s="24">
        <f t="shared" si="185"/>
        <v>0.21064930296479456</v>
      </c>
      <c r="AA205" s="24">
        <f t="shared" si="186"/>
        <v>1.7567243644782551</v>
      </c>
      <c r="AB205" s="24">
        <f t="shared" si="187"/>
        <v>2.353561077179793E-3</v>
      </c>
      <c r="AC205" s="24">
        <f t="shared" si="188"/>
        <v>3.8657803409995108E-3</v>
      </c>
      <c r="AD205" s="24">
        <f t="shared" si="189"/>
        <v>7.1465012968075659E-3</v>
      </c>
      <c r="AE205" s="24">
        <f t="shared" si="190"/>
        <v>0</v>
      </c>
      <c r="AF205" s="24">
        <f t="shared" si="191"/>
        <v>0</v>
      </c>
      <c r="AG205" s="24">
        <f t="shared" si="192"/>
        <v>2.9905144812517372</v>
      </c>
      <c r="AH205" s="24">
        <f t="shared" si="193"/>
        <v>0.89292867620894278</v>
      </c>
      <c r="AI205" s="23">
        <f t="shared" si="194"/>
        <v>0</v>
      </c>
      <c r="AJ205" s="21"/>
      <c r="AK205" s="21">
        <f t="shared" si="195"/>
        <v>41.31</v>
      </c>
      <c r="AL205" s="21">
        <f t="shared" si="196"/>
        <v>4.8000000000000001E-2</v>
      </c>
      <c r="AM205" s="21">
        <f t="shared" si="197"/>
        <v>0</v>
      </c>
      <c r="AN205" s="21">
        <f t="shared" si="198"/>
        <v>0.03</v>
      </c>
      <c r="AO205" s="21">
        <f t="shared" si="199"/>
        <v>0</v>
      </c>
      <c r="AP205" s="21">
        <f t="shared" si="200"/>
        <v>10.32</v>
      </c>
      <c r="AQ205" s="21">
        <f t="shared" si="201"/>
        <v>48.281999999999996</v>
      </c>
      <c r="AR205" s="21">
        <f t="shared" si="202"/>
        <v>0.09</v>
      </c>
      <c r="AS205" s="21">
        <f t="shared" si="203"/>
        <v>0.187</v>
      </c>
      <c r="AT205" s="21">
        <f t="shared" si="204"/>
        <v>0.36399999999999999</v>
      </c>
      <c r="AU205" s="21">
        <f t="shared" si="205"/>
        <v>0</v>
      </c>
      <c r="AV205" s="21">
        <f t="shared" si="206"/>
        <v>0</v>
      </c>
      <c r="AW205" s="21">
        <f t="shared" si="207"/>
        <v>100.63100000000001</v>
      </c>
      <c r="AX205" s="21"/>
      <c r="AY205" s="21">
        <f t="shared" si="208"/>
        <v>0.68758322237017311</v>
      </c>
      <c r="AZ205" s="21">
        <f t="shared" si="209"/>
        <v>6.0100668619938395E-4</v>
      </c>
      <c r="BA205" s="21">
        <f t="shared" si="210"/>
        <v>0</v>
      </c>
      <c r="BB205" s="21">
        <f t="shared" si="211"/>
        <v>3.9476281334298308E-4</v>
      </c>
      <c r="BC205" s="21">
        <f t="shared" si="212"/>
        <v>0.14364456322031069</v>
      </c>
      <c r="BD205" s="21">
        <f t="shared" si="213"/>
        <v>0</v>
      </c>
      <c r="BE205" s="21">
        <f t="shared" si="214"/>
        <v>1.1979337243576382</v>
      </c>
      <c r="BF205" s="21">
        <f t="shared" si="215"/>
        <v>1.6049246220402515E-3</v>
      </c>
      <c r="BG205" s="21">
        <f t="shared" si="216"/>
        <v>2.6361270641438793E-3</v>
      </c>
      <c r="BH205" s="21">
        <f t="shared" si="217"/>
        <v>4.8732943469785572E-3</v>
      </c>
      <c r="BI205" s="21">
        <f t="shared" si="218"/>
        <v>0</v>
      </c>
      <c r="BJ205" s="21">
        <f t="shared" si="219"/>
        <v>0</v>
      </c>
      <c r="BK205" s="21">
        <f t="shared" si="220"/>
        <v>2.039271625480827</v>
      </c>
      <c r="BL205" s="21">
        <f t="shared" si="221"/>
        <v>1.4664620661049126</v>
      </c>
    </row>
    <row r="206" spans="1:64" x14ac:dyDescent="0.2">
      <c r="A206" s="21" t="s">
        <v>873</v>
      </c>
      <c r="B206" s="27">
        <v>93.956249530466593</v>
      </c>
      <c r="C206" s="22">
        <v>41.296999999999997</v>
      </c>
      <c r="D206" s="22">
        <v>1.0999999999999999E-2</v>
      </c>
      <c r="E206" s="22">
        <v>0</v>
      </c>
      <c r="F206" s="22">
        <v>3.6999999999999998E-2</v>
      </c>
      <c r="G206" s="22">
        <v>10.263999999999999</v>
      </c>
      <c r="H206" s="22">
        <v>48.273000000000003</v>
      </c>
      <c r="I206" s="22">
        <v>0.08</v>
      </c>
      <c r="J206" s="22">
        <v>0.159</v>
      </c>
      <c r="K206" s="22">
        <v>0.39100000000000001</v>
      </c>
      <c r="L206" s="22">
        <v>7.0000000000000001E-3</v>
      </c>
      <c r="N206" s="21">
        <f t="shared" si="179"/>
        <v>100.51900000000002</v>
      </c>
      <c r="O206" s="21"/>
      <c r="P206" s="22"/>
      <c r="Q206" s="30">
        <v>8</v>
      </c>
      <c r="R206" s="30">
        <v>3</v>
      </c>
      <c r="S206" s="25">
        <v>0</v>
      </c>
      <c r="T206" s="21"/>
      <c r="U206" s="24">
        <f t="shared" si="180"/>
        <v>1.0088564174237813</v>
      </c>
      <c r="V206" s="24">
        <f t="shared" si="181"/>
        <v>2.0214896987439209E-4</v>
      </c>
      <c r="W206" s="24">
        <f t="shared" si="182"/>
        <v>0</v>
      </c>
      <c r="X206" s="24">
        <f t="shared" si="183"/>
        <v>7.1459090757832551E-4</v>
      </c>
      <c r="Y206" s="24">
        <f t="shared" si="184"/>
        <v>0</v>
      </c>
      <c r="Z206" s="24">
        <f t="shared" si="185"/>
        <v>0.20968478585125208</v>
      </c>
      <c r="AA206" s="24">
        <f t="shared" si="186"/>
        <v>1.7578937030828898</v>
      </c>
      <c r="AB206" s="24">
        <f t="shared" si="187"/>
        <v>2.0938371384729873E-3</v>
      </c>
      <c r="AC206" s="24">
        <f t="shared" si="188"/>
        <v>3.289748055520045E-3</v>
      </c>
      <c r="AD206" s="24">
        <f t="shared" si="189"/>
        <v>7.6831409143285883E-3</v>
      </c>
      <c r="AE206" s="24">
        <f t="shared" si="190"/>
        <v>3.3153161771305864E-4</v>
      </c>
      <c r="AF206" s="24">
        <f t="shared" si="191"/>
        <v>0</v>
      </c>
      <c r="AG206" s="24">
        <f t="shared" si="192"/>
        <v>2.9907499039614107</v>
      </c>
      <c r="AH206" s="24">
        <f t="shared" si="193"/>
        <v>0.89343002729977983</v>
      </c>
      <c r="AI206" s="23">
        <f t="shared" si="194"/>
        <v>0</v>
      </c>
      <c r="AJ206" s="21"/>
      <c r="AK206" s="21">
        <f t="shared" si="195"/>
        <v>41.296999999999997</v>
      </c>
      <c r="AL206" s="21">
        <f t="shared" si="196"/>
        <v>1.0999999999999999E-2</v>
      </c>
      <c r="AM206" s="21">
        <f t="shared" si="197"/>
        <v>0</v>
      </c>
      <c r="AN206" s="21">
        <f t="shared" si="198"/>
        <v>3.6999999999999998E-2</v>
      </c>
      <c r="AO206" s="21">
        <f t="shared" si="199"/>
        <v>0</v>
      </c>
      <c r="AP206" s="21">
        <f t="shared" si="200"/>
        <v>10.263999999999999</v>
      </c>
      <c r="AQ206" s="21">
        <f t="shared" si="201"/>
        <v>48.273000000000003</v>
      </c>
      <c r="AR206" s="21">
        <f t="shared" si="202"/>
        <v>0.08</v>
      </c>
      <c r="AS206" s="21">
        <f t="shared" si="203"/>
        <v>0.159</v>
      </c>
      <c r="AT206" s="21">
        <f t="shared" si="204"/>
        <v>0.39100000000000001</v>
      </c>
      <c r="AU206" s="21">
        <f t="shared" si="205"/>
        <v>7.0000000000000001E-3</v>
      </c>
      <c r="AV206" s="21">
        <f t="shared" si="206"/>
        <v>0</v>
      </c>
      <c r="AW206" s="21">
        <f t="shared" si="207"/>
        <v>100.51900000000002</v>
      </c>
      <c r="AX206" s="21"/>
      <c r="AY206" s="21">
        <f t="shared" si="208"/>
        <v>0.68736684420772298</v>
      </c>
      <c r="AZ206" s="21">
        <f t="shared" si="209"/>
        <v>1.3773069892069215E-4</v>
      </c>
      <c r="BA206" s="21">
        <f t="shared" si="210"/>
        <v>0</v>
      </c>
      <c r="BB206" s="21">
        <f t="shared" si="211"/>
        <v>4.8687413645634578E-4</v>
      </c>
      <c r="BC206" s="21">
        <f t="shared" si="212"/>
        <v>0.14286509659818497</v>
      </c>
      <c r="BD206" s="21">
        <f t="shared" si="213"/>
        <v>0</v>
      </c>
      <c r="BE206" s="21">
        <f t="shared" si="214"/>
        <v>1.1977104236758269</v>
      </c>
      <c r="BF206" s="21">
        <f t="shared" si="215"/>
        <v>1.4265996640357792E-3</v>
      </c>
      <c r="BG206" s="21">
        <f t="shared" si="216"/>
        <v>2.241412851330892E-3</v>
      </c>
      <c r="BH206" s="21">
        <f t="shared" si="217"/>
        <v>5.2347749716170769E-3</v>
      </c>
      <c r="BI206" s="21">
        <f t="shared" si="218"/>
        <v>2.258833248089269E-4</v>
      </c>
      <c r="BJ206" s="21">
        <f t="shared" si="219"/>
        <v>0</v>
      </c>
      <c r="BK206" s="21">
        <f t="shared" si="220"/>
        <v>2.0376956401289044</v>
      </c>
      <c r="BL206" s="21">
        <f t="shared" si="221"/>
        <v>1.4677117843625636</v>
      </c>
    </row>
    <row r="207" spans="1:64" x14ac:dyDescent="0.2">
      <c r="A207" s="21" t="s">
        <v>874</v>
      </c>
      <c r="B207" s="27">
        <v>105.13658941796808</v>
      </c>
      <c r="C207" s="22">
        <v>41.247</v>
      </c>
      <c r="D207" s="22">
        <v>0</v>
      </c>
      <c r="E207" s="22">
        <v>5.0000000000000001E-3</v>
      </c>
      <c r="F207" s="22">
        <v>2.1999999999999999E-2</v>
      </c>
      <c r="G207" s="22">
        <v>10.234</v>
      </c>
      <c r="H207" s="22">
        <v>48.097999999999999</v>
      </c>
      <c r="I207" s="22">
        <v>9.8000000000000004E-2</v>
      </c>
      <c r="J207" s="22">
        <v>0.151</v>
      </c>
      <c r="K207" s="22">
        <v>0.38800000000000001</v>
      </c>
      <c r="L207" s="22">
        <v>2.7E-2</v>
      </c>
      <c r="N207" s="21">
        <f t="shared" si="179"/>
        <v>100.27</v>
      </c>
      <c r="O207" s="21"/>
      <c r="P207" s="22"/>
      <c r="Q207" s="30">
        <v>8</v>
      </c>
      <c r="R207" s="30">
        <v>3</v>
      </c>
      <c r="S207" s="25">
        <v>0</v>
      </c>
      <c r="T207" s="21"/>
      <c r="U207" s="24">
        <f t="shared" si="180"/>
        <v>1.0099910624990562</v>
      </c>
      <c r="V207" s="24">
        <f t="shared" si="181"/>
        <v>0</v>
      </c>
      <c r="W207" s="24">
        <f t="shared" si="182"/>
        <v>1.4428635463927387E-4</v>
      </c>
      <c r="X207" s="24">
        <f t="shared" si="183"/>
        <v>4.2588539748463443E-4</v>
      </c>
      <c r="Y207" s="24">
        <f t="shared" si="184"/>
        <v>0</v>
      </c>
      <c r="Z207" s="24">
        <f t="shared" si="185"/>
        <v>0.20956077526648628</v>
      </c>
      <c r="AA207" s="24">
        <f t="shared" si="186"/>
        <v>1.7556164669649998</v>
      </c>
      <c r="AB207" s="24">
        <f t="shared" si="187"/>
        <v>2.5709480084026644E-3</v>
      </c>
      <c r="AC207" s="24">
        <f t="shared" si="188"/>
        <v>3.1315313848154502E-3</v>
      </c>
      <c r="AD207" s="24">
        <f t="shared" si="189"/>
        <v>7.6420183029420521E-3</v>
      </c>
      <c r="AE207" s="24">
        <f t="shared" si="190"/>
        <v>1.2817548921118308E-3</v>
      </c>
      <c r="AF207" s="24">
        <f t="shared" si="191"/>
        <v>0</v>
      </c>
      <c r="AG207" s="24">
        <f t="shared" si="192"/>
        <v>2.9903647290709388</v>
      </c>
      <c r="AH207" s="24">
        <f t="shared" si="193"/>
        <v>0.89336291365326059</v>
      </c>
      <c r="AI207" s="23">
        <f t="shared" si="194"/>
        <v>0</v>
      </c>
      <c r="AJ207" s="21"/>
      <c r="AK207" s="21">
        <f t="shared" si="195"/>
        <v>41.247</v>
      </c>
      <c r="AL207" s="21">
        <f t="shared" si="196"/>
        <v>0</v>
      </c>
      <c r="AM207" s="21">
        <f t="shared" si="197"/>
        <v>5.0000000000000001E-3</v>
      </c>
      <c r="AN207" s="21">
        <f t="shared" si="198"/>
        <v>2.1999999999999999E-2</v>
      </c>
      <c r="AO207" s="21">
        <f t="shared" si="199"/>
        <v>0</v>
      </c>
      <c r="AP207" s="21">
        <f t="shared" si="200"/>
        <v>10.234</v>
      </c>
      <c r="AQ207" s="21">
        <f t="shared" si="201"/>
        <v>48.097999999999999</v>
      </c>
      <c r="AR207" s="21">
        <f t="shared" si="202"/>
        <v>9.8000000000000004E-2</v>
      </c>
      <c r="AS207" s="21">
        <f t="shared" si="203"/>
        <v>0.151</v>
      </c>
      <c r="AT207" s="21">
        <f t="shared" si="204"/>
        <v>0.38800000000000001</v>
      </c>
      <c r="AU207" s="21">
        <f t="shared" si="205"/>
        <v>2.7E-2</v>
      </c>
      <c r="AV207" s="21">
        <f t="shared" si="206"/>
        <v>0</v>
      </c>
      <c r="AW207" s="21">
        <f t="shared" si="207"/>
        <v>100.27</v>
      </c>
      <c r="AX207" s="21"/>
      <c r="AY207" s="21">
        <f t="shared" si="208"/>
        <v>0.68653462050599201</v>
      </c>
      <c r="AZ207" s="21">
        <f t="shared" si="209"/>
        <v>0</v>
      </c>
      <c r="BA207" s="21">
        <f t="shared" si="210"/>
        <v>9.8077677520596324E-5</v>
      </c>
      <c r="BB207" s="21">
        <f t="shared" si="211"/>
        <v>2.8949272978485421E-4</v>
      </c>
      <c r="BC207" s="21">
        <f t="shared" si="212"/>
        <v>0.14244752519347476</v>
      </c>
      <c r="BD207" s="21">
        <f t="shared" si="213"/>
        <v>0</v>
      </c>
      <c r="BE207" s="21">
        <f t="shared" si="214"/>
        <v>1.1933684659739383</v>
      </c>
      <c r="BF207" s="21">
        <f t="shared" si="215"/>
        <v>1.7475845884438296E-3</v>
      </c>
      <c r="BG207" s="21">
        <f t="shared" si="216"/>
        <v>2.1286373619557528E-3</v>
      </c>
      <c r="BH207" s="21">
        <f t="shared" si="217"/>
        <v>5.1946104577683524E-3</v>
      </c>
      <c r="BI207" s="21">
        <f t="shared" si="218"/>
        <v>8.7126425283443228E-4</v>
      </c>
      <c r="BJ207" s="21">
        <f t="shared" si="219"/>
        <v>0</v>
      </c>
      <c r="BK207" s="21">
        <f t="shared" si="220"/>
        <v>2.0326802787417124</v>
      </c>
      <c r="BL207" s="21">
        <f t="shared" si="221"/>
        <v>1.4711436719020363</v>
      </c>
    </row>
    <row r="208" spans="1:64" x14ac:dyDescent="0.2">
      <c r="A208" s="21" t="s">
        <v>874</v>
      </c>
      <c r="B208" s="27">
        <v>140.49192847729344</v>
      </c>
      <c r="C208" s="22">
        <v>52.011000000000003</v>
      </c>
      <c r="D208" s="22">
        <v>0.32300000000000001</v>
      </c>
      <c r="E208" s="22">
        <v>3.6240000000000001</v>
      </c>
      <c r="F208" s="22">
        <v>0.75600000000000001</v>
      </c>
      <c r="G208" s="22">
        <v>2.7090000000000001</v>
      </c>
      <c r="H208" s="22">
        <v>16.524000000000001</v>
      </c>
      <c r="I208" s="22">
        <v>22.457000000000001</v>
      </c>
      <c r="J208" s="22">
        <v>7.1999999999999995E-2</v>
      </c>
      <c r="K208" s="22">
        <v>4.5999999999999999E-2</v>
      </c>
      <c r="L208" s="22">
        <v>0.41099999999999998</v>
      </c>
      <c r="N208" s="21">
        <f t="shared" si="179"/>
        <v>98.933000000000007</v>
      </c>
      <c r="O208" s="21"/>
      <c r="P208" s="22"/>
      <c r="Q208" s="26">
        <v>12</v>
      </c>
      <c r="R208" s="26">
        <v>4</v>
      </c>
      <c r="S208" s="25">
        <v>0</v>
      </c>
      <c r="T208" s="21"/>
      <c r="U208" s="24">
        <f t="shared" si="180"/>
        <v>1.9114181802541994</v>
      </c>
      <c r="V208" s="24">
        <f t="shared" si="181"/>
        <v>8.9295797651237491E-3</v>
      </c>
      <c r="W208" s="24">
        <f t="shared" si="182"/>
        <v>0.15695631375489064</v>
      </c>
      <c r="X208" s="24">
        <f t="shared" si="183"/>
        <v>2.1964797751121326E-2</v>
      </c>
      <c r="Y208" s="24">
        <f t="shared" si="184"/>
        <v>0</v>
      </c>
      <c r="Z208" s="24">
        <f t="shared" si="185"/>
        <v>8.3254733194082567E-2</v>
      </c>
      <c r="AA208" s="24">
        <f t="shared" si="186"/>
        <v>0.90521795273596206</v>
      </c>
      <c r="AB208" s="24">
        <f t="shared" si="187"/>
        <v>0.88420771905459827</v>
      </c>
      <c r="AC208" s="24">
        <f t="shared" si="188"/>
        <v>2.2410299585354935E-3</v>
      </c>
      <c r="AD208" s="24">
        <f t="shared" si="189"/>
        <v>1.3597827394913867E-3</v>
      </c>
      <c r="AE208" s="24">
        <f t="shared" si="190"/>
        <v>2.928319003933106E-2</v>
      </c>
      <c r="AF208" s="24">
        <f t="shared" si="191"/>
        <v>0</v>
      </c>
      <c r="AG208" s="24">
        <f t="shared" si="192"/>
        <v>4.004833279247336</v>
      </c>
      <c r="AH208" s="24">
        <f t="shared" si="193"/>
        <v>0.91577437153384866</v>
      </c>
      <c r="AI208" s="23">
        <f t="shared" si="194"/>
        <v>0</v>
      </c>
      <c r="AJ208" s="21"/>
      <c r="AK208" s="21">
        <f t="shared" si="195"/>
        <v>52.011000000000003</v>
      </c>
      <c r="AL208" s="21">
        <f t="shared" si="196"/>
        <v>0.32300000000000001</v>
      </c>
      <c r="AM208" s="21">
        <f t="shared" si="197"/>
        <v>3.6240000000000001</v>
      </c>
      <c r="AN208" s="21">
        <f t="shared" si="198"/>
        <v>0.75600000000000001</v>
      </c>
      <c r="AO208" s="21">
        <f t="shared" si="199"/>
        <v>0</v>
      </c>
      <c r="AP208" s="21">
        <f t="shared" si="200"/>
        <v>2.7090000000000005</v>
      </c>
      <c r="AQ208" s="21">
        <f t="shared" si="201"/>
        <v>16.524000000000001</v>
      </c>
      <c r="AR208" s="21">
        <f t="shared" si="202"/>
        <v>22.457000000000001</v>
      </c>
      <c r="AS208" s="21">
        <f t="shared" si="203"/>
        <v>7.1999999999999995E-2</v>
      </c>
      <c r="AT208" s="21">
        <f t="shared" si="204"/>
        <v>4.5999999999999999E-2</v>
      </c>
      <c r="AU208" s="21">
        <f t="shared" si="205"/>
        <v>0.41099999999999998</v>
      </c>
      <c r="AV208" s="21">
        <f t="shared" si="206"/>
        <v>0</v>
      </c>
      <c r="AW208" s="21">
        <f t="shared" si="207"/>
        <v>98.933000000000007</v>
      </c>
      <c r="AX208" s="21"/>
      <c r="AY208" s="21">
        <f t="shared" si="208"/>
        <v>0.86569573901464725</v>
      </c>
      <c r="AZ208" s="21">
        <f t="shared" si="209"/>
        <v>4.0442741592166881E-3</v>
      </c>
      <c r="BA208" s="21">
        <f t="shared" si="210"/>
        <v>7.108670066692821E-2</v>
      </c>
      <c r="BB208" s="21">
        <f t="shared" si="211"/>
        <v>9.9480228962431742E-3</v>
      </c>
      <c r="BC208" s="21">
        <f t="shared" si="212"/>
        <v>3.7706697845331559E-2</v>
      </c>
      <c r="BD208" s="21">
        <f t="shared" si="213"/>
        <v>0</v>
      </c>
      <c r="BE208" s="21">
        <f t="shared" si="214"/>
        <v>0.40998005180575819</v>
      </c>
      <c r="BF208" s="21">
        <f t="shared" si="215"/>
        <v>0.40046435819064369</v>
      </c>
      <c r="BG208" s="21">
        <f t="shared" si="216"/>
        <v>1.0149794043762528E-3</v>
      </c>
      <c r="BH208" s="21">
        <f t="shared" si="217"/>
        <v>6.1585587901377367E-4</v>
      </c>
      <c r="BI208" s="21">
        <f t="shared" si="218"/>
        <v>1.3262578070924135E-2</v>
      </c>
      <c r="BJ208" s="21">
        <f t="shared" si="219"/>
        <v>0</v>
      </c>
      <c r="BK208" s="21">
        <f t="shared" si="220"/>
        <v>1.813819257933083</v>
      </c>
      <c r="BL208" s="21">
        <f t="shared" si="221"/>
        <v>2.2079560913974405</v>
      </c>
    </row>
    <row r="209" spans="1:64" x14ac:dyDescent="0.2">
      <c r="A209" s="21" t="s">
        <v>875</v>
      </c>
      <c r="B209" s="27">
        <v>162.85260825228372</v>
      </c>
      <c r="C209" s="22">
        <v>52.018999999999998</v>
      </c>
      <c r="D209" s="22">
        <v>0.27900000000000003</v>
      </c>
      <c r="E209" s="22">
        <v>3.9809999999999999</v>
      </c>
      <c r="F209" s="22">
        <v>0.80700000000000005</v>
      </c>
      <c r="G209" s="22">
        <v>2.7170000000000001</v>
      </c>
      <c r="H209" s="22">
        <v>16.239000000000001</v>
      </c>
      <c r="I209" s="22">
        <v>22.448</v>
      </c>
      <c r="J209" s="22">
        <v>8.5000000000000006E-2</v>
      </c>
      <c r="K209" s="22">
        <v>3.6999999999999998E-2</v>
      </c>
      <c r="L209" s="22">
        <v>0.41799999999999998</v>
      </c>
      <c r="N209" s="21">
        <f t="shared" si="179"/>
        <v>99.030000000000015</v>
      </c>
      <c r="O209" s="21"/>
      <c r="P209" s="22"/>
      <c r="Q209" s="26">
        <v>12</v>
      </c>
      <c r="R209" s="26">
        <v>4</v>
      </c>
      <c r="S209" s="25">
        <v>0</v>
      </c>
      <c r="T209" s="21"/>
      <c r="U209" s="24">
        <f t="shared" si="180"/>
        <v>1.9090913106035177</v>
      </c>
      <c r="V209" s="24">
        <f t="shared" si="181"/>
        <v>7.7025920167456893E-3</v>
      </c>
      <c r="W209" s="24">
        <f t="shared" si="182"/>
        <v>0.17218169237577641</v>
      </c>
      <c r="X209" s="24">
        <f t="shared" si="183"/>
        <v>2.3414405810304666E-2</v>
      </c>
      <c r="Y209" s="24">
        <f t="shared" si="184"/>
        <v>0</v>
      </c>
      <c r="Z209" s="24">
        <f t="shared" si="185"/>
        <v>8.3386118772252771E-2</v>
      </c>
      <c r="AA209" s="24">
        <f t="shared" si="186"/>
        <v>0.88838547082320285</v>
      </c>
      <c r="AB209" s="24">
        <f t="shared" si="187"/>
        <v>0.8826416353702059</v>
      </c>
      <c r="AC209" s="24">
        <f t="shared" si="188"/>
        <v>2.6420332858271612E-3</v>
      </c>
      <c r="AD209" s="24">
        <f t="shared" si="189"/>
        <v>1.0922388242431303E-3</v>
      </c>
      <c r="AE209" s="24">
        <f t="shared" si="190"/>
        <v>2.974110080923931E-2</v>
      </c>
      <c r="AF209" s="24">
        <f t="shared" si="191"/>
        <v>0</v>
      </c>
      <c r="AG209" s="24">
        <f t="shared" si="192"/>
        <v>4.0002785986913159</v>
      </c>
      <c r="AH209" s="24">
        <f t="shared" si="193"/>
        <v>0.91419164784703566</v>
      </c>
      <c r="AI209" s="23">
        <f t="shared" si="194"/>
        <v>0</v>
      </c>
      <c r="AJ209" s="21"/>
      <c r="AK209" s="21">
        <f t="shared" si="195"/>
        <v>52.018999999999998</v>
      </c>
      <c r="AL209" s="21">
        <f t="shared" si="196"/>
        <v>0.27900000000000003</v>
      </c>
      <c r="AM209" s="21">
        <f t="shared" si="197"/>
        <v>3.9809999999999999</v>
      </c>
      <c r="AN209" s="21">
        <f t="shared" si="198"/>
        <v>0.80700000000000005</v>
      </c>
      <c r="AO209" s="21">
        <f t="shared" si="199"/>
        <v>0</v>
      </c>
      <c r="AP209" s="21">
        <f t="shared" si="200"/>
        <v>2.7170000000000001</v>
      </c>
      <c r="AQ209" s="21">
        <f t="shared" si="201"/>
        <v>16.239000000000001</v>
      </c>
      <c r="AR209" s="21">
        <f t="shared" si="202"/>
        <v>22.448</v>
      </c>
      <c r="AS209" s="21">
        <f t="shared" si="203"/>
        <v>8.5000000000000006E-2</v>
      </c>
      <c r="AT209" s="21">
        <f t="shared" si="204"/>
        <v>3.6999999999999998E-2</v>
      </c>
      <c r="AU209" s="21">
        <f t="shared" si="205"/>
        <v>0.41799999999999998</v>
      </c>
      <c r="AV209" s="21">
        <f t="shared" si="206"/>
        <v>0</v>
      </c>
      <c r="AW209" s="21">
        <f t="shared" si="207"/>
        <v>99.030000000000015</v>
      </c>
      <c r="AX209" s="21"/>
      <c r="AY209" s="21">
        <f t="shared" si="208"/>
        <v>0.86582889480692404</v>
      </c>
      <c r="AZ209" s="21">
        <f t="shared" si="209"/>
        <v>3.4933513635339196E-3</v>
      </c>
      <c r="BA209" s="21">
        <f t="shared" si="210"/>
        <v>7.808944684189878E-2</v>
      </c>
      <c r="BB209" s="21">
        <f t="shared" si="211"/>
        <v>1.0619119678926245E-2</v>
      </c>
      <c r="BC209" s="21">
        <f t="shared" si="212"/>
        <v>3.7818050219920941E-2</v>
      </c>
      <c r="BD209" s="21">
        <f t="shared" si="213"/>
        <v>0</v>
      </c>
      <c r="BE209" s="21">
        <f t="shared" si="214"/>
        <v>0.40290886354839672</v>
      </c>
      <c r="BF209" s="21">
        <f t="shared" si="215"/>
        <v>0.40030386572843962</v>
      </c>
      <c r="BG209" s="21">
        <f t="shared" si="216"/>
        <v>1.1982395746108542E-3</v>
      </c>
      <c r="BH209" s="21">
        <f t="shared" si="217"/>
        <v>4.9536233746760058E-4</v>
      </c>
      <c r="BI209" s="21">
        <f t="shared" si="218"/>
        <v>1.3488461395733063E-2</v>
      </c>
      <c r="BJ209" s="21">
        <f t="shared" si="219"/>
        <v>0</v>
      </c>
      <c r="BK209" s="21">
        <f t="shared" si="220"/>
        <v>1.8142436554958519</v>
      </c>
      <c r="BL209" s="21">
        <f t="shared" si="221"/>
        <v>2.2049290824710077</v>
      </c>
    </row>
    <row r="210" spans="1:64" x14ac:dyDescent="0.2">
      <c r="A210" s="21" t="s">
        <v>876</v>
      </c>
      <c r="B210" s="27">
        <v>182.16581616811413</v>
      </c>
      <c r="C210" s="22">
        <v>49.387</v>
      </c>
      <c r="D210" s="22">
        <v>0.38700000000000001</v>
      </c>
      <c r="E210" s="22">
        <v>4.2290000000000001</v>
      </c>
      <c r="F210" s="22">
        <v>0.89100000000000001</v>
      </c>
      <c r="G210" s="22">
        <v>2.65</v>
      </c>
      <c r="H210" s="22">
        <v>16.285</v>
      </c>
      <c r="I210" s="22">
        <v>22.991</v>
      </c>
      <c r="J210" s="22">
        <v>0.10100000000000001</v>
      </c>
      <c r="K210" s="22">
        <v>6.9000000000000006E-2</v>
      </c>
      <c r="L210" s="22">
        <v>0.42399999999999999</v>
      </c>
      <c r="N210" s="21">
        <f t="shared" si="179"/>
        <v>97.414000000000001</v>
      </c>
      <c r="O210" s="21"/>
      <c r="P210" s="22"/>
      <c r="Q210" s="26">
        <v>12</v>
      </c>
      <c r="R210" s="26">
        <v>4</v>
      </c>
      <c r="S210" s="25">
        <v>0</v>
      </c>
      <c r="T210" s="21"/>
      <c r="U210" s="24">
        <f t="shared" si="180"/>
        <v>1.8570711609194697</v>
      </c>
      <c r="V210" s="24">
        <f t="shared" si="181"/>
        <v>1.0946993370559422E-2</v>
      </c>
      <c r="W210" s="24">
        <f t="shared" si="182"/>
        <v>0.18740608057486571</v>
      </c>
      <c r="X210" s="24">
        <f t="shared" si="183"/>
        <v>2.6487349896268195E-2</v>
      </c>
      <c r="Y210" s="24">
        <f t="shared" si="184"/>
        <v>0</v>
      </c>
      <c r="Z210" s="24">
        <f t="shared" si="185"/>
        <v>8.3329963888623154E-2</v>
      </c>
      <c r="AA210" s="24">
        <f t="shared" si="186"/>
        <v>0.91281154956655264</v>
      </c>
      <c r="AB210" s="24">
        <f t="shared" si="187"/>
        <v>0.92622354283642772</v>
      </c>
      <c r="AC210" s="24">
        <f t="shared" si="188"/>
        <v>3.2165620300941312E-3</v>
      </c>
      <c r="AD210" s="24">
        <f t="shared" si="189"/>
        <v>2.0869698479557561E-3</v>
      </c>
      <c r="AE210" s="24">
        <f t="shared" si="190"/>
        <v>3.0909915087175752E-2</v>
      </c>
      <c r="AF210" s="24">
        <f t="shared" si="191"/>
        <v>0</v>
      </c>
      <c r="AG210" s="24">
        <f t="shared" si="192"/>
        <v>4.0404900880179939</v>
      </c>
      <c r="AH210" s="24">
        <f t="shared" si="193"/>
        <v>0.91634726315181037</v>
      </c>
      <c r="AI210" s="23">
        <f t="shared" si="194"/>
        <v>0</v>
      </c>
      <c r="AJ210" s="21"/>
      <c r="AK210" s="21">
        <f t="shared" si="195"/>
        <v>49.387</v>
      </c>
      <c r="AL210" s="21">
        <f t="shared" si="196"/>
        <v>0.38700000000000001</v>
      </c>
      <c r="AM210" s="21">
        <f t="shared" si="197"/>
        <v>4.2290000000000001</v>
      </c>
      <c r="AN210" s="21">
        <f t="shared" si="198"/>
        <v>0.89100000000000001</v>
      </c>
      <c r="AO210" s="21">
        <f t="shared" si="199"/>
        <v>0</v>
      </c>
      <c r="AP210" s="21">
        <f t="shared" si="200"/>
        <v>2.65</v>
      </c>
      <c r="AQ210" s="21">
        <f t="shared" si="201"/>
        <v>16.285</v>
      </c>
      <c r="AR210" s="21">
        <f t="shared" si="202"/>
        <v>22.991</v>
      </c>
      <c r="AS210" s="21">
        <f t="shared" si="203"/>
        <v>0.10100000000000001</v>
      </c>
      <c r="AT210" s="21">
        <f t="shared" si="204"/>
        <v>6.9000000000000006E-2</v>
      </c>
      <c r="AU210" s="21">
        <f t="shared" si="205"/>
        <v>0.42399999999999999</v>
      </c>
      <c r="AV210" s="21">
        <f t="shared" si="206"/>
        <v>0</v>
      </c>
      <c r="AW210" s="21">
        <f t="shared" si="207"/>
        <v>97.414000000000001</v>
      </c>
      <c r="AX210" s="21"/>
      <c r="AY210" s="21">
        <f t="shared" si="208"/>
        <v>0.82202063914780299</v>
      </c>
      <c r="AZ210" s="21">
        <f t="shared" si="209"/>
        <v>4.8456164074825335E-3</v>
      </c>
      <c r="BA210" s="21">
        <f t="shared" si="210"/>
        <v>8.2954099646920368E-2</v>
      </c>
      <c r="BB210" s="21">
        <f t="shared" si="211"/>
        <v>1.1724455556286597E-2</v>
      </c>
      <c r="BC210" s="21">
        <f t="shared" si="212"/>
        <v>3.6885474082734813E-2</v>
      </c>
      <c r="BD210" s="21">
        <f t="shared" si="213"/>
        <v>0</v>
      </c>
      <c r="BE210" s="21">
        <f t="shared" si="214"/>
        <v>0.4040501781443217</v>
      </c>
      <c r="BF210" s="21">
        <f t="shared" si="215"/>
        <v>0.40998691094808248</v>
      </c>
      <c r="BG210" s="21">
        <f t="shared" si="216"/>
        <v>1.4237905533611326E-3</v>
      </c>
      <c r="BH210" s="21">
        <f t="shared" si="217"/>
        <v>9.2378381852066061E-4</v>
      </c>
      <c r="BI210" s="21">
        <f t="shared" si="218"/>
        <v>1.3682075674140714E-2</v>
      </c>
      <c r="BJ210" s="21">
        <f t="shared" si="219"/>
        <v>0</v>
      </c>
      <c r="BK210" s="21">
        <f t="shared" si="220"/>
        <v>1.788497023979654</v>
      </c>
      <c r="BL210" s="21">
        <f t="shared" si="221"/>
        <v>2.2591539341940536</v>
      </c>
    </row>
    <row r="211" spans="1:64" x14ac:dyDescent="0.2">
      <c r="A211" s="21" t="s">
        <v>877</v>
      </c>
      <c r="B211" s="27">
        <v>199.85762218107243</v>
      </c>
      <c r="C211" s="22">
        <v>49.95</v>
      </c>
      <c r="D211" s="22">
        <v>0.32200000000000001</v>
      </c>
      <c r="E211" s="22">
        <v>4.0780000000000003</v>
      </c>
      <c r="F211" s="22">
        <v>0.85199999999999998</v>
      </c>
      <c r="G211" s="22">
        <v>2.5720000000000001</v>
      </c>
      <c r="H211" s="22">
        <v>16.393999999999998</v>
      </c>
      <c r="I211" s="22">
        <v>22.873000000000001</v>
      </c>
      <c r="J211" s="22">
        <v>4.3999999999999997E-2</v>
      </c>
      <c r="K211" s="22">
        <v>2.7E-2</v>
      </c>
      <c r="L211" s="22">
        <v>0.41</v>
      </c>
      <c r="N211" s="21">
        <f t="shared" si="179"/>
        <v>97.522000000000006</v>
      </c>
      <c r="O211" s="21"/>
      <c r="P211" s="22"/>
      <c r="Q211" s="26">
        <v>12</v>
      </c>
      <c r="R211" s="26">
        <v>4</v>
      </c>
      <c r="S211" s="25">
        <v>0</v>
      </c>
      <c r="T211" s="21"/>
      <c r="U211" s="24">
        <f t="shared" si="180"/>
        <v>1.8713193178552008</v>
      </c>
      <c r="V211" s="24">
        <f t="shared" si="181"/>
        <v>9.0747834471063427E-3</v>
      </c>
      <c r="W211" s="24">
        <f t="shared" si="182"/>
        <v>0.18004858915685698</v>
      </c>
      <c r="X211" s="24">
        <f t="shared" si="183"/>
        <v>2.5234628049580699E-2</v>
      </c>
      <c r="Y211" s="24">
        <f t="shared" si="184"/>
        <v>0</v>
      </c>
      <c r="Z211" s="24">
        <f t="shared" si="185"/>
        <v>8.0579170505692063E-2</v>
      </c>
      <c r="AA211" s="24">
        <f t="shared" si="186"/>
        <v>0.91553468620655809</v>
      </c>
      <c r="AB211" s="24">
        <f t="shared" si="187"/>
        <v>0.91807379798587785</v>
      </c>
      <c r="AC211" s="24">
        <f t="shared" si="188"/>
        <v>1.3961103353101697E-3</v>
      </c>
      <c r="AD211" s="24">
        <f t="shared" si="189"/>
        <v>8.1363075493611338E-4</v>
      </c>
      <c r="AE211" s="24">
        <f t="shared" si="190"/>
        <v>2.9779151594709112E-2</v>
      </c>
      <c r="AF211" s="24">
        <f t="shared" si="191"/>
        <v>0</v>
      </c>
      <c r="AG211" s="24">
        <f t="shared" si="192"/>
        <v>4.0318538658918284</v>
      </c>
      <c r="AH211" s="24">
        <f t="shared" si="193"/>
        <v>0.91910646562868847</v>
      </c>
      <c r="AI211" s="23">
        <f t="shared" si="194"/>
        <v>0</v>
      </c>
      <c r="AJ211" s="21"/>
      <c r="AK211" s="21">
        <f t="shared" si="195"/>
        <v>49.95</v>
      </c>
      <c r="AL211" s="21">
        <f t="shared" si="196"/>
        <v>0.32200000000000001</v>
      </c>
      <c r="AM211" s="21">
        <f t="shared" si="197"/>
        <v>4.0780000000000003</v>
      </c>
      <c r="AN211" s="21">
        <f t="shared" si="198"/>
        <v>0.85199999999999998</v>
      </c>
      <c r="AO211" s="21">
        <f t="shared" si="199"/>
        <v>0</v>
      </c>
      <c r="AP211" s="21">
        <f t="shared" si="200"/>
        <v>2.5720000000000001</v>
      </c>
      <c r="AQ211" s="21">
        <f t="shared" si="201"/>
        <v>16.393999999999998</v>
      </c>
      <c r="AR211" s="21">
        <f t="shared" si="202"/>
        <v>22.873000000000001</v>
      </c>
      <c r="AS211" s="21">
        <f t="shared" si="203"/>
        <v>4.3999999999999997E-2</v>
      </c>
      <c r="AT211" s="21">
        <f t="shared" si="204"/>
        <v>2.7E-2</v>
      </c>
      <c r="AU211" s="21">
        <f t="shared" si="205"/>
        <v>0.41</v>
      </c>
      <c r="AV211" s="21">
        <f t="shared" si="206"/>
        <v>0</v>
      </c>
      <c r="AW211" s="21">
        <f t="shared" si="207"/>
        <v>97.522000000000006</v>
      </c>
      <c r="AX211" s="21"/>
      <c r="AY211" s="21">
        <f t="shared" si="208"/>
        <v>0.83139147802929436</v>
      </c>
      <c r="AZ211" s="21">
        <f t="shared" si="209"/>
        <v>4.0317531865875344E-3</v>
      </c>
      <c r="BA211" s="21">
        <f t="shared" si="210"/>
        <v>7.9992153785798367E-2</v>
      </c>
      <c r="BB211" s="21">
        <f t="shared" si="211"/>
        <v>1.121126389894072E-2</v>
      </c>
      <c r="BC211" s="21">
        <f t="shared" si="212"/>
        <v>3.5799788430488283E-2</v>
      </c>
      <c r="BD211" s="21">
        <f t="shared" si="213"/>
        <v>0</v>
      </c>
      <c r="BE211" s="21">
        <f t="shared" si="214"/>
        <v>0.40675459751292659</v>
      </c>
      <c r="BF211" s="21">
        <f t="shared" si="215"/>
        <v>0.40788267644362974</v>
      </c>
      <c r="BG211" s="21">
        <f t="shared" si="216"/>
        <v>6.2026519156326563E-4</v>
      </c>
      <c r="BH211" s="21">
        <f t="shared" si="217"/>
        <v>3.6148062463851936E-4</v>
      </c>
      <c r="BI211" s="21">
        <f t="shared" si="218"/>
        <v>1.323030902452286E-2</v>
      </c>
      <c r="BJ211" s="21">
        <f t="shared" si="219"/>
        <v>0</v>
      </c>
      <c r="BK211" s="21">
        <f t="shared" si="220"/>
        <v>1.7912757661283905</v>
      </c>
      <c r="BL211" s="21">
        <f t="shared" si="221"/>
        <v>2.2508281204552643</v>
      </c>
    </row>
    <row r="212" spans="1:64" x14ac:dyDescent="0.2">
      <c r="A212" s="21" t="s">
        <v>878</v>
      </c>
      <c r="B212" s="27">
        <v>220.10607891238254</v>
      </c>
      <c r="C212" s="22">
        <v>50.183999999999997</v>
      </c>
      <c r="D212" s="22">
        <v>0.41599999999999998</v>
      </c>
      <c r="E212" s="22">
        <v>4.2149999999999999</v>
      </c>
      <c r="F212" s="22">
        <v>0.91</v>
      </c>
      <c r="G212" s="22">
        <v>2.601</v>
      </c>
      <c r="H212" s="22">
        <v>16.045999999999999</v>
      </c>
      <c r="I212" s="22">
        <v>23.117000000000001</v>
      </c>
      <c r="J212" s="22">
        <v>0.105</v>
      </c>
      <c r="K212" s="22">
        <v>0.05</v>
      </c>
      <c r="L212" s="22">
        <v>0.42299999999999999</v>
      </c>
      <c r="N212" s="21">
        <f t="shared" si="179"/>
        <v>98.066999999999993</v>
      </c>
      <c r="O212" s="21"/>
      <c r="P212" s="22"/>
      <c r="Q212" s="26">
        <v>12</v>
      </c>
      <c r="R212" s="26">
        <v>4</v>
      </c>
      <c r="S212" s="25">
        <v>0</v>
      </c>
      <c r="T212" s="21"/>
      <c r="U212" s="24">
        <f t="shared" si="180"/>
        <v>1.8710890845092636</v>
      </c>
      <c r="V212" s="24">
        <f t="shared" si="181"/>
        <v>1.1667841247393347E-2</v>
      </c>
      <c r="W212" s="24">
        <f t="shared" si="182"/>
        <v>0.18520677203758718</v>
      </c>
      <c r="X212" s="24">
        <f t="shared" si="183"/>
        <v>2.682350262949133E-2</v>
      </c>
      <c r="Y212" s="24">
        <f t="shared" si="184"/>
        <v>0</v>
      </c>
      <c r="Z212" s="24">
        <f t="shared" si="185"/>
        <v>8.1097779409349563E-2</v>
      </c>
      <c r="AA212" s="24">
        <f t="shared" si="186"/>
        <v>0.89181226779150757</v>
      </c>
      <c r="AB212" s="24">
        <f t="shared" si="187"/>
        <v>0.92342731765089148</v>
      </c>
      <c r="AC212" s="24">
        <f t="shared" si="188"/>
        <v>3.315684103158658E-3</v>
      </c>
      <c r="AD212" s="24">
        <f t="shared" si="189"/>
        <v>1.499513496165417E-3</v>
      </c>
      <c r="AE212" s="24">
        <f t="shared" si="190"/>
        <v>3.0576348069991911E-2</v>
      </c>
      <c r="AF212" s="24">
        <f t="shared" si="191"/>
        <v>0</v>
      </c>
      <c r="AG212" s="24">
        <f t="shared" si="192"/>
        <v>4.0265161109448009</v>
      </c>
      <c r="AH212" s="24">
        <f t="shared" si="193"/>
        <v>0.91664411356150077</v>
      </c>
      <c r="AI212" s="23">
        <f t="shared" si="194"/>
        <v>0</v>
      </c>
      <c r="AJ212" s="21"/>
      <c r="AK212" s="21">
        <f t="shared" si="195"/>
        <v>50.183999999999997</v>
      </c>
      <c r="AL212" s="21">
        <f t="shared" si="196"/>
        <v>0.41599999999999998</v>
      </c>
      <c r="AM212" s="21">
        <f t="shared" si="197"/>
        <v>4.2149999999999999</v>
      </c>
      <c r="AN212" s="21">
        <f t="shared" si="198"/>
        <v>0.91</v>
      </c>
      <c r="AO212" s="21">
        <f t="shared" si="199"/>
        <v>0</v>
      </c>
      <c r="AP212" s="21">
        <f t="shared" si="200"/>
        <v>2.601</v>
      </c>
      <c r="AQ212" s="21">
        <f t="shared" si="201"/>
        <v>16.045999999999999</v>
      </c>
      <c r="AR212" s="21">
        <f t="shared" si="202"/>
        <v>23.117000000000001</v>
      </c>
      <c r="AS212" s="21">
        <f t="shared" si="203"/>
        <v>0.105</v>
      </c>
      <c r="AT212" s="21">
        <f t="shared" si="204"/>
        <v>0.05</v>
      </c>
      <c r="AU212" s="21">
        <f t="shared" si="205"/>
        <v>0.42299999999999999</v>
      </c>
      <c r="AV212" s="21">
        <f t="shared" si="206"/>
        <v>0</v>
      </c>
      <c r="AW212" s="21">
        <f t="shared" si="207"/>
        <v>98.066999999999993</v>
      </c>
      <c r="AX212" s="21"/>
      <c r="AY212" s="21">
        <f t="shared" si="208"/>
        <v>0.83528628495339541</v>
      </c>
      <c r="AZ212" s="21">
        <f t="shared" si="209"/>
        <v>5.2087246137279943E-3</v>
      </c>
      <c r="BA212" s="21">
        <f t="shared" si="210"/>
        <v>8.267948214986269E-2</v>
      </c>
      <c r="BB212" s="21">
        <f t="shared" si="211"/>
        <v>1.1974472004737153E-2</v>
      </c>
      <c r="BC212" s="21">
        <f t="shared" si="212"/>
        <v>3.6203440788374813E-2</v>
      </c>
      <c r="BD212" s="21">
        <f t="shared" si="213"/>
        <v>0</v>
      </c>
      <c r="BE212" s="21">
        <f t="shared" si="214"/>
        <v>0.39812030448288521</v>
      </c>
      <c r="BF212" s="21">
        <f t="shared" si="215"/>
        <v>0.41223380541893884</v>
      </c>
      <c r="BG212" s="21">
        <f t="shared" si="216"/>
        <v>1.4801782980487022E-3</v>
      </c>
      <c r="BH212" s="21">
        <f t="shared" si="217"/>
        <v>6.694085641454062E-4</v>
      </c>
      <c r="BI212" s="21">
        <f t="shared" si="218"/>
        <v>1.3649806627739439E-2</v>
      </c>
      <c r="BJ212" s="21">
        <f t="shared" si="219"/>
        <v>0</v>
      </c>
      <c r="BK212" s="21">
        <f t="shared" si="220"/>
        <v>1.7975059079018558</v>
      </c>
      <c r="BL212" s="21">
        <f t="shared" si="221"/>
        <v>2.2400572333276854</v>
      </c>
    </row>
    <row r="213" spans="1:64" x14ac:dyDescent="0.2">
      <c r="A213" s="21" t="s">
        <v>879</v>
      </c>
      <c r="B213" s="27">
        <v>238.78762060465519</v>
      </c>
      <c r="C213" s="22">
        <v>50.426000000000002</v>
      </c>
      <c r="D213" s="22">
        <v>0.372</v>
      </c>
      <c r="E213" s="22">
        <v>4.4349999999999996</v>
      </c>
      <c r="F213" s="22">
        <v>0.94499999999999995</v>
      </c>
      <c r="G213" s="22">
        <v>2.5819999999999999</v>
      </c>
      <c r="H213" s="22">
        <v>15.965999999999999</v>
      </c>
      <c r="I213" s="22">
        <v>23.035</v>
      </c>
      <c r="J213" s="22">
        <v>0.02</v>
      </c>
      <c r="K213" s="22">
        <v>9.6000000000000002E-2</v>
      </c>
      <c r="L213" s="22">
        <v>0.41499999999999998</v>
      </c>
      <c r="N213" s="21">
        <f t="shared" si="179"/>
        <v>98.292000000000002</v>
      </c>
      <c r="O213" s="21"/>
      <c r="P213" s="22"/>
      <c r="Q213" s="26">
        <v>12</v>
      </c>
      <c r="R213" s="26">
        <v>4</v>
      </c>
      <c r="S213" s="25">
        <v>0</v>
      </c>
      <c r="T213" s="21"/>
      <c r="U213" s="24">
        <f t="shared" si="180"/>
        <v>1.8733313458232863</v>
      </c>
      <c r="V213" s="24">
        <f t="shared" si="181"/>
        <v>1.0396113461200153E-2</v>
      </c>
      <c r="W213" s="24">
        <f t="shared" si="182"/>
        <v>0.19417074531467943</v>
      </c>
      <c r="X213" s="24">
        <f t="shared" si="183"/>
        <v>2.7754716383404526E-2</v>
      </c>
      <c r="Y213" s="24">
        <f t="shared" si="184"/>
        <v>0</v>
      </c>
      <c r="Z213" s="24">
        <f t="shared" si="185"/>
        <v>8.0215027797731764E-2</v>
      </c>
      <c r="AA213" s="24">
        <f t="shared" si="186"/>
        <v>0.8841657125800777</v>
      </c>
      <c r="AB213" s="24">
        <f t="shared" si="187"/>
        <v>0.91683324263879795</v>
      </c>
      <c r="AC213" s="24">
        <f t="shared" si="188"/>
        <v>6.2928116576585079E-4</v>
      </c>
      <c r="AD213" s="24">
        <f t="shared" si="189"/>
        <v>2.8686825890623002E-3</v>
      </c>
      <c r="AE213" s="24">
        <f t="shared" si="190"/>
        <v>2.9889884224930354E-2</v>
      </c>
      <c r="AF213" s="24">
        <f t="shared" si="191"/>
        <v>0</v>
      </c>
      <c r="AG213" s="24">
        <f t="shared" si="192"/>
        <v>4.0202547519789356</v>
      </c>
      <c r="AH213" s="24">
        <f t="shared" si="193"/>
        <v>0.91682224204694662</v>
      </c>
      <c r="AI213" s="23">
        <f t="shared" si="194"/>
        <v>0</v>
      </c>
      <c r="AJ213" s="21"/>
      <c r="AK213" s="21">
        <f t="shared" si="195"/>
        <v>50.426000000000002</v>
      </c>
      <c r="AL213" s="21">
        <f t="shared" si="196"/>
        <v>0.372</v>
      </c>
      <c r="AM213" s="21">
        <f t="shared" si="197"/>
        <v>4.4349999999999996</v>
      </c>
      <c r="AN213" s="21">
        <f t="shared" si="198"/>
        <v>0.94499999999999995</v>
      </c>
      <c r="AO213" s="21">
        <f t="shared" si="199"/>
        <v>0</v>
      </c>
      <c r="AP213" s="21">
        <f t="shared" si="200"/>
        <v>2.5819999999999999</v>
      </c>
      <c r="AQ213" s="21">
        <f t="shared" si="201"/>
        <v>15.965999999999999</v>
      </c>
      <c r="AR213" s="21">
        <f t="shared" si="202"/>
        <v>23.035</v>
      </c>
      <c r="AS213" s="21">
        <f t="shared" si="203"/>
        <v>0.02</v>
      </c>
      <c r="AT213" s="21">
        <f t="shared" si="204"/>
        <v>9.6000000000000002E-2</v>
      </c>
      <c r="AU213" s="21">
        <f t="shared" si="205"/>
        <v>0.41499999999999998</v>
      </c>
      <c r="AV213" s="21">
        <f t="shared" si="206"/>
        <v>0</v>
      </c>
      <c r="AW213" s="21">
        <f t="shared" si="207"/>
        <v>98.292000000000002</v>
      </c>
      <c r="AX213" s="21"/>
      <c r="AY213" s="21">
        <f t="shared" si="208"/>
        <v>0.83931424766977369</v>
      </c>
      <c r="AZ213" s="21">
        <f t="shared" si="209"/>
        <v>4.6578018180452258E-3</v>
      </c>
      <c r="BA213" s="21">
        <f t="shared" si="210"/>
        <v>8.6994899960768923E-2</v>
      </c>
      <c r="BB213" s="21">
        <f t="shared" si="211"/>
        <v>1.2435028620303965E-2</v>
      </c>
      <c r="BC213" s="21">
        <f t="shared" si="212"/>
        <v>3.5938978898725014E-2</v>
      </c>
      <c r="BD213" s="21">
        <f t="shared" si="213"/>
        <v>0</v>
      </c>
      <c r="BE213" s="21">
        <f t="shared" si="214"/>
        <v>0.39613540953345039</v>
      </c>
      <c r="BF213" s="21">
        <f t="shared" si="215"/>
        <v>0.41077154076330219</v>
      </c>
      <c r="BG213" s="21">
        <f t="shared" si="216"/>
        <v>2.8193872343784806E-4</v>
      </c>
      <c r="BH213" s="21">
        <f t="shared" si="217"/>
        <v>1.2852644431591799E-3</v>
      </c>
      <c r="BI213" s="21">
        <f t="shared" si="218"/>
        <v>1.3391654256529236E-2</v>
      </c>
      <c r="BJ213" s="21">
        <f t="shared" si="219"/>
        <v>0</v>
      </c>
      <c r="BK213" s="21">
        <f t="shared" si="220"/>
        <v>1.8012067646874956</v>
      </c>
      <c r="BL213" s="21">
        <f t="shared" si="221"/>
        <v>2.231978488419923</v>
      </c>
    </row>
    <row r="214" spans="1:64" x14ac:dyDescent="0.2">
      <c r="A214" s="21" t="s">
        <v>880</v>
      </c>
      <c r="B214" s="27">
        <v>249.96796049215033</v>
      </c>
      <c r="C214" s="22">
        <v>50.180999999999997</v>
      </c>
      <c r="D214" s="22">
        <v>0.40300000000000002</v>
      </c>
      <c r="E214" s="22">
        <v>4.5010000000000003</v>
      </c>
      <c r="F214" s="22">
        <v>0.93500000000000005</v>
      </c>
      <c r="G214" s="22">
        <v>2.6560000000000001</v>
      </c>
      <c r="H214" s="22">
        <v>15.967000000000001</v>
      </c>
      <c r="I214" s="22">
        <v>22.968</v>
      </c>
      <c r="J214" s="22">
        <v>9.1999999999999998E-2</v>
      </c>
      <c r="K214" s="22">
        <v>8.9999999999999993E-3</v>
      </c>
      <c r="L214" s="22">
        <v>0.47599999999999998</v>
      </c>
      <c r="N214" s="21">
        <f t="shared" si="179"/>
        <v>98.188000000000002</v>
      </c>
      <c r="O214" s="21"/>
      <c r="P214" s="22"/>
      <c r="Q214" s="26">
        <v>12</v>
      </c>
      <c r="R214" s="26">
        <v>4</v>
      </c>
      <c r="S214" s="25">
        <v>0</v>
      </c>
      <c r="T214" s="21"/>
      <c r="U214" s="24">
        <f t="shared" si="180"/>
        <v>1.8676620332105396</v>
      </c>
      <c r="V214" s="24">
        <f t="shared" si="181"/>
        <v>1.1283192952094031E-2</v>
      </c>
      <c r="W214" s="24">
        <f t="shared" si="182"/>
        <v>0.19742315338433944</v>
      </c>
      <c r="X214" s="24">
        <f t="shared" si="183"/>
        <v>2.7511577556498693E-2</v>
      </c>
      <c r="Y214" s="24">
        <f t="shared" si="184"/>
        <v>0</v>
      </c>
      <c r="Z214" s="24">
        <f t="shared" si="185"/>
        <v>8.2665913482400377E-2</v>
      </c>
      <c r="AA214" s="24">
        <f t="shared" si="186"/>
        <v>0.88584913952937105</v>
      </c>
      <c r="AB214" s="24">
        <f t="shared" si="187"/>
        <v>0.91584971074977983</v>
      </c>
      <c r="AC214" s="24">
        <f t="shared" si="188"/>
        <v>2.9000231408272746E-3</v>
      </c>
      <c r="AD214" s="24">
        <f t="shared" si="189"/>
        <v>2.6943416959796109E-4</v>
      </c>
      <c r="AE214" s="24">
        <f t="shared" si="190"/>
        <v>3.4346460382996213E-2</v>
      </c>
      <c r="AF214" s="24">
        <f t="shared" si="191"/>
        <v>0</v>
      </c>
      <c r="AG214" s="24">
        <f t="shared" si="192"/>
        <v>4.0257606385584443</v>
      </c>
      <c r="AH214" s="24">
        <f t="shared" si="193"/>
        <v>0.91464674376992294</v>
      </c>
      <c r="AI214" s="23">
        <f t="shared" si="194"/>
        <v>0</v>
      </c>
      <c r="AJ214" s="21"/>
      <c r="AK214" s="21">
        <f t="shared" si="195"/>
        <v>50.180999999999997</v>
      </c>
      <c r="AL214" s="21">
        <f t="shared" si="196"/>
        <v>0.40300000000000002</v>
      </c>
      <c r="AM214" s="21">
        <f t="shared" si="197"/>
        <v>4.5010000000000003</v>
      </c>
      <c r="AN214" s="21">
        <f t="shared" si="198"/>
        <v>0.93500000000000005</v>
      </c>
      <c r="AO214" s="21">
        <f t="shared" si="199"/>
        <v>0</v>
      </c>
      <c r="AP214" s="21">
        <f t="shared" si="200"/>
        <v>2.6560000000000001</v>
      </c>
      <c r="AQ214" s="21">
        <f t="shared" si="201"/>
        <v>15.967000000000001</v>
      </c>
      <c r="AR214" s="21">
        <f t="shared" si="202"/>
        <v>22.968</v>
      </c>
      <c r="AS214" s="21">
        <f t="shared" si="203"/>
        <v>9.1999999999999998E-2</v>
      </c>
      <c r="AT214" s="21">
        <f t="shared" si="204"/>
        <v>8.9999999999999993E-3</v>
      </c>
      <c r="AU214" s="21">
        <f t="shared" si="205"/>
        <v>0.47599999999999998</v>
      </c>
      <c r="AV214" s="21">
        <f t="shared" si="206"/>
        <v>0</v>
      </c>
      <c r="AW214" s="21">
        <f t="shared" si="207"/>
        <v>98.188000000000002</v>
      </c>
      <c r="AX214" s="21"/>
      <c r="AY214" s="21">
        <f t="shared" si="208"/>
        <v>0.83523635153129161</v>
      </c>
      <c r="AZ214" s="21">
        <f t="shared" si="209"/>
        <v>5.0459519695489948E-3</v>
      </c>
      <c r="BA214" s="21">
        <f t="shared" si="210"/>
        <v>8.8289525304040814E-2</v>
      </c>
      <c r="BB214" s="21">
        <f t="shared" si="211"/>
        <v>1.2303441015856306E-2</v>
      </c>
      <c r="BC214" s="21">
        <f t="shared" si="212"/>
        <v>3.6968988363676861E-2</v>
      </c>
      <c r="BD214" s="21">
        <f t="shared" si="213"/>
        <v>0</v>
      </c>
      <c r="BE214" s="21">
        <f t="shared" si="214"/>
        <v>0.39616022072031837</v>
      </c>
      <c r="BF214" s="21">
        <f t="shared" si="215"/>
        <v>0.40957676354467221</v>
      </c>
      <c r="BG214" s="21">
        <f t="shared" si="216"/>
        <v>1.2969181278141009E-3</v>
      </c>
      <c r="BH214" s="21">
        <f t="shared" si="217"/>
        <v>1.2049354154617311E-4</v>
      </c>
      <c r="BI214" s="21">
        <f t="shared" si="218"/>
        <v>1.5360066087007029E-2</v>
      </c>
      <c r="BJ214" s="21">
        <f t="shared" si="219"/>
        <v>0</v>
      </c>
      <c r="BK214" s="21">
        <f t="shared" si="220"/>
        <v>1.8003587202057727</v>
      </c>
      <c r="BL214" s="21">
        <f t="shared" si="221"/>
        <v>2.2360880603273992</v>
      </c>
    </row>
    <row r="215" spans="1:64" x14ac:dyDescent="0.2">
      <c r="A215" s="21" t="s">
        <v>881</v>
      </c>
      <c r="B215" s="27">
        <v>262.46796049215033</v>
      </c>
      <c r="C215" s="22">
        <v>50.927999999999997</v>
      </c>
      <c r="D215" s="22">
        <v>0.35899999999999999</v>
      </c>
      <c r="E215" s="22">
        <v>4.0339999999999998</v>
      </c>
      <c r="F215" s="22">
        <v>0.83299999999999996</v>
      </c>
      <c r="G215" s="22">
        <v>2.6280000000000001</v>
      </c>
      <c r="H215" s="22">
        <v>16.254000000000001</v>
      </c>
      <c r="I215" s="22">
        <v>23.035</v>
      </c>
      <c r="J215" s="22">
        <v>0.08</v>
      </c>
      <c r="K215" s="22">
        <v>0.06</v>
      </c>
      <c r="L215" s="22">
        <v>0.42599999999999999</v>
      </c>
      <c r="N215" s="21">
        <f t="shared" si="179"/>
        <v>98.637</v>
      </c>
      <c r="O215" s="21"/>
      <c r="P215" s="22"/>
      <c r="Q215" s="26">
        <v>12</v>
      </c>
      <c r="R215" s="26">
        <v>4</v>
      </c>
      <c r="S215" s="25">
        <v>0</v>
      </c>
      <c r="T215" s="21"/>
      <c r="U215" s="24">
        <f t="shared" si="180"/>
        <v>1.8844774777960942</v>
      </c>
      <c r="V215" s="24">
        <f t="shared" si="181"/>
        <v>9.9930202817792215E-3</v>
      </c>
      <c r="W215" s="24">
        <f t="shared" si="182"/>
        <v>0.17591396474582052</v>
      </c>
      <c r="X215" s="24">
        <f t="shared" si="183"/>
        <v>2.4368244086864478E-2</v>
      </c>
      <c r="Y215" s="24">
        <f t="shared" si="184"/>
        <v>0</v>
      </c>
      <c r="Z215" s="24">
        <f t="shared" si="185"/>
        <v>8.1320325963256002E-2</v>
      </c>
      <c r="AA215" s="24">
        <f t="shared" si="186"/>
        <v>0.89654490987102864</v>
      </c>
      <c r="AB215" s="24">
        <f t="shared" si="187"/>
        <v>0.91319726285441483</v>
      </c>
      <c r="AC215" s="24">
        <f t="shared" si="188"/>
        <v>2.50714224318154E-3</v>
      </c>
      <c r="AD215" s="24">
        <f t="shared" si="189"/>
        <v>1.785816224871736E-3</v>
      </c>
      <c r="AE215" s="24">
        <f t="shared" si="190"/>
        <v>3.0560466876947065E-2</v>
      </c>
      <c r="AF215" s="24">
        <f t="shared" si="191"/>
        <v>0</v>
      </c>
      <c r="AG215" s="24">
        <f t="shared" si="192"/>
        <v>4.0206686309442583</v>
      </c>
      <c r="AH215" s="24">
        <f t="shared" si="193"/>
        <v>0.91683892321432614</v>
      </c>
      <c r="AI215" s="23">
        <f t="shared" si="194"/>
        <v>0</v>
      </c>
      <c r="AJ215" s="21"/>
      <c r="AK215" s="21">
        <f t="shared" si="195"/>
        <v>50.927999999999997</v>
      </c>
      <c r="AL215" s="21">
        <f t="shared" si="196"/>
        <v>0.35899999999999999</v>
      </c>
      <c r="AM215" s="21">
        <f t="shared" si="197"/>
        <v>4.0339999999999998</v>
      </c>
      <c r="AN215" s="21">
        <f t="shared" si="198"/>
        <v>0.83299999999999996</v>
      </c>
      <c r="AO215" s="21">
        <f t="shared" si="199"/>
        <v>0</v>
      </c>
      <c r="AP215" s="21">
        <f t="shared" si="200"/>
        <v>2.6280000000000001</v>
      </c>
      <c r="AQ215" s="21">
        <f t="shared" si="201"/>
        <v>16.254000000000001</v>
      </c>
      <c r="AR215" s="21">
        <f t="shared" si="202"/>
        <v>23.035</v>
      </c>
      <c r="AS215" s="21">
        <f t="shared" si="203"/>
        <v>0.08</v>
      </c>
      <c r="AT215" s="21">
        <f t="shared" si="204"/>
        <v>0.06</v>
      </c>
      <c r="AU215" s="21">
        <f t="shared" si="205"/>
        <v>0.42599999999999999</v>
      </c>
      <c r="AV215" s="21">
        <f t="shared" si="206"/>
        <v>0</v>
      </c>
      <c r="AW215" s="21">
        <f t="shared" si="207"/>
        <v>98.637</v>
      </c>
      <c r="AX215" s="21"/>
      <c r="AY215" s="21">
        <f t="shared" si="208"/>
        <v>0.84766977363515306</v>
      </c>
      <c r="AZ215" s="21">
        <f t="shared" si="209"/>
        <v>4.4950291738662254E-3</v>
      </c>
      <c r="BA215" s="21">
        <f t="shared" si="210"/>
        <v>7.9129070223617107E-2</v>
      </c>
      <c r="BB215" s="21">
        <f t="shared" si="211"/>
        <v>1.0961247450490163E-2</v>
      </c>
      <c r="BC215" s="21">
        <f t="shared" si="212"/>
        <v>3.6579255052614001E-2</v>
      </c>
      <c r="BD215" s="21">
        <f t="shared" si="213"/>
        <v>0</v>
      </c>
      <c r="BE215" s="21">
        <f t="shared" si="214"/>
        <v>0.40328103135141574</v>
      </c>
      <c r="BF215" s="21">
        <f t="shared" si="215"/>
        <v>0.41077154076330219</v>
      </c>
      <c r="BG215" s="21">
        <f t="shared" si="216"/>
        <v>1.1277548937513922E-3</v>
      </c>
      <c r="BH215" s="21">
        <f t="shared" si="217"/>
        <v>8.0329027697448741E-4</v>
      </c>
      <c r="BI215" s="21">
        <f t="shared" si="218"/>
        <v>1.3746613766943265E-2</v>
      </c>
      <c r="BJ215" s="21">
        <f t="shared" si="219"/>
        <v>0</v>
      </c>
      <c r="BK215" s="21">
        <f t="shared" si="220"/>
        <v>1.8085646065881278</v>
      </c>
      <c r="BL215" s="21">
        <f t="shared" si="221"/>
        <v>2.2231269020183269</v>
      </c>
    </row>
    <row r="216" spans="1:64" x14ac:dyDescent="0.2">
      <c r="A216" s="21" t="s">
        <v>882</v>
      </c>
      <c r="B216" s="27">
        <v>269.96796049215487</v>
      </c>
      <c r="C216" s="22">
        <v>50.530999999999999</v>
      </c>
      <c r="D216" s="22">
        <v>0.35599999999999998</v>
      </c>
      <c r="E216" s="22">
        <v>4.0540000000000003</v>
      </c>
      <c r="F216" s="22">
        <v>0.88300000000000001</v>
      </c>
      <c r="G216" s="22">
        <v>2.6179999999999999</v>
      </c>
      <c r="H216" s="22">
        <v>15.968</v>
      </c>
      <c r="I216" s="22">
        <v>22.88</v>
      </c>
      <c r="J216" s="22">
        <v>3.5999999999999997E-2</v>
      </c>
      <c r="K216" s="22">
        <v>5.0999999999999997E-2</v>
      </c>
      <c r="L216" s="22">
        <v>0.44500000000000001</v>
      </c>
      <c r="N216" s="21">
        <f t="shared" si="179"/>
        <v>97.822000000000003</v>
      </c>
      <c r="O216" s="21"/>
      <c r="P216" s="22"/>
      <c r="Q216" s="26">
        <v>12</v>
      </c>
      <c r="R216" s="26">
        <v>4</v>
      </c>
      <c r="S216" s="25">
        <v>0</v>
      </c>
      <c r="T216" s="21"/>
      <c r="U216" s="24">
        <f t="shared" si="180"/>
        <v>1.8852590054592309</v>
      </c>
      <c r="V216" s="24">
        <f t="shared" si="181"/>
        <v>9.9915098119753333E-3</v>
      </c>
      <c r="W216" s="24">
        <f t="shared" si="182"/>
        <v>0.17824894508066735</v>
      </c>
      <c r="X216" s="24">
        <f t="shared" si="183"/>
        <v>2.6044662817629377E-2</v>
      </c>
      <c r="Y216" s="24">
        <f t="shared" si="184"/>
        <v>0</v>
      </c>
      <c r="Z216" s="24">
        <f t="shared" si="185"/>
        <v>8.1681215725518411E-2</v>
      </c>
      <c r="AA216" s="24">
        <f t="shared" si="186"/>
        <v>0.88805756596562579</v>
      </c>
      <c r="AB216" s="24">
        <f t="shared" si="187"/>
        <v>0.91455790007399285</v>
      </c>
      <c r="AC216" s="24">
        <f t="shared" si="188"/>
        <v>1.137549461443026E-3</v>
      </c>
      <c r="AD216" s="24">
        <f t="shared" si="189"/>
        <v>1.5305040778415778E-3</v>
      </c>
      <c r="AE216" s="24">
        <f t="shared" si="190"/>
        <v>3.2187644611441232E-2</v>
      </c>
      <c r="AF216" s="24">
        <f t="shared" si="191"/>
        <v>0</v>
      </c>
      <c r="AG216" s="24">
        <f t="shared" si="192"/>
        <v>4.0186965030853656</v>
      </c>
      <c r="AH216" s="24">
        <f t="shared" si="193"/>
        <v>0.91576987816958999</v>
      </c>
      <c r="AI216" s="23">
        <f t="shared" si="194"/>
        <v>0</v>
      </c>
      <c r="AJ216" s="21"/>
      <c r="AK216" s="21">
        <f t="shared" si="195"/>
        <v>50.530999999999999</v>
      </c>
      <c r="AL216" s="21">
        <f t="shared" si="196"/>
        <v>0.35599999999999998</v>
      </c>
      <c r="AM216" s="21">
        <f t="shared" si="197"/>
        <v>4.0540000000000003</v>
      </c>
      <c r="AN216" s="21">
        <f t="shared" si="198"/>
        <v>0.88300000000000001</v>
      </c>
      <c r="AO216" s="21">
        <f t="shared" si="199"/>
        <v>0</v>
      </c>
      <c r="AP216" s="21">
        <f t="shared" si="200"/>
        <v>2.6179999999999999</v>
      </c>
      <c r="AQ216" s="21">
        <f t="shared" si="201"/>
        <v>15.968</v>
      </c>
      <c r="AR216" s="21">
        <f t="shared" si="202"/>
        <v>22.88</v>
      </c>
      <c r="AS216" s="21">
        <f t="shared" si="203"/>
        <v>3.5999999999999997E-2</v>
      </c>
      <c r="AT216" s="21">
        <f t="shared" si="204"/>
        <v>5.0999999999999997E-2</v>
      </c>
      <c r="AU216" s="21">
        <f t="shared" si="205"/>
        <v>0.44500000000000001</v>
      </c>
      <c r="AV216" s="21">
        <f t="shared" si="206"/>
        <v>0</v>
      </c>
      <c r="AW216" s="21">
        <f t="shared" si="207"/>
        <v>97.822000000000003</v>
      </c>
      <c r="AX216" s="21"/>
      <c r="AY216" s="21">
        <f t="shared" si="208"/>
        <v>0.84106191744340875</v>
      </c>
      <c r="AZ216" s="21">
        <f t="shared" si="209"/>
        <v>4.4574662559787644E-3</v>
      </c>
      <c r="BA216" s="21">
        <f t="shared" si="210"/>
        <v>7.9521380933699495E-2</v>
      </c>
      <c r="BB216" s="21">
        <f t="shared" si="211"/>
        <v>1.1619185472728468E-2</v>
      </c>
      <c r="BC216" s="21">
        <f t="shared" si="212"/>
        <v>3.6440064584377263E-2</v>
      </c>
      <c r="BD216" s="21">
        <f t="shared" si="213"/>
        <v>0</v>
      </c>
      <c r="BE216" s="21">
        <f t="shared" si="214"/>
        <v>0.39618503190718629</v>
      </c>
      <c r="BF216" s="21">
        <f t="shared" si="215"/>
        <v>0.40800750391423285</v>
      </c>
      <c r="BG216" s="21">
        <f t="shared" si="216"/>
        <v>5.074897021881264E-4</v>
      </c>
      <c r="BH216" s="21">
        <f t="shared" si="217"/>
        <v>6.8279673542831433E-4</v>
      </c>
      <c r="BI216" s="21">
        <f t="shared" si="218"/>
        <v>1.4359725648567495E-2</v>
      </c>
      <c r="BJ216" s="21">
        <f t="shared" si="219"/>
        <v>0</v>
      </c>
      <c r="BK216" s="21">
        <f t="shared" si="220"/>
        <v>1.7928425625977957</v>
      </c>
      <c r="BL216" s="21">
        <f t="shared" si="221"/>
        <v>2.2415222546157922</v>
      </c>
    </row>
    <row r="217" spans="1:64" x14ac:dyDescent="0.2">
      <c r="A217" s="21" t="s">
        <v>883</v>
      </c>
      <c r="B217" s="27">
        <v>286.46038299462845</v>
      </c>
      <c r="C217" s="22">
        <v>50.640999999999998</v>
      </c>
      <c r="D217" s="22">
        <v>0.34499999999999997</v>
      </c>
      <c r="E217" s="22">
        <v>4.0579999999999998</v>
      </c>
      <c r="F217" s="22">
        <v>0.90300000000000002</v>
      </c>
      <c r="G217" s="22">
        <v>2.5419999999999998</v>
      </c>
      <c r="H217" s="22">
        <v>16.056000000000001</v>
      </c>
      <c r="I217" s="22">
        <v>23.085000000000001</v>
      </c>
      <c r="J217" s="22">
        <v>0.08</v>
      </c>
      <c r="K217" s="22">
        <v>5.0999999999999997E-2</v>
      </c>
      <c r="L217" s="22">
        <v>0.39500000000000002</v>
      </c>
      <c r="N217" s="21">
        <f t="shared" si="179"/>
        <v>98.155999999999992</v>
      </c>
      <c r="O217" s="21"/>
      <c r="P217" s="22"/>
      <c r="Q217" s="26">
        <v>12</v>
      </c>
      <c r="R217" s="26">
        <v>4</v>
      </c>
      <c r="S217" s="25">
        <v>0</v>
      </c>
      <c r="T217" s="21"/>
      <c r="U217" s="24">
        <f t="shared" si="180"/>
        <v>1.8833868768818887</v>
      </c>
      <c r="V217" s="24">
        <f t="shared" si="181"/>
        <v>9.6521564393786848E-3</v>
      </c>
      <c r="W217" s="24">
        <f t="shared" si="182"/>
        <v>0.17786045644887977</v>
      </c>
      <c r="X217" s="24">
        <f t="shared" si="183"/>
        <v>2.6550329910996755E-2</v>
      </c>
      <c r="Y217" s="24">
        <f t="shared" si="184"/>
        <v>0</v>
      </c>
      <c r="Z217" s="24">
        <f t="shared" si="185"/>
        <v>7.9059166792479388E-2</v>
      </c>
      <c r="AA217" s="24">
        <f t="shared" si="186"/>
        <v>0.89012723680510053</v>
      </c>
      <c r="AB217" s="24">
        <f t="shared" si="187"/>
        <v>0.91983345317476306</v>
      </c>
      <c r="AC217" s="24">
        <f t="shared" si="188"/>
        <v>2.5198919044888629E-3</v>
      </c>
      <c r="AD217" s="24">
        <f t="shared" si="189"/>
        <v>1.5256630457118859E-3</v>
      </c>
      <c r="AE217" s="24">
        <f t="shared" si="190"/>
        <v>2.848068419021145E-2</v>
      </c>
      <c r="AF217" s="24">
        <f t="shared" si="191"/>
        <v>0</v>
      </c>
      <c r="AG217" s="24">
        <f t="shared" si="192"/>
        <v>4.0189959155938988</v>
      </c>
      <c r="AH217" s="24">
        <f t="shared" si="193"/>
        <v>0.91842728447384836</v>
      </c>
      <c r="AI217" s="23">
        <f t="shared" si="194"/>
        <v>0</v>
      </c>
      <c r="AJ217" s="21"/>
      <c r="AK217" s="21">
        <f t="shared" si="195"/>
        <v>50.640999999999998</v>
      </c>
      <c r="AL217" s="21">
        <f t="shared" si="196"/>
        <v>0.34499999999999997</v>
      </c>
      <c r="AM217" s="21">
        <f t="shared" si="197"/>
        <v>4.0579999999999998</v>
      </c>
      <c r="AN217" s="21">
        <f t="shared" si="198"/>
        <v>0.90300000000000002</v>
      </c>
      <c r="AO217" s="21">
        <f t="shared" si="199"/>
        <v>0</v>
      </c>
      <c r="AP217" s="21">
        <f t="shared" si="200"/>
        <v>2.5419999999999998</v>
      </c>
      <c r="AQ217" s="21">
        <f t="shared" si="201"/>
        <v>16.056000000000001</v>
      </c>
      <c r="AR217" s="21">
        <f t="shared" si="202"/>
        <v>23.085000000000001</v>
      </c>
      <c r="AS217" s="21">
        <f t="shared" si="203"/>
        <v>0.08</v>
      </c>
      <c r="AT217" s="21">
        <f t="shared" si="204"/>
        <v>5.0999999999999997E-2</v>
      </c>
      <c r="AU217" s="21">
        <f t="shared" si="205"/>
        <v>0.39500000000000002</v>
      </c>
      <c r="AV217" s="21">
        <f t="shared" si="206"/>
        <v>0</v>
      </c>
      <c r="AW217" s="21">
        <f t="shared" si="207"/>
        <v>98.155999999999992</v>
      </c>
      <c r="AX217" s="21"/>
      <c r="AY217" s="21">
        <f t="shared" si="208"/>
        <v>0.84289280958721702</v>
      </c>
      <c r="AZ217" s="21">
        <f t="shared" si="209"/>
        <v>4.3197355570580723E-3</v>
      </c>
      <c r="BA217" s="21">
        <f t="shared" si="210"/>
        <v>7.9599843075715965E-2</v>
      </c>
      <c r="BB217" s="21">
        <f t="shared" si="211"/>
        <v>1.188236068162379E-2</v>
      </c>
      <c r="BC217" s="21">
        <f t="shared" si="212"/>
        <v>3.5382217025778075E-2</v>
      </c>
      <c r="BD217" s="21">
        <f t="shared" si="213"/>
        <v>0</v>
      </c>
      <c r="BE217" s="21">
        <f t="shared" si="214"/>
        <v>0.39836841635156461</v>
      </c>
      <c r="BF217" s="21">
        <f t="shared" si="215"/>
        <v>0.41166316555332455</v>
      </c>
      <c r="BG217" s="21">
        <f t="shared" si="216"/>
        <v>1.1277548937513922E-3</v>
      </c>
      <c r="BH217" s="21">
        <f t="shared" si="217"/>
        <v>6.8279673542831433E-4</v>
      </c>
      <c r="BI217" s="21">
        <f t="shared" si="218"/>
        <v>1.2746273328503732E-2</v>
      </c>
      <c r="BJ217" s="21">
        <f t="shared" si="219"/>
        <v>0</v>
      </c>
      <c r="BK217" s="21">
        <f t="shared" si="220"/>
        <v>1.7986653727899655</v>
      </c>
      <c r="BL217" s="21">
        <f t="shared" si="221"/>
        <v>2.2344322498186031</v>
      </c>
    </row>
    <row r="218" spans="1:64" x14ac:dyDescent="0.2">
      <c r="A218" s="21" t="s">
        <v>884</v>
      </c>
      <c r="B218" s="27">
        <v>295.40465490462583</v>
      </c>
      <c r="C218" s="22">
        <v>50.37</v>
      </c>
      <c r="D218" s="22">
        <v>0.39400000000000002</v>
      </c>
      <c r="E218" s="22">
        <v>4.2409999999999997</v>
      </c>
      <c r="F218" s="22">
        <v>0.95799999999999996</v>
      </c>
      <c r="G218" s="22">
        <v>2.6190000000000002</v>
      </c>
      <c r="H218" s="22">
        <v>16.059000000000001</v>
      </c>
      <c r="I218" s="22">
        <v>23.026</v>
      </c>
      <c r="J218" s="22">
        <v>4.8000000000000001E-2</v>
      </c>
      <c r="K218" s="22">
        <v>0.03</v>
      </c>
      <c r="L218" s="22">
        <v>0.44500000000000001</v>
      </c>
      <c r="N218" s="21">
        <f t="shared" si="179"/>
        <v>98.189999999999984</v>
      </c>
      <c r="O218" s="21"/>
      <c r="P218" s="22"/>
      <c r="Q218" s="26">
        <v>12</v>
      </c>
      <c r="R218" s="26">
        <v>4</v>
      </c>
      <c r="S218" s="25">
        <v>0</v>
      </c>
      <c r="T218" s="21"/>
      <c r="U218" s="24">
        <f t="shared" si="180"/>
        <v>1.8741146801314004</v>
      </c>
      <c r="V218" s="24">
        <f t="shared" si="181"/>
        <v>1.1027788384193526E-2</v>
      </c>
      <c r="W218" s="24">
        <f t="shared" si="182"/>
        <v>0.18596130148665707</v>
      </c>
      <c r="X218" s="24">
        <f t="shared" si="183"/>
        <v>2.8179587105955611E-2</v>
      </c>
      <c r="Y218" s="24">
        <f t="shared" si="184"/>
        <v>0</v>
      </c>
      <c r="Z218" s="24">
        <f t="shared" si="185"/>
        <v>8.1489026563827824E-2</v>
      </c>
      <c r="AA218" s="24">
        <f t="shared" si="186"/>
        <v>0.89067686838126525</v>
      </c>
      <c r="AB218" s="24">
        <f t="shared" si="187"/>
        <v>0.91787758948162612</v>
      </c>
      <c r="AC218" s="24">
        <f t="shared" si="188"/>
        <v>1.5125861045661496E-3</v>
      </c>
      <c r="AD218" s="24">
        <f t="shared" si="189"/>
        <v>8.9783524595117245E-4</v>
      </c>
      <c r="AE218" s="24">
        <f t="shared" si="190"/>
        <v>3.2099648605313391E-2</v>
      </c>
      <c r="AF218" s="24">
        <f t="shared" si="191"/>
        <v>0</v>
      </c>
      <c r="AG218" s="24">
        <f t="shared" si="192"/>
        <v>4.0238369114907568</v>
      </c>
      <c r="AH218" s="24">
        <f t="shared" si="193"/>
        <v>0.91617785916216465</v>
      </c>
      <c r="AI218" s="23">
        <f t="shared" si="194"/>
        <v>0</v>
      </c>
      <c r="AJ218" s="21"/>
      <c r="AK218" s="21">
        <f t="shared" si="195"/>
        <v>50.37</v>
      </c>
      <c r="AL218" s="21">
        <f t="shared" si="196"/>
        <v>0.39400000000000002</v>
      </c>
      <c r="AM218" s="21">
        <f t="shared" si="197"/>
        <v>4.2409999999999997</v>
      </c>
      <c r="AN218" s="21">
        <f t="shared" si="198"/>
        <v>0.95799999999999996</v>
      </c>
      <c r="AO218" s="21">
        <f t="shared" si="199"/>
        <v>0</v>
      </c>
      <c r="AP218" s="21">
        <f t="shared" si="200"/>
        <v>2.6190000000000002</v>
      </c>
      <c r="AQ218" s="21">
        <f t="shared" si="201"/>
        <v>16.059000000000001</v>
      </c>
      <c r="AR218" s="21">
        <f t="shared" si="202"/>
        <v>23.026</v>
      </c>
      <c r="AS218" s="21">
        <f t="shared" si="203"/>
        <v>4.8000000000000001E-2</v>
      </c>
      <c r="AT218" s="21">
        <f t="shared" si="204"/>
        <v>0.03</v>
      </c>
      <c r="AU218" s="21">
        <f t="shared" si="205"/>
        <v>0.44500000000000001</v>
      </c>
      <c r="AV218" s="21">
        <f t="shared" si="206"/>
        <v>0</v>
      </c>
      <c r="AW218" s="21">
        <f t="shared" si="207"/>
        <v>98.189999999999984</v>
      </c>
      <c r="AX218" s="21"/>
      <c r="AY218" s="21">
        <f t="shared" si="208"/>
        <v>0.8383821571238349</v>
      </c>
      <c r="AZ218" s="21">
        <f t="shared" si="209"/>
        <v>4.93326321588661E-3</v>
      </c>
      <c r="BA218" s="21">
        <f t="shared" si="210"/>
        <v>8.318948607296979E-2</v>
      </c>
      <c r="BB218" s="21">
        <f t="shared" si="211"/>
        <v>1.2606092506085926E-2</v>
      </c>
      <c r="BC218" s="21">
        <f t="shared" si="212"/>
        <v>3.6453983631200941E-2</v>
      </c>
      <c r="BD218" s="21">
        <f t="shared" si="213"/>
        <v>0</v>
      </c>
      <c r="BE218" s="21">
        <f t="shared" si="214"/>
        <v>0.39844284991216844</v>
      </c>
      <c r="BF218" s="21">
        <f t="shared" si="215"/>
        <v>0.41061104830109812</v>
      </c>
      <c r="BG218" s="21">
        <f t="shared" si="216"/>
        <v>6.7665293625083524E-4</v>
      </c>
      <c r="BH218" s="21">
        <f t="shared" si="217"/>
        <v>4.0164513848724371E-4</v>
      </c>
      <c r="BI218" s="21">
        <f t="shared" si="218"/>
        <v>1.4359725648567495E-2</v>
      </c>
      <c r="BJ218" s="21">
        <f t="shared" si="219"/>
        <v>0</v>
      </c>
      <c r="BK218" s="21">
        <f t="shared" si="220"/>
        <v>1.80005690448655</v>
      </c>
      <c r="BL218" s="21">
        <f t="shared" si="221"/>
        <v>2.2353942819593913</v>
      </c>
    </row>
    <row r="219" spans="1:64" x14ac:dyDescent="0.2">
      <c r="A219" s="21" t="s">
        <v>885</v>
      </c>
      <c r="B219" s="27">
        <v>306.80640915561185</v>
      </c>
      <c r="C219" s="22">
        <v>51.094999999999999</v>
      </c>
      <c r="D219" s="22">
        <v>0.35399999999999998</v>
      </c>
      <c r="E219" s="22">
        <v>4.0170000000000003</v>
      </c>
      <c r="F219" s="22">
        <v>0.88900000000000001</v>
      </c>
      <c r="G219" s="22">
        <v>2.641</v>
      </c>
      <c r="H219" s="22">
        <v>15.992000000000001</v>
      </c>
      <c r="I219" s="22">
        <v>22.899000000000001</v>
      </c>
      <c r="J219" s="22">
        <v>0.10100000000000001</v>
      </c>
      <c r="K219" s="22">
        <v>1.2E-2</v>
      </c>
      <c r="L219" s="22">
        <v>0.436</v>
      </c>
      <c r="N219" s="21">
        <f t="shared" si="179"/>
        <v>98.436000000000007</v>
      </c>
      <c r="O219" s="21"/>
      <c r="P219" s="22"/>
      <c r="Q219" s="26">
        <v>12</v>
      </c>
      <c r="R219" s="26">
        <v>4</v>
      </c>
      <c r="S219" s="25">
        <v>0</v>
      </c>
      <c r="T219" s="21"/>
      <c r="U219" s="24">
        <f t="shared" si="180"/>
        <v>1.8926842495709084</v>
      </c>
      <c r="V219" s="24">
        <f t="shared" si="181"/>
        <v>9.8644077736250741E-3</v>
      </c>
      <c r="W219" s="24">
        <f t="shared" si="182"/>
        <v>0.17536046530070412</v>
      </c>
      <c r="X219" s="24">
        <f t="shared" si="183"/>
        <v>2.6034331481805579E-2</v>
      </c>
      <c r="Y219" s="24">
        <f t="shared" si="184"/>
        <v>0</v>
      </c>
      <c r="Z219" s="24">
        <f t="shared" si="185"/>
        <v>8.1810224715023902E-2</v>
      </c>
      <c r="AA219" s="24">
        <f t="shared" si="186"/>
        <v>0.88303925303885589</v>
      </c>
      <c r="AB219" s="24">
        <f t="shared" si="187"/>
        <v>0.90877911141316936</v>
      </c>
      <c r="AC219" s="24">
        <f t="shared" si="188"/>
        <v>3.1686611249333711E-3</v>
      </c>
      <c r="AD219" s="24">
        <f t="shared" si="189"/>
        <v>3.5754622288751913E-4</v>
      </c>
      <c r="AE219" s="24">
        <f t="shared" si="190"/>
        <v>3.1311387244598025E-2</v>
      </c>
      <c r="AF219" s="24">
        <f t="shared" si="191"/>
        <v>0</v>
      </c>
      <c r="AG219" s="24">
        <f t="shared" si="192"/>
        <v>4.0124096378865115</v>
      </c>
      <c r="AH219" s="24">
        <f t="shared" si="193"/>
        <v>0.9152093392790408</v>
      </c>
      <c r="AI219" s="23">
        <f t="shared" si="194"/>
        <v>0</v>
      </c>
      <c r="AJ219" s="21"/>
      <c r="AK219" s="21">
        <f t="shared" si="195"/>
        <v>51.094999999999999</v>
      </c>
      <c r="AL219" s="21">
        <f t="shared" si="196"/>
        <v>0.35399999999999998</v>
      </c>
      <c r="AM219" s="21">
        <f t="shared" si="197"/>
        <v>4.0170000000000003</v>
      </c>
      <c r="AN219" s="21">
        <f t="shared" si="198"/>
        <v>0.88900000000000001</v>
      </c>
      <c r="AO219" s="21">
        <f t="shared" si="199"/>
        <v>0</v>
      </c>
      <c r="AP219" s="21">
        <f t="shared" si="200"/>
        <v>2.641</v>
      </c>
      <c r="AQ219" s="21">
        <f t="shared" si="201"/>
        <v>15.992000000000001</v>
      </c>
      <c r="AR219" s="21">
        <f t="shared" si="202"/>
        <v>22.899000000000001</v>
      </c>
      <c r="AS219" s="21">
        <f t="shared" si="203"/>
        <v>0.10100000000000001</v>
      </c>
      <c r="AT219" s="21">
        <f t="shared" si="204"/>
        <v>1.2E-2</v>
      </c>
      <c r="AU219" s="21">
        <f t="shared" si="205"/>
        <v>0.436</v>
      </c>
      <c r="AV219" s="21">
        <f t="shared" si="206"/>
        <v>0</v>
      </c>
      <c r="AW219" s="21">
        <f t="shared" si="207"/>
        <v>98.436000000000007</v>
      </c>
      <c r="AX219" s="21"/>
      <c r="AY219" s="21">
        <f t="shared" si="208"/>
        <v>0.85044940079893472</v>
      </c>
      <c r="AZ219" s="21">
        <f t="shared" si="209"/>
        <v>4.4324243107204562E-3</v>
      </c>
      <c r="BA219" s="21">
        <f t="shared" si="210"/>
        <v>7.8795606120047088E-2</v>
      </c>
      <c r="BB219" s="21">
        <f t="shared" si="211"/>
        <v>1.1698138035397066E-2</v>
      </c>
      <c r="BC219" s="21">
        <f t="shared" si="212"/>
        <v>3.6760202661321753E-2</v>
      </c>
      <c r="BD219" s="21">
        <f t="shared" si="213"/>
        <v>0</v>
      </c>
      <c r="BE219" s="21">
        <f t="shared" si="214"/>
        <v>0.39678050039201679</v>
      </c>
      <c r="BF219" s="21">
        <f t="shared" si="215"/>
        <v>0.40834632133444138</v>
      </c>
      <c r="BG219" s="21">
        <f t="shared" si="216"/>
        <v>1.4237905533611326E-3</v>
      </c>
      <c r="BH219" s="21">
        <f t="shared" si="217"/>
        <v>1.6065805539489748E-4</v>
      </c>
      <c r="BI219" s="21">
        <f t="shared" si="218"/>
        <v>1.4069304230956018E-2</v>
      </c>
      <c r="BJ219" s="21">
        <f t="shared" si="219"/>
        <v>0</v>
      </c>
      <c r="BK219" s="21">
        <f t="shared" si="220"/>
        <v>1.8029163464925915</v>
      </c>
      <c r="BL219" s="21">
        <f t="shared" si="221"/>
        <v>2.2255107097410742</v>
      </c>
    </row>
    <row r="220" spans="1:64" x14ac:dyDescent="0.2">
      <c r="A220" s="21" t="s">
        <v>886</v>
      </c>
      <c r="B220" s="27">
        <v>318.20816340659911</v>
      </c>
      <c r="C220" s="22">
        <v>52.68</v>
      </c>
      <c r="D220" s="22">
        <v>0.376</v>
      </c>
      <c r="E220" s="22">
        <v>3.8620000000000001</v>
      </c>
      <c r="F220" s="22">
        <v>0.76200000000000001</v>
      </c>
      <c r="G220" s="22">
        <v>2.661</v>
      </c>
      <c r="H220" s="22">
        <v>16.347000000000001</v>
      </c>
      <c r="I220" s="22">
        <v>22.478000000000002</v>
      </c>
      <c r="J220" s="22">
        <v>8.1000000000000003E-2</v>
      </c>
      <c r="K220" s="22">
        <v>0.06</v>
      </c>
      <c r="L220" s="22">
        <v>0.441</v>
      </c>
      <c r="N220" s="21">
        <f t="shared" si="179"/>
        <v>99.748000000000005</v>
      </c>
      <c r="O220" s="21"/>
      <c r="P220" s="22"/>
      <c r="Q220" s="26">
        <v>12</v>
      </c>
      <c r="R220" s="26">
        <v>4</v>
      </c>
      <c r="S220" s="25">
        <v>0</v>
      </c>
      <c r="T220" s="21"/>
      <c r="U220" s="24">
        <f t="shared" si="180"/>
        <v>1.9170750656797593</v>
      </c>
      <c r="V220" s="24">
        <f t="shared" si="181"/>
        <v>1.0293170992056868E-2</v>
      </c>
      <c r="W220" s="24">
        <f t="shared" si="182"/>
        <v>0.1656287463258502</v>
      </c>
      <c r="X220" s="24">
        <f t="shared" si="183"/>
        <v>2.1922658985548103E-2</v>
      </c>
      <c r="Y220" s="24">
        <f t="shared" si="184"/>
        <v>0</v>
      </c>
      <c r="Z220" s="24">
        <f t="shared" si="185"/>
        <v>8.0979976549210075E-2</v>
      </c>
      <c r="AA220" s="24">
        <f t="shared" si="186"/>
        <v>0.88676568429283287</v>
      </c>
      <c r="AB220" s="24">
        <f t="shared" si="187"/>
        <v>0.87638124244933124</v>
      </c>
      <c r="AC220" s="24">
        <f t="shared" si="188"/>
        <v>2.49650838201503E-3</v>
      </c>
      <c r="AD220" s="24">
        <f t="shared" si="189"/>
        <v>1.7562882127996565E-3</v>
      </c>
      <c r="AE220" s="24">
        <f t="shared" si="190"/>
        <v>3.1113437606164876E-2</v>
      </c>
      <c r="AF220" s="24">
        <f t="shared" si="191"/>
        <v>0</v>
      </c>
      <c r="AG220" s="24">
        <f t="shared" si="192"/>
        <v>3.9944127794755677</v>
      </c>
      <c r="AH220" s="24">
        <f t="shared" si="193"/>
        <v>0.91632101302448743</v>
      </c>
      <c r="AI220" s="23">
        <f t="shared" si="194"/>
        <v>0</v>
      </c>
      <c r="AJ220" s="21"/>
      <c r="AK220" s="21">
        <f t="shared" si="195"/>
        <v>52.68</v>
      </c>
      <c r="AL220" s="21">
        <f t="shared" si="196"/>
        <v>0.376</v>
      </c>
      <c r="AM220" s="21">
        <f t="shared" si="197"/>
        <v>3.8620000000000001</v>
      </c>
      <c r="AN220" s="21">
        <f t="shared" si="198"/>
        <v>0.76200000000000001</v>
      </c>
      <c r="AO220" s="21">
        <f t="shared" si="199"/>
        <v>0</v>
      </c>
      <c r="AP220" s="21">
        <f t="shared" si="200"/>
        <v>2.6610000000000005</v>
      </c>
      <c r="AQ220" s="21">
        <f t="shared" si="201"/>
        <v>16.347000000000001</v>
      </c>
      <c r="AR220" s="21">
        <f t="shared" si="202"/>
        <v>22.478000000000002</v>
      </c>
      <c r="AS220" s="21">
        <f t="shared" si="203"/>
        <v>8.1000000000000003E-2</v>
      </c>
      <c r="AT220" s="21">
        <f t="shared" si="204"/>
        <v>0.06</v>
      </c>
      <c r="AU220" s="21">
        <f t="shared" si="205"/>
        <v>0.441</v>
      </c>
      <c r="AV220" s="21">
        <f t="shared" si="206"/>
        <v>0</v>
      </c>
      <c r="AW220" s="21">
        <f t="shared" si="207"/>
        <v>99.748000000000005</v>
      </c>
      <c r="AX220" s="21"/>
      <c r="AY220" s="21">
        <f t="shared" si="208"/>
        <v>0.87683089214380827</v>
      </c>
      <c r="AZ220" s="21">
        <f t="shared" si="209"/>
        <v>4.7078857085618413E-3</v>
      </c>
      <c r="BA220" s="21">
        <f t="shared" si="210"/>
        <v>7.5755198116908604E-2</v>
      </c>
      <c r="BB220" s="21">
        <f t="shared" si="211"/>
        <v>1.002697545891177E-2</v>
      </c>
      <c r="BC220" s="21">
        <f t="shared" si="212"/>
        <v>3.703858359779523E-2</v>
      </c>
      <c r="BD220" s="21">
        <f t="shared" si="213"/>
        <v>0</v>
      </c>
      <c r="BE220" s="21">
        <f t="shared" si="214"/>
        <v>0.40558847173013368</v>
      </c>
      <c r="BF220" s="21">
        <f t="shared" si="215"/>
        <v>0.40083884060245306</v>
      </c>
      <c r="BG220" s="21">
        <f t="shared" si="216"/>
        <v>1.1418518299232845E-3</v>
      </c>
      <c r="BH220" s="21">
        <f t="shared" si="217"/>
        <v>8.0329027697448741E-4</v>
      </c>
      <c r="BI220" s="21">
        <f t="shared" si="218"/>
        <v>1.4230649462962394E-2</v>
      </c>
      <c r="BJ220" s="21">
        <f t="shared" si="219"/>
        <v>0</v>
      </c>
      <c r="BK220" s="21">
        <f t="shared" si="220"/>
        <v>1.8269626389284328</v>
      </c>
      <c r="BL220" s="21">
        <f t="shared" si="221"/>
        <v>2.1863680703500368</v>
      </c>
    </row>
    <row r="221" spans="1:64" x14ac:dyDescent="0.2">
      <c r="A221" s="21" t="s">
        <v>887</v>
      </c>
      <c r="B221" s="27">
        <v>338.82369153468591</v>
      </c>
      <c r="C221" s="22">
        <v>52.177999999999997</v>
      </c>
      <c r="D221" s="22">
        <v>0.33600000000000002</v>
      </c>
      <c r="E221" s="22">
        <v>4.1070000000000002</v>
      </c>
      <c r="F221" s="22">
        <v>0.91</v>
      </c>
      <c r="G221" s="22">
        <v>2.577</v>
      </c>
      <c r="H221" s="22">
        <v>15.842000000000001</v>
      </c>
      <c r="I221" s="22">
        <v>22.411999999999999</v>
      </c>
      <c r="J221" s="22">
        <v>7.1999999999999995E-2</v>
      </c>
      <c r="K221" s="22">
        <v>5.2999999999999999E-2</v>
      </c>
      <c r="L221" s="22">
        <v>0.46200000000000002</v>
      </c>
      <c r="N221" s="21">
        <f t="shared" si="179"/>
        <v>98.948999999999998</v>
      </c>
      <c r="O221" s="21"/>
      <c r="P221" s="22"/>
      <c r="Q221" s="26">
        <v>12</v>
      </c>
      <c r="R221" s="26">
        <v>4</v>
      </c>
      <c r="S221" s="25">
        <v>0</v>
      </c>
      <c r="T221" s="21"/>
      <c r="U221" s="24">
        <f t="shared" si="180"/>
        <v>1.9143912936488903</v>
      </c>
      <c r="V221" s="24">
        <f t="shared" si="181"/>
        <v>9.2736467677074167E-3</v>
      </c>
      <c r="W221" s="24">
        <f t="shared" si="182"/>
        <v>0.17758164626785844</v>
      </c>
      <c r="X221" s="24">
        <f t="shared" si="183"/>
        <v>2.6395480913619221E-2</v>
      </c>
      <c r="Y221" s="24">
        <f t="shared" si="184"/>
        <v>0</v>
      </c>
      <c r="Z221" s="24">
        <f t="shared" si="185"/>
        <v>7.9067338545520491E-2</v>
      </c>
      <c r="AA221" s="24">
        <f t="shared" si="186"/>
        <v>0.8664245604713805</v>
      </c>
      <c r="AB221" s="24">
        <f t="shared" si="187"/>
        <v>0.88097979939475735</v>
      </c>
      <c r="AC221" s="24">
        <f t="shared" si="188"/>
        <v>2.2373320080694499E-3</v>
      </c>
      <c r="AD221" s="24">
        <f t="shared" si="189"/>
        <v>1.5641209591205889E-3</v>
      </c>
      <c r="AE221" s="24">
        <f t="shared" si="190"/>
        <v>3.286255403148057E-2</v>
      </c>
      <c r="AF221" s="24">
        <f t="shared" si="191"/>
        <v>0</v>
      </c>
      <c r="AG221" s="24">
        <f t="shared" si="192"/>
        <v>3.990777773008404</v>
      </c>
      <c r="AH221" s="24">
        <f t="shared" si="193"/>
        <v>0.91637438815950434</v>
      </c>
      <c r="AI221" s="23">
        <f t="shared" si="194"/>
        <v>0</v>
      </c>
      <c r="AJ221" s="21"/>
      <c r="AK221" s="21">
        <f t="shared" si="195"/>
        <v>52.177999999999997</v>
      </c>
      <c r="AL221" s="21">
        <f t="shared" si="196"/>
        <v>0.33600000000000002</v>
      </c>
      <c r="AM221" s="21">
        <f t="shared" si="197"/>
        <v>4.1070000000000002</v>
      </c>
      <c r="AN221" s="21">
        <f t="shared" si="198"/>
        <v>0.91</v>
      </c>
      <c r="AO221" s="21">
        <f t="shared" si="199"/>
        <v>0</v>
      </c>
      <c r="AP221" s="21">
        <f t="shared" si="200"/>
        <v>2.577</v>
      </c>
      <c r="AQ221" s="21">
        <f t="shared" si="201"/>
        <v>15.842000000000001</v>
      </c>
      <c r="AR221" s="21">
        <f t="shared" si="202"/>
        <v>22.411999999999999</v>
      </c>
      <c r="AS221" s="21">
        <f t="shared" si="203"/>
        <v>7.1999999999999995E-2</v>
      </c>
      <c r="AT221" s="21">
        <f t="shared" si="204"/>
        <v>5.2999999999999999E-2</v>
      </c>
      <c r="AU221" s="21">
        <f t="shared" si="205"/>
        <v>0.46200000000000002</v>
      </c>
      <c r="AV221" s="21">
        <f t="shared" si="206"/>
        <v>0</v>
      </c>
      <c r="AW221" s="21">
        <f t="shared" si="207"/>
        <v>98.948999999999998</v>
      </c>
      <c r="AX221" s="21"/>
      <c r="AY221" s="21">
        <f t="shared" si="208"/>
        <v>0.86847536617842869</v>
      </c>
      <c r="AZ221" s="21">
        <f t="shared" si="209"/>
        <v>4.2070468033956884E-3</v>
      </c>
      <c r="BA221" s="21">
        <f t="shared" si="210"/>
        <v>8.0561004315417822E-2</v>
      </c>
      <c r="BB221" s="21">
        <f t="shared" si="211"/>
        <v>1.1974472004737153E-2</v>
      </c>
      <c r="BC221" s="21">
        <f t="shared" si="212"/>
        <v>3.5869383664606652E-2</v>
      </c>
      <c r="BD221" s="21">
        <f t="shared" si="213"/>
        <v>0</v>
      </c>
      <c r="BE221" s="21">
        <f t="shared" si="214"/>
        <v>0.39305882236182649</v>
      </c>
      <c r="BF221" s="21">
        <f t="shared" si="215"/>
        <v>0.39966189587962353</v>
      </c>
      <c r="BG221" s="21">
        <f t="shared" si="216"/>
        <v>1.0149794043762528E-3</v>
      </c>
      <c r="BH221" s="21">
        <f t="shared" si="217"/>
        <v>7.0957307799413059E-4</v>
      </c>
      <c r="BI221" s="21">
        <f t="shared" si="218"/>
        <v>1.4908299437389177E-2</v>
      </c>
      <c r="BJ221" s="21">
        <f t="shared" si="219"/>
        <v>0</v>
      </c>
      <c r="BK221" s="21">
        <f t="shared" si="220"/>
        <v>1.8104408431277956</v>
      </c>
      <c r="BL221" s="21">
        <f t="shared" si="221"/>
        <v>2.2043127165170251</v>
      </c>
    </row>
    <row r="222" spans="1:64" x14ac:dyDescent="0.2">
      <c r="A222" s="21" t="s">
        <v>888</v>
      </c>
      <c r="B222" s="27">
        <v>350.00403142218738</v>
      </c>
      <c r="C222" s="22">
        <v>52.676000000000002</v>
      </c>
      <c r="D222" s="22">
        <v>0.36699999999999999</v>
      </c>
      <c r="E222" s="22">
        <v>3.794</v>
      </c>
      <c r="F222" s="22">
        <v>0.72</v>
      </c>
      <c r="G222" s="22">
        <v>2.6019999999999999</v>
      </c>
      <c r="H222" s="22">
        <v>16.238</v>
      </c>
      <c r="I222" s="22">
        <v>22.542000000000002</v>
      </c>
      <c r="J222" s="22">
        <v>0.113</v>
      </c>
      <c r="K222" s="22">
        <v>5.2999999999999999E-2</v>
      </c>
      <c r="L222" s="22">
        <v>0.41399999999999998</v>
      </c>
      <c r="N222" s="21">
        <f t="shared" si="179"/>
        <v>99.518999999999991</v>
      </c>
      <c r="O222" s="21"/>
      <c r="P222" s="22"/>
      <c r="Q222" s="26">
        <v>12</v>
      </c>
      <c r="R222" s="26">
        <v>4</v>
      </c>
      <c r="S222" s="25">
        <v>0</v>
      </c>
      <c r="T222" s="21"/>
      <c r="U222" s="24">
        <f t="shared" si="180"/>
        <v>1.9208849286631071</v>
      </c>
      <c r="V222" s="24">
        <f t="shared" si="181"/>
        <v>1.0067522630045761E-2</v>
      </c>
      <c r="W222" s="24">
        <f t="shared" si="182"/>
        <v>0.16304818903371118</v>
      </c>
      <c r="X222" s="24">
        <f t="shared" si="183"/>
        <v>2.0757065758029363E-2</v>
      </c>
      <c r="Y222" s="24">
        <f t="shared" si="184"/>
        <v>0</v>
      </c>
      <c r="Z222" s="24">
        <f t="shared" si="185"/>
        <v>7.9347869812763899E-2</v>
      </c>
      <c r="AA222" s="24">
        <f t="shared" si="186"/>
        <v>0.8826703956855706</v>
      </c>
      <c r="AB222" s="24">
        <f t="shared" si="187"/>
        <v>0.88068998957116662</v>
      </c>
      <c r="AC222" s="24">
        <f t="shared" si="188"/>
        <v>3.4899697359887208E-3</v>
      </c>
      <c r="AD222" s="24">
        <f t="shared" si="189"/>
        <v>1.554589083012099E-3</v>
      </c>
      <c r="AE222" s="24">
        <f t="shared" si="190"/>
        <v>2.926880267516296E-2</v>
      </c>
      <c r="AF222" s="24">
        <f t="shared" si="191"/>
        <v>0</v>
      </c>
      <c r="AG222" s="24">
        <f t="shared" si="192"/>
        <v>3.9917793226485583</v>
      </c>
      <c r="AH222" s="24">
        <f t="shared" si="193"/>
        <v>0.91751937290747709</v>
      </c>
      <c r="AI222" s="23">
        <f t="shared" si="194"/>
        <v>0</v>
      </c>
      <c r="AJ222" s="21"/>
      <c r="AK222" s="21">
        <f t="shared" si="195"/>
        <v>52.676000000000002</v>
      </c>
      <c r="AL222" s="21">
        <f t="shared" si="196"/>
        <v>0.36699999999999999</v>
      </c>
      <c r="AM222" s="21">
        <f t="shared" si="197"/>
        <v>3.794</v>
      </c>
      <c r="AN222" s="21">
        <f t="shared" si="198"/>
        <v>0.72</v>
      </c>
      <c r="AO222" s="21">
        <f t="shared" si="199"/>
        <v>0</v>
      </c>
      <c r="AP222" s="21">
        <f t="shared" si="200"/>
        <v>2.6019999999999999</v>
      </c>
      <c r="AQ222" s="21">
        <f t="shared" si="201"/>
        <v>16.238</v>
      </c>
      <c r="AR222" s="21">
        <f t="shared" si="202"/>
        <v>22.542000000000002</v>
      </c>
      <c r="AS222" s="21">
        <f t="shared" si="203"/>
        <v>0.113</v>
      </c>
      <c r="AT222" s="21">
        <f t="shared" si="204"/>
        <v>5.2999999999999999E-2</v>
      </c>
      <c r="AU222" s="21">
        <f t="shared" si="205"/>
        <v>0.41399999999999998</v>
      </c>
      <c r="AV222" s="21">
        <f t="shared" si="206"/>
        <v>0</v>
      </c>
      <c r="AW222" s="21">
        <f t="shared" si="207"/>
        <v>99.518999999999991</v>
      </c>
      <c r="AX222" s="21"/>
      <c r="AY222" s="21">
        <f t="shared" si="208"/>
        <v>0.87676431424766987</v>
      </c>
      <c r="AZ222" s="21">
        <f t="shared" si="209"/>
        <v>4.5951969548994566E-3</v>
      </c>
      <c r="BA222" s="21">
        <f t="shared" si="210"/>
        <v>7.4421341702628485E-2</v>
      </c>
      <c r="BB222" s="21">
        <f t="shared" si="211"/>
        <v>9.4743075202315934E-3</v>
      </c>
      <c r="BC222" s="21">
        <f t="shared" si="212"/>
        <v>3.6217359835198484E-2</v>
      </c>
      <c r="BD222" s="21">
        <f t="shared" si="213"/>
        <v>0</v>
      </c>
      <c r="BE222" s="21">
        <f t="shared" si="214"/>
        <v>0.40288405236152874</v>
      </c>
      <c r="BF222" s="21">
        <f t="shared" si="215"/>
        <v>0.40198012033368169</v>
      </c>
      <c r="BG222" s="21">
        <f t="shared" si="216"/>
        <v>1.5929537874238414E-3</v>
      </c>
      <c r="BH222" s="21">
        <f t="shared" si="217"/>
        <v>7.0957307799413059E-4</v>
      </c>
      <c r="BI222" s="21">
        <f t="shared" si="218"/>
        <v>1.3359385210127962E-2</v>
      </c>
      <c r="BJ222" s="21">
        <f t="shared" si="219"/>
        <v>0</v>
      </c>
      <c r="BK222" s="21">
        <f t="shared" si="220"/>
        <v>1.8219986050313841</v>
      </c>
      <c r="BL222" s="21">
        <f t="shared" si="221"/>
        <v>2.1908794615020022</v>
      </c>
    </row>
    <row r="223" spans="1:64" x14ac:dyDescent="0.2">
      <c r="A223" s="21" t="s">
        <v>889</v>
      </c>
      <c r="B223" s="27">
        <v>368.03178779951065</v>
      </c>
      <c r="C223" s="22">
        <v>52.548999999999999</v>
      </c>
      <c r="D223" s="22">
        <v>0.312</v>
      </c>
      <c r="E223" s="22">
        <v>3.7810000000000001</v>
      </c>
      <c r="F223" s="22">
        <v>0.70799999999999996</v>
      </c>
      <c r="G223" s="22">
        <v>2.5830000000000002</v>
      </c>
      <c r="H223" s="22">
        <v>16.132000000000001</v>
      </c>
      <c r="I223" s="22">
        <v>22.385999999999999</v>
      </c>
      <c r="J223" s="22">
        <v>4.8000000000000001E-2</v>
      </c>
      <c r="K223" s="22">
        <v>4.3999999999999997E-2</v>
      </c>
      <c r="L223" s="22">
        <v>0.40899999999999997</v>
      </c>
      <c r="N223" s="21">
        <f t="shared" si="179"/>
        <v>98.951999999999998</v>
      </c>
      <c r="O223" s="21"/>
      <c r="P223" s="22"/>
      <c r="Q223" s="26">
        <v>12</v>
      </c>
      <c r="R223" s="26">
        <v>4</v>
      </c>
      <c r="S223" s="25">
        <v>0</v>
      </c>
      <c r="T223" s="21"/>
      <c r="U223" s="24">
        <f t="shared" si="180"/>
        <v>1.9254062225433093</v>
      </c>
      <c r="V223" s="24">
        <f t="shared" si="181"/>
        <v>8.5996445198263348E-3</v>
      </c>
      <c r="W223" s="24">
        <f t="shared" si="182"/>
        <v>0.16326559875557797</v>
      </c>
      <c r="X223" s="24">
        <f t="shared" si="183"/>
        <v>2.0508602966797688E-2</v>
      </c>
      <c r="Y223" s="24">
        <f t="shared" si="184"/>
        <v>0</v>
      </c>
      <c r="Z223" s="24">
        <f t="shared" si="185"/>
        <v>7.9144682487645182E-2</v>
      </c>
      <c r="AA223" s="24">
        <f t="shared" si="186"/>
        <v>0.88109673550501044</v>
      </c>
      <c r="AB223" s="24">
        <f t="shared" si="187"/>
        <v>0.87877252264846961</v>
      </c>
      <c r="AC223" s="24">
        <f t="shared" si="188"/>
        <v>1.4895456236938918E-3</v>
      </c>
      <c r="AD223" s="24">
        <f t="shared" si="189"/>
        <v>1.2967664788177417E-3</v>
      </c>
      <c r="AE223" s="24">
        <f t="shared" si="190"/>
        <v>2.9053421093055618E-2</v>
      </c>
      <c r="AF223" s="24">
        <f t="shared" si="191"/>
        <v>0</v>
      </c>
      <c r="AG223" s="24">
        <f t="shared" si="192"/>
        <v>3.9886337426222043</v>
      </c>
      <c r="AH223" s="24">
        <f t="shared" si="193"/>
        <v>0.91757834956432749</v>
      </c>
      <c r="AI223" s="23">
        <f t="shared" si="194"/>
        <v>0</v>
      </c>
      <c r="AJ223" s="21"/>
      <c r="AK223" s="21">
        <f t="shared" si="195"/>
        <v>52.548999999999999</v>
      </c>
      <c r="AL223" s="21">
        <f t="shared" si="196"/>
        <v>0.312</v>
      </c>
      <c r="AM223" s="21">
        <f t="shared" si="197"/>
        <v>3.7810000000000001</v>
      </c>
      <c r="AN223" s="21">
        <f t="shared" si="198"/>
        <v>0.70799999999999996</v>
      </c>
      <c r="AO223" s="21">
        <f t="shared" si="199"/>
        <v>0</v>
      </c>
      <c r="AP223" s="21">
        <f t="shared" si="200"/>
        <v>2.5830000000000002</v>
      </c>
      <c r="AQ223" s="21">
        <f t="shared" si="201"/>
        <v>16.132000000000001</v>
      </c>
      <c r="AR223" s="21">
        <f t="shared" si="202"/>
        <v>22.385999999999999</v>
      </c>
      <c r="AS223" s="21">
        <f t="shared" si="203"/>
        <v>4.8000000000000001E-2</v>
      </c>
      <c r="AT223" s="21">
        <f t="shared" si="204"/>
        <v>4.3999999999999997E-2</v>
      </c>
      <c r="AU223" s="21">
        <f t="shared" si="205"/>
        <v>0.40899999999999997</v>
      </c>
      <c r="AV223" s="21">
        <f t="shared" si="206"/>
        <v>0</v>
      </c>
      <c r="AW223" s="21">
        <f t="shared" si="207"/>
        <v>98.951999999999998</v>
      </c>
      <c r="AX223" s="21"/>
      <c r="AY223" s="21">
        <f t="shared" si="208"/>
        <v>0.87465046604527297</v>
      </c>
      <c r="AZ223" s="21">
        <f t="shared" si="209"/>
        <v>3.9065434602959959E-3</v>
      </c>
      <c r="BA223" s="21">
        <f t="shared" si="210"/>
        <v>7.4166339741074935E-2</v>
      </c>
      <c r="BB223" s="21">
        <f t="shared" si="211"/>
        <v>9.3164023948943998E-3</v>
      </c>
      <c r="BC223" s="21">
        <f t="shared" si="212"/>
        <v>3.5952897945548692E-2</v>
      </c>
      <c r="BD223" s="21">
        <f t="shared" si="213"/>
        <v>0</v>
      </c>
      <c r="BE223" s="21">
        <f t="shared" si="214"/>
        <v>0.40025406655352769</v>
      </c>
      <c r="BF223" s="21">
        <f t="shared" si="215"/>
        <v>0.3991982509888119</v>
      </c>
      <c r="BG223" s="21">
        <f t="shared" si="216"/>
        <v>6.7665293625083524E-4</v>
      </c>
      <c r="BH223" s="21">
        <f t="shared" si="217"/>
        <v>5.890795364479574E-4</v>
      </c>
      <c r="BI223" s="21">
        <f t="shared" si="218"/>
        <v>1.3198039978121585E-2</v>
      </c>
      <c r="BJ223" s="21">
        <f t="shared" si="219"/>
        <v>0</v>
      </c>
      <c r="BK223" s="21">
        <f t="shared" si="220"/>
        <v>1.8119087395802469</v>
      </c>
      <c r="BL223" s="21">
        <f t="shared" si="221"/>
        <v>2.2013436192963143</v>
      </c>
    </row>
    <row r="224" spans="1:64" x14ac:dyDescent="0.2">
      <c r="A224" s="21" t="s">
        <v>890</v>
      </c>
      <c r="B224" s="27">
        <v>379.21212768701213</v>
      </c>
      <c r="C224" s="22">
        <v>52.02</v>
      </c>
      <c r="D224" s="22">
        <v>0.35599999999999998</v>
      </c>
      <c r="E224" s="22">
        <v>4.1769999999999996</v>
      </c>
      <c r="F224" s="22">
        <v>0.96799999999999997</v>
      </c>
      <c r="G224" s="22">
        <v>2.6269999999999998</v>
      </c>
      <c r="H224" s="22">
        <v>15.997999999999999</v>
      </c>
      <c r="I224" s="22">
        <v>22.677</v>
      </c>
      <c r="J224" s="22">
        <v>8.5000000000000006E-2</v>
      </c>
      <c r="K224" s="22">
        <v>4.4999999999999998E-2</v>
      </c>
      <c r="L224" s="22">
        <v>0.439</v>
      </c>
      <c r="N224" s="21">
        <f t="shared" si="179"/>
        <v>99.391999999999996</v>
      </c>
      <c r="O224" s="21"/>
      <c r="P224" s="22"/>
      <c r="Q224" s="26">
        <v>12</v>
      </c>
      <c r="R224" s="26">
        <v>4</v>
      </c>
      <c r="S224" s="25">
        <v>0</v>
      </c>
      <c r="T224" s="21"/>
      <c r="U224" s="24">
        <f t="shared" si="180"/>
        <v>1.9033897499719703</v>
      </c>
      <c r="V224" s="24">
        <f t="shared" si="181"/>
        <v>9.798855797676911E-3</v>
      </c>
      <c r="W224" s="24">
        <f t="shared" si="182"/>
        <v>0.18011585604083297</v>
      </c>
      <c r="X224" s="24">
        <f t="shared" si="183"/>
        <v>2.8001264268157491E-2</v>
      </c>
      <c r="Y224" s="24">
        <f t="shared" si="184"/>
        <v>0</v>
      </c>
      <c r="Z224" s="24">
        <f t="shared" si="185"/>
        <v>8.0381641528695799E-2</v>
      </c>
      <c r="AA224" s="24">
        <f t="shared" si="186"/>
        <v>0.87257051669393892</v>
      </c>
      <c r="AB224" s="24">
        <f t="shared" si="187"/>
        <v>0.88896575824301816</v>
      </c>
      <c r="AC224" s="24">
        <f t="shared" si="188"/>
        <v>2.634092134053257E-3</v>
      </c>
      <c r="AD224" s="24">
        <f t="shared" si="189"/>
        <v>1.3244058063015957E-3</v>
      </c>
      <c r="AE224" s="24">
        <f t="shared" si="190"/>
        <v>3.1141387182424676E-2</v>
      </c>
      <c r="AF224" s="24">
        <f t="shared" si="191"/>
        <v>0</v>
      </c>
      <c r="AG224" s="24">
        <f t="shared" si="192"/>
        <v>3.9983235276670706</v>
      </c>
      <c r="AH224" s="24">
        <f t="shared" si="193"/>
        <v>0.91564986674817261</v>
      </c>
      <c r="AI224" s="23">
        <f t="shared" si="194"/>
        <v>0</v>
      </c>
      <c r="AJ224" s="21"/>
      <c r="AK224" s="21">
        <f t="shared" si="195"/>
        <v>52.02</v>
      </c>
      <c r="AL224" s="21">
        <f t="shared" si="196"/>
        <v>0.35599999999999998</v>
      </c>
      <c r="AM224" s="21">
        <f t="shared" si="197"/>
        <v>4.1769999999999996</v>
      </c>
      <c r="AN224" s="21">
        <f t="shared" si="198"/>
        <v>0.96799999999999997</v>
      </c>
      <c r="AO224" s="21">
        <f t="shared" si="199"/>
        <v>0</v>
      </c>
      <c r="AP224" s="21">
        <f t="shared" si="200"/>
        <v>2.6269999999999998</v>
      </c>
      <c r="AQ224" s="21">
        <f t="shared" si="201"/>
        <v>15.997999999999999</v>
      </c>
      <c r="AR224" s="21">
        <f t="shared" si="202"/>
        <v>22.677</v>
      </c>
      <c r="AS224" s="21">
        <f t="shared" si="203"/>
        <v>8.5000000000000006E-2</v>
      </c>
      <c r="AT224" s="21">
        <f t="shared" si="204"/>
        <v>4.4999999999999998E-2</v>
      </c>
      <c r="AU224" s="21">
        <f t="shared" si="205"/>
        <v>0.439</v>
      </c>
      <c r="AV224" s="21">
        <f t="shared" si="206"/>
        <v>0</v>
      </c>
      <c r="AW224" s="21">
        <f t="shared" si="207"/>
        <v>99.391999999999996</v>
      </c>
      <c r="AX224" s="21"/>
      <c r="AY224" s="21">
        <f t="shared" si="208"/>
        <v>0.86584553928095875</v>
      </c>
      <c r="AZ224" s="21">
        <f t="shared" si="209"/>
        <v>4.4574662559787644E-3</v>
      </c>
      <c r="BA224" s="21">
        <f t="shared" si="210"/>
        <v>8.1934091800706155E-2</v>
      </c>
      <c r="BB224" s="21">
        <f t="shared" si="211"/>
        <v>1.2737680110533587E-2</v>
      </c>
      <c r="BC224" s="21">
        <f t="shared" si="212"/>
        <v>3.6565336005790323E-2</v>
      </c>
      <c r="BD224" s="21">
        <f t="shared" si="213"/>
        <v>0</v>
      </c>
      <c r="BE224" s="21">
        <f t="shared" si="214"/>
        <v>0.39692936751322433</v>
      </c>
      <c r="BF224" s="21">
        <f t="shared" si="215"/>
        <v>0.40438750726674205</v>
      </c>
      <c r="BG224" s="21">
        <f t="shared" si="216"/>
        <v>1.1982395746108542E-3</v>
      </c>
      <c r="BH224" s="21">
        <f t="shared" si="217"/>
        <v>6.0246770773086553E-4</v>
      </c>
      <c r="BI224" s="21">
        <f t="shared" si="218"/>
        <v>1.4166111370159844E-2</v>
      </c>
      <c r="BJ224" s="21">
        <f t="shared" si="219"/>
        <v>0</v>
      </c>
      <c r="BK224" s="21">
        <f t="shared" si="220"/>
        <v>1.8188238068864355</v>
      </c>
      <c r="BL224" s="21">
        <f t="shared" si="221"/>
        <v>2.198301733531641</v>
      </c>
    </row>
    <row r="225" spans="1:64" x14ac:dyDescent="0.2">
      <c r="A225" s="21" t="s">
        <v>891</v>
      </c>
      <c r="B225" s="27">
        <v>390.39246757450093</v>
      </c>
      <c r="C225" s="22">
        <v>52.636000000000003</v>
      </c>
      <c r="D225" s="22">
        <v>0.33300000000000002</v>
      </c>
      <c r="E225" s="22">
        <v>3.819</v>
      </c>
      <c r="F225" s="22">
        <v>0.73699999999999999</v>
      </c>
      <c r="G225" s="22">
        <v>2.5670000000000002</v>
      </c>
      <c r="H225" s="22">
        <v>16.143000000000001</v>
      </c>
      <c r="I225" s="22">
        <v>22.57</v>
      </c>
      <c r="J225" s="22">
        <v>7.6999999999999999E-2</v>
      </c>
      <c r="K225" s="22">
        <v>4.9000000000000002E-2</v>
      </c>
      <c r="L225" s="22">
        <v>0.39600000000000002</v>
      </c>
      <c r="N225" s="21">
        <f t="shared" si="179"/>
        <v>99.327000000000012</v>
      </c>
      <c r="O225" s="21"/>
      <c r="P225" s="22"/>
      <c r="Q225" s="26">
        <v>12</v>
      </c>
      <c r="R225" s="26">
        <v>4</v>
      </c>
      <c r="S225" s="25">
        <v>0</v>
      </c>
      <c r="T225" s="21"/>
      <c r="U225" s="24">
        <f t="shared" si="180"/>
        <v>1.9224505668178657</v>
      </c>
      <c r="V225" s="24">
        <f t="shared" si="181"/>
        <v>9.1492296085325161E-3</v>
      </c>
      <c r="W225" s="24">
        <f t="shared" si="182"/>
        <v>0.16438116510058151</v>
      </c>
      <c r="X225" s="24">
        <f t="shared" si="183"/>
        <v>2.128064052346567E-2</v>
      </c>
      <c r="Y225" s="24">
        <f t="shared" si="184"/>
        <v>0</v>
      </c>
      <c r="Z225" s="24">
        <f t="shared" si="185"/>
        <v>7.8403886545053231E-2</v>
      </c>
      <c r="AA225" s="24">
        <f t="shared" si="186"/>
        <v>0.8788889687484831</v>
      </c>
      <c r="AB225" s="24">
        <f t="shared" si="187"/>
        <v>0.88317327057124084</v>
      </c>
      <c r="AC225" s="24">
        <f t="shared" si="188"/>
        <v>2.3818679770306237E-3</v>
      </c>
      <c r="AD225" s="24">
        <f t="shared" si="189"/>
        <v>1.4395261780576697E-3</v>
      </c>
      <c r="AE225" s="24">
        <f t="shared" si="190"/>
        <v>2.8040357382534277E-2</v>
      </c>
      <c r="AF225" s="24">
        <f t="shared" si="191"/>
        <v>0</v>
      </c>
      <c r="AG225" s="24">
        <f t="shared" si="192"/>
        <v>3.9895894794528446</v>
      </c>
      <c r="AH225" s="24">
        <f t="shared" si="193"/>
        <v>0.91809832684794024</v>
      </c>
      <c r="AI225" s="23">
        <f t="shared" si="194"/>
        <v>0</v>
      </c>
      <c r="AJ225" s="21"/>
      <c r="AK225" s="21">
        <f t="shared" si="195"/>
        <v>52.636000000000003</v>
      </c>
      <c r="AL225" s="21">
        <f t="shared" si="196"/>
        <v>0.33300000000000002</v>
      </c>
      <c r="AM225" s="21">
        <f t="shared" si="197"/>
        <v>3.819</v>
      </c>
      <c r="AN225" s="21">
        <f t="shared" si="198"/>
        <v>0.73699999999999999</v>
      </c>
      <c r="AO225" s="21">
        <f t="shared" si="199"/>
        <v>0</v>
      </c>
      <c r="AP225" s="21">
        <f t="shared" si="200"/>
        <v>2.5670000000000002</v>
      </c>
      <c r="AQ225" s="21">
        <f t="shared" si="201"/>
        <v>16.143000000000001</v>
      </c>
      <c r="AR225" s="21">
        <f t="shared" si="202"/>
        <v>22.57</v>
      </c>
      <c r="AS225" s="21">
        <f t="shared" si="203"/>
        <v>7.6999999999999999E-2</v>
      </c>
      <c r="AT225" s="21">
        <f t="shared" si="204"/>
        <v>4.9000000000000002E-2</v>
      </c>
      <c r="AU225" s="21">
        <f t="shared" si="205"/>
        <v>0.39600000000000002</v>
      </c>
      <c r="AV225" s="21">
        <f t="shared" si="206"/>
        <v>0</v>
      </c>
      <c r="AW225" s="21">
        <f t="shared" si="207"/>
        <v>99.327000000000012</v>
      </c>
      <c r="AX225" s="21"/>
      <c r="AY225" s="21">
        <f t="shared" si="208"/>
        <v>0.87609853528628501</v>
      </c>
      <c r="AZ225" s="21">
        <f t="shared" si="209"/>
        <v>4.1694838855082265E-3</v>
      </c>
      <c r="BA225" s="21">
        <f t="shared" si="210"/>
        <v>7.4911730090231471E-2</v>
      </c>
      <c r="BB225" s="21">
        <f t="shared" si="211"/>
        <v>9.6980064477926176E-3</v>
      </c>
      <c r="BC225" s="21">
        <f t="shared" si="212"/>
        <v>3.5730193196369921E-2</v>
      </c>
      <c r="BD225" s="21">
        <f t="shared" si="213"/>
        <v>0</v>
      </c>
      <c r="BE225" s="21">
        <f t="shared" si="214"/>
        <v>0.40052698960907496</v>
      </c>
      <c r="BF225" s="21">
        <f t="shared" si="215"/>
        <v>0.40247943021609422</v>
      </c>
      <c r="BG225" s="21">
        <f t="shared" si="216"/>
        <v>1.0854640852357149E-3</v>
      </c>
      <c r="BH225" s="21">
        <f t="shared" si="217"/>
        <v>6.5602039286249806E-4</v>
      </c>
      <c r="BI225" s="21">
        <f t="shared" si="218"/>
        <v>1.2778542374905008E-2</v>
      </c>
      <c r="BJ225" s="21">
        <f t="shared" si="219"/>
        <v>0</v>
      </c>
      <c r="BK225" s="21">
        <f t="shared" si="220"/>
        <v>1.8181343955843599</v>
      </c>
      <c r="BL225" s="21">
        <f t="shared" si="221"/>
        <v>2.1943314471923658</v>
      </c>
    </row>
    <row r="226" spans="1:64" x14ac:dyDescent="0.2">
      <c r="A226" s="21" t="s">
        <v>892</v>
      </c>
      <c r="B226" s="27">
        <v>411.00799570260148</v>
      </c>
      <c r="C226" s="22">
        <v>52.728000000000002</v>
      </c>
      <c r="D226" s="22">
        <v>0.25700000000000001</v>
      </c>
      <c r="E226" s="22">
        <v>3.516</v>
      </c>
      <c r="F226" s="22">
        <v>0.66600000000000004</v>
      </c>
      <c r="G226" s="22">
        <v>2.5950000000000002</v>
      </c>
      <c r="H226" s="22">
        <v>16.437999999999999</v>
      </c>
      <c r="I226" s="22">
        <v>22.523</v>
      </c>
      <c r="J226" s="22">
        <v>0.06</v>
      </c>
      <c r="K226" s="22">
        <v>3.4000000000000002E-2</v>
      </c>
      <c r="L226" s="22">
        <v>0.42099999999999999</v>
      </c>
      <c r="N226" s="21">
        <f t="shared" si="179"/>
        <v>99.238</v>
      </c>
      <c r="O226" s="21"/>
      <c r="P226" s="22"/>
      <c r="Q226" s="26">
        <v>12</v>
      </c>
      <c r="R226" s="26">
        <v>4</v>
      </c>
      <c r="S226" s="25">
        <v>0</v>
      </c>
      <c r="T226" s="21"/>
      <c r="U226" s="24">
        <f t="shared" si="180"/>
        <v>1.9274485691392154</v>
      </c>
      <c r="V226" s="24">
        <f t="shared" si="181"/>
        <v>7.0671224016479409E-3</v>
      </c>
      <c r="W226" s="24">
        <f t="shared" si="182"/>
        <v>0.15146784936022298</v>
      </c>
      <c r="X226" s="24">
        <f t="shared" si="183"/>
        <v>1.9246893075250428E-2</v>
      </c>
      <c r="Y226" s="24">
        <f t="shared" si="184"/>
        <v>0</v>
      </c>
      <c r="Z226" s="24">
        <f t="shared" si="185"/>
        <v>7.932649794991331E-2</v>
      </c>
      <c r="AA226" s="24">
        <f t="shared" si="186"/>
        <v>0.89571106574358017</v>
      </c>
      <c r="AB226" s="24">
        <f t="shared" si="187"/>
        <v>0.88208368822704575</v>
      </c>
      <c r="AC226" s="24">
        <f t="shared" si="188"/>
        <v>1.8575794911037237E-3</v>
      </c>
      <c r="AD226" s="24">
        <f t="shared" si="189"/>
        <v>9.9970439349252841E-4</v>
      </c>
      <c r="AE226" s="24">
        <f t="shared" si="190"/>
        <v>2.9835934919854531E-2</v>
      </c>
      <c r="AF226" s="24">
        <f t="shared" si="191"/>
        <v>0</v>
      </c>
      <c r="AG226" s="24">
        <f t="shared" si="192"/>
        <v>3.9950449047013272</v>
      </c>
      <c r="AH226" s="24">
        <f t="shared" si="193"/>
        <v>0.9186426237268025</v>
      </c>
      <c r="AI226" s="23">
        <f t="shared" si="194"/>
        <v>0</v>
      </c>
      <c r="AJ226" s="21"/>
      <c r="AK226" s="21">
        <f t="shared" si="195"/>
        <v>52.728000000000002</v>
      </c>
      <c r="AL226" s="21">
        <f t="shared" si="196"/>
        <v>0.25700000000000001</v>
      </c>
      <c r="AM226" s="21">
        <f t="shared" si="197"/>
        <v>3.516</v>
      </c>
      <c r="AN226" s="21">
        <f t="shared" si="198"/>
        <v>0.66600000000000004</v>
      </c>
      <c r="AO226" s="21">
        <f t="shared" si="199"/>
        <v>0</v>
      </c>
      <c r="AP226" s="21">
        <f t="shared" si="200"/>
        <v>2.5950000000000006</v>
      </c>
      <c r="AQ226" s="21">
        <f t="shared" si="201"/>
        <v>16.437999999999999</v>
      </c>
      <c r="AR226" s="21">
        <f t="shared" si="202"/>
        <v>22.523</v>
      </c>
      <c r="AS226" s="21">
        <f t="shared" si="203"/>
        <v>0.06</v>
      </c>
      <c r="AT226" s="21">
        <f t="shared" si="204"/>
        <v>3.4000000000000002E-2</v>
      </c>
      <c r="AU226" s="21">
        <f t="shared" si="205"/>
        <v>0.42099999999999999</v>
      </c>
      <c r="AV226" s="21">
        <f t="shared" si="206"/>
        <v>0</v>
      </c>
      <c r="AW226" s="21">
        <f t="shared" si="207"/>
        <v>99.238</v>
      </c>
      <c r="AX226" s="21"/>
      <c r="AY226" s="21">
        <f t="shared" si="208"/>
        <v>0.87762982689747004</v>
      </c>
      <c r="AZ226" s="21">
        <f t="shared" si="209"/>
        <v>3.2178899656925349E-3</v>
      </c>
      <c r="BA226" s="21">
        <f t="shared" si="210"/>
        <v>6.8968222832483328E-2</v>
      </c>
      <c r="BB226" s="21">
        <f t="shared" si="211"/>
        <v>8.7637344562142248E-3</v>
      </c>
      <c r="BC226" s="21">
        <f t="shared" si="212"/>
        <v>3.611992650743278E-2</v>
      </c>
      <c r="BD226" s="21">
        <f t="shared" si="213"/>
        <v>0</v>
      </c>
      <c r="BE226" s="21">
        <f t="shared" si="214"/>
        <v>0.40784628973511572</v>
      </c>
      <c r="BF226" s="21">
        <f t="shared" si="215"/>
        <v>0.40164130291347316</v>
      </c>
      <c r="BG226" s="21">
        <f t="shared" si="216"/>
        <v>8.4581617031354408E-4</v>
      </c>
      <c r="BH226" s="21">
        <f t="shared" si="217"/>
        <v>4.5519782361887624E-4</v>
      </c>
      <c r="BI226" s="21">
        <f t="shared" si="218"/>
        <v>1.3585268534936889E-2</v>
      </c>
      <c r="BJ226" s="21">
        <f t="shared" si="219"/>
        <v>0</v>
      </c>
      <c r="BK226" s="21">
        <f t="shared" si="220"/>
        <v>1.8190734758367511</v>
      </c>
      <c r="BL226" s="21">
        <f t="shared" si="221"/>
        <v>2.1961976565370214</v>
      </c>
    </row>
    <row r="227" spans="1:64" x14ac:dyDescent="0.2">
      <c r="A227" s="21" t="s">
        <v>893</v>
      </c>
      <c r="B227" s="27">
        <v>422.18833559009028</v>
      </c>
      <c r="C227" s="22">
        <v>53.234000000000002</v>
      </c>
      <c r="D227" s="22">
        <v>0.31900000000000001</v>
      </c>
      <c r="E227" s="22">
        <v>3.62</v>
      </c>
      <c r="F227" s="22">
        <v>0.45</v>
      </c>
      <c r="G227" s="22">
        <v>2.6349999999999998</v>
      </c>
      <c r="H227" s="22">
        <v>16.526</v>
      </c>
      <c r="I227" s="22">
        <v>22.213999999999999</v>
      </c>
      <c r="J227" s="22">
        <v>0.04</v>
      </c>
      <c r="K227" s="22">
        <v>3.9E-2</v>
      </c>
      <c r="L227" s="22">
        <v>0.39900000000000002</v>
      </c>
      <c r="N227" s="21">
        <f t="shared" si="179"/>
        <v>99.476000000000013</v>
      </c>
      <c r="O227" s="21"/>
      <c r="P227" s="22"/>
      <c r="Q227" s="26">
        <v>12</v>
      </c>
      <c r="R227" s="26">
        <v>4</v>
      </c>
      <c r="S227" s="25">
        <v>0</v>
      </c>
      <c r="T227" s="21"/>
      <c r="U227" s="24">
        <f t="shared" si="180"/>
        <v>1.9361274987488919</v>
      </c>
      <c r="V227" s="24">
        <f t="shared" si="181"/>
        <v>8.7277746890536759E-3</v>
      </c>
      <c r="W227" s="24">
        <f t="shared" si="182"/>
        <v>0.15516133814869798</v>
      </c>
      <c r="X227" s="24">
        <f t="shared" si="183"/>
        <v>1.2939046435045631E-2</v>
      </c>
      <c r="Y227" s="24">
        <f t="shared" si="184"/>
        <v>0</v>
      </c>
      <c r="Z227" s="24">
        <f t="shared" si="185"/>
        <v>8.0142870266610267E-2</v>
      </c>
      <c r="AA227" s="24">
        <f t="shared" si="186"/>
        <v>0.89596297905692923</v>
      </c>
      <c r="AB227" s="24">
        <f t="shared" si="187"/>
        <v>0.8655928789981282</v>
      </c>
      <c r="AC227" s="24">
        <f t="shared" si="188"/>
        <v>1.2321384254365027E-3</v>
      </c>
      <c r="AD227" s="24">
        <f t="shared" si="189"/>
        <v>1.1409343193995321E-3</v>
      </c>
      <c r="AE227" s="24">
        <f t="shared" si="190"/>
        <v>2.8134150363981276E-2</v>
      </c>
      <c r="AF227" s="24">
        <f t="shared" si="191"/>
        <v>0</v>
      </c>
      <c r="AG227" s="24">
        <f t="shared" si="192"/>
        <v>3.9851616094521742</v>
      </c>
      <c r="AH227" s="24">
        <f t="shared" si="193"/>
        <v>0.91789530784786211</v>
      </c>
      <c r="AI227" s="23">
        <f t="shared" si="194"/>
        <v>0</v>
      </c>
      <c r="AJ227" s="21"/>
      <c r="AK227" s="21">
        <f t="shared" si="195"/>
        <v>53.234000000000002</v>
      </c>
      <c r="AL227" s="21">
        <f t="shared" si="196"/>
        <v>0.31900000000000001</v>
      </c>
      <c r="AM227" s="21">
        <f t="shared" si="197"/>
        <v>3.62</v>
      </c>
      <c r="AN227" s="21">
        <f t="shared" si="198"/>
        <v>0.45</v>
      </c>
      <c r="AO227" s="21">
        <f t="shared" si="199"/>
        <v>0</v>
      </c>
      <c r="AP227" s="21">
        <f t="shared" si="200"/>
        <v>2.6349999999999998</v>
      </c>
      <c r="AQ227" s="21">
        <f t="shared" si="201"/>
        <v>16.526</v>
      </c>
      <c r="AR227" s="21">
        <f t="shared" si="202"/>
        <v>22.213999999999999</v>
      </c>
      <c r="AS227" s="21">
        <f t="shared" si="203"/>
        <v>0.04</v>
      </c>
      <c r="AT227" s="21">
        <f t="shared" si="204"/>
        <v>3.9E-2</v>
      </c>
      <c r="AU227" s="21">
        <f t="shared" si="205"/>
        <v>0.39900000000000002</v>
      </c>
      <c r="AV227" s="21">
        <f t="shared" si="206"/>
        <v>0</v>
      </c>
      <c r="AW227" s="21">
        <f t="shared" si="207"/>
        <v>99.476000000000013</v>
      </c>
      <c r="AX227" s="21"/>
      <c r="AY227" s="21">
        <f t="shared" si="208"/>
        <v>0.88605193075898803</v>
      </c>
      <c r="AZ227" s="21">
        <f t="shared" si="209"/>
        <v>3.9941902687000725E-3</v>
      </c>
      <c r="BA227" s="21">
        <f t="shared" si="210"/>
        <v>7.100823852491174E-2</v>
      </c>
      <c r="BB227" s="21">
        <f t="shared" si="211"/>
        <v>5.9214422001447461E-3</v>
      </c>
      <c r="BC227" s="21">
        <f t="shared" si="212"/>
        <v>3.6676688380379713E-2</v>
      </c>
      <c r="BD227" s="21">
        <f t="shared" si="213"/>
        <v>0</v>
      </c>
      <c r="BE227" s="21">
        <f t="shared" si="214"/>
        <v>0.41002967417949404</v>
      </c>
      <c r="BF227" s="21">
        <f t="shared" si="215"/>
        <v>0.39613106171113494</v>
      </c>
      <c r="BG227" s="21">
        <f t="shared" si="216"/>
        <v>5.6387744687569612E-4</v>
      </c>
      <c r="BH227" s="21">
        <f t="shared" si="217"/>
        <v>5.2213868003341685E-4</v>
      </c>
      <c r="BI227" s="21">
        <f t="shared" si="218"/>
        <v>1.2875349514108833E-2</v>
      </c>
      <c r="BJ227" s="21">
        <f t="shared" si="219"/>
        <v>0</v>
      </c>
      <c r="BK227" s="21">
        <f t="shared" si="220"/>
        <v>1.823774591664771</v>
      </c>
      <c r="BL227" s="21">
        <f t="shared" si="221"/>
        <v>2.1851174085139839</v>
      </c>
    </row>
    <row r="228" spans="1:64" x14ac:dyDescent="0.2">
      <c r="A228" s="21" t="s">
        <v>894</v>
      </c>
      <c r="B228" s="27">
        <v>433.36867547759175</v>
      </c>
      <c r="C228" s="22">
        <v>52.747999999999998</v>
      </c>
      <c r="D228" s="22">
        <v>0.33700000000000002</v>
      </c>
      <c r="E228" s="22">
        <v>3.7559999999999998</v>
      </c>
      <c r="F228" s="22">
        <v>0.77300000000000002</v>
      </c>
      <c r="G228" s="22">
        <v>2.6339999999999999</v>
      </c>
      <c r="H228" s="22">
        <v>16.332000000000001</v>
      </c>
      <c r="I228" s="22">
        <v>22.617999999999999</v>
      </c>
      <c r="J228" s="22">
        <v>5.6000000000000001E-2</v>
      </c>
      <c r="K228" s="22">
        <v>5.3999999999999999E-2</v>
      </c>
      <c r="L228" s="22">
        <v>0.39200000000000002</v>
      </c>
      <c r="N228" s="21">
        <f t="shared" si="179"/>
        <v>99.7</v>
      </c>
      <c r="O228" s="21"/>
      <c r="P228" s="22"/>
      <c r="Q228" s="26">
        <v>12</v>
      </c>
      <c r="R228" s="26">
        <v>4</v>
      </c>
      <c r="S228" s="25">
        <v>0</v>
      </c>
      <c r="T228" s="21"/>
      <c r="U228" s="24">
        <f t="shared" si="180"/>
        <v>1.9203120395923463</v>
      </c>
      <c r="V228" s="24">
        <f t="shared" si="181"/>
        <v>9.2291923689004022E-3</v>
      </c>
      <c r="W228" s="24">
        <f t="shared" si="182"/>
        <v>0.16114672499549806</v>
      </c>
      <c r="X228" s="24">
        <f t="shared" si="183"/>
        <v>2.224796055373959E-2</v>
      </c>
      <c r="Y228" s="24">
        <f t="shared" si="184"/>
        <v>0</v>
      </c>
      <c r="Z228" s="24">
        <f t="shared" si="185"/>
        <v>8.0190144800750096E-2</v>
      </c>
      <c r="AA228" s="24">
        <f t="shared" si="186"/>
        <v>0.88630386297085406</v>
      </c>
      <c r="AB228" s="24">
        <f t="shared" si="187"/>
        <v>0.88218985953492124</v>
      </c>
      <c r="AC228" s="24">
        <f t="shared" si="188"/>
        <v>1.7266666133383156E-3</v>
      </c>
      <c r="AD228" s="24">
        <f t="shared" si="189"/>
        <v>1.5812871836660516E-3</v>
      </c>
      <c r="AE228" s="24">
        <f t="shared" si="190"/>
        <v>2.7667373300241792E-2</v>
      </c>
      <c r="AF228" s="24">
        <f t="shared" si="191"/>
        <v>0</v>
      </c>
      <c r="AG228" s="24">
        <f t="shared" si="192"/>
        <v>3.9925951119142562</v>
      </c>
      <c r="AH228" s="24">
        <f t="shared" si="193"/>
        <v>0.91702985827543781</v>
      </c>
      <c r="AI228" s="23">
        <f t="shared" si="194"/>
        <v>0</v>
      </c>
      <c r="AJ228" s="21"/>
      <c r="AK228" s="21">
        <f t="shared" si="195"/>
        <v>52.747999999999998</v>
      </c>
      <c r="AL228" s="21">
        <f t="shared" si="196"/>
        <v>0.33700000000000002</v>
      </c>
      <c r="AM228" s="21">
        <f t="shared" si="197"/>
        <v>3.7559999999999998</v>
      </c>
      <c r="AN228" s="21">
        <f t="shared" si="198"/>
        <v>0.77300000000000002</v>
      </c>
      <c r="AO228" s="21">
        <f t="shared" si="199"/>
        <v>0</v>
      </c>
      <c r="AP228" s="21">
        <f t="shared" si="200"/>
        <v>2.6339999999999999</v>
      </c>
      <c r="AQ228" s="21">
        <f t="shared" si="201"/>
        <v>16.332000000000001</v>
      </c>
      <c r="AR228" s="21">
        <f t="shared" si="202"/>
        <v>22.617999999999999</v>
      </c>
      <c r="AS228" s="21">
        <f t="shared" si="203"/>
        <v>5.6000000000000001E-2</v>
      </c>
      <c r="AT228" s="21">
        <f t="shared" si="204"/>
        <v>5.3999999999999999E-2</v>
      </c>
      <c r="AU228" s="21">
        <f t="shared" si="205"/>
        <v>0.39200000000000002</v>
      </c>
      <c r="AV228" s="21">
        <f t="shared" si="206"/>
        <v>0</v>
      </c>
      <c r="AW228" s="21">
        <f t="shared" si="207"/>
        <v>99.7</v>
      </c>
      <c r="AX228" s="21"/>
      <c r="AY228" s="21">
        <f t="shared" si="208"/>
        <v>0.87796271637816248</v>
      </c>
      <c r="AZ228" s="21">
        <f t="shared" si="209"/>
        <v>4.2195677760248421E-3</v>
      </c>
      <c r="BA228" s="21">
        <f t="shared" si="210"/>
        <v>7.367595135347195E-2</v>
      </c>
      <c r="BB228" s="21">
        <f t="shared" si="211"/>
        <v>1.0171721823804197E-2</v>
      </c>
      <c r="BC228" s="21">
        <f t="shared" si="212"/>
        <v>3.6662769333556042E-2</v>
      </c>
      <c r="BD228" s="21">
        <f t="shared" si="213"/>
        <v>0</v>
      </c>
      <c r="BE228" s="21">
        <f t="shared" si="214"/>
        <v>0.40521630392711466</v>
      </c>
      <c r="BF228" s="21">
        <f t="shared" si="215"/>
        <v>0.40333539001451563</v>
      </c>
      <c r="BG228" s="21">
        <f t="shared" si="216"/>
        <v>7.8942842562597447E-4</v>
      </c>
      <c r="BH228" s="21">
        <f t="shared" si="217"/>
        <v>7.2296124927703873E-4</v>
      </c>
      <c r="BI228" s="21">
        <f t="shared" si="218"/>
        <v>1.2649466189299907E-2</v>
      </c>
      <c r="BJ228" s="21">
        <f t="shared" si="219"/>
        <v>0</v>
      </c>
      <c r="BK228" s="21">
        <f t="shared" si="220"/>
        <v>1.8254062764708525</v>
      </c>
      <c r="BL228" s="21">
        <f t="shared" si="221"/>
        <v>2.1872364324468827</v>
      </c>
    </row>
    <row r="229" spans="1:64" x14ac:dyDescent="0.2">
      <c r="A229" s="21" t="s">
        <v>895</v>
      </c>
      <c r="B229" s="27">
        <v>444.54901536509959</v>
      </c>
      <c r="C229" s="22">
        <v>52.99</v>
      </c>
      <c r="D229" s="22">
        <v>0.32900000000000001</v>
      </c>
      <c r="E229" s="22">
        <v>3.8340000000000001</v>
      </c>
      <c r="F229" s="22">
        <v>0.60799999999999998</v>
      </c>
      <c r="G229" s="22">
        <v>2.5779999999999998</v>
      </c>
      <c r="H229" s="22">
        <v>16.448</v>
      </c>
      <c r="I229" s="22">
        <v>22.513999999999999</v>
      </c>
      <c r="J229" s="22">
        <v>8.1000000000000003E-2</v>
      </c>
      <c r="K229" s="22">
        <v>5.3999999999999999E-2</v>
      </c>
      <c r="L229" s="22">
        <v>0.44400000000000001</v>
      </c>
      <c r="N229" s="21">
        <f t="shared" si="179"/>
        <v>99.88000000000001</v>
      </c>
      <c r="O229" s="21"/>
      <c r="P229" s="22"/>
      <c r="Q229" s="26">
        <v>12</v>
      </c>
      <c r="R229" s="26">
        <v>4</v>
      </c>
      <c r="S229" s="25">
        <v>0</v>
      </c>
      <c r="T229" s="21"/>
      <c r="U229" s="24">
        <f t="shared" si="180"/>
        <v>1.9232823833353399</v>
      </c>
      <c r="V229" s="24">
        <f t="shared" si="181"/>
        <v>8.9828267214939698E-3</v>
      </c>
      <c r="W229" s="24">
        <f t="shared" si="182"/>
        <v>0.16399527503434227</v>
      </c>
      <c r="X229" s="24">
        <f t="shared" si="183"/>
        <v>1.7446070295170719E-2</v>
      </c>
      <c r="Y229" s="24">
        <f t="shared" si="184"/>
        <v>0</v>
      </c>
      <c r="Z229" s="24">
        <f t="shared" si="185"/>
        <v>7.8247679478464865E-2</v>
      </c>
      <c r="AA229" s="24">
        <f t="shared" si="186"/>
        <v>0.88989690247987874</v>
      </c>
      <c r="AB229" s="24">
        <f t="shared" si="187"/>
        <v>0.87547520431942438</v>
      </c>
      <c r="AC229" s="24">
        <f t="shared" si="188"/>
        <v>2.4899395888460102E-3</v>
      </c>
      <c r="AD229" s="24">
        <f t="shared" si="189"/>
        <v>1.5765003729927111E-3</v>
      </c>
      <c r="AE229" s="24">
        <f t="shared" si="190"/>
        <v>3.1242671304913185E-2</v>
      </c>
      <c r="AF229" s="24">
        <f t="shared" si="191"/>
        <v>0</v>
      </c>
      <c r="AG229" s="24">
        <f t="shared" si="192"/>
        <v>3.9926354529308665</v>
      </c>
      <c r="AH229" s="24">
        <f t="shared" si="193"/>
        <v>0.9191776921168251</v>
      </c>
      <c r="AI229" s="23">
        <f t="shared" si="194"/>
        <v>0</v>
      </c>
      <c r="AJ229" s="21"/>
      <c r="AK229" s="21">
        <f t="shared" si="195"/>
        <v>52.99</v>
      </c>
      <c r="AL229" s="21">
        <f t="shared" si="196"/>
        <v>0.32900000000000001</v>
      </c>
      <c r="AM229" s="21">
        <f t="shared" si="197"/>
        <v>3.8340000000000001</v>
      </c>
      <c r="AN229" s="21">
        <f t="shared" si="198"/>
        <v>0.60799999999999998</v>
      </c>
      <c r="AO229" s="21">
        <f t="shared" si="199"/>
        <v>0</v>
      </c>
      <c r="AP229" s="21">
        <f t="shared" si="200"/>
        <v>2.5779999999999998</v>
      </c>
      <c r="AQ229" s="21">
        <f t="shared" si="201"/>
        <v>16.448</v>
      </c>
      <c r="AR229" s="21">
        <f t="shared" si="202"/>
        <v>22.513999999999999</v>
      </c>
      <c r="AS229" s="21">
        <f t="shared" si="203"/>
        <v>8.1000000000000003E-2</v>
      </c>
      <c r="AT229" s="21">
        <f t="shared" si="204"/>
        <v>5.3999999999999999E-2</v>
      </c>
      <c r="AU229" s="21">
        <f t="shared" si="205"/>
        <v>0.44400000000000001</v>
      </c>
      <c r="AV229" s="21">
        <f t="shared" si="206"/>
        <v>0</v>
      </c>
      <c r="AW229" s="21">
        <f t="shared" si="207"/>
        <v>99.88000000000001</v>
      </c>
      <c r="AX229" s="21"/>
      <c r="AY229" s="21">
        <f t="shared" si="208"/>
        <v>0.88199067909454065</v>
      </c>
      <c r="AZ229" s="21">
        <f t="shared" si="209"/>
        <v>4.119399994991611E-3</v>
      </c>
      <c r="BA229" s="21">
        <f t="shared" si="210"/>
        <v>7.5205963122793262E-2</v>
      </c>
      <c r="BB229" s="21">
        <f t="shared" si="211"/>
        <v>8.0005263504177894E-3</v>
      </c>
      <c r="BC229" s="21">
        <f t="shared" si="212"/>
        <v>3.5883302711430323E-2</v>
      </c>
      <c r="BD229" s="21">
        <f t="shared" si="213"/>
        <v>0</v>
      </c>
      <c r="BE229" s="21">
        <f t="shared" si="214"/>
        <v>0.40809440160379512</v>
      </c>
      <c r="BF229" s="21">
        <f t="shared" si="215"/>
        <v>0.40148081045126915</v>
      </c>
      <c r="BG229" s="21">
        <f t="shared" si="216"/>
        <v>1.1418518299232845E-3</v>
      </c>
      <c r="BH229" s="21">
        <f t="shared" si="217"/>
        <v>7.2296124927703873E-4</v>
      </c>
      <c r="BI229" s="21">
        <f t="shared" si="218"/>
        <v>1.432745660216622E-2</v>
      </c>
      <c r="BJ229" s="21">
        <f t="shared" si="219"/>
        <v>0</v>
      </c>
      <c r="BK229" s="21">
        <f t="shared" si="220"/>
        <v>1.8309673530106043</v>
      </c>
      <c r="BL229" s="21">
        <f t="shared" si="221"/>
        <v>2.180615315923518</v>
      </c>
    </row>
    <row r="230" spans="1:64" x14ac:dyDescent="0.2">
      <c r="A230" s="21" t="s">
        <v>895</v>
      </c>
      <c r="B230" s="27">
        <v>455.72935525258839</v>
      </c>
      <c r="C230" s="22">
        <v>52.726999999999997</v>
      </c>
      <c r="D230" s="22">
        <v>0.30599999999999999</v>
      </c>
      <c r="E230" s="22">
        <v>3.9950000000000001</v>
      </c>
      <c r="F230" s="22">
        <v>0.83899999999999997</v>
      </c>
      <c r="G230" s="22">
        <v>2.5990000000000002</v>
      </c>
      <c r="H230" s="22">
        <v>16.045000000000002</v>
      </c>
      <c r="I230" s="22">
        <v>22.533999999999999</v>
      </c>
      <c r="J230" s="22">
        <v>0.129</v>
      </c>
      <c r="K230" s="22">
        <v>4.9000000000000002E-2</v>
      </c>
      <c r="L230" s="22">
        <v>0.441</v>
      </c>
      <c r="N230" s="21">
        <f t="shared" si="179"/>
        <v>99.664000000000001</v>
      </c>
      <c r="O230" s="21"/>
      <c r="P230" s="22"/>
      <c r="Q230" s="26">
        <v>12</v>
      </c>
      <c r="R230" s="26">
        <v>4</v>
      </c>
      <c r="S230" s="25">
        <v>0</v>
      </c>
      <c r="T230" s="21"/>
      <c r="U230" s="24">
        <f t="shared" si="180"/>
        <v>1.9198930281779436</v>
      </c>
      <c r="V230" s="24">
        <f t="shared" si="181"/>
        <v>8.3817245828549849E-3</v>
      </c>
      <c r="W230" s="24">
        <f t="shared" si="182"/>
        <v>0.17143158716987014</v>
      </c>
      <c r="X230" s="24">
        <f t="shared" si="183"/>
        <v>2.4151874036831392E-2</v>
      </c>
      <c r="Y230" s="24">
        <f t="shared" si="184"/>
        <v>0</v>
      </c>
      <c r="Z230" s="24">
        <f t="shared" si="185"/>
        <v>7.9138837923963992E-2</v>
      </c>
      <c r="AA230" s="24">
        <f t="shared" si="186"/>
        <v>0.87088569022806583</v>
      </c>
      <c r="AB230" s="24">
        <f t="shared" si="187"/>
        <v>0.87907173008670436</v>
      </c>
      <c r="AC230" s="24">
        <f t="shared" si="188"/>
        <v>3.9782157927996309E-3</v>
      </c>
      <c r="AD230" s="24">
        <f t="shared" si="189"/>
        <v>1.4351299682182539E-3</v>
      </c>
      <c r="AE230" s="24">
        <f t="shared" si="190"/>
        <v>3.1131397337196744E-2</v>
      </c>
      <c r="AF230" s="24">
        <f t="shared" si="191"/>
        <v>0</v>
      </c>
      <c r="AG230" s="24">
        <f t="shared" si="192"/>
        <v>3.9894992153044488</v>
      </c>
      <c r="AH230" s="24">
        <f t="shared" si="193"/>
        <v>0.91669811086046016</v>
      </c>
      <c r="AI230" s="23">
        <f t="shared" si="194"/>
        <v>0</v>
      </c>
      <c r="AJ230" s="21"/>
      <c r="AK230" s="21">
        <f t="shared" si="195"/>
        <v>52.726999999999997</v>
      </c>
      <c r="AL230" s="21">
        <f t="shared" si="196"/>
        <v>0.30599999999999999</v>
      </c>
      <c r="AM230" s="21">
        <f t="shared" si="197"/>
        <v>3.9950000000000001</v>
      </c>
      <c r="AN230" s="21">
        <f t="shared" si="198"/>
        <v>0.83899999999999997</v>
      </c>
      <c r="AO230" s="21">
        <f t="shared" si="199"/>
        <v>0</v>
      </c>
      <c r="AP230" s="21">
        <f t="shared" si="200"/>
        <v>2.5990000000000002</v>
      </c>
      <c r="AQ230" s="21">
        <f t="shared" si="201"/>
        <v>16.045000000000002</v>
      </c>
      <c r="AR230" s="21">
        <f t="shared" si="202"/>
        <v>22.533999999999999</v>
      </c>
      <c r="AS230" s="21">
        <f t="shared" si="203"/>
        <v>0.129</v>
      </c>
      <c r="AT230" s="21">
        <f t="shared" si="204"/>
        <v>4.9000000000000002E-2</v>
      </c>
      <c r="AU230" s="21">
        <f t="shared" si="205"/>
        <v>0.441</v>
      </c>
      <c r="AV230" s="21">
        <f t="shared" si="206"/>
        <v>0</v>
      </c>
      <c r="AW230" s="21">
        <f t="shared" si="207"/>
        <v>99.664000000000001</v>
      </c>
      <c r="AX230" s="21"/>
      <c r="AY230" s="21">
        <f t="shared" si="208"/>
        <v>0.87761318242343545</v>
      </c>
      <c r="AZ230" s="21">
        <f t="shared" si="209"/>
        <v>3.8314176245210726E-3</v>
      </c>
      <c r="BA230" s="21">
        <f t="shared" si="210"/>
        <v>7.8364064338956457E-2</v>
      </c>
      <c r="BB230" s="21">
        <f t="shared" si="211"/>
        <v>1.1040200013158759E-2</v>
      </c>
      <c r="BC230" s="21">
        <f t="shared" si="212"/>
        <v>3.6175602694727471E-2</v>
      </c>
      <c r="BD230" s="21">
        <f t="shared" si="213"/>
        <v>0</v>
      </c>
      <c r="BE230" s="21">
        <f t="shared" si="214"/>
        <v>0.39809549329601734</v>
      </c>
      <c r="BF230" s="21">
        <f t="shared" si="215"/>
        <v>0.40183746036727808</v>
      </c>
      <c r="BG230" s="21">
        <f t="shared" si="216"/>
        <v>1.8185047661741199E-3</v>
      </c>
      <c r="BH230" s="21">
        <f t="shared" si="217"/>
        <v>6.5602039286249806E-4</v>
      </c>
      <c r="BI230" s="21">
        <f t="shared" si="218"/>
        <v>1.4230649462962394E-2</v>
      </c>
      <c r="BJ230" s="21">
        <f t="shared" si="219"/>
        <v>0</v>
      </c>
      <c r="BK230" s="21">
        <f t="shared" si="220"/>
        <v>1.8236625953800938</v>
      </c>
      <c r="BL230" s="21">
        <f t="shared" si="221"/>
        <v>2.1876301161251512</v>
      </c>
    </row>
    <row r="231" spans="1:64" x14ac:dyDescent="0.2">
      <c r="A231" s="21" t="s">
        <v>896</v>
      </c>
      <c r="B231" s="27">
        <v>466.90969514008987</v>
      </c>
      <c r="C231" s="22">
        <v>52.826000000000001</v>
      </c>
      <c r="D231" s="22">
        <v>0.33600000000000002</v>
      </c>
      <c r="E231" s="22">
        <v>3.9159999999999999</v>
      </c>
      <c r="F231" s="22">
        <v>0.80100000000000005</v>
      </c>
      <c r="G231" s="22">
        <v>2.601</v>
      </c>
      <c r="H231" s="22">
        <v>16.206</v>
      </c>
      <c r="I231" s="22">
        <v>22.535</v>
      </c>
      <c r="J231" s="22">
        <v>5.6000000000000001E-2</v>
      </c>
      <c r="K231" s="22">
        <v>1.6E-2</v>
      </c>
      <c r="L231" s="22">
        <v>0.433</v>
      </c>
      <c r="N231" s="21">
        <f t="shared" si="179"/>
        <v>99.725999999999999</v>
      </c>
      <c r="O231" s="21"/>
      <c r="P231" s="22"/>
      <c r="Q231" s="26">
        <v>12</v>
      </c>
      <c r="R231" s="26">
        <v>4</v>
      </c>
      <c r="S231" s="25">
        <v>0</v>
      </c>
      <c r="T231" s="21"/>
      <c r="U231" s="24">
        <f t="shared" si="180"/>
        <v>1.9211074130762509</v>
      </c>
      <c r="V231" s="24">
        <f t="shared" si="181"/>
        <v>9.1920248206153223E-3</v>
      </c>
      <c r="W231" s="24">
        <f t="shared" si="182"/>
        <v>0.16783274462965744</v>
      </c>
      <c r="X231" s="24">
        <f t="shared" si="183"/>
        <v>2.3029332040678346E-2</v>
      </c>
      <c r="Y231" s="24">
        <f t="shared" si="184"/>
        <v>0</v>
      </c>
      <c r="Z231" s="24">
        <f t="shared" si="185"/>
        <v>7.9101313075436913E-2</v>
      </c>
      <c r="AA231" s="24">
        <f t="shared" si="186"/>
        <v>0.87853125967066248</v>
      </c>
      <c r="AB231" s="24">
        <f t="shared" si="187"/>
        <v>0.87801823913905142</v>
      </c>
      <c r="AC231" s="24">
        <f t="shared" si="188"/>
        <v>1.7248312228416963E-3</v>
      </c>
      <c r="AD231" s="24">
        <f t="shared" si="189"/>
        <v>4.6803150423070243E-4</v>
      </c>
      <c r="AE231" s="24">
        <f t="shared" si="190"/>
        <v>3.0528669177080636E-2</v>
      </c>
      <c r="AF231" s="24">
        <f t="shared" si="191"/>
        <v>0</v>
      </c>
      <c r="AG231" s="24">
        <f t="shared" si="192"/>
        <v>3.9895338583565056</v>
      </c>
      <c r="AH231" s="24">
        <f t="shared" si="193"/>
        <v>0.91739909927185681</v>
      </c>
      <c r="AI231" s="23">
        <f t="shared" si="194"/>
        <v>0</v>
      </c>
      <c r="AJ231" s="21"/>
      <c r="AK231" s="21">
        <f t="shared" si="195"/>
        <v>52.826000000000001</v>
      </c>
      <c r="AL231" s="21">
        <f t="shared" si="196"/>
        <v>0.33600000000000002</v>
      </c>
      <c r="AM231" s="21">
        <f t="shared" si="197"/>
        <v>3.9159999999999999</v>
      </c>
      <c r="AN231" s="21">
        <f t="shared" si="198"/>
        <v>0.80100000000000005</v>
      </c>
      <c r="AO231" s="21">
        <f t="shared" si="199"/>
        <v>0</v>
      </c>
      <c r="AP231" s="21">
        <f t="shared" si="200"/>
        <v>2.601</v>
      </c>
      <c r="AQ231" s="21">
        <f t="shared" si="201"/>
        <v>16.206</v>
      </c>
      <c r="AR231" s="21">
        <f t="shared" si="202"/>
        <v>22.535</v>
      </c>
      <c r="AS231" s="21">
        <f t="shared" si="203"/>
        <v>5.6000000000000001E-2</v>
      </c>
      <c r="AT231" s="21">
        <f t="shared" si="204"/>
        <v>1.6E-2</v>
      </c>
      <c r="AU231" s="21">
        <f t="shared" si="205"/>
        <v>0.433</v>
      </c>
      <c r="AV231" s="21">
        <f t="shared" si="206"/>
        <v>0</v>
      </c>
      <c r="AW231" s="21">
        <f t="shared" si="207"/>
        <v>99.725999999999999</v>
      </c>
      <c r="AX231" s="21"/>
      <c r="AY231" s="21">
        <f t="shared" si="208"/>
        <v>0.8792609853528629</v>
      </c>
      <c r="AZ231" s="21">
        <f t="shared" si="209"/>
        <v>4.2070468033956884E-3</v>
      </c>
      <c r="BA231" s="21">
        <f t="shared" si="210"/>
        <v>7.6814437034131031E-2</v>
      </c>
      <c r="BB231" s="21">
        <f t="shared" si="211"/>
        <v>1.0540167116257649E-2</v>
      </c>
      <c r="BC231" s="21">
        <f t="shared" si="212"/>
        <v>3.6203440788374813E-2</v>
      </c>
      <c r="BD231" s="21">
        <f t="shared" si="213"/>
        <v>0</v>
      </c>
      <c r="BE231" s="21">
        <f t="shared" si="214"/>
        <v>0.4020900943817548</v>
      </c>
      <c r="BF231" s="21">
        <f t="shared" si="215"/>
        <v>0.40185529286307853</v>
      </c>
      <c r="BG231" s="21">
        <f t="shared" si="216"/>
        <v>7.8942842562597447E-4</v>
      </c>
      <c r="BH231" s="21">
        <f t="shared" si="217"/>
        <v>2.1421074052652999E-4</v>
      </c>
      <c r="BI231" s="21">
        <f t="shared" si="218"/>
        <v>1.3972497091752193E-2</v>
      </c>
      <c r="BJ231" s="21">
        <f t="shared" si="219"/>
        <v>0</v>
      </c>
      <c r="BK231" s="21">
        <f t="shared" si="220"/>
        <v>1.8259476005977602</v>
      </c>
      <c r="BL231" s="21">
        <f t="shared" si="221"/>
        <v>2.1849114712001882</v>
      </c>
    </row>
    <row r="232" spans="1:64" x14ac:dyDescent="0.2">
      <c r="A232" s="21" t="s">
        <v>897</v>
      </c>
      <c r="B232" s="27">
        <v>480.36331918715706</v>
      </c>
      <c r="C232" s="22">
        <v>51.253</v>
      </c>
      <c r="D232" s="22">
        <v>0.28799999999999998</v>
      </c>
      <c r="E232" s="22">
        <v>3.718</v>
      </c>
      <c r="F232" s="22">
        <v>0.52700000000000002</v>
      </c>
      <c r="G232" s="22">
        <v>2.6469999999999998</v>
      </c>
      <c r="H232" s="22">
        <v>16.238</v>
      </c>
      <c r="I232" s="22">
        <v>23.067</v>
      </c>
      <c r="J232" s="22">
        <v>0.161</v>
      </c>
      <c r="K232" s="22">
        <v>3.6999999999999998E-2</v>
      </c>
      <c r="L232" s="22">
        <v>0.40899999999999997</v>
      </c>
      <c r="N232" s="21">
        <f t="shared" si="179"/>
        <v>98.345000000000013</v>
      </c>
      <c r="O232" s="21"/>
      <c r="P232" s="22"/>
      <c r="Q232" s="26">
        <v>12</v>
      </c>
      <c r="R232" s="26">
        <v>4</v>
      </c>
      <c r="S232" s="25">
        <v>0</v>
      </c>
      <c r="T232" s="21"/>
      <c r="U232" s="24">
        <f t="shared" si="180"/>
        <v>1.9002342459030015</v>
      </c>
      <c r="V232" s="24">
        <f t="shared" si="181"/>
        <v>8.0324554863444673E-3</v>
      </c>
      <c r="W232" s="24">
        <f t="shared" si="182"/>
        <v>0.16245284739559743</v>
      </c>
      <c r="X232" s="24">
        <f t="shared" si="183"/>
        <v>1.5446972359418205E-2</v>
      </c>
      <c r="Y232" s="24">
        <f t="shared" si="184"/>
        <v>0</v>
      </c>
      <c r="Z232" s="24">
        <f t="shared" si="185"/>
        <v>8.2069390986228702E-2</v>
      </c>
      <c r="AA232" s="24">
        <f t="shared" si="186"/>
        <v>0.89742435235805385</v>
      </c>
      <c r="AB232" s="24">
        <f t="shared" si="187"/>
        <v>0.91626483571307737</v>
      </c>
      <c r="AC232" s="24">
        <f t="shared" si="188"/>
        <v>5.0555496852317814E-3</v>
      </c>
      <c r="AD232" s="24">
        <f t="shared" si="189"/>
        <v>1.103419761290316E-3</v>
      </c>
      <c r="AE232" s="24">
        <f t="shared" si="190"/>
        <v>2.9398638169805279E-2</v>
      </c>
      <c r="AF232" s="24">
        <f t="shared" si="191"/>
        <v>0</v>
      </c>
      <c r="AG232" s="24">
        <f t="shared" si="192"/>
        <v>4.0174827078180488</v>
      </c>
      <c r="AH232" s="24">
        <f t="shared" si="193"/>
        <v>0.91621243979974865</v>
      </c>
      <c r="AI232" s="23">
        <f t="shared" si="194"/>
        <v>0</v>
      </c>
      <c r="AJ232" s="21"/>
      <c r="AK232" s="21">
        <f t="shared" si="195"/>
        <v>51.253</v>
      </c>
      <c r="AL232" s="21">
        <f t="shared" si="196"/>
        <v>0.28799999999999998</v>
      </c>
      <c r="AM232" s="21">
        <f t="shared" si="197"/>
        <v>3.718</v>
      </c>
      <c r="AN232" s="21">
        <f t="shared" si="198"/>
        <v>0.52700000000000002</v>
      </c>
      <c r="AO232" s="21">
        <f t="shared" si="199"/>
        <v>0</v>
      </c>
      <c r="AP232" s="21">
        <f t="shared" si="200"/>
        <v>2.6469999999999998</v>
      </c>
      <c r="AQ232" s="21">
        <f t="shared" si="201"/>
        <v>16.238</v>
      </c>
      <c r="AR232" s="21">
        <f t="shared" si="202"/>
        <v>23.067</v>
      </c>
      <c r="AS232" s="21">
        <f t="shared" si="203"/>
        <v>0.161</v>
      </c>
      <c r="AT232" s="21">
        <f t="shared" si="204"/>
        <v>3.6999999999999998E-2</v>
      </c>
      <c r="AU232" s="21">
        <f t="shared" si="205"/>
        <v>0.40899999999999997</v>
      </c>
      <c r="AV232" s="21">
        <f t="shared" si="206"/>
        <v>0</v>
      </c>
      <c r="AW232" s="21">
        <f t="shared" si="207"/>
        <v>98.345000000000013</v>
      </c>
      <c r="AX232" s="21"/>
      <c r="AY232" s="21">
        <f t="shared" si="208"/>
        <v>0.85307922769640487</v>
      </c>
      <c r="AZ232" s="21">
        <f t="shared" si="209"/>
        <v>3.6060401171963035E-3</v>
      </c>
      <c r="BA232" s="21">
        <f t="shared" si="210"/>
        <v>7.2930561004315428E-2</v>
      </c>
      <c r="BB232" s="21">
        <f t="shared" si="211"/>
        <v>6.9346667543917365E-3</v>
      </c>
      <c r="BC232" s="21">
        <f t="shared" si="212"/>
        <v>3.6843716942263793E-2</v>
      </c>
      <c r="BD232" s="21">
        <f t="shared" si="213"/>
        <v>0</v>
      </c>
      <c r="BE232" s="21">
        <f t="shared" si="214"/>
        <v>0.40288405236152874</v>
      </c>
      <c r="BF232" s="21">
        <f t="shared" si="215"/>
        <v>0.41134218062891648</v>
      </c>
      <c r="BG232" s="21">
        <f t="shared" si="216"/>
        <v>2.2696067236746766E-3</v>
      </c>
      <c r="BH232" s="21">
        <f t="shared" si="217"/>
        <v>4.9536233746760058E-4</v>
      </c>
      <c r="BI232" s="21">
        <f t="shared" si="218"/>
        <v>1.3198039978121585E-2</v>
      </c>
      <c r="BJ232" s="21">
        <f t="shared" si="219"/>
        <v>0</v>
      </c>
      <c r="BK232" s="21">
        <f t="shared" si="220"/>
        <v>1.803583454544281</v>
      </c>
      <c r="BL232" s="21">
        <f t="shared" si="221"/>
        <v>2.2275003120569004</v>
      </c>
    </row>
    <row r="233" spans="1:64" x14ac:dyDescent="0.2">
      <c r="A233" s="21" t="s">
        <v>898</v>
      </c>
      <c r="B233" s="27">
        <v>495.88749388341523</v>
      </c>
      <c r="C233" s="22">
        <v>52.984999999999999</v>
      </c>
      <c r="D233" s="22">
        <v>0.3</v>
      </c>
      <c r="E233" s="22">
        <v>3.61</v>
      </c>
      <c r="F233" s="22">
        <v>0.58799999999999997</v>
      </c>
      <c r="G233" s="22">
        <v>2.556</v>
      </c>
      <c r="H233" s="22">
        <v>16.373999999999999</v>
      </c>
      <c r="I233" s="22">
        <v>22.492000000000001</v>
      </c>
      <c r="J233" s="22">
        <v>9.7000000000000003E-2</v>
      </c>
      <c r="K233" s="22">
        <v>5.8999999999999997E-2</v>
      </c>
      <c r="L233" s="22">
        <v>0.42299999999999999</v>
      </c>
      <c r="N233" s="21">
        <f t="shared" si="179"/>
        <v>99.483999999999995</v>
      </c>
      <c r="O233" s="21"/>
      <c r="P233" s="22"/>
      <c r="Q233" s="26">
        <v>12</v>
      </c>
      <c r="R233" s="26">
        <v>4</v>
      </c>
      <c r="S233" s="25">
        <v>0</v>
      </c>
      <c r="T233" s="21"/>
      <c r="U233" s="24">
        <f t="shared" si="180"/>
        <v>1.9304389427973045</v>
      </c>
      <c r="V233" s="24">
        <f t="shared" si="181"/>
        <v>8.222282161484934E-3</v>
      </c>
      <c r="W233" s="24">
        <f t="shared" si="182"/>
        <v>0.15500311504276529</v>
      </c>
      <c r="X233" s="24">
        <f t="shared" si="183"/>
        <v>1.6936566125849661E-2</v>
      </c>
      <c r="Y233" s="24">
        <f t="shared" si="184"/>
        <v>0</v>
      </c>
      <c r="Z233" s="24">
        <f t="shared" si="185"/>
        <v>7.7875957716302083E-2</v>
      </c>
      <c r="AA233" s="24">
        <f t="shared" si="186"/>
        <v>0.88927356220208509</v>
      </c>
      <c r="AB233" s="24">
        <f t="shared" si="187"/>
        <v>0.87795702984679103</v>
      </c>
      <c r="AC233" s="24">
        <f t="shared" si="188"/>
        <v>2.9931571756500854E-3</v>
      </c>
      <c r="AD233" s="24">
        <f t="shared" si="189"/>
        <v>1.7290451216824194E-3</v>
      </c>
      <c r="AE233" s="24">
        <f t="shared" si="190"/>
        <v>2.9878552533972352E-2</v>
      </c>
      <c r="AF233" s="24">
        <f t="shared" si="191"/>
        <v>0</v>
      </c>
      <c r="AG233" s="24">
        <f t="shared" si="192"/>
        <v>3.9903082107238879</v>
      </c>
      <c r="AH233" s="24">
        <f t="shared" si="193"/>
        <v>0.91947888499921537</v>
      </c>
      <c r="AI233" s="23">
        <f t="shared" si="194"/>
        <v>0</v>
      </c>
      <c r="AJ233" s="21"/>
      <c r="AK233" s="21">
        <f t="shared" si="195"/>
        <v>52.984999999999999</v>
      </c>
      <c r="AL233" s="21">
        <f t="shared" si="196"/>
        <v>0.3</v>
      </c>
      <c r="AM233" s="21">
        <f t="shared" si="197"/>
        <v>3.61</v>
      </c>
      <c r="AN233" s="21">
        <f t="shared" si="198"/>
        <v>0.58799999999999997</v>
      </c>
      <c r="AO233" s="21">
        <f t="shared" si="199"/>
        <v>0</v>
      </c>
      <c r="AP233" s="21">
        <f t="shared" si="200"/>
        <v>2.5559999999999996</v>
      </c>
      <c r="AQ233" s="21">
        <f t="shared" si="201"/>
        <v>16.373999999999999</v>
      </c>
      <c r="AR233" s="21">
        <f t="shared" si="202"/>
        <v>22.492000000000001</v>
      </c>
      <c r="AS233" s="21">
        <f t="shared" si="203"/>
        <v>9.7000000000000003E-2</v>
      </c>
      <c r="AT233" s="21">
        <f t="shared" si="204"/>
        <v>5.8999999999999997E-2</v>
      </c>
      <c r="AU233" s="21">
        <f t="shared" si="205"/>
        <v>0.42299999999999999</v>
      </c>
      <c r="AV233" s="21">
        <f t="shared" si="206"/>
        <v>0</v>
      </c>
      <c r="AW233" s="21">
        <f t="shared" si="207"/>
        <v>99.483999999999995</v>
      </c>
      <c r="AX233" s="21"/>
      <c r="AY233" s="21">
        <f t="shared" si="208"/>
        <v>0.88190745672436754</v>
      </c>
      <c r="AZ233" s="21">
        <f t="shared" si="209"/>
        <v>3.7562917887461497E-3</v>
      </c>
      <c r="BA233" s="21">
        <f t="shared" si="210"/>
        <v>7.0812083169870546E-2</v>
      </c>
      <c r="BB233" s="21">
        <f t="shared" si="211"/>
        <v>7.7373511415224673E-3</v>
      </c>
      <c r="BC233" s="21">
        <f t="shared" si="212"/>
        <v>3.5577083681309504E-2</v>
      </c>
      <c r="BD233" s="21">
        <f t="shared" si="213"/>
        <v>0</v>
      </c>
      <c r="BE233" s="21">
        <f t="shared" si="214"/>
        <v>0.40625837377556789</v>
      </c>
      <c r="BF233" s="21">
        <f t="shared" si="215"/>
        <v>0.40108849554365933</v>
      </c>
      <c r="BG233" s="21">
        <f t="shared" si="216"/>
        <v>1.367402808673563E-3</v>
      </c>
      <c r="BH233" s="21">
        <f t="shared" si="217"/>
        <v>7.8990210569157928E-4</v>
      </c>
      <c r="BI233" s="21">
        <f t="shared" si="218"/>
        <v>1.3649806627739439E-2</v>
      </c>
      <c r="BJ233" s="21">
        <f t="shared" si="219"/>
        <v>0</v>
      </c>
      <c r="BK233" s="21">
        <f t="shared" si="220"/>
        <v>1.8229442473671482</v>
      </c>
      <c r="BL233" s="21">
        <f t="shared" si="221"/>
        <v>2.1889359570305191</v>
      </c>
    </row>
    <row r="234" spans="1:64" x14ac:dyDescent="0.2">
      <c r="A234" s="21" t="s">
        <v>899</v>
      </c>
      <c r="B234" s="27">
        <v>510.02962950714334</v>
      </c>
      <c r="C234" s="22">
        <v>52.125999999999998</v>
      </c>
      <c r="D234" s="22">
        <v>0.32300000000000001</v>
      </c>
      <c r="E234" s="22">
        <v>4.2130000000000001</v>
      </c>
      <c r="F234" s="22">
        <v>0.90400000000000003</v>
      </c>
      <c r="G234" s="22">
        <v>2.6920000000000002</v>
      </c>
      <c r="H234" s="22">
        <v>15.779</v>
      </c>
      <c r="I234" s="22">
        <v>22.507999999999999</v>
      </c>
      <c r="J234" s="22">
        <v>0.121</v>
      </c>
      <c r="K234" s="22">
        <v>0</v>
      </c>
      <c r="L234" s="22">
        <v>0.442</v>
      </c>
      <c r="N234" s="21">
        <f t="shared" si="179"/>
        <v>99.10799999999999</v>
      </c>
      <c r="O234" s="21"/>
      <c r="P234" s="22"/>
      <c r="Q234" s="26">
        <v>12</v>
      </c>
      <c r="R234" s="26">
        <v>4</v>
      </c>
      <c r="S234" s="25">
        <v>0</v>
      </c>
      <c r="T234" s="21"/>
      <c r="U234" s="24">
        <f t="shared" si="180"/>
        <v>1.9108323975250594</v>
      </c>
      <c r="V234" s="24">
        <f t="shared" si="181"/>
        <v>8.9071488255632967E-3</v>
      </c>
      <c r="W234" s="24">
        <f t="shared" si="182"/>
        <v>0.18200769442491091</v>
      </c>
      <c r="X234" s="24">
        <f t="shared" si="183"/>
        <v>2.6198807958263678E-2</v>
      </c>
      <c r="Y234" s="24">
        <f t="shared" si="184"/>
        <v>0</v>
      </c>
      <c r="Z234" s="24">
        <f t="shared" si="185"/>
        <v>8.2524456286339878E-2</v>
      </c>
      <c r="AA234" s="24">
        <f t="shared" si="186"/>
        <v>0.86223398411066798</v>
      </c>
      <c r="AB234" s="24">
        <f t="shared" si="187"/>
        <v>0.88398960317406061</v>
      </c>
      <c r="AC234" s="24">
        <f t="shared" si="188"/>
        <v>3.7567147840223696E-3</v>
      </c>
      <c r="AD234" s="24">
        <f t="shared" si="189"/>
        <v>0</v>
      </c>
      <c r="AE234" s="24">
        <f t="shared" si="190"/>
        <v>3.141279073780439E-2</v>
      </c>
      <c r="AF234" s="24">
        <f t="shared" si="191"/>
        <v>0</v>
      </c>
      <c r="AG234" s="24">
        <f t="shared" si="192"/>
        <v>3.9918635978266925</v>
      </c>
      <c r="AH234" s="24">
        <f t="shared" si="193"/>
        <v>0.91265020479556525</v>
      </c>
      <c r="AI234" s="23">
        <f t="shared" si="194"/>
        <v>0</v>
      </c>
      <c r="AJ234" s="21"/>
      <c r="AK234" s="21">
        <f t="shared" si="195"/>
        <v>52.125999999999998</v>
      </c>
      <c r="AL234" s="21">
        <f t="shared" si="196"/>
        <v>0.32300000000000001</v>
      </c>
      <c r="AM234" s="21">
        <f t="shared" si="197"/>
        <v>4.2130000000000001</v>
      </c>
      <c r="AN234" s="21">
        <f t="shared" si="198"/>
        <v>0.90400000000000003</v>
      </c>
      <c r="AO234" s="21">
        <f t="shared" si="199"/>
        <v>0</v>
      </c>
      <c r="AP234" s="21">
        <f t="shared" si="200"/>
        <v>2.6920000000000002</v>
      </c>
      <c r="AQ234" s="21">
        <f t="shared" si="201"/>
        <v>15.779</v>
      </c>
      <c r="AR234" s="21">
        <f t="shared" si="202"/>
        <v>22.507999999999999</v>
      </c>
      <c r="AS234" s="21">
        <f t="shared" si="203"/>
        <v>0.121</v>
      </c>
      <c r="AT234" s="21">
        <f t="shared" si="204"/>
        <v>0</v>
      </c>
      <c r="AU234" s="21">
        <f t="shared" si="205"/>
        <v>0.442</v>
      </c>
      <c r="AV234" s="21">
        <f t="shared" si="206"/>
        <v>0</v>
      </c>
      <c r="AW234" s="21">
        <f t="shared" si="207"/>
        <v>99.10799999999999</v>
      </c>
      <c r="AX234" s="21"/>
      <c r="AY234" s="21">
        <f t="shared" si="208"/>
        <v>0.86760985352862852</v>
      </c>
      <c r="AZ234" s="21">
        <f t="shared" si="209"/>
        <v>4.0442741592166881E-3</v>
      </c>
      <c r="BA234" s="21">
        <f t="shared" si="210"/>
        <v>8.2640251078854463E-2</v>
      </c>
      <c r="BB234" s="21">
        <f t="shared" si="211"/>
        <v>1.1895519442068557E-2</v>
      </c>
      <c r="BC234" s="21">
        <f t="shared" si="212"/>
        <v>3.7470074049329109E-2</v>
      </c>
      <c r="BD234" s="21">
        <f t="shared" si="213"/>
        <v>0</v>
      </c>
      <c r="BE234" s="21">
        <f t="shared" si="214"/>
        <v>0.39149571758914659</v>
      </c>
      <c r="BF234" s="21">
        <f t="shared" si="215"/>
        <v>0.40137381547646644</v>
      </c>
      <c r="BG234" s="21">
        <f t="shared" si="216"/>
        <v>1.7057292767989805E-3</v>
      </c>
      <c r="BH234" s="21">
        <f t="shared" si="217"/>
        <v>0</v>
      </c>
      <c r="BI234" s="21">
        <f t="shared" si="218"/>
        <v>1.426291850936367E-2</v>
      </c>
      <c r="BJ234" s="21">
        <f t="shared" si="219"/>
        <v>0</v>
      </c>
      <c r="BK234" s="21">
        <f t="shared" si="220"/>
        <v>1.8124981531098727</v>
      </c>
      <c r="BL234" s="21">
        <f t="shared" si="221"/>
        <v>2.2024097464471772</v>
      </c>
    </row>
    <row r="235" spans="1:64" x14ac:dyDescent="0.2">
      <c r="A235" s="21" t="s">
        <v>900</v>
      </c>
      <c r="B235" s="27">
        <v>521.20996939465124</v>
      </c>
      <c r="C235" s="22">
        <v>52.359000000000002</v>
      </c>
      <c r="D235" s="22">
        <v>0.372</v>
      </c>
      <c r="E235" s="22">
        <v>4.3849999999999998</v>
      </c>
      <c r="F235" s="22">
        <v>1.016</v>
      </c>
      <c r="G235" s="22">
        <v>2.6379999999999999</v>
      </c>
      <c r="H235" s="22">
        <v>16.048999999999999</v>
      </c>
      <c r="I235" s="22">
        <v>22.49</v>
      </c>
      <c r="J235" s="22">
        <v>0.105</v>
      </c>
      <c r="K235" s="22">
        <v>0.01</v>
      </c>
      <c r="L235" s="22">
        <v>0.43</v>
      </c>
      <c r="N235" s="21">
        <f t="shared" si="179"/>
        <v>99.853999999999999</v>
      </c>
      <c r="O235" s="21"/>
      <c r="P235" s="22"/>
      <c r="Q235" s="26">
        <v>12</v>
      </c>
      <c r="R235" s="26">
        <v>4</v>
      </c>
      <c r="S235" s="25">
        <v>0</v>
      </c>
      <c r="T235" s="21"/>
      <c r="U235" s="24">
        <f t="shared" si="180"/>
        <v>1.9042781054012186</v>
      </c>
      <c r="V235" s="24">
        <f t="shared" si="181"/>
        <v>1.0177707391008288E-2</v>
      </c>
      <c r="W235" s="24">
        <f t="shared" si="182"/>
        <v>0.18794843822792751</v>
      </c>
      <c r="X235" s="24">
        <f t="shared" si="183"/>
        <v>2.9213099862473696E-2</v>
      </c>
      <c r="Y235" s="24">
        <f t="shared" si="184"/>
        <v>0</v>
      </c>
      <c r="Z235" s="24">
        <f t="shared" si="185"/>
        <v>8.0233038880287766E-2</v>
      </c>
      <c r="AA235" s="24">
        <f t="shared" si="186"/>
        <v>0.87009058924423233</v>
      </c>
      <c r="AB235" s="24">
        <f t="shared" si="187"/>
        <v>0.87633577321405176</v>
      </c>
      <c r="AC235" s="24">
        <f t="shared" si="188"/>
        <v>3.2343200059943102E-3</v>
      </c>
      <c r="AD235" s="24">
        <f t="shared" si="189"/>
        <v>2.9254333941439474E-4</v>
      </c>
      <c r="AE235" s="24">
        <f t="shared" si="190"/>
        <v>3.0319605191931272E-2</v>
      </c>
      <c r="AF235" s="24">
        <f t="shared" si="191"/>
        <v>0</v>
      </c>
      <c r="AG235" s="24">
        <f t="shared" si="192"/>
        <v>3.9921232207585393</v>
      </c>
      <c r="AH235" s="24">
        <f t="shared" si="193"/>
        <v>0.91557293062508716</v>
      </c>
      <c r="AI235" s="23">
        <f t="shared" si="194"/>
        <v>0</v>
      </c>
      <c r="AJ235" s="21"/>
      <c r="AK235" s="21">
        <f t="shared" si="195"/>
        <v>52.359000000000002</v>
      </c>
      <c r="AL235" s="21">
        <f t="shared" si="196"/>
        <v>0.372</v>
      </c>
      <c r="AM235" s="21">
        <f t="shared" si="197"/>
        <v>4.3849999999999998</v>
      </c>
      <c r="AN235" s="21">
        <f t="shared" si="198"/>
        <v>1.016</v>
      </c>
      <c r="AO235" s="21">
        <f t="shared" si="199"/>
        <v>0</v>
      </c>
      <c r="AP235" s="21">
        <f t="shared" si="200"/>
        <v>2.6379999999999999</v>
      </c>
      <c r="AQ235" s="21">
        <f t="shared" si="201"/>
        <v>16.048999999999999</v>
      </c>
      <c r="AR235" s="21">
        <f t="shared" si="202"/>
        <v>22.49</v>
      </c>
      <c r="AS235" s="21">
        <f t="shared" si="203"/>
        <v>0.105</v>
      </c>
      <c r="AT235" s="21">
        <f t="shared" si="204"/>
        <v>0.01</v>
      </c>
      <c r="AU235" s="21">
        <f t="shared" si="205"/>
        <v>0.43</v>
      </c>
      <c r="AV235" s="21">
        <f t="shared" si="206"/>
        <v>0</v>
      </c>
      <c r="AW235" s="21">
        <f t="shared" si="207"/>
        <v>99.853999999999999</v>
      </c>
      <c r="AX235" s="21"/>
      <c r="AY235" s="21">
        <f t="shared" si="208"/>
        <v>0.87148801597869507</v>
      </c>
      <c r="AZ235" s="21">
        <f t="shared" si="209"/>
        <v>4.6578018180452258E-3</v>
      </c>
      <c r="BA235" s="21">
        <f t="shared" si="210"/>
        <v>8.6014123185562966E-2</v>
      </c>
      <c r="BB235" s="21">
        <f t="shared" si="211"/>
        <v>1.336930061188236E-2</v>
      </c>
      <c r="BC235" s="21">
        <f t="shared" si="212"/>
        <v>3.6718445520850733E-2</v>
      </c>
      <c r="BD235" s="21">
        <f t="shared" si="213"/>
        <v>0</v>
      </c>
      <c r="BE235" s="21">
        <f t="shared" si="214"/>
        <v>0.39819473804348904</v>
      </c>
      <c r="BF235" s="21">
        <f t="shared" si="215"/>
        <v>0.40105283055205837</v>
      </c>
      <c r="BG235" s="21">
        <f t="shared" si="216"/>
        <v>1.4801782980487022E-3</v>
      </c>
      <c r="BH235" s="21">
        <f t="shared" si="217"/>
        <v>1.3388171282908124E-4</v>
      </c>
      <c r="BI235" s="21">
        <f t="shared" si="218"/>
        <v>1.3875689952548367E-2</v>
      </c>
      <c r="BJ235" s="21">
        <f t="shared" si="219"/>
        <v>0</v>
      </c>
      <c r="BK235" s="21">
        <f t="shared" si="220"/>
        <v>1.82698500567401</v>
      </c>
      <c r="BL235" s="21">
        <f t="shared" si="221"/>
        <v>2.1850881142211502</v>
      </c>
    </row>
    <row r="236" spans="1:64" x14ac:dyDescent="0.2">
      <c r="A236" s="21" t="s">
        <v>901</v>
      </c>
      <c r="B236" s="27">
        <v>537.02135769549227</v>
      </c>
      <c r="C236" s="22">
        <v>52.207000000000001</v>
      </c>
      <c r="D236" s="22">
        <v>0.34200000000000003</v>
      </c>
      <c r="E236" s="22">
        <v>4.3780000000000001</v>
      </c>
      <c r="F236" s="22">
        <v>0.88400000000000001</v>
      </c>
      <c r="G236" s="22">
        <v>2.577</v>
      </c>
      <c r="H236" s="22">
        <v>16.015000000000001</v>
      </c>
      <c r="I236" s="22">
        <v>22.326000000000001</v>
      </c>
      <c r="J236" s="22">
        <v>5.6000000000000001E-2</v>
      </c>
      <c r="K236" s="22">
        <v>5.5E-2</v>
      </c>
      <c r="L236" s="22">
        <v>0.443</v>
      </c>
      <c r="N236" s="21">
        <f t="shared" si="179"/>
        <v>99.282999999999987</v>
      </c>
      <c r="O236" s="21"/>
      <c r="P236" s="22"/>
      <c r="Q236" s="26">
        <v>12</v>
      </c>
      <c r="R236" s="26">
        <v>4</v>
      </c>
      <c r="S236" s="25">
        <v>0</v>
      </c>
      <c r="T236" s="21"/>
      <c r="U236" s="24">
        <f t="shared" si="180"/>
        <v>1.9078646157631745</v>
      </c>
      <c r="V236" s="24">
        <f t="shared" si="181"/>
        <v>9.4018412064343481E-3</v>
      </c>
      <c r="W236" s="24">
        <f t="shared" si="182"/>
        <v>0.18854918768707191</v>
      </c>
      <c r="X236" s="24">
        <f t="shared" si="183"/>
        <v>2.5539711392873553E-2</v>
      </c>
      <c r="Y236" s="24">
        <f t="shared" si="184"/>
        <v>0</v>
      </c>
      <c r="Z236" s="24">
        <f t="shared" si="185"/>
        <v>7.8754005922708328E-2</v>
      </c>
      <c r="AA236" s="24">
        <f t="shared" si="186"/>
        <v>0.87241519728116579</v>
      </c>
      <c r="AB236" s="24">
        <f t="shared" si="187"/>
        <v>0.87412147605013568</v>
      </c>
      <c r="AC236" s="24">
        <f t="shared" si="188"/>
        <v>1.7332511617323347E-3</v>
      </c>
      <c r="AD236" s="24">
        <f t="shared" si="189"/>
        <v>1.6167121010551891E-3</v>
      </c>
      <c r="AE236" s="24">
        <f t="shared" si="190"/>
        <v>3.1386189848135064E-2</v>
      </c>
      <c r="AF236" s="24">
        <f t="shared" si="191"/>
        <v>0</v>
      </c>
      <c r="AG236" s="24">
        <f t="shared" si="192"/>
        <v>3.9913821884144873</v>
      </c>
      <c r="AH236" s="24">
        <f t="shared" si="193"/>
        <v>0.91720294805862412</v>
      </c>
      <c r="AI236" s="23">
        <f t="shared" si="194"/>
        <v>0</v>
      </c>
      <c r="AJ236" s="21"/>
      <c r="AK236" s="21">
        <f t="shared" si="195"/>
        <v>52.207000000000001</v>
      </c>
      <c r="AL236" s="21">
        <f t="shared" si="196"/>
        <v>0.34200000000000003</v>
      </c>
      <c r="AM236" s="21">
        <f t="shared" si="197"/>
        <v>4.3780000000000001</v>
      </c>
      <c r="AN236" s="21">
        <f t="shared" si="198"/>
        <v>0.88400000000000001</v>
      </c>
      <c r="AO236" s="21">
        <f t="shared" si="199"/>
        <v>0</v>
      </c>
      <c r="AP236" s="21">
        <f t="shared" si="200"/>
        <v>2.577</v>
      </c>
      <c r="AQ236" s="21">
        <f t="shared" si="201"/>
        <v>16.015000000000001</v>
      </c>
      <c r="AR236" s="21">
        <f t="shared" si="202"/>
        <v>22.326000000000001</v>
      </c>
      <c r="AS236" s="21">
        <f t="shared" si="203"/>
        <v>5.6000000000000001E-2</v>
      </c>
      <c r="AT236" s="21">
        <f t="shared" si="204"/>
        <v>5.5E-2</v>
      </c>
      <c r="AU236" s="21">
        <f t="shared" si="205"/>
        <v>0.443</v>
      </c>
      <c r="AV236" s="21">
        <f t="shared" si="206"/>
        <v>0</v>
      </c>
      <c r="AW236" s="21">
        <f t="shared" si="207"/>
        <v>99.282999999999987</v>
      </c>
      <c r="AX236" s="21"/>
      <c r="AY236" s="21">
        <f t="shared" si="208"/>
        <v>0.86895805592543285</v>
      </c>
      <c r="AZ236" s="21">
        <f t="shared" si="209"/>
        <v>4.2821726391706113E-3</v>
      </c>
      <c r="BA236" s="21">
        <f t="shared" si="210"/>
        <v>8.5876814437034141E-2</v>
      </c>
      <c r="BB236" s="21">
        <f t="shared" si="211"/>
        <v>1.1632344233173235E-2</v>
      </c>
      <c r="BC236" s="21">
        <f t="shared" si="212"/>
        <v>3.5869383664606652E-2</v>
      </c>
      <c r="BD236" s="21">
        <f t="shared" si="213"/>
        <v>0</v>
      </c>
      <c r="BE236" s="21">
        <f t="shared" si="214"/>
        <v>0.39735115768997925</v>
      </c>
      <c r="BF236" s="21">
        <f t="shared" si="215"/>
        <v>0.39812830124078508</v>
      </c>
      <c r="BG236" s="21">
        <f t="shared" si="216"/>
        <v>7.8942842562597447E-4</v>
      </c>
      <c r="BH236" s="21">
        <f t="shared" si="217"/>
        <v>7.3634942055994686E-4</v>
      </c>
      <c r="BI236" s="21">
        <f t="shared" si="218"/>
        <v>1.4295187555764945E-2</v>
      </c>
      <c r="BJ236" s="21">
        <f t="shared" si="219"/>
        <v>0</v>
      </c>
      <c r="BK236" s="21">
        <f t="shared" si="220"/>
        <v>1.8179191952321325</v>
      </c>
      <c r="BL236" s="21">
        <f t="shared" si="221"/>
        <v>2.1955773385762734</v>
      </c>
    </row>
    <row r="237" spans="1:64" x14ac:dyDescent="0.2">
      <c r="A237" s="21" t="s">
        <v>902</v>
      </c>
      <c r="B237" s="27">
        <v>548.20169758298107</v>
      </c>
      <c r="C237" s="22">
        <v>52.332999999999998</v>
      </c>
      <c r="D237" s="22">
        <v>0.34699999999999998</v>
      </c>
      <c r="E237" s="22">
        <v>4.46</v>
      </c>
      <c r="F237" s="22">
        <v>0.98599999999999999</v>
      </c>
      <c r="G237" s="22">
        <v>2.71</v>
      </c>
      <c r="H237" s="22">
        <v>15.784000000000001</v>
      </c>
      <c r="I237" s="22">
        <v>22.36</v>
      </c>
      <c r="J237" s="22">
        <v>1.6E-2</v>
      </c>
      <c r="K237" s="22">
        <v>3.4000000000000002E-2</v>
      </c>
      <c r="L237" s="22">
        <v>0.46100000000000002</v>
      </c>
      <c r="N237" s="21">
        <f t="shared" si="179"/>
        <v>99.491000000000014</v>
      </c>
      <c r="O237" s="21"/>
      <c r="P237" s="22"/>
      <c r="Q237" s="26">
        <v>12</v>
      </c>
      <c r="R237" s="26">
        <v>4</v>
      </c>
      <c r="S237" s="25">
        <v>0</v>
      </c>
      <c r="T237" s="21"/>
      <c r="U237" s="24">
        <f t="shared" si="180"/>
        <v>1.9090341949937095</v>
      </c>
      <c r="V237" s="24">
        <f t="shared" si="181"/>
        <v>9.5221614583418622E-3</v>
      </c>
      <c r="W237" s="24">
        <f t="shared" si="182"/>
        <v>0.1917357195940779</v>
      </c>
      <c r="X237" s="24">
        <f t="shared" si="183"/>
        <v>2.8435436267837438E-2</v>
      </c>
      <c r="Y237" s="24">
        <f t="shared" si="184"/>
        <v>0</v>
      </c>
      <c r="Z237" s="24">
        <f t="shared" si="185"/>
        <v>8.266978094134049E-2</v>
      </c>
      <c r="AA237" s="24">
        <f t="shared" si="186"/>
        <v>0.85828715320446014</v>
      </c>
      <c r="AB237" s="24">
        <f t="shared" si="187"/>
        <v>0.87388026113403139</v>
      </c>
      <c r="AC237" s="24">
        <f t="shared" si="188"/>
        <v>4.943251606329993E-4</v>
      </c>
      <c r="AD237" s="24">
        <f t="shared" si="189"/>
        <v>9.9762696010874613E-4</v>
      </c>
      <c r="AE237" s="24">
        <f t="shared" si="190"/>
        <v>3.2602811804900649E-2</v>
      </c>
      <c r="AF237" s="24">
        <f t="shared" si="191"/>
        <v>0</v>
      </c>
      <c r="AG237" s="24">
        <f t="shared" si="192"/>
        <v>3.9876594715194407</v>
      </c>
      <c r="AH237" s="24">
        <f t="shared" si="193"/>
        <v>0.91214286441665049</v>
      </c>
      <c r="AI237" s="23">
        <f t="shared" si="194"/>
        <v>0</v>
      </c>
      <c r="AJ237" s="21"/>
      <c r="AK237" s="21">
        <f t="shared" si="195"/>
        <v>52.332999999999998</v>
      </c>
      <c r="AL237" s="21">
        <f t="shared" si="196"/>
        <v>0.34699999999999998</v>
      </c>
      <c r="AM237" s="21">
        <f t="shared" si="197"/>
        <v>4.46</v>
      </c>
      <c r="AN237" s="21">
        <f t="shared" si="198"/>
        <v>0.98599999999999999</v>
      </c>
      <c r="AO237" s="21">
        <f t="shared" si="199"/>
        <v>0</v>
      </c>
      <c r="AP237" s="21">
        <f t="shared" si="200"/>
        <v>2.71</v>
      </c>
      <c r="AQ237" s="21">
        <f t="shared" si="201"/>
        <v>15.784000000000001</v>
      </c>
      <c r="AR237" s="21">
        <f t="shared" si="202"/>
        <v>22.36</v>
      </c>
      <c r="AS237" s="21">
        <f t="shared" si="203"/>
        <v>1.6E-2</v>
      </c>
      <c r="AT237" s="21">
        <f t="shared" si="204"/>
        <v>3.4000000000000002E-2</v>
      </c>
      <c r="AU237" s="21">
        <f t="shared" si="205"/>
        <v>0.46100000000000002</v>
      </c>
      <c r="AV237" s="21">
        <f t="shared" si="206"/>
        <v>0</v>
      </c>
      <c r="AW237" s="21">
        <f t="shared" si="207"/>
        <v>99.491000000000014</v>
      </c>
      <c r="AX237" s="21"/>
      <c r="AY237" s="21">
        <f t="shared" si="208"/>
        <v>0.87105525965379493</v>
      </c>
      <c r="AZ237" s="21">
        <f t="shared" si="209"/>
        <v>4.3447775023163797E-3</v>
      </c>
      <c r="BA237" s="21">
        <f t="shared" si="210"/>
        <v>8.7485288348371909E-2</v>
      </c>
      <c r="BB237" s="21">
        <f t="shared" si="211"/>
        <v>1.2974537798539377E-2</v>
      </c>
      <c r="BC237" s="21">
        <f t="shared" si="212"/>
        <v>3.772061689215523E-2</v>
      </c>
      <c r="BD237" s="21">
        <f t="shared" si="213"/>
        <v>0</v>
      </c>
      <c r="BE237" s="21">
        <f t="shared" si="214"/>
        <v>0.39161977352348626</v>
      </c>
      <c r="BF237" s="21">
        <f t="shared" si="215"/>
        <v>0.39873460609800027</v>
      </c>
      <c r="BG237" s="21">
        <f t="shared" si="216"/>
        <v>2.2555097875027842E-4</v>
      </c>
      <c r="BH237" s="21">
        <f t="shared" si="217"/>
        <v>4.5519782361887624E-4</v>
      </c>
      <c r="BI237" s="21">
        <f t="shared" si="218"/>
        <v>1.48760303909879E-2</v>
      </c>
      <c r="BJ237" s="21">
        <f t="shared" si="219"/>
        <v>0</v>
      </c>
      <c r="BK237" s="21">
        <f t="shared" si="220"/>
        <v>1.8194916390100215</v>
      </c>
      <c r="BL237" s="21">
        <f t="shared" si="221"/>
        <v>2.1916338531179576</v>
      </c>
    </row>
    <row r="238" spans="1:64" x14ac:dyDescent="0.2">
      <c r="A238" s="21" t="s">
        <v>903</v>
      </c>
      <c r="B238" s="27">
        <v>559.38203747048897</v>
      </c>
      <c r="C238" s="22">
        <v>51.966999999999999</v>
      </c>
      <c r="D238" s="22">
        <v>0.41899999999999998</v>
      </c>
      <c r="E238" s="22">
        <v>4.4720000000000004</v>
      </c>
      <c r="F238" s="22">
        <v>0.94499999999999995</v>
      </c>
      <c r="G238" s="22">
        <v>2.6669999999999998</v>
      </c>
      <c r="H238" s="22">
        <v>15.778</v>
      </c>
      <c r="I238" s="22">
        <v>22.488</v>
      </c>
      <c r="J238" s="22">
        <v>9.7000000000000003E-2</v>
      </c>
      <c r="K238" s="22">
        <v>3.7999999999999999E-2</v>
      </c>
      <c r="L238" s="22">
        <v>0.43</v>
      </c>
      <c r="N238" s="21">
        <f t="shared" si="179"/>
        <v>99.301000000000002</v>
      </c>
      <c r="O238" s="21"/>
      <c r="P238" s="22"/>
      <c r="Q238" s="26">
        <v>12</v>
      </c>
      <c r="R238" s="26">
        <v>4</v>
      </c>
      <c r="S238" s="25">
        <v>0</v>
      </c>
      <c r="T238" s="21"/>
      <c r="U238" s="24">
        <f t="shared" si="180"/>
        <v>1.9016613213514069</v>
      </c>
      <c r="V238" s="24">
        <f t="shared" si="181"/>
        <v>1.1534201661439765E-2</v>
      </c>
      <c r="W238" s="24">
        <f t="shared" si="182"/>
        <v>0.19285789172409215</v>
      </c>
      <c r="X238" s="24">
        <f t="shared" si="183"/>
        <v>2.7338975782022403E-2</v>
      </c>
      <c r="Y238" s="24">
        <f t="shared" si="184"/>
        <v>0</v>
      </c>
      <c r="Z238" s="24">
        <f t="shared" si="185"/>
        <v>8.1614619947682543E-2</v>
      </c>
      <c r="AA238" s="24">
        <f t="shared" si="186"/>
        <v>0.86066658600393664</v>
      </c>
      <c r="AB238" s="24">
        <f t="shared" si="187"/>
        <v>0.88165447078517656</v>
      </c>
      <c r="AC238" s="24">
        <f t="shared" si="188"/>
        <v>3.0062972440253331E-3</v>
      </c>
      <c r="AD238" s="24">
        <f t="shared" si="189"/>
        <v>1.1185111238997492E-3</v>
      </c>
      <c r="AE238" s="24">
        <f t="shared" si="190"/>
        <v>3.0506335220827061E-2</v>
      </c>
      <c r="AF238" s="24">
        <f t="shared" si="191"/>
        <v>0</v>
      </c>
      <c r="AG238" s="24">
        <f t="shared" si="192"/>
        <v>3.991959210844509</v>
      </c>
      <c r="AH238" s="24">
        <f t="shared" si="193"/>
        <v>0.91338613204615582</v>
      </c>
      <c r="AI238" s="23">
        <f t="shared" si="194"/>
        <v>0</v>
      </c>
      <c r="AJ238" s="21"/>
      <c r="AK238" s="21">
        <f t="shared" si="195"/>
        <v>51.966999999999999</v>
      </c>
      <c r="AL238" s="21">
        <f t="shared" si="196"/>
        <v>0.41899999999999998</v>
      </c>
      <c r="AM238" s="21">
        <f t="shared" si="197"/>
        <v>4.4720000000000004</v>
      </c>
      <c r="AN238" s="21">
        <f t="shared" si="198"/>
        <v>0.94499999999999995</v>
      </c>
      <c r="AO238" s="21">
        <f t="shared" si="199"/>
        <v>0</v>
      </c>
      <c r="AP238" s="21">
        <f t="shared" si="200"/>
        <v>2.6669999999999998</v>
      </c>
      <c r="AQ238" s="21">
        <f t="shared" si="201"/>
        <v>15.778</v>
      </c>
      <c r="AR238" s="21">
        <f t="shared" si="202"/>
        <v>22.488</v>
      </c>
      <c r="AS238" s="21">
        <f t="shared" si="203"/>
        <v>9.7000000000000003E-2</v>
      </c>
      <c r="AT238" s="21">
        <f t="shared" si="204"/>
        <v>3.7999999999999999E-2</v>
      </c>
      <c r="AU238" s="21">
        <f t="shared" si="205"/>
        <v>0.43</v>
      </c>
      <c r="AV238" s="21">
        <f t="shared" si="206"/>
        <v>0</v>
      </c>
      <c r="AW238" s="21">
        <f t="shared" si="207"/>
        <v>99.301000000000002</v>
      </c>
      <c r="AX238" s="21"/>
      <c r="AY238" s="21">
        <f t="shared" si="208"/>
        <v>0.86496338215712387</v>
      </c>
      <c r="AZ238" s="21">
        <f t="shared" si="209"/>
        <v>5.2462875316154553E-3</v>
      </c>
      <c r="BA238" s="21">
        <f t="shared" si="210"/>
        <v>8.7720674774421359E-2</v>
      </c>
      <c r="BB238" s="21">
        <f t="shared" si="211"/>
        <v>1.2435028620303965E-2</v>
      </c>
      <c r="BC238" s="21">
        <f t="shared" si="212"/>
        <v>3.7122097878737263E-2</v>
      </c>
      <c r="BD238" s="21">
        <f t="shared" si="213"/>
        <v>0</v>
      </c>
      <c r="BE238" s="21">
        <f t="shared" si="214"/>
        <v>0.39147090640227866</v>
      </c>
      <c r="BF238" s="21">
        <f t="shared" si="215"/>
        <v>0.40101716556045752</v>
      </c>
      <c r="BG238" s="21">
        <f t="shared" si="216"/>
        <v>1.367402808673563E-3</v>
      </c>
      <c r="BH238" s="21">
        <f t="shared" si="217"/>
        <v>5.0875050875050871E-4</v>
      </c>
      <c r="BI238" s="21">
        <f t="shared" si="218"/>
        <v>1.3875689952548367E-2</v>
      </c>
      <c r="BJ238" s="21">
        <f t="shared" si="219"/>
        <v>0</v>
      </c>
      <c r="BK238" s="21">
        <f t="shared" si="220"/>
        <v>1.8157273861949104</v>
      </c>
      <c r="BL238" s="21">
        <f t="shared" si="221"/>
        <v>2.1985454651373471</v>
      </c>
    </row>
    <row r="239" spans="1:64" x14ac:dyDescent="0.2">
      <c r="A239" s="21" t="s">
        <v>904</v>
      </c>
      <c r="B239" s="27">
        <v>570.5623773579905</v>
      </c>
      <c r="C239" s="22">
        <v>52.381</v>
      </c>
      <c r="D239" s="22">
        <v>0.39800000000000002</v>
      </c>
      <c r="E239" s="22">
        <v>4.1840000000000002</v>
      </c>
      <c r="F239" s="22">
        <v>0.86</v>
      </c>
      <c r="G239" s="22">
        <v>2.589</v>
      </c>
      <c r="H239" s="22">
        <v>15.91</v>
      </c>
      <c r="I239" s="22">
        <v>22.427</v>
      </c>
      <c r="J239" s="22">
        <v>6.8000000000000005E-2</v>
      </c>
      <c r="K239" s="22">
        <v>2.3E-2</v>
      </c>
      <c r="L239" s="22">
        <v>0.432</v>
      </c>
      <c r="N239" s="21">
        <f t="shared" si="179"/>
        <v>99.271999999999991</v>
      </c>
      <c r="O239" s="21"/>
      <c r="P239" s="22"/>
      <c r="Q239" s="26">
        <v>12</v>
      </c>
      <c r="R239" s="26">
        <v>4</v>
      </c>
      <c r="S239" s="25">
        <v>0</v>
      </c>
      <c r="T239" s="21"/>
      <c r="U239" s="24">
        <f t="shared" si="180"/>
        <v>1.9142660500741475</v>
      </c>
      <c r="V239" s="24">
        <f t="shared" si="181"/>
        <v>1.0941568260741451E-2</v>
      </c>
      <c r="W239" s="24">
        <f t="shared" si="182"/>
        <v>0.18019813033096951</v>
      </c>
      <c r="X239" s="24">
        <f t="shared" si="183"/>
        <v>2.4846880299670731E-2</v>
      </c>
      <c r="Y239" s="24">
        <f t="shared" si="184"/>
        <v>0</v>
      </c>
      <c r="Z239" s="24">
        <f t="shared" si="185"/>
        <v>7.9122496552914603E-2</v>
      </c>
      <c r="AA239" s="24">
        <f t="shared" si="186"/>
        <v>0.86671468536708973</v>
      </c>
      <c r="AB239" s="24">
        <f t="shared" si="187"/>
        <v>0.87809549557816269</v>
      </c>
      <c r="AC239" s="24">
        <f t="shared" si="188"/>
        <v>2.1047091151214898E-3</v>
      </c>
      <c r="AD239" s="24">
        <f t="shared" si="189"/>
        <v>6.7609470052264263E-4</v>
      </c>
      <c r="AE239" s="24">
        <f t="shared" si="190"/>
        <v>3.0607532140902345E-2</v>
      </c>
      <c r="AF239" s="24">
        <f t="shared" si="191"/>
        <v>0</v>
      </c>
      <c r="AG239" s="24">
        <f t="shared" si="192"/>
        <v>3.9875736424202421</v>
      </c>
      <c r="AH239" s="24">
        <f t="shared" si="193"/>
        <v>0.91634659953597963</v>
      </c>
      <c r="AI239" s="23">
        <f t="shared" si="194"/>
        <v>0</v>
      </c>
      <c r="AJ239" s="21"/>
      <c r="AK239" s="21">
        <f t="shared" si="195"/>
        <v>52.381</v>
      </c>
      <c r="AL239" s="21">
        <f t="shared" si="196"/>
        <v>0.39800000000000002</v>
      </c>
      <c r="AM239" s="21">
        <f t="shared" si="197"/>
        <v>4.1840000000000002</v>
      </c>
      <c r="AN239" s="21">
        <f t="shared" si="198"/>
        <v>0.86</v>
      </c>
      <c r="AO239" s="21">
        <f t="shared" si="199"/>
        <v>0</v>
      </c>
      <c r="AP239" s="21">
        <f t="shared" si="200"/>
        <v>2.589</v>
      </c>
      <c r="AQ239" s="21">
        <f t="shared" si="201"/>
        <v>15.91</v>
      </c>
      <c r="AR239" s="21">
        <f t="shared" si="202"/>
        <v>22.427</v>
      </c>
      <c r="AS239" s="21">
        <f t="shared" si="203"/>
        <v>6.8000000000000005E-2</v>
      </c>
      <c r="AT239" s="21">
        <f t="shared" si="204"/>
        <v>2.3E-2</v>
      </c>
      <c r="AU239" s="21">
        <f t="shared" si="205"/>
        <v>0.432</v>
      </c>
      <c r="AV239" s="21">
        <f t="shared" si="206"/>
        <v>0</v>
      </c>
      <c r="AW239" s="21">
        <f t="shared" si="207"/>
        <v>99.271999999999991</v>
      </c>
      <c r="AX239" s="21"/>
      <c r="AY239" s="21">
        <f t="shared" si="208"/>
        <v>0.87185419440745671</v>
      </c>
      <c r="AZ239" s="21">
        <f t="shared" si="209"/>
        <v>4.9833471064032256E-3</v>
      </c>
      <c r="BA239" s="21">
        <f t="shared" si="210"/>
        <v>8.2071400549235007E-2</v>
      </c>
      <c r="BB239" s="21">
        <f t="shared" si="211"/>
        <v>1.1316533982498848E-2</v>
      </c>
      <c r="BC239" s="21">
        <f t="shared" si="212"/>
        <v>3.6036412226490733E-2</v>
      </c>
      <c r="BD239" s="21">
        <f t="shared" si="213"/>
        <v>0</v>
      </c>
      <c r="BE239" s="21">
        <f t="shared" si="214"/>
        <v>0.39474598306884606</v>
      </c>
      <c r="BF239" s="21">
        <f t="shared" si="215"/>
        <v>0.39992938331663025</v>
      </c>
      <c r="BG239" s="21">
        <f t="shared" si="216"/>
        <v>9.5859165968868341E-4</v>
      </c>
      <c r="BH239" s="21">
        <f t="shared" si="217"/>
        <v>3.0792793950688683E-4</v>
      </c>
      <c r="BI239" s="21">
        <f t="shared" si="218"/>
        <v>1.3940228045350916E-2</v>
      </c>
      <c r="BJ239" s="21">
        <f t="shared" si="219"/>
        <v>0</v>
      </c>
      <c r="BK239" s="21">
        <f t="shared" si="220"/>
        <v>1.8161440023021072</v>
      </c>
      <c r="BL239" s="21">
        <f t="shared" si="221"/>
        <v>2.1956263585738109</v>
      </c>
    </row>
    <row r="240" spans="1:64" x14ac:dyDescent="0.2">
      <c r="A240" s="21" t="s">
        <v>905</v>
      </c>
      <c r="B240" s="27">
        <v>581.7427172454793</v>
      </c>
      <c r="C240" s="22">
        <v>52.325000000000003</v>
      </c>
      <c r="D240" s="22">
        <v>0.35699999999999998</v>
      </c>
      <c r="E240" s="22">
        <v>4.016</v>
      </c>
      <c r="F240" s="22">
        <v>0.80100000000000005</v>
      </c>
      <c r="G240" s="22">
        <v>2.593</v>
      </c>
      <c r="H240" s="22">
        <v>15.907999999999999</v>
      </c>
      <c r="I240" s="22">
        <v>22.468</v>
      </c>
      <c r="J240" s="22">
        <v>7.6999999999999999E-2</v>
      </c>
      <c r="K240" s="22">
        <v>3.5000000000000003E-2</v>
      </c>
      <c r="L240" s="22">
        <v>0.434</v>
      </c>
      <c r="N240" s="21">
        <f t="shared" si="179"/>
        <v>99.013999999999996</v>
      </c>
      <c r="O240" s="21"/>
      <c r="P240" s="22"/>
      <c r="Q240" s="26">
        <v>12</v>
      </c>
      <c r="R240" s="26">
        <v>4</v>
      </c>
      <c r="S240" s="25">
        <v>0</v>
      </c>
      <c r="T240" s="21"/>
      <c r="U240" s="24">
        <f t="shared" si="180"/>
        <v>1.9177928711723635</v>
      </c>
      <c r="V240" s="24">
        <f t="shared" si="181"/>
        <v>9.8430268370118864E-3</v>
      </c>
      <c r="W240" s="24">
        <f t="shared" si="182"/>
        <v>0.17346675723664917</v>
      </c>
      <c r="X240" s="24">
        <f t="shared" si="183"/>
        <v>2.3209719063162524E-2</v>
      </c>
      <c r="Y240" s="24">
        <f t="shared" si="184"/>
        <v>0</v>
      </c>
      <c r="Z240" s="24">
        <f t="shared" si="185"/>
        <v>7.9475706907407059E-2</v>
      </c>
      <c r="AA240" s="24">
        <f t="shared" si="186"/>
        <v>0.86913153709452429</v>
      </c>
      <c r="AB240" s="24">
        <f t="shared" si="187"/>
        <v>0.8822647596797526</v>
      </c>
      <c r="AC240" s="24">
        <f t="shared" si="188"/>
        <v>2.390219831772334E-3</v>
      </c>
      <c r="AD240" s="24">
        <f t="shared" si="189"/>
        <v>1.0318384119192621E-3</v>
      </c>
      <c r="AE240" s="24">
        <f t="shared" si="190"/>
        <v>3.0838855212311223E-2</v>
      </c>
      <c r="AF240" s="24">
        <f t="shared" si="191"/>
        <v>0</v>
      </c>
      <c r="AG240" s="24">
        <f t="shared" si="192"/>
        <v>3.9894452914468741</v>
      </c>
      <c r="AH240" s="24">
        <f t="shared" si="193"/>
        <v>0.91621853258033392</v>
      </c>
      <c r="AI240" s="23">
        <f t="shared" si="194"/>
        <v>0</v>
      </c>
      <c r="AJ240" s="21"/>
      <c r="AK240" s="21">
        <f t="shared" si="195"/>
        <v>52.325000000000003</v>
      </c>
      <c r="AL240" s="21">
        <f t="shared" si="196"/>
        <v>0.35699999999999998</v>
      </c>
      <c r="AM240" s="21">
        <f t="shared" si="197"/>
        <v>4.016</v>
      </c>
      <c r="AN240" s="21">
        <f t="shared" si="198"/>
        <v>0.80100000000000005</v>
      </c>
      <c r="AO240" s="21">
        <f t="shared" si="199"/>
        <v>0</v>
      </c>
      <c r="AP240" s="21">
        <f t="shared" si="200"/>
        <v>2.593</v>
      </c>
      <c r="AQ240" s="21">
        <f t="shared" si="201"/>
        <v>15.907999999999999</v>
      </c>
      <c r="AR240" s="21">
        <f t="shared" si="202"/>
        <v>22.468</v>
      </c>
      <c r="AS240" s="21">
        <f t="shared" si="203"/>
        <v>7.6999999999999999E-2</v>
      </c>
      <c r="AT240" s="21">
        <f t="shared" si="204"/>
        <v>3.5000000000000003E-2</v>
      </c>
      <c r="AU240" s="21">
        <f t="shared" si="205"/>
        <v>0.434</v>
      </c>
      <c r="AV240" s="21">
        <f t="shared" si="206"/>
        <v>0</v>
      </c>
      <c r="AW240" s="21">
        <f t="shared" si="207"/>
        <v>99.013999999999996</v>
      </c>
      <c r="AX240" s="21"/>
      <c r="AY240" s="21">
        <f t="shared" si="208"/>
        <v>0.87092210386151803</v>
      </c>
      <c r="AZ240" s="21">
        <f t="shared" si="209"/>
        <v>4.4699872286079181E-3</v>
      </c>
      <c r="BA240" s="21">
        <f t="shared" si="210"/>
        <v>7.877599058454296E-2</v>
      </c>
      <c r="BB240" s="21">
        <f t="shared" si="211"/>
        <v>1.0540167116257649E-2</v>
      </c>
      <c r="BC240" s="21">
        <f t="shared" si="212"/>
        <v>3.6092088413785424E-2</v>
      </c>
      <c r="BD240" s="21">
        <f t="shared" si="213"/>
        <v>0</v>
      </c>
      <c r="BE240" s="21">
        <f t="shared" si="214"/>
        <v>0.39469636069511016</v>
      </c>
      <c r="BF240" s="21">
        <f t="shared" si="215"/>
        <v>0.4006605156444486</v>
      </c>
      <c r="BG240" s="21">
        <f t="shared" si="216"/>
        <v>1.0854640852357149E-3</v>
      </c>
      <c r="BH240" s="21">
        <f t="shared" si="217"/>
        <v>4.6858599490178437E-4</v>
      </c>
      <c r="BI240" s="21">
        <f t="shared" si="218"/>
        <v>1.4004766138153468E-2</v>
      </c>
      <c r="BJ240" s="21">
        <f t="shared" si="219"/>
        <v>0</v>
      </c>
      <c r="BK240" s="21">
        <f t="shared" si="220"/>
        <v>1.8117160297625619</v>
      </c>
      <c r="BL240" s="21">
        <f t="shared" si="221"/>
        <v>2.2020257181086591</v>
      </c>
    </row>
    <row r="241" spans="1:64" x14ac:dyDescent="0.2">
      <c r="A241" s="21" t="s">
        <v>906</v>
      </c>
      <c r="B241" s="27">
        <v>592.92305713298083</v>
      </c>
      <c r="C241" s="22">
        <v>53.094000000000001</v>
      </c>
      <c r="D241" s="22">
        <v>0.29599999999999999</v>
      </c>
      <c r="E241" s="22">
        <v>3.7080000000000002</v>
      </c>
      <c r="F241" s="22">
        <v>0.624</v>
      </c>
      <c r="G241" s="22">
        <v>2.6259999999999999</v>
      </c>
      <c r="H241" s="22">
        <v>16.212</v>
      </c>
      <c r="I241" s="22">
        <v>22.629000000000001</v>
      </c>
      <c r="J241" s="22">
        <v>4.0000000000000001E-3</v>
      </c>
      <c r="K241" s="22">
        <v>1.2999999999999999E-2</v>
      </c>
      <c r="L241" s="22">
        <v>0.40899999999999997</v>
      </c>
      <c r="N241" s="21">
        <f t="shared" si="179"/>
        <v>99.615000000000023</v>
      </c>
      <c r="O241" s="21"/>
      <c r="P241" s="22"/>
      <c r="Q241" s="26">
        <v>12</v>
      </c>
      <c r="R241" s="26">
        <v>4</v>
      </c>
      <c r="S241" s="25">
        <v>0</v>
      </c>
      <c r="T241" s="21"/>
      <c r="U241" s="24">
        <f t="shared" si="180"/>
        <v>1.9313328279790158</v>
      </c>
      <c r="V241" s="24">
        <f t="shared" si="181"/>
        <v>8.0997455936347214E-3</v>
      </c>
      <c r="W241" s="24">
        <f t="shared" si="182"/>
        <v>0.15895767259704413</v>
      </c>
      <c r="X241" s="24">
        <f t="shared" si="183"/>
        <v>1.7944905323905018E-2</v>
      </c>
      <c r="Y241" s="24">
        <f t="shared" si="184"/>
        <v>0</v>
      </c>
      <c r="Z241" s="24">
        <f t="shared" si="185"/>
        <v>7.9881427751509276E-2</v>
      </c>
      <c r="AA241" s="24">
        <f t="shared" si="186"/>
        <v>0.87907460819405137</v>
      </c>
      <c r="AB241" s="24">
        <f t="shared" si="187"/>
        <v>0.8818994949151403</v>
      </c>
      <c r="AC241" s="24">
        <f t="shared" si="188"/>
        <v>1.2323280266774052E-4</v>
      </c>
      <c r="AD241" s="24">
        <f t="shared" si="189"/>
        <v>3.803699620562942E-4</v>
      </c>
      <c r="AE241" s="24">
        <f t="shared" si="190"/>
        <v>2.8843704695700419E-2</v>
      </c>
      <c r="AF241" s="24">
        <f t="shared" si="191"/>
        <v>0</v>
      </c>
      <c r="AG241" s="24">
        <f t="shared" si="192"/>
        <v>3.9865379898147251</v>
      </c>
      <c r="AH241" s="24">
        <f t="shared" si="193"/>
        <v>0.91669959335232332</v>
      </c>
      <c r="AI241" s="23">
        <f t="shared" si="194"/>
        <v>0</v>
      </c>
      <c r="AJ241" s="21"/>
      <c r="AK241" s="21">
        <f t="shared" si="195"/>
        <v>53.094000000000001</v>
      </c>
      <c r="AL241" s="21">
        <f t="shared" si="196"/>
        <v>0.29599999999999999</v>
      </c>
      <c r="AM241" s="21">
        <f t="shared" si="197"/>
        <v>3.7080000000000002</v>
      </c>
      <c r="AN241" s="21">
        <f t="shared" si="198"/>
        <v>0.624</v>
      </c>
      <c r="AO241" s="21">
        <f t="shared" si="199"/>
        <v>0</v>
      </c>
      <c r="AP241" s="21">
        <f t="shared" si="200"/>
        <v>2.6259999999999999</v>
      </c>
      <c r="AQ241" s="21">
        <f t="shared" si="201"/>
        <v>16.212</v>
      </c>
      <c r="AR241" s="21">
        <f t="shared" si="202"/>
        <v>22.629000000000001</v>
      </c>
      <c r="AS241" s="21">
        <f t="shared" si="203"/>
        <v>4.0000000000000001E-3</v>
      </c>
      <c r="AT241" s="21">
        <f t="shared" si="204"/>
        <v>1.2999999999999999E-2</v>
      </c>
      <c r="AU241" s="21">
        <f t="shared" si="205"/>
        <v>0.40899999999999997</v>
      </c>
      <c r="AV241" s="21">
        <f t="shared" si="206"/>
        <v>0</v>
      </c>
      <c r="AW241" s="21">
        <f t="shared" si="207"/>
        <v>99.615000000000023</v>
      </c>
      <c r="AX241" s="21"/>
      <c r="AY241" s="21">
        <f t="shared" si="208"/>
        <v>0.88372170439414122</v>
      </c>
      <c r="AZ241" s="21">
        <f t="shared" si="209"/>
        <v>3.7062078982295341E-3</v>
      </c>
      <c r="BA241" s="21">
        <f t="shared" si="210"/>
        <v>7.2734405649274234E-2</v>
      </c>
      <c r="BB241" s="21">
        <f t="shared" si="211"/>
        <v>8.2110665175340481E-3</v>
      </c>
      <c r="BC241" s="21">
        <f t="shared" si="212"/>
        <v>3.6551416958966652E-2</v>
      </c>
      <c r="BD241" s="21">
        <f t="shared" si="213"/>
        <v>0</v>
      </c>
      <c r="BE241" s="21">
        <f t="shared" si="214"/>
        <v>0.40223896150296246</v>
      </c>
      <c r="BF241" s="21">
        <f t="shared" si="215"/>
        <v>0.40353154746832059</v>
      </c>
      <c r="BG241" s="21">
        <f t="shared" si="216"/>
        <v>5.6387744687569606E-5</v>
      </c>
      <c r="BH241" s="21">
        <f t="shared" si="217"/>
        <v>1.7404622667780562E-4</v>
      </c>
      <c r="BI241" s="21">
        <f t="shared" si="218"/>
        <v>1.3198039978121585E-2</v>
      </c>
      <c r="BJ241" s="21">
        <f t="shared" si="219"/>
        <v>0</v>
      </c>
      <c r="BK241" s="21">
        <f t="shared" si="220"/>
        <v>1.8241237843389153</v>
      </c>
      <c r="BL241" s="21">
        <f t="shared" si="221"/>
        <v>2.1854536539906442</v>
      </c>
    </row>
    <row r="242" spans="1:64" x14ac:dyDescent="0.2">
      <c r="A242" s="21" t="s">
        <v>907</v>
      </c>
      <c r="B242" s="27">
        <v>604.103397020476</v>
      </c>
      <c r="C242" s="22">
        <v>52.585000000000001</v>
      </c>
      <c r="D242" s="22">
        <v>0.34</v>
      </c>
      <c r="E242" s="22">
        <v>4.0119999999999996</v>
      </c>
      <c r="F242" s="22">
        <v>0.75700000000000001</v>
      </c>
      <c r="G242" s="22">
        <v>2.577</v>
      </c>
      <c r="H242" s="22">
        <v>15.997</v>
      </c>
      <c r="I242" s="22">
        <v>22.585000000000001</v>
      </c>
      <c r="J242" s="22">
        <v>6.8000000000000005E-2</v>
      </c>
      <c r="K242" s="22">
        <v>3.5999999999999997E-2</v>
      </c>
      <c r="L242" s="22">
        <v>0.40899999999999997</v>
      </c>
      <c r="N242" s="21">
        <f t="shared" si="179"/>
        <v>99.366000000000014</v>
      </c>
      <c r="O242" s="21"/>
      <c r="P242" s="22"/>
      <c r="Q242" s="26">
        <v>12</v>
      </c>
      <c r="R242" s="26">
        <v>4</v>
      </c>
      <c r="S242" s="25">
        <v>0</v>
      </c>
      <c r="T242" s="21"/>
      <c r="U242" s="24">
        <f t="shared" si="180"/>
        <v>1.9197144142947034</v>
      </c>
      <c r="V242" s="24">
        <f t="shared" si="181"/>
        <v>9.3373073578192044E-3</v>
      </c>
      <c r="W242" s="24">
        <f t="shared" si="182"/>
        <v>0.17260992537048145</v>
      </c>
      <c r="X242" s="24">
        <f t="shared" si="183"/>
        <v>2.184819341078045E-2</v>
      </c>
      <c r="Y242" s="24">
        <f t="shared" si="184"/>
        <v>0</v>
      </c>
      <c r="Z242" s="24">
        <f t="shared" si="185"/>
        <v>7.8673520756812138E-2</v>
      </c>
      <c r="AA242" s="24">
        <f t="shared" si="186"/>
        <v>0.87054405903902898</v>
      </c>
      <c r="AB242" s="24">
        <f t="shared" si="187"/>
        <v>0.88335830584645236</v>
      </c>
      <c r="AC242" s="24">
        <f t="shared" si="188"/>
        <v>2.1025111984357718E-3</v>
      </c>
      <c r="AD242" s="24">
        <f t="shared" si="189"/>
        <v>1.05713008403303E-3</v>
      </c>
      <c r="AE242" s="24">
        <f t="shared" si="190"/>
        <v>2.8947703196599419E-2</v>
      </c>
      <c r="AF242" s="24">
        <f t="shared" si="191"/>
        <v>0</v>
      </c>
      <c r="AG242" s="24">
        <f t="shared" si="192"/>
        <v>3.9881930705551465</v>
      </c>
      <c r="AH242" s="24">
        <f t="shared" si="193"/>
        <v>0.91711750558419569</v>
      </c>
      <c r="AI242" s="23">
        <f t="shared" si="194"/>
        <v>0</v>
      </c>
      <c r="AJ242" s="21"/>
      <c r="AK242" s="21">
        <f t="shared" si="195"/>
        <v>52.585000000000001</v>
      </c>
      <c r="AL242" s="21">
        <f t="shared" si="196"/>
        <v>0.34</v>
      </c>
      <c r="AM242" s="21">
        <f t="shared" si="197"/>
        <v>4.0119999999999996</v>
      </c>
      <c r="AN242" s="21">
        <f t="shared" si="198"/>
        <v>0.75700000000000001</v>
      </c>
      <c r="AO242" s="21">
        <f t="shared" si="199"/>
        <v>0</v>
      </c>
      <c r="AP242" s="21">
        <f t="shared" si="200"/>
        <v>2.577</v>
      </c>
      <c r="AQ242" s="21">
        <f t="shared" si="201"/>
        <v>15.997</v>
      </c>
      <c r="AR242" s="21">
        <f t="shared" si="202"/>
        <v>22.585000000000001</v>
      </c>
      <c r="AS242" s="21">
        <f t="shared" si="203"/>
        <v>6.8000000000000005E-2</v>
      </c>
      <c r="AT242" s="21">
        <f t="shared" si="204"/>
        <v>3.5999999999999997E-2</v>
      </c>
      <c r="AU242" s="21">
        <f t="shared" si="205"/>
        <v>0.40899999999999997</v>
      </c>
      <c r="AV242" s="21">
        <f t="shared" si="206"/>
        <v>0</v>
      </c>
      <c r="AW242" s="21">
        <f t="shared" si="207"/>
        <v>99.366000000000014</v>
      </c>
      <c r="AX242" s="21"/>
      <c r="AY242" s="21">
        <f t="shared" si="208"/>
        <v>0.87524966711051932</v>
      </c>
      <c r="AZ242" s="21">
        <f t="shared" si="209"/>
        <v>4.2571306939123031E-3</v>
      </c>
      <c r="BA242" s="21">
        <f t="shared" si="210"/>
        <v>7.8697528442526476E-2</v>
      </c>
      <c r="BB242" s="21">
        <f t="shared" si="211"/>
        <v>9.9611816566879396E-3</v>
      </c>
      <c r="BC242" s="21">
        <f t="shared" si="212"/>
        <v>3.5869383664606652E-2</v>
      </c>
      <c r="BD242" s="21">
        <f t="shared" si="213"/>
        <v>0</v>
      </c>
      <c r="BE242" s="21">
        <f t="shared" si="214"/>
        <v>0.39690455632635641</v>
      </c>
      <c r="BF242" s="21">
        <f t="shared" si="215"/>
        <v>0.40274691765310094</v>
      </c>
      <c r="BG242" s="21">
        <f t="shared" si="216"/>
        <v>9.5859165968868341E-4</v>
      </c>
      <c r="BH242" s="21">
        <f t="shared" si="217"/>
        <v>4.8197416618469245E-4</v>
      </c>
      <c r="BI242" s="21">
        <f t="shared" si="218"/>
        <v>1.3198039978121585E-2</v>
      </c>
      <c r="BJ242" s="21">
        <f t="shared" si="219"/>
        <v>0</v>
      </c>
      <c r="BK242" s="21">
        <f t="shared" si="220"/>
        <v>1.8183249713517049</v>
      </c>
      <c r="BL242" s="21">
        <f t="shared" si="221"/>
        <v>2.193333498351731</v>
      </c>
    </row>
    <row r="243" spans="1:64" x14ac:dyDescent="0.2">
      <c r="A243" s="21" t="s">
        <v>908</v>
      </c>
      <c r="B243" s="27">
        <v>615.28373690797753</v>
      </c>
      <c r="C243" s="22">
        <v>51.996000000000002</v>
      </c>
      <c r="D243" s="22">
        <v>0.32200000000000001</v>
      </c>
      <c r="E243" s="22">
        <v>4.5960000000000001</v>
      </c>
      <c r="F243" s="22">
        <v>0.88400000000000001</v>
      </c>
      <c r="G243" s="22">
        <v>2.6110000000000002</v>
      </c>
      <c r="H243" s="22">
        <v>15.891999999999999</v>
      </c>
      <c r="I243" s="22">
        <v>22.495999999999999</v>
      </c>
      <c r="J243" s="22">
        <v>6.4000000000000001E-2</v>
      </c>
      <c r="K243" s="22">
        <v>2.1999999999999999E-2</v>
      </c>
      <c r="L243" s="22">
        <v>0.439</v>
      </c>
      <c r="N243" s="21">
        <f t="shared" si="179"/>
        <v>99.321999999999989</v>
      </c>
      <c r="O243" s="21"/>
      <c r="P243" s="22"/>
      <c r="Q243" s="26">
        <v>12</v>
      </c>
      <c r="R243" s="26">
        <v>4</v>
      </c>
      <c r="S243" s="25">
        <v>0</v>
      </c>
      <c r="T243" s="21"/>
      <c r="U243" s="24">
        <f t="shared" si="180"/>
        <v>1.9008849200820823</v>
      </c>
      <c r="V243" s="24">
        <f t="shared" si="181"/>
        <v>8.8554319936021558E-3</v>
      </c>
      <c r="W243" s="24">
        <f t="shared" si="182"/>
        <v>0.19801404847829332</v>
      </c>
      <c r="X243" s="24">
        <f t="shared" si="183"/>
        <v>2.5549538504915953E-2</v>
      </c>
      <c r="Y243" s="24">
        <f t="shared" si="184"/>
        <v>0</v>
      </c>
      <c r="Z243" s="24">
        <f t="shared" si="185"/>
        <v>7.9823760202414454E-2</v>
      </c>
      <c r="AA243" s="24">
        <f t="shared" si="186"/>
        <v>0.86604789485274547</v>
      </c>
      <c r="AB243" s="24">
        <f t="shared" si="187"/>
        <v>0.88111632560652942</v>
      </c>
      <c r="AC243" s="24">
        <f t="shared" si="188"/>
        <v>1.9816206607667359E-3</v>
      </c>
      <c r="AD243" s="24">
        <f t="shared" si="189"/>
        <v>6.4693367034365107E-4</v>
      </c>
      <c r="AE243" s="24">
        <f t="shared" si="190"/>
        <v>3.1114760762035339E-2</v>
      </c>
      <c r="AF243" s="24">
        <f t="shared" si="191"/>
        <v>0</v>
      </c>
      <c r="AG243" s="24">
        <f t="shared" si="192"/>
        <v>3.9940352348137291</v>
      </c>
      <c r="AH243" s="24">
        <f t="shared" si="193"/>
        <v>0.91560825427445613</v>
      </c>
      <c r="AI243" s="23">
        <f t="shared" si="194"/>
        <v>0</v>
      </c>
      <c r="AJ243" s="21"/>
      <c r="AK243" s="21">
        <f t="shared" si="195"/>
        <v>51.996000000000002</v>
      </c>
      <c r="AL243" s="21">
        <f t="shared" si="196"/>
        <v>0.32200000000000001</v>
      </c>
      <c r="AM243" s="21">
        <f t="shared" si="197"/>
        <v>4.5960000000000001</v>
      </c>
      <c r="AN243" s="21">
        <f t="shared" si="198"/>
        <v>0.88400000000000001</v>
      </c>
      <c r="AO243" s="21">
        <f t="shared" si="199"/>
        <v>0</v>
      </c>
      <c r="AP243" s="21">
        <f t="shared" si="200"/>
        <v>2.6110000000000002</v>
      </c>
      <c r="AQ243" s="21">
        <f t="shared" si="201"/>
        <v>15.891999999999999</v>
      </c>
      <c r="AR243" s="21">
        <f t="shared" si="202"/>
        <v>22.495999999999999</v>
      </c>
      <c r="AS243" s="21">
        <f t="shared" si="203"/>
        <v>6.4000000000000001E-2</v>
      </c>
      <c r="AT243" s="21">
        <f t="shared" si="204"/>
        <v>2.1999999999999999E-2</v>
      </c>
      <c r="AU243" s="21">
        <f t="shared" si="205"/>
        <v>0.439</v>
      </c>
      <c r="AV243" s="21">
        <f t="shared" si="206"/>
        <v>0</v>
      </c>
      <c r="AW243" s="21">
        <f t="shared" si="207"/>
        <v>99.321999999999989</v>
      </c>
      <c r="AX243" s="21"/>
      <c r="AY243" s="21">
        <f t="shared" si="208"/>
        <v>0.86544607190412792</v>
      </c>
      <c r="AZ243" s="21">
        <f t="shared" si="209"/>
        <v>4.0317531865875344E-3</v>
      </c>
      <c r="BA243" s="21">
        <f t="shared" si="210"/>
        <v>9.0153001176932132E-2</v>
      </c>
      <c r="BB243" s="21">
        <f t="shared" si="211"/>
        <v>1.1632344233173235E-2</v>
      </c>
      <c r="BC243" s="21">
        <f t="shared" si="212"/>
        <v>3.6342631256611552E-2</v>
      </c>
      <c r="BD243" s="21">
        <f t="shared" si="213"/>
        <v>0</v>
      </c>
      <c r="BE243" s="21">
        <f t="shared" si="214"/>
        <v>0.39429938170522322</v>
      </c>
      <c r="BF243" s="21">
        <f t="shared" si="215"/>
        <v>0.40115982552686108</v>
      </c>
      <c r="BG243" s="21">
        <f t="shared" si="216"/>
        <v>9.0220391500111369E-4</v>
      </c>
      <c r="BH243" s="21">
        <f t="shared" si="217"/>
        <v>2.945397682239787E-4</v>
      </c>
      <c r="BI243" s="21">
        <f t="shared" si="218"/>
        <v>1.4166111370159844E-2</v>
      </c>
      <c r="BJ243" s="21">
        <f t="shared" si="219"/>
        <v>0</v>
      </c>
      <c r="BK243" s="21">
        <f t="shared" si="220"/>
        <v>1.8184278640429017</v>
      </c>
      <c r="BL243" s="21">
        <f t="shared" si="221"/>
        <v>2.1964221478292849</v>
      </c>
    </row>
    <row r="244" spans="1:64" x14ac:dyDescent="0.2">
      <c r="A244" s="21" t="s">
        <v>909</v>
      </c>
      <c r="B244" s="27">
        <v>626.46407679547906</v>
      </c>
      <c r="C244" s="22">
        <v>51.411999999999999</v>
      </c>
      <c r="D244" s="22">
        <v>0.42</v>
      </c>
      <c r="E244" s="22">
        <v>4.556</v>
      </c>
      <c r="F244" s="22">
        <v>0.97399999999999998</v>
      </c>
      <c r="G244" s="22">
        <v>2.6949999999999998</v>
      </c>
      <c r="H244" s="22">
        <v>15.275</v>
      </c>
      <c r="I244" s="22">
        <v>22.515000000000001</v>
      </c>
      <c r="J244" s="22">
        <v>0.13700000000000001</v>
      </c>
      <c r="K244" s="22">
        <v>4.1000000000000002E-2</v>
      </c>
      <c r="L244" s="22">
        <v>0.51900000000000002</v>
      </c>
      <c r="N244" s="21">
        <f t="shared" si="179"/>
        <v>98.543999999999997</v>
      </c>
      <c r="O244" s="21"/>
      <c r="P244" s="22"/>
      <c r="Q244" s="26">
        <v>12</v>
      </c>
      <c r="R244" s="26">
        <v>4</v>
      </c>
      <c r="S244" s="25">
        <v>0</v>
      </c>
      <c r="T244" s="21"/>
      <c r="U244" s="24">
        <f t="shared" si="180"/>
        <v>1.8987280746027821</v>
      </c>
      <c r="V244" s="24">
        <f t="shared" si="181"/>
        <v>1.1668514054030651E-2</v>
      </c>
      <c r="W244" s="24">
        <f t="shared" si="182"/>
        <v>0.19829514505730772</v>
      </c>
      <c r="X244" s="24">
        <f t="shared" si="183"/>
        <v>2.8438201990412661E-2</v>
      </c>
      <c r="Y244" s="24">
        <f t="shared" si="184"/>
        <v>0</v>
      </c>
      <c r="Z244" s="24">
        <f t="shared" si="185"/>
        <v>8.3233175172154616E-2</v>
      </c>
      <c r="AA244" s="24">
        <f t="shared" si="186"/>
        <v>0.84092440315118389</v>
      </c>
      <c r="AB244" s="24">
        <f t="shared" si="187"/>
        <v>0.89086578340335798</v>
      </c>
      <c r="AC244" s="24">
        <f t="shared" si="188"/>
        <v>4.2852236939145694E-3</v>
      </c>
      <c r="AD244" s="24">
        <f t="shared" si="189"/>
        <v>1.2179608081370401E-3</v>
      </c>
      <c r="AE244" s="24">
        <f t="shared" si="190"/>
        <v>3.71605117720901E-2</v>
      </c>
      <c r="AF244" s="24">
        <f t="shared" si="191"/>
        <v>0</v>
      </c>
      <c r="AG244" s="24">
        <f t="shared" si="192"/>
        <v>3.994816993705371</v>
      </c>
      <c r="AH244" s="24">
        <f t="shared" si="193"/>
        <v>0.90993616551501844</v>
      </c>
      <c r="AI244" s="23">
        <f t="shared" si="194"/>
        <v>0</v>
      </c>
      <c r="AJ244" s="21"/>
      <c r="AK244" s="21">
        <f t="shared" si="195"/>
        <v>51.411999999999999</v>
      </c>
      <c r="AL244" s="21">
        <f t="shared" si="196"/>
        <v>0.42</v>
      </c>
      <c r="AM244" s="21">
        <f t="shared" si="197"/>
        <v>4.556</v>
      </c>
      <c r="AN244" s="21">
        <f t="shared" si="198"/>
        <v>0.97399999999999998</v>
      </c>
      <c r="AO244" s="21">
        <f t="shared" si="199"/>
        <v>0</v>
      </c>
      <c r="AP244" s="21">
        <f t="shared" si="200"/>
        <v>2.6949999999999998</v>
      </c>
      <c r="AQ244" s="21">
        <f t="shared" si="201"/>
        <v>15.275</v>
      </c>
      <c r="AR244" s="21">
        <f t="shared" si="202"/>
        <v>22.515000000000001</v>
      </c>
      <c r="AS244" s="21">
        <f t="shared" si="203"/>
        <v>0.13700000000000001</v>
      </c>
      <c r="AT244" s="21">
        <f t="shared" si="204"/>
        <v>4.1000000000000002E-2</v>
      </c>
      <c r="AU244" s="21">
        <f t="shared" si="205"/>
        <v>0.51900000000000002</v>
      </c>
      <c r="AV244" s="21">
        <f t="shared" si="206"/>
        <v>0</v>
      </c>
      <c r="AW244" s="21">
        <f t="shared" si="207"/>
        <v>98.543999999999997</v>
      </c>
      <c r="AX244" s="21"/>
      <c r="AY244" s="21">
        <f t="shared" si="208"/>
        <v>0.85572569906790952</v>
      </c>
      <c r="AZ244" s="21">
        <f t="shared" si="209"/>
        <v>5.2588085042446098E-3</v>
      </c>
      <c r="BA244" s="21">
        <f t="shared" si="210"/>
        <v>8.9368379756767369E-2</v>
      </c>
      <c r="BB244" s="21">
        <f t="shared" si="211"/>
        <v>1.2816632673202183E-2</v>
      </c>
      <c r="BC244" s="21">
        <f t="shared" si="212"/>
        <v>3.7511831189800122E-2</v>
      </c>
      <c r="BD244" s="21">
        <f t="shared" si="213"/>
        <v>0</v>
      </c>
      <c r="BE244" s="21">
        <f t="shared" si="214"/>
        <v>0.37899087940770737</v>
      </c>
      <c r="BF244" s="21">
        <f t="shared" si="215"/>
        <v>0.40149864294706961</v>
      </c>
      <c r="BG244" s="21">
        <f t="shared" si="216"/>
        <v>1.9312802555492591E-3</v>
      </c>
      <c r="BH244" s="21">
        <f t="shared" si="217"/>
        <v>5.4891502259923311E-4</v>
      </c>
      <c r="BI244" s="21">
        <f t="shared" si="218"/>
        <v>1.6747635082261868E-2</v>
      </c>
      <c r="BJ244" s="21">
        <f t="shared" si="219"/>
        <v>0</v>
      </c>
      <c r="BK244" s="21">
        <f t="shared" si="220"/>
        <v>1.8003987039071112</v>
      </c>
      <c r="BL244" s="21">
        <f t="shared" si="221"/>
        <v>2.2188512939028855</v>
      </c>
    </row>
    <row r="245" spans="1:64" x14ac:dyDescent="0.2">
      <c r="A245" s="21" t="s">
        <v>910</v>
      </c>
      <c r="B245" s="27">
        <v>637.64441668297422</v>
      </c>
      <c r="C245" s="22">
        <v>52.225000000000001</v>
      </c>
      <c r="D245" s="22">
        <v>0.34499999999999997</v>
      </c>
      <c r="E245" s="22">
        <v>4.6390000000000002</v>
      </c>
      <c r="F245" s="22">
        <v>1.0369999999999999</v>
      </c>
      <c r="G245" s="22">
        <v>2.6970000000000001</v>
      </c>
      <c r="H245" s="22">
        <v>15.496</v>
      </c>
      <c r="I245" s="22">
        <v>22.648</v>
      </c>
      <c r="J245" s="22">
        <v>4.3999999999999997E-2</v>
      </c>
      <c r="K245" s="22">
        <v>6.8000000000000005E-2</v>
      </c>
      <c r="L245" s="22">
        <v>0.46400000000000002</v>
      </c>
      <c r="N245" s="21">
        <f t="shared" ref="N245:N305" si="222">SUM(C245:M245)</f>
        <v>99.662999999999997</v>
      </c>
      <c r="O245" s="21"/>
      <c r="P245" s="22"/>
      <c r="Q245" s="26">
        <v>12</v>
      </c>
      <c r="R245" s="26">
        <v>4</v>
      </c>
      <c r="S245" s="25">
        <v>0</v>
      </c>
      <c r="T245" s="21"/>
      <c r="U245" s="24">
        <f t="shared" ref="U245:U305" si="223">IFERROR(AY245*$BL245,"NA")</f>
        <v>1.9041655235085126</v>
      </c>
      <c r="V245" s="24">
        <f t="shared" ref="V245:V305" si="224">IFERROR(AZ245*$BL245,"NA")</f>
        <v>9.4626621431671259E-3</v>
      </c>
      <c r="W245" s="24">
        <f t="shared" ref="W245:W305" si="225">IFERROR(BA245*$BL245,"NA")</f>
        <v>0.19933369367667772</v>
      </c>
      <c r="X245" s="24">
        <f t="shared" ref="X245:X305" si="226">IFERROR(BB245*$BL245,"NA")</f>
        <v>2.989165148321369E-2</v>
      </c>
      <c r="Y245" s="24">
        <f t="shared" ref="Y245:Y305" si="227">IFERROR(IF(OR($S245="spinel", $S245="Spinel", $S245="SPINEL"),((BC245+BD245)*BL245-Z245),BD245*$BL245),"NA")</f>
        <v>0</v>
      </c>
      <c r="Z245" s="24">
        <f t="shared" ref="Z245:Z305" si="228">IFERROR(IF(OR($S245="spinel", $S245="Spinel", $S245="SPINEL"),(1-AA245-AB245-AC245-AD245),BC245*$BL245),"NA")</f>
        <v>8.2233091054632973E-2</v>
      </c>
      <c r="AA245" s="24">
        <f t="shared" ref="AA245:AA305" si="229">IFERROR(BE245*$BL245,"NA")</f>
        <v>0.84221567554655241</v>
      </c>
      <c r="AB245" s="24">
        <f t="shared" ref="AB245:AB305" si="230">IFERROR(BF245*$BL245,"NA")</f>
        <v>0.8847043440734399</v>
      </c>
      <c r="AC245" s="24">
        <f t="shared" ref="AC245:AC305" si="231">IFERROR(BG245*$BL245,"NA")</f>
        <v>1.3587313087580083E-3</v>
      </c>
      <c r="AD245" s="24">
        <f t="shared" ref="AD245:AD305" si="232">IFERROR(BH245*$BL245,"NA")</f>
        <v>1.9942809722102162E-3</v>
      </c>
      <c r="AE245" s="24">
        <f t="shared" ref="AE245:AE305" si="233">IFERROR(BI245*$BL245,"NA")</f>
        <v>3.2798976002417476E-2</v>
      </c>
      <c r="AF245" s="24">
        <f t="shared" ref="AF245:AF305" si="234">IFERROR(BJ245*$BL245,"NA")</f>
        <v>0</v>
      </c>
      <c r="AG245" s="24">
        <f t="shared" ref="AG245:AG305" si="235">IFERROR(SUM(U245:AF245),"NA")</f>
        <v>3.9881586297695826</v>
      </c>
      <c r="AH245" s="24">
        <f t="shared" ref="AH245:AH305" si="236">IFERROR(AA245/(AA245+Z245),"NA")</f>
        <v>0.91104635105202214</v>
      </c>
      <c r="AI245" s="23">
        <f t="shared" ref="AI245:AI305" si="237">IFERROR(Y245/(Y245+Z245),"NA")</f>
        <v>0</v>
      </c>
      <c r="AJ245" s="21"/>
      <c r="AK245" s="21">
        <f t="shared" ref="AK245:AK305" si="238">C245</f>
        <v>52.225000000000001</v>
      </c>
      <c r="AL245" s="21">
        <f t="shared" ref="AL245:AL305" si="239">D245</f>
        <v>0.34499999999999997</v>
      </c>
      <c r="AM245" s="21">
        <f t="shared" ref="AM245:AM305" si="240">E245</f>
        <v>4.6390000000000002</v>
      </c>
      <c r="AN245" s="21">
        <f t="shared" ref="AN245:AN305" si="241">F245</f>
        <v>1.0369999999999999</v>
      </c>
      <c r="AO245" s="21">
        <f t="shared" ref="AO245:AO305" si="242">BD245*AO$3/2</f>
        <v>0</v>
      </c>
      <c r="AP245" s="21">
        <f t="shared" ref="AP245:AP305" si="243">BC245*AP$3</f>
        <v>2.6970000000000001</v>
      </c>
      <c r="AQ245" s="21">
        <f t="shared" ref="AQ245:AQ305" si="244">H245</f>
        <v>15.496</v>
      </c>
      <c r="AR245" s="21">
        <f t="shared" ref="AR245:AR305" si="245">I245</f>
        <v>22.648</v>
      </c>
      <c r="AS245" s="21">
        <f t="shared" ref="AS245:AS305" si="246">J245</f>
        <v>4.3999999999999997E-2</v>
      </c>
      <c r="AT245" s="21">
        <f t="shared" ref="AT245:AT305" si="247">K245</f>
        <v>6.8000000000000005E-2</v>
      </c>
      <c r="AU245" s="21">
        <f t="shared" ref="AU245:AU305" si="248">L245</f>
        <v>0.46400000000000002</v>
      </c>
      <c r="AV245" s="21">
        <f t="shared" ref="AV245:AV305" si="249">M245</f>
        <v>0</v>
      </c>
      <c r="AW245" s="21">
        <f t="shared" ref="AW245:AW305" si="250">SUM(AK245:AV245)</f>
        <v>99.662999999999997</v>
      </c>
      <c r="AX245" s="21"/>
      <c r="AY245" s="21">
        <f t="shared" ref="AY245:AY305" si="251">C245/AK$3</f>
        <v>0.86925765645805597</v>
      </c>
      <c r="AZ245" s="21">
        <f t="shared" ref="AZ245:AZ305" si="252">D245/AL$3</f>
        <v>4.3197355570580723E-3</v>
      </c>
      <c r="BA245" s="21">
        <f t="shared" ref="BA245:BA305" si="253">E245/AM$3*2</f>
        <v>9.0996469203609265E-2</v>
      </c>
      <c r="BB245" s="21">
        <f t="shared" ref="BB245:BB305" si="254">F245/AN$3*2</f>
        <v>1.3645634581222447E-2</v>
      </c>
      <c r="BC245" s="21">
        <f t="shared" ref="BC245:BC305" si="255">IF(OR($S245="spinel", $S245="Spinel", $S245="SPINEL"),G245/AP$3,G245/AP$3*(1-$S245))</f>
        <v>3.7539669283447472E-2</v>
      </c>
      <c r="BD245" s="21">
        <f t="shared" ref="BD245:BD305" si="256">IF(OR($S245="spinel", $S245="Spinel", $S245="SPINEL"),0,G245/AP$3*$S245)</f>
        <v>0</v>
      </c>
      <c r="BE245" s="21">
        <f t="shared" ref="BE245:BE305" si="257">H245/AQ$3</f>
        <v>0.38447415170552096</v>
      </c>
      <c r="BF245" s="21">
        <f t="shared" ref="BF245:BF305" si="258">I245/AR$3</f>
        <v>0.40387036488852907</v>
      </c>
      <c r="BG245" s="21">
        <f t="shared" ref="BG245:BG305" si="259">J245/AS$3</f>
        <v>6.2026519156326563E-4</v>
      </c>
      <c r="BH245" s="21">
        <f t="shared" ref="BH245:BH305" si="260">K245/AT$3</f>
        <v>9.1039564723775248E-4</v>
      </c>
      <c r="BI245" s="21">
        <f t="shared" ref="BI245:BI305" si="261">L245/AU$3*2</f>
        <v>1.4972837530191727E-2</v>
      </c>
      <c r="BJ245" s="21">
        <f t="shared" ref="BJ245:BJ305" si="262">M245/AV$3*2</f>
        <v>0</v>
      </c>
      <c r="BK245" s="21">
        <f t="shared" ref="BK245:BK305" si="263">SUM(AY245:BJ245)</f>
        <v>1.8206071800464361</v>
      </c>
      <c r="BL245" s="21">
        <f t="shared" ref="BL245:BL305" si="264">IFERROR(IF(OR($P245="Total",$P245="total", $P245="TOTAL"),$R245/$BK245,Q245/(AY245*4+AZ245*4+BA245*3+BB245*3+BC245*2+BD245*3+BE245*2+BF245*2+BG245*2+BH245*2+BI245+BJ245)),"NA")</f>
        <v>2.1905651441338714</v>
      </c>
    </row>
    <row r="246" spans="1:64" x14ac:dyDescent="0.2">
      <c r="A246" s="21" t="s">
        <v>911</v>
      </c>
      <c r="B246" s="27">
        <v>648.82475657047576</v>
      </c>
      <c r="C246" s="22">
        <v>51.447000000000003</v>
      </c>
      <c r="D246" s="22">
        <v>0.36099999999999999</v>
      </c>
      <c r="E246" s="22">
        <v>4.548</v>
      </c>
      <c r="F246" s="22">
        <v>0.97599999999999998</v>
      </c>
      <c r="G246" s="22">
        <v>2.6080000000000001</v>
      </c>
      <c r="H246" s="22">
        <v>15.81</v>
      </c>
      <c r="I246" s="22">
        <v>22.672999999999998</v>
      </c>
      <c r="J246" s="22">
        <v>8.8999999999999996E-2</v>
      </c>
      <c r="K246" s="22">
        <v>4.3999999999999997E-2</v>
      </c>
      <c r="L246" s="22">
        <v>0.442</v>
      </c>
      <c r="N246" s="21">
        <f t="shared" si="222"/>
        <v>98.99799999999999</v>
      </c>
      <c r="O246" s="21"/>
      <c r="P246" s="22"/>
      <c r="Q246" s="26">
        <v>12</v>
      </c>
      <c r="R246" s="26">
        <v>4</v>
      </c>
      <c r="S246" s="25">
        <v>0</v>
      </c>
      <c r="T246" s="21"/>
      <c r="U246" s="24">
        <f t="shared" si="223"/>
        <v>1.8912826105658622</v>
      </c>
      <c r="V246" s="24">
        <f t="shared" si="224"/>
        <v>9.9832412564340393E-3</v>
      </c>
      <c r="W246" s="24">
        <f t="shared" si="225"/>
        <v>0.19703660835195652</v>
      </c>
      <c r="X246" s="24">
        <f t="shared" si="226"/>
        <v>2.8365542676863247E-2</v>
      </c>
      <c r="Y246" s="24">
        <f t="shared" si="227"/>
        <v>0</v>
      </c>
      <c r="Z246" s="24">
        <f t="shared" si="228"/>
        <v>8.0175814621046032E-2</v>
      </c>
      <c r="AA246" s="24">
        <f t="shared" si="229"/>
        <v>0.86637459330659661</v>
      </c>
      <c r="AB246" s="24">
        <f t="shared" si="230"/>
        <v>0.89299168869770407</v>
      </c>
      <c r="AC246" s="24">
        <f t="shared" si="231"/>
        <v>2.7710287925503283E-3</v>
      </c>
      <c r="AD246" s="24">
        <f t="shared" si="232"/>
        <v>1.3010687169734908E-3</v>
      </c>
      <c r="AE246" s="24">
        <f t="shared" si="233"/>
        <v>3.1501751354614707E-2</v>
      </c>
      <c r="AF246" s="24">
        <f t="shared" si="234"/>
        <v>0</v>
      </c>
      <c r="AG246" s="24">
        <f t="shared" si="235"/>
        <v>4.0017839483406012</v>
      </c>
      <c r="AH246" s="24">
        <f t="shared" si="236"/>
        <v>0.91529683580552113</v>
      </c>
      <c r="AI246" s="23">
        <f t="shared" si="237"/>
        <v>0</v>
      </c>
      <c r="AJ246" s="21"/>
      <c r="AK246" s="21">
        <f t="shared" si="238"/>
        <v>51.447000000000003</v>
      </c>
      <c r="AL246" s="21">
        <f t="shared" si="239"/>
        <v>0.36099999999999999</v>
      </c>
      <c r="AM246" s="21">
        <f t="shared" si="240"/>
        <v>4.548</v>
      </c>
      <c r="AN246" s="21">
        <f t="shared" si="241"/>
        <v>0.97599999999999998</v>
      </c>
      <c r="AO246" s="21">
        <f t="shared" si="242"/>
        <v>0</v>
      </c>
      <c r="AP246" s="21">
        <f t="shared" si="243"/>
        <v>2.6080000000000001</v>
      </c>
      <c r="AQ246" s="21">
        <f t="shared" si="244"/>
        <v>15.81</v>
      </c>
      <c r="AR246" s="21">
        <f t="shared" si="245"/>
        <v>22.672999999999998</v>
      </c>
      <c r="AS246" s="21">
        <f t="shared" si="246"/>
        <v>8.8999999999999996E-2</v>
      </c>
      <c r="AT246" s="21">
        <f t="shared" si="247"/>
        <v>4.3999999999999997E-2</v>
      </c>
      <c r="AU246" s="21">
        <f t="shared" si="248"/>
        <v>0.442</v>
      </c>
      <c r="AV246" s="21">
        <f t="shared" si="249"/>
        <v>0</v>
      </c>
      <c r="AW246" s="21">
        <f t="shared" si="250"/>
        <v>98.99799999999999</v>
      </c>
      <c r="AX246" s="21"/>
      <c r="AY246" s="21">
        <f t="shared" si="251"/>
        <v>0.85630825565912128</v>
      </c>
      <c r="AZ246" s="21">
        <f t="shared" si="252"/>
        <v>4.5200711191245337E-3</v>
      </c>
      <c r="BA246" s="21">
        <f t="shared" si="253"/>
        <v>8.9211455472734416E-2</v>
      </c>
      <c r="BB246" s="21">
        <f t="shared" si="254"/>
        <v>1.2842950194091715E-2</v>
      </c>
      <c r="BC246" s="21">
        <f t="shared" si="255"/>
        <v>3.6300874116140532E-2</v>
      </c>
      <c r="BD246" s="21">
        <f t="shared" si="256"/>
        <v>0</v>
      </c>
      <c r="BE246" s="21">
        <f t="shared" si="257"/>
        <v>0.3922648643820526</v>
      </c>
      <c r="BF246" s="21">
        <f t="shared" si="258"/>
        <v>0.40431617728354025</v>
      </c>
      <c r="BG246" s="21">
        <f t="shared" si="259"/>
        <v>1.2546273192984238E-3</v>
      </c>
      <c r="BH246" s="21">
        <f t="shared" si="260"/>
        <v>5.890795364479574E-4</v>
      </c>
      <c r="BI246" s="21">
        <f t="shared" si="261"/>
        <v>1.426291850936367E-2</v>
      </c>
      <c r="BJ246" s="21">
        <f t="shared" si="262"/>
        <v>0</v>
      </c>
      <c r="BK246" s="21">
        <f t="shared" si="263"/>
        <v>1.8118712735919156</v>
      </c>
      <c r="BL246" s="21">
        <f t="shared" si="264"/>
        <v>2.2086469423444903</v>
      </c>
    </row>
    <row r="247" spans="1:64" x14ac:dyDescent="0.2">
      <c r="A247" s="21" t="s">
        <v>912</v>
      </c>
      <c r="B247" s="27">
        <v>660.00509645797729</v>
      </c>
      <c r="C247" s="22">
        <v>51.444000000000003</v>
      </c>
      <c r="D247" s="22">
        <v>0.36399999999999999</v>
      </c>
      <c r="E247" s="22">
        <v>4.2709999999999999</v>
      </c>
      <c r="F247" s="22">
        <v>0.83099999999999996</v>
      </c>
      <c r="G247" s="22">
        <v>2.61</v>
      </c>
      <c r="H247" s="22">
        <v>15.831</v>
      </c>
      <c r="I247" s="22">
        <v>22.492000000000001</v>
      </c>
      <c r="J247" s="22">
        <v>9.2999999999999999E-2</v>
      </c>
      <c r="K247" s="22">
        <v>2.1999999999999999E-2</v>
      </c>
      <c r="L247" s="22">
        <v>0.53600000000000003</v>
      </c>
      <c r="N247" s="21">
        <f t="shared" si="222"/>
        <v>98.494000000000014</v>
      </c>
      <c r="O247" s="21"/>
      <c r="P247" s="22"/>
      <c r="Q247" s="26">
        <v>12</v>
      </c>
      <c r="R247" s="26">
        <v>4</v>
      </c>
      <c r="S247" s="25">
        <v>0</v>
      </c>
      <c r="T247" s="21"/>
      <c r="U247" s="24">
        <f t="shared" si="223"/>
        <v>1.89987046972326</v>
      </c>
      <c r="V247" s="24">
        <f t="shared" si="224"/>
        <v>1.0112502376739361E-2</v>
      </c>
      <c r="W247" s="24">
        <f t="shared" si="225"/>
        <v>0.18588696091761173</v>
      </c>
      <c r="X247" s="24">
        <f t="shared" si="226"/>
        <v>2.4262480050956697E-2</v>
      </c>
      <c r="Y247" s="24">
        <f t="shared" si="227"/>
        <v>0</v>
      </c>
      <c r="Z247" s="24">
        <f t="shared" si="228"/>
        <v>8.0606337758134763E-2</v>
      </c>
      <c r="AA247" s="24">
        <f t="shared" si="229"/>
        <v>0.87151541962955603</v>
      </c>
      <c r="AB247" s="24">
        <f t="shared" si="230"/>
        <v>0.88993726383683214</v>
      </c>
      <c r="AC247" s="24">
        <f t="shared" si="231"/>
        <v>2.908887120562061E-3</v>
      </c>
      <c r="AD247" s="24">
        <f t="shared" si="232"/>
        <v>6.535263871607352E-4</v>
      </c>
      <c r="AE247" s="24">
        <f t="shared" si="233"/>
        <v>3.8376919229803547E-2</v>
      </c>
      <c r="AF247" s="24">
        <f t="shared" si="234"/>
        <v>0</v>
      </c>
      <c r="AG247" s="24">
        <f t="shared" si="235"/>
        <v>4.0041307670306168</v>
      </c>
      <c r="AH247" s="24">
        <f t="shared" si="236"/>
        <v>0.91534030481637974</v>
      </c>
      <c r="AI247" s="23">
        <f t="shared" si="237"/>
        <v>0</v>
      </c>
      <c r="AJ247" s="21"/>
      <c r="AK247" s="21">
        <f t="shared" si="238"/>
        <v>51.444000000000003</v>
      </c>
      <c r="AL247" s="21">
        <f t="shared" si="239"/>
        <v>0.36399999999999999</v>
      </c>
      <c r="AM247" s="21">
        <f t="shared" si="240"/>
        <v>4.2709999999999999</v>
      </c>
      <c r="AN247" s="21">
        <f t="shared" si="241"/>
        <v>0.83099999999999996</v>
      </c>
      <c r="AO247" s="21">
        <f t="shared" si="242"/>
        <v>0</v>
      </c>
      <c r="AP247" s="21">
        <f t="shared" si="243"/>
        <v>2.61</v>
      </c>
      <c r="AQ247" s="21">
        <f t="shared" si="244"/>
        <v>15.831</v>
      </c>
      <c r="AR247" s="21">
        <f t="shared" si="245"/>
        <v>22.492000000000001</v>
      </c>
      <c r="AS247" s="21">
        <f t="shared" si="246"/>
        <v>9.2999999999999999E-2</v>
      </c>
      <c r="AT247" s="21">
        <f t="shared" si="247"/>
        <v>2.1999999999999999E-2</v>
      </c>
      <c r="AU247" s="21">
        <f t="shared" si="248"/>
        <v>0.53600000000000003</v>
      </c>
      <c r="AV247" s="21">
        <f t="shared" si="249"/>
        <v>0</v>
      </c>
      <c r="AW247" s="21">
        <f t="shared" si="250"/>
        <v>98.494000000000014</v>
      </c>
      <c r="AX247" s="21"/>
      <c r="AY247" s="21">
        <f t="shared" si="251"/>
        <v>0.85625832223701737</v>
      </c>
      <c r="AZ247" s="21">
        <f t="shared" si="252"/>
        <v>4.5576340370119947E-3</v>
      </c>
      <c r="BA247" s="21">
        <f t="shared" si="253"/>
        <v>8.3777952138093373E-2</v>
      </c>
      <c r="BB247" s="21">
        <f t="shared" si="254"/>
        <v>1.093492992960063E-2</v>
      </c>
      <c r="BC247" s="21">
        <f t="shared" si="255"/>
        <v>3.6328712209787874E-2</v>
      </c>
      <c r="BD247" s="21">
        <f t="shared" si="256"/>
        <v>0</v>
      </c>
      <c r="BE247" s="21">
        <f t="shared" si="257"/>
        <v>0.39278589930627922</v>
      </c>
      <c r="BF247" s="21">
        <f t="shared" si="258"/>
        <v>0.40108849554365933</v>
      </c>
      <c r="BG247" s="21">
        <f t="shared" si="259"/>
        <v>1.3110150639859934E-3</v>
      </c>
      <c r="BH247" s="21">
        <f t="shared" si="260"/>
        <v>2.945397682239787E-4</v>
      </c>
      <c r="BI247" s="21">
        <f t="shared" si="261"/>
        <v>1.7296208871083546E-2</v>
      </c>
      <c r="BJ247" s="21">
        <f t="shared" si="262"/>
        <v>0</v>
      </c>
      <c r="BK247" s="21">
        <f t="shared" si="263"/>
        <v>1.8046337091047431</v>
      </c>
      <c r="BL247" s="21">
        <f t="shared" si="264"/>
        <v>2.2188052604963349</v>
      </c>
    </row>
    <row r="248" spans="1:64" x14ac:dyDescent="0.2">
      <c r="A248" s="21" t="s">
        <v>913</v>
      </c>
      <c r="B248" s="27">
        <v>671.18543634547245</v>
      </c>
      <c r="C248" s="22">
        <v>52.478000000000002</v>
      </c>
      <c r="D248" s="22">
        <v>0.36599999999999999</v>
      </c>
      <c r="E248" s="22">
        <v>4.1040000000000001</v>
      </c>
      <c r="F248" s="22">
        <v>0.76300000000000001</v>
      </c>
      <c r="G248" s="22">
        <v>2.5590000000000002</v>
      </c>
      <c r="H248" s="22">
        <v>16.003</v>
      </c>
      <c r="I248" s="22">
        <v>22.579000000000001</v>
      </c>
      <c r="J248" s="22">
        <v>3.5999999999999997E-2</v>
      </c>
      <c r="K248" s="22">
        <v>3.3000000000000002E-2</v>
      </c>
      <c r="L248" s="22">
        <v>0.432</v>
      </c>
      <c r="N248" s="21">
        <f t="shared" si="222"/>
        <v>99.353000000000009</v>
      </c>
      <c r="O248" s="21"/>
      <c r="P248" s="22"/>
      <c r="Q248" s="26">
        <v>12</v>
      </c>
      <c r="R248" s="26">
        <v>4</v>
      </c>
      <c r="S248" s="25">
        <v>0</v>
      </c>
      <c r="T248" s="21"/>
      <c r="U248" s="24">
        <f t="shared" si="223"/>
        <v>1.9160983684311259</v>
      </c>
      <c r="V248" s="24">
        <f t="shared" si="224"/>
        <v>1.0052859236221125E-2</v>
      </c>
      <c r="W248" s="24">
        <f t="shared" si="225"/>
        <v>0.17659482424475842</v>
      </c>
      <c r="X248" s="24">
        <f t="shared" si="226"/>
        <v>2.2024698322650204E-2</v>
      </c>
      <c r="Y248" s="24">
        <f t="shared" si="227"/>
        <v>0</v>
      </c>
      <c r="Z248" s="24">
        <f t="shared" si="228"/>
        <v>7.8135830314875213E-2</v>
      </c>
      <c r="AA248" s="24">
        <f t="shared" si="229"/>
        <v>0.87100248645565848</v>
      </c>
      <c r="AB248" s="24">
        <f t="shared" si="230"/>
        <v>0.88325739834711769</v>
      </c>
      <c r="AC248" s="24">
        <f t="shared" si="231"/>
        <v>1.1132627660491001E-3</v>
      </c>
      <c r="AD248" s="24">
        <f t="shared" si="232"/>
        <v>9.6918269179854669E-4</v>
      </c>
      <c r="AE248" s="24">
        <f t="shared" si="233"/>
        <v>3.0580200477387538E-2</v>
      </c>
      <c r="AF248" s="24">
        <f t="shared" si="234"/>
        <v>0</v>
      </c>
      <c r="AG248" s="24">
        <f t="shared" si="235"/>
        <v>3.9898291112876425</v>
      </c>
      <c r="AH248" s="24">
        <f t="shared" si="236"/>
        <v>0.91767708780240342</v>
      </c>
      <c r="AI248" s="23">
        <f t="shared" si="237"/>
        <v>0</v>
      </c>
      <c r="AJ248" s="21"/>
      <c r="AK248" s="21">
        <f t="shared" si="238"/>
        <v>52.478000000000002</v>
      </c>
      <c r="AL248" s="21">
        <f t="shared" si="239"/>
        <v>0.36599999999999999</v>
      </c>
      <c r="AM248" s="21">
        <f t="shared" si="240"/>
        <v>4.1040000000000001</v>
      </c>
      <c r="AN248" s="21">
        <f t="shared" si="241"/>
        <v>0.76300000000000001</v>
      </c>
      <c r="AO248" s="21">
        <f t="shared" si="242"/>
        <v>0</v>
      </c>
      <c r="AP248" s="21">
        <f t="shared" si="243"/>
        <v>2.5590000000000002</v>
      </c>
      <c r="AQ248" s="21">
        <f t="shared" si="244"/>
        <v>16.003</v>
      </c>
      <c r="AR248" s="21">
        <f t="shared" si="245"/>
        <v>22.579000000000001</v>
      </c>
      <c r="AS248" s="21">
        <f t="shared" si="246"/>
        <v>3.5999999999999997E-2</v>
      </c>
      <c r="AT248" s="21">
        <f t="shared" si="247"/>
        <v>3.3000000000000002E-2</v>
      </c>
      <c r="AU248" s="21">
        <f t="shared" si="248"/>
        <v>0.432</v>
      </c>
      <c r="AV248" s="21">
        <f t="shared" si="249"/>
        <v>0</v>
      </c>
      <c r="AW248" s="21">
        <f t="shared" si="250"/>
        <v>99.353000000000009</v>
      </c>
      <c r="AX248" s="21"/>
      <c r="AY248" s="21">
        <f t="shared" si="251"/>
        <v>0.87346870838881496</v>
      </c>
      <c r="AZ248" s="21">
        <f t="shared" si="252"/>
        <v>4.5826759822703029E-3</v>
      </c>
      <c r="BA248" s="21">
        <f t="shared" si="253"/>
        <v>8.0502157708905453E-2</v>
      </c>
      <c r="BB248" s="21">
        <f t="shared" si="254"/>
        <v>1.0040134219356536E-2</v>
      </c>
      <c r="BC248" s="21">
        <f t="shared" si="255"/>
        <v>3.5618840821780531E-2</v>
      </c>
      <c r="BD248" s="21">
        <f t="shared" si="256"/>
        <v>0</v>
      </c>
      <c r="BE248" s="21">
        <f t="shared" si="257"/>
        <v>0.397053423447564</v>
      </c>
      <c r="BF248" s="21">
        <f t="shared" si="258"/>
        <v>0.40263992267829823</v>
      </c>
      <c r="BG248" s="21">
        <f t="shared" si="259"/>
        <v>5.074897021881264E-4</v>
      </c>
      <c r="BH248" s="21">
        <f t="shared" si="260"/>
        <v>4.4180965233596811E-4</v>
      </c>
      <c r="BI248" s="21">
        <f t="shared" si="261"/>
        <v>1.3940228045350916E-2</v>
      </c>
      <c r="BJ248" s="21">
        <f t="shared" si="262"/>
        <v>0</v>
      </c>
      <c r="BK248" s="21">
        <f t="shared" si="263"/>
        <v>1.818795390646865</v>
      </c>
      <c r="BL248" s="21">
        <f t="shared" si="264"/>
        <v>2.1936657261203178</v>
      </c>
    </row>
    <row r="249" spans="1:64" x14ac:dyDescent="0.2">
      <c r="A249" s="21" t="s">
        <v>914</v>
      </c>
      <c r="B249" s="27">
        <v>682.36577623297399</v>
      </c>
      <c r="C249" s="22">
        <v>52.982999999999997</v>
      </c>
      <c r="D249" s="22">
        <v>0.26400000000000001</v>
      </c>
      <c r="E249" s="22">
        <v>4.7240000000000002</v>
      </c>
      <c r="F249" s="22">
        <v>0.71499999999999997</v>
      </c>
      <c r="G249" s="22">
        <v>2.681</v>
      </c>
      <c r="H249" s="22">
        <v>16.327000000000002</v>
      </c>
      <c r="I249" s="22">
        <v>22.052</v>
      </c>
      <c r="J249" s="22">
        <v>0.06</v>
      </c>
      <c r="K249" s="22">
        <v>6.0000000000000001E-3</v>
      </c>
      <c r="L249" s="22">
        <v>0.38700000000000001</v>
      </c>
      <c r="N249" s="21">
        <f t="shared" si="222"/>
        <v>100.19900000000001</v>
      </c>
      <c r="O249" s="21"/>
      <c r="P249" s="22"/>
      <c r="Q249" s="26">
        <v>12</v>
      </c>
      <c r="R249" s="26">
        <v>4</v>
      </c>
      <c r="S249" s="25">
        <v>0</v>
      </c>
      <c r="T249" s="21"/>
      <c r="U249" s="24">
        <f t="shared" si="223"/>
        <v>1.9127589665470741</v>
      </c>
      <c r="V249" s="24">
        <f t="shared" si="224"/>
        <v>7.169611419560528E-3</v>
      </c>
      <c r="W249" s="24">
        <f t="shared" si="225"/>
        <v>0.20098501706982166</v>
      </c>
      <c r="X249" s="24">
        <f t="shared" si="226"/>
        <v>2.0406787763586624E-2</v>
      </c>
      <c r="Y249" s="24">
        <f t="shared" si="227"/>
        <v>0</v>
      </c>
      <c r="Z249" s="24">
        <f t="shared" si="228"/>
        <v>8.0939391497572358E-2</v>
      </c>
      <c r="AA249" s="24">
        <f t="shared" si="229"/>
        <v>0.87863309521891242</v>
      </c>
      <c r="AB249" s="24">
        <f t="shared" si="230"/>
        <v>0.85293068622460944</v>
      </c>
      <c r="AC249" s="24">
        <f t="shared" si="231"/>
        <v>1.8345502373623567E-3</v>
      </c>
      <c r="AD249" s="24">
        <f t="shared" si="232"/>
        <v>1.7423128334708086E-4</v>
      </c>
      <c r="AE249" s="24">
        <f t="shared" si="233"/>
        <v>2.7086364709627032E-2</v>
      </c>
      <c r="AF249" s="24">
        <f t="shared" si="234"/>
        <v>0</v>
      </c>
      <c r="AG249" s="24">
        <f t="shared" si="235"/>
        <v>3.982918701971474</v>
      </c>
      <c r="AH249" s="24">
        <f t="shared" si="236"/>
        <v>0.91565057083437751</v>
      </c>
      <c r="AI249" s="23">
        <f t="shared" si="237"/>
        <v>0</v>
      </c>
      <c r="AJ249" s="21"/>
      <c r="AK249" s="21">
        <f t="shared" si="238"/>
        <v>52.982999999999997</v>
      </c>
      <c r="AL249" s="21">
        <f t="shared" si="239"/>
        <v>0.26400000000000001</v>
      </c>
      <c r="AM249" s="21">
        <f t="shared" si="240"/>
        <v>4.7240000000000002</v>
      </c>
      <c r="AN249" s="21">
        <f t="shared" si="241"/>
        <v>0.71499999999999997</v>
      </c>
      <c r="AO249" s="21">
        <f t="shared" si="242"/>
        <v>0</v>
      </c>
      <c r="AP249" s="21">
        <f t="shared" si="243"/>
        <v>2.681</v>
      </c>
      <c r="AQ249" s="21">
        <f t="shared" si="244"/>
        <v>16.327000000000002</v>
      </c>
      <c r="AR249" s="21">
        <f t="shared" si="245"/>
        <v>22.052</v>
      </c>
      <c r="AS249" s="21">
        <f t="shared" si="246"/>
        <v>0.06</v>
      </c>
      <c r="AT249" s="21">
        <f t="shared" si="247"/>
        <v>6.0000000000000001E-3</v>
      </c>
      <c r="AU249" s="21">
        <f t="shared" si="248"/>
        <v>0.38700000000000001</v>
      </c>
      <c r="AV249" s="21">
        <f t="shared" si="249"/>
        <v>0</v>
      </c>
      <c r="AW249" s="21">
        <f t="shared" si="250"/>
        <v>100.19900000000001</v>
      </c>
      <c r="AX249" s="21"/>
      <c r="AY249" s="21">
        <f t="shared" si="251"/>
        <v>0.88187416777629823</v>
      </c>
      <c r="AZ249" s="21">
        <f t="shared" si="252"/>
        <v>3.3055367740966119E-3</v>
      </c>
      <c r="BA249" s="21">
        <f t="shared" si="253"/>
        <v>9.2663789721459403E-2</v>
      </c>
      <c r="BB249" s="21">
        <f t="shared" si="254"/>
        <v>9.4085137180077629E-3</v>
      </c>
      <c r="BC249" s="21">
        <f t="shared" si="255"/>
        <v>3.73169645342687E-2</v>
      </c>
      <c r="BD249" s="21">
        <f t="shared" si="256"/>
        <v>0</v>
      </c>
      <c r="BE249" s="21">
        <f t="shared" si="257"/>
        <v>0.40509224799277499</v>
      </c>
      <c r="BF249" s="21">
        <f t="shared" si="258"/>
        <v>0.39324219739146254</v>
      </c>
      <c r="BG249" s="21">
        <f t="shared" si="259"/>
        <v>8.4581617031354408E-4</v>
      </c>
      <c r="BH249" s="21">
        <f t="shared" si="260"/>
        <v>8.0329027697448741E-5</v>
      </c>
      <c r="BI249" s="21">
        <f t="shared" si="261"/>
        <v>1.2488120957293531E-2</v>
      </c>
      <c r="BJ249" s="21">
        <f t="shared" si="262"/>
        <v>0</v>
      </c>
      <c r="BK249" s="21">
        <f t="shared" si="263"/>
        <v>1.8363176840636728</v>
      </c>
      <c r="BL249" s="21">
        <f t="shared" si="264"/>
        <v>2.1689704001311405</v>
      </c>
    </row>
    <row r="250" spans="1:64" x14ac:dyDescent="0.2">
      <c r="A250" s="21" t="s">
        <v>915</v>
      </c>
      <c r="B250" s="27">
        <v>693.54611612047552</v>
      </c>
      <c r="C250" s="22">
        <v>55.688000000000002</v>
      </c>
      <c r="D250" s="22">
        <v>0.14299999999999999</v>
      </c>
      <c r="E250" s="22">
        <v>3.5680000000000001</v>
      </c>
      <c r="F250" s="22">
        <v>0.34699999999999998</v>
      </c>
      <c r="G250" s="22">
        <v>6.0529999999999999</v>
      </c>
      <c r="H250" s="22">
        <v>28.981999999999999</v>
      </c>
      <c r="I250" s="22">
        <v>1.49</v>
      </c>
      <c r="J250" s="22">
        <v>0.184</v>
      </c>
      <c r="K250" s="22">
        <v>8.7999999999999995E-2</v>
      </c>
      <c r="L250" s="22">
        <v>7.0000000000000007E-2</v>
      </c>
      <c r="N250" s="21">
        <f t="shared" si="222"/>
        <v>96.612999999999985</v>
      </c>
      <c r="O250" s="21"/>
      <c r="P250" s="22"/>
      <c r="Q250" s="26">
        <v>12</v>
      </c>
      <c r="R250" s="26">
        <v>4</v>
      </c>
      <c r="S250" s="25">
        <v>0</v>
      </c>
      <c r="T250" s="21"/>
      <c r="U250" s="24">
        <f t="shared" si="223"/>
        <v>1.9833690637907306</v>
      </c>
      <c r="V250" s="24">
        <f t="shared" si="224"/>
        <v>3.8312980784200885E-3</v>
      </c>
      <c r="W250" s="24">
        <f t="shared" si="225"/>
        <v>0.1497603521904052</v>
      </c>
      <c r="X250" s="24">
        <f t="shared" si="226"/>
        <v>9.770488853369657E-3</v>
      </c>
      <c r="Y250" s="24">
        <f t="shared" si="227"/>
        <v>0</v>
      </c>
      <c r="Z250" s="24">
        <f t="shared" si="228"/>
        <v>0.18028185076602854</v>
      </c>
      <c r="AA250" s="24">
        <f t="shared" si="229"/>
        <v>1.5386779491739031</v>
      </c>
      <c r="AB250" s="24">
        <f t="shared" si="230"/>
        <v>5.685520594192444E-2</v>
      </c>
      <c r="AC250" s="24">
        <f t="shared" si="231"/>
        <v>5.5502736302970434E-3</v>
      </c>
      <c r="AD250" s="24">
        <f t="shared" si="232"/>
        <v>2.5210169764574059E-3</v>
      </c>
      <c r="AE250" s="24">
        <f t="shared" si="233"/>
        <v>4.8334364148486762E-3</v>
      </c>
      <c r="AF250" s="24">
        <f t="shared" si="234"/>
        <v>0</v>
      </c>
      <c r="AG250" s="24">
        <f t="shared" si="235"/>
        <v>3.9354509358163852</v>
      </c>
      <c r="AH250" s="24">
        <f t="shared" si="236"/>
        <v>0.89512154340530337</v>
      </c>
      <c r="AI250" s="23">
        <f t="shared" si="237"/>
        <v>0</v>
      </c>
      <c r="AJ250" s="21"/>
      <c r="AK250" s="21">
        <f t="shared" si="238"/>
        <v>55.688000000000002</v>
      </c>
      <c r="AL250" s="21">
        <f t="shared" si="239"/>
        <v>0.14299999999999999</v>
      </c>
      <c r="AM250" s="21">
        <f t="shared" si="240"/>
        <v>3.5680000000000001</v>
      </c>
      <c r="AN250" s="21">
        <f t="shared" si="241"/>
        <v>0.34699999999999998</v>
      </c>
      <c r="AO250" s="21">
        <f t="shared" si="242"/>
        <v>0</v>
      </c>
      <c r="AP250" s="21">
        <f t="shared" si="243"/>
        <v>6.0529999999999999</v>
      </c>
      <c r="AQ250" s="21">
        <f t="shared" si="244"/>
        <v>28.981999999999999</v>
      </c>
      <c r="AR250" s="21">
        <f t="shared" si="245"/>
        <v>1.49</v>
      </c>
      <c r="AS250" s="21">
        <f t="shared" si="246"/>
        <v>0.184</v>
      </c>
      <c r="AT250" s="21">
        <f t="shared" si="247"/>
        <v>8.7999999999999995E-2</v>
      </c>
      <c r="AU250" s="21">
        <f t="shared" si="248"/>
        <v>7.0000000000000007E-2</v>
      </c>
      <c r="AV250" s="21">
        <f t="shared" si="249"/>
        <v>0</v>
      </c>
      <c r="AW250" s="21">
        <f t="shared" si="250"/>
        <v>96.612999999999985</v>
      </c>
      <c r="AX250" s="21"/>
      <c r="AY250" s="21">
        <f t="shared" si="251"/>
        <v>0.92689747003994682</v>
      </c>
      <c r="AZ250" s="21">
        <f t="shared" si="252"/>
        <v>1.7904990859689978E-3</v>
      </c>
      <c r="BA250" s="21">
        <f t="shared" si="253"/>
        <v>6.9988230678697527E-2</v>
      </c>
      <c r="BB250" s="21">
        <f t="shared" si="254"/>
        <v>4.5660898743338368E-3</v>
      </c>
      <c r="BC250" s="21">
        <f t="shared" si="255"/>
        <v>8.4251990423695786E-2</v>
      </c>
      <c r="BD250" s="21">
        <f t="shared" si="256"/>
        <v>0</v>
      </c>
      <c r="BE250" s="21">
        <f t="shared" si="257"/>
        <v>0.7190778178064926</v>
      </c>
      <c r="BF250" s="21">
        <f t="shared" si="258"/>
        <v>2.6570418742666389E-2</v>
      </c>
      <c r="BG250" s="21">
        <f t="shared" si="259"/>
        <v>2.5938362556282017E-3</v>
      </c>
      <c r="BH250" s="21">
        <f t="shared" si="260"/>
        <v>1.1781590728959148E-3</v>
      </c>
      <c r="BI250" s="21">
        <f t="shared" si="261"/>
        <v>2.2588332480892692E-3</v>
      </c>
      <c r="BJ250" s="21">
        <f t="shared" si="262"/>
        <v>0</v>
      </c>
      <c r="BK250" s="21">
        <f t="shared" si="263"/>
        <v>1.8391733452284151</v>
      </c>
      <c r="BL250" s="21">
        <f t="shared" si="264"/>
        <v>2.1397933729447471</v>
      </c>
    </row>
    <row r="251" spans="1:64" x14ac:dyDescent="0.2">
      <c r="A251" s="21" t="s">
        <v>916</v>
      </c>
      <c r="B251" s="27">
        <v>708.54611612047609</v>
      </c>
      <c r="C251" s="22">
        <v>52.625</v>
      </c>
      <c r="D251" s="22">
        <v>0.28499999999999998</v>
      </c>
      <c r="E251" s="22">
        <v>3.9980000000000002</v>
      </c>
      <c r="F251" s="22">
        <v>0.76500000000000001</v>
      </c>
      <c r="G251" s="22">
        <v>2.5840000000000001</v>
      </c>
      <c r="H251" s="22">
        <v>16.181999999999999</v>
      </c>
      <c r="I251" s="22">
        <v>22.440999999999999</v>
      </c>
      <c r="J251" s="22">
        <v>3.2000000000000001E-2</v>
      </c>
      <c r="K251" s="22">
        <v>2.4E-2</v>
      </c>
      <c r="L251" s="22">
        <v>0.44500000000000001</v>
      </c>
      <c r="N251" s="21">
        <f t="shared" si="222"/>
        <v>99.380999999999986</v>
      </c>
      <c r="O251" s="21"/>
      <c r="P251" s="22"/>
      <c r="Q251" s="26">
        <v>12</v>
      </c>
      <c r="R251" s="26">
        <v>4</v>
      </c>
      <c r="S251" s="25">
        <v>0</v>
      </c>
      <c r="T251" s="21"/>
      <c r="U251" s="24">
        <f t="shared" si="223"/>
        <v>1.9199586976940817</v>
      </c>
      <c r="V251" s="24">
        <f t="shared" si="224"/>
        <v>7.821906631583251E-3</v>
      </c>
      <c r="W251" s="24">
        <f t="shared" si="225"/>
        <v>0.17189872680459733</v>
      </c>
      <c r="X251" s="24">
        <f t="shared" si="226"/>
        <v>2.206511103357868E-2</v>
      </c>
      <c r="Y251" s="24">
        <f t="shared" si="227"/>
        <v>0</v>
      </c>
      <c r="Z251" s="24">
        <f t="shared" si="228"/>
        <v>7.883729351109979E-2</v>
      </c>
      <c r="AA251" s="24">
        <f t="shared" si="229"/>
        <v>0.88005423642792091</v>
      </c>
      <c r="AB251" s="24">
        <f t="shared" si="230"/>
        <v>0.87717054035705821</v>
      </c>
      <c r="AC251" s="24">
        <f t="shared" si="231"/>
        <v>9.8879079109072117E-4</v>
      </c>
      <c r="AD251" s="24">
        <f t="shared" si="232"/>
        <v>7.0430732142775729E-4</v>
      </c>
      <c r="AE251" s="24">
        <f t="shared" si="233"/>
        <v>3.1475732365615475E-2</v>
      </c>
      <c r="AF251" s="24">
        <f t="shared" si="234"/>
        <v>0</v>
      </c>
      <c r="AG251" s="24">
        <f t="shared" si="235"/>
        <v>3.9909753429380546</v>
      </c>
      <c r="AH251" s="24">
        <f t="shared" si="236"/>
        <v>0.917782886750378</v>
      </c>
      <c r="AI251" s="23">
        <f t="shared" si="237"/>
        <v>0</v>
      </c>
      <c r="AJ251" s="21"/>
      <c r="AK251" s="21">
        <f t="shared" si="238"/>
        <v>52.625</v>
      </c>
      <c r="AL251" s="21">
        <f t="shared" si="239"/>
        <v>0.28499999999999998</v>
      </c>
      <c r="AM251" s="21">
        <f t="shared" si="240"/>
        <v>3.9980000000000002</v>
      </c>
      <c r="AN251" s="21">
        <f t="shared" si="241"/>
        <v>0.76500000000000001</v>
      </c>
      <c r="AO251" s="21">
        <f t="shared" si="242"/>
        <v>0</v>
      </c>
      <c r="AP251" s="21">
        <f t="shared" si="243"/>
        <v>2.5840000000000001</v>
      </c>
      <c r="AQ251" s="21">
        <f t="shared" si="244"/>
        <v>16.181999999999999</v>
      </c>
      <c r="AR251" s="21">
        <f t="shared" si="245"/>
        <v>22.440999999999999</v>
      </c>
      <c r="AS251" s="21">
        <f t="shared" si="246"/>
        <v>3.2000000000000001E-2</v>
      </c>
      <c r="AT251" s="21">
        <f t="shared" si="247"/>
        <v>2.4E-2</v>
      </c>
      <c r="AU251" s="21">
        <f t="shared" si="248"/>
        <v>0.44500000000000001</v>
      </c>
      <c r="AV251" s="21">
        <f t="shared" si="249"/>
        <v>0</v>
      </c>
      <c r="AW251" s="21">
        <f t="shared" si="250"/>
        <v>99.380999999999986</v>
      </c>
      <c r="AX251" s="21"/>
      <c r="AY251" s="21">
        <f t="shared" si="251"/>
        <v>0.87591544607190419</v>
      </c>
      <c r="AZ251" s="21">
        <f t="shared" si="252"/>
        <v>3.568477199308842E-3</v>
      </c>
      <c r="BA251" s="21">
        <f t="shared" si="253"/>
        <v>7.8422910945468827E-2</v>
      </c>
      <c r="BB251" s="21">
        <f t="shared" si="254"/>
        <v>1.0066451740246068E-2</v>
      </c>
      <c r="BC251" s="21">
        <f t="shared" si="255"/>
        <v>3.5966816992372364E-2</v>
      </c>
      <c r="BD251" s="21">
        <f t="shared" si="256"/>
        <v>0</v>
      </c>
      <c r="BE251" s="21">
        <f t="shared" si="257"/>
        <v>0.40149462589692436</v>
      </c>
      <c r="BF251" s="21">
        <f t="shared" si="258"/>
        <v>0.40017903825783652</v>
      </c>
      <c r="BG251" s="21">
        <f t="shared" si="259"/>
        <v>4.5110195750055685E-4</v>
      </c>
      <c r="BH251" s="21">
        <f t="shared" si="260"/>
        <v>3.2131611078979497E-4</v>
      </c>
      <c r="BI251" s="21">
        <f t="shared" si="261"/>
        <v>1.4359725648567495E-2</v>
      </c>
      <c r="BJ251" s="21">
        <f t="shared" si="262"/>
        <v>0</v>
      </c>
      <c r="BK251" s="21">
        <f t="shared" si="263"/>
        <v>1.820745910820919</v>
      </c>
      <c r="BL251" s="21">
        <f t="shared" si="264"/>
        <v>2.1919452457474664</v>
      </c>
    </row>
    <row r="252" spans="1:64" x14ac:dyDescent="0.2">
      <c r="A252" s="21" t="s">
        <v>917</v>
      </c>
      <c r="B252" s="27">
        <v>723.54611612047665</v>
      </c>
      <c r="C252" s="22">
        <v>52.451000000000001</v>
      </c>
      <c r="D252" s="22">
        <v>0.35</v>
      </c>
      <c r="E252" s="22">
        <v>4.0289999999999999</v>
      </c>
      <c r="F252" s="22">
        <v>0.78700000000000003</v>
      </c>
      <c r="G252" s="22">
        <v>2.6019999999999999</v>
      </c>
      <c r="H252" s="22">
        <v>16.114999999999998</v>
      </c>
      <c r="I252" s="22">
        <v>22.448</v>
      </c>
      <c r="J252" s="22">
        <v>0.13300000000000001</v>
      </c>
      <c r="K252" s="22">
        <v>5.7000000000000002E-2</v>
      </c>
      <c r="L252" s="22">
        <v>0.42399999999999999</v>
      </c>
      <c r="N252" s="21">
        <f t="shared" si="222"/>
        <v>99.395999999999987</v>
      </c>
      <c r="O252" s="21"/>
      <c r="P252" s="22"/>
      <c r="Q252" s="26">
        <v>12</v>
      </c>
      <c r="R252" s="26">
        <v>4</v>
      </c>
      <c r="S252" s="25">
        <v>0</v>
      </c>
      <c r="T252" s="21"/>
      <c r="U252" s="24">
        <f t="shared" si="223"/>
        <v>1.9154147444581466</v>
      </c>
      <c r="V252" s="24">
        <f t="shared" si="224"/>
        <v>9.6149070050540186E-3</v>
      </c>
      <c r="W252" s="24">
        <f t="shared" si="225"/>
        <v>0.17339493763300345</v>
      </c>
      <c r="X252" s="24">
        <f t="shared" si="226"/>
        <v>2.2721065339834839E-2</v>
      </c>
      <c r="Y252" s="24">
        <f t="shared" si="227"/>
        <v>0</v>
      </c>
      <c r="Z252" s="24">
        <f t="shared" si="228"/>
        <v>7.9461318244148288E-2</v>
      </c>
      <c r="AA252" s="24">
        <f t="shared" si="229"/>
        <v>0.87723676993648725</v>
      </c>
      <c r="AB252" s="24">
        <f t="shared" si="230"/>
        <v>0.87827144258308198</v>
      </c>
      <c r="AC252" s="24">
        <f t="shared" si="231"/>
        <v>4.1135364686180325E-3</v>
      </c>
      <c r="AD252" s="24">
        <f t="shared" si="232"/>
        <v>1.6743070008408431E-3</v>
      </c>
      <c r="AE252" s="24">
        <f t="shared" si="233"/>
        <v>3.001863676232977E-2</v>
      </c>
      <c r="AF252" s="24">
        <f t="shared" si="234"/>
        <v>0</v>
      </c>
      <c r="AG252" s="24">
        <f t="shared" si="235"/>
        <v>3.9919216654315446</v>
      </c>
      <c r="AH252" s="24">
        <f t="shared" si="236"/>
        <v>0.91694211661354852</v>
      </c>
      <c r="AI252" s="23">
        <f t="shared" si="237"/>
        <v>0</v>
      </c>
      <c r="AJ252" s="21"/>
      <c r="AK252" s="21">
        <f t="shared" si="238"/>
        <v>52.451000000000001</v>
      </c>
      <c r="AL252" s="21">
        <f t="shared" si="239"/>
        <v>0.35</v>
      </c>
      <c r="AM252" s="21">
        <f t="shared" si="240"/>
        <v>4.0289999999999999</v>
      </c>
      <c r="AN252" s="21">
        <f t="shared" si="241"/>
        <v>0.78700000000000003</v>
      </c>
      <c r="AO252" s="21">
        <f t="shared" si="242"/>
        <v>0</v>
      </c>
      <c r="AP252" s="21">
        <f t="shared" si="243"/>
        <v>2.6019999999999999</v>
      </c>
      <c r="AQ252" s="21">
        <f t="shared" si="244"/>
        <v>16.114999999999998</v>
      </c>
      <c r="AR252" s="21">
        <f t="shared" si="245"/>
        <v>22.448</v>
      </c>
      <c r="AS252" s="21">
        <f t="shared" si="246"/>
        <v>0.13300000000000001</v>
      </c>
      <c r="AT252" s="21">
        <f t="shared" si="247"/>
        <v>5.7000000000000002E-2</v>
      </c>
      <c r="AU252" s="21">
        <f t="shared" si="248"/>
        <v>0.42399999999999999</v>
      </c>
      <c r="AV252" s="21">
        <f t="shared" si="249"/>
        <v>0</v>
      </c>
      <c r="AW252" s="21">
        <f t="shared" si="250"/>
        <v>99.395999999999987</v>
      </c>
      <c r="AX252" s="21"/>
      <c r="AY252" s="21">
        <f t="shared" si="251"/>
        <v>0.87301930758988022</v>
      </c>
      <c r="AZ252" s="21">
        <f t="shared" si="252"/>
        <v>4.3823404202038415E-3</v>
      </c>
      <c r="BA252" s="21">
        <f t="shared" si="253"/>
        <v>7.903099254609651E-2</v>
      </c>
      <c r="BB252" s="21">
        <f t="shared" si="254"/>
        <v>1.0355944470030923E-2</v>
      </c>
      <c r="BC252" s="21">
        <f t="shared" si="255"/>
        <v>3.6217359835198484E-2</v>
      </c>
      <c r="BD252" s="21">
        <f t="shared" si="256"/>
        <v>0</v>
      </c>
      <c r="BE252" s="21">
        <f t="shared" si="257"/>
        <v>0.39983227637677271</v>
      </c>
      <c r="BF252" s="21">
        <f t="shared" si="258"/>
        <v>0.40030386572843962</v>
      </c>
      <c r="BG252" s="21">
        <f t="shared" si="259"/>
        <v>1.8748925108616895E-3</v>
      </c>
      <c r="BH252" s="21">
        <f t="shared" si="260"/>
        <v>7.6312576312576313E-4</v>
      </c>
      <c r="BI252" s="21">
        <f t="shared" si="261"/>
        <v>1.3682075674140714E-2</v>
      </c>
      <c r="BJ252" s="21">
        <f t="shared" si="262"/>
        <v>0</v>
      </c>
      <c r="BK252" s="21">
        <f t="shared" si="263"/>
        <v>1.8194621809147504</v>
      </c>
      <c r="BL252" s="21">
        <f t="shared" si="264"/>
        <v>2.1940118939018407</v>
      </c>
    </row>
    <row r="253" spans="1:64" x14ac:dyDescent="0.2">
      <c r="A253" s="21" t="s">
        <v>918</v>
      </c>
      <c r="B253" s="27">
        <v>737.68825174420476</v>
      </c>
      <c r="C253" s="22">
        <v>52.676000000000002</v>
      </c>
      <c r="D253" s="22">
        <v>0.33300000000000002</v>
      </c>
      <c r="E253" s="22">
        <v>3.9279999999999999</v>
      </c>
      <c r="F253" s="22">
        <v>0.61599999999999999</v>
      </c>
      <c r="G253" s="22">
        <v>2.6459999999999999</v>
      </c>
      <c r="H253" s="22">
        <v>16.16</v>
      </c>
      <c r="I253" s="22">
        <v>22.548999999999999</v>
      </c>
      <c r="J253" s="22">
        <v>9.2999999999999999E-2</v>
      </c>
      <c r="K253" s="22">
        <v>8.0000000000000002E-3</v>
      </c>
      <c r="L253" s="22">
        <v>0.434</v>
      </c>
      <c r="N253" s="21">
        <f t="shared" si="222"/>
        <v>99.442999999999984</v>
      </c>
      <c r="O253" s="21"/>
      <c r="P253" s="22"/>
      <c r="Q253" s="26">
        <v>12</v>
      </c>
      <c r="R253" s="26">
        <v>4</v>
      </c>
      <c r="S253" s="25">
        <v>0</v>
      </c>
      <c r="T253" s="21"/>
      <c r="U253" s="24">
        <f t="shared" si="223"/>
        <v>1.9213909100659663</v>
      </c>
      <c r="V253" s="24">
        <f t="shared" si="224"/>
        <v>9.1372428223840934E-3</v>
      </c>
      <c r="W253" s="24">
        <f t="shared" si="225"/>
        <v>0.16885134124740256</v>
      </c>
      <c r="X253" s="24">
        <f t="shared" si="226"/>
        <v>1.7763500788065802E-2</v>
      </c>
      <c r="Y253" s="24">
        <f t="shared" si="227"/>
        <v>0</v>
      </c>
      <c r="Z253" s="24">
        <f t="shared" si="228"/>
        <v>8.0710902286878036E-2</v>
      </c>
      <c r="AA253" s="24">
        <f t="shared" si="229"/>
        <v>0.87866183461581471</v>
      </c>
      <c r="AB253" s="24">
        <f t="shared" si="230"/>
        <v>0.88119552660700218</v>
      </c>
      <c r="AC253" s="24">
        <f t="shared" si="231"/>
        <v>2.8730325652723534E-3</v>
      </c>
      <c r="AD253" s="24">
        <f t="shared" si="232"/>
        <v>2.3471676652313513E-4</v>
      </c>
      <c r="AE253" s="24">
        <f t="shared" si="233"/>
        <v>3.0690836657211992E-2</v>
      </c>
      <c r="AF253" s="24">
        <f t="shared" si="234"/>
        <v>0</v>
      </c>
      <c r="AG253" s="24">
        <f t="shared" si="235"/>
        <v>3.991509844422521</v>
      </c>
      <c r="AH253" s="24">
        <f t="shared" si="236"/>
        <v>0.9158711737552071</v>
      </c>
      <c r="AI253" s="23">
        <f t="shared" si="237"/>
        <v>0</v>
      </c>
      <c r="AJ253" s="21"/>
      <c r="AK253" s="21">
        <f t="shared" si="238"/>
        <v>52.676000000000002</v>
      </c>
      <c r="AL253" s="21">
        <f t="shared" si="239"/>
        <v>0.33300000000000002</v>
      </c>
      <c r="AM253" s="21">
        <f t="shared" si="240"/>
        <v>3.9279999999999999</v>
      </c>
      <c r="AN253" s="21">
        <f t="shared" si="241"/>
        <v>0.61599999999999999</v>
      </c>
      <c r="AO253" s="21">
        <f t="shared" si="242"/>
        <v>0</v>
      </c>
      <c r="AP253" s="21">
        <f t="shared" si="243"/>
        <v>2.6459999999999999</v>
      </c>
      <c r="AQ253" s="21">
        <f t="shared" si="244"/>
        <v>16.16</v>
      </c>
      <c r="AR253" s="21">
        <f t="shared" si="245"/>
        <v>22.548999999999999</v>
      </c>
      <c r="AS253" s="21">
        <f t="shared" si="246"/>
        <v>9.2999999999999999E-2</v>
      </c>
      <c r="AT253" s="21">
        <f t="shared" si="247"/>
        <v>8.0000000000000002E-3</v>
      </c>
      <c r="AU253" s="21">
        <f t="shared" si="248"/>
        <v>0.434</v>
      </c>
      <c r="AV253" s="21">
        <f t="shared" si="249"/>
        <v>0</v>
      </c>
      <c r="AW253" s="21">
        <f t="shared" si="250"/>
        <v>99.442999999999984</v>
      </c>
      <c r="AX253" s="21"/>
      <c r="AY253" s="21">
        <f t="shared" si="251"/>
        <v>0.87676431424766987</v>
      </c>
      <c r="AZ253" s="21">
        <f t="shared" si="252"/>
        <v>4.1694838855082265E-3</v>
      </c>
      <c r="BA253" s="21">
        <f t="shared" si="253"/>
        <v>7.7049823460180467E-2</v>
      </c>
      <c r="BB253" s="21">
        <f t="shared" si="254"/>
        <v>8.1057964339759196E-3</v>
      </c>
      <c r="BC253" s="21">
        <f t="shared" si="255"/>
        <v>3.6829797895440122E-2</v>
      </c>
      <c r="BD253" s="21">
        <f t="shared" si="256"/>
        <v>0</v>
      </c>
      <c r="BE253" s="21">
        <f t="shared" si="257"/>
        <v>0.40094877978582982</v>
      </c>
      <c r="BF253" s="21">
        <f t="shared" si="258"/>
        <v>0.4021049478042848</v>
      </c>
      <c r="BG253" s="21">
        <f t="shared" si="259"/>
        <v>1.3110150639859934E-3</v>
      </c>
      <c r="BH253" s="21">
        <f t="shared" si="260"/>
        <v>1.0710537026326499E-4</v>
      </c>
      <c r="BI253" s="21">
        <f t="shared" si="261"/>
        <v>1.4004766138153468E-2</v>
      </c>
      <c r="BJ253" s="21">
        <f t="shared" si="262"/>
        <v>0</v>
      </c>
      <c r="BK253" s="21">
        <f t="shared" si="263"/>
        <v>1.8213958300852919</v>
      </c>
      <c r="BL253" s="21">
        <f t="shared" si="264"/>
        <v>2.1914565623199036</v>
      </c>
    </row>
    <row r="254" spans="1:64" x14ac:dyDescent="0.2">
      <c r="A254" s="21" t="s">
        <v>919</v>
      </c>
      <c r="B254" s="27">
        <v>748.86859163170629</v>
      </c>
      <c r="C254" s="22">
        <v>52.094000000000001</v>
      </c>
      <c r="D254" s="22">
        <v>0.376</v>
      </c>
      <c r="E254" s="22">
        <v>4.3929999999999998</v>
      </c>
      <c r="F254" s="22">
        <v>0.91</v>
      </c>
      <c r="G254" s="22">
        <v>2.5539999999999998</v>
      </c>
      <c r="H254" s="22">
        <v>15.738</v>
      </c>
      <c r="I254" s="22">
        <v>22.655000000000001</v>
      </c>
      <c r="J254" s="22">
        <v>0</v>
      </c>
      <c r="K254" s="22">
        <v>4.2000000000000003E-2</v>
      </c>
      <c r="L254" s="22">
        <v>0.42299999999999999</v>
      </c>
      <c r="N254" s="21">
        <f t="shared" si="222"/>
        <v>99.185000000000002</v>
      </c>
      <c r="O254" s="21"/>
      <c r="P254" s="22"/>
      <c r="Q254" s="26">
        <v>12</v>
      </c>
      <c r="R254" s="26">
        <v>4</v>
      </c>
      <c r="S254" s="25">
        <v>0</v>
      </c>
      <c r="T254" s="21"/>
      <c r="U254" s="24">
        <f t="shared" si="223"/>
        <v>1.9069225217213255</v>
      </c>
      <c r="V254" s="24">
        <f t="shared" si="224"/>
        <v>1.0353833514488806E-2</v>
      </c>
      <c r="W254" s="24">
        <f t="shared" si="225"/>
        <v>0.18951196662373018</v>
      </c>
      <c r="X254" s="24">
        <f t="shared" si="226"/>
        <v>2.6334897921476783E-2</v>
      </c>
      <c r="Y254" s="24">
        <f t="shared" si="227"/>
        <v>0</v>
      </c>
      <c r="Z254" s="24">
        <f t="shared" si="228"/>
        <v>7.8181798192540994E-2</v>
      </c>
      <c r="AA254" s="24">
        <f t="shared" si="229"/>
        <v>0.85876106707041511</v>
      </c>
      <c r="AB254" s="24">
        <f t="shared" si="230"/>
        <v>0.88848778863370526</v>
      </c>
      <c r="AC254" s="24">
        <f t="shared" si="231"/>
        <v>0</v>
      </c>
      <c r="AD254" s="24">
        <f t="shared" si="232"/>
        <v>1.2366471946277356E-3</v>
      </c>
      <c r="AE254" s="24">
        <f t="shared" si="233"/>
        <v>3.0019383238543543E-2</v>
      </c>
      <c r="AF254" s="24">
        <f t="shared" si="234"/>
        <v>0</v>
      </c>
      <c r="AG254" s="24">
        <f t="shared" si="235"/>
        <v>3.9898099041108535</v>
      </c>
      <c r="AH254" s="24">
        <f t="shared" si="236"/>
        <v>0.91655649336675504</v>
      </c>
      <c r="AI254" s="23">
        <f t="shared" si="237"/>
        <v>0</v>
      </c>
      <c r="AJ254" s="21"/>
      <c r="AK254" s="21">
        <f t="shared" si="238"/>
        <v>52.094000000000001</v>
      </c>
      <c r="AL254" s="21">
        <f t="shared" si="239"/>
        <v>0.376</v>
      </c>
      <c r="AM254" s="21">
        <f t="shared" si="240"/>
        <v>4.3929999999999998</v>
      </c>
      <c r="AN254" s="21">
        <f t="shared" si="241"/>
        <v>0.91</v>
      </c>
      <c r="AO254" s="21">
        <f t="shared" si="242"/>
        <v>0</v>
      </c>
      <c r="AP254" s="21">
        <f t="shared" si="243"/>
        <v>2.5539999999999998</v>
      </c>
      <c r="AQ254" s="21">
        <f t="shared" si="244"/>
        <v>15.738</v>
      </c>
      <c r="AR254" s="21">
        <f t="shared" si="245"/>
        <v>22.655000000000001</v>
      </c>
      <c r="AS254" s="21">
        <f t="shared" si="246"/>
        <v>0</v>
      </c>
      <c r="AT254" s="21">
        <f t="shared" si="247"/>
        <v>4.2000000000000003E-2</v>
      </c>
      <c r="AU254" s="21">
        <f t="shared" si="248"/>
        <v>0.42299999999999999</v>
      </c>
      <c r="AV254" s="21">
        <f t="shared" si="249"/>
        <v>0</v>
      </c>
      <c r="AW254" s="21">
        <f t="shared" si="250"/>
        <v>99.185000000000002</v>
      </c>
      <c r="AX254" s="21"/>
      <c r="AY254" s="21">
        <f t="shared" si="251"/>
        <v>0.86707723035952067</v>
      </c>
      <c r="AZ254" s="21">
        <f t="shared" si="252"/>
        <v>4.7078857085618413E-3</v>
      </c>
      <c r="BA254" s="21">
        <f t="shared" si="253"/>
        <v>8.6171047469595918E-2</v>
      </c>
      <c r="BB254" s="21">
        <f t="shared" si="254"/>
        <v>1.1974472004737153E-2</v>
      </c>
      <c r="BC254" s="21">
        <f t="shared" si="255"/>
        <v>3.5549245587662155E-2</v>
      </c>
      <c r="BD254" s="21">
        <f t="shared" si="256"/>
        <v>0</v>
      </c>
      <c r="BE254" s="21">
        <f t="shared" si="257"/>
        <v>0.39047845892756122</v>
      </c>
      <c r="BF254" s="21">
        <f t="shared" si="258"/>
        <v>0.40399519235913223</v>
      </c>
      <c r="BG254" s="21">
        <f t="shared" si="259"/>
        <v>0</v>
      </c>
      <c r="BH254" s="21">
        <f t="shared" si="260"/>
        <v>5.6230319388214124E-4</v>
      </c>
      <c r="BI254" s="21">
        <f t="shared" si="261"/>
        <v>1.3649806627739439E-2</v>
      </c>
      <c r="BJ254" s="21">
        <f t="shared" si="262"/>
        <v>0</v>
      </c>
      <c r="BK254" s="21">
        <f t="shared" si="263"/>
        <v>1.8141656422383929</v>
      </c>
      <c r="BL254" s="21">
        <f t="shared" si="264"/>
        <v>2.1992533709259652</v>
      </c>
    </row>
    <row r="255" spans="1:64" x14ac:dyDescent="0.2">
      <c r="A255" s="21" t="s">
        <v>733</v>
      </c>
      <c r="B255" s="27">
        <v>760.04893151920146</v>
      </c>
      <c r="C255" s="22">
        <v>51.8</v>
      </c>
      <c r="D255" s="22">
        <v>0.41</v>
      </c>
      <c r="E255" s="22">
        <v>4.6760000000000002</v>
      </c>
      <c r="F255" s="22">
        <v>0.96699999999999997</v>
      </c>
      <c r="G255" s="22">
        <v>2.6579999999999999</v>
      </c>
      <c r="H255" s="22">
        <v>15.6</v>
      </c>
      <c r="I255" s="22">
        <v>22.541</v>
      </c>
      <c r="J255" s="22">
        <v>0.11700000000000001</v>
      </c>
      <c r="K255" s="22">
        <v>3.4000000000000002E-2</v>
      </c>
      <c r="L255" s="22">
        <v>0.45400000000000001</v>
      </c>
      <c r="N255" s="21">
        <f t="shared" si="222"/>
        <v>99.256999999999991</v>
      </c>
      <c r="O255" s="21"/>
      <c r="P255" s="22"/>
      <c r="Q255" s="26">
        <v>12</v>
      </c>
      <c r="R255" s="26">
        <v>4</v>
      </c>
      <c r="S255" s="25">
        <v>0</v>
      </c>
      <c r="T255" s="21"/>
      <c r="U255" s="24">
        <f t="shared" si="223"/>
        <v>1.8971692082268414</v>
      </c>
      <c r="V255" s="24">
        <f t="shared" si="224"/>
        <v>1.1296090273701244E-2</v>
      </c>
      <c r="W255" s="24">
        <f t="shared" si="225"/>
        <v>0.20182776125300717</v>
      </c>
      <c r="X255" s="24">
        <f t="shared" si="226"/>
        <v>2.7999333036609998E-2</v>
      </c>
      <c r="Y255" s="24">
        <f t="shared" si="227"/>
        <v>0</v>
      </c>
      <c r="Z255" s="24">
        <f t="shared" si="228"/>
        <v>8.1408678313000249E-2</v>
      </c>
      <c r="AA255" s="24">
        <f t="shared" si="229"/>
        <v>0.85168376668618928</v>
      </c>
      <c r="AB255" s="24">
        <f t="shared" si="230"/>
        <v>0.88448717682036537</v>
      </c>
      <c r="AC255" s="24">
        <f t="shared" si="231"/>
        <v>3.6292495079492818E-3</v>
      </c>
      <c r="AD255" s="24">
        <f t="shared" si="232"/>
        <v>1.0016278892059076E-3</v>
      </c>
      <c r="AE255" s="24">
        <f t="shared" si="233"/>
        <v>3.2236524695555387E-2</v>
      </c>
      <c r="AF255" s="24">
        <f t="shared" si="234"/>
        <v>0</v>
      </c>
      <c r="AG255" s="24">
        <f t="shared" si="235"/>
        <v>3.9927394167024253</v>
      </c>
      <c r="AH255" s="24">
        <f t="shared" si="236"/>
        <v>0.91275389834169007</v>
      </c>
      <c r="AI255" s="23">
        <f t="shared" si="237"/>
        <v>0</v>
      </c>
      <c r="AJ255" s="21"/>
      <c r="AK255" s="21">
        <f t="shared" si="238"/>
        <v>51.8</v>
      </c>
      <c r="AL255" s="21">
        <f t="shared" si="239"/>
        <v>0.41</v>
      </c>
      <c r="AM255" s="21">
        <f t="shared" si="240"/>
        <v>4.6760000000000002</v>
      </c>
      <c r="AN255" s="21">
        <f t="shared" si="241"/>
        <v>0.96699999999999997</v>
      </c>
      <c r="AO255" s="21">
        <f t="shared" si="242"/>
        <v>0</v>
      </c>
      <c r="AP255" s="21">
        <f t="shared" si="243"/>
        <v>2.6579999999999999</v>
      </c>
      <c r="AQ255" s="21">
        <f t="shared" si="244"/>
        <v>15.6</v>
      </c>
      <c r="AR255" s="21">
        <f t="shared" si="245"/>
        <v>22.541</v>
      </c>
      <c r="AS255" s="21">
        <f t="shared" si="246"/>
        <v>0.11700000000000001</v>
      </c>
      <c r="AT255" s="21">
        <f t="shared" si="247"/>
        <v>3.4000000000000002E-2</v>
      </c>
      <c r="AU255" s="21">
        <f t="shared" si="248"/>
        <v>0.45400000000000001</v>
      </c>
      <c r="AV255" s="21">
        <f t="shared" si="249"/>
        <v>0</v>
      </c>
      <c r="AW255" s="21">
        <f t="shared" si="250"/>
        <v>99.256999999999991</v>
      </c>
      <c r="AX255" s="21"/>
      <c r="AY255" s="21">
        <f t="shared" si="251"/>
        <v>0.86218375499334221</v>
      </c>
      <c r="AZ255" s="21">
        <f t="shared" si="252"/>
        <v>5.1335987779530714E-3</v>
      </c>
      <c r="BA255" s="21">
        <f t="shared" si="253"/>
        <v>9.1722244017261687E-2</v>
      </c>
      <c r="BB255" s="21">
        <f t="shared" si="254"/>
        <v>1.272452135008882E-2</v>
      </c>
      <c r="BC255" s="21">
        <f t="shared" si="255"/>
        <v>3.6996826457324203E-2</v>
      </c>
      <c r="BD255" s="21">
        <f t="shared" si="256"/>
        <v>0</v>
      </c>
      <c r="BE255" s="21">
        <f t="shared" si="257"/>
        <v>0.38705451513978623</v>
      </c>
      <c r="BF255" s="21">
        <f t="shared" si="258"/>
        <v>0.40196228783788124</v>
      </c>
      <c r="BG255" s="21">
        <f t="shared" si="259"/>
        <v>1.6493415321114111E-3</v>
      </c>
      <c r="BH255" s="21">
        <f t="shared" si="260"/>
        <v>4.5519782361887624E-4</v>
      </c>
      <c r="BI255" s="21">
        <f t="shared" si="261"/>
        <v>1.4650147066178974E-2</v>
      </c>
      <c r="BJ255" s="21">
        <f t="shared" si="262"/>
        <v>0</v>
      </c>
      <c r="BK255" s="21">
        <f t="shared" si="263"/>
        <v>1.814532434995547</v>
      </c>
      <c r="BL255" s="21">
        <f t="shared" si="264"/>
        <v>2.2004232824376184</v>
      </c>
    </row>
    <row r="256" spans="1:64" x14ac:dyDescent="0.2">
      <c r="A256" s="21" t="s">
        <v>920</v>
      </c>
      <c r="B256" s="27">
        <v>771.22927140670299</v>
      </c>
      <c r="C256" s="22">
        <v>52.418999999999997</v>
      </c>
      <c r="D256" s="22">
        <v>0.35399999999999998</v>
      </c>
      <c r="E256" s="22">
        <v>4.0039999999999996</v>
      </c>
      <c r="F256" s="22">
        <v>0.84199999999999997</v>
      </c>
      <c r="G256" s="22">
        <v>2.5750000000000002</v>
      </c>
      <c r="H256" s="22">
        <v>15.833</v>
      </c>
      <c r="I256" s="22">
        <v>22.582000000000001</v>
      </c>
      <c r="J256" s="22">
        <v>8.5000000000000006E-2</v>
      </c>
      <c r="K256" s="22">
        <v>1.0999999999999999E-2</v>
      </c>
      <c r="L256" s="22">
        <v>0.44</v>
      </c>
      <c r="N256" s="21">
        <f t="shared" si="222"/>
        <v>99.144999999999996</v>
      </c>
      <c r="O256" s="21"/>
      <c r="P256" s="22"/>
      <c r="Q256" s="26">
        <v>12</v>
      </c>
      <c r="R256" s="26">
        <v>4</v>
      </c>
      <c r="S256" s="25">
        <v>0</v>
      </c>
      <c r="T256" s="21"/>
      <c r="U256" s="24">
        <f t="shared" si="223"/>
        <v>1.9189000199034163</v>
      </c>
      <c r="V256" s="24">
        <f t="shared" si="224"/>
        <v>9.7484342740524841E-3</v>
      </c>
      <c r="W256" s="24">
        <f t="shared" si="225"/>
        <v>0.17273795643427403</v>
      </c>
      <c r="X256" s="24">
        <f t="shared" si="226"/>
        <v>2.4368040729631061E-2</v>
      </c>
      <c r="Y256" s="24">
        <f t="shared" si="227"/>
        <v>0</v>
      </c>
      <c r="Z256" s="24">
        <f t="shared" si="228"/>
        <v>7.8827956618205977E-2</v>
      </c>
      <c r="AA256" s="24">
        <f t="shared" si="229"/>
        <v>0.86398119745631619</v>
      </c>
      <c r="AB256" s="24">
        <f t="shared" si="230"/>
        <v>0.88566212616062534</v>
      </c>
      <c r="AC256" s="24">
        <f t="shared" si="231"/>
        <v>2.6353433062377258E-3</v>
      </c>
      <c r="AD256" s="24">
        <f t="shared" si="232"/>
        <v>3.2389741711792491E-4</v>
      </c>
      <c r="AE256" s="24">
        <f t="shared" si="233"/>
        <v>3.1227149881402533E-2</v>
      </c>
      <c r="AF256" s="24">
        <f t="shared" si="234"/>
        <v>0</v>
      </c>
      <c r="AG256" s="24">
        <f t="shared" si="235"/>
        <v>3.9884121221812801</v>
      </c>
      <c r="AH256" s="24">
        <f t="shared" si="236"/>
        <v>0.91639033596827468</v>
      </c>
      <c r="AI256" s="23">
        <f t="shared" si="237"/>
        <v>0</v>
      </c>
      <c r="AJ256" s="21"/>
      <c r="AK256" s="21">
        <f t="shared" si="238"/>
        <v>52.418999999999997</v>
      </c>
      <c r="AL256" s="21">
        <f t="shared" si="239"/>
        <v>0.35399999999999998</v>
      </c>
      <c r="AM256" s="21">
        <f t="shared" si="240"/>
        <v>4.0039999999999996</v>
      </c>
      <c r="AN256" s="21">
        <f t="shared" si="241"/>
        <v>0.84199999999999997</v>
      </c>
      <c r="AO256" s="21">
        <f t="shared" si="242"/>
        <v>0</v>
      </c>
      <c r="AP256" s="21">
        <f t="shared" si="243"/>
        <v>2.5750000000000002</v>
      </c>
      <c r="AQ256" s="21">
        <f t="shared" si="244"/>
        <v>15.833</v>
      </c>
      <c r="AR256" s="21">
        <f t="shared" si="245"/>
        <v>22.582000000000001</v>
      </c>
      <c r="AS256" s="21">
        <f t="shared" si="246"/>
        <v>8.5000000000000006E-2</v>
      </c>
      <c r="AT256" s="21">
        <f t="shared" si="247"/>
        <v>1.0999999999999999E-2</v>
      </c>
      <c r="AU256" s="21">
        <f t="shared" si="248"/>
        <v>0.44</v>
      </c>
      <c r="AV256" s="21">
        <f t="shared" si="249"/>
        <v>0</v>
      </c>
      <c r="AW256" s="21">
        <f t="shared" si="250"/>
        <v>99.144999999999996</v>
      </c>
      <c r="AX256" s="21"/>
      <c r="AY256" s="21">
        <f t="shared" si="251"/>
        <v>0.87248668442077226</v>
      </c>
      <c r="AZ256" s="21">
        <f t="shared" si="252"/>
        <v>4.4324243107204562E-3</v>
      </c>
      <c r="BA256" s="21">
        <f t="shared" si="253"/>
        <v>7.8540604158493524E-2</v>
      </c>
      <c r="BB256" s="21">
        <f t="shared" si="254"/>
        <v>1.1079676294493059E-2</v>
      </c>
      <c r="BC256" s="21">
        <f t="shared" si="255"/>
        <v>3.5841545570959303E-2</v>
      </c>
      <c r="BD256" s="21">
        <f t="shared" si="256"/>
        <v>0</v>
      </c>
      <c r="BE256" s="21">
        <f t="shared" si="257"/>
        <v>0.39283552168001507</v>
      </c>
      <c r="BF256" s="21">
        <f t="shared" si="258"/>
        <v>0.40269342016569959</v>
      </c>
      <c r="BG256" s="21">
        <f t="shared" si="259"/>
        <v>1.1982395746108542E-3</v>
      </c>
      <c r="BH256" s="21">
        <f t="shared" si="260"/>
        <v>1.4726988411198935E-4</v>
      </c>
      <c r="BI256" s="21">
        <f t="shared" si="261"/>
        <v>1.4198380416561119E-2</v>
      </c>
      <c r="BJ256" s="21">
        <f t="shared" si="262"/>
        <v>0</v>
      </c>
      <c r="BK256" s="21">
        <f t="shared" si="263"/>
        <v>1.813453766476437</v>
      </c>
      <c r="BL256" s="21">
        <f t="shared" si="264"/>
        <v>2.1993459088459768</v>
      </c>
    </row>
    <row r="257" spans="1:64" x14ac:dyDescent="0.2">
      <c r="A257" s="21" t="s">
        <v>921</v>
      </c>
      <c r="B257" s="27">
        <v>786.22927140670356</v>
      </c>
      <c r="C257" s="22">
        <v>52.832000000000001</v>
      </c>
      <c r="D257" s="22">
        <v>0.30199999999999999</v>
      </c>
      <c r="E257" s="22">
        <v>3.86</v>
      </c>
      <c r="F257" s="22">
        <v>0.77400000000000002</v>
      </c>
      <c r="G257" s="22">
        <v>2.6360000000000001</v>
      </c>
      <c r="H257" s="22">
        <v>15.977</v>
      </c>
      <c r="I257" s="22">
        <v>22.565999999999999</v>
      </c>
      <c r="J257" s="22">
        <v>8.1000000000000003E-2</v>
      </c>
      <c r="K257" s="22">
        <v>3.5000000000000003E-2</v>
      </c>
      <c r="L257" s="22">
        <v>0.42599999999999999</v>
      </c>
      <c r="N257" s="21">
        <f t="shared" si="222"/>
        <v>99.489000000000004</v>
      </c>
      <c r="O257" s="21"/>
      <c r="P257" s="22"/>
      <c r="Q257" s="26">
        <v>12</v>
      </c>
      <c r="R257" s="26">
        <v>4</v>
      </c>
      <c r="S257" s="25">
        <v>0</v>
      </c>
      <c r="T257" s="21"/>
      <c r="U257" s="24">
        <f t="shared" si="223"/>
        <v>1.9262218270534059</v>
      </c>
      <c r="V257" s="24">
        <f t="shared" si="224"/>
        <v>8.2829336280032858E-3</v>
      </c>
      <c r="W257" s="24">
        <f t="shared" si="225"/>
        <v>0.16585426564745989</v>
      </c>
      <c r="X257" s="24">
        <f t="shared" si="226"/>
        <v>2.2309771055075579E-2</v>
      </c>
      <c r="Y257" s="24">
        <f t="shared" si="227"/>
        <v>0</v>
      </c>
      <c r="Z257" s="24">
        <f t="shared" si="228"/>
        <v>8.0370019540383641E-2</v>
      </c>
      <c r="AA257" s="24">
        <f t="shared" si="229"/>
        <v>0.86832428433788422</v>
      </c>
      <c r="AB257" s="24">
        <f t="shared" si="230"/>
        <v>0.88146665173352634</v>
      </c>
      <c r="AC257" s="24">
        <f t="shared" si="231"/>
        <v>2.5012029050005863E-3</v>
      </c>
      <c r="AD257" s="24">
        <f t="shared" si="232"/>
        <v>1.0264279663760542E-3</v>
      </c>
      <c r="AE257" s="24">
        <f t="shared" si="233"/>
        <v>3.0111674200416681E-2</v>
      </c>
      <c r="AF257" s="24">
        <f t="shared" si="234"/>
        <v>0</v>
      </c>
      <c r="AG257" s="24">
        <f t="shared" si="235"/>
        <v>3.9864690580675322</v>
      </c>
      <c r="AH257" s="24">
        <f t="shared" si="236"/>
        <v>0.91528354369597198</v>
      </c>
      <c r="AI257" s="23">
        <f t="shared" si="237"/>
        <v>0</v>
      </c>
      <c r="AJ257" s="21"/>
      <c r="AK257" s="21">
        <f t="shared" si="238"/>
        <v>52.832000000000001</v>
      </c>
      <c r="AL257" s="21">
        <f t="shared" si="239"/>
        <v>0.30199999999999999</v>
      </c>
      <c r="AM257" s="21">
        <f t="shared" si="240"/>
        <v>3.86</v>
      </c>
      <c r="AN257" s="21">
        <f t="shared" si="241"/>
        <v>0.77400000000000002</v>
      </c>
      <c r="AO257" s="21">
        <f t="shared" si="242"/>
        <v>0</v>
      </c>
      <c r="AP257" s="21">
        <f t="shared" si="243"/>
        <v>2.6360000000000001</v>
      </c>
      <c r="AQ257" s="21">
        <f t="shared" si="244"/>
        <v>15.977</v>
      </c>
      <c r="AR257" s="21">
        <f t="shared" si="245"/>
        <v>22.565999999999999</v>
      </c>
      <c r="AS257" s="21">
        <f t="shared" si="246"/>
        <v>8.1000000000000003E-2</v>
      </c>
      <c r="AT257" s="21">
        <f t="shared" si="247"/>
        <v>3.5000000000000003E-2</v>
      </c>
      <c r="AU257" s="21">
        <f t="shared" si="248"/>
        <v>0.42599999999999999</v>
      </c>
      <c r="AV257" s="21">
        <f t="shared" si="249"/>
        <v>0</v>
      </c>
      <c r="AW257" s="21">
        <f t="shared" si="250"/>
        <v>99.489000000000004</v>
      </c>
      <c r="AX257" s="21"/>
      <c r="AY257" s="21">
        <f t="shared" si="251"/>
        <v>0.87936085219707061</v>
      </c>
      <c r="AZ257" s="21">
        <f t="shared" si="252"/>
        <v>3.7813337340044575E-3</v>
      </c>
      <c r="BA257" s="21">
        <f t="shared" si="253"/>
        <v>7.5715967045900362E-2</v>
      </c>
      <c r="BB257" s="21">
        <f t="shared" si="254"/>
        <v>1.0184880584248964E-2</v>
      </c>
      <c r="BC257" s="21">
        <f t="shared" si="255"/>
        <v>3.6690607427203391E-2</v>
      </c>
      <c r="BD257" s="21">
        <f t="shared" si="256"/>
        <v>0</v>
      </c>
      <c r="BE257" s="21">
        <f t="shared" si="257"/>
        <v>0.39640833258899771</v>
      </c>
      <c r="BF257" s="21">
        <f t="shared" si="258"/>
        <v>0.40240810023289242</v>
      </c>
      <c r="BG257" s="21">
        <f t="shared" si="259"/>
        <v>1.1418518299232845E-3</v>
      </c>
      <c r="BH257" s="21">
        <f t="shared" si="260"/>
        <v>4.6858599490178437E-4</v>
      </c>
      <c r="BI257" s="21">
        <f t="shared" si="261"/>
        <v>1.3746613766943265E-2</v>
      </c>
      <c r="BJ257" s="21">
        <f t="shared" si="262"/>
        <v>0</v>
      </c>
      <c r="BK257" s="21">
        <f t="shared" si="263"/>
        <v>1.8199071254020862</v>
      </c>
      <c r="BL257" s="21">
        <f t="shared" si="264"/>
        <v>2.1904793944838095</v>
      </c>
    </row>
    <row r="258" spans="1:64" x14ac:dyDescent="0.2">
      <c r="A258" s="21" t="s">
        <v>922</v>
      </c>
      <c r="B258" s="27">
        <v>797.40961129420509</v>
      </c>
      <c r="C258" s="22">
        <v>52.642000000000003</v>
      </c>
      <c r="D258" s="22">
        <v>0.28299999999999997</v>
      </c>
      <c r="E258" s="22">
        <v>3.6989999999999998</v>
      </c>
      <c r="F258" s="22">
        <v>0.59199999999999997</v>
      </c>
      <c r="G258" s="22">
        <v>2.5910000000000002</v>
      </c>
      <c r="H258" s="22">
        <v>16.611999999999998</v>
      </c>
      <c r="I258" s="22">
        <v>22.413</v>
      </c>
      <c r="J258" s="22">
        <v>8.8999999999999996E-2</v>
      </c>
      <c r="K258" s="22">
        <v>3.6999999999999998E-2</v>
      </c>
      <c r="L258" s="22">
        <v>0.40799999999999997</v>
      </c>
      <c r="N258" s="21">
        <f t="shared" si="222"/>
        <v>99.366</v>
      </c>
      <c r="O258" s="21"/>
      <c r="P258" s="22"/>
      <c r="Q258" s="26">
        <v>12</v>
      </c>
      <c r="R258" s="26">
        <v>4</v>
      </c>
      <c r="S258" s="25">
        <v>0</v>
      </c>
      <c r="T258" s="21"/>
      <c r="U258" s="24">
        <f t="shared" si="223"/>
        <v>1.9213151547177258</v>
      </c>
      <c r="V258" s="24">
        <f t="shared" si="224"/>
        <v>7.7699934590321458E-3</v>
      </c>
      <c r="W258" s="24">
        <f t="shared" si="225"/>
        <v>0.15910383638417949</v>
      </c>
      <c r="X258" s="24">
        <f t="shared" si="226"/>
        <v>1.7081768778197205E-2</v>
      </c>
      <c r="Y258" s="24">
        <f t="shared" si="227"/>
        <v>0</v>
      </c>
      <c r="Z258" s="24">
        <f t="shared" si="228"/>
        <v>7.9081165310428594E-2</v>
      </c>
      <c r="AA258" s="24">
        <f t="shared" si="229"/>
        <v>0.9037860082401552</v>
      </c>
      <c r="AB258" s="24">
        <f t="shared" si="230"/>
        <v>0.87641191457776813</v>
      </c>
      <c r="AC258" s="24">
        <f t="shared" si="231"/>
        <v>2.7511285985339362E-3</v>
      </c>
      <c r="AD258" s="24">
        <f t="shared" si="232"/>
        <v>1.086223352768855E-3</v>
      </c>
      <c r="AE258" s="24">
        <f t="shared" si="233"/>
        <v>2.8869711646528497E-2</v>
      </c>
      <c r="AF258" s="24">
        <f t="shared" si="234"/>
        <v>0</v>
      </c>
      <c r="AG258" s="24">
        <f t="shared" si="235"/>
        <v>3.9972569050653179</v>
      </c>
      <c r="AH258" s="24">
        <f t="shared" si="236"/>
        <v>0.91954033318179729</v>
      </c>
      <c r="AI258" s="23">
        <f t="shared" si="237"/>
        <v>0</v>
      </c>
      <c r="AJ258" s="21"/>
      <c r="AK258" s="21">
        <f t="shared" si="238"/>
        <v>52.642000000000003</v>
      </c>
      <c r="AL258" s="21">
        <f t="shared" si="239"/>
        <v>0.28299999999999997</v>
      </c>
      <c r="AM258" s="21">
        <f t="shared" si="240"/>
        <v>3.6989999999999998</v>
      </c>
      <c r="AN258" s="21">
        <f t="shared" si="241"/>
        <v>0.59199999999999997</v>
      </c>
      <c r="AO258" s="21">
        <f t="shared" si="242"/>
        <v>0</v>
      </c>
      <c r="AP258" s="21">
        <f t="shared" si="243"/>
        <v>2.5910000000000002</v>
      </c>
      <c r="AQ258" s="21">
        <f t="shared" si="244"/>
        <v>16.611999999999998</v>
      </c>
      <c r="AR258" s="21">
        <f t="shared" si="245"/>
        <v>22.413</v>
      </c>
      <c r="AS258" s="21">
        <f t="shared" si="246"/>
        <v>8.8999999999999996E-2</v>
      </c>
      <c r="AT258" s="21">
        <f t="shared" si="247"/>
        <v>3.6999999999999998E-2</v>
      </c>
      <c r="AU258" s="21">
        <f t="shared" si="248"/>
        <v>0.40799999999999997</v>
      </c>
      <c r="AV258" s="21">
        <f t="shared" si="249"/>
        <v>0</v>
      </c>
      <c r="AW258" s="21">
        <f t="shared" si="250"/>
        <v>99.366</v>
      </c>
      <c r="AX258" s="21"/>
      <c r="AY258" s="21">
        <f t="shared" si="251"/>
        <v>0.87619840213049272</v>
      </c>
      <c r="AZ258" s="21">
        <f t="shared" si="252"/>
        <v>3.5434352540505342E-3</v>
      </c>
      <c r="BA258" s="21">
        <f t="shared" si="253"/>
        <v>7.2557865829737153E-2</v>
      </c>
      <c r="BB258" s="21">
        <f t="shared" si="254"/>
        <v>7.7899861833015324E-3</v>
      </c>
      <c r="BC258" s="21">
        <f t="shared" si="255"/>
        <v>3.6064250320138082E-2</v>
      </c>
      <c r="BD258" s="21">
        <f t="shared" si="256"/>
        <v>0</v>
      </c>
      <c r="BE258" s="21">
        <f t="shared" si="257"/>
        <v>0.41216343625013641</v>
      </c>
      <c r="BF258" s="21">
        <f t="shared" si="258"/>
        <v>0.39967972837542398</v>
      </c>
      <c r="BG258" s="21">
        <f t="shared" si="259"/>
        <v>1.2546273192984238E-3</v>
      </c>
      <c r="BH258" s="21">
        <f t="shared" si="260"/>
        <v>4.9536233746760058E-4</v>
      </c>
      <c r="BI258" s="21">
        <f t="shared" si="261"/>
        <v>1.3165770931720311E-2</v>
      </c>
      <c r="BJ258" s="21">
        <f t="shared" si="262"/>
        <v>0</v>
      </c>
      <c r="BK258" s="21">
        <f t="shared" si="263"/>
        <v>1.8229128649317663</v>
      </c>
      <c r="BL258" s="21">
        <f t="shared" si="264"/>
        <v>2.1927855038836093</v>
      </c>
    </row>
    <row r="259" spans="1:64" x14ac:dyDescent="0.2">
      <c r="A259" s="21" t="s">
        <v>923</v>
      </c>
      <c r="B259" s="27">
        <v>818.02513942229189</v>
      </c>
      <c r="C259" s="22">
        <v>52.444000000000003</v>
      </c>
      <c r="D259" s="22">
        <v>0.37</v>
      </c>
      <c r="E259" s="22">
        <v>4.1440000000000001</v>
      </c>
      <c r="F259" s="22">
        <v>0.82899999999999996</v>
      </c>
      <c r="G259" s="22">
        <v>2.5630000000000002</v>
      </c>
      <c r="H259" s="22">
        <v>15.929</v>
      </c>
      <c r="I259" s="22">
        <v>22.533999999999999</v>
      </c>
      <c r="J259" s="22">
        <v>0.06</v>
      </c>
      <c r="K259" s="22">
        <v>2.7E-2</v>
      </c>
      <c r="L259" s="22">
        <v>0.437</v>
      </c>
      <c r="N259" s="21">
        <f t="shared" si="222"/>
        <v>99.336999999999989</v>
      </c>
      <c r="O259" s="21"/>
      <c r="P259" s="22"/>
      <c r="Q259" s="26">
        <v>12</v>
      </c>
      <c r="R259" s="26">
        <v>4</v>
      </c>
      <c r="S259" s="25">
        <v>0</v>
      </c>
      <c r="T259" s="21"/>
      <c r="U259" s="24">
        <f t="shared" si="223"/>
        <v>1.9154144881437458</v>
      </c>
      <c r="V259" s="24">
        <f t="shared" si="224"/>
        <v>1.0165685593319667E-2</v>
      </c>
      <c r="W259" s="24">
        <f t="shared" si="225"/>
        <v>0.17836794097049757</v>
      </c>
      <c r="X259" s="24">
        <f t="shared" si="226"/>
        <v>2.3936816725109604E-2</v>
      </c>
      <c r="Y259" s="24">
        <f t="shared" si="227"/>
        <v>0</v>
      </c>
      <c r="Z259" s="24">
        <f t="shared" si="228"/>
        <v>7.8280751337459514E-2</v>
      </c>
      <c r="AA259" s="24">
        <f t="shared" si="229"/>
        <v>0.86722728895938206</v>
      </c>
      <c r="AB259" s="24">
        <f t="shared" si="230"/>
        <v>0.88175372647890449</v>
      </c>
      <c r="AC259" s="24">
        <f t="shared" si="231"/>
        <v>1.8559781843345894E-3</v>
      </c>
      <c r="AD259" s="24">
        <f t="shared" si="232"/>
        <v>7.9319854234996437E-4</v>
      </c>
      <c r="AE259" s="24">
        <f t="shared" si="233"/>
        <v>3.0943144960055229E-2</v>
      </c>
      <c r="AF259" s="24">
        <f t="shared" si="234"/>
        <v>0</v>
      </c>
      <c r="AG259" s="24">
        <f t="shared" si="235"/>
        <v>3.9887390198951587</v>
      </c>
      <c r="AH259" s="24">
        <f t="shared" si="236"/>
        <v>0.91720773594597538</v>
      </c>
      <c r="AI259" s="23">
        <f t="shared" si="237"/>
        <v>0</v>
      </c>
      <c r="AJ259" s="21"/>
      <c r="AK259" s="21">
        <f t="shared" si="238"/>
        <v>52.444000000000003</v>
      </c>
      <c r="AL259" s="21">
        <f t="shared" si="239"/>
        <v>0.37</v>
      </c>
      <c r="AM259" s="21">
        <f t="shared" si="240"/>
        <v>4.1440000000000001</v>
      </c>
      <c r="AN259" s="21">
        <f t="shared" si="241"/>
        <v>0.82899999999999996</v>
      </c>
      <c r="AO259" s="21">
        <f t="shared" si="242"/>
        <v>0</v>
      </c>
      <c r="AP259" s="21">
        <f t="shared" si="243"/>
        <v>2.5630000000000002</v>
      </c>
      <c r="AQ259" s="21">
        <f t="shared" si="244"/>
        <v>15.929</v>
      </c>
      <c r="AR259" s="21">
        <f t="shared" si="245"/>
        <v>22.533999999999999</v>
      </c>
      <c r="AS259" s="21">
        <f t="shared" si="246"/>
        <v>0.06</v>
      </c>
      <c r="AT259" s="21">
        <f t="shared" si="247"/>
        <v>2.7E-2</v>
      </c>
      <c r="AU259" s="21">
        <f t="shared" si="248"/>
        <v>0.437</v>
      </c>
      <c r="AV259" s="21">
        <f t="shared" si="249"/>
        <v>0</v>
      </c>
      <c r="AW259" s="21">
        <f t="shared" si="250"/>
        <v>99.336999999999989</v>
      </c>
      <c r="AX259" s="21"/>
      <c r="AY259" s="21">
        <f t="shared" si="251"/>
        <v>0.87290279627163792</v>
      </c>
      <c r="AZ259" s="21">
        <f t="shared" si="252"/>
        <v>4.6327598727869184E-3</v>
      </c>
      <c r="BA259" s="21">
        <f t="shared" si="253"/>
        <v>8.128677912907023E-2</v>
      </c>
      <c r="BB259" s="21">
        <f t="shared" si="254"/>
        <v>1.0908612408711098E-2</v>
      </c>
      <c r="BC259" s="21">
        <f t="shared" si="255"/>
        <v>3.5674517009075223E-2</v>
      </c>
      <c r="BD259" s="21">
        <f t="shared" si="256"/>
        <v>0</v>
      </c>
      <c r="BE259" s="21">
        <f t="shared" si="257"/>
        <v>0.39521739561933683</v>
      </c>
      <c r="BF259" s="21">
        <f t="shared" si="258"/>
        <v>0.40183746036727808</v>
      </c>
      <c r="BG259" s="21">
        <f t="shared" si="259"/>
        <v>8.4581617031354408E-4</v>
      </c>
      <c r="BH259" s="21">
        <f t="shared" si="260"/>
        <v>3.6148062463851936E-4</v>
      </c>
      <c r="BI259" s="21">
        <f t="shared" si="261"/>
        <v>1.4101573277357294E-2</v>
      </c>
      <c r="BJ259" s="21">
        <f t="shared" si="262"/>
        <v>0</v>
      </c>
      <c r="BK259" s="21">
        <f t="shared" si="263"/>
        <v>1.8177691907502056</v>
      </c>
      <c r="BL259" s="21">
        <f t="shared" si="264"/>
        <v>2.1943044475569415</v>
      </c>
    </row>
    <row r="260" spans="1:64" x14ac:dyDescent="0.2">
      <c r="A260" s="21" t="s">
        <v>924</v>
      </c>
      <c r="B260" s="27">
        <v>829.20547930979342</v>
      </c>
      <c r="C260" s="22">
        <v>52.573</v>
      </c>
      <c r="D260" s="22">
        <v>0.312</v>
      </c>
      <c r="E260" s="22">
        <v>3.94</v>
      </c>
      <c r="F260" s="22">
        <v>0.72599999999999998</v>
      </c>
      <c r="G260" s="22">
        <v>2.7090000000000001</v>
      </c>
      <c r="H260" s="22">
        <v>16.117999999999999</v>
      </c>
      <c r="I260" s="22">
        <v>22.646000000000001</v>
      </c>
      <c r="J260" s="22">
        <v>0.06</v>
      </c>
      <c r="K260" s="22">
        <v>1.6E-2</v>
      </c>
      <c r="L260" s="22">
        <v>0.41099999999999998</v>
      </c>
      <c r="N260" s="21">
        <f t="shared" si="222"/>
        <v>99.51100000000001</v>
      </c>
      <c r="O260" s="21"/>
      <c r="P260" s="22"/>
      <c r="Q260" s="26">
        <v>12</v>
      </c>
      <c r="R260" s="26">
        <v>4</v>
      </c>
      <c r="S260" s="25">
        <v>0</v>
      </c>
      <c r="T260" s="21"/>
      <c r="U260" s="24">
        <f t="shared" si="223"/>
        <v>1.9180507295818972</v>
      </c>
      <c r="V260" s="24">
        <f t="shared" si="224"/>
        <v>8.5628810973804141E-3</v>
      </c>
      <c r="W260" s="24">
        <f t="shared" si="225"/>
        <v>0.16940399347092713</v>
      </c>
      <c r="X260" s="24">
        <f t="shared" si="226"/>
        <v>2.0940104983761448E-2</v>
      </c>
      <c r="Y260" s="24">
        <f t="shared" si="227"/>
        <v>0</v>
      </c>
      <c r="Z260" s="24">
        <f t="shared" si="228"/>
        <v>8.2650551185717555E-2</v>
      </c>
      <c r="AA260" s="24">
        <f t="shared" si="229"/>
        <v>0.8765686704990332</v>
      </c>
      <c r="AB260" s="24">
        <f t="shared" si="230"/>
        <v>0.88517856088351055</v>
      </c>
      <c r="AC260" s="24">
        <f t="shared" si="231"/>
        <v>1.8539722827217112E-3</v>
      </c>
      <c r="AD260" s="24">
        <f t="shared" si="232"/>
        <v>4.6953556758114336E-4</v>
      </c>
      <c r="AE260" s="24">
        <f t="shared" si="233"/>
        <v>2.9070681081695551E-2</v>
      </c>
      <c r="AF260" s="24">
        <f t="shared" si="234"/>
        <v>0</v>
      </c>
      <c r="AG260" s="24">
        <f t="shared" si="235"/>
        <v>3.9927496806342262</v>
      </c>
      <c r="AH260" s="24">
        <f t="shared" si="236"/>
        <v>0.91383559741374665</v>
      </c>
      <c r="AI260" s="23">
        <f t="shared" si="237"/>
        <v>0</v>
      </c>
      <c r="AJ260" s="21"/>
      <c r="AK260" s="21">
        <f t="shared" si="238"/>
        <v>52.573</v>
      </c>
      <c r="AL260" s="21">
        <f t="shared" si="239"/>
        <v>0.312</v>
      </c>
      <c r="AM260" s="21">
        <f t="shared" si="240"/>
        <v>3.94</v>
      </c>
      <c r="AN260" s="21">
        <f t="shared" si="241"/>
        <v>0.72599999999999998</v>
      </c>
      <c r="AO260" s="21">
        <f t="shared" si="242"/>
        <v>0</v>
      </c>
      <c r="AP260" s="21">
        <f t="shared" si="243"/>
        <v>2.7090000000000005</v>
      </c>
      <c r="AQ260" s="21">
        <f t="shared" si="244"/>
        <v>16.117999999999999</v>
      </c>
      <c r="AR260" s="21">
        <f t="shared" si="245"/>
        <v>22.646000000000001</v>
      </c>
      <c r="AS260" s="21">
        <f t="shared" si="246"/>
        <v>0.06</v>
      </c>
      <c r="AT260" s="21">
        <f t="shared" si="247"/>
        <v>1.6E-2</v>
      </c>
      <c r="AU260" s="21">
        <f t="shared" si="248"/>
        <v>0.41099999999999998</v>
      </c>
      <c r="AV260" s="21">
        <f t="shared" si="249"/>
        <v>0</v>
      </c>
      <c r="AW260" s="21">
        <f t="shared" si="250"/>
        <v>99.51100000000001</v>
      </c>
      <c r="AX260" s="21"/>
      <c r="AY260" s="21">
        <f t="shared" si="251"/>
        <v>0.87504993342210391</v>
      </c>
      <c r="AZ260" s="21">
        <f t="shared" si="252"/>
        <v>3.9065434602959959E-3</v>
      </c>
      <c r="BA260" s="21">
        <f t="shared" si="253"/>
        <v>7.7285209886229903E-2</v>
      </c>
      <c r="BB260" s="21">
        <f t="shared" si="254"/>
        <v>9.5532600829001894E-3</v>
      </c>
      <c r="BC260" s="21">
        <f t="shared" si="255"/>
        <v>3.7706697845331559E-2</v>
      </c>
      <c r="BD260" s="21">
        <f t="shared" si="256"/>
        <v>0</v>
      </c>
      <c r="BE260" s="21">
        <f t="shared" si="257"/>
        <v>0.39990670993737654</v>
      </c>
      <c r="BF260" s="21">
        <f t="shared" si="258"/>
        <v>0.40383469989692822</v>
      </c>
      <c r="BG260" s="21">
        <f t="shared" si="259"/>
        <v>8.4581617031354408E-4</v>
      </c>
      <c r="BH260" s="21">
        <f t="shared" si="260"/>
        <v>2.1421074052652999E-4</v>
      </c>
      <c r="BI260" s="21">
        <f t="shared" si="261"/>
        <v>1.3262578070924135E-2</v>
      </c>
      <c r="BJ260" s="21">
        <f t="shared" si="262"/>
        <v>0</v>
      </c>
      <c r="BK260" s="21">
        <f t="shared" si="263"/>
        <v>1.8215656595129304</v>
      </c>
      <c r="BL260" s="21">
        <f t="shared" si="264"/>
        <v>2.1919328901390518</v>
      </c>
    </row>
    <row r="261" spans="1:64" x14ac:dyDescent="0.2">
      <c r="A261" s="21" t="s">
        <v>925</v>
      </c>
      <c r="B261" s="27">
        <v>840.38581919728222</v>
      </c>
      <c r="C261" s="22">
        <v>53.06</v>
      </c>
      <c r="D261" s="22">
        <v>0.27900000000000003</v>
      </c>
      <c r="E261" s="22">
        <v>3.8660000000000001</v>
      </c>
      <c r="F261" s="22">
        <v>0.65400000000000003</v>
      </c>
      <c r="G261" s="22">
        <v>2.5760000000000001</v>
      </c>
      <c r="H261" s="22">
        <v>16.739000000000001</v>
      </c>
      <c r="I261" s="22">
        <v>22.37</v>
      </c>
      <c r="J261" s="22">
        <v>9.7000000000000003E-2</v>
      </c>
      <c r="K261" s="22">
        <v>4.8000000000000001E-2</v>
      </c>
      <c r="L261" s="22">
        <v>0.40899999999999997</v>
      </c>
      <c r="N261" s="21">
        <f t="shared" si="222"/>
        <v>100.09800000000001</v>
      </c>
      <c r="O261" s="21"/>
      <c r="P261" s="22"/>
      <c r="Q261" s="26">
        <v>12</v>
      </c>
      <c r="R261" s="26">
        <v>4</v>
      </c>
      <c r="S261" s="25">
        <v>0</v>
      </c>
      <c r="T261" s="21"/>
      <c r="U261" s="24">
        <f t="shared" si="223"/>
        <v>1.9208438365897416</v>
      </c>
      <c r="V261" s="24">
        <f t="shared" si="224"/>
        <v>7.5979600591037479E-3</v>
      </c>
      <c r="W261" s="24">
        <f t="shared" si="225"/>
        <v>0.16493649273232097</v>
      </c>
      <c r="X261" s="24">
        <f t="shared" si="226"/>
        <v>1.8717483793362581E-2</v>
      </c>
      <c r="Y261" s="24">
        <f t="shared" si="227"/>
        <v>0</v>
      </c>
      <c r="Z261" s="24">
        <f t="shared" si="228"/>
        <v>7.7984823087171695E-2</v>
      </c>
      <c r="AA261" s="24">
        <f t="shared" si="229"/>
        <v>0.9032995332391005</v>
      </c>
      <c r="AB261" s="24">
        <f t="shared" si="230"/>
        <v>0.86762658599489084</v>
      </c>
      <c r="AC261" s="24">
        <f t="shared" si="231"/>
        <v>2.9740701245974557E-3</v>
      </c>
      <c r="AD261" s="24">
        <f t="shared" si="232"/>
        <v>1.3977105203970771E-3</v>
      </c>
      <c r="AE261" s="24">
        <f t="shared" si="233"/>
        <v>2.870543789525357E-2</v>
      </c>
      <c r="AF261" s="24">
        <f t="shared" si="234"/>
        <v>0</v>
      </c>
      <c r="AG261" s="24">
        <f t="shared" si="235"/>
        <v>3.99408393403594</v>
      </c>
      <c r="AH261" s="24">
        <f t="shared" si="236"/>
        <v>0.92052780360309527</v>
      </c>
      <c r="AI261" s="23">
        <f t="shared" si="237"/>
        <v>0</v>
      </c>
      <c r="AJ261" s="21"/>
      <c r="AK261" s="21">
        <f t="shared" si="238"/>
        <v>53.06</v>
      </c>
      <c r="AL261" s="21">
        <f t="shared" si="239"/>
        <v>0.27900000000000003</v>
      </c>
      <c r="AM261" s="21">
        <f t="shared" si="240"/>
        <v>3.8660000000000001</v>
      </c>
      <c r="AN261" s="21">
        <f t="shared" si="241"/>
        <v>0.65400000000000003</v>
      </c>
      <c r="AO261" s="21">
        <f t="shared" si="242"/>
        <v>0</v>
      </c>
      <c r="AP261" s="21">
        <f t="shared" si="243"/>
        <v>2.5760000000000001</v>
      </c>
      <c r="AQ261" s="21">
        <f t="shared" si="244"/>
        <v>16.739000000000001</v>
      </c>
      <c r="AR261" s="21">
        <f t="shared" si="245"/>
        <v>22.37</v>
      </c>
      <c r="AS261" s="21">
        <f t="shared" si="246"/>
        <v>9.7000000000000003E-2</v>
      </c>
      <c r="AT261" s="21">
        <f t="shared" si="247"/>
        <v>4.8000000000000001E-2</v>
      </c>
      <c r="AU261" s="21">
        <f t="shared" si="248"/>
        <v>0.40899999999999997</v>
      </c>
      <c r="AV261" s="21">
        <f t="shared" si="249"/>
        <v>0</v>
      </c>
      <c r="AW261" s="21">
        <f t="shared" si="250"/>
        <v>100.09800000000001</v>
      </c>
      <c r="AX261" s="21"/>
      <c r="AY261" s="21">
        <f t="shared" si="251"/>
        <v>0.88315579227696406</v>
      </c>
      <c r="AZ261" s="21">
        <f t="shared" si="252"/>
        <v>3.4933513635339196E-3</v>
      </c>
      <c r="BA261" s="21">
        <f t="shared" si="253"/>
        <v>7.5833660258925073E-2</v>
      </c>
      <c r="BB261" s="21">
        <f t="shared" si="254"/>
        <v>8.6058293308770312E-3</v>
      </c>
      <c r="BC261" s="21">
        <f t="shared" si="255"/>
        <v>3.5855464617782981E-2</v>
      </c>
      <c r="BD261" s="21">
        <f t="shared" si="256"/>
        <v>0</v>
      </c>
      <c r="BE261" s="21">
        <f t="shared" si="257"/>
        <v>0.41531445698236419</v>
      </c>
      <c r="BF261" s="21">
        <f t="shared" si="258"/>
        <v>0.39891293105600478</v>
      </c>
      <c r="BG261" s="21">
        <f t="shared" si="259"/>
        <v>1.367402808673563E-3</v>
      </c>
      <c r="BH261" s="21">
        <f t="shared" si="260"/>
        <v>6.4263222157958993E-4</v>
      </c>
      <c r="BI261" s="21">
        <f t="shared" si="261"/>
        <v>1.3198039978121585E-2</v>
      </c>
      <c r="BJ261" s="21">
        <f t="shared" si="262"/>
        <v>0</v>
      </c>
      <c r="BK261" s="21">
        <f t="shared" si="263"/>
        <v>1.8363795608948268</v>
      </c>
      <c r="BL261" s="21">
        <f t="shared" si="264"/>
        <v>2.174977340789892</v>
      </c>
    </row>
    <row r="262" spans="1:64" x14ac:dyDescent="0.2">
      <c r="A262" s="21" t="s">
        <v>926</v>
      </c>
      <c r="B262" s="27">
        <v>851.56615908479012</v>
      </c>
      <c r="C262" s="22">
        <v>51.923000000000002</v>
      </c>
      <c r="D262" s="22">
        <v>0.36099999999999999</v>
      </c>
      <c r="E262" s="22">
        <v>4.423</v>
      </c>
      <c r="F262" s="22">
        <v>0.999</v>
      </c>
      <c r="G262" s="22">
        <v>2.5739999999999998</v>
      </c>
      <c r="H262" s="22">
        <v>15.891999999999999</v>
      </c>
      <c r="I262" s="22">
        <v>22.53</v>
      </c>
      <c r="J262" s="22">
        <v>0.06</v>
      </c>
      <c r="K262" s="22">
        <v>3.9E-2</v>
      </c>
      <c r="L262" s="22">
        <v>0.46100000000000002</v>
      </c>
      <c r="N262" s="21">
        <f t="shared" si="222"/>
        <v>99.262</v>
      </c>
      <c r="O262" s="21"/>
      <c r="P262" s="22"/>
      <c r="Q262" s="26">
        <v>12</v>
      </c>
      <c r="R262" s="26">
        <v>4</v>
      </c>
      <c r="S262" s="25">
        <v>0</v>
      </c>
      <c r="T262" s="21"/>
      <c r="U262" s="24">
        <f t="shared" si="223"/>
        <v>1.9007602843630134</v>
      </c>
      <c r="V262" s="24">
        <f t="shared" si="224"/>
        <v>9.9412904816160424E-3</v>
      </c>
      <c r="W262" s="24">
        <f t="shared" si="225"/>
        <v>0.19081591934318903</v>
      </c>
      <c r="X262" s="24">
        <f t="shared" si="226"/>
        <v>2.8911988651357984E-2</v>
      </c>
      <c r="Y262" s="24">
        <f t="shared" si="227"/>
        <v>0</v>
      </c>
      <c r="Z262" s="24">
        <f t="shared" si="228"/>
        <v>7.8798061613744919E-2</v>
      </c>
      <c r="AA262" s="24">
        <f t="shared" si="229"/>
        <v>0.86720863166693674</v>
      </c>
      <c r="AB262" s="24">
        <f t="shared" si="230"/>
        <v>0.88363074441990563</v>
      </c>
      <c r="AC262" s="24">
        <f t="shared" si="231"/>
        <v>1.8602592794521259E-3</v>
      </c>
      <c r="AD262" s="24">
        <f t="shared" si="232"/>
        <v>1.1483740306513438E-3</v>
      </c>
      <c r="AE262" s="24">
        <f t="shared" si="233"/>
        <v>3.2717834616461154E-2</v>
      </c>
      <c r="AF262" s="24">
        <f t="shared" si="234"/>
        <v>0</v>
      </c>
      <c r="AG262" s="24">
        <f t="shared" si="235"/>
        <v>3.9957933884663288</v>
      </c>
      <c r="AH262" s="24">
        <f t="shared" si="236"/>
        <v>0.91670454112699873</v>
      </c>
      <c r="AI262" s="23">
        <f t="shared" si="237"/>
        <v>0</v>
      </c>
      <c r="AJ262" s="21"/>
      <c r="AK262" s="21">
        <f t="shared" si="238"/>
        <v>51.923000000000002</v>
      </c>
      <c r="AL262" s="21">
        <f t="shared" si="239"/>
        <v>0.36099999999999999</v>
      </c>
      <c r="AM262" s="21">
        <f t="shared" si="240"/>
        <v>4.423</v>
      </c>
      <c r="AN262" s="21">
        <f t="shared" si="241"/>
        <v>0.999</v>
      </c>
      <c r="AO262" s="21">
        <f t="shared" si="242"/>
        <v>0</v>
      </c>
      <c r="AP262" s="21">
        <f t="shared" si="243"/>
        <v>2.5739999999999998</v>
      </c>
      <c r="AQ262" s="21">
        <f t="shared" si="244"/>
        <v>15.891999999999999</v>
      </c>
      <c r="AR262" s="21">
        <f t="shared" si="245"/>
        <v>22.53</v>
      </c>
      <c r="AS262" s="21">
        <f t="shared" si="246"/>
        <v>0.06</v>
      </c>
      <c r="AT262" s="21">
        <f t="shared" si="247"/>
        <v>3.9E-2</v>
      </c>
      <c r="AU262" s="21">
        <f t="shared" si="248"/>
        <v>0.46100000000000002</v>
      </c>
      <c r="AV262" s="21">
        <f t="shared" si="249"/>
        <v>0</v>
      </c>
      <c r="AW262" s="21">
        <f t="shared" si="250"/>
        <v>99.262</v>
      </c>
      <c r="AX262" s="21"/>
      <c r="AY262" s="21">
        <f t="shared" si="251"/>
        <v>0.86423102529960061</v>
      </c>
      <c r="AZ262" s="21">
        <f t="shared" si="252"/>
        <v>4.5200711191245337E-3</v>
      </c>
      <c r="BA262" s="21">
        <f t="shared" si="253"/>
        <v>8.6759513534719501E-2</v>
      </c>
      <c r="BB262" s="21">
        <f t="shared" si="254"/>
        <v>1.3145601684321336E-2</v>
      </c>
      <c r="BC262" s="21">
        <f t="shared" si="255"/>
        <v>3.5827626524135625E-2</v>
      </c>
      <c r="BD262" s="21">
        <f t="shared" si="256"/>
        <v>0</v>
      </c>
      <c r="BE262" s="21">
        <f t="shared" si="257"/>
        <v>0.39429938170522322</v>
      </c>
      <c r="BF262" s="21">
        <f t="shared" si="258"/>
        <v>0.40176613038407633</v>
      </c>
      <c r="BG262" s="21">
        <f t="shared" si="259"/>
        <v>8.4581617031354408E-4</v>
      </c>
      <c r="BH262" s="21">
        <f t="shared" si="260"/>
        <v>5.2213868003341685E-4</v>
      </c>
      <c r="BI262" s="21">
        <f t="shared" si="261"/>
        <v>1.48760303909879E-2</v>
      </c>
      <c r="BJ262" s="21">
        <f t="shared" si="262"/>
        <v>0</v>
      </c>
      <c r="BK262" s="21">
        <f t="shared" si="263"/>
        <v>1.8167933354925359</v>
      </c>
      <c r="BL262" s="21">
        <f t="shared" si="264"/>
        <v>2.1993659435034538</v>
      </c>
    </row>
    <row r="263" spans="1:64" x14ac:dyDescent="0.2">
      <c r="A263" s="21" t="s">
        <v>927</v>
      </c>
      <c r="B263" s="27">
        <v>862.74649897229165</v>
      </c>
      <c r="C263" s="22">
        <v>52.017000000000003</v>
      </c>
      <c r="D263" s="22">
        <v>0.42499999999999999</v>
      </c>
      <c r="E263" s="22">
        <v>4.3360000000000003</v>
      </c>
      <c r="F263" s="22">
        <v>0.97199999999999998</v>
      </c>
      <c r="G263" s="22">
        <v>2.6160000000000001</v>
      </c>
      <c r="H263" s="22">
        <v>15.805</v>
      </c>
      <c r="I263" s="22">
        <v>22.457000000000001</v>
      </c>
      <c r="J263" s="22">
        <v>8.1000000000000003E-2</v>
      </c>
      <c r="K263" s="22">
        <v>3.6999999999999998E-2</v>
      </c>
      <c r="L263" s="22">
        <v>0.46100000000000002</v>
      </c>
      <c r="N263" s="21">
        <f t="shared" si="222"/>
        <v>99.206999999999994</v>
      </c>
      <c r="O263" s="21"/>
      <c r="P263" s="22"/>
      <c r="Q263" s="26">
        <v>12</v>
      </c>
      <c r="R263" s="26">
        <v>4</v>
      </c>
      <c r="S263" s="25">
        <v>0</v>
      </c>
      <c r="T263" s="21"/>
      <c r="U263" s="24">
        <f t="shared" si="223"/>
        <v>1.904876858460866</v>
      </c>
      <c r="V263" s="24">
        <f t="shared" si="224"/>
        <v>1.1707887068554553E-2</v>
      </c>
      <c r="W263" s="24">
        <f t="shared" si="225"/>
        <v>0.18712894574407885</v>
      </c>
      <c r="X263" s="24">
        <f t="shared" si="226"/>
        <v>2.8140562485175782E-2</v>
      </c>
      <c r="Y263" s="24">
        <f t="shared" si="227"/>
        <v>0</v>
      </c>
      <c r="Z263" s="24">
        <f t="shared" si="228"/>
        <v>8.0112219486748668E-2</v>
      </c>
      <c r="AA263" s="24">
        <f t="shared" si="229"/>
        <v>0.86276708522814882</v>
      </c>
      <c r="AB263" s="24">
        <f t="shared" si="230"/>
        <v>0.88108011104886619</v>
      </c>
      <c r="AC263" s="24">
        <f t="shared" si="231"/>
        <v>2.5122408936857641E-3</v>
      </c>
      <c r="AD263" s="24">
        <f t="shared" si="232"/>
        <v>1.0898695336517381E-3</v>
      </c>
      <c r="AE263" s="24">
        <f t="shared" si="233"/>
        <v>3.2729440812353808E-2</v>
      </c>
      <c r="AF263" s="24">
        <f t="shared" si="234"/>
        <v>0</v>
      </c>
      <c r="AG263" s="24">
        <f t="shared" si="235"/>
        <v>3.9921452207621297</v>
      </c>
      <c r="AH263" s="24">
        <f t="shared" si="236"/>
        <v>0.91503449159808159</v>
      </c>
      <c r="AI263" s="23">
        <f t="shared" si="237"/>
        <v>0</v>
      </c>
      <c r="AJ263" s="21"/>
      <c r="AK263" s="21">
        <f t="shared" si="238"/>
        <v>52.017000000000003</v>
      </c>
      <c r="AL263" s="21">
        <f t="shared" si="239"/>
        <v>0.42499999999999999</v>
      </c>
      <c r="AM263" s="21">
        <f t="shared" si="240"/>
        <v>4.3360000000000003</v>
      </c>
      <c r="AN263" s="21">
        <f t="shared" si="241"/>
        <v>0.97199999999999998</v>
      </c>
      <c r="AO263" s="21">
        <f t="shared" si="242"/>
        <v>0</v>
      </c>
      <c r="AP263" s="21">
        <f t="shared" si="243"/>
        <v>2.6160000000000001</v>
      </c>
      <c r="AQ263" s="21">
        <f t="shared" si="244"/>
        <v>15.805</v>
      </c>
      <c r="AR263" s="21">
        <f t="shared" si="245"/>
        <v>22.457000000000001</v>
      </c>
      <c r="AS263" s="21">
        <f t="shared" si="246"/>
        <v>8.1000000000000003E-2</v>
      </c>
      <c r="AT263" s="21">
        <f t="shared" si="247"/>
        <v>3.6999999999999998E-2</v>
      </c>
      <c r="AU263" s="21">
        <f t="shared" si="248"/>
        <v>0.46100000000000002</v>
      </c>
      <c r="AV263" s="21">
        <f t="shared" si="249"/>
        <v>0</v>
      </c>
      <c r="AW263" s="21">
        <f t="shared" si="250"/>
        <v>99.206999999999994</v>
      </c>
      <c r="AX263" s="21"/>
      <c r="AY263" s="21">
        <f t="shared" si="251"/>
        <v>0.86579560585885496</v>
      </c>
      <c r="AZ263" s="21">
        <f t="shared" si="252"/>
        <v>5.3214133673903791E-3</v>
      </c>
      <c r="BA263" s="21">
        <f t="shared" si="253"/>
        <v>8.5052961945861136E-2</v>
      </c>
      <c r="BB263" s="21">
        <f t="shared" si="254"/>
        <v>1.279031515231265E-2</v>
      </c>
      <c r="BC263" s="21">
        <f t="shared" si="255"/>
        <v>3.6412226490729921E-2</v>
      </c>
      <c r="BD263" s="21">
        <f t="shared" si="256"/>
        <v>0</v>
      </c>
      <c r="BE263" s="21">
        <f t="shared" si="257"/>
        <v>0.39214080844771287</v>
      </c>
      <c r="BF263" s="21">
        <f t="shared" si="258"/>
        <v>0.40046435819064369</v>
      </c>
      <c r="BG263" s="21">
        <f t="shared" si="259"/>
        <v>1.1418518299232845E-3</v>
      </c>
      <c r="BH263" s="21">
        <f t="shared" si="260"/>
        <v>4.9536233746760058E-4</v>
      </c>
      <c r="BI263" s="21">
        <f t="shared" si="261"/>
        <v>1.48760303909879E-2</v>
      </c>
      <c r="BJ263" s="21">
        <f t="shared" si="262"/>
        <v>0</v>
      </c>
      <c r="BK263" s="21">
        <f t="shared" si="263"/>
        <v>1.8144909340118842</v>
      </c>
      <c r="BL263" s="21">
        <f t="shared" si="264"/>
        <v>2.2001461379227716</v>
      </c>
    </row>
    <row r="264" spans="1:64" x14ac:dyDescent="0.2">
      <c r="A264" s="21" t="s">
        <v>928</v>
      </c>
      <c r="B264" s="27">
        <v>873.92683885978045</v>
      </c>
      <c r="C264" s="22">
        <v>52.045000000000002</v>
      </c>
      <c r="D264" s="22">
        <v>0.41199999999999998</v>
      </c>
      <c r="E264" s="22">
        <v>4.3099999999999996</v>
      </c>
      <c r="F264" s="22">
        <v>0.97199999999999998</v>
      </c>
      <c r="G264" s="22">
        <v>2.593</v>
      </c>
      <c r="H264" s="22">
        <v>15.832000000000001</v>
      </c>
      <c r="I264" s="22">
        <v>22.533000000000001</v>
      </c>
      <c r="J264" s="22">
        <v>8.1000000000000003E-2</v>
      </c>
      <c r="K264" s="22">
        <v>3.1E-2</v>
      </c>
      <c r="L264" s="22">
        <v>0.45600000000000002</v>
      </c>
      <c r="N264" s="21">
        <f t="shared" si="222"/>
        <v>99.265000000000029</v>
      </c>
      <c r="O264" s="21"/>
      <c r="P264" s="22"/>
      <c r="Q264" s="26">
        <v>12</v>
      </c>
      <c r="R264" s="26">
        <v>4</v>
      </c>
      <c r="S264" s="25">
        <v>0</v>
      </c>
      <c r="T264" s="21"/>
      <c r="U264" s="24">
        <f t="shared" si="223"/>
        <v>1.9049343736147675</v>
      </c>
      <c r="V264" s="24">
        <f t="shared" si="224"/>
        <v>1.1343999843390139E-2</v>
      </c>
      <c r="W264" s="24">
        <f t="shared" si="225"/>
        <v>0.18591240484234103</v>
      </c>
      <c r="X264" s="24">
        <f t="shared" si="226"/>
        <v>2.8126272184821027E-2</v>
      </c>
      <c r="Y264" s="24">
        <f t="shared" si="227"/>
        <v>0</v>
      </c>
      <c r="Z264" s="24">
        <f t="shared" si="228"/>
        <v>7.9367544142272747E-2</v>
      </c>
      <c r="AA264" s="24">
        <f t="shared" si="229"/>
        <v>0.8638020900091361</v>
      </c>
      <c r="AB264" s="24">
        <f t="shared" si="230"/>
        <v>0.88361295934707218</v>
      </c>
      <c r="AC264" s="24">
        <f t="shared" si="231"/>
        <v>2.5109651310938406E-3</v>
      </c>
      <c r="AD264" s="24">
        <f t="shared" si="232"/>
        <v>9.1267022722671095E-4</v>
      </c>
      <c r="AE264" s="24">
        <f t="shared" si="233"/>
        <v>3.235801737227937E-2</v>
      </c>
      <c r="AF264" s="24">
        <f t="shared" si="234"/>
        <v>0</v>
      </c>
      <c r="AG264" s="24">
        <f t="shared" si="235"/>
        <v>3.9928812967144007</v>
      </c>
      <c r="AH264" s="24">
        <f t="shared" si="236"/>
        <v>0.91585019145184676</v>
      </c>
      <c r="AI264" s="23">
        <f t="shared" si="237"/>
        <v>0</v>
      </c>
      <c r="AJ264" s="21"/>
      <c r="AK264" s="21">
        <f t="shared" si="238"/>
        <v>52.045000000000002</v>
      </c>
      <c r="AL264" s="21">
        <f t="shared" si="239"/>
        <v>0.41199999999999998</v>
      </c>
      <c r="AM264" s="21">
        <f t="shared" si="240"/>
        <v>4.3099999999999996</v>
      </c>
      <c r="AN264" s="21">
        <f t="shared" si="241"/>
        <v>0.97199999999999998</v>
      </c>
      <c r="AO264" s="21">
        <f t="shared" si="242"/>
        <v>0</v>
      </c>
      <c r="AP264" s="21">
        <f t="shared" si="243"/>
        <v>2.593</v>
      </c>
      <c r="AQ264" s="21">
        <f t="shared" si="244"/>
        <v>15.832000000000001</v>
      </c>
      <c r="AR264" s="21">
        <f t="shared" si="245"/>
        <v>22.533000000000001</v>
      </c>
      <c r="AS264" s="21">
        <f t="shared" si="246"/>
        <v>8.1000000000000003E-2</v>
      </c>
      <c r="AT264" s="21">
        <f t="shared" si="247"/>
        <v>3.1E-2</v>
      </c>
      <c r="AU264" s="21">
        <f t="shared" si="248"/>
        <v>0.45600000000000002</v>
      </c>
      <c r="AV264" s="21">
        <f t="shared" si="249"/>
        <v>0</v>
      </c>
      <c r="AW264" s="21">
        <f t="shared" si="250"/>
        <v>99.265000000000029</v>
      </c>
      <c r="AX264" s="21"/>
      <c r="AY264" s="21">
        <f t="shared" si="251"/>
        <v>0.8662616511318243</v>
      </c>
      <c r="AZ264" s="21">
        <f t="shared" si="252"/>
        <v>5.1586407232113787E-3</v>
      </c>
      <c r="BA264" s="21">
        <f t="shared" si="253"/>
        <v>8.4542958022754022E-2</v>
      </c>
      <c r="BB264" s="21">
        <f t="shared" si="254"/>
        <v>1.279031515231265E-2</v>
      </c>
      <c r="BC264" s="21">
        <f t="shared" si="255"/>
        <v>3.6092088413785424E-2</v>
      </c>
      <c r="BD264" s="21">
        <f t="shared" si="256"/>
        <v>0</v>
      </c>
      <c r="BE264" s="21">
        <f t="shared" si="257"/>
        <v>0.39281071049314714</v>
      </c>
      <c r="BF264" s="21">
        <f t="shared" si="258"/>
        <v>0.40181962787147768</v>
      </c>
      <c r="BG264" s="21">
        <f t="shared" si="259"/>
        <v>1.1418518299232845E-3</v>
      </c>
      <c r="BH264" s="21">
        <f t="shared" si="260"/>
        <v>4.1503330977015184E-4</v>
      </c>
      <c r="BI264" s="21">
        <f t="shared" si="261"/>
        <v>1.4714685158981524E-2</v>
      </c>
      <c r="BJ264" s="21">
        <f t="shared" si="262"/>
        <v>0</v>
      </c>
      <c r="BK264" s="21">
        <f t="shared" si="263"/>
        <v>1.8157475621071875</v>
      </c>
      <c r="BL264" s="21">
        <f t="shared" si="264"/>
        <v>2.1990288628451382</v>
      </c>
    </row>
    <row r="265" spans="1:64" x14ac:dyDescent="0.2">
      <c r="A265" s="21" t="s">
        <v>929</v>
      </c>
      <c r="B265" s="27">
        <v>885.10717874728834</v>
      </c>
      <c r="C265" s="22">
        <v>52.817999999999998</v>
      </c>
      <c r="D265" s="22">
        <v>0.38200000000000001</v>
      </c>
      <c r="E265" s="22">
        <v>3.9129999999999998</v>
      </c>
      <c r="F265" s="22">
        <v>0.80800000000000005</v>
      </c>
      <c r="G265" s="22">
        <v>2.6549999999999998</v>
      </c>
      <c r="H265" s="22">
        <v>16.033000000000001</v>
      </c>
      <c r="I265" s="22">
        <v>22.559000000000001</v>
      </c>
      <c r="J265" s="22">
        <v>4.8000000000000001E-2</v>
      </c>
      <c r="K265" s="22">
        <v>6.7000000000000004E-2</v>
      </c>
      <c r="L265" s="22">
        <v>0.41599999999999998</v>
      </c>
      <c r="N265" s="21">
        <f t="shared" si="222"/>
        <v>99.698999999999984</v>
      </c>
      <c r="O265" s="21"/>
      <c r="P265" s="22"/>
      <c r="Q265" s="26">
        <v>12</v>
      </c>
      <c r="R265" s="26">
        <v>4</v>
      </c>
      <c r="S265" s="25">
        <v>0</v>
      </c>
      <c r="T265" s="21"/>
      <c r="U265" s="24">
        <f t="shared" si="223"/>
        <v>1.9221334169761244</v>
      </c>
      <c r="V265" s="24">
        <f t="shared" si="224"/>
        <v>1.0457621763319108E-2</v>
      </c>
      <c r="W265" s="24">
        <f t="shared" si="225"/>
        <v>0.16781915023029212</v>
      </c>
      <c r="X265" s="24">
        <f t="shared" si="226"/>
        <v>2.3246514329007907E-2</v>
      </c>
      <c r="Y265" s="24">
        <f t="shared" si="227"/>
        <v>0</v>
      </c>
      <c r="Z265" s="24">
        <f t="shared" si="228"/>
        <v>8.0798913732598732E-2</v>
      </c>
      <c r="AA265" s="24">
        <f t="shared" si="229"/>
        <v>0.86974878984018189</v>
      </c>
      <c r="AB265" s="24">
        <f t="shared" si="230"/>
        <v>0.87955595951661181</v>
      </c>
      <c r="AC265" s="24">
        <f t="shared" si="231"/>
        <v>1.4794403916354607E-3</v>
      </c>
      <c r="AD265" s="24">
        <f t="shared" si="232"/>
        <v>1.9612256452761871E-3</v>
      </c>
      <c r="AE265" s="24">
        <f t="shared" si="233"/>
        <v>2.9350193111716345E-2</v>
      </c>
      <c r="AF265" s="24">
        <f t="shared" si="234"/>
        <v>0</v>
      </c>
      <c r="AG265" s="24">
        <f t="shared" si="235"/>
        <v>3.9865512255367639</v>
      </c>
      <c r="AH265" s="24">
        <f t="shared" si="236"/>
        <v>0.9149975183476815</v>
      </c>
      <c r="AI265" s="23">
        <f t="shared" si="237"/>
        <v>0</v>
      </c>
      <c r="AJ265" s="21"/>
      <c r="AK265" s="21">
        <f t="shared" si="238"/>
        <v>52.817999999999998</v>
      </c>
      <c r="AL265" s="21">
        <f t="shared" si="239"/>
        <v>0.38200000000000001</v>
      </c>
      <c r="AM265" s="21">
        <f t="shared" si="240"/>
        <v>3.9129999999999998</v>
      </c>
      <c r="AN265" s="21">
        <f t="shared" si="241"/>
        <v>0.80800000000000005</v>
      </c>
      <c r="AO265" s="21">
        <f t="shared" si="242"/>
        <v>0</v>
      </c>
      <c r="AP265" s="21">
        <f t="shared" si="243"/>
        <v>2.6549999999999998</v>
      </c>
      <c r="AQ265" s="21">
        <f t="shared" si="244"/>
        <v>16.033000000000001</v>
      </c>
      <c r="AR265" s="21">
        <f t="shared" si="245"/>
        <v>22.559000000000001</v>
      </c>
      <c r="AS265" s="21">
        <f t="shared" si="246"/>
        <v>4.8000000000000001E-2</v>
      </c>
      <c r="AT265" s="21">
        <f t="shared" si="247"/>
        <v>6.7000000000000004E-2</v>
      </c>
      <c r="AU265" s="21">
        <f t="shared" si="248"/>
        <v>0.41599999999999998</v>
      </c>
      <c r="AV265" s="21">
        <f t="shared" si="249"/>
        <v>0</v>
      </c>
      <c r="AW265" s="21">
        <f t="shared" si="250"/>
        <v>99.698999999999984</v>
      </c>
      <c r="AX265" s="21"/>
      <c r="AY265" s="21">
        <f t="shared" si="251"/>
        <v>0.87912782956058588</v>
      </c>
      <c r="AZ265" s="21">
        <f t="shared" si="252"/>
        <v>4.7830115443367642E-3</v>
      </c>
      <c r="BA265" s="21">
        <f t="shared" si="253"/>
        <v>7.6755590427618675E-2</v>
      </c>
      <c r="BB265" s="21">
        <f t="shared" si="254"/>
        <v>1.0632278439371012E-2</v>
      </c>
      <c r="BC265" s="21">
        <f t="shared" si="255"/>
        <v>3.6955069316853183E-2</v>
      </c>
      <c r="BD265" s="21">
        <f t="shared" si="256"/>
        <v>0</v>
      </c>
      <c r="BE265" s="21">
        <f t="shared" si="257"/>
        <v>0.3977977590536021</v>
      </c>
      <c r="BF265" s="21">
        <f t="shared" si="258"/>
        <v>0.40228327276228931</v>
      </c>
      <c r="BG265" s="21">
        <f t="shared" si="259"/>
        <v>6.7665293625083524E-4</v>
      </c>
      <c r="BH265" s="21">
        <f t="shared" si="260"/>
        <v>8.9700747595484434E-4</v>
      </c>
      <c r="BI265" s="21">
        <f t="shared" si="261"/>
        <v>1.3423923302930511E-2</v>
      </c>
      <c r="BJ265" s="21">
        <f t="shared" si="262"/>
        <v>0</v>
      </c>
      <c r="BK265" s="21">
        <f t="shared" si="263"/>
        <v>1.8233323948197933</v>
      </c>
      <c r="BL265" s="21">
        <f t="shared" si="264"/>
        <v>2.186409475783361</v>
      </c>
    </row>
    <row r="266" spans="1:64" x14ac:dyDescent="0.2">
      <c r="A266" s="21" t="s">
        <v>930</v>
      </c>
      <c r="B266" s="27">
        <v>900.91856704813381</v>
      </c>
      <c r="C266" s="22">
        <v>52.984000000000002</v>
      </c>
      <c r="D266" s="22">
        <v>0.35799999999999998</v>
      </c>
      <c r="E266" s="22">
        <v>3.6589999999999998</v>
      </c>
      <c r="F266" s="22">
        <v>0.64300000000000002</v>
      </c>
      <c r="G266" s="22">
        <v>2.4900000000000002</v>
      </c>
      <c r="H266" s="22">
        <v>16.277999999999999</v>
      </c>
      <c r="I266" s="22">
        <v>22.536000000000001</v>
      </c>
      <c r="J266" s="22">
        <v>8.1000000000000003E-2</v>
      </c>
      <c r="K266" s="22">
        <v>4.4999999999999998E-2</v>
      </c>
      <c r="L266" s="22">
        <v>0.40400000000000003</v>
      </c>
      <c r="N266" s="21">
        <f t="shared" si="222"/>
        <v>99.478000000000009</v>
      </c>
      <c r="O266" s="21"/>
      <c r="P266" s="22"/>
      <c r="Q266" s="26">
        <v>12</v>
      </c>
      <c r="R266" s="26">
        <v>4</v>
      </c>
      <c r="S266" s="25">
        <v>0</v>
      </c>
      <c r="T266" s="21"/>
      <c r="U266" s="24">
        <f t="shared" si="223"/>
        <v>1.9299018851359306</v>
      </c>
      <c r="V266" s="24">
        <f t="shared" si="224"/>
        <v>9.8093787887758195E-3</v>
      </c>
      <c r="W266" s="24">
        <f t="shared" si="225"/>
        <v>0.15706629184048779</v>
      </c>
      <c r="X266" s="24">
        <f t="shared" si="226"/>
        <v>1.8515965626944353E-2</v>
      </c>
      <c r="Y266" s="24">
        <f t="shared" si="227"/>
        <v>0</v>
      </c>
      <c r="Z266" s="24">
        <f t="shared" si="228"/>
        <v>7.5845401590063713E-2</v>
      </c>
      <c r="AA266" s="24">
        <f t="shared" si="229"/>
        <v>0.88383052365310377</v>
      </c>
      <c r="AB266" s="24">
        <f t="shared" si="230"/>
        <v>0.87944640248209593</v>
      </c>
      <c r="AC266" s="24">
        <f t="shared" si="231"/>
        <v>2.4987923317760213E-3</v>
      </c>
      <c r="AD266" s="24">
        <f t="shared" si="232"/>
        <v>1.3184212248639189E-3</v>
      </c>
      <c r="AE266" s="24">
        <f t="shared" si="233"/>
        <v>2.8529089335072536E-2</v>
      </c>
      <c r="AF266" s="24">
        <f t="shared" si="234"/>
        <v>0</v>
      </c>
      <c r="AG266" s="24">
        <f t="shared" si="235"/>
        <v>3.9867621520091139</v>
      </c>
      <c r="AH266" s="24">
        <f t="shared" si="236"/>
        <v>0.92096769378595633</v>
      </c>
      <c r="AI266" s="23">
        <f t="shared" si="237"/>
        <v>0</v>
      </c>
      <c r="AJ266" s="21"/>
      <c r="AK266" s="21">
        <f t="shared" si="238"/>
        <v>52.984000000000002</v>
      </c>
      <c r="AL266" s="21">
        <f t="shared" si="239"/>
        <v>0.35799999999999998</v>
      </c>
      <c r="AM266" s="21">
        <f t="shared" si="240"/>
        <v>3.6589999999999998</v>
      </c>
      <c r="AN266" s="21">
        <f t="shared" si="241"/>
        <v>0.64300000000000002</v>
      </c>
      <c r="AO266" s="21">
        <f t="shared" si="242"/>
        <v>0</v>
      </c>
      <c r="AP266" s="21">
        <f t="shared" si="243"/>
        <v>2.4899999999999998</v>
      </c>
      <c r="AQ266" s="21">
        <f t="shared" si="244"/>
        <v>16.277999999999999</v>
      </c>
      <c r="AR266" s="21">
        <f t="shared" si="245"/>
        <v>22.536000000000001</v>
      </c>
      <c r="AS266" s="21">
        <f t="shared" si="246"/>
        <v>8.1000000000000003E-2</v>
      </c>
      <c r="AT266" s="21">
        <f t="shared" si="247"/>
        <v>4.4999999999999998E-2</v>
      </c>
      <c r="AU266" s="21">
        <f t="shared" si="248"/>
        <v>0.40400000000000003</v>
      </c>
      <c r="AV266" s="21">
        <f t="shared" si="249"/>
        <v>0</v>
      </c>
      <c r="AW266" s="21">
        <f t="shared" si="250"/>
        <v>99.478000000000009</v>
      </c>
      <c r="AX266" s="21"/>
      <c r="AY266" s="21">
        <f t="shared" si="251"/>
        <v>0.88189081225033294</v>
      </c>
      <c r="AZ266" s="21">
        <f t="shared" si="252"/>
        <v>4.4825082012370718E-3</v>
      </c>
      <c r="BA266" s="21">
        <f t="shared" si="253"/>
        <v>7.1773244409572376E-2</v>
      </c>
      <c r="BB266" s="21">
        <f t="shared" si="254"/>
        <v>8.4610829659846048E-3</v>
      </c>
      <c r="BC266" s="21">
        <f t="shared" si="255"/>
        <v>3.4658426590947054E-2</v>
      </c>
      <c r="BD266" s="21">
        <f t="shared" si="256"/>
        <v>0</v>
      </c>
      <c r="BE266" s="21">
        <f t="shared" si="257"/>
        <v>0.40387649983624613</v>
      </c>
      <c r="BF266" s="21">
        <f t="shared" si="258"/>
        <v>0.40187312535887904</v>
      </c>
      <c r="BG266" s="21">
        <f t="shared" si="259"/>
        <v>1.1418518299232845E-3</v>
      </c>
      <c r="BH266" s="21">
        <f t="shared" si="260"/>
        <v>6.0246770773086553E-4</v>
      </c>
      <c r="BI266" s="21">
        <f t="shared" si="261"/>
        <v>1.3036694746115211E-2</v>
      </c>
      <c r="BJ266" s="21">
        <f t="shared" si="262"/>
        <v>0</v>
      </c>
      <c r="BK266" s="21">
        <f t="shared" si="263"/>
        <v>1.8217967138969682</v>
      </c>
      <c r="BL266" s="21">
        <f t="shared" si="264"/>
        <v>2.1883682858781275</v>
      </c>
    </row>
    <row r="267" spans="1:64" x14ac:dyDescent="0.2">
      <c r="A267" s="21" t="s">
        <v>931</v>
      </c>
      <c r="B267" s="27">
        <v>915.06070267186192</v>
      </c>
      <c r="C267" s="22">
        <v>52.488</v>
      </c>
      <c r="D267" s="22">
        <v>0.311</v>
      </c>
      <c r="E267" s="22">
        <v>3.867</v>
      </c>
      <c r="F267" s="22">
        <v>0.82899999999999996</v>
      </c>
      <c r="G267" s="22">
        <v>2.585</v>
      </c>
      <c r="H267" s="22">
        <v>16.259</v>
      </c>
      <c r="I267" s="22">
        <v>22.530999999999999</v>
      </c>
      <c r="J267" s="22">
        <v>8.1000000000000003E-2</v>
      </c>
      <c r="K267" s="22">
        <v>1.7000000000000001E-2</v>
      </c>
      <c r="L267" s="22">
        <v>0.41699999999999998</v>
      </c>
      <c r="N267" s="21">
        <f t="shared" si="222"/>
        <v>99.385000000000005</v>
      </c>
      <c r="O267" s="21"/>
      <c r="P267" s="22"/>
      <c r="Q267" s="26">
        <v>12</v>
      </c>
      <c r="R267" s="26">
        <v>4</v>
      </c>
      <c r="S267" s="25">
        <v>0</v>
      </c>
      <c r="T267" s="21"/>
      <c r="U267" s="24">
        <f t="shared" si="223"/>
        <v>1.9169395759503298</v>
      </c>
      <c r="V267" s="24">
        <f t="shared" si="224"/>
        <v>8.5443056973069538E-3</v>
      </c>
      <c r="W267" s="24">
        <f t="shared" si="225"/>
        <v>0.16643806721261725</v>
      </c>
      <c r="X267" s="24">
        <f t="shared" si="226"/>
        <v>2.3935793757911644E-2</v>
      </c>
      <c r="Y267" s="24">
        <f t="shared" si="227"/>
        <v>0</v>
      </c>
      <c r="Z267" s="24">
        <f t="shared" si="228"/>
        <v>7.8949314983848898E-2</v>
      </c>
      <c r="AA267" s="24">
        <f t="shared" si="229"/>
        <v>0.88515574743984005</v>
      </c>
      <c r="AB267" s="24">
        <f t="shared" si="230"/>
        <v>0.88159865896871215</v>
      </c>
      <c r="AC267" s="24">
        <f t="shared" si="231"/>
        <v>2.505463470432995E-3</v>
      </c>
      <c r="AD267" s="24">
        <f t="shared" si="232"/>
        <v>4.9939996110279889E-4</v>
      </c>
      <c r="AE267" s="24">
        <f t="shared" si="233"/>
        <v>2.9525720849994885E-2</v>
      </c>
      <c r="AF267" s="24">
        <f t="shared" si="234"/>
        <v>0</v>
      </c>
      <c r="AG267" s="24">
        <f t="shared" si="235"/>
        <v>3.9940920482920972</v>
      </c>
      <c r="AH267" s="24">
        <f t="shared" si="236"/>
        <v>0.91811129506427835</v>
      </c>
      <c r="AI267" s="23">
        <f t="shared" si="237"/>
        <v>0</v>
      </c>
      <c r="AJ267" s="21"/>
      <c r="AK267" s="21">
        <f t="shared" si="238"/>
        <v>52.488</v>
      </c>
      <c r="AL267" s="21">
        <f t="shared" si="239"/>
        <v>0.311</v>
      </c>
      <c r="AM267" s="21">
        <f t="shared" si="240"/>
        <v>3.867</v>
      </c>
      <c r="AN267" s="21">
        <f t="shared" si="241"/>
        <v>0.82899999999999996</v>
      </c>
      <c r="AO267" s="21">
        <f t="shared" si="242"/>
        <v>0</v>
      </c>
      <c r="AP267" s="21">
        <f t="shared" si="243"/>
        <v>2.5850000000000004</v>
      </c>
      <c r="AQ267" s="21">
        <f t="shared" si="244"/>
        <v>16.259</v>
      </c>
      <c r="AR267" s="21">
        <f t="shared" si="245"/>
        <v>22.530999999999999</v>
      </c>
      <c r="AS267" s="21">
        <f t="shared" si="246"/>
        <v>8.1000000000000003E-2</v>
      </c>
      <c r="AT267" s="21">
        <f t="shared" si="247"/>
        <v>1.7000000000000001E-2</v>
      </c>
      <c r="AU267" s="21">
        <f t="shared" si="248"/>
        <v>0.41699999999999998</v>
      </c>
      <c r="AV267" s="21">
        <f t="shared" si="249"/>
        <v>0</v>
      </c>
      <c r="AW267" s="21">
        <f t="shared" si="250"/>
        <v>99.385000000000005</v>
      </c>
      <c r="AX267" s="21"/>
      <c r="AY267" s="21">
        <f t="shared" si="251"/>
        <v>0.87363515312916118</v>
      </c>
      <c r="AZ267" s="21">
        <f t="shared" si="252"/>
        <v>3.8940224876668418E-3</v>
      </c>
      <c r="BA267" s="21">
        <f t="shared" si="253"/>
        <v>7.5853275794429187E-2</v>
      </c>
      <c r="BB267" s="21">
        <f t="shared" si="254"/>
        <v>1.0908612408711098E-2</v>
      </c>
      <c r="BC267" s="21">
        <f t="shared" si="255"/>
        <v>3.5980736039196042E-2</v>
      </c>
      <c r="BD267" s="21">
        <f t="shared" si="256"/>
        <v>0</v>
      </c>
      <c r="BE267" s="21">
        <f t="shared" si="257"/>
        <v>0.40340508728575541</v>
      </c>
      <c r="BF267" s="21">
        <f t="shared" si="258"/>
        <v>0.40178396287987672</v>
      </c>
      <c r="BG267" s="21">
        <f t="shared" si="259"/>
        <v>1.1418518299232845E-3</v>
      </c>
      <c r="BH267" s="21">
        <f t="shared" si="260"/>
        <v>2.2759891180943812E-4</v>
      </c>
      <c r="BI267" s="21">
        <f t="shared" si="261"/>
        <v>1.3456192349331788E-2</v>
      </c>
      <c r="BJ267" s="21">
        <f t="shared" si="262"/>
        <v>0</v>
      </c>
      <c r="BK267" s="21">
        <f t="shared" si="263"/>
        <v>1.8202864931158609</v>
      </c>
      <c r="BL267" s="21">
        <f t="shared" si="264"/>
        <v>2.1942106714505374</v>
      </c>
    </row>
    <row r="268" spans="1:64" x14ac:dyDescent="0.2">
      <c r="A268" s="21" t="s">
        <v>932</v>
      </c>
      <c r="B268" s="27">
        <v>926.24104255936345</v>
      </c>
      <c r="C268" s="22">
        <v>52.197000000000003</v>
      </c>
      <c r="D268" s="22">
        <v>0.38600000000000001</v>
      </c>
      <c r="E268" s="22">
        <v>4.2699999999999996</v>
      </c>
      <c r="F268" s="22">
        <v>0.92900000000000005</v>
      </c>
      <c r="G268" s="22">
        <v>2.718</v>
      </c>
      <c r="H268" s="22">
        <v>16.238</v>
      </c>
      <c r="I268" s="22">
        <v>22.364999999999998</v>
      </c>
      <c r="J268" s="22">
        <v>0.04</v>
      </c>
      <c r="K268" s="22">
        <v>4.1000000000000002E-2</v>
      </c>
      <c r="L268" s="22">
        <v>0.48599999999999999</v>
      </c>
      <c r="N268" s="21">
        <f t="shared" si="222"/>
        <v>99.670000000000016</v>
      </c>
      <c r="O268" s="21"/>
      <c r="P268" s="22"/>
      <c r="Q268" s="26">
        <v>12</v>
      </c>
      <c r="R268" s="26">
        <v>4</v>
      </c>
      <c r="S268" s="25">
        <v>0</v>
      </c>
      <c r="T268" s="21"/>
      <c r="U268" s="24">
        <f t="shared" si="223"/>
        <v>1.9026594728993147</v>
      </c>
      <c r="V268" s="24">
        <f t="shared" si="224"/>
        <v>1.0584511514800025E-2</v>
      </c>
      <c r="W268" s="24">
        <f t="shared" si="225"/>
        <v>0.18343132060612766</v>
      </c>
      <c r="X268" s="24">
        <f t="shared" si="226"/>
        <v>2.6771711947217225E-2</v>
      </c>
      <c r="Y268" s="24">
        <f t="shared" si="227"/>
        <v>0</v>
      </c>
      <c r="Z268" s="24">
        <f t="shared" si="228"/>
        <v>8.2852267191692003E-2</v>
      </c>
      <c r="AA268" s="24">
        <f t="shared" si="229"/>
        <v>0.88231878489261883</v>
      </c>
      <c r="AB268" s="24">
        <f t="shared" si="230"/>
        <v>0.87342673609077726</v>
      </c>
      <c r="AC268" s="24">
        <f t="shared" si="231"/>
        <v>1.2348954018891426E-3</v>
      </c>
      <c r="AD268" s="24">
        <f t="shared" si="232"/>
        <v>1.2021275920707233E-3</v>
      </c>
      <c r="AE268" s="24">
        <f t="shared" si="233"/>
        <v>3.4345342345409348E-2</v>
      </c>
      <c r="AF268" s="24">
        <f t="shared" si="234"/>
        <v>0</v>
      </c>
      <c r="AG268" s="24">
        <f t="shared" si="235"/>
        <v>3.9988271704819165</v>
      </c>
      <c r="AH268" s="24">
        <f t="shared" si="236"/>
        <v>0.91415794432212771</v>
      </c>
      <c r="AI268" s="23">
        <f t="shared" si="237"/>
        <v>0</v>
      </c>
      <c r="AJ268" s="21"/>
      <c r="AK268" s="21">
        <f t="shared" si="238"/>
        <v>52.197000000000003</v>
      </c>
      <c r="AL268" s="21">
        <f t="shared" si="239"/>
        <v>0.38600000000000001</v>
      </c>
      <c r="AM268" s="21">
        <f t="shared" si="240"/>
        <v>4.2699999999999996</v>
      </c>
      <c r="AN268" s="21">
        <f t="shared" si="241"/>
        <v>0.92900000000000005</v>
      </c>
      <c r="AO268" s="21">
        <f t="shared" si="242"/>
        <v>0</v>
      </c>
      <c r="AP268" s="21">
        <f t="shared" si="243"/>
        <v>2.7180000000000004</v>
      </c>
      <c r="AQ268" s="21">
        <f t="shared" si="244"/>
        <v>16.238</v>
      </c>
      <c r="AR268" s="21">
        <f t="shared" si="245"/>
        <v>22.364999999999998</v>
      </c>
      <c r="AS268" s="21">
        <f t="shared" si="246"/>
        <v>0.04</v>
      </c>
      <c r="AT268" s="21">
        <f t="shared" si="247"/>
        <v>4.1000000000000002E-2</v>
      </c>
      <c r="AU268" s="21">
        <f t="shared" si="248"/>
        <v>0.48599999999999999</v>
      </c>
      <c r="AV268" s="21">
        <f t="shared" si="249"/>
        <v>0</v>
      </c>
      <c r="AW268" s="21">
        <f t="shared" si="250"/>
        <v>99.670000000000016</v>
      </c>
      <c r="AX268" s="21"/>
      <c r="AY268" s="21">
        <f t="shared" si="251"/>
        <v>0.86879161118508663</v>
      </c>
      <c r="AZ268" s="21">
        <f t="shared" si="252"/>
        <v>4.8330954348533798E-3</v>
      </c>
      <c r="BA268" s="21">
        <f t="shared" si="253"/>
        <v>8.3758336602589245E-2</v>
      </c>
      <c r="BB268" s="21">
        <f t="shared" si="254"/>
        <v>1.222448845318771E-2</v>
      </c>
      <c r="BC268" s="21">
        <f t="shared" si="255"/>
        <v>3.7831969266744619E-2</v>
      </c>
      <c r="BD268" s="21">
        <f t="shared" si="256"/>
        <v>0</v>
      </c>
      <c r="BE268" s="21">
        <f t="shared" si="257"/>
        <v>0.40288405236152874</v>
      </c>
      <c r="BF268" s="21">
        <f t="shared" si="258"/>
        <v>0.39882376857700247</v>
      </c>
      <c r="BG268" s="21">
        <f t="shared" si="259"/>
        <v>5.6387744687569612E-4</v>
      </c>
      <c r="BH268" s="21">
        <f t="shared" si="260"/>
        <v>5.4891502259923311E-4</v>
      </c>
      <c r="BI268" s="21">
        <f t="shared" si="261"/>
        <v>1.5682756551019781E-2</v>
      </c>
      <c r="BJ268" s="21">
        <f t="shared" si="262"/>
        <v>0</v>
      </c>
      <c r="BK268" s="21">
        <f t="shared" si="263"/>
        <v>1.8259428709014873</v>
      </c>
      <c r="BL268" s="21">
        <f t="shared" si="264"/>
        <v>2.1900067270492714</v>
      </c>
    </row>
    <row r="269" spans="1:64" x14ac:dyDescent="0.2">
      <c r="A269" s="21" t="s">
        <v>933</v>
      </c>
      <c r="B269" s="27">
        <v>937.42138244686498</v>
      </c>
      <c r="C269" s="22">
        <v>52.363999999999997</v>
      </c>
      <c r="D269" s="22">
        <v>0.36899999999999999</v>
      </c>
      <c r="E269" s="22">
        <v>4.4889999999999999</v>
      </c>
      <c r="F269" s="22">
        <v>1.014</v>
      </c>
      <c r="G269" s="22">
        <v>2.6360000000000001</v>
      </c>
      <c r="H269" s="22">
        <v>16.062999999999999</v>
      </c>
      <c r="I269" s="22">
        <v>22.364000000000001</v>
      </c>
      <c r="J269" s="22">
        <v>6.4000000000000001E-2</v>
      </c>
      <c r="K269" s="22">
        <v>3.7999999999999999E-2</v>
      </c>
      <c r="L269" s="22">
        <v>0.48399999999999999</v>
      </c>
      <c r="N269" s="21">
        <f t="shared" si="222"/>
        <v>99.884999999999991</v>
      </c>
      <c r="O269" s="21"/>
      <c r="P269" s="22"/>
      <c r="Q269" s="26">
        <v>12</v>
      </c>
      <c r="R269" s="26">
        <v>4</v>
      </c>
      <c r="S269" s="25">
        <v>0</v>
      </c>
      <c r="T269" s="21"/>
      <c r="U269" s="24">
        <f t="shared" si="223"/>
        <v>1.9031758805148</v>
      </c>
      <c r="V269" s="24">
        <f t="shared" si="224"/>
        <v>1.0088822175516552E-2</v>
      </c>
      <c r="W269" s="24">
        <f t="shared" si="225"/>
        <v>0.19227632340136336</v>
      </c>
      <c r="X269" s="24">
        <f t="shared" si="226"/>
        <v>2.9135935739460186E-2</v>
      </c>
      <c r="Y269" s="24">
        <f t="shared" si="227"/>
        <v>0</v>
      </c>
      <c r="Z269" s="24">
        <f t="shared" si="228"/>
        <v>8.0118154459957056E-2</v>
      </c>
      <c r="AA269" s="24">
        <f t="shared" si="229"/>
        <v>0.87026242784581931</v>
      </c>
      <c r="AB269" s="24">
        <f t="shared" si="230"/>
        <v>0.87083855588642423</v>
      </c>
      <c r="AC269" s="24">
        <f t="shared" si="231"/>
        <v>1.9700658475020156E-3</v>
      </c>
      <c r="AD269" s="24">
        <f t="shared" si="232"/>
        <v>1.1109151551258957E-3</v>
      </c>
      <c r="AE269" s="24">
        <f t="shared" si="233"/>
        <v>3.4104173426604309E-2</v>
      </c>
      <c r="AF269" s="24">
        <f t="shared" si="234"/>
        <v>0</v>
      </c>
      <c r="AG269" s="24">
        <f t="shared" si="235"/>
        <v>3.9930812544525733</v>
      </c>
      <c r="AH269" s="24">
        <f t="shared" si="236"/>
        <v>0.91569887269205619</v>
      </c>
      <c r="AI269" s="23">
        <f t="shared" si="237"/>
        <v>0</v>
      </c>
      <c r="AJ269" s="21"/>
      <c r="AK269" s="21">
        <f t="shared" si="238"/>
        <v>52.363999999999997</v>
      </c>
      <c r="AL269" s="21">
        <f t="shared" si="239"/>
        <v>0.36899999999999999</v>
      </c>
      <c r="AM269" s="21">
        <f t="shared" si="240"/>
        <v>4.4889999999999999</v>
      </c>
      <c r="AN269" s="21">
        <f t="shared" si="241"/>
        <v>1.014</v>
      </c>
      <c r="AO269" s="21">
        <f t="shared" si="242"/>
        <v>0</v>
      </c>
      <c r="AP269" s="21">
        <f t="shared" si="243"/>
        <v>2.6360000000000001</v>
      </c>
      <c r="AQ269" s="21">
        <f t="shared" si="244"/>
        <v>16.062999999999999</v>
      </c>
      <c r="AR269" s="21">
        <f t="shared" si="245"/>
        <v>22.364000000000001</v>
      </c>
      <c r="AS269" s="21">
        <f t="shared" si="246"/>
        <v>6.4000000000000001E-2</v>
      </c>
      <c r="AT269" s="21">
        <f t="shared" si="247"/>
        <v>3.7999999999999999E-2</v>
      </c>
      <c r="AU269" s="21">
        <f t="shared" si="248"/>
        <v>0.48399999999999999</v>
      </c>
      <c r="AV269" s="21">
        <f t="shared" si="249"/>
        <v>0</v>
      </c>
      <c r="AW269" s="21">
        <f t="shared" si="250"/>
        <v>99.884999999999991</v>
      </c>
      <c r="AX269" s="21"/>
      <c r="AY269" s="21">
        <f t="shared" si="251"/>
        <v>0.87157123834886818</v>
      </c>
      <c r="AZ269" s="21">
        <f t="shared" si="252"/>
        <v>4.6202389001577639E-3</v>
      </c>
      <c r="BA269" s="21">
        <f t="shared" si="253"/>
        <v>8.8054138877991378E-2</v>
      </c>
      <c r="BB269" s="21">
        <f t="shared" si="254"/>
        <v>1.3342983090992827E-2</v>
      </c>
      <c r="BC269" s="21">
        <f t="shared" si="255"/>
        <v>3.6690607427203391E-2</v>
      </c>
      <c r="BD269" s="21">
        <f t="shared" si="256"/>
        <v>0</v>
      </c>
      <c r="BE269" s="21">
        <f t="shared" si="257"/>
        <v>0.39854209465964008</v>
      </c>
      <c r="BF269" s="21">
        <f t="shared" si="258"/>
        <v>0.39880593608120207</v>
      </c>
      <c r="BG269" s="21">
        <f t="shared" si="259"/>
        <v>9.0220391500111369E-4</v>
      </c>
      <c r="BH269" s="21">
        <f t="shared" si="260"/>
        <v>5.0875050875050871E-4</v>
      </c>
      <c r="BI269" s="21">
        <f t="shared" si="261"/>
        <v>1.5618218458217231E-2</v>
      </c>
      <c r="BJ269" s="21">
        <f t="shared" si="262"/>
        <v>0</v>
      </c>
      <c r="BK269" s="21">
        <f t="shared" si="263"/>
        <v>1.8286564102680245</v>
      </c>
      <c r="BL269" s="21">
        <f t="shared" si="264"/>
        <v>2.1836148289154607</v>
      </c>
    </row>
    <row r="270" spans="1:64" x14ac:dyDescent="0.2">
      <c r="A270" s="21" t="s">
        <v>934</v>
      </c>
      <c r="B270" s="27">
        <v>951.02285295560273</v>
      </c>
      <c r="C270" s="22">
        <v>50.908999999999999</v>
      </c>
      <c r="D270" s="22">
        <v>0.39</v>
      </c>
      <c r="E270" s="22">
        <v>3.923</v>
      </c>
      <c r="F270" s="22">
        <v>0.76300000000000001</v>
      </c>
      <c r="G270" s="22">
        <v>2.6549999999999998</v>
      </c>
      <c r="H270" s="22">
        <v>16.071000000000002</v>
      </c>
      <c r="I270" s="22">
        <v>23.018000000000001</v>
      </c>
      <c r="J270" s="22">
        <v>0.121</v>
      </c>
      <c r="K270" s="22">
        <v>6.0999999999999999E-2</v>
      </c>
      <c r="L270" s="22">
        <v>0.40300000000000002</v>
      </c>
      <c r="N270" s="21">
        <f t="shared" si="222"/>
        <v>98.314000000000007</v>
      </c>
      <c r="O270" s="21"/>
      <c r="P270" s="22"/>
      <c r="Q270" s="26">
        <v>12</v>
      </c>
      <c r="R270" s="26">
        <v>4</v>
      </c>
      <c r="S270" s="25">
        <v>0</v>
      </c>
      <c r="T270" s="21"/>
      <c r="U270" s="24">
        <f t="shared" si="223"/>
        <v>1.8899025571026002</v>
      </c>
      <c r="V270" s="24">
        <f t="shared" si="224"/>
        <v>1.0891242889782609E-2</v>
      </c>
      <c r="W270" s="24">
        <f t="shared" si="225"/>
        <v>0.17163001771356223</v>
      </c>
      <c r="X270" s="24">
        <f t="shared" si="226"/>
        <v>2.2393103579243342E-2</v>
      </c>
      <c r="Y270" s="24">
        <f t="shared" si="227"/>
        <v>0</v>
      </c>
      <c r="Z270" s="24">
        <f t="shared" si="228"/>
        <v>8.2423070938134044E-2</v>
      </c>
      <c r="AA270" s="24">
        <f t="shared" si="229"/>
        <v>0.88933464504958015</v>
      </c>
      <c r="AB270" s="24">
        <f t="shared" si="230"/>
        <v>0.91549185849160708</v>
      </c>
      <c r="AC270" s="24">
        <f t="shared" si="231"/>
        <v>3.8043886206090378E-3</v>
      </c>
      <c r="AD270" s="24">
        <f t="shared" si="232"/>
        <v>1.8214861159431437E-3</v>
      </c>
      <c r="AE270" s="24">
        <f t="shared" si="233"/>
        <v>2.9004537720306652E-2</v>
      </c>
      <c r="AF270" s="24">
        <f t="shared" si="234"/>
        <v>0</v>
      </c>
      <c r="AG270" s="24">
        <f t="shared" si="235"/>
        <v>4.0166969082213688</v>
      </c>
      <c r="AH270" s="24">
        <f t="shared" si="236"/>
        <v>0.91518145975886844</v>
      </c>
      <c r="AI270" s="23">
        <f t="shared" si="237"/>
        <v>0</v>
      </c>
      <c r="AJ270" s="21"/>
      <c r="AK270" s="21">
        <f t="shared" si="238"/>
        <v>50.908999999999999</v>
      </c>
      <c r="AL270" s="21">
        <f t="shared" si="239"/>
        <v>0.39</v>
      </c>
      <c r="AM270" s="21">
        <f t="shared" si="240"/>
        <v>3.923</v>
      </c>
      <c r="AN270" s="21">
        <f t="shared" si="241"/>
        <v>0.76300000000000001</v>
      </c>
      <c r="AO270" s="21">
        <f t="shared" si="242"/>
        <v>0</v>
      </c>
      <c r="AP270" s="21">
        <f t="shared" si="243"/>
        <v>2.6549999999999998</v>
      </c>
      <c r="AQ270" s="21">
        <f t="shared" si="244"/>
        <v>16.071000000000002</v>
      </c>
      <c r="AR270" s="21">
        <f t="shared" si="245"/>
        <v>23.018000000000001</v>
      </c>
      <c r="AS270" s="21">
        <f t="shared" si="246"/>
        <v>0.121</v>
      </c>
      <c r="AT270" s="21">
        <f t="shared" si="247"/>
        <v>6.0999999999999999E-2</v>
      </c>
      <c r="AU270" s="21">
        <f t="shared" si="248"/>
        <v>0.40300000000000002</v>
      </c>
      <c r="AV270" s="21">
        <f t="shared" si="249"/>
        <v>0</v>
      </c>
      <c r="AW270" s="21">
        <f t="shared" si="250"/>
        <v>98.314000000000007</v>
      </c>
      <c r="AX270" s="21"/>
      <c r="AY270" s="21">
        <f t="shared" si="251"/>
        <v>0.84735352862849533</v>
      </c>
      <c r="AZ270" s="21">
        <f t="shared" si="252"/>
        <v>4.8831793253699953E-3</v>
      </c>
      <c r="BA270" s="21">
        <f t="shared" si="253"/>
        <v>7.6951745782659869E-2</v>
      </c>
      <c r="BB270" s="21">
        <f t="shared" si="254"/>
        <v>1.0040134219356536E-2</v>
      </c>
      <c r="BC270" s="21">
        <f t="shared" si="255"/>
        <v>3.6955069316853183E-2</v>
      </c>
      <c r="BD270" s="21">
        <f t="shared" si="256"/>
        <v>0</v>
      </c>
      <c r="BE270" s="21">
        <f t="shared" si="257"/>
        <v>0.39874058415458363</v>
      </c>
      <c r="BF270" s="21">
        <f t="shared" si="258"/>
        <v>0.41046838833469457</v>
      </c>
      <c r="BG270" s="21">
        <f t="shared" si="259"/>
        <v>1.7057292767989805E-3</v>
      </c>
      <c r="BH270" s="21">
        <f t="shared" si="260"/>
        <v>8.1667844825739555E-4</v>
      </c>
      <c r="BI270" s="21">
        <f t="shared" si="261"/>
        <v>1.3004425699713934E-2</v>
      </c>
      <c r="BJ270" s="21">
        <f t="shared" si="262"/>
        <v>0</v>
      </c>
      <c r="BK270" s="21">
        <f t="shared" si="263"/>
        <v>1.8009194631867835</v>
      </c>
      <c r="BL270" s="21">
        <f t="shared" si="264"/>
        <v>2.2303589862445583</v>
      </c>
    </row>
    <row r="271" spans="1:64" x14ac:dyDescent="0.2">
      <c r="A271" s="21" t="s">
        <v>935</v>
      </c>
      <c r="B271" s="27">
        <v>960.24239741289489</v>
      </c>
      <c r="C271" s="22">
        <v>52.456000000000003</v>
      </c>
      <c r="D271" s="22">
        <v>0.32600000000000001</v>
      </c>
      <c r="E271" s="22">
        <v>3.5920000000000001</v>
      </c>
      <c r="F271" s="22">
        <v>0.56999999999999995</v>
      </c>
      <c r="G271" s="22">
        <v>2.65</v>
      </c>
      <c r="H271" s="22">
        <v>16.364999999999998</v>
      </c>
      <c r="I271" s="22">
        <v>22.57</v>
      </c>
      <c r="J271" s="22">
        <v>2.4E-2</v>
      </c>
      <c r="K271" s="22">
        <v>2.1000000000000001E-2</v>
      </c>
      <c r="L271" s="22">
        <v>0.39400000000000002</v>
      </c>
      <c r="N271" s="21">
        <f t="shared" si="222"/>
        <v>98.968000000000004</v>
      </c>
      <c r="O271" s="21"/>
      <c r="P271" s="22"/>
      <c r="Q271" s="26">
        <v>12</v>
      </c>
      <c r="R271" s="26">
        <v>4</v>
      </c>
      <c r="S271" s="25">
        <v>0</v>
      </c>
      <c r="T271" s="21"/>
      <c r="U271" s="24">
        <f t="shared" si="223"/>
        <v>1.9233561378508552</v>
      </c>
      <c r="V271" s="24">
        <f t="shared" si="224"/>
        <v>8.9918722332813037E-3</v>
      </c>
      <c r="W271" s="24">
        <f t="shared" si="225"/>
        <v>0.15521402384896607</v>
      </c>
      <c r="X271" s="24">
        <f t="shared" si="226"/>
        <v>1.6522824783695784E-2</v>
      </c>
      <c r="Y271" s="24">
        <f t="shared" si="227"/>
        <v>0</v>
      </c>
      <c r="Z271" s="24">
        <f t="shared" si="228"/>
        <v>8.1254950638858542E-2</v>
      </c>
      <c r="AA271" s="24">
        <f t="shared" si="229"/>
        <v>0.89445399963888272</v>
      </c>
      <c r="AB271" s="24">
        <f t="shared" si="230"/>
        <v>0.8866212797485048</v>
      </c>
      <c r="AC271" s="24">
        <f t="shared" si="231"/>
        <v>7.4529882429294513E-4</v>
      </c>
      <c r="AD271" s="24">
        <f t="shared" si="232"/>
        <v>6.1934839390273989E-4</v>
      </c>
      <c r="AE271" s="24">
        <f t="shared" si="233"/>
        <v>2.8007659276583049E-2</v>
      </c>
      <c r="AF271" s="24">
        <f t="shared" si="234"/>
        <v>0</v>
      </c>
      <c r="AG271" s="24">
        <f t="shared" si="235"/>
        <v>3.9957873952378233</v>
      </c>
      <c r="AH271" s="24">
        <f t="shared" si="236"/>
        <v>0.91672214279091235</v>
      </c>
      <c r="AI271" s="23">
        <f t="shared" si="237"/>
        <v>0</v>
      </c>
      <c r="AJ271" s="21"/>
      <c r="AK271" s="21">
        <f t="shared" si="238"/>
        <v>52.456000000000003</v>
      </c>
      <c r="AL271" s="21">
        <f t="shared" si="239"/>
        <v>0.32600000000000001</v>
      </c>
      <c r="AM271" s="21">
        <f t="shared" si="240"/>
        <v>3.5920000000000001</v>
      </c>
      <c r="AN271" s="21">
        <f t="shared" si="241"/>
        <v>0.56999999999999995</v>
      </c>
      <c r="AO271" s="21">
        <f t="shared" si="242"/>
        <v>0</v>
      </c>
      <c r="AP271" s="21">
        <f t="shared" si="243"/>
        <v>2.65</v>
      </c>
      <c r="AQ271" s="21">
        <f t="shared" si="244"/>
        <v>16.364999999999998</v>
      </c>
      <c r="AR271" s="21">
        <f t="shared" si="245"/>
        <v>22.57</v>
      </c>
      <c r="AS271" s="21">
        <f t="shared" si="246"/>
        <v>2.4E-2</v>
      </c>
      <c r="AT271" s="21">
        <f t="shared" si="247"/>
        <v>2.1000000000000001E-2</v>
      </c>
      <c r="AU271" s="21">
        <f t="shared" si="248"/>
        <v>0.39400000000000002</v>
      </c>
      <c r="AV271" s="21">
        <f t="shared" si="249"/>
        <v>0</v>
      </c>
      <c r="AW271" s="21">
        <f t="shared" si="250"/>
        <v>98.968000000000004</v>
      </c>
      <c r="AX271" s="21"/>
      <c r="AY271" s="21">
        <f t="shared" si="251"/>
        <v>0.87310252996005333</v>
      </c>
      <c r="AZ271" s="21">
        <f t="shared" si="252"/>
        <v>4.0818370771041499E-3</v>
      </c>
      <c r="BA271" s="21">
        <f t="shared" si="253"/>
        <v>7.0459003530796399E-2</v>
      </c>
      <c r="BB271" s="21">
        <f t="shared" si="254"/>
        <v>7.5004934535166778E-3</v>
      </c>
      <c r="BC271" s="21">
        <f t="shared" si="255"/>
        <v>3.6885474082734813E-2</v>
      </c>
      <c r="BD271" s="21">
        <f t="shared" si="256"/>
        <v>0</v>
      </c>
      <c r="BE271" s="21">
        <f t="shared" si="257"/>
        <v>0.40603507309375647</v>
      </c>
      <c r="BF271" s="21">
        <f t="shared" si="258"/>
        <v>0.40247943021609422</v>
      </c>
      <c r="BG271" s="21">
        <f t="shared" si="259"/>
        <v>3.3832646812541762E-4</v>
      </c>
      <c r="BH271" s="21">
        <f t="shared" si="260"/>
        <v>2.8115159694107062E-4</v>
      </c>
      <c r="BI271" s="21">
        <f t="shared" si="261"/>
        <v>1.2714004282102457E-2</v>
      </c>
      <c r="BJ271" s="21">
        <f t="shared" si="262"/>
        <v>0</v>
      </c>
      <c r="BK271" s="21">
        <f t="shared" si="263"/>
        <v>1.8138773237612249</v>
      </c>
      <c r="BL271" s="21">
        <f t="shared" si="264"/>
        <v>2.2028983674332654</v>
      </c>
    </row>
    <row r="272" spans="1:64" x14ac:dyDescent="0.2">
      <c r="A272" s="21" t="s">
        <v>936</v>
      </c>
      <c r="B272" s="27">
        <v>971.42273730039642</v>
      </c>
      <c r="C272" s="22">
        <v>52.991999999999997</v>
      </c>
      <c r="D272" s="22">
        <v>0.30399999999999999</v>
      </c>
      <c r="E272" s="22">
        <v>3.4750000000000001</v>
      </c>
      <c r="F272" s="22">
        <v>0.56699999999999995</v>
      </c>
      <c r="G272" s="22">
        <v>2.552</v>
      </c>
      <c r="H272" s="22">
        <v>16.309999999999999</v>
      </c>
      <c r="I272" s="22">
        <v>22.582000000000001</v>
      </c>
      <c r="J272" s="22">
        <v>0.113</v>
      </c>
      <c r="K272" s="22">
        <v>7.2999999999999995E-2</v>
      </c>
      <c r="L272" s="22">
        <v>0.38800000000000001</v>
      </c>
      <c r="N272" s="21">
        <f t="shared" si="222"/>
        <v>99.356000000000009</v>
      </c>
      <c r="O272" s="21"/>
      <c r="P272" s="22"/>
      <c r="Q272" s="26">
        <v>12</v>
      </c>
      <c r="R272" s="26">
        <v>4</v>
      </c>
      <c r="S272" s="25">
        <v>0</v>
      </c>
      <c r="T272" s="21"/>
      <c r="U272" s="24">
        <f t="shared" si="223"/>
        <v>1.9336878137192057</v>
      </c>
      <c r="V272" s="24">
        <f t="shared" si="224"/>
        <v>8.3448324899397762E-3</v>
      </c>
      <c r="W272" s="24">
        <f t="shared" si="225"/>
        <v>0.14943796722104108</v>
      </c>
      <c r="X272" s="24">
        <f t="shared" si="226"/>
        <v>1.6357013535375747E-2</v>
      </c>
      <c r="Y272" s="24">
        <f t="shared" si="227"/>
        <v>0</v>
      </c>
      <c r="Z272" s="24">
        <f t="shared" si="228"/>
        <v>7.7874655662432388E-2</v>
      </c>
      <c r="AA272" s="24">
        <f t="shared" si="229"/>
        <v>0.88717128014962021</v>
      </c>
      <c r="AB272" s="24">
        <f t="shared" si="230"/>
        <v>0.88283696073177864</v>
      </c>
      <c r="AC272" s="24">
        <f t="shared" si="231"/>
        <v>3.492280752183064E-3</v>
      </c>
      <c r="AD272" s="24">
        <f t="shared" si="232"/>
        <v>2.1426443673740136E-3</v>
      </c>
      <c r="AE272" s="24">
        <f t="shared" si="233"/>
        <v>2.7448829567392002E-2</v>
      </c>
      <c r="AF272" s="24">
        <f t="shared" si="234"/>
        <v>0</v>
      </c>
      <c r="AG272" s="24">
        <f t="shared" si="235"/>
        <v>3.9887942781963428</v>
      </c>
      <c r="AH272" s="24">
        <f t="shared" si="236"/>
        <v>0.91930471620824605</v>
      </c>
      <c r="AI272" s="23">
        <f t="shared" si="237"/>
        <v>0</v>
      </c>
      <c r="AJ272" s="21"/>
      <c r="AK272" s="21">
        <f t="shared" si="238"/>
        <v>52.991999999999997</v>
      </c>
      <c r="AL272" s="21">
        <f t="shared" si="239"/>
        <v>0.30399999999999999</v>
      </c>
      <c r="AM272" s="21">
        <f t="shared" si="240"/>
        <v>3.4750000000000001</v>
      </c>
      <c r="AN272" s="21">
        <f t="shared" si="241"/>
        <v>0.56699999999999995</v>
      </c>
      <c r="AO272" s="21">
        <f t="shared" si="242"/>
        <v>0</v>
      </c>
      <c r="AP272" s="21">
        <f t="shared" si="243"/>
        <v>2.552</v>
      </c>
      <c r="AQ272" s="21">
        <f t="shared" si="244"/>
        <v>16.309999999999999</v>
      </c>
      <c r="AR272" s="21">
        <f t="shared" si="245"/>
        <v>22.582000000000001</v>
      </c>
      <c r="AS272" s="21">
        <f t="shared" si="246"/>
        <v>0.113</v>
      </c>
      <c r="AT272" s="21">
        <f t="shared" si="247"/>
        <v>7.2999999999999995E-2</v>
      </c>
      <c r="AU272" s="21">
        <f t="shared" si="248"/>
        <v>0.38800000000000001</v>
      </c>
      <c r="AV272" s="21">
        <f t="shared" si="249"/>
        <v>0</v>
      </c>
      <c r="AW272" s="21">
        <f t="shared" si="250"/>
        <v>99.356000000000009</v>
      </c>
      <c r="AX272" s="21"/>
      <c r="AY272" s="21">
        <f t="shared" si="251"/>
        <v>0.88202396804260985</v>
      </c>
      <c r="AZ272" s="21">
        <f t="shared" si="252"/>
        <v>3.8063756792627653E-3</v>
      </c>
      <c r="BA272" s="21">
        <f t="shared" si="253"/>
        <v>6.8163985876814437E-2</v>
      </c>
      <c r="BB272" s="21">
        <f t="shared" si="254"/>
        <v>7.4610171721823789E-3</v>
      </c>
      <c r="BC272" s="21">
        <f t="shared" si="255"/>
        <v>3.5521407494014813E-2</v>
      </c>
      <c r="BD272" s="21">
        <f t="shared" si="256"/>
        <v>0</v>
      </c>
      <c r="BE272" s="21">
        <f t="shared" si="257"/>
        <v>0.40467045781602007</v>
      </c>
      <c r="BF272" s="21">
        <f t="shared" si="258"/>
        <v>0.40269342016569959</v>
      </c>
      <c r="BG272" s="21">
        <f t="shared" si="259"/>
        <v>1.5929537874238414E-3</v>
      </c>
      <c r="BH272" s="21">
        <f t="shared" si="260"/>
        <v>9.7733650365229292E-4</v>
      </c>
      <c r="BI272" s="21">
        <f t="shared" si="261"/>
        <v>1.2520390003694806E-2</v>
      </c>
      <c r="BJ272" s="21">
        <f t="shared" si="262"/>
        <v>0</v>
      </c>
      <c r="BK272" s="21">
        <f t="shared" si="263"/>
        <v>1.8194313125413746</v>
      </c>
      <c r="BL272" s="21">
        <f t="shared" si="264"/>
        <v>2.192330235662928</v>
      </c>
    </row>
    <row r="273" spans="1:64" x14ac:dyDescent="0.2">
      <c r="A273" s="21" t="s">
        <v>937</v>
      </c>
      <c r="B273" s="27">
        <v>982.60307718789159</v>
      </c>
      <c r="C273" s="22">
        <v>52.563000000000002</v>
      </c>
      <c r="D273" s="22">
        <v>0.315</v>
      </c>
      <c r="E273" s="22">
        <v>3.8149999999999999</v>
      </c>
      <c r="F273" s="22">
        <v>0.81599999999999995</v>
      </c>
      <c r="G273" s="22">
        <v>2.6230000000000002</v>
      </c>
      <c r="H273" s="22">
        <v>16.140999999999998</v>
      </c>
      <c r="I273" s="22">
        <v>22.425000000000001</v>
      </c>
      <c r="J273" s="22">
        <v>0.14899999999999999</v>
      </c>
      <c r="K273" s="22">
        <v>3.9E-2</v>
      </c>
      <c r="L273" s="22">
        <v>0.436</v>
      </c>
      <c r="N273" s="21">
        <f t="shared" si="222"/>
        <v>99.322000000000003</v>
      </c>
      <c r="O273" s="21"/>
      <c r="P273" s="22"/>
      <c r="Q273" s="26">
        <v>12</v>
      </c>
      <c r="R273" s="26">
        <v>4</v>
      </c>
      <c r="S273" s="25">
        <v>0</v>
      </c>
      <c r="T273" s="21"/>
      <c r="U273" s="24">
        <f t="shared" si="223"/>
        <v>1.9210269145268806</v>
      </c>
      <c r="V273" s="24">
        <f t="shared" si="224"/>
        <v>8.6602783162177416E-3</v>
      </c>
      <c r="W273" s="24">
        <f t="shared" si="225"/>
        <v>0.16431527590848707</v>
      </c>
      <c r="X273" s="24">
        <f t="shared" si="226"/>
        <v>2.3576990508376625E-2</v>
      </c>
      <c r="Y273" s="24">
        <f t="shared" si="227"/>
        <v>0</v>
      </c>
      <c r="Z273" s="24">
        <f t="shared" si="228"/>
        <v>8.0166147902995755E-2</v>
      </c>
      <c r="AA273" s="24">
        <f t="shared" si="229"/>
        <v>0.87934886310078453</v>
      </c>
      <c r="AB273" s="24">
        <f t="shared" si="230"/>
        <v>0.87806731500913127</v>
      </c>
      <c r="AC273" s="24">
        <f t="shared" si="231"/>
        <v>4.6120523797599094E-3</v>
      </c>
      <c r="AD273" s="24">
        <f t="shared" si="232"/>
        <v>1.1464868984681384E-3</v>
      </c>
      <c r="AE273" s="24">
        <f t="shared" si="233"/>
        <v>3.0892698794736072E-2</v>
      </c>
      <c r="AF273" s="24">
        <f t="shared" si="234"/>
        <v>0</v>
      </c>
      <c r="AG273" s="24">
        <f t="shared" si="235"/>
        <v>3.9918130233458373</v>
      </c>
      <c r="AH273" s="24">
        <f t="shared" si="236"/>
        <v>0.91645138743673094</v>
      </c>
      <c r="AI273" s="23">
        <f t="shared" si="237"/>
        <v>0</v>
      </c>
      <c r="AJ273" s="21"/>
      <c r="AK273" s="21">
        <f t="shared" si="238"/>
        <v>52.563000000000002</v>
      </c>
      <c r="AL273" s="21">
        <f t="shared" si="239"/>
        <v>0.315</v>
      </c>
      <c r="AM273" s="21">
        <f t="shared" si="240"/>
        <v>3.8149999999999999</v>
      </c>
      <c r="AN273" s="21">
        <f t="shared" si="241"/>
        <v>0.81599999999999995</v>
      </c>
      <c r="AO273" s="21">
        <f t="shared" si="242"/>
        <v>0</v>
      </c>
      <c r="AP273" s="21">
        <f t="shared" si="243"/>
        <v>2.6229999999999998</v>
      </c>
      <c r="AQ273" s="21">
        <f t="shared" si="244"/>
        <v>16.140999999999998</v>
      </c>
      <c r="AR273" s="21">
        <f t="shared" si="245"/>
        <v>22.425000000000001</v>
      </c>
      <c r="AS273" s="21">
        <f t="shared" si="246"/>
        <v>0.14899999999999999</v>
      </c>
      <c r="AT273" s="21">
        <f t="shared" si="247"/>
        <v>3.9E-2</v>
      </c>
      <c r="AU273" s="21">
        <f t="shared" si="248"/>
        <v>0.436</v>
      </c>
      <c r="AV273" s="21">
        <f t="shared" si="249"/>
        <v>0</v>
      </c>
      <c r="AW273" s="21">
        <f t="shared" si="250"/>
        <v>99.322000000000003</v>
      </c>
      <c r="AX273" s="21"/>
      <c r="AY273" s="21">
        <f t="shared" si="251"/>
        <v>0.87488348868175769</v>
      </c>
      <c r="AZ273" s="21">
        <f t="shared" si="252"/>
        <v>3.9441063781834569E-3</v>
      </c>
      <c r="BA273" s="21">
        <f t="shared" si="253"/>
        <v>7.4833267948214988E-2</v>
      </c>
      <c r="BB273" s="21">
        <f t="shared" si="254"/>
        <v>1.0737548522929139E-2</v>
      </c>
      <c r="BC273" s="21">
        <f t="shared" si="255"/>
        <v>3.6509659818495632E-2</v>
      </c>
      <c r="BD273" s="21">
        <f t="shared" si="256"/>
        <v>0</v>
      </c>
      <c r="BE273" s="21">
        <f t="shared" si="257"/>
        <v>0.400477367235339</v>
      </c>
      <c r="BF273" s="21">
        <f t="shared" si="258"/>
        <v>0.39989371832502935</v>
      </c>
      <c r="BG273" s="21">
        <f t="shared" si="259"/>
        <v>2.1004434896119677E-3</v>
      </c>
      <c r="BH273" s="21">
        <f t="shared" si="260"/>
        <v>5.2213868003341685E-4</v>
      </c>
      <c r="BI273" s="21">
        <f t="shared" si="261"/>
        <v>1.4069304230956018E-2</v>
      </c>
      <c r="BJ273" s="21">
        <f t="shared" si="262"/>
        <v>0</v>
      </c>
      <c r="BK273" s="21">
        <f t="shared" si="263"/>
        <v>1.8179710433105505</v>
      </c>
      <c r="BL273" s="21">
        <f t="shared" si="264"/>
        <v>2.1957517079461786</v>
      </c>
    </row>
    <row r="274" spans="1:64" x14ac:dyDescent="0.2">
      <c r="A274" s="21" t="s">
        <v>938</v>
      </c>
      <c r="B274" s="27">
        <v>1007.6030771878887</v>
      </c>
      <c r="C274" s="22">
        <v>52.445</v>
      </c>
      <c r="D274" s="22">
        <v>0.41</v>
      </c>
      <c r="E274" s="22">
        <v>3.952</v>
      </c>
      <c r="F274" s="22">
        <v>0.877</v>
      </c>
      <c r="G274" s="22">
        <v>2.7250000000000001</v>
      </c>
      <c r="H274" s="22">
        <v>16.251000000000001</v>
      </c>
      <c r="I274" s="22">
        <v>22.524999999999999</v>
      </c>
      <c r="J274" s="22">
        <v>0.14099999999999999</v>
      </c>
      <c r="K274" s="22">
        <v>2.7E-2</v>
      </c>
      <c r="L274" s="22">
        <v>0.45300000000000001</v>
      </c>
      <c r="N274" s="21">
        <f t="shared" si="222"/>
        <v>99.806000000000012</v>
      </c>
      <c r="O274" s="21"/>
      <c r="P274" s="22"/>
      <c r="Q274" s="26">
        <v>12</v>
      </c>
      <c r="R274" s="26">
        <v>4</v>
      </c>
      <c r="S274" s="25">
        <v>0</v>
      </c>
      <c r="T274" s="21"/>
      <c r="U274" s="24">
        <f t="shared" si="223"/>
        <v>1.9099908980624727</v>
      </c>
      <c r="V274" s="24">
        <f t="shared" si="224"/>
        <v>1.1232567958183153E-2</v>
      </c>
      <c r="W274" s="24">
        <f t="shared" si="225"/>
        <v>0.1696188977557295</v>
      </c>
      <c r="X274" s="24">
        <f t="shared" si="226"/>
        <v>2.5250600216792835E-2</v>
      </c>
      <c r="Y274" s="24">
        <f t="shared" si="227"/>
        <v>0</v>
      </c>
      <c r="Z274" s="24">
        <f t="shared" si="228"/>
        <v>8.2991408305189598E-2</v>
      </c>
      <c r="AA274" s="24">
        <f t="shared" si="229"/>
        <v>0.88223597261315201</v>
      </c>
      <c r="AB274" s="24">
        <f t="shared" si="230"/>
        <v>0.87888906679024126</v>
      </c>
      <c r="AC274" s="24">
        <f t="shared" si="231"/>
        <v>4.3491158652387936E-3</v>
      </c>
      <c r="AD274" s="24">
        <f t="shared" si="232"/>
        <v>7.9093748020519377E-4</v>
      </c>
      <c r="AE274" s="24">
        <f t="shared" si="233"/>
        <v>3.1984639891755436E-2</v>
      </c>
      <c r="AF274" s="24">
        <f t="shared" si="234"/>
        <v>0</v>
      </c>
      <c r="AG274" s="24">
        <f t="shared" si="235"/>
        <v>3.9973341049389606</v>
      </c>
      <c r="AH274" s="24">
        <f t="shared" si="236"/>
        <v>0.91401880018547599</v>
      </c>
      <c r="AI274" s="23">
        <f t="shared" si="237"/>
        <v>0</v>
      </c>
      <c r="AJ274" s="21"/>
      <c r="AK274" s="21">
        <f t="shared" si="238"/>
        <v>52.445</v>
      </c>
      <c r="AL274" s="21">
        <f t="shared" si="239"/>
        <v>0.41</v>
      </c>
      <c r="AM274" s="21">
        <f t="shared" si="240"/>
        <v>3.952</v>
      </c>
      <c r="AN274" s="21">
        <f t="shared" si="241"/>
        <v>0.877</v>
      </c>
      <c r="AO274" s="21">
        <f t="shared" si="242"/>
        <v>0</v>
      </c>
      <c r="AP274" s="21">
        <f t="shared" si="243"/>
        <v>2.7250000000000001</v>
      </c>
      <c r="AQ274" s="21">
        <f t="shared" si="244"/>
        <v>16.251000000000001</v>
      </c>
      <c r="AR274" s="21">
        <f t="shared" si="245"/>
        <v>22.524999999999999</v>
      </c>
      <c r="AS274" s="21">
        <f t="shared" si="246"/>
        <v>0.14099999999999999</v>
      </c>
      <c r="AT274" s="21">
        <f t="shared" si="247"/>
        <v>2.7E-2</v>
      </c>
      <c r="AU274" s="21">
        <f t="shared" si="248"/>
        <v>0.45300000000000001</v>
      </c>
      <c r="AV274" s="21">
        <f t="shared" si="249"/>
        <v>0</v>
      </c>
      <c r="AW274" s="21">
        <f t="shared" si="250"/>
        <v>99.806000000000012</v>
      </c>
      <c r="AX274" s="21"/>
      <c r="AY274" s="21">
        <f t="shared" si="251"/>
        <v>0.87291944074567251</v>
      </c>
      <c r="AZ274" s="21">
        <f t="shared" si="252"/>
        <v>5.1335987779530714E-3</v>
      </c>
      <c r="BA274" s="21">
        <f t="shared" si="253"/>
        <v>7.7520596312279325E-2</v>
      </c>
      <c r="BB274" s="21">
        <f t="shared" si="254"/>
        <v>1.1540232910059872E-2</v>
      </c>
      <c r="BC274" s="21">
        <f t="shared" si="255"/>
        <v>3.7929402594510331E-2</v>
      </c>
      <c r="BD274" s="21">
        <f t="shared" si="256"/>
        <v>0</v>
      </c>
      <c r="BE274" s="21">
        <f t="shared" si="257"/>
        <v>0.40320659779081192</v>
      </c>
      <c r="BF274" s="21">
        <f t="shared" si="258"/>
        <v>0.40167696790507407</v>
      </c>
      <c r="BG274" s="21">
        <f t="shared" si="259"/>
        <v>1.9876680002368285E-3</v>
      </c>
      <c r="BH274" s="21">
        <f t="shared" si="260"/>
        <v>3.6148062463851936E-4</v>
      </c>
      <c r="BI274" s="21">
        <f t="shared" si="261"/>
        <v>1.4617878019777698E-2</v>
      </c>
      <c r="BJ274" s="21">
        <f t="shared" si="262"/>
        <v>0</v>
      </c>
      <c r="BK274" s="21">
        <f t="shared" si="263"/>
        <v>1.8268938636810141</v>
      </c>
      <c r="BL274" s="21">
        <f t="shared" si="264"/>
        <v>2.1880494452396482</v>
      </c>
    </row>
    <row r="275" spans="1:64" x14ac:dyDescent="0.2">
      <c r="A275" s="21" t="s">
        <v>939</v>
      </c>
      <c r="B275" s="27">
        <v>1018.7834170753903</v>
      </c>
      <c r="C275" s="22">
        <v>52.418999999999997</v>
      </c>
      <c r="D275" s="22">
        <v>0.38200000000000001</v>
      </c>
      <c r="E275" s="22">
        <v>4.1379999999999999</v>
      </c>
      <c r="F275" s="22">
        <v>0.91300000000000003</v>
      </c>
      <c r="G275" s="22">
        <v>2.65</v>
      </c>
      <c r="H275" s="22">
        <v>16.018999999999998</v>
      </c>
      <c r="I275" s="22">
        <v>22.6</v>
      </c>
      <c r="J275" s="22">
        <v>6.8000000000000005E-2</v>
      </c>
      <c r="K275" s="22">
        <v>9.7000000000000003E-2</v>
      </c>
      <c r="L275" s="22">
        <v>0.45100000000000001</v>
      </c>
      <c r="N275" s="21">
        <f t="shared" si="222"/>
        <v>99.736999999999966</v>
      </c>
      <c r="O275" s="21"/>
      <c r="P275" s="22"/>
      <c r="Q275" s="26">
        <v>12</v>
      </c>
      <c r="R275" s="26">
        <v>4</v>
      </c>
      <c r="S275" s="25">
        <v>0</v>
      </c>
      <c r="T275" s="21"/>
      <c r="U275" s="24">
        <f t="shared" si="223"/>
        <v>1.9097197068283005</v>
      </c>
      <c r="V275" s="24">
        <f t="shared" si="224"/>
        <v>1.0469169979678505E-2</v>
      </c>
      <c r="W275" s="24">
        <f t="shared" si="225"/>
        <v>0.17766483515106016</v>
      </c>
      <c r="X275" s="24">
        <f t="shared" si="226"/>
        <v>2.6296417135532962E-2</v>
      </c>
      <c r="Y275" s="24">
        <f t="shared" si="227"/>
        <v>0</v>
      </c>
      <c r="Z275" s="24">
        <f t="shared" si="228"/>
        <v>8.0735807215519428E-2</v>
      </c>
      <c r="AA275" s="24">
        <f t="shared" si="229"/>
        <v>0.86994893970850384</v>
      </c>
      <c r="AB275" s="24">
        <f t="shared" si="230"/>
        <v>0.88212756169134554</v>
      </c>
      <c r="AC275" s="24">
        <f t="shared" si="231"/>
        <v>2.0981883345578566E-3</v>
      </c>
      <c r="AD275" s="24">
        <f t="shared" si="232"/>
        <v>2.8425218795982174E-3</v>
      </c>
      <c r="AE275" s="24">
        <f t="shared" si="233"/>
        <v>3.1854698249253743E-2</v>
      </c>
      <c r="AF275" s="24">
        <f t="shared" si="234"/>
        <v>0</v>
      </c>
      <c r="AG275" s="24">
        <f t="shared" si="235"/>
        <v>3.9937578461733514</v>
      </c>
      <c r="AH275" s="24">
        <f t="shared" si="236"/>
        <v>0.9150761517140743</v>
      </c>
      <c r="AI275" s="23">
        <f t="shared" si="237"/>
        <v>0</v>
      </c>
      <c r="AJ275" s="21"/>
      <c r="AK275" s="21">
        <f t="shared" si="238"/>
        <v>52.418999999999997</v>
      </c>
      <c r="AL275" s="21">
        <f t="shared" si="239"/>
        <v>0.38200000000000001</v>
      </c>
      <c r="AM275" s="21">
        <f t="shared" si="240"/>
        <v>4.1379999999999999</v>
      </c>
      <c r="AN275" s="21">
        <f t="shared" si="241"/>
        <v>0.91300000000000003</v>
      </c>
      <c r="AO275" s="21">
        <f t="shared" si="242"/>
        <v>0</v>
      </c>
      <c r="AP275" s="21">
        <f t="shared" si="243"/>
        <v>2.65</v>
      </c>
      <c r="AQ275" s="21">
        <f t="shared" si="244"/>
        <v>16.018999999999998</v>
      </c>
      <c r="AR275" s="21">
        <f t="shared" si="245"/>
        <v>22.6</v>
      </c>
      <c r="AS275" s="21">
        <f t="shared" si="246"/>
        <v>6.8000000000000005E-2</v>
      </c>
      <c r="AT275" s="21">
        <f t="shared" si="247"/>
        <v>9.7000000000000003E-2</v>
      </c>
      <c r="AU275" s="21">
        <f t="shared" si="248"/>
        <v>0.45100000000000001</v>
      </c>
      <c r="AV275" s="21">
        <f t="shared" si="249"/>
        <v>0</v>
      </c>
      <c r="AW275" s="21">
        <f t="shared" si="250"/>
        <v>99.736999999999966</v>
      </c>
      <c r="AX275" s="21"/>
      <c r="AY275" s="21">
        <f t="shared" si="251"/>
        <v>0.87248668442077226</v>
      </c>
      <c r="AZ275" s="21">
        <f t="shared" si="252"/>
        <v>4.7830115443367642E-3</v>
      </c>
      <c r="BA275" s="21">
        <f t="shared" si="253"/>
        <v>8.1169085916045505E-2</v>
      </c>
      <c r="BB275" s="21">
        <f t="shared" si="254"/>
        <v>1.2013948286071451E-2</v>
      </c>
      <c r="BC275" s="21">
        <f t="shared" si="255"/>
        <v>3.6885474082734813E-2</v>
      </c>
      <c r="BD275" s="21">
        <f t="shared" si="256"/>
        <v>0</v>
      </c>
      <c r="BE275" s="21">
        <f t="shared" si="257"/>
        <v>0.39745040243745094</v>
      </c>
      <c r="BF275" s="21">
        <f t="shared" si="258"/>
        <v>0.40301440509010766</v>
      </c>
      <c r="BG275" s="21">
        <f t="shared" si="259"/>
        <v>9.5859165968868341E-4</v>
      </c>
      <c r="BH275" s="21">
        <f t="shared" si="260"/>
        <v>1.2986526144420881E-3</v>
      </c>
      <c r="BI275" s="21">
        <f t="shared" si="261"/>
        <v>1.4553339926975148E-2</v>
      </c>
      <c r="BJ275" s="21">
        <f t="shared" si="262"/>
        <v>0</v>
      </c>
      <c r="BK275" s="21">
        <f t="shared" si="263"/>
        <v>1.8246135959786254</v>
      </c>
      <c r="BL275" s="21">
        <f t="shared" si="264"/>
        <v>2.1888238994685953</v>
      </c>
    </row>
    <row r="276" spans="1:64" x14ac:dyDescent="0.2">
      <c r="A276" s="21" t="s">
        <v>940</v>
      </c>
      <c r="B276" s="27">
        <v>1029.9637569628853</v>
      </c>
      <c r="C276" s="22">
        <v>52.457999999999998</v>
      </c>
      <c r="D276" s="22">
        <v>0.4</v>
      </c>
      <c r="E276" s="22">
        <v>4.0179999999999998</v>
      </c>
      <c r="F276" s="22">
        <v>0.83199999999999996</v>
      </c>
      <c r="G276" s="22">
        <v>2.7149999999999999</v>
      </c>
      <c r="H276" s="22">
        <v>16.196000000000002</v>
      </c>
      <c r="I276" s="22">
        <v>22.632999999999999</v>
      </c>
      <c r="J276" s="22">
        <v>8.8999999999999996E-2</v>
      </c>
      <c r="K276" s="22">
        <v>5.0999999999999997E-2</v>
      </c>
      <c r="L276" s="22">
        <v>0.42</v>
      </c>
      <c r="N276" s="21">
        <f t="shared" si="222"/>
        <v>99.811999999999998</v>
      </c>
      <c r="O276" s="21"/>
      <c r="P276" s="22"/>
      <c r="Q276" s="26">
        <v>12</v>
      </c>
      <c r="R276" s="26">
        <v>4</v>
      </c>
      <c r="S276" s="25">
        <v>0</v>
      </c>
      <c r="T276" s="21"/>
      <c r="U276" s="24">
        <f t="shared" si="223"/>
        <v>1.9099670320360198</v>
      </c>
      <c r="V276" s="24">
        <f t="shared" si="224"/>
        <v>1.0955750256868412E-2</v>
      </c>
      <c r="W276" s="24">
        <f t="shared" si="225"/>
        <v>0.17240671121814835</v>
      </c>
      <c r="X276" s="24">
        <f t="shared" si="226"/>
        <v>2.3948723679601408E-2</v>
      </c>
      <c r="Y276" s="24">
        <f t="shared" si="227"/>
        <v>0</v>
      </c>
      <c r="Z276" s="24">
        <f t="shared" si="228"/>
        <v>8.2665328499626545E-2</v>
      </c>
      <c r="AA276" s="24">
        <f t="shared" si="229"/>
        <v>0.87902124969257645</v>
      </c>
      <c r="AB276" s="24">
        <f t="shared" si="230"/>
        <v>0.8828731719324846</v>
      </c>
      <c r="AC276" s="24">
        <f t="shared" si="231"/>
        <v>2.7444720116377146E-3</v>
      </c>
      <c r="AD276" s="24">
        <f t="shared" si="232"/>
        <v>1.4936041174908317E-3</v>
      </c>
      <c r="AE276" s="24">
        <f t="shared" si="233"/>
        <v>2.9646913627566964E-2</v>
      </c>
      <c r="AF276" s="24">
        <f t="shared" si="234"/>
        <v>0</v>
      </c>
      <c r="AG276" s="24">
        <f t="shared" si="235"/>
        <v>3.9957229570720214</v>
      </c>
      <c r="AH276" s="24">
        <f t="shared" si="236"/>
        <v>0.91404129955206148</v>
      </c>
      <c r="AI276" s="23">
        <f t="shared" si="237"/>
        <v>0</v>
      </c>
      <c r="AJ276" s="21"/>
      <c r="AK276" s="21">
        <f t="shared" si="238"/>
        <v>52.457999999999998</v>
      </c>
      <c r="AL276" s="21">
        <f t="shared" si="239"/>
        <v>0.4</v>
      </c>
      <c r="AM276" s="21">
        <f t="shared" si="240"/>
        <v>4.0179999999999998</v>
      </c>
      <c r="AN276" s="21">
        <f t="shared" si="241"/>
        <v>0.83199999999999996</v>
      </c>
      <c r="AO276" s="21">
        <f t="shared" si="242"/>
        <v>0</v>
      </c>
      <c r="AP276" s="21">
        <f t="shared" si="243"/>
        <v>2.7149999999999999</v>
      </c>
      <c r="AQ276" s="21">
        <f t="shared" si="244"/>
        <v>16.196000000000002</v>
      </c>
      <c r="AR276" s="21">
        <f t="shared" si="245"/>
        <v>22.632999999999999</v>
      </c>
      <c r="AS276" s="21">
        <f t="shared" si="246"/>
        <v>8.8999999999999996E-2</v>
      </c>
      <c r="AT276" s="21">
        <f t="shared" si="247"/>
        <v>5.0999999999999997E-2</v>
      </c>
      <c r="AU276" s="21">
        <f t="shared" si="248"/>
        <v>0.42</v>
      </c>
      <c r="AV276" s="21">
        <f t="shared" si="249"/>
        <v>0</v>
      </c>
      <c r="AW276" s="21">
        <f t="shared" si="250"/>
        <v>99.811999999999998</v>
      </c>
      <c r="AX276" s="21"/>
      <c r="AY276" s="21">
        <f t="shared" si="251"/>
        <v>0.87313581890812253</v>
      </c>
      <c r="AZ276" s="21">
        <f t="shared" si="252"/>
        <v>5.0083890516615329E-3</v>
      </c>
      <c r="BA276" s="21">
        <f t="shared" si="253"/>
        <v>7.8815221655551201E-2</v>
      </c>
      <c r="BB276" s="21">
        <f t="shared" si="254"/>
        <v>1.0948088690045396E-2</v>
      </c>
      <c r="BC276" s="21">
        <f t="shared" si="255"/>
        <v>3.7790212126273592E-2</v>
      </c>
      <c r="BD276" s="21">
        <f t="shared" si="256"/>
        <v>0</v>
      </c>
      <c r="BE276" s="21">
        <f t="shared" si="257"/>
        <v>0.40184198251307551</v>
      </c>
      <c r="BF276" s="21">
        <f t="shared" si="258"/>
        <v>0.40360287745152235</v>
      </c>
      <c r="BG276" s="21">
        <f t="shared" si="259"/>
        <v>1.2546273192984238E-3</v>
      </c>
      <c r="BH276" s="21">
        <f t="shared" si="260"/>
        <v>6.8279673542831433E-4</v>
      </c>
      <c r="BI276" s="21">
        <f t="shared" si="261"/>
        <v>1.3552999488535613E-2</v>
      </c>
      <c r="BJ276" s="21">
        <f t="shared" si="262"/>
        <v>0</v>
      </c>
      <c r="BK276" s="21">
        <f t="shared" si="263"/>
        <v>1.8266330139395146</v>
      </c>
      <c r="BL276" s="21">
        <f t="shared" si="264"/>
        <v>2.1874798750376314</v>
      </c>
    </row>
    <row r="277" spans="1:64" x14ac:dyDescent="0.2">
      <c r="A277" s="21" t="s">
        <v>941</v>
      </c>
      <c r="B277" s="27">
        <v>1041.1440968503869</v>
      </c>
      <c r="C277" s="22">
        <v>52.484000000000002</v>
      </c>
      <c r="D277" s="22">
        <v>0.39500000000000002</v>
      </c>
      <c r="E277" s="22">
        <v>3.9329999999999998</v>
      </c>
      <c r="F277" s="22">
        <v>0.72799999999999998</v>
      </c>
      <c r="G277" s="22">
        <v>2.6429999999999998</v>
      </c>
      <c r="H277" s="22">
        <v>16.113</v>
      </c>
      <c r="I277" s="22">
        <v>22.536000000000001</v>
      </c>
      <c r="J277" s="22">
        <v>9.7000000000000003E-2</v>
      </c>
      <c r="K277" s="22">
        <v>4.2999999999999997E-2</v>
      </c>
      <c r="L277" s="22">
        <v>0.441</v>
      </c>
      <c r="N277" s="21">
        <f t="shared" si="222"/>
        <v>99.413000000000011</v>
      </c>
      <c r="O277" s="21"/>
      <c r="P277" s="22"/>
      <c r="Q277" s="26">
        <v>12</v>
      </c>
      <c r="R277" s="26">
        <v>4</v>
      </c>
      <c r="S277" s="25">
        <v>0</v>
      </c>
      <c r="T277" s="21"/>
      <c r="U277" s="24">
        <f t="shared" si="223"/>
        <v>1.9166857847645959</v>
      </c>
      <c r="V277" s="24">
        <f t="shared" si="224"/>
        <v>1.0851482662495074E-2</v>
      </c>
      <c r="W277" s="24">
        <f t="shared" si="225"/>
        <v>0.16926923612792785</v>
      </c>
      <c r="X277" s="24">
        <f t="shared" si="226"/>
        <v>2.1018430307357703E-2</v>
      </c>
      <c r="Y277" s="24">
        <f t="shared" si="227"/>
        <v>0</v>
      </c>
      <c r="Z277" s="24">
        <f t="shared" si="228"/>
        <v>8.0716175883022337E-2</v>
      </c>
      <c r="AA277" s="24">
        <f t="shared" si="229"/>
        <v>0.87715807510439114</v>
      </c>
      <c r="AB277" s="24">
        <f t="shared" si="230"/>
        <v>0.88174475192038293</v>
      </c>
      <c r="AC277" s="24">
        <f t="shared" si="231"/>
        <v>3.000201243196833E-3</v>
      </c>
      <c r="AD277" s="24">
        <f t="shared" si="232"/>
        <v>1.2631171579509245E-3</v>
      </c>
      <c r="AE277" s="24">
        <f t="shared" si="233"/>
        <v>3.1223288367890543E-2</v>
      </c>
      <c r="AF277" s="24">
        <f t="shared" si="234"/>
        <v>0</v>
      </c>
      <c r="AG277" s="24">
        <f t="shared" si="235"/>
        <v>3.9929305435392117</v>
      </c>
      <c r="AH277" s="24">
        <f t="shared" si="236"/>
        <v>0.9157340582025072</v>
      </c>
      <c r="AI277" s="23">
        <f t="shared" si="237"/>
        <v>0</v>
      </c>
      <c r="AJ277" s="21"/>
      <c r="AK277" s="21">
        <f t="shared" si="238"/>
        <v>52.484000000000002</v>
      </c>
      <c r="AL277" s="21">
        <f t="shared" si="239"/>
        <v>0.39500000000000002</v>
      </c>
      <c r="AM277" s="21">
        <f t="shared" si="240"/>
        <v>3.9329999999999998</v>
      </c>
      <c r="AN277" s="21">
        <f t="shared" si="241"/>
        <v>0.72799999999999998</v>
      </c>
      <c r="AO277" s="21">
        <f t="shared" si="242"/>
        <v>0</v>
      </c>
      <c r="AP277" s="21">
        <f t="shared" si="243"/>
        <v>2.6429999999999998</v>
      </c>
      <c r="AQ277" s="21">
        <f t="shared" si="244"/>
        <v>16.113</v>
      </c>
      <c r="AR277" s="21">
        <f t="shared" si="245"/>
        <v>22.536000000000001</v>
      </c>
      <c r="AS277" s="21">
        <f t="shared" si="246"/>
        <v>9.7000000000000003E-2</v>
      </c>
      <c r="AT277" s="21">
        <f t="shared" si="247"/>
        <v>4.2999999999999997E-2</v>
      </c>
      <c r="AU277" s="21">
        <f t="shared" si="248"/>
        <v>0.441</v>
      </c>
      <c r="AV277" s="21">
        <f t="shared" si="249"/>
        <v>0</v>
      </c>
      <c r="AW277" s="21">
        <f t="shared" si="250"/>
        <v>99.413000000000011</v>
      </c>
      <c r="AX277" s="21"/>
      <c r="AY277" s="21">
        <f t="shared" si="251"/>
        <v>0.87356857523302267</v>
      </c>
      <c r="AZ277" s="21">
        <f t="shared" si="252"/>
        <v>4.9457841885157646E-3</v>
      </c>
      <c r="BA277" s="21">
        <f t="shared" si="253"/>
        <v>7.7147901137701064E-2</v>
      </c>
      <c r="BB277" s="21">
        <f t="shared" si="254"/>
        <v>9.5795776037897219E-3</v>
      </c>
      <c r="BC277" s="21">
        <f t="shared" si="255"/>
        <v>3.6788040754969102E-2</v>
      </c>
      <c r="BD277" s="21">
        <f t="shared" si="256"/>
        <v>0</v>
      </c>
      <c r="BE277" s="21">
        <f t="shared" si="257"/>
        <v>0.39978265400303686</v>
      </c>
      <c r="BF277" s="21">
        <f t="shared" si="258"/>
        <v>0.40187312535887904</v>
      </c>
      <c r="BG277" s="21">
        <f t="shared" si="259"/>
        <v>1.367402808673563E-3</v>
      </c>
      <c r="BH277" s="21">
        <f t="shared" si="260"/>
        <v>5.7569136516504927E-4</v>
      </c>
      <c r="BI277" s="21">
        <f t="shared" si="261"/>
        <v>1.4230649462962394E-2</v>
      </c>
      <c r="BJ277" s="21">
        <f t="shared" si="262"/>
        <v>0</v>
      </c>
      <c r="BK277" s="21">
        <f t="shared" si="263"/>
        <v>1.8198594019167154</v>
      </c>
      <c r="BL277" s="21">
        <f t="shared" si="264"/>
        <v>2.1940873780324845</v>
      </c>
    </row>
    <row r="278" spans="1:64" x14ac:dyDescent="0.2">
      <c r="A278" s="21" t="s">
        <v>942</v>
      </c>
      <c r="B278" s="27">
        <v>1052.3244367378884</v>
      </c>
      <c r="C278" s="22">
        <v>52.238999999999997</v>
      </c>
      <c r="D278" s="22">
        <v>0.39100000000000001</v>
      </c>
      <c r="E278" s="22">
        <v>3.8</v>
      </c>
      <c r="F278" s="22">
        <v>0.60899999999999999</v>
      </c>
      <c r="G278" s="22">
        <v>2.6219999999999999</v>
      </c>
      <c r="H278" s="22">
        <v>16.277999999999999</v>
      </c>
      <c r="I278" s="22">
        <v>22.584</v>
      </c>
      <c r="J278" s="22">
        <v>3.2000000000000001E-2</v>
      </c>
      <c r="K278" s="22">
        <v>2.9000000000000001E-2</v>
      </c>
      <c r="L278" s="22">
        <v>0.435</v>
      </c>
      <c r="N278" s="21">
        <f t="shared" si="222"/>
        <v>99.018999999999991</v>
      </c>
      <c r="O278" s="21"/>
      <c r="P278" s="22"/>
      <c r="Q278" s="26">
        <v>12</v>
      </c>
      <c r="R278" s="26">
        <v>4</v>
      </c>
      <c r="S278" s="25">
        <v>0</v>
      </c>
      <c r="T278" s="21"/>
      <c r="U278" s="24">
        <f t="shared" si="223"/>
        <v>1.9154863782479046</v>
      </c>
      <c r="V278" s="24">
        <f t="shared" si="224"/>
        <v>1.0785218816338727E-2</v>
      </c>
      <c r="W278" s="24">
        <f t="shared" si="225"/>
        <v>0.16420935780170012</v>
      </c>
      <c r="X278" s="24">
        <f t="shared" si="226"/>
        <v>1.765413366525145E-2</v>
      </c>
      <c r="Y278" s="24">
        <f t="shared" si="227"/>
        <v>0</v>
      </c>
      <c r="Z278" s="24">
        <f t="shared" si="228"/>
        <v>8.0400050274263182E-2</v>
      </c>
      <c r="AA278" s="24">
        <f t="shared" si="229"/>
        <v>0.88973919161087989</v>
      </c>
      <c r="AB278" s="24">
        <f t="shared" si="230"/>
        <v>0.88721143916848344</v>
      </c>
      <c r="AC278" s="24">
        <f t="shared" si="231"/>
        <v>9.93776788605838E-4</v>
      </c>
      <c r="AD278" s="24">
        <f t="shared" si="232"/>
        <v>8.5532938974597675E-4</v>
      </c>
      <c r="AE278" s="24">
        <f t="shared" si="233"/>
        <v>3.0923562878214177E-2</v>
      </c>
      <c r="AF278" s="24">
        <f t="shared" si="234"/>
        <v>0</v>
      </c>
      <c r="AG278" s="24">
        <f t="shared" si="235"/>
        <v>3.998258438641388</v>
      </c>
      <c r="AH278" s="24">
        <f t="shared" si="236"/>
        <v>0.91712524676557516</v>
      </c>
      <c r="AI278" s="23">
        <f t="shared" si="237"/>
        <v>0</v>
      </c>
      <c r="AJ278" s="21"/>
      <c r="AK278" s="21">
        <f t="shared" si="238"/>
        <v>52.238999999999997</v>
      </c>
      <c r="AL278" s="21">
        <f t="shared" si="239"/>
        <v>0.39100000000000001</v>
      </c>
      <c r="AM278" s="21">
        <f t="shared" si="240"/>
        <v>3.8</v>
      </c>
      <c r="AN278" s="21">
        <f t="shared" si="241"/>
        <v>0.60899999999999999</v>
      </c>
      <c r="AO278" s="21">
        <f t="shared" si="242"/>
        <v>0</v>
      </c>
      <c r="AP278" s="21">
        <f t="shared" si="243"/>
        <v>2.6219999999999999</v>
      </c>
      <c r="AQ278" s="21">
        <f t="shared" si="244"/>
        <v>16.277999999999999</v>
      </c>
      <c r="AR278" s="21">
        <f t="shared" si="245"/>
        <v>22.584</v>
      </c>
      <c r="AS278" s="21">
        <f t="shared" si="246"/>
        <v>3.2000000000000001E-2</v>
      </c>
      <c r="AT278" s="21">
        <f t="shared" si="247"/>
        <v>2.9000000000000001E-2</v>
      </c>
      <c r="AU278" s="21">
        <f t="shared" si="248"/>
        <v>0.435</v>
      </c>
      <c r="AV278" s="21">
        <f t="shared" si="249"/>
        <v>0</v>
      </c>
      <c r="AW278" s="21">
        <f t="shared" si="250"/>
        <v>99.018999999999991</v>
      </c>
      <c r="AX278" s="21"/>
      <c r="AY278" s="21">
        <f t="shared" si="251"/>
        <v>0.86949067909454059</v>
      </c>
      <c r="AZ278" s="21">
        <f t="shared" si="252"/>
        <v>4.895700297999149E-3</v>
      </c>
      <c r="BA278" s="21">
        <f t="shared" si="253"/>
        <v>7.4539034915653196E-2</v>
      </c>
      <c r="BB278" s="21">
        <f t="shared" si="254"/>
        <v>8.0136851108625565E-3</v>
      </c>
      <c r="BC278" s="21">
        <f t="shared" si="255"/>
        <v>3.6495740771671954E-2</v>
      </c>
      <c r="BD278" s="21">
        <f t="shared" si="256"/>
        <v>0</v>
      </c>
      <c r="BE278" s="21">
        <f t="shared" si="257"/>
        <v>0.40387649983624613</v>
      </c>
      <c r="BF278" s="21">
        <f t="shared" si="258"/>
        <v>0.40272908515730044</v>
      </c>
      <c r="BG278" s="21">
        <f t="shared" si="259"/>
        <v>4.5110195750055685E-4</v>
      </c>
      <c r="BH278" s="21">
        <f t="shared" si="260"/>
        <v>3.8825696720433563E-4</v>
      </c>
      <c r="BI278" s="21">
        <f t="shared" si="261"/>
        <v>1.4037035184554743E-2</v>
      </c>
      <c r="BJ278" s="21">
        <f t="shared" si="262"/>
        <v>0</v>
      </c>
      <c r="BK278" s="21">
        <f t="shared" si="263"/>
        <v>1.8149168192935334</v>
      </c>
      <c r="BL278" s="21">
        <f t="shared" si="264"/>
        <v>2.2029981738764928</v>
      </c>
    </row>
    <row r="279" spans="1:64" x14ac:dyDescent="0.2">
      <c r="A279" s="21" t="s">
        <v>943</v>
      </c>
      <c r="B279" s="27">
        <v>1072.9399648659717</v>
      </c>
      <c r="C279" s="22">
        <v>52.71</v>
      </c>
      <c r="D279" s="22">
        <v>0.31900000000000001</v>
      </c>
      <c r="E279" s="22">
        <v>3.9649999999999999</v>
      </c>
      <c r="F279" s="22">
        <v>0.79800000000000004</v>
      </c>
      <c r="G279" s="22">
        <v>2.6469999999999998</v>
      </c>
      <c r="H279" s="22">
        <v>16.18</v>
      </c>
      <c r="I279" s="22">
        <v>22.536000000000001</v>
      </c>
      <c r="J279" s="22">
        <v>6.8000000000000005E-2</v>
      </c>
      <c r="K279" s="22">
        <v>0.04</v>
      </c>
      <c r="L279" s="22">
        <v>0.45700000000000002</v>
      </c>
      <c r="N279" s="21">
        <f t="shared" si="222"/>
        <v>99.72</v>
      </c>
      <c r="O279" s="21"/>
      <c r="P279" s="22"/>
      <c r="Q279" s="26">
        <v>12</v>
      </c>
      <c r="R279" s="26">
        <v>4</v>
      </c>
      <c r="S279" s="25">
        <v>0</v>
      </c>
      <c r="T279" s="21"/>
      <c r="U279" s="24">
        <f t="shared" si="223"/>
        <v>1.9182957420266056</v>
      </c>
      <c r="V279" s="24">
        <f t="shared" si="224"/>
        <v>8.7333571271544386E-3</v>
      </c>
      <c r="W279" s="24">
        <f t="shared" si="225"/>
        <v>0.1700575159942346</v>
      </c>
      <c r="X279" s="24">
        <f t="shared" si="226"/>
        <v>2.2959918525130591E-2</v>
      </c>
      <c r="Y279" s="24">
        <f t="shared" si="227"/>
        <v>0</v>
      </c>
      <c r="Z279" s="24">
        <f t="shared" si="228"/>
        <v>8.055934151912636E-2</v>
      </c>
      <c r="AA279" s="24">
        <f t="shared" si="229"/>
        <v>0.87776554115455507</v>
      </c>
      <c r="AB279" s="24">
        <f t="shared" si="230"/>
        <v>0.87870163599067697</v>
      </c>
      <c r="AC279" s="24">
        <f t="shared" si="231"/>
        <v>2.095975088812577E-3</v>
      </c>
      <c r="AD279" s="24">
        <f t="shared" si="232"/>
        <v>1.170937519020128E-3</v>
      </c>
      <c r="AE279" s="24">
        <f t="shared" si="233"/>
        <v>3.2244437282482143E-2</v>
      </c>
      <c r="AF279" s="24">
        <f t="shared" si="234"/>
        <v>0</v>
      </c>
      <c r="AG279" s="24">
        <f t="shared" si="235"/>
        <v>3.992584402227799</v>
      </c>
      <c r="AH279" s="24">
        <f t="shared" si="236"/>
        <v>0.91593733714356917</v>
      </c>
      <c r="AI279" s="23">
        <f t="shared" si="237"/>
        <v>0</v>
      </c>
      <c r="AJ279" s="21"/>
      <c r="AK279" s="21">
        <f t="shared" si="238"/>
        <v>52.71</v>
      </c>
      <c r="AL279" s="21">
        <f t="shared" si="239"/>
        <v>0.31900000000000001</v>
      </c>
      <c r="AM279" s="21">
        <f t="shared" si="240"/>
        <v>3.9649999999999999</v>
      </c>
      <c r="AN279" s="21">
        <f t="shared" si="241"/>
        <v>0.79800000000000004</v>
      </c>
      <c r="AO279" s="21">
        <f t="shared" si="242"/>
        <v>0</v>
      </c>
      <c r="AP279" s="21">
        <f t="shared" si="243"/>
        <v>2.6469999999999998</v>
      </c>
      <c r="AQ279" s="21">
        <f t="shared" si="244"/>
        <v>16.18</v>
      </c>
      <c r="AR279" s="21">
        <f t="shared" si="245"/>
        <v>22.536000000000001</v>
      </c>
      <c r="AS279" s="21">
        <f t="shared" si="246"/>
        <v>6.8000000000000005E-2</v>
      </c>
      <c r="AT279" s="21">
        <f t="shared" si="247"/>
        <v>0.04</v>
      </c>
      <c r="AU279" s="21">
        <f t="shared" si="248"/>
        <v>0.45700000000000002</v>
      </c>
      <c r="AV279" s="21">
        <f t="shared" si="249"/>
        <v>0</v>
      </c>
      <c r="AW279" s="21">
        <f t="shared" si="250"/>
        <v>99.72</v>
      </c>
      <c r="AX279" s="21"/>
      <c r="AY279" s="21">
        <f t="shared" si="251"/>
        <v>0.87733022636484692</v>
      </c>
      <c r="AZ279" s="21">
        <f t="shared" si="252"/>
        <v>3.9941902687000725E-3</v>
      </c>
      <c r="BA279" s="21">
        <f t="shared" si="253"/>
        <v>7.7775598273832874E-2</v>
      </c>
      <c r="BB279" s="21">
        <f t="shared" si="254"/>
        <v>1.0500690834923351E-2</v>
      </c>
      <c r="BC279" s="21">
        <f t="shared" si="255"/>
        <v>3.6843716942263793E-2</v>
      </c>
      <c r="BD279" s="21">
        <f t="shared" si="256"/>
        <v>0</v>
      </c>
      <c r="BE279" s="21">
        <f t="shared" si="257"/>
        <v>0.40144500352318851</v>
      </c>
      <c r="BF279" s="21">
        <f t="shared" si="258"/>
        <v>0.40187312535887904</v>
      </c>
      <c r="BG279" s="21">
        <f t="shared" si="259"/>
        <v>9.5859165968868341E-4</v>
      </c>
      <c r="BH279" s="21">
        <f t="shared" si="260"/>
        <v>5.3552685131632498E-4</v>
      </c>
      <c r="BI279" s="21">
        <f t="shared" si="261"/>
        <v>1.4746954205382799E-2</v>
      </c>
      <c r="BJ279" s="21">
        <f t="shared" si="262"/>
        <v>0</v>
      </c>
      <c r="BK279" s="21">
        <f t="shared" si="263"/>
        <v>1.8260036242830222</v>
      </c>
      <c r="BL279" s="21">
        <f t="shared" si="264"/>
        <v>2.1865150480166657</v>
      </c>
    </row>
    <row r="280" spans="1:64" x14ac:dyDescent="0.2">
      <c r="A280" s="21" t="s">
        <v>944</v>
      </c>
      <c r="B280" s="27">
        <v>1084.1203047534732</v>
      </c>
      <c r="C280" s="22">
        <v>48.313000000000002</v>
      </c>
      <c r="D280" s="22">
        <v>0.753</v>
      </c>
      <c r="E280" s="22">
        <v>4.4359999999999999</v>
      </c>
      <c r="F280" s="22">
        <v>0.629</v>
      </c>
      <c r="G280" s="22">
        <v>2.8279999999999998</v>
      </c>
      <c r="H280" s="22">
        <v>16.774000000000001</v>
      </c>
      <c r="I280" s="22">
        <v>21.417999999999999</v>
      </c>
      <c r="J280" s="22">
        <v>8.4000000000000005E-2</v>
      </c>
      <c r="K280" s="22">
        <v>5.3999999999999999E-2</v>
      </c>
      <c r="L280" s="22">
        <v>0.60899999999999999</v>
      </c>
      <c r="N280" s="21">
        <f t="shared" si="222"/>
        <v>95.89800000000001</v>
      </c>
      <c r="O280" s="21"/>
      <c r="P280" s="22"/>
      <c r="Q280" s="26">
        <v>12</v>
      </c>
      <c r="R280" s="26">
        <v>4</v>
      </c>
      <c r="S280" s="25">
        <v>0</v>
      </c>
      <c r="T280" s="21"/>
      <c r="U280" s="24">
        <f t="shared" si="223"/>
        <v>1.8420458334525089</v>
      </c>
      <c r="V280" s="24">
        <f t="shared" si="224"/>
        <v>2.1597296597686375E-2</v>
      </c>
      <c r="W280" s="24">
        <f t="shared" si="225"/>
        <v>0.19932329437719654</v>
      </c>
      <c r="X280" s="24">
        <f t="shared" si="226"/>
        <v>1.8959722485666183E-2</v>
      </c>
      <c r="Y280" s="24">
        <f t="shared" si="227"/>
        <v>0</v>
      </c>
      <c r="Z280" s="24">
        <f t="shared" si="228"/>
        <v>9.0168584306876937E-2</v>
      </c>
      <c r="AA280" s="24">
        <f t="shared" si="229"/>
        <v>0.95334595564566194</v>
      </c>
      <c r="AB280" s="24">
        <f t="shared" si="230"/>
        <v>0.87489794168847823</v>
      </c>
      <c r="AC280" s="24">
        <f t="shared" si="231"/>
        <v>2.7125038892651054E-3</v>
      </c>
      <c r="AD280" s="24">
        <f t="shared" si="232"/>
        <v>1.656080219387363E-3</v>
      </c>
      <c r="AE280" s="24">
        <f t="shared" si="233"/>
        <v>4.5016297711287859E-2</v>
      </c>
      <c r="AF280" s="24">
        <f t="shared" si="234"/>
        <v>0</v>
      </c>
      <c r="AG280" s="24">
        <f t="shared" si="235"/>
        <v>4.0497235103740152</v>
      </c>
      <c r="AH280" s="24">
        <f t="shared" si="236"/>
        <v>0.9135914442447749</v>
      </c>
      <c r="AI280" s="23">
        <f t="shared" si="237"/>
        <v>0</v>
      </c>
      <c r="AJ280" s="21"/>
      <c r="AK280" s="21">
        <f t="shared" si="238"/>
        <v>48.313000000000002</v>
      </c>
      <c r="AL280" s="21">
        <f t="shared" si="239"/>
        <v>0.753</v>
      </c>
      <c r="AM280" s="21">
        <f t="shared" si="240"/>
        <v>4.4359999999999999</v>
      </c>
      <c r="AN280" s="21">
        <f t="shared" si="241"/>
        <v>0.629</v>
      </c>
      <c r="AO280" s="21">
        <f t="shared" si="242"/>
        <v>0</v>
      </c>
      <c r="AP280" s="21">
        <f t="shared" si="243"/>
        <v>2.8279999999999998</v>
      </c>
      <c r="AQ280" s="21">
        <f t="shared" si="244"/>
        <v>16.774000000000001</v>
      </c>
      <c r="AR280" s="21">
        <f t="shared" si="245"/>
        <v>21.417999999999999</v>
      </c>
      <c r="AS280" s="21">
        <f t="shared" si="246"/>
        <v>8.4000000000000005E-2</v>
      </c>
      <c r="AT280" s="21">
        <f t="shared" si="247"/>
        <v>5.3999999999999999E-2</v>
      </c>
      <c r="AU280" s="21">
        <f t="shared" si="248"/>
        <v>0.60899999999999999</v>
      </c>
      <c r="AV280" s="21">
        <f t="shared" si="249"/>
        <v>0</v>
      </c>
      <c r="AW280" s="21">
        <f t="shared" si="250"/>
        <v>95.89800000000001</v>
      </c>
      <c r="AX280" s="21"/>
      <c r="AY280" s="21">
        <f t="shared" si="251"/>
        <v>0.80414447403462053</v>
      </c>
      <c r="AZ280" s="21">
        <f t="shared" si="252"/>
        <v>9.4282923897528355E-3</v>
      </c>
      <c r="BA280" s="21">
        <f t="shared" si="253"/>
        <v>8.7014515496273051E-2</v>
      </c>
      <c r="BB280" s="21">
        <f t="shared" si="254"/>
        <v>8.2768603197578786E-3</v>
      </c>
      <c r="BC280" s="21">
        <f t="shared" si="255"/>
        <v>3.93630644173487E-2</v>
      </c>
      <c r="BD280" s="21">
        <f t="shared" si="256"/>
        <v>0</v>
      </c>
      <c r="BE280" s="21">
        <f t="shared" si="257"/>
        <v>0.41618284852274195</v>
      </c>
      <c r="BF280" s="21">
        <f t="shared" si="258"/>
        <v>0.38193639505397897</v>
      </c>
      <c r="BG280" s="21">
        <f t="shared" si="259"/>
        <v>1.1841426384389619E-3</v>
      </c>
      <c r="BH280" s="21">
        <f t="shared" si="260"/>
        <v>7.2296124927703873E-4</v>
      </c>
      <c r="BI280" s="21">
        <f t="shared" si="261"/>
        <v>1.9651849258376639E-2</v>
      </c>
      <c r="BJ280" s="21">
        <f t="shared" si="262"/>
        <v>0</v>
      </c>
      <c r="BK280" s="21">
        <f t="shared" si="263"/>
        <v>1.7679054033805663</v>
      </c>
      <c r="BL280" s="21">
        <f t="shared" si="264"/>
        <v>2.2906901594566005</v>
      </c>
    </row>
    <row r="281" spans="1:64" x14ac:dyDescent="0.2">
      <c r="A281" s="21" t="s">
        <v>945</v>
      </c>
      <c r="B281" s="27">
        <v>1095.3006446409684</v>
      </c>
      <c r="C281" s="22">
        <v>52.697000000000003</v>
      </c>
      <c r="D281" s="22">
        <v>0.373</v>
      </c>
      <c r="E281" s="22">
        <v>4.0860000000000003</v>
      </c>
      <c r="F281" s="22">
        <v>0.84399999999999997</v>
      </c>
      <c r="G281" s="22">
        <v>2.5910000000000002</v>
      </c>
      <c r="H281" s="22">
        <v>16.006</v>
      </c>
      <c r="I281" s="22">
        <v>22.5</v>
      </c>
      <c r="J281" s="22">
        <v>8.8999999999999996E-2</v>
      </c>
      <c r="K281" s="22">
        <v>7.0999999999999994E-2</v>
      </c>
      <c r="L281" s="22">
        <v>0.41499999999999998</v>
      </c>
      <c r="N281" s="21">
        <f t="shared" si="222"/>
        <v>99.672000000000011</v>
      </c>
      <c r="O281" s="21"/>
      <c r="P281" s="22"/>
      <c r="Q281" s="26">
        <v>12</v>
      </c>
      <c r="R281" s="26">
        <v>4</v>
      </c>
      <c r="S281" s="25">
        <v>0</v>
      </c>
      <c r="T281" s="21"/>
      <c r="U281" s="24">
        <f t="shared" si="223"/>
        <v>1.9180445383887879</v>
      </c>
      <c r="V281" s="24">
        <f t="shared" si="224"/>
        <v>1.0212912656121483E-2</v>
      </c>
      <c r="W281" s="24">
        <f t="shared" si="225"/>
        <v>0.17526744306203559</v>
      </c>
      <c r="X281" s="24">
        <f t="shared" si="226"/>
        <v>2.4286232425392938E-2</v>
      </c>
      <c r="Y281" s="24">
        <f t="shared" si="227"/>
        <v>0</v>
      </c>
      <c r="Z281" s="24">
        <f t="shared" si="228"/>
        <v>7.8864150303171454E-2</v>
      </c>
      <c r="AA281" s="24">
        <f t="shared" si="229"/>
        <v>0.86842650898471851</v>
      </c>
      <c r="AB281" s="24">
        <f t="shared" si="230"/>
        <v>0.87739947104325688</v>
      </c>
      <c r="AC281" s="24">
        <f t="shared" si="231"/>
        <v>2.7435789349644561E-3</v>
      </c>
      <c r="AD281" s="24">
        <f t="shared" si="232"/>
        <v>2.078654588704168E-3</v>
      </c>
      <c r="AE281" s="24">
        <f t="shared" si="233"/>
        <v>2.928444164844583E-2</v>
      </c>
      <c r="AF281" s="24">
        <f t="shared" si="234"/>
        <v>0</v>
      </c>
      <c r="AG281" s="24">
        <f t="shared" si="235"/>
        <v>3.9866079320355992</v>
      </c>
      <c r="AH281" s="24">
        <f t="shared" si="236"/>
        <v>0.9167476745073615</v>
      </c>
      <c r="AI281" s="23">
        <f t="shared" si="237"/>
        <v>0</v>
      </c>
      <c r="AJ281" s="21"/>
      <c r="AK281" s="21">
        <f t="shared" si="238"/>
        <v>52.697000000000003</v>
      </c>
      <c r="AL281" s="21">
        <f t="shared" si="239"/>
        <v>0.373</v>
      </c>
      <c r="AM281" s="21">
        <f t="shared" si="240"/>
        <v>4.0860000000000003</v>
      </c>
      <c r="AN281" s="21">
        <f t="shared" si="241"/>
        <v>0.84399999999999997</v>
      </c>
      <c r="AO281" s="21">
        <f t="shared" si="242"/>
        <v>0</v>
      </c>
      <c r="AP281" s="21">
        <f t="shared" si="243"/>
        <v>2.5910000000000002</v>
      </c>
      <c r="AQ281" s="21">
        <f t="shared" si="244"/>
        <v>16.006</v>
      </c>
      <c r="AR281" s="21">
        <f t="shared" si="245"/>
        <v>22.5</v>
      </c>
      <c r="AS281" s="21">
        <f t="shared" si="246"/>
        <v>8.8999999999999996E-2</v>
      </c>
      <c r="AT281" s="21">
        <f t="shared" si="247"/>
        <v>7.0999999999999994E-2</v>
      </c>
      <c r="AU281" s="21">
        <f t="shared" si="248"/>
        <v>0.41499999999999998</v>
      </c>
      <c r="AV281" s="21">
        <f t="shared" si="249"/>
        <v>0</v>
      </c>
      <c r="AW281" s="21">
        <f t="shared" si="250"/>
        <v>99.672000000000011</v>
      </c>
      <c r="AX281" s="21"/>
      <c r="AY281" s="21">
        <f t="shared" si="251"/>
        <v>0.87711384820239691</v>
      </c>
      <c r="AZ281" s="21">
        <f t="shared" si="252"/>
        <v>4.6703227906743795E-3</v>
      </c>
      <c r="BA281" s="21">
        <f t="shared" si="253"/>
        <v>8.014907806983132E-2</v>
      </c>
      <c r="BB281" s="21">
        <f t="shared" si="254"/>
        <v>1.1105993815382589E-2</v>
      </c>
      <c r="BC281" s="21">
        <f t="shared" si="255"/>
        <v>3.6064250320138082E-2</v>
      </c>
      <c r="BD281" s="21">
        <f t="shared" si="256"/>
        <v>0</v>
      </c>
      <c r="BE281" s="21">
        <f t="shared" si="257"/>
        <v>0.39712785700816783</v>
      </c>
      <c r="BF281" s="21">
        <f t="shared" si="258"/>
        <v>0.40123115551006289</v>
      </c>
      <c r="BG281" s="21">
        <f t="shared" si="259"/>
        <v>1.2546273192984238E-3</v>
      </c>
      <c r="BH281" s="21">
        <f t="shared" si="260"/>
        <v>9.5056016108647676E-4</v>
      </c>
      <c r="BI281" s="21">
        <f t="shared" si="261"/>
        <v>1.3391654256529236E-2</v>
      </c>
      <c r="BJ281" s="21">
        <f t="shared" si="262"/>
        <v>0</v>
      </c>
      <c r="BK281" s="21">
        <f t="shared" si="263"/>
        <v>1.8230593474535681</v>
      </c>
      <c r="BL281" s="21">
        <f t="shared" si="264"/>
        <v>2.1867680487769392</v>
      </c>
    </row>
    <row r="282" spans="1:64" x14ac:dyDescent="0.2">
      <c r="A282" s="21" t="s">
        <v>946</v>
      </c>
      <c r="B282" s="27">
        <v>1106.4809845284699</v>
      </c>
      <c r="C282" s="22">
        <v>52.744999999999997</v>
      </c>
      <c r="D282" s="22">
        <v>0.31900000000000001</v>
      </c>
      <c r="E282" s="22">
        <v>4.2809999999999997</v>
      </c>
      <c r="F282" s="22">
        <v>0.88900000000000001</v>
      </c>
      <c r="G282" s="22">
        <v>2.6419999999999999</v>
      </c>
      <c r="H282" s="22">
        <v>16.015999999999998</v>
      </c>
      <c r="I282" s="22">
        <v>22.518000000000001</v>
      </c>
      <c r="J282" s="22">
        <v>2.8000000000000001E-2</v>
      </c>
      <c r="K282" s="22">
        <v>2.7E-2</v>
      </c>
      <c r="L282" s="22">
        <v>0.46500000000000002</v>
      </c>
      <c r="N282" s="21">
        <f t="shared" si="222"/>
        <v>99.93</v>
      </c>
      <c r="O282" s="21"/>
      <c r="P282" s="22"/>
      <c r="Q282" s="26">
        <v>12</v>
      </c>
      <c r="R282" s="26">
        <v>4</v>
      </c>
      <c r="S282" s="25">
        <v>0</v>
      </c>
      <c r="T282" s="21"/>
      <c r="U282" s="24">
        <f t="shared" si="223"/>
        <v>1.9145526414669851</v>
      </c>
      <c r="V282" s="24">
        <f t="shared" si="224"/>
        <v>8.7105321598264108E-3</v>
      </c>
      <c r="W282" s="24">
        <f t="shared" si="225"/>
        <v>0.18313077612843048</v>
      </c>
      <c r="X282" s="24">
        <f t="shared" si="226"/>
        <v>2.5511305349150911E-2</v>
      </c>
      <c r="Y282" s="24">
        <f t="shared" si="227"/>
        <v>0</v>
      </c>
      <c r="Z282" s="24">
        <f t="shared" si="228"/>
        <v>8.0197023236056708E-2</v>
      </c>
      <c r="AA282" s="24">
        <f t="shared" si="229"/>
        <v>0.86659771407696851</v>
      </c>
      <c r="AB282" s="24">
        <f t="shared" si="230"/>
        <v>0.87570511112379812</v>
      </c>
      <c r="AC282" s="24">
        <f t="shared" si="231"/>
        <v>8.607929551055311E-4</v>
      </c>
      <c r="AD282" s="24">
        <f t="shared" si="232"/>
        <v>7.8831712919192427E-4</v>
      </c>
      <c r="AE282" s="24">
        <f t="shared" si="233"/>
        <v>3.272314401776704E-2</v>
      </c>
      <c r="AF282" s="24">
        <f t="shared" si="234"/>
        <v>0</v>
      </c>
      <c r="AG282" s="24">
        <f t="shared" si="235"/>
        <v>3.9887773576432801</v>
      </c>
      <c r="AH282" s="24">
        <f t="shared" si="236"/>
        <v>0.91529629382641753</v>
      </c>
      <c r="AI282" s="23">
        <f t="shared" si="237"/>
        <v>0</v>
      </c>
      <c r="AJ282" s="21"/>
      <c r="AK282" s="21">
        <f t="shared" si="238"/>
        <v>52.744999999999997</v>
      </c>
      <c r="AL282" s="21">
        <f t="shared" si="239"/>
        <v>0.31900000000000001</v>
      </c>
      <c r="AM282" s="21">
        <f t="shared" si="240"/>
        <v>4.2809999999999997</v>
      </c>
      <c r="AN282" s="21">
        <f t="shared" si="241"/>
        <v>0.88900000000000001</v>
      </c>
      <c r="AO282" s="21">
        <f t="shared" si="242"/>
        <v>0</v>
      </c>
      <c r="AP282" s="21">
        <f t="shared" si="243"/>
        <v>2.6420000000000003</v>
      </c>
      <c r="AQ282" s="21">
        <f t="shared" si="244"/>
        <v>16.015999999999998</v>
      </c>
      <c r="AR282" s="21">
        <f t="shared" si="245"/>
        <v>22.518000000000001</v>
      </c>
      <c r="AS282" s="21">
        <f t="shared" si="246"/>
        <v>2.8000000000000001E-2</v>
      </c>
      <c r="AT282" s="21">
        <f t="shared" si="247"/>
        <v>2.7E-2</v>
      </c>
      <c r="AU282" s="21">
        <f t="shared" si="248"/>
        <v>0.46500000000000002</v>
      </c>
      <c r="AV282" s="21">
        <f t="shared" si="249"/>
        <v>0</v>
      </c>
      <c r="AW282" s="21">
        <f t="shared" si="250"/>
        <v>99.93</v>
      </c>
      <c r="AX282" s="21"/>
      <c r="AY282" s="21">
        <f t="shared" si="251"/>
        <v>0.87791278295605857</v>
      </c>
      <c r="AZ282" s="21">
        <f t="shared" si="252"/>
        <v>3.9941902687000725E-3</v>
      </c>
      <c r="BA282" s="21">
        <f t="shared" si="253"/>
        <v>8.3974107493134567E-2</v>
      </c>
      <c r="BB282" s="21">
        <f t="shared" si="254"/>
        <v>1.1698138035397066E-2</v>
      </c>
      <c r="BC282" s="21">
        <f t="shared" si="255"/>
        <v>3.6774121708145431E-2</v>
      </c>
      <c r="BD282" s="21">
        <f t="shared" si="256"/>
        <v>0</v>
      </c>
      <c r="BE282" s="21">
        <f t="shared" si="257"/>
        <v>0.39737596887684712</v>
      </c>
      <c r="BF282" s="21">
        <f t="shared" si="258"/>
        <v>0.40155214043447096</v>
      </c>
      <c r="BG282" s="21">
        <f t="shared" si="259"/>
        <v>3.9471421281298723E-4</v>
      </c>
      <c r="BH282" s="21">
        <f t="shared" si="260"/>
        <v>3.6148062463851936E-4</v>
      </c>
      <c r="BI282" s="21">
        <f t="shared" si="261"/>
        <v>1.5005106576593001E-2</v>
      </c>
      <c r="BJ282" s="21">
        <f t="shared" si="262"/>
        <v>0</v>
      </c>
      <c r="BK282" s="21">
        <f t="shared" si="263"/>
        <v>1.8290427511867982</v>
      </c>
      <c r="BL282" s="21">
        <f t="shared" si="264"/>
        <v>2.1808005061965394</v>
      </c>
    </row>
    <row r="283" spans="1:64" x14ac:dyDescent="0.2">
      <c r="A283" s="21" t="s">
        <v>947</v>
      </c>
      <c r="B283" s="27">
        <v>1117.6613244159714</v>
      </c>
      <c r="C283" s="22">
        <v>52.787999999999997</v>
      </c>
      <c r="D283" s="22">
        <v>0.41099999999999998</v>
      </c>
      <c r="E283" s="22">
        <v>4.133</v>
      </c>
      <c r="F283" s="22">
        <v>0.82699999999999996</v>
      </c>
      <c r="G283" s="22">
        <v>2.69</v>
      </c>
      <c r="H283" s="22">
        <v>15.983000000000001</v>
      </c>
      <c r="I283" s="22">
        <v>22.475999999999999</v>
      </c>
      <c r="J283" s="22">
        <v>0.113</v>
      </c>
      <c r="K283" s="22">
        <v>1.2E-2</v>
      </c>
      <c r="L283" s="22">
        <v>0.44900000000000001</v>
      </c>
      <c r="N283" s="21">
        <f t="shared" si="222"/>
        <v>99.881999999999991</v>
      </c>
      <c r="O283" s="21"/>
      <c r="P283" s="22"/>
      <c r="Q283" s="26">
        <v>12</v>
      </c>
      <c r="R283" s="26">
        <v>4</v>
      </c>
      <c r="S283" s="25">
        <v>0</v>
      </c>
      <c r="T283" s="21"/>
      <c r="U283" s="24">
        <f t="shared" si="223"/>
        <v>1.9175097983694238</v>
      </c>
      <c r="V283" s="24">
        <f t="shared" si="224"/>
        <v>1.123083885585845E-2</v>
      </c>
      <c r="W283" s="24">
        <f t="shared" si="225"/>
        <v>0.1769285351950533</v>
      </c>
      <c r="X283" s="24">
        <f t="shared" si="226"/>
        <v>2.3749408523427523E-2</v>
      </c>
      <c r="Y283" s="24">
        <f t="shared" si="227"/>
        <v>0</v>
      </c>
      <c r="Z283" s="24">
        <f t="shared" si="228"/>
        <v>8.1713550947530009E-2</v>
      </c>
      <c r="AA283" s="24">
        <f t="shared" si="229"/>
        <v>0.86544235714139983</v>
      </c>
      <c r="AB283" s="24">
        <f t="shared" si="230"/>
        <v>0.87470873131013693</v>
      </c>
      <c r="AC283" s="24">
        <f t="shared" si="231"/>
        <v>3.4764459745349856E-3</v>
      </c>
      <c r="AD283" s="24">
        <f t="shared" si="232"/>
        <v>3.5061848897541395E-4</v>
      </c>
      <c r="AE283" s="24">
        <f t="shared" si="233"/>
        <v>3.1620212218273526E-2</v>
      </c>
      <c r="AF283" s="24">
        <f t="shared" si="234"/>
        <v>0</v>
      </c>
      <c r="AG283" s="24">
        <f t="shared" si="235"/>
        <v>3.9867304970246136</v>
      </c>
      <c r="AH283" s="24">
        <f t="shared" si="236"/>
        <v>0.91372745474142392</v>
      </c>
      <c r="AI283" s="23">
        <f t="shared" si="237"/>
        <v>0</v>
      </c>
      <c r="AJ283" s="21"/>
      <c r="AK283" s="21">
        <f t="shared" si="238"/>
        <v>52.787999999999997</v>
      </c>
      <c r="AL283" s="21">
        <f t="shared" si="239"/>
        <v>0.41099999999999998</v>
      </c>
      <c r="AM283" s="21">
        <f t="shared" si="240"/>
        <v>4.133</v>
      </c>
      <c r="AN283" s="21">
        <f t="shared" si="241"/>
        <v>0.82699999999999996</v>
      </c>
      <c r="AO283" s="21">
        <f t="shared" si="242"/>
        <v>0</v>
      </c>
      <c r="AP283" s="21">
        <f t="shared" si="243"/>
        <v>2.69</v>
      </c>
      <c r="AQ283" s="21">
        <f t="shared" si="244"/>
        <v>15.983000000000001</v>
      </c>
      <c r="AR283" s="21">
        <f t="shared" si="245"/>
        <v>22.475999999999999</v>
      </c>
      <c r="AS283" s="21">
        <f t="shared" si="246"/>
        <v>0.113</v>
      </c>
      <c r="AT283" s="21">
        <f t="shared" si="247"/>
        <v>1.2E-2</v>
      </c>
      <c r="AU283" s="21">
        <f t="shared" si="248"/>
        <v>0.44900000000000001</v>
      </c>
      <c r="AV283" s="21">
        <f t="shared" si="249"/>
        <v>0</v>
      </c>
      <c r="AW283" s="21">
        <f t="shared" si="250"/>
        <v>99.881999999999991</v>
      </c>
      <c r="AX283" s="21"/>
      <c r="AY283" s="21">
        <f t="shared" si="251"/>
        <v>0.87862849533954723</v>
      </c>
      <c r="AZ283" s="21">
        <f t="shared" si="252"/>
        <v>5.1461197505822251E-3</v>
      </c>
      <c r="BA283" s="21">
        <f t="shared" si="253"/>
        <v>8.1071008238524922E-2</v>
      </c>
      <c r="BB283" s="21">
        <f t="shared" si="254"/>
        <v>1.0882294887821565E-2</v>
      </c>
      <c r="BC283" s="21">
        <f t="shared" si="255"/>
        <v>3.744223595568176E-2</v>
      </c>
      <c r="BD283" s="21">
        <f t="shared" si="256"/>
        <v>0</v>
      </c>
      <c r="BE283" s="21">
        <f t="shared" si="257"/>
        <v>0.39655719971020537</v>
      </c>
      <c r="BF283" s="21">
        <f t="shared" si="258"/>
        <v>0.40080317561085216</v>
      </c>
      <c r="BG283" s="21">
        <f t="shared" si="259"/>
        <v>1.5929537874238414E-3</v>
      </c>
      <c r="BH283" s="21">
        <f t="shared" si="260"/>
        <v>1.6065805539489748E-4</v>
      </c>
      <c r="BI283" s="21">
        <f t="shared" si="261"/>
        <v>1.4488801834172596E-2</v>
      </c>
      <c r="BJ283" s="21">
        <f t="shared" si="262"/>
        <v>0</v>
      </c>
      <c r="BK283" s="21">
        <f t="shared" si="263"/>
        <v>1.8267729431702067</v>
      </c>
      <c r="BL283" s="21">
        <f t="shared" si="264"/>
        <v>2.1823897227785669</v>
      </c>
    </row>
    <row r="284" spans="1:64" x14ac:dyDescent="0.2">
      <c r="A284" s="21" t="s">
        <v>948</v>
      </c>
      <c r="B284" s="27">
        <v>1128.8416643034666</v>
      </c>
      <c r="C284" s="22">
        <v>52.113</v>
      </c>
      <c r="D284" s="22">
        <v>0.38500000000000001</v>
      </c>
      <c r="E284" s="22">
        <v>4.2670000000000003</v>
      </c>
      <c r="F284" s="22">
        <v>0.93700000000000006</v>
      </c>
      <c r="G284" s="22">
        <v>2.7080000000000002</v>
      </c>
      <c r="H284" s="22">
        <v>15.746</v>
      </c>
      <c r="I284" s="22">
        <v>22.492000000000001</v>
      </c>
      <c r="J284" s="22">
        <v>0.13300000000000001</v>
      </c>
      <c r="K284" s="22">
        <v>8.9999999999999993E-3</v>
      </c>
      <c r="L284" s="22">
        <v>0.45</v>
      </c>
      <c r="N284" s="21">
        <f t="shared" si="222"/>
        <v>99.24</v>
      </c>
      <c r="O284" s="21"/>
      <c r="P284" s="22"/>
      <c r="Q284" s="26">
        <v>12</v>
      </c>
      <c r="R284" s="26">
        <v>4</v>
      </c>
      <c r="S284" s="25">
        <v>0</v>
      </c>
      <c r="T284" s="21"/>
      <c r="U284" s="24">
        <f t="shared" si="223"/>
        <v>1.9083262489136474</v>
      </c>
      <c r="V284" s="24">
        <f t="shared" si="224"/>
        <v>1.0605600621127266E-2</v>
      </c>
      <c r="W284" s="24">
        <f t="shared" si="225"/>
        <v>0.18414472591319522</v>
      </c>
      <c r="X284" s="24">
        <f t="shared" si="226"/>
        <v>2.7126330237273379E-2</v>
      </c>
      <c r="Y284" s="24">
        <f t="shared" si="227"/>
        <v>0</v>
      </c>
      <c r="Z284" s="24">
        <f t="shared" si="228"/>
        <v>8.292674687842494E-2</v>
      </c>
      <c r="AA284" s="24">
        <f t="shared" si="229"/>
        <v>0.85951658237389028</v>
      </c>
      <c r="AB284" s="24">
        <f t="shared" si="230"/>
        <v>0.88242271347513357</v>
      </c>
      <c r="AC284" s="24">
        <f t="shared" si="231"/>
        <v>4.1248945190169089E-3</v>
      </c>
      <c r="AD284" s="24">
        <f t="shared" si="232"/>
        <v>2.6509421005277618E-4</v>
      </c>
      <c r="AE284" s="24">
        <f t="shared" si="233"/>
        <v>3.1947370496459286E-2</v>
      </c>
      <c r="AF284" s="24">
        <f t="shared" si="234"/>
        <v>0</v>
      </c>
      <c r="AG284" s="24">
        <f t="shared" si="235"/>
        <v>3.9914063076382216</v>
      </c>
      <c r="AH284" s="24">
        <f t="shared" si="236"/>
        <v>0.91200877092077814</v>
      </c>
      <c r="AI284" s="23">
        <f t="shared" si="237"/>
        <v>0</v>
      </c>
      <c r="AJ284" s="21"/>
      <c r="AK284" s="21">
        <f t="shared" si="238"/>
        <v>52.113</v>
      </c>
      <c r="AL284" s="21">
        <f t="shared" si="239"/>
        <v>0.38500000000000001</v>
      </c>
      <c r="AM284" s="21">
        <f t="shared" si="240"/>
        <v>4.2670000000000003</v>
      </c>
      <c r="AN284" s="21">
        <f t="shared" si="241"/>
        <v>0.93700000000000006</v>
      </c>
      <c r="AO284" s="21">
        <f t="shared" si="242"/>
        <v>0</v>
      </c>
      <c r="AP284" s="21">
        <f t="shared" si="243"/>
        <v>2.7080000000000002</v>
      </c>
      <c r="AQ284" s="21">
        <f t="shared" si="244"/>
        <v>15.746</v>
      </c>
      <c r="AR284" s="21">
        <f t="shared" si="245"/>
        <v>22.492000000000001</v>
      </c>
      <c r="AS284" s="21">
        <f t="shared" si="246"/>
        <v>0.13300000000000001</v>
      </c>
      <c r="AT284" s="21">
        <f t="shared" si="247"/>
        <v>8.9999999999999993E-3</v>
      </c>
      <c r="AU284" s="21">
        <f t="shared" si="248"/>
        <v>0.45</v>
      </c>
      <c r="AV284" s="21">
        <f t="shared" si="249"/>
        <v>0</v>
      </c>
      <c r="AW284" s="21">
        <f t="shared" si="250"/>
        <v>99.24</v>
      </c>
      <c r="AX284" s="21"/>
      <c r="AY284" s="21">
        <f t="shared" si="251"/>
        <v>0.8673934753661785</v>
      </c>
      <c r="AZ284" s="21">
        <f t="shared" si="252"/>
        <v>4.8205744622242261E-3</v>
      </c>
      <c r="BA284" s="21">
        <f t="shared" si="253"/>
        <v>8.3699489996076903E-2</v>
      </c>
      <c r="BB284" s="21">
        <f t="shared" si="254"/>
        <v>1.2329758536745838E-2</v>
      </c>
      <c r="BC284" s="21">
        <f t="shared" si="255"/>
        <v>3.7692778798507881E-2</v>
      </c>
      <c r="BD284" s="21">
        <f t="shared" si="256"/>
        <v>0</v>
      </c>
      <c r="BE284" s="21">
        <f t="shared" si="257"/>
        <v>0.39067694842250472</v>
      </c>
      <c r="BF284" s="21">
        <f t="shared" si="258"/>
        <v>0.40108849554365933</v>
      </c>
      <c r="BG284" s="21">
        <f t="shared" si="259"/>
        <v>1.8748925108616895E-3</v>
      </c>
      <c r="BH284" s="21">
        <f t="shared" si="260"/>
        <v>1.2049354154617311E-4</v>
      </c>
      <c r="BI284" s="21">
        <f t="shared" si="261"/>
        <v>1.4521070880573873E-2</v>
      </c>
      <c r="BJ284" s="21">
        <f t="shared" si="262"/>
        <v>0</v>
      </c>
      <c r="BK284" s="21">
        <f t="shared" si="263"/>
        <v>1.8142179780588792</v>
      </c>
      <c r="BL284" s="21">
        <f t="shared" si="264"/>
        <v>2.2000698680700004</v>
      </c>
    </row>
    <row r="285" spans="1:64" x14ac:dyDescent="0.2">
      <c r="A285" s="21" t="s">
        <v>949</v>
      </c>
      <c r="B285" s="27">
        <v>1140.0220041909681</v>
      </c>
      <c r="C285" s="22">
        <v>51.731999999999999</v>
      </c>
      <c r="D285" s="22">
        <v>0.35499999999999998</v>
      </c>
      <c r="E285" s="22">
        <v>4.4390000000000001</v>
      </c>
      <c r="F285" s="22">
        <v>0.95499999999999996</v>
      </c>
      <c r="G285" s="22">
        <v>2.5529999999999999</v>
      </c>
      <c r="H285" s="22">
        <v>15.816000000000001</v>
      </c>
      <c r="I285" s="22">
        <v>21.898</v>
      </c>
      <c r="J285" s="22">
        <v>7.5999999999999998E-2</v>
      </c>
      <c r="K285" s="22">
        <v>6.6000000000000003E-2</v>
      </c>
      <c r="L285" s="22">
        <v>0.629</v>
      </c>
      <c r="N285" s="21">
        <f t="shared" si="222"/>
        <v>98.518999999999991</v>
      </c>
      <c r="O285" s="21"/>
      <c r="P285" s="22"/>
      <c r="Q285" s="26">
        <v>12</v>
      </c>
      <c r="R285" s="26">
        <v>4</v>
      </c>
      <c r="S285" s="25">
        <v>0</v>
      </c>
      <c r="T285" s="21"/>
      <c r="U285" s="24">
        <f t="shared" si="223"/>
        <v>1.9056831663158957</v>
      </c>
      <c r="V285" s="24">
        <f t="shared" si="224"/>
        <v>9.8375685589694867E-3</v>
      </c>
      <c r="W285" s="24">
        <f t="shared" si="225"/>
        <v>0.19271107173238811</v>
      </c>
      <c r="X285" s="24">
        <f t="shared" si="226"/>
        <v>2.7812479296053669E-2</v>
      </c>
      <c r="Y285" s="24">
        <f t="shared" si="227"/>
        <v>0</v>
      </c>
      <c r="Z285" s="24">
        <f t="shared" si="228"/>
        <v>7.8646909877691476E-2</v>
      </c>
      <c r="AA285" s="24">
        <f t="shared" si="229"/>
        <v>0.86849145288809015</v>
      </c>
      <c r="AB285" s="24">
        <f t="shared" si="230"/>
        <v>0.86424710736173793</v>
      </c>
      <c r="AC285" s="24">
        <f t="shared" si="231"/>
        <v>2.3711535483290796E-3</v>
      </c>
      <c r="AD285" s="24">
        <f t="shared" si="232"/>
        <v>1.955629357756351E-3</v>
      </c>
      <c r="AE285" s="24">
        <f t="shared" si="233"/>
        <v>4.4921901348006082E-2</v>
      </c>
      <c r="AF285" s="24">
        <f t="shared" si="234"/>
        <v>0</v>
      </c>
      <c r="AG285" s="24">
        <f t="shared" si="235"/>
        <v>3.996678440284918</v>
      </c>
      <c r="AH285" s="24">
        <f t="shared" si="236"/>
        <v>0.91696365286268089</v>
      </c>
      <c r="AI285" s="23">
        <f t="shared" si="237"/>
        <v>0</v>
      </c>
      <c r="AJ285" s="21"/>
      <c r="AK285" s="21">
        <f t="shared" si="238"/>
        <v>51.731999999999999</v>
      </c>
      <c r="AL285" s="21">
        <f t="shared" si="239"/>
        <v>0.35499999999999998</v>
      </c>
      <c r="AM285" s="21">
        <f t="shared" si="240"/>
        <v>4.4390000000000001</v>
      </c>
      <c r="AN285" s="21">
        <f t="shared" si="241"/>
        <v>0.95499999999999996</v>
      </c>
      <c r="AO285" s="21">
        <f t="shared" si="242"/>
        <v>0</v>
      </c>
      <c r="AP285" s="21">
        <f t="shared" si="243"/>
        <v>2.5529999999999999</v>
      </c>
      <c r="AQ285" s="21">
        <f t="shared" si="244"/>
        <v>15.816000000000001</v>
      </c>
      <c r="AR285" s="21">
        <f t="shared" si="245"/>
        <v>21.898</v>
      </c>
      <c r="AS285" s="21">
        <f t="shared" si="246"/>
        <v>7.5999999999999998E-2</v>
      </c>
      <c r="AT285" s="21">
        <f t="shared" si="247"/>
        <v>6.6000000000000003E-2</v>
      </c>
      <c r="AU285" s="21">
        <f t="shared" si="248"/>
        <v>0.629</v>
      </c>
      <c r="AV285" s="21">
        <f t="shared" si="249"/>
        <v>0</v>
      </c>
      <c r="AW285" s="21">
        <f t="shared" si="250"/>
        <v>98.518999999999991</v>
      </c>
      <c r="AX285" s="21"/>
      <c r="AY285" s="21">
        <f t="shared" si="251"/>
        <v>0.861051930758988</v>
      </c>
      <c r="AZ285" s="21">
        <f t="shared" si="252"/>
        <v>4.4449452833496108E-3</v>
      </c>
      <c r="BA285" s="21">
        <f t="shared" si="253"/>
        <v>8.7073362102785407E-2</v>
      </c>
      <c r="BB285" s="21">
        <f t="shared" si="254"/>
        <v>1.2566616224751628E-2</v>
      </c>
      <c r="BC285" s="21">
        <f t="shared" si="255"/>
        <v>3.5535326540838484E-2</v>
      </c>
      <c r="BD285" s="21">
        <f t="shared" si="256"/>
        <v>0</v>
      </c>
      <c r="BE285" s="21">
        <f t="shared" si="257"/>
        <v>0.3924137315032602</v>
      </c>
      <c r="BF285" s="21">
        <f t="shared" si="258"/>
        <v>0.39049599303819366</v>
      </c>
      <c r="BG285" s="21">
        <f t="shared" si="259"/>
        <v>1.0713671490638224E-3</v>
      </c>
      <c r="BH285" s="21">
        <f t="shared" si="260"/>
        <v>8.8361930467193621E-4</v>
      </c>
      <c r="BI285" s="21">
        <f t="shared" si="261"/>
        <v>2.0297230186402147E-2</v>
      </c>
      <c r="BJ285" s="21">
        <f t="shared" si="262"/>
        <v>0</v>
      </c>
      <c r="BK285" s="21">
        <f t="shared" si="263"/>
        <v>1.8058341220923051</v>
      </c>
      <c r="BL285" s="21">
        <f t="shared" si="264"/>
        <v>2.2132035226215692</v>
      </c>
    </row>
    <row r="286" spans="1:64" x14ac:dyDescent="0.2">
      <c r="A286" s="21" t="s">
        <v>950</v>
      </c>
      <c r="B286" s="27">
        <v>1151.2023440784697</v>
      </c>
      <c r="C286" s="22">
        <v>52.359000000000002</v>
      </c>
      <c r="D286" s="22">
        <v>0.42899999999999999</v>
      </c>
      <c r="E286" s="22">
        <v>4.1289999999999996</v>
      </c>
      <c r="F286" s="22">
        <v>0.93100000000000005</v>
      </c>
      <c r="G286" s="22">
        <v>2.589</v>
      </c>
      <c r="H286" s="22">
        <v>15.763999999999999</v>
      </c>
      <c r="I286" s="22">
        <v>22.184000000000001</v>
      </c>
      <c r="J286" s="22">
        <v>8.5000000000000006E-2</v>
      </c>
      <c r="K286" s="22">
        <v>4.8000000000000001E-2</v>
      </c>
      <c r="L286" s="22">
        <v>0.52900000000000003</v>
      </c>
      <c r="N286" s="21">
        <f t="shared" si="222"/>
        <v>99.046999999999983</v>
      </c>
      <c r="O286" s="21"/>
      <c r="P286" s="22"/>
      <c r="Q286" s="26">
        <v>12</v>
      </c>
      <c r="R286" s="26">
        <v>4</v>
      </c>
      <c r="S286" s="25">
        <v>0</v>
      </c>
      <c r="T286" s="21"/>
      <c r="U286" s="24">
        <f t="shared" si="223"/>
        <v>1.9176649974687308</v>
      </c>
      <c r="V286" s="24">
        <f t="shared" si="224"/>
        <v>1.1819706165344822E-2</v>
      </c>
      <c r="W286" s="24">
        <f t="shared" si="225"/>
        <v>0.17821997303167031</v>
      </c>
      <c r="X286" s="24">
        <f t="shared" si="226"/>
        <v>2.6957274657283491E-2</v>
      </c>
      <c r="Y286" s="24">
        <f t="shared" si="227"/>
        <v>0</v>
      </c>
      <c r="Z286" s="24">
        <f t="shared" si="228"/>
        <v>7.9296289901919767E-2</v>
      </c>
      <c r="AA286" s="24">
        <f t="shared" si="229"/>
        <v>0.86064745281467114</v>
      </c>
      <c r="AB286" s="24">
        <f t="shared" si="230"/>
        <v>0.87048904282545436</v>
      </c>
      <c r="AC286" s="24">
        <f t="shared" si="231"/>
        <v>2.6366651619788087E-3</v>
      </c>
      <c r="AD286" s="24">
        <f t="shared" si="232"/>
        <v>1.4140794766808085E-3</v>
      </c>
      <c r="AE286" s="24">
        <f t="shared" si="233"/>
        <v>3.7562382035425938E-2</v>
      </c>
      <c r="AF286" s="24">
        <f t="shared" si="234"/>
        <v>0</v>
      </c>
      <c r="AG286" s="24">
        <f t="shared" si="235"/>
        <v>3.9867078635391602</v>
      </c>
      <c r="AH286" s="24">
        <f t="shared" si="236"/>
        <v>0.91563719582542191</v>
      </c>
      <c r="AI286" s="23">
        <f t="shared" si="237"/>
        <v>0</v>
      </c>
      <c r="AJ286" s="21"/>
      <c r="AK286" s="21">
        <f t="shared" si="238"/>
        <v>52.359000000000002</v>
      </c>
      <c r="AL286" s="21">
        <f t="shared" si="239"/>
        <v>0.42899999999999999</v>
      </c>
      <c r="AM286" s="21">
        <f t="shared" si="240"/>
        <v>4.1289999999999996</v>
      </c>
      <c r="AN286" s="21">
        <f t="shared" si="241"/>
        <v>0.93100000000000005</v>
      </c>
      <c r="AO286" s="21">
        <f t="shared" si="242"/>
        <v>0</v>
      </c>
      <c r="AP286" s="21">
        <f t="shared" si="243"/>
        <v>2.589</v>
      </c>
      <c r="AQ286" s="21">
        <f t="shared" si="244"/>
        <v>15.763999999999999</v>
      </c>
      <c r="AR286" s="21">
        <f t="shared" si="245"/>
        <v>22.184000000000001</v>
      </c>
      <c r="AS286" s="21">
        <f t="shared" si="246"/>
        <v>8.5000000000000006E-2</v>
      </c>
      <c r="AT286" s="21">
        <f t="shared" si="247"/>
        <v>4.8000000000000001E-2</v>
      </c>
      <c r="AU286" s="21">
        <f t="shared" si="248"/>
        <v>0.52900000000000003</v>
      </c>
      <c r="AV286" s="21">
        <f t="shared" si="249"/>
        <v>0</v>
      </c>
      <c r="AW286" s="21">
        <f t="shared" si="250"/>
        <v>99.046999999999983</v>
      </c>
      <c r="AX286" s="21"/>
      <c r="AY286" s="21">
        <f t="shared" si="251"/>
        <v>0.87148801597869507</v>
      </c>
      <c r="AZ286" s="21">
        <f t="shared" si="252"/>
        <v>5.3714972579069938E-3</v>
      </c>
      <c r="BA286" s="21">
        <f t="shared" si="253"/>
        <v>8.0992546096508425E-2</v>
      </c>
      <c r="BB286" s="21">
        <f t="shared" si="254"/>
        <v>1.2250805974077243E-2</v>
      </c>
      <c r="BC286" s="21">
        <f t="shared" si="255"/>
        <v>3.6036412226490733E-2</v>
      </c>
      <c r="BD286" s="21">
        <f t="shared" si="256"/>
        <v>0</v>
      </c>
      <c r="BE286" s="21">
        <f t="shared" si="257"/>
        <v>0.39112354978612757</v>
      </c>
      <c r="BF286" s="21">
        <f t="shared" si="258"/>
        <v>0.39559608683712161</v>
      </c>
      <c r="BG286" s="21">
        <f t="shared" si="259"/>
        <v>1.1982395746108542E-3</v>
      </c>
      <c r="BH286" s="21">
        <f t="shared" si="260"/>
        <v>6.4263222157958993E-4</v>
      </c>
      <c r="BI286" s="21">
        <f t="shared" si="261"/>
        <v>1.707032554627462E-2</v>
      </c>
      <c r="BJ286" s="21">
        <f t="shared" si="262"/>
        <v>0</v>
      </c>
      <c r="BK286" s="21">
        <f t="shared" si="263"/>
        <v>1.8117701114993925</v>
      </c>
      <c r="BL286" s="21">
        <f t="shared" si="264"/>
        <v>2.2004490736630062</v>
      </c>
    </row>
    <row r="287" spans="1:64" x14ac:dyDescent="0.2">
      <c r="A287" s="21" t="s">
        <v>951</v>
      </c>
      <c r="B287" s="27">
        <v>1162.3826839659648</v>
      </c>
      <c r="C287" s="22">
        <v>51.621000000000002</v>
      </c>
      <c r="D287" s="22">
        <v>0.53100000000000003</v>
      </c>
      <c r="E287" s="22">
        <v>4.5519999999999996</v>
      </c>
      <c r="F287" s="22">
        <v>0.95699999999999996</v>
      </c>
      <c r="G287" s="22">
        <v>2.661</v>
      </c>
      <c r="H287" s="22">
        <v>16.189</v>
      </c>
      <c r="I287" s="22">
        <v>22.291</v>
      </c>
      <c r="J287" s="22">
        <v>0.121</v>
      </c>
      <c r="K287" s="22">
        <v>4.3999999999999997E-2</v>
      </c>
      <c r="L287" s="22">
        <v>0.52500000000000002</v>
      </c>
      <c r="N287" s="21">
        <f t="shared" si="222"/>
        <v>99.49199999999999</v>
      </c>
      <c r="O287" s="21"/>
      <c r="P287" s="22"/>
      <c r="Q287" s="26">
        <v>12</v>
      </c>
      <c r="R287" s="26">
        <v>4</v>
      </c>
      <c r="S287" s="25">
        <v>0</v>
      </c>
      <c r="T287" s="21"/>
      <c r="U287" s="24">
        <f t="shared" si="223"/>
        <v>1.8873195997936516</v>
      </c>
      <c r="V287" s="24">
        <f t="shared" si="224"/>
        <v>1.4604326979588918E-2</v>
      </c>
      <c r="W287" s="24">
        <f t="shared" si="225"/>
        <v>0.19613332139290302</v>
      </c>
      <c r="X287" s="24">
        <f t="shared" si="226"/>
        <v>2.7661509693288591E-2</v>
      </c>
      <c r="Y287" s="24">
        <f t="shared" si="227"/>
        <v>0</v>
      </c>
      <c r="Z287" s="24">
        <f t="shared" si="228"/>
        <v>8.1358574571292544E-2</v>
      </c>
      <c r="AA287" s="24">
        <f t="shared" si="229"/>
        <v>0.8823004960301013</v>
      </c>
      <c r="AB287" s="24">
        <f t="shared" si="230"/>
        <v>0.87315358792466047</v>
      </c>
      <c r="AC287" s="24">
        <f t="shared" si="231"/>
        <v>3.7467875141193995E-3</v>
      </c>
      <c r="AD287" s="24">
        <f t="shared" si="232"/>
        <v>1.2939660953281292E-3</v>
      </c>
      <c r="AE287" s="24">
        <f t="shared" si="233"/>
        <v>3.7212975377463924E-2</v>
      </c>
      <c r="AF287" s="24">
        <f t="shared" si="234"/>
        <v>0</v>
      </c>
      <c r="AG287" s="24">
        <f t="shared" si="235"/>
        <v>4.0047851453723977</v>
      </c>
      <c r="AH287" s="24">
        <f t="shared" si="236"/>
        <v>0.91557327995624127</v>
      </c>
      <c r="AI287" s="23">
        <f t="shared" si="237"/>
        <v>0</v>
      </c>
      <c r="AJ287" s="21"/>
      <c r="AK287" s="21">
        <f t="shared" si="238"/>
        <v>51.621000000000002</v>
      </c>
      <c r="AL287" s="21">
        <f t="shared" si="239"/>
        <v>0.53100000000000003</v>
      </c>
      <c r="AM287" s="21">
        <f t="shared" si="240"/>
        <v>4.5519999999999996</v>
      </c>
      <c r="AN287" s="21">
        <f t="shared" si="241"/>
        <v>0.95699999999999996</v>
      </c>
      <c r="AO287" s="21">
        <f t="shared" si="242"/>
        <v>0</v>
      </c>
      <c r="AP287" s="21">
        <f t="shared" si="243"/>
        <v>2.6610000000000005</v>
      </c>
      <c r="AQ287" s="21">
        <f t="shared" si="244"/>
        <v>16.189</v>
      </c>
      <c r="AR287" s="21">
        <f t="shared" si="245"/>
        <v>22.291</v>
      </c>
      <c r="AS287" s="21">
        <f t="shared" si="246"/>
        <v>0.121</v>
      </c>
      <c r="AT287" s="21">
        <f t="shared" si="247"/>
        <v>4.3999999999999997E-2</v>
      </c>
      <c r="AU287" s="21">
        <f t="shared" si="248"/>
        <v>0.52500000000000002</v>
      </c>
      <c r="AV287" s="21">
        <f t="shared" si="249"/>
        <v>0</v>
      </c>
      <c r="AW287" s="21">
        <f t="shared" si="250"/>
        <v>99.49199999999999</v>
      </c>
      <c r="AX287" s="21"/>
      <c r="AY287" s="21">
        <f t="shared" si="251"/>
        <v>0.85920439414114524</v>
      </c>
      <c r="AZ287" s="21">
        <f t="shared" si="252"/>
        <v>6.6486364660806856E-3</v>
      </c>
      <c r="BA287" s="21">
        <f t="shared" si="253"/>
        <v>8.9289917614750886E-2</v>
      </c>
      <c r="BB287" s="21">
        <f t="shared" si="254"/>
        <v>1.2592933745641159E-2</v>
      </c>
      <c r="BC287" s="21">
        <f t="shared" si="255"/>
        <v>3.703858359779523E-2</v>
      </c>
      <c r="BD287" s="21">
        <f t="shared" si="256"/>
        <v>0</v>
      </c>
      <c r="BE287" s="21">
        <f t="shared" si="257"/>
        <v>0.40166830420499994</v>
      </c>
      <c r="BF287" s="21">
        <f t="shared" si="258"/>
        <v>0.39750416388776943</v>
      </c>
      <c r="BG287" s="21">
        <f t="shared" si="259"/>
        <v>1.7057292767989805E-3</v>
      </c>
      <c r="BH287" s="21">
        <f t="shared" si="260"/>
        <v>5.890795364479574E-4</v>
      </c>
      <c r="BI287" s="21">
        <f t="shared" si="261"/>
        <v>1.6941249360669517E-2</v>
      </c>
      <c r="BJ287" s="21">
        <f t="shared" si="262"/>
        <v>0</v>
      </c>
      <c r="BK287" s="21">
        <f t="shared" si="263"/>
        <v>1.8231829918320994</v>
      </c>
      <c r="BL287" s="21">
        <f t="shared" si="264"/>
        <v>2.1965897901164753</v>
      </c>
    </row>
    <row r="288" spans="1:64" x14ac:dyDescent="0.2">
      <c r="A288" s="21" t="s">
        <v>952</v>
      </c>
      <c r="B288" s="27">
        <v>1173.5630238534663</v>
      </c>
      <c r="C288" s="22">
        <v>52.356000000000002</v>
      </c>
      <c r="D288" s="22">
        <v>0.38</v>
      </c>
      <c r="E288" s="22">
        <v>4.1550000000000002</v>
      </c>
      <c r="F288" s="22">
        <v>0.93300000000000005</v>
      </c>
      <c r="G288" s="22">
        <v>2.617</v>
      </c>
      <c r="H288" s="22">
        <v>16.004999999999999</v>
      </c>
      <c r="I288" s="22">
        <v>22.503</v>
      </c>
      <c r="J288" s="22">
        <v>0.13300000000000001</v>
      </c>
      <c r="K288" s="22">
        <v>3.5999999999999997E-2</v>
      </c>
      <c r="L288" s="22">
        <v>0.44</v>
      </c>
      <c r="N288" s="21">
        <f t="shared" si="222"/>
        <v>99.557999999999993</v>
      </c>
      <c r="O288" s="21"/>
      <c r="P288" s="22"/>
      <c r="Q288" s="26">
        <v>12</v>
      </c>
      <c r="R288" s="26">
        <v>4</v>
      </c>
      <c r="S288" s="25">
        <v>0</v>
      </c>
      <c r="T288" s="21"/>
      <c r="U288" s="24">
        <f t="shared" si="223"/>
        <v>1.910118838406013</v>
      </c>
      <c r="V288" s="24">
        <f t="shared" si="224"/>
        <v>1.042906839359143E-2</v>
      </c>
      <c r="W288" s="24">
        <f t="shared" si="225"/>
        <v>0.17864672119202019</v>
      </c>
      <c r="X288" s="24">
        <f t="shared" si="226"/>
        <v>2.6910420072960503E-2</v>
      </c>
      <c r="Y288" s="24">
        <f t="shared" si="227"/>
        <v>0</v>
      </c>
      <c r="Z288" s="24">
        <f t="shared" si="228"/>
        <v>7.9843041283752733E-2</v>
      </c>
      <c r="AA288" s="24">
        <f t="shared" si="229"/>
        <v>0.87041641144069815</v>
      </c>
      <c r="AB288" s="24">
        <f t="shared" si="230"/>
        <v>0.87958214197495754</v>
      </c>
      <c r="AC288" s="24">
        <f t="shared" si="231"/>
        <v>4.1096063813009865E-3</v>
      </c>
      <c r="AD288" s="24">
        <f t="shared" si="232"/>
        <v>1.0564467549473038E-3</v>
      </c>
      <c r="AE288" s="24">
        <f t="shared" si="233"/>
        <v>3.1121653335327119E-2</v>
      </c>
      <c r="AF288" s="24">
        <f t="shared" si="234"/>
        <v>0</v>
      </c>
      <c r="AG288" s="24">
        <f t="shared" si="235"/>
        <v>3.9922343492355687</v>
      </c>
      <c r="AH288" s="24">
        <f t="shared" si="236"/>
        <v>0.91597764057506825</v>
      </c>
      <c r="AI288" s="23">
        <f t="shared" si="237"/>
        <v>0</v>
      </c>
      <c r="AJ288" s="21"/>
      <c r="AK288" s="21">
        <f t="shared" si="238"/>
        <v>52.356000000000002</v>
      </c>
      <c r="AL288" s="21">
        <f t="shared" si="239"/>
        <v>0.38</v>
      </c>
      <c r="AM288" s="21">
        <f t="shared" si="240"/>
        <v>4.1550000000000002</v>
      </c>
      <c r="AN288" s="21">
        <f t="shared" si="241"/>
        <v>0.93300000000000005</v>
      </c>
      <c r="AO288" s="21">
        <f t="shared" si="242"/>
        <v>0</v>
      </c>
      <c r="AP288" s="21">
        <f t="shared" si="243"/>
        <v>2.617</v>
      </c>
      <c r="AQ288" s="21">
        <f t="shared" si="244"/>
        <v>16.004999999999999</v>
      </c>
      <c r="AR288" s="21">
        <f t="shared" si="245"/>
        <v>22.503</v>
      </c>
      <c r="AS288" s="21">
        <f t="shared" si="246"/>
        <v>0.13300000000000001</v>
      </c>
      <c r="AT288" s="21">
        <f t="shared" si="247"/>
        <v>3.5999999999999997E-2</v>
      </c>
      <c r="AU288" s="21">
        <f t="shared" si="248"/>
        <v>0.44</v>
      </c>
      <c r="AV288" s="21">
        <f t="shared" si="249"/>
        <v>0</v>
      </c>
      <c r="AW288" s="21">
        <f t="shared" si="250"/>
        <v>99.557999999999993</v>
      </c>
      <c r="AX288" s="21"/>
      <c r="AY288" s="21">
        <f t="shared" si="251"/>
        <v>0.87143808255659128</v>
      </c>
      <c r="AZ288" s="21">
        <f t="shared" si="252"/>
        <v>4.7579695990784569E-3</v>
      </c>
      <c r="BA288" s="21">
        <f t="shared" si="253"/>
        <v>8.1502550019615552E-2</v>
      </c>
      <c r="BB288" s="21">
        <f t="shared" si="254"/>
        <v>1.2277123494966773E-2</v>
      </c>
      <c r="BC288" s="21">
        <f t="shared" si="255"/>
        <v>3.6426145537553592E-2</v>
      </c>
      <c r="BD288" s="21">
        <f t="shared" si="256"/>
        <v>0</v>
      </c>
      <c r="BE288" s="21">
        <f t="shared" si="257"/>
        <v>0.39710304582129985</v>
      </c>
      <c r="BF288" s="21">
        <f t="shared" si="258"/>
        <v>0.40128465299746424</v>
      </c>
      <c r="BG288" s="21">
        <f t="shared" si="259"/>
        <v>1.8748925108616895E-3</v>
      </c>
      <c r="BH288" s="21">
        <f t="shared" si="260"/>
        <v>4.8197416618469245E-4</v>
      </c>
      <c r="BI288" s="21">
        <f t="shared" si="261"/>
        <v>1.4198380416561119E-2</v>
      </c>
      <c r="BJ288" s="21">
        <f t="shared" si="262"/>
        <v>0</v>
      </c>
      <c r="BK288" s="21">
        <f t="shared" si="263"/>
        <v>1.8213448171201774</v>
      </c>
      <c r="BL288" s="21">
        <f t="shared" si="264"/>
        <v>2.1919157271646661</v>
      </c>
    </row>
    <row r="289" spans="1:64" x14ac:dyDescent="0.2">
      <c r="A289" s="21" t="s">
        <v>953</v>
      </c>
      <c r="B289" s="27">
        <v>1194.1785519815496</v>
      </c>
      <c r="C289" s="22">
        <v>52.302</v>
      </c>
      <c r="D289" s="22">
        <v>0.39600000000000002</v>
      </c>
      <c r="E289" s="22">
        <v>4.1849999999999996</v>
      </c>
      <c r="F289" s="22">
        <v>0.94599999999999995</v>
      </c>
      <c r="G289" s="22">
        <v>2.597</v>
      </c>
      <c r="H289" s="22">
        <v>15.920999999999999</v>
      </c>
      <c r="I289" s="22">
        <v>22.582999999999998</v>
      </c>
      <c r="J289" s="22">
        <v>8.8999999999999996E-2</v>
      </c>
      <c r="K289" s="22">
        <v>3.2000000000000001E-2</v>
      </c>
      <c r="L289" s="22">
        <v>0.42299999999999999</v>
      </c>
      <c r="N289" s="21">
        <f t="shared" si="222"/>
        <v>99.474000000000004</v>
      </c>
      <c r="O289" s="21"/>
      <c r="P289" s="22"/>
      <c r="Q289" s="26">
        <v>12</v>
      </c>
      <c r="R289" s="26">
        <v>4</v>
      </c>
      <c r="S289" s="25">
        <v>0</v>
      </c>
      <c r="T289" s="21"/>
      <c r="U289" s="24">
        <f t="shared" si="223"/>
        <v>1.9096428279519919</v>
      </c>
      <c r="V289" s="24">
        <f t="shared" si="224"/>
        <v>1.0876696889943914E-2</v>
      </c>
      <c r="W289" s="24">
        <f t="shared" si="225"/>
        <v>0.18007748017168099</v>
      </c>
      <c r="X289" s="24">
        <f t="shared" si="226"/>
        <v>2.7306742237374677E-2</v>
      </c>
      <c r="Y289" s="24">
        <f t="shared" si="227"/>
        <v>0</v>
      </c>
      <c r="Z289" s="24">
        <f t="shared" si="228"/>
        <v>7.9294893322823773E-2</v>
      </c>
      <c r="AA289" s="24">
        <f t="shared" si="229"/>
        <v>0.86652611488723574</v>
      </c>
      <c r="AB289" s="24">
        <f t="shared" si="230"/>
        <v>0.88340029244132545</v>
      </c>
      <c r="AC289" s="24">
        <f t="shared" si="231"/>
        <v>2.7521906414289354E-3</v>
      </c>
      <c r="AD289" s="24">
        <f t="shared" si="232"/>
        <v>9.3979907228602065E-4</v>
      </c>
      <c r="AE289" s="24">
        <f t="shared" si="233"/>
        <v>2.9942652674888503E-2</v>
      </c>
      <c r="AF289" s="24">
        <f t="shared" si="234"/>
        <v>0</v>
      </c>
      <c r="AG289" s="24">
        <f t="shared" si="235"/>
        <v>3.9907596902909792</v>
      </c>
      <c r="AH289" s="24">
        <f t="shared" si="236"/>
        <v>0.91616289695987274</v>
      </c>
      <c r="AI289" s="23">
        <f t="shared" si="237"/>
        <v>0</v>
      </c>
      <c r="AJ289" s="21"/>
      <c r="AK289" s="21">
        <f t="shared" si="238"/>
        <v>52.302</v>
      </c>
      <c r="AL289" s="21">
        <f t="shared" si="239"/>
        <v>0.39600000000000002</v>
      </c>
      <c r="AM289" s="21">
        <f t="shared" si="240"/>
        <v>4.1849999999999996</v>
      </c>
      <c r="AN289" s="21">
        <f t="shared" si="241"/>
        <v>0.94599999999999995</v>
      </c>
      <c r="AO289" s="21">
        <f t="shared" si="242"/>
        <v>0</v>
      </c>
      <c r="AP289" s="21">
        <f t="shared" si="243"/>
        <v>2.597</v>
      </c>
      <c r="AQ289" s="21">
        <f t="shared" si="244"/>
        <v>15.920999999999999</v>
      </c>
      <c r="AR289" s="21">
        <f t="shared" si="245"/>
        <v>22.582999999999998</v>
      </c>
      <c r="AS289" s="21">
        <f t="shared" si="246"/>
        <v>8.8999999999999996E-2</v>
      </c>
      <c r="AT289" s="21">
        <f t="shared" si="247"/>
        <v>3.2000000000000001E-2</v>
      </c>
      <c r="AU289" s="21">
        <f t="shared" si="248"/>
        <v>0.42299999999999999</v>
      </c>
      <c r="AV289" s="21">
        <f t="shared" si="249"/>
        <v>0</v>
      </c>
      <c r="AW289" s="21">
        <f t="shared" si="250"/>
        <v>99.474000000000004</v>
      </c>
      <c r="AX289" s="21"/>
      <c r="AY289" s="21">
        <f t="shared" si="251"/>
        <v>0.87053928095872168</v>
      </c>
      <c r="AZ289" s="21">
        <f t="shared" si="252"/>
        <v>4.9583051611449182E-3</v>
      </c>
      <c r="BA289" s="21">
        <f t="shared" si="253"/>
        <v>8.2091016084739107E-2</v>
      </c>
      <c r="BB289" s="21">
        <f t="shared" si="254"/>
        <v>1.2448187380748732E-2</v>
      </c>
      <c r="BC289" s="21">
        <f t="shared" si="255"/>
        <v>3.6147764601080122E-2</v>
      </c>
      <c r="BD289" s="21">
        <f t="shared" si="256"/>
        <v>0</v>
      </c>
      <c r="BE289" s="21">
        <f t="shared" si="257"/>
        <v>0.39501890612439333</v>
      </c>
      <c r="BF289" s="21">
        <f t="shared" si="258"/>
        <v>0.40271125266149999</v>
      </c>
      <c r="BG289" s="21">
        <f t="shared" si="259"/>
        <v>1.2546273192984238E-3</v>
      </c>
      <c r="BH289" s="21">
        <f t="shared" si="260"/>
        <v>4.2842148105305997E-4</v>
      </c>
      <c r="BI289" s="21">
        <f t="shared" si="261"/>
        <v>1.3649806627739439E-2</v>
      </c>
      <c r="BJ289" s="21">
        <f t="shared" si="262"/>
        <v>0</v>
      </c>
      <c r="BK289" s="21">
        <f t="shared" si="263"/>
        <v>1.8192475684004188</v>
      </c>
      <c r="BL289" s="21">
        <f t="shared" si="264"/>
        <v>2.1936320045764153</v>
      </c>
    </row>
    <row r="290" spans="1:64" x14ac:dyDescent="0.2">
      <c r="A290" s="21" t="s">
        <v>954</v>
      </c>
      <c r="B290" s="27">
        <v>1205.3588918690575</v>
      </c>
      <c r="C290" s="22">
        <v>52.18</v>
      </c>
      <c r="D290" s="22">
        <v>0.41699999999999998</v>
      </c>
      <c r="E290" s="22">
        <v>4.2080000000000002</v>
      </c>
      <c r="F290" s="22">
        <v>0.84399999999999997</v>
      </c>
      <c r="G290" s="22">
        <v>2.5979999999999999</v>
      </c>
      <c r="H290" s="22">
        <v>15.95</v>
      </c>
      <c r="I290" s="22">
        <v>22.312999999999999</v>
      </c>
      <c r="J290" s="22">
        <v>0.14099999999999999</v>
      </c>
      <c r="K290" s="22">
        <v>3.4000000000000002E-2</v>
      </c>
      <c r="L290" s="22">
        <v>0.48899999999999999</v>
      </c>
      <c r="N290" s="21">
        <f t="shared" si="222"/>
        <v>99.174000000000021</v>
      </c>
      <c r="O290" s="21"/>
      <c r="P290" s="22"/>
      <c r="Q290" s="26">
        <v>12</v>
      </c>
      <c r="R290" s="26">
        <v>4</v>
      </c>
      <c r="S290" s="25">
        <v>0</v>
      </c>
      <c r="T290" s="21"/>
      <c r="U290" s="24">
        <f t="shared" si="223"/>
        <v>1.9101667342697053</v>
      </c>
      <c r="V290" s="24">
        <f t="shared" si="224"/>
        <v>1.1483419965526213E-2</v>
      </c>
      <c r="W290" s="24">
        <f t="shared" si="225"/>
        <v>0.18154029079029174</v>
      </c>
      <c r="X290" s="24">
        <f t="shared" si="226"/>
        <v>2.442612380651411E-2</v>
      </c>
      <c r="Y290" s="24">
        <f t="shared" si="227"/>
        <v>0</v>
      </c>
      <c r="Z290" s="24">
        <f t="shared" si="228"/>
        <v>7.953270787998061E-2</v>
      </c>
      <c r="AA290" s="24">
        <f t="shared" si="229"/>
        <v>0.87037288694183113</v>
      </c>
      <c r="AB290" s="24">
        <f t="shared" si="230"/>
        <v>0.8751192207373959</v>
      </c>
      <c r="AC290" s="24">
        <f t="shared" si="231"/>
        <v>4.3716055912785112E-3</v>
      </c>
      <c r="AD290" s="24">
        <f t="shared" si="232"/>
        <v>1.0011457399490202E-3</v>
      </c>
      <c r="AE290" s="24">
        <f t="shared" si="233"/>
        <v>3.4705005487786572E-2</v>
      </c>
      <c r="AF290" s="24">
        <f t="shared" si="234"/>
        <v>0</v>
      </c>
      <c r="AG290" s="24">
        <f t="shared" si="235"/>
        <v>3.9927191412102587</v>
      </c>
      <c r="AH290" s="24">
        <f t="shared" si="236"/>
        <v>0.91627303985413444</v>
      </c>
      <c r="AI290" s="23">
        <f t="shared" si="237"/>
        <v>0</v>
      </c>
      <c r="AJ290" s="21"/>
      <c r="AK290" s="21">
        <f t="shared" si="238"/>
        <v>52.18</v>
      </c>
      <c r="AL290" s="21">
        <f t="shared" si="239"/>
        <v>0.41699999999999998</v>
      </c>
      <c r="AM290" s="21">
        <f t="shared" si="240"/>
        <v>4.2080000000000002</v>
      </c>
      <c r="AN290" s="21">
        <f t="shared" si="241"/>
        <v>0.84399999999999997</v>
      </c>
      <c r="AO290" s="21">
        <f t="shared" si="242"/>
        <v>0</v>
      </c>
      <c r="AP290" s="21">
        <f t="shared" si="243"/>
        <v>2.5979999999999999</v>
      </c>
      <c r="AQ290" s="21">
        <f t="shared" si="244"/>
        <v>15.95</v>
      </c>
      <c r="AR290" s="21">
        <f t="shared" si="245"/>
        <v>22.312999999999999</v>
      </c>
      <c r="AS290" s="21">
        <f t="shared" si="246"/>
        <v>0.14099999999999999</v>
      </c>
      <c r="AT290" s="21">
        <f t="shared" si="247"/>
        <v>3.4000000000000002E-2</v>
      </c>
      <c r="AU290" s="21">
        <f t="shared" si="248"/>
        <v>0.48899999999999999</v>
      </c>
      <c r="AV290" s="21">
        <f t="shared" si="249"/>
        <v>0</v>
      </c>
      <c r="AW290" s="21">
        <f t="shared" si="250"/>
        <v>99.174000000000021</v>
      </c>
      <c r="AX290" s="21"/>
      <c r="AY290" s="21">
        <f t="shared" si="251"/>
        <v>0.868508655126498</v>
      </c>
      <c r="AZ290" s="21">
        <f t="shared" si="252"/>
        <v>5.221245586357148E-3</v>
      </c>
      <c r="BA290" s="21">
        <f t="shared" si="253"/>
        <v>8.2542173401333865E-2</v>
      </c>
      <c r="BB290" s="21">
        <f t="shared" si="254"/>
        <v>1.1105993815382589E-2</v>
      </c>
      <c r="BC290" s="21">
        <f t="shared" si="255"/>
        <v>3.6161683647903793E-2</v>
      </c>
      <c r="BD290" s="21">
        <f t="shared" si="256"/>
        <v>0</v>
      </c>
      <c r="BE290" s="21">
        <f t="shared" si="257"/>
        <v>0.39573843054356345</v>
      </c>
      <c r="BF290" s="21">
        <f t="shared" si="258"/>
        <v>0.39789647879537926</v>
      </c>
      <c r="BG290" s="21">
        <f t="shared" si="259"/>
        <v>1.9876680002368285E-3</v>
      </c>
      <c r="BH290" s="21">
        <f t="shared" si="260"/>
        <v>4.5519782361887624E-4</v>
      </c>
      <c r="BI290" s="21">
        <f t="shared" si="261"/>
        <v>1.5779563690223607E-2</v>
      </c>
      <c r="BJ290" s="21">
        <f t="shared" si="262"/>
        <v>0</v>
      </c>
      <c r="BK290" s="21">
        <f t="shared" si="263"/>
        <v>1.8153970904304975</v>
      </c>
      <c r="BL290" s="21">
        <f t="shared" si="264"/>
        <v>2.199364074260711</v>
      </c>
    </row>
    <row r="291" spans="1:64" x14ac:dyDescent="0.2">
      <c r="A291" s="21" t="s">
        <v>955</v>
      </c>
      <c r="B291" s="27">
        <v>1221.1702801698984</v>
      </c>
      <c r="C291" s="22">
        <v>52.497</v>
      </c>
      <c r="D291" s="22">
        <v>0.38600000000000001</v>
      </c>
      <c r="E291" s="22">
        <v>4.1849999999999996</v>
      </c>
      <c r="F291" s="22">
        <v>0.92</v>
      </c>
      <c r="G291" s="22">
        <v>2.4900000000000002</v>
      </c>
      <c r="H291" s="22">
        <v>16.274000000000001</v>
      </c>
      <c r="I291" s="22">
        <v>22.744</v>
      </c>
      <c r="J291" s="22">
        <v>7.6999999999999999E-2</v>
      </c>
      <c r="K291" s="22">
        <v>4.8000000000000001E-2</v>
      </c>
      <c r="L291" s="22">
        <v>0.433</v>
      </c>
      <c r="N291" s="21">
        <f t="shared" si="222"/>
        <v>100.05400000000002</v>
      </c>
      <c r="O291" s="21"/>
      <c r="P291" s="22"/>
      <c r="Q291" s="26">
        <v>12</v>
      </c>
      <c r="R291" s="26">
        <v>4</v>
      </c>
      <c r="S291" s="25">
        <v>0</v>
      </c>
      <c r="T291" s="21"/>
      <c r="U291" s="24">
        <f t="shared" si="223"/>
        <v>1.9055640164057297</v>
      </c>
      <c r="V291" s="24">
        <f t="shared" si="224"/>
        <v>1.0540090800056481E-2</v>
      </c>
      <c r="W291" s="24">
        <f t="shared" si="225"/>
        <v>0.17902538343489094</v>
      </c>
      <c r="X291" s="24">
        <f t="shared" si="226"/>
        <v>2.6401085853082304E-2</v>
      </c>
      <c r="Y291" s="24">
        <f t="shared" si="227"/>
        <v>0</v>
      </c>
      <c r="Z291" s="24">
        <f t="shared" si="228"/>
        <v>7.5583643687506877E-2</v>
      </c>
      <c r="AA291" s="24">
        <f t="shared" si="229"/>
        <v>0.88056381029487352</v>
      </c>
      <c r="AB291" s="24">
        <f t="shared" si="230"/>
        <v>0.88450024688987883</v>
      </c>
      <c r="AC291" s="24">
        <f t="shared" si="231"/>
        <v>2.3671972078349334E-3</v>
      </c>
      <c r="AD291" s="24">
        <f t="shared" si="232"/>
        <v>1.4014624908180355E-3</v>
      </c>
      <c r="AE291" s="24">
        <f t="shared" si="233"/>
        <v>3.0471442171110568E-2</v>
      </c>
      <c r="AF291" s="24">
        <f t="shared" si="234"/>
        <v>0</v>
      </c>
      <c r="AG291" s="24">
        <f t="shared" si="235"/>
        <v>3.9964183792357826</v>
      </c>
      <c r="AH291" s="24">
        <f t="shared" si="236"/>
        <v>0.92094980395262371</v>
      </c>
      <c r="AI291" s="23">
        <f t="shared" si="237"/>
        <v>0</v>
      </c>
      <c r="AJ291" s="21"/>
      <c r="AK291" s="21">
        <f t="shared" si="238"/>
        <v>52.497</v>
      </c>
      <c r="AL291" s="21">
        <f t="shared" si="239"/>
        <v>0.38600000000000001</v>
      </c>
      <c r="AM291" s="21">
        <f t="shared" si="240"/>
        <v>4.1849999999999996</v>
      </c>
      <c r="AN291" s="21">
        <f t="shared" si="241"/>
        <v>0.92</v>
      </c>
      <c r="AO291" s="21">
        <f t="shared" si="242"/>
        <v>0</v>
      </c>
      <c r="AP291" s="21">
        <f t="shared" si="243"/>
        <v>2.4899999999999998</v>
      </c>
      <c r="AQ291" s="21">
        <f t="shared" si="244"/>
        <v>16.274000000000001</v>
      </c>
      <c r="AR291" s="21">
        <f t="shared" si="245"/>
        <v>22.744</v>
      </c>
      <c r="AS291" s="21">
        <f t="shared" si="246"/>
        <v>7.6999999999999999E-2</v>
      </c>
      <c r="AT291" s="21">
        <f t="shared" si="247"/>
        <v>4.8000000000000001E-2</v>
      </c>
      <c r="AU291" s="21">
        <f t="shared" si="248"/>
        <v>0.433</v>
      </c>
      <c r="AV291" s="21">
        <f t="shared" si="249"/>
        <v>0</v>
      </c>
      <c r="AW291" s="21">
        <f t="shared" si="250"/>
        <v>100.05400000000002</v>
      </c>
      <c r="AX291" s="21"/>
      <c r="AY291" s="21">
        <f t="shared" si="251"/>
        <v>0.87378495339547269</v>
      </c>
      <c r="AZ291" s="21">
        <f t="shared" si="252"/>
        <v>4.8330954348533798E-3</v>
      </c>
      <c r="BA291" s="21">
        <f t="shared" si="253"/>
        <v>8.2091016084739107E-2</v>
      </c>
      <c r="BB291" s="21">
        <f t="shared" si="254"/>
        <v>1.2106059609184814E-2</v>
      </c>
      <c r="BC291" s="21">
        <f t="shared" si="255"/>
        <v>3.4658426590947054E-2</v>
      </c>
      <c r="BD291" s="21">
        <f t="shared" si="256"/>
        <v>0</v>
      </c>
      <c r="BE291" s="21">
        <f t="shared" si="257"/>
        <v>0.40377725508877443</v>
      </c>
      <c r="BF291" s="21">
        <f t="shared" si="258"/>
        <v>0.40558228448537204</v>
      </c>
      <c r="BG291" s="21">
        <f t="shared" si="259"/>
        <v>1.0854640852357149E-3</v>
      </c>
      <c r="BH291" s="21">
        <f t="shared" si="260"/>
        <v>6.4263222157958993E-4</v>
      </c>
      <c r="BI291" s="21">
        <f t="shared" si="261"/>
        <v>1.3972497091752193E-2</v>
      </c>
      <c r="BJ291" s="21">
        <f t="shared" si="262"/>
        <v>0</v>
      </c>
      <c r="BK291" s="21">
        <f t="shared" si="263"/>
        <v>1.832533684087911</v>
      </c>
      <c r="BL291" s="21">
        <f t="shared" si="264"/>
        <v>2.1808157819619454</v>
      </c>
    </row>
    <row r="292" spans="1:64" x14ac:dyDescent="0.2">
      <c r="A292" s="21" t="s">
        <v>956</v>
      </c>
      <c r="B292" s="27">
        <v>1232.3506200573872</v>
      </c>
      <c r="C292" s="22">
        <v>51.874000000000002</v>
      </c>
      <c r="D292" s="22">
        <v>0.375</v>
      </c>
      <c r="E292" s="22">
        <v>4.2539999999999996</v>
      </c>
      <c r="F292" s="22">
        <v>0.92100000000000004</v>
      </c>
      <c r="G292" s="22">
        <v>2.5609999999999999</v>
      </c>
      <c r="H292" s="22">
        <v>16.123000000000001</v>
      </c>
      <c r="I292" s="22">
        <v>22.61</v>
      </c>
      <c r="J292" s="22">
        <v>4.3999999999999997E-2</v>
      </c>
      <c r="K292" s="22">
        <v>1.7999999999999999E-2</v>
      </c>
      <c r="L292" s="22">
        <v>0.42199999999999999</v>
      </c>
      <c r="N292" s="21">
        <f t="shared" si="222"/>
        <v>99.201999999999998</v>
      </c>
      <c r="O292" s="21"/>
      <c r="P292" s="22"/>
      <c r="Q292" s="26">
        <v>12</v>
      </c>
      <c r="R292" s="26">
        <v>4</v>
      </c>
      <c r="S292" s="25">
        <v>0</v>
      </c>
      <c r="T292" s="21"/>
      <c r="U292" s="24">
        <f t="shared" si="223"/>
        <v>1.900325981253036</v>
      </c>
      <c r="V292" s="24">
        <f t="shared" si="224"/>
        <v>1.0334218179378171E-2</v>
      </c>
      <c r="W292" s="24">
        <f t="shared" si="225"/>
        <v>0.18365634912576848</v>
      </c>
      <c r="X292" s="24">
        <f t="shared" si="226"/>
        <v>2.6673677943871533E-2</v>
      </c>
      <c r="Y292" s="24">
        <f t="shared" si="227"/>
        <v>0</v>
      </c>
      <c r="Z292" s="24">
        <f t="shared" si="228"/>
        <v>7.8456217567749009E-2</v>
      </c>
      <c r="AA292" s="24">
        <f t="shared" si="229"/>
        <v>0.88044389424006786</v>
      </c>
      <c r="AB292" s="24">
        <f t="shared" si="230"/>
        <v>0.88740318910041938</v>
      </c>
      <c r="AC292" s="24">
        <f t="shared" si="231"/>
        <v>1.3651667504410198E-3</v>
      </c>
      <c r="AD292" s="24">
        <f t="shared" si="232"/>
        <v>5.3039821933951352E-4</v>
      </c>
      <c r="AE292" s="24">
        <f t="shared" si="233"/>
        <v>2.9971389305388299E-2</v>
      </c>
      <c r="AF292" s="24">
        <f t="shared" si="234"/>
        <v>0</v>
      </c>
      <c r="AG292" s="24">
        <f t="shared" si="235"/>
        <v>3.9991604816854589</v>
      </c>
      <c r="AH292" s="24">
        <f t="shared" si="236"/>
        <v>0.91818103199525625</v>
      </c>
      <c r="AI292" s="23">
        <f t="shared" si="237"/>
        <v>0</v>
      </c>
      <c r="AJ292" s="21"/>
      <c r="AK292" s="21">
        <f t="shared" si="238"/>
        <v>51.874000000000002</v>
      </c>
      <c r="AL292" s="21">
        <f t="shared" si="239"/>
        <v>0.375</v>
      </c>
      <c r="AM292" s="21">
        <f t="shared" si="240"/>
        <v>4.2539999999999996</v>
      </c>
      <c r="AN292" s="21">
        <f t="shared" si="241"/>
        <v>0.92100000000000004</v>
      </c>
      <c r="AO292" s="21">
        <f t="shared" si="242"/>
        <v>0</v>
      </c>
      <c r="AP292" s="21">
        <f t="shared" si="243"/>
        <v>2.5609999999999999</v>
      </c>
      <c r="AQ292" s="21">
        <f t="shared" si="244"/>
        <v>16.123000000000001</v>
      </c>
      <c r="AR292" s="21">
        <f t="shared" si="245"/>
        <v>22.61</v>
      </c>
      <c r="AS292" s="21">
        <f t="shared" si="246"/>
        <v>4.3999999999999997E-2</v>
      </c>
      <c r="AT292" s="21">
        <f t="shared" si="247"/>
        <v>1.7999999999999999E-2</v>
      </c>
      <c r="AU292" s="21">
        <f t="shared" si="248"/>
        <v>0.42199999999999999</v>
      </c>
      <c r="AV292" s="21">
        <f t="shared" si="249"/>
        <v>0</v>
      </c>
      <c r="AW292" s="21">
        <f t="shared" si="250"/>
        <v>99.201999999999998</v>
      </c>
      <c r="AX292" s="21"/>
      <c r="AY292" s="21">
        <f t="shared" si="251"/>
        <v>0.86341544607190424</v>
      </c>
      <c r="AZ292" s="21">
        <f t="shared" si="252"/>
        <v>4.6953647359326877E-3</v>
      </c>
      <c r="BA292" s="21">
        <f t="shared" si="253"/>
        <v>8.344448803452334E-2</v>
      </c>
      <c r="BB292" s="21">
        <f t="shared" si="254"/>
        <v>1.2119218369629581E-2</v>
      </c>
      <c r="BC292" s="21">
        <f t="shared" si="255"/>
        <v>3.5646678915427873E-2</v>
      </c>
      <c r="BD292" s="21">
        <f t="shared" si="256"/>
        <v>0</v>
      </c>
      <c r="BE292" s="21">
        <f t="shared" si="257"/>
        <v>0.40003076587171627</v>
      </c>
      <c r="BF292" s="21">
        <f t="shared" si="258"/>
        <v>0.40319273004811207</v>
      </c>
      <c r="BG292" s="21">
        <f t="shared" si="259"/>
        <v>6.2026519156326563E-4</v>
      </c>
      <c r="BH292" s="21">
        <f t="shared" si="260"/>
        <v>2.4098708309234622E-4</v>
      </c>
      <c r="BI292" s="21">
        <f t="shared" si="261"/>
        <v>1.3617537581338164E-2</v>
      </c>
      <c r="BJ292" s="21">
        <f t="shared" si="262"/>
        <v>0</v>
      </c>
      <c r="BK292" s="21">
        <f t="shared" si="263"/>
        <v>1.8170234819032396</v>
      </c>
      <c r="BL292" s="21">
        <f t="shared" si="264"/>
        <v>2.2009404509712454</v>
      </c>
    </row>
    <row r="293" spans="1:64" x14ac:dyDescent="0.2">
      <c r="A293" s="21" t="s">
        <v>957</v>
      </c>
      <c r="B293" s="27">
        <v>1243.5309599448888</v>
      </c>
      <c r="C293" s="22">
        <v>52.180999999999997</v>
      </c>
      <c r="D293" s="22">
        <v>0.41</v>
      </c>
      <c r="E293" s="22">
        <v>4.2210000000000001</v>
      </c>
      <c r="F293" s="22">
        <v>0.95799999999999996</v>
      </c>
      <c r="G293" s="22">
        <v>2.5150000000000001</v>
      </c>
      <c r="H293" s="22">
        <v>16.242999999999999</v>
      </c>
      <c r="I293" s="22">
        <v>22.574999999999999</v>
      </c>
      <c r="J293" s="22">
        <v>9.7000000000000003E-2</v>
      </c>
      <c r="K293" s="22">
        <v>5.8999999999999997E-2</v>
      </c>
      <c r="L293" s="22">
        <v>0.439</v>
      </c>
      <c r="N293" s="21">
        <f t="shared" si="222"/>
        <v>99.697999999999979</v>
      </c>
      <c r="O293" s="21"/>
      <c r="P293" s="22"/>
      <c r="Q293" s="26">
        <v>12</v>
      </c>
      <c r="R293" s="26">
        <v>4</v>
      </c>
      <c r="S293" s="25">
        <v>0</v>
      </c>
      <c r="T293" s="21"/>
      <c r="U293" s="24">
        <f t="shared" si="223"/>
        <v>1.9017093676229051</v>
      </c>
      <c r="V293" s="24">
        <f t="shared" si="224"/>
        <v>1.1240447330827377E-2</v>
      </c>
      <c r="W293" s="24">
        <f t="shared" si="225"/>
        <v>0.18129139597054847</v>
      </c>
      <c r="X293" s="24">
        <f t="shared" si="226"/>
        <v>2.7602102344019972E-2</v>
      </c>
      <c r="Y293" s="24">
        <f t="shared" si="227"/>
        <v>0</v>
      </c>
      <c r="Z293" s="24">
        <f t="shared" si="228"/>
        <v>7.6649470187014485E-2</v>
      </c>
      <c r="AA293" s="24">
        <f t="shared" si="229"/>
        <v>0.88242023016109872</v>
      </c>
      <c r="AB293" s="24">
        <f t="shared" si="230"/>
        <v>0.88145787369826578</v>
      </c>
      <c r="AC293" s="24">
        <f t="shared" si="231"/>
        <v>2.9940437334000617E-3</v>
      </c>
      <c r="AD293" s="24">
        <f t="shared" si="232"/>
        <v>1.7295572559482564E-3</v>
      </c>
      <c r="AE293" s="24">
        <f t="shared" si="233"/>
        <v>3.1017895169908074E-2</v>
      </c>
      <c r="AF293" s="24">
        <f t="shared" si="234"/>
        <v>0</v>
      </c>
      <c r="AG293" s="24">
        <f t="shared" si="235"/>
        <v>3.9981123834739365</v>
      </c>
      <c r="AH293" s="24">
        <f t="shared" si="236"/>
        <v>0.92007935381631478</v>
      </c>
      <c r="AI293" s="23">
        <f t="shared" si="237"/>
        <v>0</v>
      </c>
      <c r="AJ293" s="21"/>
      <c r="AK293" s="21">
        <f t="shared" si="238"/>
        <v>52.180999999999997</v>
      </c>
      <c r="AL293" s="21">
        <f t="shared" si="239"/>
        <v>0.41</v>
      </c>
      <c r="AM293" s="21">
        <f t="shared" si="240"/>
        <v>4.2210000000000001</v>
      </c>
      <c r="AN293" s="21">
        <f t="shared" si="241"/>
        <v>0.95799999999999996</v>
      </c>
      <c r="AO293" s="21">
        <f t="shared" si="242"/>
        <v>0</v>
      </c>
      <c r="AP293" s="21">
        <f t="shared" si="243"/>
        <v>2.5150000000000001</v>
      </c>
      <c r="AQ293" s="21">
        <f t="shared" si="244"/>
        <v>16.242999999999999</v>
      </c>
      <c r="AR293" s="21">
        <f t="shared" si="245"/>
        <v>22.574999999999999</v>
      </c>
      <c r="AS293" s="21">
        <f t="shared" si="246"/>
        <v>9.7000000000000003E-2</v>
      </c>
      <c r="AT293" s="21">
        <f t="shared" si="247"/>
        <v>5.8999999999999997E-2</v>
      </c>
      <c r="AU293" s="21">
        <f t="shared" si="248"/>
        <v>0.439</v>
      </c>
      <c r="AV293" s="21">
        <f t="shared" si="249"/>
        <v>0</v>
      </c>
      <c r="AW293" s="21">
        <f t="shared" si="250"/>
        <v>99.697999999999979</v>
      </c>
      <c r="AX293" s="21"/>
      <c r="AY293" s="21">
        <f t="shared" si="251"/>
        <v>0.8685252996005326</v>
      </c>
      <c r="AZ293" s="21">
        <f t="shared" si="252"/>
        <v>5.1335987779530714E-3</v>
      </c>
      <c r="BA293" s="21">
        <f t="shared" si="253"/>
        <v>8.2797175362887415E-2</v>
      </c>
      <c r="BB293" s="21">
        <f t="shared" si="254"/>
        <v>1.2606092506085926E-2</v>
      </c>
      <c r="BC293" s="21">
        <f t="shared" si="255"/>
        <v>3.5006402761538893E-2</v>
      </c>
      <c r="BD293" s="21">
        <f t="shared" si="256"/>
        <v>0</v>
      </c>
      <c r="BE293" s="21">
        <f t="shared" si="257"/>
        <v>0.40300810829586842</v>
      </c>
      <c r="BF293" s="21">
        <f t="shared" si="258"/>
        <v>0.40256859269509643</v>
      </c>
      <c r="BG293" s="21">
        <f t="shared" si="259"/>
        <v>1.367402808673563E-3</v>
      </c>
      <c r="BH293" s="21">
        <f t="shared" si="260"/>
        <v>7.8990210569157928E-4</v>
      </c>
      <c r="BI293" s="21">
        <f t="shared" si="261"/>
        <v>1.4166111370159844E-2</v>
      </c>
      <c r="BJ293" s="21">
        <f t="shared" si="262"/>
        <v>0</v>
      </c>
      <c r="BK293" s="21">
        <f t="shared" si="263"/>
        <v>1.8259686862844879</v>
      </c>
      <c r="BL293" s="21">
        <f t="shared" si="264"/>
        <v>2.1895843085947786</v>
      </c>
    </row>
    <row r="294" spans="1:64" x14ac:dyDescent="0.2">
      <c r="A294" s="21" t="s">
        <v>958</v>
      </c>
      <c r="B294" s="27">
        <v>1254.7112998323967</v>
      </c>
      <c r="C294" s="22">
        <v>52.332000000000001</v>
      </c>
      <c r="D294" s="22">
        <v>0.34300000000000003</v>
      </c>
      <c r="E294" s="22">
        <v>4.1689999999999996</v>
      </c>
      <c r="F294" s="22">
        <v>0.88700000000000001</v>
      </c>
      <c r="G294" s="22">
        <v>2.6539999999999999</v>
      </c>
      <c r="H294" s="22">
        <v>15.956</v>
      </c>
      <c r="I294" s="22">
        <v>22.765999999999998</v>
      </c>
      <c r="J294" s="22">
        <v>0.10100000000000001</v>
      </c>
      <c r="K294" s="22">
        <v>0.04</v>
      </c>
      <c r="L294" s="22">
        <v>0.442</v>
      </c>
      <c r="N294" s="21">
        <f t="shared" si="222"/>
        <v>99.69</v>
      </c>
      <c r="O294" s="21"/>
      <c r="P294" s="22"/>
      <c r="Q294" s="26">
        <v>12</v>
      </c>
      <c r="R294" s="26">
        <v>4</v>
      </c>
      <c r="S294" s="25">
        <v>0</v>
      </c>
      <c r="T294" s="21"/>
      <c r="U294" s="24">
        <f t="shared" si="223"/>
        <v>1.9082655843311358</v>
      </c>
      <c r="V294" s="24">
        <f t="shared" si="224"/>
        <v>9.4087860995151727E-3</v>
      </c>
      <c r="W294" s="24">
        <f t="shared" si="225"/>
        <v>0.17915687276842976</v>
      </c>
      <c r="X294" s="24">
        <f t="shared" si="226"/>
        <v>2.5570546478847309E-2</v>
      </c>
      <c r="Y294" s="24">
        <f t="shared" si="227"/>
        <v>0</v>
      </c>
      <c r="Z294" s="24">
        <f t="shared" si="228"/>
        <v>8.0930425445436868E-2</v>
      </c>
      <c r="AA294" s="24">
        <f t="shared" si="229"/>
        <v>0.86730724934810288</v>
      </c>
      <c r="AB294" s="24">
        <f t="shared" si="230"/>
        <v>0.8894064426459064</v>
      </c>
      <c r="AC294" s="24">
        <f t="shared" si="231"/>
        <v>3.1192308411196203E-3</v>
      </c>
      <c r="AD294" s="24">
        <f t="shared" si="232"/>
        <v>1.173228651454517E-3</v>
      </c>
      <c r="AE294" s="24">
        <f t="shared" si="233"/>
        <v>3.1247106671523681E-2</v>
      </c>
      <c r="AF294" s="24">
        <f t="shared" si="234"/>
        <v>0</v>
      </c>
      <c r="AG294" s="24">
        <f t="shared" si="235"/>
        <v>3.9955854732814715</v>
      </c>
      <c r="AH294" s="24">
        <f t="shared" si="236"/>
        <v>0.91465175071950411</v>
      </c>
      <c r="AI294" s="23">
        <f t="shared" si="237"/>
        <v>0</v>
      </c>
      <c r="AJ294" s="21"/>
      <c r="AK294" s="21">
        <f t="shared" si="238"/>
        <v>52.332000000000001</v>
      </c>
      <c r="AL294" s="21">
        <f t="shared" si="239"/>
        <v>0.34300000000000003</v>
      </c>
      <c r="AM294" s="21">
        <f t="shared" si="240"/>
        <v>4.1689999999999996</v>
      </c>
      <c r="AN294" s="21">
        <f t="shared" si="241"/>
        <v>0.88700000000000001</v>
      </c>
      <c r="AO294" s="21">
        <f t="shared" si="242"/>
        <v>0</v>
      </c>
      <c r="AP294" s="21">
        <f t="shared" si="243"/>
        <v>2.6539999999999999</v>
      </c>
      <c r="AQ294" s="21">
        <f t="shared" si="244"/>
        <v>15.956</v>
      </c>
      <c r="AR294" s="21">
        <f t="shared" si="245"/>
        <v>22.765999999999998</v>
      </c>
      <c r="AS294" s="21">
        <f t="shared" si="246"/>
        <v>0.10100000000000001</v>
      </c>
      <c r="AT294" s="21">
        <f t="shared" si="247"/>
        <v>0.04</v>
      </c>
      <c r="AU294" s="21">
        <f t="shared" si="248"/>
        <v>0.442</v>
      </c>
      <c r="AV294" s="21">
        <f t="shared" si="249"/>
        <v>0</v>
      </c>
      <c r="AW294" s="21">
        <f t="shared" si="250"/>
        <v>99.69</v>
      </c>
      <c r="AX294" s="21"/>
      <c r="AY294" s="21">
        <f t="shared" si="251"/>
        <v>0.87103861517976033</v>
      </c>
      <c r="AZ294" s="21">
        <f t="shared" si="252"/>
        <v>4.294693611799765E-3</v>
      </c>
      <c r="BA294" s="21">
        <f t="shared" si="253"/>
        <v>8.1777167516673202E-2</v>
      </c>
      <c r="BB294" s="21">
        <f t="shared" si="254"/>
        <v>1.1671820514507533E-2</v>
      </c>
      <c r="BC294" s="21">
        <f t="shared" si="255"/>
        <v>3.6941150270029512E-2</v>
      </c>
      <c r="BD294" s="21">
        <f t="shared" si="256"/>
        <v>0</v>
      </c>
      <c r="BE294" s="21">
        <f t="shared" si="257"/>
        <v>0.39588729766477104</v>
      </c>
      <c r="BF294" s="21">
        <f t="shared" si="258"/>
        <v>0.40597459939298181</v>
      </c>
      <c r="BG294" s="21">
        <f t="shared" si="259"/>
        <v>1.4237905533611326E-3</v>
      </c>
      <c r="BH294" s="21">
        <f t="shared" si="260"/>
        <v>5.3552685131632498E-4</v>
      </c>
      <c r="BI294" s="21">
        <f t="shared" si="261"/>
        <v>1.426291850936367E-2</v>
      </c>
      <c r="BJ294" s="21">
        <f t="shared" si="262"/>
        <v>0</v>
      </c>
      <c r="BK294" s="21">
        <f t="shared" si="263"/>
        <v>1.8238075800645641</v>
      </c>
      <c r="BL294" s="21">
        <f t="shared" si="264"/>
        <v>2.1907933254340488</v>
      </c>
    </row>
    <row r="295" spans="1:64" x14ac:dyDescent="0.2">
      <c r="A295" s="21" t="s">
        <v>959</v>
      </c>
      <c r="B295" s="27">
        <v>1265.8916397198855</v>
      </c>
      <c r="C295" s="22">
        <v>52.274000000000001</v>
      </c>
      <c r="D295" s="22">
        <v>0.42199999999999999</v>
      </c>
      <c r="E295" s="22">
        <v>4.1379999999999999</v>
      </c>
      <c r="F295" s="22">
        <v>0.89800000000000002</v>
      </c>
      <c r="G295" s="22">
        <v>2.5910000000000002</v>
      </c>
      <c r="H295" s="22">
        <v>16.018999999999998</v>
      </c>
      <c r="I295" s="22">
        <v>22.762</v>
      </c>
      <c r="J295" s="22">
        <v>0.14499999999999999</v>
      </c>
      <c r="K295" s="22">
        <v>2.9000000000000001E-2</v>
      </c>
      <c r="L295" s="22">
        <v>0.43</v>
      </c>
      <c r="N295" s="21">
        <f t="shared" si="222"/>
        <v>99.707999999999998</v>
      </c>
      <c r="O295" s="21"/>
      <c r="P295" s="22"/>
      <c r="Q295" s="26">
        <v>12</v>
      </c>
      <c r="R295" s="26">
        <v>4</v>
      </c>
      <c r="S295" s="25">
        <v>0</v>
      </c>
      <c r="T295" s="21"/>
      <c r="U295" s="24">
        <f t="shared" si="223"/>
        <v>1.9059788754335882</v>
      </c>
      <c r="V295" s="24">
        <f t="shared" si="224"/>
        <v>1.1574781207659372E-2</v>
      </c>
      <c r="W295" s="24">
        <f t="shared" si="225"/>
        <v>0.17780866799368217</v>
      </c>
      <c r="X295" s="24">
        <f t="shared" si="226"/>
        <v>2.5885323129763438E-2</v>
      </c>
      <c r="Y295" s="24">
        <f t="shared" si="227"/>
        <v>0</v>
      </c>
      <c r="Z295" s="24">
        <f t="shared" si="228"/>
        <v>7.9002199411818783E-2</v>
      </c>
      <c r="AA295" s="24">
        <f t="shared" si="229"/>
        <v>0.87065322780709065</v>
      </c>
      <c r="AB295" s="24">
        <f t="shared" si="230"/>
        <v>0.88917004366272578</v>
      </c>
      <c r="AC295" s="24">
        <f t="shared" si="231"/>
        <v>4.4777001638993943E-3</v>
      </c>
      <c r="AD295" s="24">
        <f t="shared" si="232"/>
        <v>8.5051412614494813E-4</v>
      </c>
      <c r="AE295" s="24">
        <f t="shared" si="233"/>
        <v>3.0396029721313202E-2</v>
      </c>
      <c r="AF295" s="24">
        <f t="shared" si="234"/>
        <v>0</v>
      </c>
      <c r="AG295" s="24">
        <f t="shared" si="235"/>
        <v>3.9957973626576861</v>
      </c>
      <c r="AH295" s="24">
        <f t="shared" si="236"/>
        <v>0.91680961625925861</v>
      </c>
      <c r="AI295" s="23">
        <f t="shared" si="237"/>
        <v>0</v>
      </c>
      <c r="AJ295" s="21"/>
      <c r="AK295" s="21">
        <f t="shared" si="238"/>
        <v>52.274000000000001</v>
      </c>
      <c r="AL295" s="21">
        <f t="shared" si="239"/>
        <v>0.42199999999999999</v>
      </c>
      <c r="AM295" s="21">
        <f t="shared" si="240"/>
        <v>4.1379999999999999</v>
      </c>
      <c r="AN295" s="21">
        <f t="shared" si="241"/>
        <v>0.89800000000000002</v>
      </c>
      <c r="AO295" s="21">
        <f t="shared" si="242"/>
        <v>0</v>
      </c>
      <c r="AP295" s="21">
        <f t="shared" si="243"/>
        <v>2.5910000000000002</v>
      </c>
      <c r="AQ295" s="21">
        <f t="shared" si="244"/>
        <v>16.018999999999998</v>
      </c>
      <c r="AR295" s="21">
        <f t="shared" si="245"/>
        <v>22.762</v>
      </c>
      <c r="AS295" s="21">
        <f t="shared" si="246"/>
        <v>0.14499999999999999</v>
      </c>
      <c r="AT295" s="21">
        <f t="shared" si="247"/>
        <v>2.9000000000000001E-2</v>
      </c>
      <c r="AU295" s="21">
        <f t="shared" si="248"/>
        <v>0.43</v>
      </c>
      <c r="AV295" s="21">
        <f t="shared" si="249"/>
        <v>0</v>
      </c>
      <c r="AW295" s="21">
        <f t="shared" si="250"/>
        <v>99.707999999999998</v>
      </c>
      <c r="AX295" s="21"/>
      <c r="AY295" s="21">
        <f t="shared" si="251"/>
        <v>0.87007323568575234</v>
      </c>
      <c r="AZ295" s="21">
        <f t="shared" si="252"/>
        <v>5.2838504495029172E-3</v>
      </c>
      <c r="BA295" s="21">
        <f t="shared" si="253"/>
        <v>8.1169085916045505E-2</v>
      </c>
      <c r="BB295" s="21">
        <f t="shared" si="254"/>
        <v>1.181656687939996E-2</v>
      </c>
      <c r="BC295" s="21">
        <f t="shared" si="255"/>
        <v>3.6064250320138082E-2</v>
      </c>
      <c r="BD295" s="21">
        <f t="shared" si="256"/>
        <v>0</v>
      </c>
      <c r="BE295" s="21">
        <f t="shared" si="257"/>
        <v>0.39745040243745094</v>
      </c>
      <c r="BF295" s="21">
        <f t="shared" si="258"/>
        <v>0.40590326940978011</v>
      </c>
      <c r="BG295" s="21">
        <f t="shared" si="259"/>
        <v>2.0440557449243981E-3</v>
      </c>
      <c r="BH295" s="21">
        <f t="shared" si="260"/>
        <v>3.8825696720433563E-4</v>
      </c>
      <c r="BI295" s="21">
        <f t="shared" si="261"/>
        <v>1.3875689952548367E-2</v>
      </c>
      <c r="BJ295" s="21">
        <f t="shared" si="262"/>
        <v>0</v>
      </c>
      <c r="BK295" s="21">
        <f t="shared" si="263"/>
        <v>1.824068663762747</v>
      </c>
      <c r="BL295" s="21">
        <f t="shared" si="264"/>
        <v>2.1905959145282545</v>
      </c>
    </row>
    <row r="296" spans="1:64" x14ac:dyDescent="0.2">
      <c r="A296" s="21" t="s">
        <v>960</v>
      </c>
      <c r="B296" s="27">
        <v>1275.8916397198905</v>
      </c>
      <c r="C296" s="22">
        <v>52.579000000000001</v>
      </c>
      <c r="D296" s="22">
        <v>0.34399999999999997</v>
      </c>
      <c r="E296" s="22">
        <v>4.0449999999999999</v>
      </c>
      <c r="F296" s="22">
        <v>0.82</v>
      </c>
      <c r="G296" s="22">
        <v>2.6139999999999999</v>
      </c>
      <c r="H296" s="22">
        <v>16.114000000000001</v>
      </c>
      <c r="I296" s="22">
        <v>22.547999999999998</v>
      </c>
      <c r="J296" s="22">
        <v>9.2999999999999999E-2</v>
      </c>
      <c r="K296" s="22">
        <v>3.5000000000000003E-2</v>
      </c>
      <c r="L296" s="22">
        <v>0.45700000000000002</v>
      </c>
      <c r="N296" s="21">
        <f t="shared" si="222"/>
        <v>99.649000000000001</v>
      </c>
      <c r="O296" s="21"/>
      <c r="P296" s="22"/>
      <c r="Q296" s="26">
        <v>12</v>
      </c>
      <c r="R296" s="26">
        <v>4</v>
      </c>
      <c r="S296" s="25">
        <v>0</v>
      </c>
      <c r="T296" s="21"/>
      <c r="U296" s="24">
        <f t="shared" si="223"/>
        <v>1.9153039180888634</v>
      </c>
      <c r="V296" s="24">
        <f t="shared" si="224"/>
        <v>9.4265289977736467E-3</v>
      </c>
      <c r="W296" s="24">
        <f t="shared" si="225"/>
        <v>0.17364968262559013</v>
      </c>
      <c r="X296" s="24">
        <f t="shared" si="226"/>
        <v>2.3614792407076809E-2</v>
      </c>
      <c r="Y296" s="24">
        <f t="shared" si="227"/>
        <v>0</v>
      </c>
      <c r="Z296" s="24">
        <f t="shared" si="228"/>
        <v>7.9628837980644171E-2</v>
      </c>
      <c r="AA296" s="24">
        <f t="shared" si="229"/>
        <v>0.87499626272711251</v>
      </c>
      <c r="AB296" s="24">
        <f t="shared" si="230"/>
        <v>0.87998537750798589</v>
      </c>
      <c r="AC296" s="24">
        <f t="shared" si="231"/>
        <v>2.8692142624745956E-3</v>
      </c>
      <c r="AD296" s="24">
        <f t="shared" si="232"/>
        <v>1.0255211070423001E-3</v>
      </c>
      <c r="AE296" s="24">
        <f t="shared" si="233"/>
        <v>3.2274359384932359E-2</v>
      </c>
      <c r="AF296" s="24">
        <f t="shared" si="234"/>
        <v>0</v>
      </c>
      <c r="AG296" s="24">
        <f t="shared" si="235"/>
        <v>3.992774495089495</v>
      </c>
      <c r="AH296" s="24">
        <f t="shared" si="236"/>
        <v>0.91658627253609037</v>
      </c>
      <c r="AI296" s="23">
        <f t="shared" si="237"/>
        <v>0</v>
      </c>
      <c r="AJ296" s="21"/>
      <c r="AK296" s="21">
        <f t="shared" si="238"/>
        <v>52.579000000000001</v>
      </c>
      <c r="AL296" s="21">
        <f t="shared" si="239"/>
        <v>0.34399999999999997</v>
      </c>
      <c r="AM296" s="21">
        <f t="shared" si="240"/>
        <v>4.0449999999999999</v>
      </c>
      <c r="AN296" s="21">
        <f t="shared" si="241"/>
        <v>0.82</v>
      </c>
      <c r="AO296" s="21">
        <f t="shared" si="242"/>
        <v>0</v>
      </c>
      <c r="AP296" s="21">
        <f t="shared" si="243"/>
        <v>2.6139999999999999</v>
      </c>
      <c r="AQ296" s="21">
        <f t="shared" si="244"/>
        <v>16.114000000000001</v>
      </c>
      <c r="AR296" s="21">
        <f t="shared" si="245"/>
        <v>22.547999999999998</v>
      </c>
      <c r="AS296" s="21">
        <f t="shared" si="246"/>
        <v>9.2999999999999999E-2</v>
      </c>
      <c r="AT296" s="21">
        <f t="shared" si="247"/>
        <v>3.5000000000000003E-2</v>
      </c>
      <c r="AU296" s="21">
        <f t="shared" si="248"/>
        <v>0.45700000000000002</v>
      </c>
      <c r="AV296" s="21">
        <f t="shared" si="249"/>
        <v>0</v>
      </c>
      <c r="AW296" s="21">
        <f t="shared" si="250"/>
        <v>99.649000000000001</v>
      </c>
      <c r="AX296" s="21"/>
      <c r="AY296" s="21">
        <f t="shared" si="251"/>
        <v>0.87514980026631162</v>
      </c>
      <c r="AZ296" s="21">
        <f t="shared" si="252"/>
        <v>4.3072145844289178E-3</v>
      </c>
      <c r="BA296" s="21">
        <f t="shared" si="253"/>
        <v>7.9344841114162415E-2</v>
      </c>
      <c r="BB296" s="21">
        <f t="shared" si="254"/>
        <v>1.0790183564708204E-2</v>
      </c>
      <c r="BC296" s="21">
        <f t="shared" si="255"/>
        <v>3.6384388397082572E-2</v>
      </c>
      <c r="BD296" s="21">
        <f t="shared" si="256"/>
        <v>0</v>
      </c>
      <c r="BE296" s="21">
        <f t="shared" si="257"/>
        <v>0.39980746518990484</v>
      </c>
      <c r="BF296" s="21">
        <f t="shared" si="258"/>
        <v>0.40208711530848434</v>
      </c>
      <c r="BG296" s="21">
        <f t="shared" si="259"/>
        <v>1.3110150639859934E-3</v>
      </c>
      <c r="BH296" s="21">
        <f t="shared" si="260"/>
        <v>4.6858599490178437E-4</v>
      </c>
      <c r="BI296" s="21">
        <f t="shared" si="261"/>
        <v>1.4746954205382799E-2</v>
      </c>
      <c r="BJ296" s="21">
        <f t="shared" si="262"/>
        <v>0</v>
      </c>
      <c r="BK296" s="21">
        <f t="shared" si="263"/>
        <v>1.8243975636893535</v>
      </c>
      <c r="BL296" s="21">
        <f t="shared" si="264"/>
        <v>2.188544084116832</v>
      </c>
    </row>
    <row r="297" spans="1:64" x14ac:dyDescent="0.2">
      <c r="A297" s="21" t="s">
        <v>961</v>
      </c>
      <c r="B297" s="27">
        <v>1285.8916397198955</v>
      </c>
      <c r="C297" s="22">
        <v>53.131</v>
      </c>
      <c r="D297" s="22">
        <v>0.312</v>
      </c>
      <c r="E297" s="22">
        <v>3.6190000000000002</v>
      </c>
      <c r="F297" s="22">
        <v>0.80100000000000005</v>
      </c>
      <c r="G297" s="22">
        <v>2.6850000000000001</v>
      </c>
      <c r="H297" s="22">
        <v>16.329000000000001</v>
      </c>
      <c r="I297" s="22">
        <v>22.399000000000001</v>
      </c>
      <c r="J297" s="22">
        <v>8.5000000000000006E-2</v>
      </c>
      <c r="K297" s="22">
        <v>3.7999999999999999E-2</v>
      </c>
      <c r="L297" s="22">
        <v>0.42499999999999999</v>
      </c>
      <c r="N297" s="21">
        <f t="shared" si="222"/>
        <v>99.823999999999998</v>
      </c>
      <c r="O297" s="21"/>
      <c r="P297" s="22"/>
      <c r="Q297" s="26">
        <v>12</v>
      </c>
      <c r="R297" s="26">
        <v>4</v>
      </c>
      <c r="S297" s="25">
        <v>0</v>
      </c>
      <c r="T297" s="21"/>
      <c r="U297" s="24">
        <f t="shared" si="223"/>
        <v>1.929961942939876</v>
      </c>
      <c r="V297" s="24">
        <f t="shared" si="224"/>
        <v>8.5255683278172914E-3</v>
      </c>
      <c r="W297" s="24">
        <f t="shared" si="225"/>
        <v>0.15492426026869263</v>
      </c>
      <c r="X297" s="24">
        <f t="shared" si="226"/>
        <v>2.3002666129166481E-2</v>
      </c>
      <c r="Y297" s="24">
        <f t="shared" si="227"/>
        <v>0</v>
      </c>
      <c r="Z297" s="24">
        <f t="shared" si="228"/>
        <v>8.1561361162615559E-2</v>
      </c>
      <c r="AA297" s="24">
        <f t="shared" si="229"/>
        <v>0.88417413843584169</v>
      </c>
      <c r="AB297" s="24">
        <f t="shared" si="230"/>
        <v>0.87170881825809243</v>
      </c>
      <c r="AC297" s="24">
        <f t="shared" si="231"/>
        <v>2.615015926551481E-3</v>
      </c>
      <c r="AD297" s="24">
        <f t="shared" si="232"/>
        <v>1.110287718093281E-3</v>
      </c>
      <c r="AE297" s="24">
        <f t="shared" si="233"/>
        <v>2.9929932733261323E-2</v>
      </c>
      <c r="AF297" s="24">
        <f t="shared" si="234"/>
        <v>0</v>
      </c>
      <c r="AG297" s="24">
        <f t="shared" si="235"/>
        <v>3.9875139919000082</v>
      </c>
      <c r="AH297" s="24">
        <f t="shared" si="236"/>
        <v>0.91554482444051399</v>
      </c>
      <c r="AI297" s="23">
        <f t="shared" si="237"/>
        <v>0</v>
      </c>
      <c r="AJ297" s="21"/>
      <c r="AK297" s="21">
        <f t="shared" si="238"/>
        <v>53.131</v>
      </c>
      <c r="AL297" s="21">
        <f t="shared" si="239"/>
        <v>0.312</v>
      </c>
      <c r="AM297" s="21">
        <f t="shared" si="240"/>
        <v>3.6190000000000002</v>
      </c>
      <c r="AN297" s="21">
        <f t="shared" si="241"/>
        <v>0.80100000000000005</v>
      </c>
      <c r="AO297" s="21">
        <f t="shared" si="242"/>
        <v>0</v>
      </c>
      <c r="AP297" s="21">
        <f t="shared" si="243"/>
        <v>2.6850000000000001</v>
      </c>
      <c r="AQ297" s="21">
        <f t="shared" si="244"/>
        <v>16.329000000000001</v>
      </c>
      <c r="AR297" s="21">
        <f t="shared" si="245"/>
        <v>22.399000000000001</v>
      </c>
      <c r="AS297" s="21">
        <f t="shared" si="246"/>
        <v>8.5000000000000006E-2</v>
      </c>
      <c r="AT297" s="21">
        <f t="shared" si="247"/>
        <v>3.7999999999999999E-2</v>
      </c>
      <c r="AU297" s="21">
        <f t="shared" si="248"/>
        <v>0.42499999999999999</v>
      </c>
      <c r="AV297" s="21">
        <f t="shared" si="249"/>
        <v>0</v>
      </c>
      <c r="AW297" s="21">
        <f t="shared" si="250"/>
        <v>99.823999999999998</v>
      </c>
      <c r="AX297" s="21"/>
      <c r="AY297" s="21">
        <f t="shared" si="251"/>
        <v>0.88433754993342217</v>
      </c>
      <c r="AZ297" s="21">
        <f t="shared" si="252"/>
        <v>3.9065434602959959E-3</v>
      </c>
      <c r="BA297" s="21">
        <f t="shared" si="253"/>
        <v>7.0988622989407613E-2</v>
      </c>
      <c r="BB297" s="21">
        <f t="shared" si="254"/>
        <v>1.0540167116257649E-2</v>
      </c>
      <c r="BC297" s="21">
        <f t="shared" si="255"/>
        <v>3.7372640721563391E-2</v>
      </c>
      <c r="BD297" s="21">
        <f t="shared" si="256"/>
        <v>0</v>
      </c>
      <c r="BE297" s="21">
        <f t="shared" si="257"/>
        <v>0.40514187036651084</v>
      </c>
      <c r="BF297" s="21">
        <f t="shared" si="258"/>
        <v>0.39943007343421777</v>
      </c>
      <c r="BG297" s="21">
        <f t="shared" si="259"/>
        <v>1.1982395746108542E-3</v>
      </c>
      <c r="BH297" s="21">
        <f t="shared" si="260"/>
        <v>5.0875050875050871E-4</v>
      </c>
      <c r="BI297" s="21">
        <f t="shared" si="261"/>
        <v>1.371434472054199E-2</v>
      </c>
      <c r="BJ297" s="21">
        <f t="shared" si="262"/>
        <v>0</v>
      </c>
      <c r="BK297" s="21">
        <f t="shared" si="263"/>
        <v>1.8271388028255786</v>
      </c>
      <c r="BL297" s="21">
        <f t="shared" si="264"/>
        <v>2.1823815386841532</v>
      </c>
    </row>
    <row r="298" spans="1:64" x14ac:dyDescent="0.2">
      <c r="A298" s="21" t="s">
        <v>962</v>
      </c>
      <c r="B298" s="27">
        <v>1295.8916397198864</v>
      </c>
      <c r="C298" s="22">
        <v>53.65</v>
      </c>
      <c r="D298" s="22">
        <v>0.32400000000000001</v>
      </c>
      <c r="E298" s="22">
        <v>3.1909999999999998</v>
      </c>
      <c r="F298" s="22">
        <v>0.66400000000000003</v>
      </c>
      <c r="G298" s="22">
        <v>2.762</v>
      </c>
      <c r="H298" s="22">
        <v>16.548999999999999</v>
      </c>
      <c r="I298" s="22">
        <v>22.119</v>
      </c>
      <c r="J298" s="22">
        <v>8.8999999999999996E-2</v>
      </c>
      <c r="K298" s="22">
        <v>2.3E-2</v>
      </c>
      <c r="L298" s="22">
        <v>0.45700000000000002</v>
      </c>
      <c r="N298" s="21">
        <f t="shared" si="222"/>
        <v>99.827999999999989</v>
      </c>
      <c r="O298" s="21"/>
      <c r="P298" s="22"/>
      <c r="Q298" s="26">
        <v>12</v>
      </c>
      <c r="R298" s="26">
        <v>4</v>
      </c>
      <c r="S298" s="25">
        <v>0</v>
      </c>
      <c r="T298" s="21"/>
      <c r="U298" s="24">
        <f t="shared" si="223"/>
        <v>1.9458494635833701</v>
      </c>
      <c r="V298" s="24">
        <f t="shared" si="224"/>
        <v>8.8400050490342053E-3</v>
      </c>
      <c r="W298" s="24">
        <f t="shared" si="225"/>
        <v>0.13639435918942525</v>
      </c>
      <c r="X298" s="24">
        <f t="shared" si="226"/>
        <v>1.9039366621563556E-2</v>
      </c>
      <c r="Y298" s="24">
        <f t="shared" si="227"/>
        <v>0</v>
      </c>
      <c r="Z298" s="24">
        <f t="shared" si="228"/>
        <v>8.3772718077349609E-2</v>
      </c>
      <c r="AA298" s="24">
        <f t="shared" si="229"/>
        <v>0.89472326933707302</v>
      </c>
      <c r="AB298" s="24">
        <f t="shared" si="230"/>
        <v>0.85950232480497202</v>
      </c>
      <c r="AC298" s="24">
        <f t="shared" si="231"/>
        <v>2.733909767883189E-3</v>
      </c>
      <c r="AD298" s="24">
        <f t="shared" si="232"/>
        <v>6.7099383910496622E-4</v>
      </c>
      <c r="AE298" s="24">
        <f t="shared" si="233"/>
        <v>3.2134516384647926E-2</v>
      </c>
      <c r="AF298" s="24">
        <f t="shared" si="234"/>
        <v>0</v>
      </c>
      <c r="AG298" s="24">
        <f t="shared" si="235"/>
        <v>3.9836609266544243</v>
      </c>
      <c r="AH298" s="24">
        <f t="shared" si="236"/>
        <v>0.91438624260615453</v>
      </c>
      <c r="AI298" s="23">
        <f t="shared" si="237"/>
        <v>0</v>
      </c>
      <c r="AJ298" s="21"/>
      <c r="AK298" s="21">
        <f t="shared" si="238"/>
        <v>53.65</v>
      </c>
      <c r="AL298" s="21">
        <f t="shared" si="239"/>
        <v>0.32400000000000001</v>
      </c>
      <c r="AM298" s="21">
        <f t="shared" si="240"/>
        <v>3.1909999999999998</v>
      </c>
      <c r="AN298" s="21">
        <f t="shared" si="241"/>
        <v>0.66400000000000003</v>
      </c>
      <c r="AO298" s="21">
        <f t="shared" si="242"/>
        <v>0</v>
      </c>
      <c r="AP298" s="21">
        <f t="shared" si="243"/>
        <v>2.762</v>
      </c>
      <c r="AQ298" s="21">
        <f t="shared" si="244"/>
        <v>16.548999999999999</v>
      </c>
      <c r="AR298" s="21">
        <f t="shared" si="245"/>
        <v>22.119</v>
      </c>
      <c r="AS298" s="21">
        <f t="shared" si="246"/>
        <v>8.8999999999999996E-2</v>
      </c>
      <c r="AT298" s="21">
        <f t="shared" si="247"/>
        <v>2.3E-2</v>
      </c>
      <c r="AU298" s="21">
        <f t="shared" si="248"/>
        <v>0.45700000000000002</v>
      </c>
      <c r="AV298" s="21">
        <f t="shared" si="249"/>
        <v>0</v>
      </c>
      <c r="AW298" s="21">
        <f t="shared" si="250"/>
        <v>99.827999999999989</v>
      </c>
      <c r="AX298" s="21"/>
      <c r="AY298" s="21">
        <f t="shared" si="251"/>
        <v>0.89297603195739017</v>
      </c>
      <c r="AZ298" s="21">
        <f t="shared" si="252"/>
        <v>4.0567951318458417E-3</v>
      </c>
      <c r="BA298" s="21">
        <f t="shared" si="253"/>
        <v>6.2593173793644569E-2</v>
      </c>
      <c r="BB298" s="21">
        <f t="shared" si="254"/>
        <v>8.7374169353246923E-3</v>
      </c>
      <c r="BC298" s="21">
        <f t="shared" si="255"/>
        <v>3.844440732698625E-2</v>
      </c>
      <c r="BD298" s="21">
        <f t="shared" si="256"/>
        <v>0</v>
      </c>
      <c r="BE298" s="21">
        <f t="shared" si="257"/>
        <v>0.4106003314774565</v>
      </c>
      <c r="BF298" s="21">
        <f t="shared" si="258"/>
        <v>0.39443697461009247</v>
      </c>
      <c r="BG298" s="21">
        <f t="shared" si="259"/>
        <v>1.2546273192984238E-3</v>
      </c>
      <c r="BH298" s="21">
        <f t="shared" si="260"/>
        <v>3.0792793950688683E-4</v>
      </c>
      <c r="BI298" s="21">
        <f t="shared" si="261"/>
        <v>1.4746954205382799E-2</v>
      </c>
      <c r="BJ298" s="21">
        <f t="shared" si="262"/>
        <v>0</v>
      </c>
      <c r="BK298" s="21">
        <f t="shared" si="263"/>
        <v>1.8281546406969285</v>
      </c>
      <c r="BL298" s="21">
        <f t="shared" si="264"/>
        <v>2.1790612445869315</v>
      </c>
    </row>
    <row r="299" spans="1:64" x14ac:dyDescent="0.2">
      <c r="A299" s="21" t="s">
        <v>963</v>
      </c>
      <c r="B299" s="27">
        <v>1300.8916397198818</v>
      </c>
      <c r="C299" s="22">
        <v>53.734999999999999</v>
      </c>
      <c r="D299" s="22">
        <v>0.222</v>
      </c>
      <c r="E299" s="22">
        <v>2.7869999999999999</v>
      </c>
      <c r="F299" s="22">
        <v>0.432</v>
      </c>
      <c r="G299" s="22">
        <v>2.7919999999999998</v>
      </c>
      <c r="H299" s="22">
        <v>16.712</v>
      </c>
      <c r="I299" s="22">
        <v>22.361000000000001</v>
      </c>
      <c r="J299" s="22">
        <v>8.1000000000000003E-2</v>
      </c>
      <c r="K299" s="22">
        <v>3.6999999999999998E-2</v>
      </c>
      <c r="L299" s="22">
        <v>0.40600000000000003</v>
      </c>
      <c r="N299" s="21">
        <f t="shared" si="222"/>
        <v>99.565000000000026</v>
      </c>
      <c r="O299" s="21"/>
      <c r="P299" s="22"/>
      <c r="Q299" s="26">
        <v>12</v>
      </c>
      <c r="R299" s="26">
        <v>4</v>
      </c>
      <c r="S299" s="25">
        <v>0</v>
      </c>
      <c r="T299" s="21"/>
      <c r="U299" s="24">
        <f t="shared" si="223"/>
        <v>1.9547266001035204</v>
      </c>
      <c r="V299" s="24">
        <f t="shared" si="224"/>
        <v>6.0750482884169982E-3</v>
      </c>
      <c r="W299" s="24">
        <f t="shared" si="225"/>
        <v>0.1194801698424182</v>
      </c>
      <c r="X299" s="24">
        <f t="shared" si="226"/>
        <v>1.2423884955231855E-2</v>
      </c>
      <c r="Y299" s="24">
        <f t="shared" si="227"/>
        <v>0</v>
      </c>
      <c r="Z299" s="24">
        <f t="shared" si="228"/>
        <v>8.4934396148786076E-2</v>
      </c>
      <c r="AA299" s="24">
        <f t="shared" si="229"/>
        <v>0.90622212350773257</v>
      </c>
      <c r="AB299" s="24">
        <f t="shared" si="230"/>
        <v>0.87148927280939625</v>
      </c>
      <c r="AC299" s="24">
        <f t="shared" si="231"/>
        <v>2.4955624708532936E-3</v>
      </c>
      <c r="AD299" s="24">
        <f t="shared" si="232"/>
        <v>1.0826340392530293E-3</v>
      </c>
      <c r="AE299" s="24">
        <f t="shared" si="233"/>
        <v>2.8633264087259497E-2</v>
      </c>
      <c r="AF299" s="24">
        <f t="shared" si="234"/>
        <v>0</v>
      </c>
      <c r="AG299" s="24">
        <f t="shared" si="235"/>
        <v>3.9875629562528681</v>
      </c>
      <c r="AH299" s="24">
        <f t="shared" si="236"/>
        <v>0.9143077864450514</v>
      </c>
      <c r="AI299" s="23">
        <f t="shared" si="237"/>
        <v>0</v>
      </c>
      <c r="AJ299" s="21"/>
      <c r="AK299" s="21">
        <f t="shared" si="238"/>
        <v>53.734999999999999</v>
      </c>
      <c r="AL299" s="21">
        <f t="shared" si="239"/>
        <v>0.222</v>
      </c>
      <c r="AM299" s="21">
        <f t="shared" si="240"/>
        <v>2.7869999999999999</v>
      </c>
      <c r="AN299" s="21">
        <f t="shared" si="241"/>
        <v>0.432</v>
      </c>
      <c r="AO299" s="21">
        <f t="shared" si="242"/>
        <v>0</v>
      </c>
      <c r="AP299" s="21">
        <f t="shared" si="243"/>
        <v>2.7919999999999998</v>
      </c>
      <c r="AQ299" s="21">
        <f t="shared" si="244"/>
        <v>16.712</v>
      </c>
      <c r="AR299" s="21">
        <f t="shared" si="245"/>
        <v>22.361000000000001</v>
      </c>
      <c r="AS299" s="21">
        <f t="shared" si="246"/>
        <v>8.1000000000000003E-2</v>
      </c>
      <c r="AT299" s="21">
        <f t="shared" si="247"/>
        <v>3.6999999999999998E-2</v>
      </c>
      <c r="AU299" s="21">
        <f t="shared" si="248"/>
        <v>0.40600000000000003</v>
      </c>
      <c r="AV299" s="21">
        <f t="shared" si="249"/>
        <v>0</v>
      </c>
      <c r="AW299" s="21">
        <f t="shared" si="250"/>
        <v>99.565000000000026</v>
      </c>
      <c r="AX299" s="21"/>
      <c r="AY299" s="21">
        <f t="shared" si="251"/>
        <v>0.8943908122503329</v>
      </c>
      <c r="AZ299" s="21">
        <f t="shared" si="252"/>
        <v>2.7796559236721507E-3</v>
      </c>
      <c r="BA299" s="21">
        <f t="shared" si="253"/>
        <v>5.466849744998039E-2</v>
      </c>
      <c r="BB299" s="21">
        <f t="shared" si="254"/>
        <v>5.6845845121389557E-3</v>
      </c>
      <c r="BC299" s="21">
        <f t="shared" si="255"/>
        <v>3.8861978731696452E-2</v>
      </c>
      <c r="BD299" s="21">
        <f t="shared" si="256"/>
        <v>0</v>
      </c>
      <c r="BE299" s="21">
        <f t="shared" si="257"/>
        <v>0.41464455493692992</v>
      </c>
      <c r="BF299" s="21">
        <f t="shared" si="258"/>
        <v>0.39875243859380072</v>
      </c>
      <c r="BG299" s="21">
        <f t="shared" si="259"/>
        <v>1.1418518299232845E-3</v>
      </c>
      <c r="BH299" s="21">
        <f t="shared" si="260"/>
        <v>4.9536233746760058E-4</v>
      </c>
      <c r="BI299" s="21">
        <f t="shared" si="261"/>
        <v>1.3101232838917761E-2</v>
      </c>
      <c r="BJ299" s="21">
        <f t="shared" si="262"/>
        <v>0</v>
      </c>
      <c r="BK299" s="21">
        <f t="shared" si="263"/>
        <v>1.8245209694048599</v>
      </c>
      <c r="BL299" s="21">
        <f t="shared" si="264"/>
        <v>2.1855396693815856</v>
      </c>
    </row>
    <row r="300" spans="1:64" x14ac:dyDescent="0.2">
      <c r="A300" s="21" t="s">
        <v>964</v>
      </c>
      <c r="B300" s="27">
        <v>1310.8916397198868</v>
      </c>
      <c r="C300" s="22">
        <v>56.969000000000001</v>
      </c>
      <c r="D300" s="22">
        <v>3.9E-2</v>
      </c>
      <c r="E300" s="22">
        <v>2.3180000000000001</v>
      </c>
      <c r="F300" s="22">
        <v>0.22700000000000001</v>
      </c>
      <c r="G300" s="22">
        <v>6.4420000000000002</v>
      </c>
      <c r="H300" s="22">
        <v>33.261000000000003</v>
      </c>
      <c r="I300" s="22">
        <v>0.58199999999999996</v>
      </c>
      <c r="J300" s="22">
        <v>0.16</v>
      </c>
      <c r="K300" s="22">
        <v>8.4000000000000005E-2</v>
      </c>
      <c r="L300" s="22">
        <v>1.4E-2</v>
      </c>
      <c r="N300" s="21">
        <f t="shared" si="222"/>
        <v>100.09599999999999</v>
      </c>
      <c r="O300" s="21"/>
      <c r="P300" s="22"/>
      <c r="Q300" s="26">
        <v>12</v>
      </c>
      <c r="R300" s="26">
        <v>4</v>
      </c>
      <c r="S300" s="25">
        <v>0</v>
      </c>
      <c r="T300" s="21"/>
      <c r="U300" s="24">
        <f t="shared" si="223"/>
        <v>1.9625130233190589</v>
      </c>
      <c r="V300" s="24">
        <f t="shared" si="224"/>
        <v>1.0106634231181145E-3</v>
      </c>
      <c r="W300" s="24">
        <f t="shared" si="225"/>
        <v>9.4106035044331918E-2</v>
      </c>
      <c r="X300" s="24">
        <f t="shared" si="226"/>
        <v>6.1822236631021779E-3</v>
      </c>
      <c r="Y300" s="24">
        <f t="shared" si="227"/>
        <v>0</v>
      </c>
      <c r="Z300" s="24">
        <f t="shared" si="228"/>
        <v>0.18558124825039013</v>
      </c>
      <c r="AA300" s="24">
        <f t="shared" si="229"/>
        <v>1.7079954804876811</v>
      </c>
      <c r="AB300" s="24">
        <f t="shared" si="230"/>
        <v>2.1480233117970406E-2</v>
      </c>
      <c r="AC300" s="24">
        <f t="shared" si="231"/>
        <v>4.6681907233485729E-3</v>
      </c>
      <c r="AD300" s="24">
        <f t="shared" si="232"/>
        <v>2.3275789517154958E-3</v>
      </c>
      <c r="AE300" s="24">
        <f t="shared" si="233"/>
        <v>9.3501384678062571E-4</v>
      </c>
      <c r="AF300" s="24">
        <f t="shared" si="234"/>
        <v>0</v>
      </c>
      <c r="AG300" s="24">
        <f t="shared" si="235"/>
        <v>3.9867996908274979</v>
      </c>
      <c r="AH300" s="24">
        <f t="shared" si="236"/>
        <v>0.90199433409066754</v>
      </c>
      <c r="AI300" s="23">
        <f t="shared" si="237"/>
        <v>0</v>
      </c>
      <c r="AJ300" s="21"/>
      <c r="AK300" s="21">
        <f t="shared" si="238"/>
        <v>56.969000000000001</v>
      </c>
      <c r="AL300" s="21">
        <f t="shared" si="239"/>
        <v>3.9E-2</v>
      </c>
      <c r="AM300" s="21">
        <f t="shared" si="240"/>
        <v>2.3180000000000001</v>
      </c>
      <c r="AN300" s="21">
        <f t="shared" si="241"/>
        <v>0.22700000000000001</v>
      </c>
      <c r="AO300" s="21">
        <f t="shared" si="242"/>
        <v>0</v>
      </c>
      <c r="AP300" s="21">
        <f t="shared" si="243"/>
        <v>6.4420000000000002</v>
      </c>
      <c r="AQ300" s="21">
        <f t="shared" si="244"/>
        <v>33.261000000000003</v>
      </c>
      <c r="AR300" s="21">
        <f t="shared" si="245"/>
        <v>0.58199999999999996</v>
      </c>
      <c r="AS300" s="21">
        <f t="shared" si="246"/>
        <v>0.16</v>
      </c>
      <c r="AT300" s="21">
        <f t="shared" si="247"/>
        <v>8.4000000000000005E-2</v>
      </c>
      <c r="AU300" s="21">
        <f t="shared" si="248"/>
        <v>1.4E-2</v>
      </c>
      <c r="AV300" s="21">
        <f t="shared" si="249"/>
        <v>0</v>
      </c>
      <c r="AW300" s="21">
        <f t="shared" si="250"/>
        <v>100.09599999999999</v>
      </c>
      <c r="AX300" s="21"/>
      <c r="AY300" s="21">
        <f t="shared" si="251"/>
        <v>0.9482190412782957</v>
      </c>
      <c r="AZ300" s="21">
        <f t="shared" si="252"/>
        <v>4.8831793253699949E-4</v>
      </c>
      <c r="BA300" s="21">
        <f t="shared" si="253"/>
        <v>4.5468811298548455E-2</v>
      </c>
      <c r="BB300" s="21">
        <f t="shared" si="254"/>
        <v>2.9870386209619052E-3</v>
      </c>
      <c r="BC300" s="21">
        <f t="shared" si="255"/>
        <v>8.9666499638104788E-2</v>
      </c>
      <c r="BD300" s="21">
        <f t="shared" si="256"/>
        <v>0</v>
      </c>
      <c r="BE300" s="21">
        <f t="shared" si="257"/>
        <v>0.82524488641438654</v>
      </c>
      <c r="BF300" s="21">
        <f t="shared" si="258"/>
        <v>1.0378512555860293E-2</v>
      </c>
      <c r="BG300" s="21">
        <f t="shared" si="259"/>
        <v>2.2555097875027845E-3</v>
      </c>
      <c r="BH300" s="21">
        <f t="shared" si="260"/>
        <v>1.1246063877642825E-3</v>
      </c>
      <c r="BI300" s="21">
        <f t="shared" si="261"/>
        <v>4.517666496178538E-4</v>
      </c>
      <c r="BJ300" s="21">
        <f t="shared" si="262"/>
        <v>0</v>
      </c>
      <c r="BK300" s="21">
        <f t="shared" si="263"/>
        <v>1.9262849905635793</v>
      </c>
      <c r="BL300" s="21">
        <f t="shared" si="264"/>
        <v>2.0696832038654187</v>
      </c>
    </row>
    <row r="301" spans="1:64" x14ac:dyDescent="0.2">
      <c r="A301" s="21" t="s">
        <v>965</v>
      </c>
      <c r="B301" s="27">
        <v>1328.91939609721</v>
      </c>
      <c r="C301" s="22">
        <v>57.381</v>
      </c>
      <c r="D301" s="22">
        <v>8.5999999999999993E-2</v>
      </c>
      <c r="E301" s="22">
        <v>2.21</v>
      </c>
      <c r="F301" s="22">
        <v>0.20799999999999999</v>
      </c>
      <c r="G301" s="22">
        <v>6.5730000000000004</v>
      </c>
      <c r="H301" s="22">
        <v>33.369</v>
      </c>
      <c r="I301" s="22">
        <v>0.50600000000000001</v>
      </c>
      <c r="J301" s="22">
        <v>0.13600000000000001</v>
      </c>
      <c r="K301" s="22">
        <v>2.9000000000000001E-2</v>
      </c>
      <c r="L301" s="22">
        <v>4.3999999999999997E-2</v>
      </c>
      <c r="N301" s="21">
        <f t="shared" si="222"/>
        <v>100.54199999999999</v>
      </c>
      <c r="O301" s="21"/>
      <c r="P301" s="22"/>
      <c r="Q301" s="26">
        <v>12</v>
      </c>
      <c r="R301" s="26">
        <v>4</v>
      </c>
      <c r="S301" s="25">
        <v>0</v>
      </c>
      <c r="T301" s="21"/>
      <c r="U301" s="24">
        <f t="shared" si="223"/>
        <v>1.9672757603218367</v>
      </c>
      <c r="V301" s="24">
        <f t="shared" si="224"/>
        <v>2.2180103566285803E-3</v>
      </c>
      <c r="W301" s="24">
        <f t="shared" si="225"/>
        <v>8.929342776121077E-2</v>
      </c>
      <c r="X301" s="24">
        <f t="shared" si="226"/>
        <v>5.6377442135329631E-3</v>
      </c>
      <c r="Y301" s="24">
        <f t="shared" si="227"/>
        <v>0</v>
      </c>
      <c r="Z301" s="24">
        <f t="shared" si="228"/>
        <v>0.18845175242930112</v>
      </c>
      <c r="AA301" s="24">
        <f t="shared" si="229"/>
        <v>1.7053667213695705</v>
      </c>
      <c r="AB301" s="24">
        <f t="shared" si="230"/>
        <v>1.8586161199894754E-2</v>
      </c>
      <c r="AC301" s="24">
        <f t="shared" si="231"/>
        <v>3.9490323730860645E-3</v>
      </c>
      <c r="AD301" s="24">
        <f t="shared" si="232"/>
        <v>7.9973538110277194E-4</v>
      </c>
      <c r="AE301" s="24">
        <f t="shared" si="233"/>
        <v>2.9245958559977752E-3</v>
      </c>
      <c r="AF301" s="24">
        <f t="shared" si="234"/>
        <v>0</v>
      </c>
      <c r="AG301" s="24">
        <f t="shared" si="235"/>
        <v>3.984502941262162</v>
      </c>
      <c r="AH301" s="24">
        <f t="shared" si="236"/>
        <v>0.90049112148997057</v>
      </c>
      <c r="AI301" s="23">
        <f t="shared" si="237"/>
        <v>0</v>
      </c>
      <c r="AJ301" s="21"/>
      <c r="AK301" s="21">
        <f t="shared" si="238"/>
        <v>57.381</v>
      </c>
      <c r="AL301" s="21">
        <f t="shared" si="239"/>
        <v>8.5999999999999993E-2</v>
      </c>
      <c r="AM301" s="21">
        <f t="shared" si="240"/>
        <v>2.21</v>
      </c>
      <c r="AN301" s="21">
        <f t="shared" si="241"/>
        <v>0.20799999999999999</v>
      </c>
      <c r="AO301" s="21">
        <f t="shared" si="242"/>
        <v>0</v>
      </c>
      <c r="AP301" s="21">
        <f t="shared" si="243"/>
        <v>6.5730000000000004</v>
      </c>
      <c r="AQ301" s="21">
        <f t="shared" si="244"/>
        <v>33.369</v>
      </c>
      <c r="AR301" s="21">
        <f t="shared" si="245"/>
        <v>0.50600000000000001</v>
      </c>
      <c r="AS301" s="21">
        <f t="shared" si="246"/>
        <v>0.13600000000000001</v>
      </c>
      <c r="AT301" s="21">
        <f t="shared" si="247"/>
        <v>2.9000000000000001E-2</v>
      </c>
      <c r="AU301" s="21">
        <f t="shared" si="248"/>
        <v>4.3999999999999997E-2</v>
      </c>
      <c r="AV301" s="21">
        <f t="shared" si="249"/>
        <v>0</v>
      </c>
      <c r="AW301" s="21">
        <f t="shared" si="250"/>
        <v>100.54199999999999</v>
      </c>
      <c r="AX301" s="21"/>
      <c r="AY301" s="21">
        <f t="shared" si="251"/>
        <v>0.95507656458055934</v>
      </c>
      <c r="AZ301" s="21">
        <f t="shared" si="252"/>
        <v>1.0768036461072294E-3</v>
      </c>
      <c r="BA301" s="21">
        <f t="shared" si="253"/>
        <v>4.3350333464103573E-2</v>
      </c>
      <c r="BB301" s="21">
        <f t="shared" si="254"/>
        <v>2.7370221725113489E-3</v>
      </c>
      <c r="BC301" s="21">
        <f t="shared" si="255"/>
        <v>9.1489894772006031E-2</v>
      </c>
      <c r="BD301" s="21">
        <f t="shared" si="256"/>
        <v>0</v>
      </c>
      <c r="BE301" s="21">
        <f t="shared" si="257"/>
        <v>0.82792449459612349</v>
      </c>
      <c r="BF301" s="21">
        <f t="shared" si="258"/>
        <v>9.0232428750263039E-3</v>
      </c>
      <c r="BG301" s="21">
        <f t="shared" si="259"/>
        <v>1.9171833193773668E-3</v>
      </c>
      <c r="BH301" s="21">
        <f t="shared" si="260"/>
        <v>3.8825696720433563E-4</v>
      </c>
      <c r="BI301" s="21">
        <f t="shared" si="261"/>
        <v>1.4198380416561118E-3</v>
      </c>
      <c r="BJ301" s="21">
        <f t="shared" si="262"/>
        <v>0</v>
      </c>
      <c r="BK301" s="21">
        <f t="shared" si="263"/>
        <v>1.9344036344346749</v>
      </c>
      <c r="BL301" s="21">
        <f t="shared" si="264"/>
        <v>2.0598094784011423</v>
      </c>
    </row>
    <row r="302" spans="1:64" x14ac:dyDescent="0.2">
      <c r="A302" s="21" t="s">
        <v>966</v>
      </c>
      <c r="B302" s="27">
        <v>1340.0997359847115</v>
      </c>
      <c r="C302" s="22">
        <v>57.036999999999999</v>
      </c>
      <c r="D302" s="22">
        <v>4.3999999999999997E-2</v>
      </c>
      <c r="E302" s="22">
        <v>2.3420000000000001</v>
      </c>
      <c r="F302" s="22">
        <v>0.216</v>
      </c>
      <c r="G302" s="22">
        <v>6.569</v>
      </c>
      <c r="H302" s="22">
        <v>33.438000000000002</v>
      </c>
      <c r="I302" s="22">
        <v>0.52400000000000002</v>
      </c>
      <c r="J302" s="22">
        <v>0.184</v>
      </c>
      <c r="K302" s="22">
        <v>5.3999999999999999E-2</v>
      </c>
      <c r="L302" s="22">
        <v>1.7999999999999999E-2</v>
      </c>
      <c r="N302" s="21">
        <f t="shared" si="222"/>
        <v>100.426</v>
      </c>
      <c r="O302" s="21"/>
      <c r="P302" s="22"/>
      <c r="Q302" s="26">
        <v>12</v>
      </c>
      <c r="R302" s="26">
        <v>4</v>
      </c>
      <c r="S302" s="25">
        <v>0</v>
      </c>
      <c r="T302" s="21"/>
      <c r="U302" s="24">
        <f t="shared" si="223"/>
        <v>1.9594455064090242</v>
      </c>
      <c r="V302" s="24">
        <f t="shared" si="224"/>
        <v>1.1370961312559249E-3</v>
      </c>
      <c r="W302" s="24">
        <f t="shared" si="225"/>
        <v>9.4818591313630282E-2</v>
      </c>
      <c r="X302" s="24">
        <f t="shared" si="226"/>
        <v>5.8664472655734854E-3</v>
      </c>
      <c r="Y302" s="24">
        <f t="shared" si="227"/>
        <v>0</v>
      </c>
      <c r="Z302" s="24">
        <f t="shared" si="228"/>
        <v>0.18871881329258225</v>
      </c>
      <c r="AA302" s="24">
        <f t="shared" si="229"/>
        <v>1.7123568379948482</v>
      </c>
      <c r="AB302" s="24">
        <f t="shared" si="230"/>
        <v>1.9286341686302451E-2</v>
      </c>
      <c r="AC302" s="24">
        <f t="shared" si="231"/>
        <v>5.3536379225892919E-3</v>
      </c>
      <c r="AD302" s="24">
        <f t="shared" si="232"/>
        <v>1.492180839208254E-3</v>
      </c>
      <c r="AE302" s="24">
        <f t="shared" si="233"/>
        <v>1.1988506302071E-3</v>
      </c>
      <c r="AF302" s="24">
        <f t="shared" si="234"/>
        <v>0</v>
      </c>
      <c r="AG302" s="24">
        <f t="shared" si="235"/>
        <v>3.9896743034852218</v>
      </c>
      <c r="AH302" s="24">
        <f t="shared" si="236"/>
        <v>0.9007305084546321</v>
      </c>
      <c r="AI302" s="23">
        <f t="shared" si="237"/>
        <v>0</v>
      </c>
      <c r="AJ302" s="21"/>
      <c r="AK302" s="21">
        <f t="shared" si="238"/>
        <v>57.036999999999999</v>
      </c>
      <c r="AL302" s="21">
        <f t="shared" si="239"/>
        <v>4.3999999999999997E-2</v>
      </c>
      <c r="AM302" s="21">
        <f t="shared" si="240"/>
        <v>2.3420000000000001</v>
      </c>
      <c r="AN302" s="21">
        <f t="shared" si="241"/>
        <v>0.216</v>
      </c>
      <c r="AO302" s="21">
        <f t="shared" si="242"/>
        <v>0</v>
      </c>
      <c r="AP302" s="21">
        <f t="shared" si="243"/>
        <v>6.5690000000000008</v>
      </c>
      <c r="AQ302" s="21">
        <f t="shared" si="244"/>
        <v>33.438000000000002</v>
      </c>
      <c r="AR302" s="21">
        <f t="shared" si="245"/>
        <v>0.52400000000000002</v>
      </c>
      <c r="AS302" s="21">
        <f t="shared" si="246"/>
        <v>0.184</v>
      </c>
      <c r="AT302" s="21">
        <f t="shared" si="247"/>
        <v>5.3999999999999999E-2</v>
      </c>
      <c r="AU302" s="21">
        <f t="shared" si="248"/>
        <v>1.7999999999999999E-2</v>
      </c>
      <c r="AV302" s="21">
        <f t="shared" si="249"/>
        <v>0</v>
      </c>
      <c r="AW302" s="21">
        <f t="shared" si="250"/>
        <v>100.426</v>
      </c>
      <c r="AX302" s="21"/>
      <c r="AY302" s="21">
        <f t="shared" si="251"/>
        <v>0.9493508655126498</v>
      </c>
      <c r="AZ302" s="21">
        <f t="shared" si="252"/>
        <v>5.5092279568276861E-4</v>
      </c>
      <c r="BA302" s="21">
        <f t="shared" si="253"/>
        <v>4.593958415064732E-2</v>
      </c>
      <c r="BB302" s="21">
        <f t="shared" si="254"/>
        <v>2.8422922560694779E-3</v>
      </c>
      <c r="BC302" s="21">
        <f t="shared" si="255"/>
        <v>9.1434218584711333E-2</v>
      </c>
      <c r="BD302" s="21">
        <f t="shared" si="256"/>
        <v>0</v>
      </c>
      <c r="BE302" s="21">
        <f t="shared" si="257"/>
        <v>0.8296364664900111</v>
      </c>
      <c r="BF302" s="21">
        <f t="shared" si="258"/>
        <v>9.3442277994343539E-3</v>
      </c>
      <c r="BG302" s="21">
        <f t="shared" si="259"/>
        <v>2.5938362556282017E-3</v>
      </c>
      <c r="BH302" s="21">
        <f t="shared" si="260"/>
        <v>7.2296124927703873E-4</v>
      </c>
      <c r="BI302" s="21">
        <f t="shared" si="261"/>
        <v>5.8084283522295485E-4</v>
      </c>
      <c r="BJ302" s="21">
        <f t="shared" si="262"/>
        <v>0</v>
      </c>
      <c r="BK302" s="21">
        <f t="shared" si="263"/>
        <v>1.9329962179293343</v>
      </c>
      <c r="BL302" s="21">
        <f t="shared" si="264"/>
        <v>2.0639845367928569</v>
      </c>
    </row>
    <row r="303" spans="1:64" x14ac:dyDescent="0.2">
      <c r="A303" s="21" t="s">
        <v>967</v>
      </c>
      <c r="B303" s="27">
        <v>1350.0997359847024</v>
      </c>
      <c r="C303" s="22">
        <v>57.326999999999998</v>
      </c>
      <c r="D303" s="22">
        <v>6.8000000000000005E-2</v>
      </c>
      <c r="E303" s="22">
        <v>2.5790000000000002</v>
      </c>
      <c r="F303" s="22">
        <v>0.24199999999999999</v>
      </c>
      <c r="G303" s="22">
        <v>6.6459999999999999</v>
      </c>
      <c r="H303" s="22">
        <v>33.106999999999999</v>
      </c>
      <c r="I303" s="22">
        <v>0.55200000000000005</v>
      </c>
      <c r="J303" s="22">
        <v>0.112</v>
      </c>
      <c r="K303" s="22">
        <v>6.6000000000000003E-2</v>
      </c>
      <c r="L303" s="22">
        <v>3.5000000000000003E-2</v>
      </c>
      <c r="N303" s="21">
        <f t="shared" si="222"/>
        <v>100.73399999999999</v>
      </c>
      <c r="O303" s="21"/>
      <c r="P303" s="22"/>
      <c r="Q303" s="26">
        <v>12</v>
      </c>
      <c r="R303" s="26">
        <v>4</v>
      </c>
      <c r="S303" s="25">
        <v>0</v>
      </c>
      <c r="T303" s="21"/>
      <c r="U303" s="24">
        <f t="shared" si="223"/>
        <v>1.9623069456435822</v>
      </c>
      <c r="V303" s="24">
        <f t="shared" si="224"/>
        <v>1.7509938825367797E-3</v>
      </c>
      <c r="W303" s="24">
        <f t="shared" si="225"/>
        <v>0.10403732111586381</v>
      </c>
      <c r="X303" s="24">
        <f t="shared" si="226"/>
        <v>6.5488945356871678E-3</v>
      </c>
      <c r="Y303" s="24">
        <f t="shared" si="227"/>
        <v>0</v>
      </c>
      <c r="Z303" s="24">
        <f t="shared" si="228"/>
        <v>0.19024247293792343</v>
      </c>
      <c r="AA303" s="24">
        <f t="shared" si="229"/>
        <v>1.6892931398063487</v>
      </c>
      <c r="AB303" s="24">
        <f t="shared" si="230"/>
        <v>2.0243651772403413E-2</v>
      </c>
      <c r="AC303" s="24">
        <f t="shared" si="231"/>
        <v>3.2469859239895762E-3</v>
      </c>
      <c r="AD303" s="24">
        <f t="shared" si="232"/>
        <v>1.8172004904435709E-3</v>
      </c>
      <c r="AE303" s="24">
        <f t="shared" si="233"/>
        <v>2.3226930786567905E-3</v>
      </c>
      <c r="AF303" s="24">
        <f t="shared" si="234"/>
        <v>0</v>
      </c>
      <c r="AG303" s="24">
        <f t="shared" si="235"/>
        <v>3.9818102991874351</v>
      </c>
      <c r="AH303" s="24">
        <f t="shared" si="236"/>
        <v>0.89878219298002326</v>
      </c>
      <c r="AI303" s="23">
        <f t="shared" si="237"/>
        <v>0</v>
      </c>
      <c r="AJ303" s="21"/>
      <c r="AK303" s="21">
        <f t="shared" si="238"/>
        <v>57.326999999999998</v>
      </c>
      <c r="AL303" s="21">
        <f t="shared" si="239"/>
        <v>6.8000000000000005E-2</v>
      </c>
      <c r="AM303" s="21">
        <f t="shared" si="240"/>
        <v>2.5790000000000002</v>
      </c>
      <c r="AN303" s="21">
        <f t="shared" si="241"/>
        <v>0.24199999999999999</v>
      </c>
      <c r="AO303" s="21">
        <f t="shared" si="242"/>
        <v>0</v>
      </c>
      <c r="AP303" s="21">
        <f t="shared" si="243"/>
        <v>6.6459999999999999</v>
      </c>
      <c r="AQ303" s="21">
        <f t="shared" si="244"/>
        <v>33.106999999999999</v>
      </c>
      <c r="AR303" s="21">
        <f t="shared" si="245"/>
        <v>0.55200000000000005</v>
      </c>
      <c r="AS303" s="21">
        <f t="shared" si="246"/>
        <v>0.112</v>
      </c>
      <c r="AT303" s="21">
        <f t="shared" si="247"/>
        <v>6.6000000000000003E-2</v>
      </c>
      <c r="AU303" s="21">
        <f t="shared" si="248"/>
        <v>3.5000000000000003E-2</v>
      </c>
      <c r="AV303" s="21">
        <f t="shared" si="249"/>
        <v>0</v>
      </c>
      <c r="AW303" s="21">
        <f t="shared" si="250"/>
        <v>100.73399999999999</v>
      </c>
      <c r="AX303" s="21"/>
      <c r="AY303" s="21">
        <f t="shared" si="251"/>
        <v>0.95417776298268975</v>
      </c>
      <c r="AZ303" s="21">
        <f t="shared" si="252"/>
        <v>8.5142613878246064E-4</v>
      </c>
      <c r="BA303" s="21">
        <f t="shared" si="253"/>
        <v>5.0588466065123586E-2</v>
      </c>
      <c r="BB303" s="21">
        <f t="shared" si="254"/>
        <v>3.1844200276333967E-3</v>
      </c>
      <c r="BC303" s="21">
        <f t="shared" si="255"/>
        <v>9.2505985190134185E-2</v>
      </c>
      <c r="BD303" s="21">
        <f t="shared" si="256"/>
        <v>0</v>
      </c>
      <c r="BE303" s="21">
        <f t="shared" si="257"/>
        <v>0.82142396363672454</v>
      </c>
      <c r="BF303" s="21">
        <f t="shared" si="258"/>
        <v>9.843537681846877E-3</v>
      </c>
      <c r="BG303" s="21">
        <f t="shared" si="259"/>
        <v>1.5788568512519489E-3</v>
      </c>
      <c r="BH303" s="21">
        <f t="shared" si="260"/>
        <v>8.8361930467193621E-4</v>
      </c>
      <c r="BI303" s="21">
        <f t="shared" si="261"/>
        <v>1.1294166240446346E-3</v>
      </c>
      <c r="BJ303" s="21">
        <f t="shared" si="262"/>
        <v>0</v>
      </c>
      <c r="BK303" s="21">
        <f t="shared" si="263"/>
        <v>1.9361674545029035</v>
      </c>
      <c r="BL303" s="21">
        <f t="shared" si="264"/>
        <v>2.0565423150394477</v>
      </c>
    </row>
    <row r="304" spans="1:64" x14ac:dyDescent="0.2">
      <c r="A304" s="21" t="s">
        <v>968</v>
      </c>
      <c r="B304" s="27">
        <v>1375.0997359847081</v>
      </c>
      <c r="C304" s="22">
        <v>40.802</v>
      </c>
      <c r="D304" s="22">
        <v>2.9000000000000001E-2</v>
      </c>
      <c r="E304" s="22">
        <v>2E-3</v>
      </c>
      <c r="F304" s="22">
        <v>6.0000000000000001E-3</v>
      </c>
      <c r="G304" s="22">
        <v>10.064</v>
      </c>
      <c r="H304" s="22">
        <v>49.381999999999998</v>
      </c>
      <c r="I304" s="22">
        <v>6.6000000000000003E-2</v>
      </c>
      <c r="J304" s="22">
        <v>0.19500000000000001</v>
      </c>
      <c r="K304" s="22">
        <v>0.374</v>
      </c>
      <c r="L304" s="22">
        <v>1.4E-2</v>
      </c>
      <c r="N304" s="21">
        <f t="shared" si="222"/>
        <v>100.93399999999998</v>
      </c>
      <c r="O304" s="21"/>
      <c r="P304" s="22"/>
      <c r="Q304" s="26">
        <v>8</v>
      </c>
      <c r="R304" s="26">
        <v>3</v>
      </c>
      <c r="S304" s="25">
        <v>0</v>
      </c>
      <c r="T304" s="21"/>
      <c r="U304" s="24">
        <f t="shared" si="223"/>
        <v>0.99373942870649401</v>
      </c>
      <c r="V304" s="24">
        <f t="shared" si="224"/>
        <v>5.3132109409575264E-4</v>
      </c>
      <c r="W304" s="24">
        <f t="shared" si="225"/>
        <v>5.7405190001557588E-5</v>
      </c>
      <c r="X304" s="24">
        <f t="shared" si="226"/>
        <v>1.155279920894561E-4</v>
      </c>
      <c r="Y304" s="24">
        <f t="shared" si="227"/>
        <v>0</v>
      </c>
      <c r="Z304" s="24">
        <f t="shared" si="228"/>
        <v>0.20497510525803089</v>
      </c>
      <c r="AA304" s="24">
        <f t="shared" si="229"/>
        <v>1.7928221492399044</v>
      </c>
      <c r="AB304" s="24">
        <f t="shared" si="230"/>
        <v>1.7221741262473012E-3</v>
      </c>
      <c r="AC304" s="24">
        <f t="shared" si="231"/>
        <v>4.0223544584696101E-3</v>
      </c>
      <c r="AD304" s="24">
        <f t="shared" si="232"/>
        <v>7.3267918947241082E-3</v>
      </c>
      <c r="AE304" s="24">
        <f t="shared" si="233"/>
        <v>6.6105129661726293E-4</v>
      </c>
      <c r="AF304" s="24">
        <f t="shared" si="234"/>
        <v>0</v>
      </c>
      <c r="AG304" s="24">
        <f t="shared" si="235"/>
        <v>3.0059733092566741</v>
      </c>
      <c r="AH304" s="24">
        <f t="shared" si="236"/>
        <v>0.89739944591647614</v>
      </c>
      <c r="AI304" s="23">
        <f t="shared" si="237"/>
        <v>0</v>
      </c>
      <c r="AJ304" s="21"/>
      <c r="AK304" s="21">
        <f t="shared" si="238"/>
        <v>40.802</v>
      </c>
      <c r="AL304" s="21">
        <f t="shared" si="239"/>
        <v>2.9000000000000001E-2</v>
      </c>
      <c r="AM304" s="21">
        <f t="shared" si="240"/>
        <v>2E-3</v>
      </c>
      <c r="AN304" s="21">
        <f t="shared" si="241"/>
        <v>6.0000000000000001E-3</v>
      </c>
      <c r="AO304" s="21">
        <f t="shared" si="242"/>
        <v>0</v>
      </c>
      <c r="AP304" s="21">
        <f t="shared" si="243"/>
        <v>10.064</v>
      </c>
      <c r="AQ304" s="21">
        <f t="shared" si="244"/>
        <v>49.381999999999998</v>
      </c>
      <c r="AR304" s="21">
        <f t="shared" si="245"/>
        <v>6.6000000000000003E-2</v>
      </c>
      <c r="AS304" s="21">
        <f t="shared" si="246"/>
        <v>0.19500000000000001</v>
      </c>
      <c r="AT304" s="21">
        <f t="shared" si="247"/>
        <v>0.374</v>
      </c>
      <c r="AU304" s="21">
        <f t="shared" si="248"/>
        <v>1.4E-2</v>
      </c>
      <c r="AV304" s="21">
        <f t="shared" si="249"/>
        <v>0</v>
      </c>
      <c r="AW304" s="21">
        <f t="shared" si="250"/>
        <v>100.93399999999998</v>
      </c>
      <c r="AX304" s="21"/>
      <c r="AY304" s="21">
        <f t="shared" si="251"/>
        <v>0.67912782956058593</v>
      </c>
      <c r="AZ304" s="21">
        <f t="shared" si="252"/>
        <v>3.6310820624546115E-4</v>
      </c>
      <c r="BA304" s="21">
        <f t="shared" si="253"/>
        <v>3.9231071008238526E-5</v>
      </c>
      <c r="BB304" s="21">
        <f t="shared" si="254"/>
        <v>7.895256266859661E-5</v>
      </c>
      <c r="BC304" s="21">
        <f t="shared" si="255"/>
        <v>0.14008128723345026</v>
      </c>
      <c r="BD304" s="21">
        <f t="shared" si="256"/>
        <v>0</v>
      </c>
      <c r="BE304" s="21">
        <f t="shared" si="257"/>
        <v>1.2252260299123667</v>
      </c>
      <c r="BF304" s="21">
        <f t="shared" si="258"/>
        <v>1.1769447228295179E-3</v>
      </c>
      <c r="BG304" s="21">
        <f t="shared" si="259"/>
        <v>2.7489025535190185E-3</v>
      </c>
      <c r="BH304" s="21">
        <f t="shared" si="260"/>
        <v>5.0071760598076383E-3</v>
      </c>
      <c r="BI304" s="21">
        <f t="shared" si="261"/>
        <v>4.517666496178538E-4</v>
      </c>
      <c r="BJ304" s="21">
        <f t="shared" si="262"/>
        <v>0</v>
      </c>
      <c r="BK304" s="21">
        <f t="shared" si="263"/>
        <v>2.0543012285320992</v>
      </c>
      <c r="BL304" s="21">
        <f t="shared" si="264"/>
        <v>1.4632582931397029</v>
      </c>
    </row>
    <row r="305" spans="1:64" x14ac:dyDescent="0.2">
      <c r="A305" s="21" t="s">
        <v>969</v>
      </c>
      <c r="B305" s="27">
        <v>1386.2800758722096</v>
      </c>
      <c r="C305" s="22">
        <v>40.92</v>
      </c>
      <c r="D305" s="22">
        <v>0.03</v>
      </c>
      <c r="E305" s="22">
        <v>1.2E-2</v>
      </c>
      <c r="F305" s="22">
        <v>0</v>
      </c>
      <c r="G305" s="22">
        <v>10.09</v>
      </c>
      <c r="H305" s="22">
        <v>48.703000000000003</v>
      </c>
      <c r="I305" s="22">
        <v>5.6000000000000001E-2</v>
      </c>
      <c r="J305" s="22">
        <v>0.16300000000000001</v>
      </c>
      <c r="K305" s="22">
        <v>0.307</v>
      </c>
      <c r="L305" s="22">
        <v>1.2E-2</v>
      </c>
      <c r="N305" s="21">
        <f t="shared" si="222"/>
        <v>100.29300000000001</v>
      </c>
      <c r="O305" s="21"/>
      <c r="P305" s="22"/>
      <c r="Q305" s="30">
        <v>8</v>
      </c>
      <c r="R305" s="30">
        <v>3</v>
      </c>
      <c r="S305" s="25">
        <v>0</v>
      </c>
      <c r="T305" s="21"/>
      <c r="U305" s="24">
        <f t="shared" si="223"/>
        <v>1.001712239934849</v>
      </c>
      <c r="V305" s="24">
        <f t="shared" si="224"/>
        <v>5.524546079426968E-4</v>
      </c>
      <c r="W305" s="24">
        <f t="shared" si="225"/>
        <v>3.4619332850491507E-4</v>
      </c>
      <c r="X305" s="24">
        <f t="shared" si="226"/>
        <v>0</v>
      </c>
      <c r="Y305" s="24">
        <f t="shared" si="227"/>
        <v>0</v>
      </c>
      <c r="Z305" s="24">
        <f t="shared" si="228"/>
        <v>0.20655606023891107</v>
      </c>
      <c r="AA305" s="24">
        <f t="shared" si="229"/>
        <v>1.7772173023982396</v>
      </c>
      <c r="AB305" s="24">
        <f t="shared" si="230"/>
        <v>1.4687146837557136E-3</v>
      </c>
      <c r="AC305" s="24">
        <f t="shared" si="231"/>
        <v>3.3794779500545937E-3</v>
      </c>
      <c r="AD305" s="24">
        <f t="shared" si="232"/>
        <v>6.0450084851601431E-3</v>
      </c>
      <c r="AE305" s="24">
        <f t="shared" si="233"/>
        <v>5.6951433107656213E-4</v>
      </c>
      <c r="AF305" s="24">
        <f t="shared" si="234"/>
        <v>0</v>
      </c>
      <c r="AG305" s="24">
        <f t="shared" si="235"/>
        <v>2.9978469659584941</v>
      </c>
      <c r="AH305" s="24">
        <f t="shared" si="236"/>
        <v>0.89587718832743901</v>
      </c>
      <c r="AI305" s="23">
        <f t="shared" si="237"/>
        <v>0</v>
      </c>
      <c r="AJ305" s="21"/>
      <c r="AK305" s="21">
        <f t="shared" si="238"/>
        <v>40.92</v>
      </c>
      <c r="AL305" s="21">
        <f t="shared" si="239"/>
        <v>0.03</v>
      </c>
      <c r="AM305" s="21">
        <f t="shared" si="240"/>
        <v>1.2E-2</v>
      </c>
      <c r="AN305" s="21">
        <f t="shared" si="241"/>
        <v>0</v>
      </c>
      <c r="AO305" s="21">
        <f t="shared" si="242"/>
        <v>0</v>
      </c>
      <c r="AP305" s="21">
        <f t="shared" si="243"/>
        <v>10.089999999999998</v>
      </c>
      <c r="AQ305" s="21">
        <f t="shared" si="244"/>
        <v>48.703000000000003</v>
      </c>
      <c r="AR305" s="21">
        <f t="shared" si="245"/>
        <v>5.6000000000000001E-2</v>
      </c>
      <c r="AS305" s="21">
        <f t="shared" si="246"/>
        <v>0.16300000000000001</v>
      </c>
      <c r="AT305" s="21">
        <f t="shared" si="247"/>
        <v>0.307</v>
      </c>
      <c r="AU305" s="21">
        <f t="shared" si="248"/>
        <v>1.2E-2</v>
      </c>
      <c r="AV305" s="21">
        <f t="shared" si="249"/>
        <v>0</v>
      </c>
      <c r="AW305" s="21">
        <f t="shared" si="250"/>
        <v>100.29299999999999</v>
      </c>
      <c r="AX305" s="21"/>
      <c r="AY305" s="21">
        <f t="shared" si="251"/>
        <v>0.68109187749667111</v>
      </c>
      <c r="AZ305" s="21">
        <f t="shared" si="252"/>
        <v>3.7562917887461498E-4</v>
      </c>
      <c r="BA305" s="21">
        <f t="shared" si="253"/>
        <v>2.3538642604943117E-4</v>
      </c>
      <c r="BB305" s="21">
        <f t="shared" si="254"/>
        <v>0</v>
      </c>
      <c r="BC305" s="21">
        <f t="shared" si="255"/>
        <v>0.14044318245086576</v>
      </c>
      <c r="BD305" s="21">
        <f t="shared" si="256"/>
        <v>0</v>
      </c>
      <c r="BE305" s="21">
        <f t="shared" si="257"/>
        <v>1.2083792340290391</v>
      </c>
      <c r="BF305" s="21">
        <f t="shared" si="258"/>
        <v>9.9861976482504538E-4</v>
      </c>
      <c r="BG305" s="21">
        <f t="shared" si="259"/>
        <v>2.2978005960184616E-3</v>
      </c>
      <c r="BH305" s="21">
        <f t="shared" si="260"/>
        <v>4.1101685838527942E-3</v>
      </c>
      <c r="BI305" s="21">
        <f t="shared" si="261"/>
        <v>3.8722855681530327E-4</v>
      </c>
      <c r="BJ305" s="21">
        <f t="shared" si="262"/>
        <v>0</v>
      </c>
      <c r="BK305" s="21">
        <f t="shared" si="263"/>
        <v>2.0383191270830112</v>
      </c>
      <c r="BL305" s="21">
        <f t="shared" si="264"/>
        <v>1.4707446572650473</v>
      </c>
    </row>
  </sheetData>
  <mergeCells count="2">
    <mergeCell ref="Q3:R3"/>
    <mergeCell ref="D4:M4"/>
  </mergeCells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L272"/>
  <sheetViews>
    <sheetView zoomScale="80" zoomScaleNormal="80" workbookViewId="0">
      <selection sqref="A1:A2"/>
    </sheetView>
  </sheetViews>
  <sheetFormatPr baseColWidth="10" defaultColWidth="8.83203125" defaultRowHeight="15" x14ac:dyDescent="0.2"/>
  <cols>
    <col min="1" max="1" width="31.83203125" customWidth="1"/>
    <col min="2" max="2" width="12.1640625" customWidth="1"/>
    <col min="3" max="13" width="9" style="1"/>
    <col min="15" max="15" width="4" customWidth="1"/>
    <col min="16" max="16" width="6.6640625" style="1" customWidth="1"/>
    <col min="17" max="17" width="9.6640625" style="1" customWidth="1"/>
    <col min="18" max="18" width="10.1640625" style="1" customWidth="1"/>
    <col min="19" max="19" width="9.6640625" style="1" customWidth="1"/>
    <col min="20" max="20" width="4" customWidth="1"/>
    <col min="21" max="34" width="9" style="5"/>
    <col min="35" max="35" width="9" style="6"/>
    <col min="62" max="62" width="9" customWidth="1"/>
  </cols>
  <sheetData>
    <row r="1" spans="1:64" s="28" customFormat="1" ht="16" x14ac:dyDescent="0.2">
      <c r="A1" s="37" t="s">
        <v>2404</v>
      </c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P1" s="29"/>
      <c r="Q1" s="29"/>
      <c r="R1" s="29"/>
      <c r="S1" s="29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6"/>
    </row>
    <row r="2" spans="1:64" s="28" customFormat="1" ht="16" x14ac:dyDescent="0.2">
      <c r="A2" s="37" t="s">
        <v>2405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P2" s="29"/>
      <c r="Q2" s="29"/>
      <c r="R2" s="29"/>
      <c r="S2" s="29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6"/>
    </row>
    <row r="3" spans="1:64" x14ac:dyDescent="0.2">
      <c r="P3" s="2" t="s">
        <v>12</v>
      </c>
      <c r="Q3" s="35" t="s">
        <v>13</v>
      </c>
      <c r="R3" s="35"/>
      <c r="S3" s="3" t="s">
        <v>14</v>
      </c>
      <c r="T3" s="4"/>
      <c r="AJ3" t="s">
        <v>15</v>
      </c>
      <c r="AK3" s="6">
        <v>60.08</v>
      </c>
      <c r="AL3" s="6">
        <v>79.866</v>
      </c>
      <c r="AM3" s="6">
        <v>101.96</v>
      </c>
      <c r="AN3">
        <v>151.99</v>
      </c>
      <c r="AO3">
        <v>159.69</v>
      </c>
      <c r="AP3">
        <v>71.843999999999994</v>
      </c>
      <c r="AQ3">
        <v>40.304400000000001</v>
      </c>
      <c r="AR3">
        <v>56.077399999999997</v>
      </c>
      <c r="AS3">
        <v>70.937399999999997</v>
      </c>
      <c r="AT3" s="6">
        <v>74.692800000000005</v>
      </c>
      <c r="AU3">
        <v>61.978900000000003</v>
      </c>
      <c r="AV3">
        <v>94.195999999999998</v>
      </c>
    </row>
    <row r="4" spans="1:64" x14ac:dyDescent="0.2">
      <c r="C4" s="7" t="s">
        <v>16</v>
      </c>
      <c r="D4" s="36" t="s">
        <v>17</v>
      </c>
      <c r="E4" s="36"/>
      <c r="F4" s="36"/>
      <c r="G4" s="36"/>
      <c r="H4" s="36"/>
      <c r="I4" s="36"/>
      <c r="J4" s="36"/>
      <c r="K4" s="36"/>
      <c r="L4" s="36"/>
      <c r="M4" s="36"/>
      <c r="P4" s="8" t="s">
        <v>18</v>
      </c>
      <c r="Q4" s="9" t="s">
        <v>18</v>
      </c>
      <c r="R4" s="9" t="s">
        <v>19</v>
      </c>
      <c r="S4" s="10" t="s">
        <v>20</v>
      </c>
      <c r="T4" s="4"/>
      <c r="U4" s="5" t="s">
        <v>21</v>
      </c>
      <c r="AK4" t="s">
        <v>22</v>
      </c>
      <c r="AY4" t="s">
        <v>23</v>
      </c>
    </row>
    <row r="5" spans="1:64" s="11" customFormat="1" x14ac:dyDescent="0.2">
      <c r="A5" s="11" t="s">
        <v>24</v>
      </c>
      <c r="B5" s="11" t="s">
        <v>68</v>
      </c>
      <c r="C5" s="9" t="s">
        <v>25</v>
      </c>
      <c r="D5" s="9" t="s">
        <v>26</v>
      </c>
      <c r="E5" s="9" t="s">
        <v>27</v>
      </c>
      <c r="F5" s="9" t="s">
        <v>28</v>
      </c>
      <c r="G5" s="9" t="s">
        <v>29</v>
      </c>
      <c r="H5" s="9" t="s">
        <v>30</v>
      </c>
      <c r="I5" s="9" t="s">
        <v>31</v>
      </c>
      <c r="J5" s="9" t="s">
        <v>32</v>
      </c>
      <c r="K5" s="9" t="s">
        <v>33</v>
      </c>
      <c r="L5" s="9" t="s">
        <v>34</v>
      </c>
      <c r="M5" s="9" t="s">
        <v>35</v>
      </c>
      <c r="N5" s="11" t="s">
        <v>36</v>
      </c>
      <c r="P5" s="9" t="s">
        <v>37</v>
      </c>
      <c r="Q5" s="12" t="s">
        <v>38</v>
      </c>
      <c r="R5" s="12" t="s">
        <v>39</v>
      </c>
      <c r="S5" s="9" t="s">
        <v>40</v>
      </c>
      <c r="T5" s="13"/>
      <c r="U5" s="14" t="s">
        <v>41</v>
      </c>
      <c r="V5" s="14" t="s">
        <v>42</v>
      </c>
      <c r="W5" s="14" t="s">
        <v>43</v>
      </c>
      <c r="X5" s="14" t="s">
        <v>44</v>
      </c>
      <c r="Y5" s="14" t="s">
        <v>45</v>
      </c>
      <c r="Z5" s="14" t="s">
        <v>46</v>
      </c>
      <c r="AA5" s="14" t="s">
        <v>47</v>
      </c>
      <c r="AB5" s="14" t="s">
        <v>48</v>
      </c>
      <c r="AC5" s="14" t="s">
        <v>49</v>
      </c>
      <c r="AD5" s="14" t="s">
        <v>50</v>
      </c>
      <c r="AE5" s="14" t="s">
        <v>51</v>
      </c>
      <c r="AF5" s="14" t="s">
        <v>52</v>
      </c>
      <c r="AG5" s="14" t="s">
        <v>36</v>
      </c>
      <c r="AH5" s="14" t="s">
        <v>53</v>
      </c>
      <c r="AI5" s="15" t="s">
        <v>40</v>
      </c>
      <c r="AK5" s="11" t="s">
        <v>1</v>
      </c>
      <c r="AL5" s="11" t="s">
        <v>2</v>
      </c>
      <c r="AM5" s="11" t="s">
        <v>3</v>
      </c>
      <c r="AN5" s="11" t="s">
        <v>4</v>
      </c>
      <c r="AO5" s="11" t="s">
        <v>54</v>
      </c>
      <c r="AP5" s="11" t="s">
        <v>55</v>
      </c>
      <c r="AQ5" s="11" t="s">
        <v>5</v>
      </c>
      <c r="AR5" s="11" t="s">
        <v>6</v>
      </c>
      <c r="AS5" s="11" t="s">
        <v>7</v>
      </c>
      <c r="AT5" s="11" t="s">
        <v>8</v>
      </c>
      <c r="AU5" s="11" t="s">
        <v>9</v>
      </c>
      <c r="AV5" s="11" t="s">
        <v>10</v>
      </c>
      <c r="AW5" s="11" t="s">
        <v>11</v>
      </c>
      <c r="AY5" s="11" t="s">
        <v>1</v>
      </c>
      <c r="AZ5" s="11" t="s">
        <v>2</v>
      </c>
      <c r="BA5" s="11" t="s">
        <v>3</v>
      </c>
      <c r="BB5" s="11" t="s">
        <v>4</v>
      </c>
      <c r="BC5" s="11" t="s">
        <v>29</v>
      </c>
      <c r="BD5" s="11" t="s">
        <v>56</v>
      </c>
      <c r="BE5" s="11" t="s">
        <v>5</v>
      </c>
      <c r="BF5" s="11" t="s">
        <v>6</v>
      </c>
      <c r="BG5" s="11" t="s">
        <v>7</v>
      </c>
      <c r="BH5" s="11" t="s">
        <v>8</v>
      </c>
      <c r="BI5" s="11" t="s">
        <v>9</v>
      </c>
      <c r="BJ5" s="11" t="s">
        <v>10</v>
      </c>
      <c r="BK5" s="11" t="s">
        <v>11</v>
      </c>
      <c r="BL5" s="11" t="s">
        <v>57</v>
      </c>
    </row>
    <row r="6" spans="1:64" x14ac:dyDescent="0.2">
      <c r="A6" t="s">
        <v>111</v>
      </c>
      <c r="N6">
        <f t="shared" ref="N6:N48" si="0">SUM(C6:M6)</f>
        <v>0</v>
      </c>
      <c r="Q6" s="16">
        <v>12</v>
      </c>
      <c r="R6" s="16">
        <v>4</v>
      </c>
      <c r="S6" s="17">
        <v>0</v>
      </c>
      <c r="U6" s="18" t="str">
        <f t="shared" ref="U6:X13" si="1">IFERROR(AY6*$BL6,"NA")</f>
        <v>NA</v>
      </c>
      <c r="V6" s="18" t="str">
        <f t="shared" si="1"/>
        <v>NA</v>
      </c>
      <c r="W6" s="18" t="str">
        <f t="shared" si="1"/>
        <v>NA</v>
      </c>
      <c r="X6" s="18" t="str">
        <f t="shared" si="1"/>
        <v>NA</v>
      </c>
      <c r="Y6" s="18" t="str">
        <f t="shared" ref="Y6:Y13" si="2">IFERROR(IF(OR($S6="spinel", $S6="Spinel", $S6="SPINEL"),((BC6+BD6)*BL6-Z6),BD6*$BL6),"NA")</f>
        <v>NA</v>
      </c>
      <c r="Z6" s="18" t="str">
        <f t="shared" ref="Z6:Z13" si="3">IFERROR(IF(OR($S6="spinel", $S6="Spinel", $S6="SPINEL"),(1-AA6-AB6-AC6-AD6),BC6*$BL6),"NA")</f>
        <v>NA</v>
      </c>
      <c r="AA6" s="18" t="str">
        <f t="shared" ref="AA6:AF13" si="4">IFERROR(BE6*$BL6,"NA")</f>
        <v>NA</v>
      </c>
      <c r="AB6" s="18" t="str">
        <f t="shared" si="4"/>
        <v>NA</v>
      </c>
      <c r="AC6" s="18" t="str">
        <f t="shared" si="4"/>
        <v>NA</v>
      </c>
      <c r="AD6" s="18" t="str">
        <f t="shared" si="4"/>
        <v>NA</v>
      </c>
      <c r="AE6" s="18" t="str">
        <f t="shared" si="4"/>
        <v>NA</v>
      </c>
      <c r="AF6" s="18" t="str">
        <f t="shared" si="4"/>
        <v>NA</v>
      </c>
      <c r="AG6" s="18">
        <f t="shared" ref="AG6:AG48" si="5">IFERROR(SUM(U6:AF6),"NA")</f>
        <v>0</v>
      </c>
      <c r="AH6" s="18" t="str">
        <f t="shared" ref="AH6:AH48" si="6">IFERROR(AA6/(AA6+Z6),"NA")</f>
        <v>NA</v>
      </c>
      <c r="AI6" s="19" t="str">
        <f t="shared" ref="AI6:AI48" si="7">IFERROR(Y6/(Y6+Z6),"NA")</f>
        <v>NA</v>
      </c>
      <c r="AJ6" s="20"/>
      <c r="AK6">
        <f t="shared" ref="AK6:AN21" si="8">C6</f>
        <v>0</v>
      </c>
      <c r="AL6">
        <f t="shared" si="8"/>
        <v>0</v>
      </c>
      <c r="AM6">
        <f t="shared" si="8"/>
        <v>0</v>
      </c>
      <c r="AN6">
        <f t="shared" si="8"/>
        <v>0</v>
      </c>
      <c r="AO6">
        <f t="shared" ref="AO6:AO48" si="9">BD6*AO$3/2</f>
        <v>0</v>
      </c>
      <c r="AP6">
        <f t="shared" ref="AP6:AP48" si="10">BC6*AP$3</f>
        <v>0</v>
      </c>
      <c r="AQ6">
        <f t="shared" ref="AQ6:AV21" si="11">H6</f>
        <v>0</v>
      </c>
      <c r="AR6">
        <f t="shared" si="11"/>
        <v>0</v>
      </c>
      <c r="AS6">
        <f t="shared" si="11"/>
        <v>0</v>
      </c>
      <c r="AT6">
        <f t="shared" si="11"/>
        <v>0</v>
      </c>
      <c r="AU6">
        <f t="shared" si="11"/>
        <v>0</v>
      </c>
      <c r="AV6">
        <f t="shared" si="11"/>
        <v>0</v>
      </c>
      <c r="AW6">
        <f t="shared" ref="AW6:AW48" si="12">SUM(AK6:AV6)</f>
        <v>0</v>
      </c>
      <c r="AY6">
        <f t="shared" ref="AY6:AZ21" si="13">C6/AK$3</f>
        <v>0</v>
      </c>
      <c r="AZ6">
        <f t="shared" si="13"/>
        <v>0</v>
      </c>
      <c r="BA6">
        <f t="shared" ref="BA6:BB21" si="14">E6/AM$3*2</f>
        <v>0</v>
      </c>
      <c r="BB6">
        <f t="shared" si="14"/>
        <v>0</v>
      </c>
      <c r="BC6">
        <f t="shared" ref="BC6:BC13" si="15">IF(OR($S6="spinel", $S6="Spinel", $S6="SPINEL"),G6/AP$3,G6/AP$3*(1-$S6))</f>
        <v>0</v>
      </c>
      <c r="BD6">
        <f t="shared" ref="BD6:BD13" si="16">IF(OR($S6="spinel", $S6="Spinel", $S6="SPINEL"),0,G6/AP$3*$S6)</f>
        <v>0</v>
      </c>
      <c r="BE6">
        <f t="shared" ref="BE6:BH21" si="17">H6/AQ$3</f>
        <v>0</v>
      </c>
      <c r="BF6">
        <f t="shared" si="17"/>
        <v>0</v>
      </c>
      <c r="BG6">
        <f t="shared" si="17"/>
        <v>0</v>
      </c>
      <c r="BH6">
        <f t="shared" si="17"/>
        <v>0</v>
      </c>
      <c r="BI6">
        <f t="shared" ref="BI6:BJ21" si="18">L6/AU$3*2</f>
        <v>0</v>
      </c>
      <c r="BJ6">
        <f t="shared" si="18"/>
        <v>0</v>
      </c>
      <c r="BK6">
        <f t="shared" ref="BK6:BK48" si="19">SUM(AY6:BJ6)</f>
        <v>0</v>
      </c>
      <c r="BL6" t="str">
        <f t="shared" ref="BL6:BL13" si="20">IFERROR(IF(OR($P6="Total",$P6="total", $P6="TOTAL"),$R6/$BK6,Q6/(AY6*4+AZ6*4+BA6*3+BB6*3+BC6*2+BD6*3+BE6*2+BF6*2+BG6*2+BH6*2+BI6+BJ6)),"NA")</f>
        <v>NA</v>
      </c>
    </row>
    <row r="7" spans="1:64" x14ac:dyDescent="0.2">
      <c r="A7" s="21" t="s">
        <v>100</v>
      </c>
      <c r="B7" s="21"/>
      <c r="C7" s="22">
        <v>40.662999999999997</v>
      </c>
      <c r="D7" s="22">
        <v>0</v>
      </c>
      <c r="E7" s="22">
        <v>0.01</v>
      </c>
      <c r="F7" s="22">
        <v>1.4999999999999999E-2</v>
      </c>
      <c r="G7" s="22">
        <v>9.4779999999999998</v>
      </c>
      <c r="H7" s="22">
        <v>50.292999999999999</v>
      </c>
      <c r="I7" s="22">
        <v>7.9000000000000001E-2</v>
      </c>
      <c r="J7" s="22">
        <v>0.127</v>
      </c>
      <c r="K7" s="22">
        <v>0.36899999999999999</v>
      </c>
      <c r="L7" s="22">
        <v>0</v>
      </c>
      <c r="N7">
        <f t="shared" si="0"/>
        <v>101.03399999999999</v>
      </c>
      <c r="Q7" s="16">
        <v>8</v>
      </c>
      <c r="R7" s="16">
        <v>3</v>
      </c>
      <c r="S7" s="17">
        <v>0</v>
      </c>
      <c r="U7" s="18">
        <f t="shared" si="1"/>
        <v>0.98728904151870545</v>
      </c>
      <c r="V7" s="18">
        <f t="shared" si="1"/>
        <v>0</v>
      </c>
      <c r="W7" s="18">
        <f t="shared" si="1"/>
        <v>2.861376413604559E-4</v>
      </c>
      <c r="X7" s="18">
        <f t="shared" si="1"/>
        <v>2.8792611928197984E-4</v>
      </c>
      <c r="Y7" s="18">
        <f t="shared" si="2"/>
        <v>0</v>
      </c>
      <c r="Z7" s="18">
        <f t="shared" si="3"/>
        <v>0.1924425151080649</v>
      </c>
      <c r="AA7" s="18">
        <f t="shared" si="4"/>
        <v>1.8202452482509921</v>
      </c>
      <c r="AB7" s="18">
        <f t="shared" si="4"/>
        <v>2.0550105025695328E-3</v>
      </c>
      <c r="AC7" s="18">
        <f t="shared" si="4"/>
        <v>2.6115796652860369E-3</v>
      </c>
      <c r="AD7" s="18">
        <f t="shared" si="4"/>
        <v>7.2064677947127143E-3</v>
      </c>
      <c r="AE7" s="18">
        <f t="shared" si="4"/>
        <v>0</v>
      </c>
      <c r="AF7" s="18">
        <f t="shared" si="4"/>
        <v>0</v>
      </c>
      <c r="AG7" s="18">
        <f t="shared" si="5"/>
        <v>3.0124239266009729</v>
      </c>
      <c r="AH7" s="18">
        <f t="shared" si="6"/>
        <v>0.9043853107215748</v>
      </c>
      <c r="AI7" s="19">
        <f t="shared" si="7"/>
        <v>0</v>
      </c>
      <c r="AK7">
        <f t="shared" si="8"/>
        <v>40.662999999999997</v>
      </c>
      <c r="AL7">
        <f>D7</f>
        <v>0</v>
      </c>
      <c r="AM7">
        <f t="shared" si="8"/>
        <v>0.01</v>
      </c>
      <c r="AN7">
        <f t="shared" si="8"/>
        <v>1.4999999999999999E-2</v>
      </c>
      <c r="AO7">
        <f t="shared" si="9"/>
        <v>0</v>
      </c>
      <c r="AP7">
        <f t="shared" si="10"/>
        <v>9.4779999999999998</v>
      </c>
      <c r="AQ7">
        <f t="shared" si="11"/>
        <v>50.292999999999999</v>
      </c>
      <c r="AR7">
        <f t="shared" si="11"/>
        <v>7.9000000000000001E-2</v>
      </c>
      <c r="AS7">
        <f t="shared" si="11"/>
        <v>0.127</v>
      </c>
      <c r="AT7">
        <f t="shared" si="11"/>
        <v>0.36899999999999999</v>
      </c>
      <c r="AU7">
        <f t="shared" si="11"/>
        <v>0</v>
      </c>
      <c r="AV7">
        <f t="shared" si="11"/>
        <v>0</v>
      </c>
      <c r="AW7">
        <f t="shared" si="12"/>
        <v>101.03399999999999</v>
      </c>
      <c r="AY7">
        <f t="shared" si="13"/>
        <v>0.67681424766977361</v>
      </c>
      <c r="AZ7">
        <f t="shared" si="13"/>
        <v>0</v>
      </c>
      <c r="BA7">
        <f t="shared" si="14"/>
        <v>1.9615535504119265E-4</v>
      </c>
      <c r="BB7">
        <f t="shared" si="14"/>
        <v>1.9738140667149154E-4</v>
      </c>
      <c r="BC7">
        <f t="shared" si="15"/>
        <v>0.13192472579477757</v>
      </c>
      <c r="BD7">
        <f t="shared" si="16"/>
        <v>0</v>
      </c>
      <c r="BE7">
        <f t="shared" si="17"/>
        <v>1.2478290211490557</v>
      </c>
      <c r="BF7">
        <f t="shared" si="17"/>
        <v>1.4087671682353319E-3</v>
      </c>
      <c r="BG7">
        <f t="shared" si="17"/>
        <v>1.7903108938303351E-3</v>
      </c>
      <c r="BH7">
        <f t="shared" si="17"/>
        <v>4.9402352033930978E-3</v>
      </c>
      <c r="BI7">
        <f t="shared" si="18"/>
        <v>0</v>
      </c>
      <c r="BJ7">
        <f t="shared" si="18"/>
        <v>0</v>
      </c>
      <c r="BK7">
        <f t="shared" si="19"/>
        <v>2.0651008446407784</v>
      </c>
      <c r="BL7">
        <f t="shared" si="20"/>
        <v>1.458729695655604</v>
      </c>
    </row>
    <row r="8" spans="1:64" x14ac:dyDescent="0.2">
      <c r="A8" s="21" t="s">
        <v>101</v>
      </c>
      <c r="B8" s="21"/>
      <c r="C8" s="22">
        <v>40.606000000000002</v>
      </c>
      <c r="D8" s="22">
        <v>0</v>
      </c>
      <c r="E8" s="22">
        <v>8.0000000000000002E-3</v>
      </c>
      <c r="F8" s="22">
        <v>1.4E-2</v>
      </c>
      <c r="G8" s="22">
        <v>9.4589999999999996</v>
      </c>
      <c r="H8" s="22">
        <v>50.176000000000002</v>
      </c>
      <c r="I8" s="22">
        <v>0.08</v>
      </c>
      <c r="J8" s="22">
        <v>0.13900000000000001</v>
      </c>
      <c r="K8" s="22">
        <v>0.377</v>
      </c>
      <c r="L8" s="22">
        <v>0</v>
      </c>
      <c r="N8">
        <f t="shared" si="0"/>
        <v>100.85899999999999</v>
      </c>
      <c r="Q8" s="30">
        <v>8</v>
      </c>
      <c r="R8" s="30">
        <v>3</v>
      </c>
      <c r="S8" s="17">
        <v>0</v>
      </c>
      <c r="U8" s="18">
        <f t="shared" si="1"/>
        <v>0.98765171948091612</v>
      </c>
      <c r="V8" s="18">
        <f t="shared" si="1"/>
        <v>0</v>
      </c>
      <c r="W8" s="18">
        <f t="shared" si="1"/>
        <v>2.2931564941939129E-4</v>
      </c>
      <c r="X8" s="18">
        <f t="shared" si="1"/>
        <v>2.6920712761301395E-4</v>
      </c>
      <c r="Y8" s="18">
        <f t="shared" si="2"/>
        <v>0</v>
      </c>
      <c r="Z8" s="18">
        <f t="shared" si="3"/>
        <v>0.19239698371854638</v>
      </c>
      <c r="AA8" s="18">
        <f t="shared" si="4"/>
        <v>1.8192279268768761</v>
      </c>
      <c r="AB8" s="18">
        <f t="shared" si="4"/>
        <v>2.084710027105495E-3</v>
      </c>
      <c r="AC8" s="18">
        <f t="shared" si="4"/>
        <v>2.8634069285536951E-3</v>
      </c>
      <c r="AD8" s="18">
        <f t="shared" si="4"/>
        <v>7.3757493215377088E-3</v>
      </c>
      <c r="AE8" s="18">
        <f t="shared" si="4"/>
        <v>0</v>
      </c>
      <c r="AF8" s="18">
        <f t="shared" si="4"/>
        <v>0</v>
      </c>
      <c r="AG8" s="18">
        <f t="shared" si="5"/>
        <v>3.0120990191305679</v>
      </c>
      <c r="AH8" s="18">
        <f t="shared" si="6"/>
        <v>0.90435742632477212</v>
      </c>
      <c r="AI8" s="19">
        <f t="shared" si="7"/>
        <v>0</v>
      </c>
      <c r="AK8">
        <f t="shared" si="8"/>
        <v>40.606000000000002</v>
      </c>
      <c r="AL8">
        <f>D8</f>
        <v>0</v>
      </c>
      <c r="AM8">
        <f t="shared" si="8"/>
        <v>8.0000000000000002E-3</v>
      </c>
      <c r="AN8">
        <f t="shared" si="8"/>
        <v>1.4E-2</v>
      </c>
      <c r="AO8">
        <f t="shared" si="9"/>
        <v>0</v>
      </c>
      <c r="AP8">
        <f t="shared" si="10"/>
        <v>9.4589999999999996</v>
      </c>
      <c r="AQ8">
        <f t="shared" si="11"/>
        <v>50.176000000000002</v>
      </c>
      <c r="AR8">
        <f t="shared" si="11"/>
        <v>0.08</v>
      </c>
      <c r="AS8">
        <f t="shared" si="11"/>
        <v>0.13900000000000001</v>
      </c>
      <c r="AT8">
        <f t="shared" si="11"/>
        <v>0.377</v>
      </c>
      <c r="AU8">
        <f t="shared" si="11"/>
        <v>0</v>
      </c>
      <c r="AV8">
        <f t="shared" si="11"/>
        <v>0</v>
      </c>
      <c r="AW8">
        <f t="shared" si="12"/>
        <v>100.85899999999999</v>
      </c>
      <c r="AY8">
        <f t="shared" si="13"/>
        <v>0.67586551264980033</v>
      </c>
      <c r="AZ8">
        <f t="shared" si="13"/>
        <v>0</v>
      </c>
      <c r="BA8">
        <f t="shared" si="14"/>
        <v>1.569242840329541E-4</v>
      </c>
      <c r="BB8">
        <f t="shared" si="14"/>
        <v>1.8422264622672542E-4</v>
      </c>
      <c r="BC8">
        <f t="shared" si="15"/>
        <v>0.13166026390512778</v>
      </c>
      <c r="BD8">
        <f t="shared" si="16"/>
        <v>0</v>
      </c>
      <c r="BE8">
        <f t="shared" si="17"/>
        <v>1.2449261122855073</v>
      </c>
      <c r="BF8">
        <f t="shared" si="17"/>
        <v>1.4265996640357792E-3</v>
      </c>
      <c r="BG8">
        <f t="shared" si="17"/>
        <v>1.9594741278930439E-3</v>
      </c>
      <c r="BH8">
        <f t="shared" si="17"/>
        <v>5.0473405736563628E-3</v>
      </c>
      <c r="BI8">
        <f t="shared" si="18"/>
        <v>0</v>
      </c>
      <c r="BJ8">
        <f t="shared" si="18"/>
        <v>0</v>
      </c>
      <c r="BK8">
        <f t="shared" si="19"/>
        <v>2.0612264501362803</v>
      </c>
      <c r="BL8">
        <f t="shared" si="20"/>
        <v>1.4613139759250711</v>
      </c>
    </row>
    <row r="9" spans="1:64" x14ac:dyDescent="0.2">
      <c r="A9" s="21" t="s">
        <v>102</v>
      </c>
      <c r="B9" s="21"/>
      <c r="C9" s="22">
        <v>40.585000000000001</v>
      </c>
      <c r="D9" s="22">
        <v>0</v>
      </c>
      <c r="E9" s="22">
        <v>1.2E-2</v>
      </c>
      <c r="F9" s="22">
        <v>0.01</v>
      </c>
      <c r="G9" s="22">
        <v>9.3529999999999998</v>
      </c>
      <c r="H9" s="22">
        <v>49.759</v>
      </c>
      <c r="I9" s="22">
        <v>8.1000000000000003E-2</v>
      </c>
      <c r="J9" s="22">
        <v>0.13300000000000001</v>
      </c>
      <c r="K9" s="22">
        <v>0.33600000000000002</v>
      </c>
      <c r="L9" s="22">
        <v>0</v>
      </c>
      <c r="N9">
        <f t="shared" si="0"/>
        <v>100.26899999999999</v>
      </c>
      <c r="Q9" s="30">
        <v>8</v>
      </c>
      <c r="R9" s="30">
        <v>3</v>
      </c>
      <c r="S9" s="17">
        <v>0</v>
      </c>
      <c r="U9" s="18">
        <f t="shared" si="1"/>
        <v>0.99188707464167447</v>
      </c>
      <c r="V9" s="18">
        <f t="shared" si="1"/>
        <v>0</v>
      </c>
      <c r="W9" s="18">
        <f t="shared" si="1"/>
        <v>3.456272847839179E-4</v>
      </c>
      <c r="X9" s="18">
        <f t="shared" si="1"/>
        <v>1.9321533191091664E-4</v>
      </c>
      <c r="Y9" s="18">
        <f t="shared" si="2"/>
        <v>0</v>
      </c>
      <c r="Z9" s="18">
        <f t="shared" si="3"/>
        <v>0.19115560413754282</v>
      </c>
      <c r="AA9" s="18">
        <f t="shared" si="4"/>
        <v>1.8127828679590816</v>
      </c>
      <c r="AB9" s="18">
        <f t="shared" si="4"/>
        <v>2.1209173945906535E-3</v>
      </c>
      <c r="AC9" s="18">
        <f t="shared" si="4"/>
        <v>2.752979509764701E-3</v>
      </c>
      <c r="AD9" s="18">
        <f t="shared" si="4"/>
        <v>6.605217790629829E-3</v>
      </c>
      <c r="AE9" s="18">
        <f t="shared" si="4"/>
        <v>0</v>
      </c>
      <c r="AF9" s="18">
        <f t="shared" si="4"/>
        <v>0</v>
      </c>
      <c r="AG9" s="18">
        <f t="shared" si="5"/>
        <v>3.0078435040499789</v>
      </c>
      <c r="AH9" s="18">
        <f t="shared" si="6"/>
        <v>0.90461004327266314</v>
      </c>
      <c r="AI9" s="19">
        <f t="shared" si="7"/>
        <v>0</v>
      </c>
      <c r="AK9">
        <f t="shared" si="8"/>
        <v>40.585000000000001</v>
      </c>
      <c r="AL9">
        <f>D9</f>
        <v>0</v>
      </c>
      <c r="AM9">
        <f t="shared" si="8"/>
        <v>1.2E-2</v>
      </c>
      <c r="AN9">
        <f t="shared" si="8"/>
        <v>0.01</v>
      </c>
      <c r="AO9">
        <f t="shared" si="9"/>
        <v>0</v>
      </c>
      <c r="AP9">
        <f t="shared" si="10"/>
        <v>9.3529999999999998</v>
      </c>
      <c r="AQ9">
        <f t="shared" si="11"/>
        <v>49.759</v>
      </c>
      <c r="AR9">
        <f t="shared" si="11"/>
        <v>8.1000000000000003E-2</v>
      </c>
      <c r="AS9">
        <f t="shared" si="11"/>
        <v>0.13300000000000001</v>
      </c>
      <c r="AT9">
        <f t="shared" si="11"/>
        <v>0.33600000000000002</v>
      </c>
      <c r="AU9">
        <f t="shared" si="11"/>
        <v>0</v>
      </c>
      <c r="AV9">
        <f t="shared" si="11"/>
        <v>0</v>
      </c>
      <c r="AW9">
        <f t="shared" si="12"/>
        <v>100.26899999999999</v>
      </c>
      <c r="AY9">
        <f t="shared" si="13"/>
        <v>0.67551597869507329</v>
      </c>
      <c r="AZ9">
        <f t="shared" si="13"/>
        <v>0</v>
      </c>
      <c r="BA9">
        <f t="shared" si="14"/>
        <v>2.3538642604943117E-4</v>
      </c>
      <c r="BB9">
        <f t="shared" si="14"/>
        <v>1.3158760444766102E-4</v>
      </c>
      <c r="BC9">
        <f t="shared" si="15"/>
        <v>0.1301848449418184</v>
      </c>
      <c r="BD9">
        <f t="shared" si="16"/>
        <v>0</v>
      </c>
      <c r="BE9">
        <f t="shared" si="17"/>
        <v>1.2345798473615783</v>
      </c>
      <c r="BF9">
        <f t="shared" si="17"/>
        <v>1.4444321598362266E-3</v>
      </c>
      <c r="BG9">
        <f t="shared" si="17"/>
        <v>1.8748925108616895E-3</v>
      </c>
      <c r="BH9">
        <f t="shared" si="17"/>
        <v>4.49842555105713E-3</v>
      </c>
      <c r="BI9">
        <f t="shared" si="18"/>
        <v>0</v>
      </c>
      <c r="BJ9">
        <f t="shared" si="18"/>
        <v>0</v>
      </c>
      <c r="BK9">
        <f t="shared" si="19"/>
        <v>2.0484653952507217</v>
      </c>
      <c r="BL9">
        <f t="shared" si="20"/>
        <v>1.4683399148570111</v>
      </c>
    </row>
    <row r="10" spans="1:64" x14ac:dyDescent="0.2">
      <c r="A10" s="21" t="s">
        <v>103</v>
      </c>
      <c r="B10" s="21"/>
      <c r="C10" s="22">
        <v>40.962000000000003</v>
      </c>
      <c r="D10" s="22">
        <v>0</v>
      </c>
      <c r="E10" s="22">
        <v>1.4E-2</v>
      </c>
      <c r="F10" s="22">
        <v>1.2999999999999999E-2</v>
      </c>
      <c r="G10" s="22">
        <v>9.4339999999999993</v>
      </c>
      <c r="H10" s="22">
        <v>50.311999999999998</v>
      </c>
      <c r="I10" s="22">
        <v>7.8E-2</v>
      </c>
      <c r="J10" s="22">
        <v>0.13200000000000001</v>
      </c>
      <c r="K10" s="22">
        <v>0.33400000000000002</v>
      </c>
      <c r="L10" s="22">
        <v>0</v>
      </c>
      <c r="N10">
        <f t="shared" si="0"/>
        <v>101.27900000000001</v>
      </c>
      <c r="Q10" s="30">
        <v>8</v>
      </c>
      <c r="R10" s="30">
        <v>3</v>
      </c>
      <c r="S10" s="17">
        <v>0</v>
      </c>
      <c r="U10" s="18">
        <f t="shared" si="1"/>
        <v>0.99112412710651432</v>
      </c>
      <c r="V10" s="18">
        <f t="shared" si="1"/>
        <v>0</v>
      </c>
      <c r="W10" s="18">
        <f t="shared" si="1"/>
        <v>3.9921332029032452E-4</v>
      </c>
      <c r="X10" s="18">
        <f t="shared" si="1"/>
        <v>2.4867673238766611E-4</v>
      </c>
      <c r="Y10" s="18">
        <f t="shared" si="2"/>
        <v>0</v>
      </c>
      <c r="Z10" s="18">
        <f t="shared" si="3"/>
        <v>0.19088956436892293</v>
      </c>
      <c r="AA10" s="18">
        <f t="shared" si="4"/>
        <v>1.8146628171780219</v>
      </c>
      <c r="AB10" s="18">
        <f t="shared" si="4"/>
        <v>2.0220111785996522E-3</v>
      </c>
      <c r="AC10" s="18">
        <f t="shared" si="4"/>
        <v>2.7050511628450859E-3</v>
      </c>
      <c r="AD10" s="18">
        <f t="shared" si="4"/>
        <v>6.5004668195651752E-3</v>
      </c>
      <c r="AE10" s="18">
        <f t="shared" si="4"/>
        <v>0</v>
      </c>
      <c r="AF10" s="18">
        <f t="shared" si="4"/>
        <v>0</v>
      </c>
      <c r="AG10" s="18">
        <f t="shared" si="5"/>
        <v>3.0085519278671473</v>
      </c>
      <c r="AH10" s="18">
        <f t="shared" si="6"/>
        <v>0.90481945716038392</v>
      </c>
      <c r="AI10" s="19">
        <f t="shared" si="7"/>
        <v>0</v>
      </c>
      <c r="AK10">
        <f t="shared" si="8"/>
        <v>40.962000000000003</v>
      </c>
      <c r="AL10">
        <f>D10</f>
        <v>0</v>
      </c>
      <c r="AM10">
        <f t="shared" si="8"/>
        <v>1.4E-2</v>
      </c>
      <c r="AN10">
        <f t="shared" si="8"/>
        <v>1.2999999999999999E-2</v>
      </c>
      <c r="AO10">
        <f t="shared" si="9"/>
        <v>0</v>
      </c>
      <c r="AP10">
        <f t="shared" si="10"/>
        <v>9.4339999999999993</v>
      </c>
      <c r="AQ10">
        <f t="shared" si="11"/>
        <v>50.311999999999998</v>
      </c>
      <c r="AR10">
        <f t="shared" si="11"/>
        <v>7.8E-2</v>
      </c>
      <c r="AS10">
        <f t="shared" si="11"/>
        <v>0.13200000000000001</v>
      </c>
      <c r="AT10">
        <f t="shared" si="11"/>
        <v>0.33400000000000002</v>
      </c>
      <c r="AU10">
        <f t="shared" si="11"/>
        <v>0</v>
      </c>
      <c r="AV10">
        <f t="shared" si="11"/>
        <v>0</v>
      </c>
      <c r="AW10">
        <f t="shared" si="12"/>
        <v>101.27900000000001</v>
      </c>
      <c r="AY10">
        <f t="shared" si="13"/>
        <v>0.68179094540612528</v>
      </c>
      <c r="AZ10">
        <f t="shared" si="13"/>
        <v>0</v>
      </c>
      <c r="BA10">
        <f t="shared" si="14"/>
        <v>2.7461749705766971E-4</v>
      </c>
      <c r="BB10">
        <f t="shared" si="14"/>
        <v>1.7106388578195931E-4</v>
      </c>
      <c r="BC10">
        <f t="shared" si="15"/>
        <v>0.13131228773453593</v>
      </c>
      <c r="BD10">
        <f t="shared" si="16"/>
        <v>0</v>
      </c>
      <c r="BE10">
        <f t="shared" si="17"/>
        <v>1.2483004336995465</v>
      </c>
      <c r="BF10">
        <f t="shared" si="17"/>
        <v>1.3909346724348846E-3</v>
      </c>
      <c r="BG10">
        <f t="shared" si="17"/>
        <v>1.860795574689797E-3</v>
      </c>
      <c r="BH10">
        <f t="shared" si="17"/>
        <v>4.4716492084913139E-3</v>
      </c>
      <c r="BI10">
        <f t="shared" si="18"/>
        <v>0</v>
      </c>
      <c r="BJ10">
        <f t="shared" si="18"/>
        <v>0</v>
      </c>
      <c r="BK10">
        <f t="shared" si="19"/>
        <v>2.0695727276786635</v>
      </c>
      <c r="BL10">
        <f t="shared" si="20"/>
        <v>1.4537067906000529</v>
      </c>
    </row>
    <row r="11" spans="1:64" x14ac:dyDescent="0.2">
      <c r="A11" s="21" t="s">
        <v>104</v>
      </c>
      <c r="B11" s="21"/>
      <c r="C11" s="22">
        <v>40.633000000000003</v>
      </c>
      <c r="D11" s="22">
        <v>0</v>
      </c>
      <c r="E11" s="22">
        <v>1.0999999999999999E-2</v>
      </c>
      <c r="F11" s="22">
        <v>1.4E-2</v>
      </c>
      <c r="G11" s="22">
        <v>9.3710000000000004</v>
      </c>
      <c r="H11" s="22">
        <v>49.933</v>
      </c>
      <c r="I11" s="22">
        <v>7.9000000000000001E-2</v>
      </c>
      <c r="J11" s="22">
        <v>0.13600000000000001</v>
      </c>
      <c r="K11" s="22">
        <v>0.33300000000000002</v>
      </c>
      <c r="L11" s="22">
        <v>0</v>
      </c>
      <c r="N11">
        <f t="shared" si="0"/>
        <v>100.51</v>
      </c>
      <c r="Q11" s="30">
        <v>8</v>
      </c>
      <c r="R11" s="30">
        <v>3</v>
      </c>
      <c r="S11" s="17">
        <v>0</v>
      </c>
      <c r="U11" s="18">
        <f t="shared" si="1"/>
        <v>0.99081187775357005</v>
      </c>
      <c r="V11" s="18">
        <f t="shared" si="1"/>
        <v>0</v>
      </c>
      <c r="W11" s="18">
        <f t="shared" si="1"/>
        <v>3.1610771398724415E-4</v>
      </c>
      <c r="X11" s="18">
        <f t="shared" si="1"/>
        <v>2.6988904488569926E-4</v>
      </c>
      <c r="Y11" s="18">
        <f t="shared" si="2"/>
        <v>0</v>
      </c>
      <c r="Z11" s="18">
        <f t="shared" si="3"/>
        <v>0.19108987385388321</v>
      </c>
      <c r="AA11" s="18">
        <f t="shared" si="4"/>
        <v>1.815003384424366</v>
      </c>
      <c r="AB11" s="18">
        <f t="shared" si="4"/>
        <v>2.0638658345697308E-3</v>
      </c>
      <c r="AC11" s="18">
        <f t="shared" si="4"/>
        <v>2.8087034115270907E-3</v>
      </c>
      <c r="AD11" s="18">
        <f t="shared" si="4"/>
        <v>6.5314218302046541E-3</v>
      </c>
      <c r="AE11" s="18">
        <f t="shared" si="4"/>
        <v>0</v>
      </c>
      <c r="AF11" s="18">
        <f t="shared" si="4"/>
        <v>0</v>
      </c>
      <c r="AG11" s="18">
        <f t="shared" si="5"/>
        <v>3.0088951238669939</v>
      </c>
      <c r="AH11" s="18">
        <f t="shared" si="6"/>
        <v>0.90474526891242923</v>
      </c>
      <c r="AI11" s="19">
        <f t="shared" si="7"/>
        <v>0</v>
      </c>
      <c r="AK11">
        <f t="shared" si="8"/>
        <v>40.633000000000003</v>
      </c>
      <c r="AL11">
        <f>D11</f>
        <v>0</v>
      </c>
      <c r="AM11">
        <f t="shared" si="8"/>
        <v>1.0999999999999999E-2</v>
      </c>
      <c r="AN11">
        <f t="shared" si="8"/>
        <v>1.4E-2</v>
      </c>
      <c r="AO11">
        <f t="shared" si="9"/>
        <v>0</v>
      </c>
      <c r="AP11">
        <f t="shared" si="10"/>
        <v>9.3710000000000004</v>
      </c>
      <c r="AQ11">
        <f t="shared" si="11"/>
        <v>49.933</v>
      </c>
      <c r="AR11">
        <f t="shared" si="11"/>
        <v>7.9000000000000001E-2</v>
      </c>
      <c r="AS11">
        <f t="shared" si="11"/>
        <v>0.13600000000000001</v>
      </c>
      <c r="AT11">
        <f t="shared" si="11"/>
        <v>0.33300000000000002</v>
      </c>
      <c r="AU11">
        <f t="shared" si="11"/>
        <v>0</v>
      </c>
      <c r="AV11">
        <f t="shared" si="11"/>
        <v>0</v>
      </c>
      <c r="AW11">
        <f t="shared" si="12"/>
        <v>100.51</v>
      </c>
      <c r="AY11">
        <f t="shared" si="13"/>
        <v>0.67631491344873507</v>
      </c>
      <c r="AZ11">
        <f t="shared" si="13"/>
        <v>0</v>
      </c>
      <c r="BA11">
        <f t="shared" si="14"/>
        <v>2.1577089054531189E-4</v>
      </c>
      <c r="BB11">
        <f t="shared" si="14"/>
        <v>1.8422264622672542E-4</v>
      </c>
      <c r="BC11">
        <f t="shared" si="15"/>
        <v>0.13043538778464453</v>
      </c>
      <c r="BD11">
        <f t="shared" si="16"/>
        <v>0</v>
      </c>
      <c r="BE11">
        <f t="shared" si="17"/>
        <v>1.238896993876599</v>
      </c>
      <c r="BF11">
        <f t="shared" si="17"/>
        <v>1.4087671682353319E-3</v>
      </c>
      <c r="BG11">
        <f t="shared" si="17"/>
        <v>1.9171833193773668E-3</v>
      </c>
      <c r="BH11">
        <f t="shared" si="17"/>
        <v>4.4582610372084054E-3</v>
      </c>
      <c r="BI11">
        <f t="shared" si="18"/>
        <v>0</v>
      </c>
      <c r="BJ11">
        <f t="shared" si="18"/>
        <v>0</v>
      </c>
      <c r="BK11">
        <f t="shared" si="19"/>
        <v>2.0538315001715715</v>
      </c>
      <c r="BL11">
        <f t="shared" si="20"/>
        <v>1.4650155690063369</v>
      </c>
    </row>
    <row r="12" spans="1:64" x14ac:dyDescent="0.2">
      <c r="A12" s="21" t="s">
        <v>105</v>
      </c>
      <c r="B12" s="21"/>
      <c r="C12" s="22">
        <v>40.634999999999998</v>
      </c>
      <c r="D12" s="22">
        <v>1E-3</v>
      </c>
      <c r="E12" s="22">
        <v>0.01</v>
      </c>
      <c r="F12" s="22">
        <v>1.4999999999999999E-2</v>
      </c>
      <c r="G12" s="22">
        <v>9.36</v>
      </c>
      <c r="H12" s="22">
        <v>49.944000000000003</v>
      </c>
      <c r="I12" s="22">
        <v>8.4000000000000005E-2</v>
      </c>
      <c r="J12" s="22">
        <v>0.13100000000000001</v>
      </c>
      <c r="K12" s="22">
        <v>0.33600000000000002</v>
      </c>
      <c r="L12" s="22">
        <v>0</v>
      </c>
      <c r="N12">
        <f t="shared" si="0"/>
        <v>100.51600000000001</v>
      </c>
      <c r="Q12" s="30">
        <v>8</v>
      </c>
      <c r="R12" s="30">
        <v>3</v>
      </c>
      <c r="S12" s="17">
        <v>0</v>
      </c>
      <c r="U12" s="18">
        <f t="shared" si="1"/>
        <v>0.9907660855903957</v>
      </c>
      <c r="V12" s="18">
        <f t="shared" si="1"/>
        <v>1.8341669269778255E-5</v>
      </c>
      <c r="W12" s="18">
        <f t="shared" si="1"/>
        <v>2.8734322438213225E-4</v>
      </c>
      <c r="X12" s="18">
        <f t="shared" si="1"/>
        <v>2.8913923769329105E-4</v>
      </c>
      <c r="Y12" s="18">
        <f t="shared" si="2"/>
        <v>0</v>
      </c>
      <c r="Z12" s="18">
        <f t="shared" si="3"/>
        <v>0.19084735112111006</v>
      </c>
      <c r="AA12" s="18">
        <f t="shared" si="4"/>
        <v>1.8152299712329945</v>
      </c>
      <c r="AB12" s="18">
        <f t="shared" si="4"/>
        <v>2.1942808272781777E-3</v>
      </c>
      <c r="AC12" s="18">
        <f t="shared" si="4"/>
        <v>2.7051840677120172E-3</v>
      </c>
      <c r="AD12" s="18">
        <f t="shared" si="4"/>
        <v>6.5896345384620341E-3</v>
      </c>
      <c r="AE12" s="18">
        <f t="shared" si="4"/>
        <v>0</v>
      </c>
      <c r="AF12" s="18">
        <f t="shared" si="4"/>
        <v>0</v>
      </c>
      <c r="AG12" s="18">
        <f t="shared" si="5"/>
        <v>3.0089273315092977</v>
      </c>
      <c r="AH12" s="18">
        <f t="shared" si="6"/>
        <v>0.90486540623610989</v>
      </c>
      <c r="AI12" s="19">
        <f t="shared" si="7"/>
        <v>0</v>
      </c>
      <c r="AK12">
        <f t="shared" si="8"/>
        <v>40.634999999999998</v>
      </c>
      <c r="AL12">
        <f t="shared" si="8"/>
        <v>1E-3</v>
      </c>
      <c r="AM12">
        <f t="shared" si="8"/>
        <v>0.01</v>
      </c>
      <c r="AN12">
        <f t="shared" si="8"/>
        <v>1.4999999999999999E-2</v>
      </c>
      <c r="AO12">
        <f t="shared" si="9"/>
        <v>0</v>
      </c>
      <c r="AP12">
        <f t="shared" si="10"/>
        <v>9.36</v>
      </c>
      <c r="AQ12">
        <f t="shared" si="11"/>
        <v>49.944000000000003</v>
      </c>
      <c r="AR12">
        <f t="shared" si="11"/>
        <v>8.4000000000000005E-2</v>
      </c>
      <c r="AS12">
        <f t="shared" si="11"/>
        <v>0.13100000000000001</v>
      </c>
      <c r="AT12">
        <f t="shared" si="11"/>
        <v>0.33600000000000002</v>
      </c>
      <c r="AU12">
        <f t="shared" si="11"/>
        <v>0</v>
      </c>
      <c r="AV12">
        <f t="shared" si="11"/>
        <v>0</v>
      </c>
      <c r="AW12">
        <f t="shared" si="12"/>
        <v>100.51600000000001</v>
      </c>
      <c r="AY12">
        <f t="shared" si="13"/>
        <v>0.67634820239680427</v>
      </c>
      <c r="AZ12">
        <f t="shared" si="13"/>
        <v>1.2520972629153833E-5</v>
      </c>
      <c r="BA12">
        <f t="shared" si="14"/>
        <v>1.9615535504119265E-4</v>
      </c>
      <c r="BB12">
        <f t="shared" si="14"/>
        <v>1.9738140667149154E-4</v>
      </c>
      <c r="BC12">
        <f t="shared" si="15"/>
        <v>0.13028227826958411</v>
      </c>
      <c r="BD12">
        <f t="shared" si="16"/>
        <v>0</v>
      </c>
      <c r="BE12">
        <f t="shared" si="17"/>
        <v>1.2391699169321464</v>
      </c>
      <c r="BF12">
        <f t="shared" si="17"/>
        <v>1.4979296472375683E-3</v>
      </c>
      <c r="BG12">
        <f t="shared" si="17"/>
        <v>1.8466986385179047E-3</v>
      </c>
      <c r="BH12">
        <f t="shared" si="17"/>
        <v>4.49842555105713E-3</v>
      </c>
      <c r="BI12">
        <f t="shared" si="18"/>
        <v>0</v>
      </c>
      <c r="BJ12">
        <f t="shared" si="18"/>
        <v>0</v>
      </c>
      <c r="BK12">
        <f t="shared" si="19"/>
        <v>2.0540495091696886</v>
      </c>
      <c r="BL12">
        <f t="shared" si="20"/>
        <v>1.4648757579001102</v>
      </c>
    </row>
    <row r="13" spans="1:64" x14ac:dyDescent="0.2">
      <c r="A13" s="21" t="s">
        <v>106</v>
      </c>
      <c r="B13" s="21"/>
      <c r="C13" s="22">
        <v>40.701000000000001</v>
      </c>
      <c r="D13" s="22">
        <v>0</v>
      </c>
      <c r="E13" s="22">
        <v>0.01</v>
      </c>
      <c r="F13" s="22">
        <v>1.4999999999999999E-2</v>
      </c>
      <c r="G13" s="22">
        <v>9.3829999999999991</v>
      </c>
      <c r="H13" s="22">
        <v>49.862000000000002</v>
      </c>
      <c r="I13" s="22">
        <v>7.4999999999999997E-2</v>
      </c>
      <c r="J13" s="22">
        <v>0.13100000000000001</v>
      </c>
      <c r="K13" s="22">
        <v>0.33700000000000002</v>
      </c>
      <c r="L13" s="22">
        <v>0</v>
      </c>
      <c r="N13">
        <f t="shared" si="0"/>
        <v>100.51400000000001</v>
      </c>
      <c r="Q13" s="30">
        <v>8</v>
      </c>
      <c r="R13" s="30">
        <v>3</v>
      </c>
      <c r="S13" s="17">
        <v>0</v>
      </c>
      <c r="U13" s="18">
        <f t="shared" si="1"/>
        <v>0.99226245577840388</v>
      </c>
      <c r="V13" s="18">
        <f t="shared" si="1"/>
        <v>0</v>
      </c>
      <c r="W13" s="18">
        <f t="shared" si="1"/>
        <v>2.8731054927348448E-4</v>
      </c>
      <c r="X13" s="18">
        <f t="shared" si="1"/>
        <v>2.891063583517778E-4</v>
      </c>
      <c r="Y13" s="18">
        <f t="shared" si="2"/>
        <v>0</v>
      </c>
      <c r="Z13" s="18">
        <f t="shared" si="3"/>
        <v>0.19129455817856977</v>
      </c>
      <c r="AA13" s="18">
        <f t="shared" si="4"/>
        <v>1.8120435769529906</v>
      </c>
      <c r="AB13" s="18">
        <f t="shared" si="4"/>
        <v>1.958956522854426E-3</v>
      </c>
      <c r="AC13" s="18">
        <f t="shared" si="4"/>
        <v>2.7048764488930427E-3</v>
      </c>
      <c r="AD13" s="18">
        <f t="shared" si="4"/>
        <v>6.6084949784467502E-3</v>
      </c>
      <c r="AE13" s="18">
        <f t="shared" si="4"/>
        <v>0</v>
      </c>
      <c r="AF13" s="18">
        <f t="shared" si="4"/>
        <v>0</v>
      </c>
      <c r="AG13" s="18">
        <f t="shared" si="5"/>
        <v>3.0074493357677836</v>
      </c>
      <c r="AH13" s="18">
        <f t="shared" si="6"/>
        <v>0.90451209667308241</v>
      </c>
      <c r="AI13" s="19">
        <f t="shared" si="7"/>
        <v>0</v>
      </c>
      <c r="AK13">
        <f t="shared" si="8"/>
        <v>40.701000000000001</v>
      </c>
      <c r="AL13">
        <f t="shared" si="8"/>
        <v>0</v>
      </c>
      <c r="AM13">
        <f t="shared" si="8"/>
        <v>0.01</v>
      </c>
      <c r="AN13">
        <f t="shared" si="8"/>
        <v>1.4999999999999999E-2</v>
      </c>
      <c r="AO13">
        <f t="shared" si="9"/>
        <v>0</v>
      </c>
      <c r="AP13">
        <f t="shared" si="10"/>
        <v>9.3829999999999991</v>
      </c>
      <c r="AQ13">
        <f t="shared" si="11"/>
        <v>49.862000000000002</v>
      </c>
      <c r="AR13">
        <f t="shared" si="11"/>
        <v>7.4999999999999997E-2</v>
      </c>
      <c r="AS13">
        <f t="shared" si="11"/>
        <v>0.13100000000000001</v>
      </c>
      <c r="AT13">
        <f t="shared" si="11"/>
        <v>0.33700000000000002</v>
      </c>
      <c r="AU13">
        <f t="shared" si="11"/>
        <v>0</v>
      </c>
      <c r="AV13">
        <f t="shared" si="11"/>
        <v>0</v>
      </c>
      <c r="AW13">
        <f t="shared" si="12"/>
        <v>100.51400000000001</v>
      </c>
      <c r="AY13">
        <f t="shared" si="13"/>
        <v>0.67744673768308927</v>
      </c>
      <c r="AZ13">
        <f t="shared" si="13"/>
        <v>0</v>
      </c>
      <c r="BA13">
        <f t="shared" si="14"/>
        <v>1.9615535504119265E-4</v>
      </c>
      <c r="BB13">
        <f t="shared" si="14"/>
        <v>1.9738140667149154E-4</v>
      </c>
      <c r="BC13">
        <f t="shared" si="15"/>
        <v>0.13060241634652858</v>
      </c>
      <c r="BD13">
        <f t="shared" si="16"/>
        <v>0</v>
      </c>
      <c r="BE13">
        <f t="shared" si="17"/>
        <v>1.2371353996089758</v>
      </c>
      <c r="BF13">
        <f t="shared" si="17"/>
        <v>1.3374371850335429E-3</v>
      </c>
      <c r="BG13">
        <f t="shared" si="17"/>
        <v>1.8466986385179047E-3</v>
      </c>
      <c r="BH13">
        <f t="shared" si="17"/>
        <v>4.5118137223400384E-3</v>
      </c>
      <c r="BI13">
        <f t="shared" si="18"/>
        <v>0</v>
      </c>
      <c r="BJ13">
        <f t="shared" si="18"/>
        <v>0</v>
      </c>
      <c r="BK13">
        <f t="shared" si="19"/>
        <v>2.0532740399461975</v>
      </c>
      <c r="BL13">
        <f t="shared" si="20"/>
        <v>1.4647091801962238</v>
      </c>
    </row>
    <row r="14" spans="1:64" x14ac:dyDescent="0.2">
      <c r="A14" s="21" t="s">
        <v>107</v>
      </c>
      <c r="B14" s="21"/>
      <c r="C14" s="22">
        <v>40.774999999999999</v>
      </c>
      <c r="D14" s="22">
        <v>1E-3</v>
      </c>
      <c r="E14" s="22">
        <v>0.01</v>
      </c>
      <c r="F14" s="22">
        <v>1.2999999999999999E-2</v>
      </c>
      <c r="G14" s="22">
        <v>9.3170000000000002</v>
      </c>
      <c r="H14" s="22">
        <v>49.963999999999999</v>
      </c>
      <c r="I14" s="22">
        <v>7.8E-2</v>
      </c>
      <c r="J14" s="22">
        <v>0.14099999999999999</v>
      </c>
      <c r="K14" s="22">
        <v>0.33300000000000002</v>
      </c>
      <c r="L14" s="22">
        <v>0</v>
      </c>
      <c r="N14">
        <f t="shared" si="0"/>
        <v>100.63199999999999</v>
      </c>
      <c r="Q14" s="30">
        <v>8</v>
      </c>
      <c r="R14" s="30">
        <v>3</v>
      </c>
      <c r="S14" s="17">
        <v>0</v>
      </c>
      <c r="U14" s="18">
        <f t="shared" ref="U14:X48" si="21">IFERROR(AY14*$BL14,"NA")</f>
        <v>0.99253934719170933</v>
      </c>
      <c r="V14" s="18">
        <f t="shared" si="21"/>
        <v>1.8311408574192523E-5</v>
      </c>
      <c r="W14" s="18">
        <f t="shared" si="21"/>
        <v>2.868691559800824E-4</v>
      </c>
      <c r="X14" s="18">
        <f t="shared" si="21"/>
        <v>2.5017391201294787E-4</v>
      </c>
      <c r="Y14" s="18">
        <f t="shared" ref="Y14:Y48" si="22">IFERROR(IF(OR($S14="spinel", $S14="Spinel", $S14="SPINEL"),((BC14+BD14)*BL14-Z14),BD14*$BL14),"NA")</f>
        <v>0</v>
      </c>
      <c r="Z14" s="18">
        <f t="shared" ref="Z14:Z48" si="23">IFERROR(IF(OR($S14="spinel", $S14="Spinel", $S14="SPINEL"),(1-AA14-AB14-AC14-AD14),BC14*$BL14),"NA")</f>
        <v>0.18965717532579268</v>
      </c>
      <c r="AA14" s="18">
        <f t="shared" ref="AA14:AF48" si="24">IFERROR(BE14*$BL14,"NA")</f>
        <v>1.8129608513428876</v>
      </c>
      <c r="AB14" s="18">
        <f t="shared" si="24"/>
        <v>2.0341848705636117E-3</v>
      </c>
      <c r="AC14" s="18">
        <f t="shared" si="24"/>
        <v>2.9068828708592484E-3</v>
      </c>
      <c r="AD14" s="18">
        <f t="shared" si="24"/>
        <v>6.5200237873408295E-3</v>
      </c>
      <c r="AE14" s="18">
        <f t="shared" si="24"/>
        <v>0</v>
      </c>
      <c r="AF14" s="18">
        <f t="shared" si="24"/>
        <v>0</v>
      </c>
      <c r="AG14" s="18">
        <f t="shared" si="5"/>
        <v>3.0071738198657205</v>
      </c>
      <c r="AH14" s="18">
        <f t="shared" si="6"/>
        <v>0.9052953819449614</v>
      </c>
      <c r="AI14" s="19">
        <f t="shared" si="7"/>
        <v>0</v>
      </c>
      <c r="AK14">
        <f t="shared" si="8"/>
        <v>40.774999999999999</v>
      </c>
      <c r="AL14">
        <f t="shared" si="8"/>
        <v>1E-3</v>
      </c>
      <c r="AM14">
        <f t="shared" si="8"/>
        <v>0.01</v>
      </c>
      <c r="AN14">
        <f t="shared" si="8"/>
        <v>1.2999999999999999E-2</v>
      </c>
      <c r="AO14">
        <f t="shared" si="9"/>
        <v>0</v>
      </c>
      <c r="AP14">
        <f t="shared" si="10"/>
        <v>9.3170000000000002</v>
      </c>
      <c r="AQ14">
        <f t="shared" si="11"/>
        <v>49.963999999999999</v>
      </c>
      <c r="AR14">
        <f t="shared" si="11"/>
        <v>7.8E-2</v>
      </c>
      <c r="AS14">
        <f t="shared" si="11"/>
        <v>0.14099999999999999</v>
      </c>
      <c r="AT14">
        <f t="shared" si="11"/>
        <v>0.33300000000000002</v>
      </c>
      <c r="AU14">
        <f t="shared" si="11"/>
        <v>0</v>
      </c>
      <c r="AV14">
        <f t="shared" si="11"/>
        <v>0</v>
      </c>
      <c r="AW14">
        <f t="shared" si="12"/>
        <v>100.63199999999999</v>
      </c>
      <c r="AY14">
        <f t="shared" si="13"/>
        <v>0.67867842876165108</v>
      </c>
      <c r="AZ14">
        <f t="shared" si="13"/>
        <v>1.2520972629153833E-5</v>
      </c>
      <c r="BA14">
        <f t="shared" si="14"/>
        <v>1.9615535504119265E-4</v>
      </c>
      <c r="BB14">
        <f t="shared" si="14"/>
        <v>1.7106388578195931E-4</v>
      </c>
      <c r="BC14">
        <f t="shared" ref="BC14:BC48" si="25">IF(OR($S14="spinel", $S14="Spinel", $S14="SPINEL"),G14/AP$3,G14/AP$3*(1-$S14))</f>
        <v>0.12968375925616615</v>
      </c>
      <c r="BD14">
        <f t="shared" ref="BD14:BD48" si="26">IF(OR($S14="spinel", $S14="Spinel", $S14="SPINEL"),0,G14/AP$3*$S14)</f>
        <v>0</v>
      </c>
      <c r="BE14">
        <f t="shared" si="17"/>
        <v>1.2396661406695051</v>
      </c>
      <c r="BF14">
        <f t="shared" si="17"/>
        <v>1.3909346724348846E-3</v>
      </c>
      <c r="BG14">
        <f t="shared" si="17"/>
        <v>1.9876680002368285E-3</v>
      </c>
      <c r="BH14">
        <f t="shared" si="17"/>
        <v>4.4582610372084054E-3</v>
      </c>
      <c r="BI14">
        <f t="shared" si="18"/>
        <v>0</v>
      </c>
      <c r="BJ14">
        <f t="shared" si="18"/>
        <v>0</v>
      </c>
      <c r="BK14">
        <f t="shared" si="19"/>
        <v>2.0562449326106544</v>
      </c>
      <c r="BL14">
        <f t="shared" ref="BL14:BL48" si="27">IFERROR(IF(OR($P14="Total",$P14="total", $P14="TOTAL"),$R14/$BK14,Q14/(AY14*4+AZ14*4+BA14*3+BB14*3+BC14*2+BD14*3+BE14*2+BF14*2+BG14*2+BH14*2+BI14+BJ14)),"NA")</f>
        <v>1.4624589571864599</v>
      </c>
    </row>
    <row r="15" spans="1:64" x14ac:dyDescent="0.2">
      <c r="A15" s="21" t="s">
        <v>108</v>
      </c>
      <c r="B15" s="21"/>
      <c r="C15" s="22">
        <v>40.459000000000003</v>
      </c>
      <c r="D15" s="22">
        <v>1E-3</v>
      </c>
      <c r="E15" s="22">
        <v>1.0999999999999999E-2</v>
      </c>
      <c r="F15" s="22">
        <v>1.2E-2</v>
      </c>
      <c r="G15" s="22">
        <v>9.2949999999999999</v>
      </c>
      <c r="H15" s="22">
        <v>49.874000000000002</v>
      </c>
      <c r="I15" s="22">
        <v>7.8E-2</v>
      </c>
      <c r="J15" s="22">
        <v>0.13900000000000001</v>
      </c>
      <c r="K15" s="22">
        <v>0.33500000000000002</v>
      </c>
      <c r="L15" s="22">
        <v>0</v>
      </c>
      <c r="N15">
        <f t="shared" si="0"/>
        <v>100.20400000000001</v>
      </c>
      <c r="Q15" s="30">
        <v>8</v>
      </c>
      <c r="R15" s="30">
        <v>3</v>
      </c>
      <c r="S15" s="17">
        <v>0</v>
      </c>
      <c r="U15" s="18">
        <f t="shared" si="21"/>
        <v>0.98956891837271421</v>
      </c>
      <c r="V15" s="18">
        <f t="shared" si="21"/>
        <v>1.8399197946654529E-5</v>
      </c>
      <c r="W15" s="18">
        <f t="shared" si="21"/>
        <v>3.1706892458380963E-4</v>
      </c>
      <c r="X15" s="18">
        <f t="shared" si="21"/>
        <v>2.3203689872347029E-4</v>
      </c>
      <c r="Y15" s="18">
        <f t="shared" si="22"/>
        <v>0</v>
      </c>
      <c r="Z15" s="18">
        <f t="shared" si="23"/>
        <v>0.19011645843931033</v>
      </c>
      <c r="AA15" s="18">
        <f t="shared" si="24"/>
        <v>1.8183712918969486</v>
      </c>
      <c r="AB15" s="18">
        <f t="shared" si="24"/>
        <v>2.043937250482116E-3</v>
      </c>
      <c r="AC15" s="18">
        <f t="shared" si="24"/>
        <v>2.8793891192212284E-3</v>
      </c>
      <c r="AD15" s="18">
        <f t="shared" si="24"/>
        <v>6.5906294177553388E-3</v>
      </c>
      <c r="AE15" s="18">
        <f t="shared" si="24"/>
        <v>0</v>
      </c>
      <c r="AF15" s="18">
        <f t="shared" si="24"/>
        <v>0</v>
      </c>
      <c r="AG15" s="18">
        <f t="shared" si="5"/>
        <v>3.0101381295176859</v>
      </c>
      <c r="AH15" s="18">
        <f t="shared" si="6"/>
        <v>0.90534348122985497</v>
      </c>
      <c r="AI15" s="19">
        <f t="shared" si="7"/>
        <v>0</v>
      </c>
      <c r="AK15">
        <f t="shared" si="8"/>
        <v>40.459000000000003</v>
      </c>
      <c r="AL15">
        <f t="shared" si="8"/>
        <v>1E-3</v>
      </c>
      <c r="AM15">
        <f t="shared" si="8"/>
        <v>1.0999999999999999E-2</v>
      </c>
      <c r="AN15">
        <f t="shared" si="8"/>
        <v>1.2E-2</v>
      </c>
      <c r="AO15">
        <f t="shared" si="9"/>
        <v>0</v>
      </c>
      <c r="AP15">
        <f t="shared" si="10"/>
        <v>9.2949999999999999</v>
      </c>
      <c r="AQ15">
        <f t="shared" si="11"/>
        <v>49.874000000000002</v>
      </c>
      <c r="AR15">
        <f t="shared" si="11"/>
        <v>7.8E-2</v>
      </c>
      <c r="AS15">
        <f t="shared" si="11"/>
        <v>0.13900000000000001</v>
      </c>
      <c r="AT15">
        <f t="shared" si="11"/>
        <v>0.33500000000000002</v>
      </c>
      <c r="AU15">
        <f t="shared" si="11"/>
        <v>0</v>
      </c>
      <c r="AV15">
        <f t="shared" si="11"/>
        <v>0</v>
      </c>
      <c r="AW15">
        <f t="shared" si="12"/>
        <v>100.20400000000001</v>
      </c>
      <c r="AY15">
        <f t="shared" si="13"/>
        <v>0.6734187749667111</v>
      </c>
      <c r="AZ15">
        <f t="shared" si="13"/>
        <v>1.2520972629153833E-5</v>
      </c>
      <c r="BA15">
        <f t="shared" si="14"/>
        <v>2.1577089054531189E-4</v>
      </c>
      <c r="BB15">
        <f t="shared" si="14"/>
        <v>1.5790512533719322E-4</v>
      </c>
      <c r="BC15">
        <f t="shared" si="25"/>
        <v>0.12937754022604533</v>
      </c>
      <c r="BD15">
        <f t="shared" si="26"/>
        <v>0</v>
      </c>
      <c r="BE15">
        <f t="shared" si="17"/>
        <v>1.2374331338513909</v>
      </c>
      <c r="BF15">
        <f t="shared" si="17"/>
        <v>1.3909346724348846E-3</v>
      </c>
      <c r="BG15">
        <f t="shared" si="17"/>
        <v>1.9594741278930439E-3</v>
      </c>
      <c r="BH15">
        <f t="shared" si="17"/>
        <v>4.4850373797742215E-3</v>
      </c>
      <c r="BI15">
        <f t="shared" si="18"/>
        <v>0</v>
      </c>
      <c r="BJ15">
        <f t="shared" si="18"/>
        <v>0</v>
      </c>
      <c r="BK15">
        <f t="shared" si="19"/>
        <v>2.0484510922127614</v>
      </c>
      <c r="BL15">
        <f t="shared" si="27"/>
        <v>1.4694703432075105</v>
      </c>
    </row>
    <row r="16" spans="1:64" x14ac:dyDescent="0.2">
      <c r="A16" s="21" t="s">
        <v>109</v>
      </c>
      <c r="B16" s="21"/>
      <c r="C16" s="22">
        <v>40.652999999999999</v>
      </c>
      <c r="D16" s="22">
        <v>1E-3</v>
      </c>
      <c r="E16" s="22">
        <v>1.2E-2</v>
      </c>
      <c r="F16" s="22">
        <v>1.0999999999999999E-2</v>
      </c>
      <c r="G16" s="22">
        <v>9.2840000000000007</v>
      </c>
      <c r="H16" s="22">
        <v>50.128</v>
      </c>
      <c r="I16" s="22">
        <v>7.9000000000000001E-2</v>
      </c>
      <c r="J16" s="22">
        <v>0.129</v>
      </c>
      <c r="K16" s="22">
        <v>0.33100000000000002</v>
      </c>
      <c r="L16" s="22">
        <v>0</v>
      </c>
      <c r="N16">
        <f t="shared" si="0"/>
        <v>100.628</v>
      </c>
      <c r="Q16" s="30">
        <v>8</v>
      </c>
      <c r="R16" s="30">
        <v>3</v>
      </c>
      <c r="S16" s="17">
        <v>0</v>
      </c>
      <c r="U16" s="18">
        <f t="shared" si="21"/>
        <v>0.98979049043601164</v>
      </c>
      <c r="V16" s="18">
        <f t="shared" si="21"/>
        <v>1.8315495277886276E-5</v>
      </c>
      <c r="W16" s="18">
        <f t="shared" si="21"/>
        <v>3.4431981464032926E-4</v>
      </c>
      <c r="X16" s="18">
        <f t="shared" si="21"/>
        <v>2.1173286143167728E-4</v>
      </c>
      <c r="Y16" s="18">
        <f t="shared" si="22"/>
        <v>0</v>
      </c>
      <c r="Z16" s="18">
        <f t="shared" si="23"/>
        <v>0.18902760357160336</v>
      </c>
      <c r="AA16" s="18">
        <f t="shared" si="24"/>
        <v>1.8193175885871966</v>
      </c>
      <c r="AB16" s="18">
        <f t="shared" si="24"/>
        <v>2.0607239694284962E-3</v>
      </c>
      <c r="AC16" s="18">
        <f t="shared" si="24"/>
        <v>2.6600821233427338E-3</v>
      </c>
      <c r="AD16" s="18">
        <f t="shared" si="24"/>
        <v>6.4823108717422988E-3</v>
      </c>
      <c r="AE16" s="18">
        <f t="shared" si="24"/>
        <v>0</v>
      </c>
      <c r="AF16" s="18">
        <f t="shared" si="24"/>
        <v>0</v>
      </c>
      <c r="AG16" s="18">
        <f t="shared" si="5"/>
        <v>3.0099131677306752</v>
      </c>
      <c r="AH16" s="18">
        <f t="shared" si="6"/>
        <v>0.90587892743258214</v>
      </c>
      <c r="AI16" s="19">
        <f t="shared" si="7"/>
        <v>0</v>
      </c>
      <c r="AK16">
        <f t="shared" si="8"/>
        <v>40.652999999999999</v>
      </c>
      <c r="AL16">
        <f t="shared" si="8"/>
        <v>1E-3</v>
      </c>
      <c r="AM16">
        <f t="shared" si="8"/>
        <v>1.2E-2</v>
      </c>
      <c r="AN16">
        <f t="shared" si="8"/>
        <v>1.0999999999999999E-2</v>
      </c>
      <c r="AO16">
        <f t="shared" si="9"/>
        <v>0</v>
      </c>
      <c r="AP16">
        <f t="shared" si="10"/>
        <v>9.2840000000000007</v>
      </c>
      <c r="AQ16">
        <f t="shared" si="11"/>
        <v>50.128</v>
      </c>
      <c r="AR16">
        <f t="shared" si="11"/>
        <v>7.9000000000000001E-2</v>
      </c>
      <c r="AS16">
        <f t="shared" si="11"/>
        <v>0.129</v>
      </c>
      <c r="AT16">
        <f t="shared" si="11"/>
        <v>0.33100000000000002</v>
      </c>
      <c r="AU16">
        <f t="shared" si="11"/>
        <v>0</v>
      </c>
      <c r="AV16">
        <f t="shared" si="11"/>
        <v>0</v>
      </c>
      <c r="AW16">
        <f t="shared" si="12"/>
        <v>100.628</v>
      </c>
      <c r="AY16">
        <f t="shared" si="13"/>
        <v>0.67664780292942739</v>
      </c>
      <c r="AZ16">
        <f t="shared" si="13"/>
        <v>1.2520972629153833E-5</v>
      </c>
      <c r="BA16">
        <f t="shared" si="14"/>
        <v>2.3538642604943117E-4</v>
      </c>
      <c r="BB16">
        <f t="shared" si="14"/>
        <v>1.4474636489242711E-4</v>
      </c>
      <c r="BC16">
        <f t="shared" si="25"/>
        <v>0.12922443071098494</v>
      </c>
      <c r="BD16">
        <f t="shared" si="26"/>
        <v>0</v>
      </c>
      <c r="BE16">
        <f t="shared" si="17"/>
        <v>1.2437351753158463</v>
      </c>
      <c r="BF16">
        <f t="shared" si="17"/>
        <v>1.4087671682353319E-3</v>
      </c>
      <c r="BG16">
        <f t="shared" si="17"/>
        <v>1.8185047661741199E-3</v>
      </c>
      <c r="BH16">
        <f t="shared" si="17"/>
        <v>4.4314846946425894E-3</v>
      </c>
      <c r="BI16">
        <f t="shared" si="18"/>
        <v>0</v>
      </c>
      <c r="BJ16">
        <f t="shared" si="18"/>
        <v>0</v>
      </c>
      <c r="BK16">
        <f t="shared" si="19"/>
        <v>2.0576588193488821</v>
      </c>
      <c r="BL16">
        <f t="shared" si="27"/>
        <v>1.4627853458636653</v>
      </c>
    </row>
    <row r="17" spans="1:64" x14ac:dyDescent="0.2">
      <c r="A17" s="21" t="s">
        <v>110</v>
      </c>
      <c r="B17" s="21"/>
      <c r="C17" s="22">
        <v>40.615000000000002</v>
      </c>
      <c r="D17" s="22">
        <v>5.0000000000000001E-3</v>
      </c>
      <c r="E17" s="22">
        <v>1.0999999999999999E-2</v>
      </c>
      <c r="F17" s="22">
        <v>1.2999999999999999E-2</v>
      </c>
      <c r="G17" s="22">
        <v>9.36</v>
      </c>
      <c r="H17" s="22">
        <v>49.976999999999997</v>
      </c>
      <c r="I17" s="22">
        <v>0.08</v>
      </c>
      <c r="J17" s="22">
        <v>0.13200000000000001</v>
      </c>
      <c r="K17" s="22">
        <v>0.33900000000000002</v>
      </c>
      <c r="L17" s="22">
        <v>0</v>
      </c>
      <c r="N17">
        <f t="shared" si="0"/>
        <v>100.532</v>
      </c>
      <c r="Q17" s="30">
        <v>8</v>
      </c>
      <c r="R17" s="30">
        <v>3</v>
      </c>
      <c r="S17" s="17">
        <v>0</v>
      </c>
      <c r="U17" s="18">
        <f t="shared" si="21"/>
        <v>0.99019647654618237</v>
      </c>
      <c r="V17" s="18">
        <f t="shared" si="21"/>
        <v>9.170075546689452E-5</v>
      </c>
      <c r="W17" s="18">
        <f t="shared" si="21"/>
        <v>3.1605138445393876E-4</v>
      </c>
      <c r="X17" s="18">
        <f t="shared" si="21"/>
        <v>2.5056659772234219E-4</v>
      </c>
      <c r="Y17" s="18">
        <f t="shared" si="22"/>
        <v>0</v>
      </c>
      <c r="Z17" s="18">
        <f t="shared" si="23"/>
        <v>0.19083155430675863</v>
      </c>
      <c r="AA17" s="18">
        <f t="shared" si="24"/>
        <v>1.8162790168697172</v>
      </c>
      <c r="AB17" s="18">
        <f t="shared" si="24"/>
        <v>2.089618287900366E-3</v>
      </c>
      <c r="AC17" s="18">
        <f t="shared" si="24"/>
        <v>2.725608705048981E-3</v>
      </c>
      <c r="AD17" s="18">
        <f t="shared" si="24"/>
        <v>6.6479202540120083E-3</v>
      </c>
      <c r="AE17" s="18">
        <f t="shared" si="24"/>
        <v>0</v>
      </c>
      <c r="AF17" s="18">
        <f t="shared" si="24"/>
        <v>0</v>
      </c>
      <c r="AG17" s="18">
        <f t="shared" si="5"/>
        <v>3.0094285137072627</v>
      </c>
      <c r="AH17" s="18">
        <f t="shared" si="6"/>
        <v>0.90492225139599458</v>
      </c>
      <c r="AI17" s="19">
        <f t="shared" si="7"/>
        <v>0</v>
      </c>
      <c r="AK17">
        <f t="shared" si="8"/>
        <v>40.615000000000002</v>
      </c>
      <c r="AL17">
        <f t="shared" si="8"/>
        <v>5.0000000000000001E-3</v>
      </c>
      <c r="AM17">
        <f t="shared" si="8"/>
        <v>1.0999999999999999E-2</v>
      </c>
      <c r="AN17">
        <f t="shared" si="8"/>
        <v>1.2999999999999999E-2</v>
      </c>
      <c r="AO17">
        <f t="shared" si="9"/>
        <v>0</v>
      </c>
      <c r="AP17">
        <f t="shared" si="10"/>
        <v>9.36</v>
      </c>
      <c r="AQ17">
        <f t="shared" si="11"/>
        <v>49.976999999999997</v>
      </c>
      <c r="AR17">
        <f t="shared" si="11"/>
        <v>0.08</v>
      </c>
      <c r="AS17">
        <f t="shared" si="11"/>
        <v>0.13200000000000001</v>
      </c>
      <c r="AT17">
        <f t="shared" si="11"/>
        <v>0.33900000000000002</v>
      </c>
      <c r="AU17">
        <f t="shared" si="11"/>
        <v>0</v>
      </c>
      <c r="AV17">
        <f t="shared" si="11"/>
        <v>0</v>
      </c>
      <c r="AW17">
        <f t="shared" si="12"/>
        <v>100.532</v>
      </c>
      <c r="AY17">
        <f t="shared" si="13"/>
        <v>0.67601531291611194</v>
      </c>
      <c r="AZ17">
        <f t="shared" si="13"/>
        <v>6.2604863145769159E-5</v>
      </c>
      <c r="BA17">
        <f t="shared" si="14"/>
        <v>2.1577089054531189E-4</v>
      </c>
      <c r="BB17">
        <f t="shared" si="14"/>
        <v>1.7106388578195931E-4</v>
      </c>
      <c r="BC17">
        <f t="shared" si="25"/>
        <v>0.13028227826958411</v>
      </c>
      <c r="BD17">
        <f t="shared" si="26"/>
        <v>0</v>
      </c>
      <c r="BE17">
        <f t="shared" si="17"/>
        <v>1.2399886860987881</v>
      </c>
      <c r="BF17">
        <f t="shared" si="17"/>
        <v>1.4265996640357792E-3</v>
      </c>
      <c r="BG17">
        <f t="shared" si="17"/>
        <v>1.860795574689797E-3</v>
      </c>
      <c r="BH17">
        <f t="shared" si="17"/>
        <v>4.5385900649058545E-3</v>
      </c>
      <c r="BI17">
        <f t="shared" si="18"/>
        <v>0</v>
      </c>
      <c r="BJ17">
        <f t="shared" si="18"/>
        <v>0</v>
      </c>
      <c r="BK17">
        <f t="shared" si="19"/>
        <v>2.054561702227589</v>
      </c>
      <c r="BL17">
        <f t="shared" si="27"/>
        <v>1.4647545072237997</v>
      </c>
    </row>
    <row r="18" spans="1:64" x14ac:dyDescent="0.2">
      <c r="A18" t="s">
        <v>69</v>
      </c>
      <c r="C18" s="1">
        <f>AVERAGE(C7:C17)</f>
        <v>40.662454545454551</v>
      </c>
      <c r="D18" s="22">
        <f t="shared" ref="D18:L18" si="28">AVERAGE(D7:D17)</f>
        <v>8.1818181818181827E-4</v>
      </c>
      <c r="E18" s="22">
        <f t="shared" si="28"/>
        <v>1.0818181818181817E-2</v>
      </c>
      <c r="F18" s="22">
        <f t="shared" si="28"/>
        <v>1.3181818181818183E-2</v>
      </c>
      <c r="G18" s="22">
        <f t="shared" si="28"/>
        <v>9.3721818181818186</v>
      </c>
      <c r="H18" s="22">
        <f t="shared" si="28"/>
        <v>50.020181818181825</v>
      </c>
      <c r="I18" s="22">
        <f t="shared" si="28"/>
        <v>7.9181818181818173E-2</v>
      </c>
      <c r="J18" s="22">
        <f t="shared" si="28"/>
        <v>0.13363636363636366</v>
      </c>
      <c r="K18" s="22">
        <f t="shared" si="28"/>
        <v>0.34181818181818185</v>
      </c>
      <c r="L18" s="22">
        <f t="shared" si="28"/>
        <v>0</v>
      </c>
      <c r="N18">
        <f t="shared" si="0"/>
        <v>100.63427272727276</v>
      </c>
      <c r="Q18" s="30">
        <v>8</v>
      </c>
      <c r="R18" s="30">
        <v>3</v>
      </c>
      <c r="S18" s="17">
        <v>0</v>
      </c>
      <c r="U18" s="18">
        <f t="shared" si="21"/>
        <v>0.99035235049173798</v>
      </c>
      <c r="V18" s="18">
        <f t="shared" si="21"/>
        <v>1.4990425497670843E-5</v>
      </c>
      <c r="W18" s="18">
        <f t="shared" si="21"/>
        <v>3.1051352036275782E-4</v>
      </c>
      <c r="X18" s="18">
        <f t="shared" si="21"/>
        <v>2.5381446411761304E-4</v>
      </c>
      <c r="Y18" s="18">
        <f t="shared" si="22"/>
        <v>0</v>
      </c>
      <c r="Z18" s="18">
        <f t="shared" si="23"/>
        <v>0.19088696408334077</v>
      </c>
      <c r="AA18" s="18">
        <f t="shared" si="24"/>
        <v>1.8160126756494182</v>
      </c>
      <c r="AB18" s="18">
        <f t="shared" si="24"/>
        <v>2.0661586706868422E-3</v>
      </c>
      <c r="AC18" s="18">
        <f t="shared" si="24"/>
        <v>2.7566107966109088E-3</v>
      </c>
      <c r="AD18" s="18">
        <f t="shared" si="24"/>
        <v>6.6964169887513223E-3</v>
      </c>
      <c r="AE18" s="18">
        <f t="shared" si="24"/>
        <v>0</v>
      </c>
      <c r="AF18" s="18">
        <f t="shared" si="24"/>
        <v>0</v>
      </c>
      <c r="AG18" s="18">
        <f t="shared" si="5"/>
        <v>3.0093504950905241</v>
      </c>
      <c r="AH18" s="18">
        <f t="shared" si="6"/>
        <v>0.9048846487865434</v>
      </c>
      <c r="AI18" s="19">
        <f t="shared" si="7"/>
        <v>0</v>
      </c>
      <c r="AK18">
        <f t="shared" si="8"/>
        <v>40.662454545454551</v>
      </c>
      <c r="AL18">
        <f t="shared" si="8"/>
        <v>8.1818181818181827E-4</v>
      </c>
      <c r="AM18">
        <f t="shared" si="8"/>
        <v>1.0818181818181817E-2</v>
      </c>
      <c r="AN18">
        <f t="shared" si="8"/>
        <v>1.3181818181818183E-2</v>
      </c>
      <c r="AO18">
        <f t="shared" si="9"/>
        <v>0</v>
      </c>
      <c r="AP18">
        <f t="shared" si="10"/>
        <v>9.3721818181818186</v>
      </c>
      <c r="AQ18">
        <f t="shared" si="11"/>
        <v>50.020181818181825</v>
      </c>
      <c r="AR18">
        <f t="shared" si="11"/>
        <v>7.9181818181818173E-2</v>
      </c>
      <c r="AS18">
        <f t="shared" si="11"/>
        <v>0.13363636363636366</v>
      </c>
      <c r="AT18">
        <f t="shared" si="11"/>
        <v>0.34181818181818185</v>
      </c>
      <c r="AU18">
        <f t="shared" si="11"/>
        <v>0</v>
      </c>
      <c r="AV18">
        <f t="shared" si="11"/>
        <v>0</v>
      </c>
      <c r="AW18">
        <f t="shared" si="12"/>
        <v>100.63427272727276</v>
      </c>
      <c r="AY18">
        <f t="shared" si="13"/>
        <v>0.67680516886575481</v>
      </c>
      <c r="AZ18">
        <f t="shared" si="13"/>
        <v>1.0244432151125864E-5</v>
      </c>
      <c r="BA18">
        <f t="shared" si="14"/>
        <v>2.1220442954456291E-4</v>
      </c>
      <c r="BB18">
        <f t="shared" si="14"/>
        <v>1.7345638768100774E-4</v>
      </c>
      <c r="BC18">
        <f t="shared" si="25"/>
        <v>0.13045183756725431</v>
      </c>
      <c r="BD18">
        <f t="shared" si="26"/>
        <v>0</v>
      </c>
      <c r="BE18">
        <f t="shared" si="17"/>
        <v>1.2410600782589947</v>
      </c>
      <c r="BF18">
        <f t="shared" si="17"/>
        <v>1.4120094401990494E-3</v>
      </c>
      <c r="BG18">
        <f t="shared" si="17"/>
        <v>1.8838632884256212E-3</v>
      </c>
      <c r="BH18">
        <f t="shared" si="17"/>
        <v>4.5763203657940505E-3</v>
      </c>
      <c r="BI18">
        <f t="shared" si="18"/>
        <v>0</v>
      </c>
      <c r="BJ18">
        <f t="shared" si="18"/>
        <v>0</v>
      </c>
      <c r="BK18">
        <f t="shared" si="19"/>
        <v>2.0565851830357991</v>
      </c>
      <c r="BL18">
        <f t="shared" si="27"/>
        <v>1.4632753945296415</v>
      </c>
    </row>
    <row r="19" spans="1:64" x14ac:dyDescent="0.2">
      <c r="A19" t="s">
        <v>80</v>
      </c>
      <c r="C19" s="1">
        <f>_xlfn.STDEV.S(C7:C17)</f>
        <v>0.12586609045836258</v>
      </c>
      <c r="D19" s="22">
        <f t="shared" ref="D19:L19" si="29">_xlfn.STDEV.S(D7:D17)</f>
        <v>1.4709304414677004E-3</v>
      </c>
      <c r="E19" s="22">
        <f t="shared" si="29"/>
        <v>1.5374122295716147E-3</v>
      </c>
      <c r="F19" s="22">
        <f t="shared" si="29"/>
        <v>1.662418829187267E-3</v>
      </c>
      <c r="G19" s="22">
        <f t="shared" si="29"/>
        <v>6.3338484638990264E-2</v>
      </c>
      <c r="H19" s="22">
        <f t="shared" si="29"/>
        <v>0.18125221001787364</v>
      </c>
      <c r="I19" s="22">
        <f t="shared" si="29"/>
        <v>2.2279219832921377E-3</v>
      </c>
      <c r="J19" s="22">
        <f t="shared" si="29"/>
        <v>4.500505022166452E-3</v>
      </c>
      <c r="K19" s="22">
        <f t="shared" si="29"/>
        <v>1.5670470202378616E-2</v>
      </c>
      <c r="L19" s="22">
        <f t="shared" si="29"/>
        <v>0</v>
      </c>
      <c r="N19">
        <f t="shared" si="0"/>
        <v>0.39752644382329033</v>
      </c>
      <c r="Q19" s="16">
        <v>12</v>
      </c>
      <c r="R19" s="16">
        <v>4</v>
      </c>
      <c r="S19" s="17">
        <v>0</v>
      </c>
      <c r="U19" s="18">
        <f t="shared" si="21"/>
        <v>1.2574251519316324</v>
      </c>
      <c r="V19" s="18">
        <f t="shared" si="21"/>
        <v>1.105435803270406E-2</v>
      </c>
      <c r="W19" s="18">
        <f t="shared" si="21"/>
        <v>1.8100635575586277E-2</v>
      </c>
      <c r="X19" s="18">
        <f t="shared" si="21"/>
        <v>1.3129819457290985E-2</v>
      </c>
      <c r="Y19" s="18">
        <f t="shared" si="22"/>
        <v>0</v>
      </c>
      <c r="Z19" s="18">
        <f t="shared" si="23"/>
        <v>0.52915205733066639</v>
      </c>
      <c r="AA19" s="18">
        <f t="shared" si="24"/>
        <v>2.699194465570093</v>
      </c>
      <c r="AB19" s="18">
        <f t="shared" si="24"/>
        <v>2.3845994180270304E-2</v>
      </c>
      <c r="AC19" s="18">
        <f t="shared" si="24"/>
        <v>3.8079330878820691E-2</v>
      </c>
      <c r="AD19" s="18">
        <f t="shared" si="24"/>
        <v>0.12592344956216159</v>
      </c>
      <c r="AE19" s="18">
        <f t="shared" si="24"/>
        <v>0</v>
      </c>
      <c r="AF19" s="18">
        <f t="shared" si="24"/>
        <v>0</v>
      </c>
      <c r="AG19" s="18">
        <f t="shared" si="5"/>
        <v>4.7159052625192261</v>
      </c>
      <c r="AH19" s="18">
        <f t="shared" si="6"/>
        <v>0.83609192706636448</v>
      </c>
      <c r="AI19" s="19">
        <f t="shared" si="7"/>
        <v>0</v>
      </c>
      <c r="AK19">
        <f t="shared" si="8"/>
        <v>0.12586609045836258</v>
      </c>
      <c r="AL19">
        <f t="shared" si="8"/>
        <v>1.4709304414677004E-3</v>
      </c>
      <c r="AM19">
        <f t="shared" si="8"/>
        <v>1.5374122295716147E-3</v>
      </c>
      <c r="AN19">
        <f t="shared" si="8"/>
        <v>1.662418829187267E-3</v>
      </c>
      <c r="AO19">
        <f t="shared" si="9"/>
        <v>0</v>
      </c>
      <c r="AP19">
        <f t="shared" si="10"/>
        <v>6.3338484638990264E-2</v>
      </c>
      <c r="AQ19">
        <f t="shared" si="11"/>
        <v>0.18125221001787364</v>
      </c>
      <c r="AR19">
        <f t="shared" si="11"/>
        <v>2.2279219832921377E-3</v>
      </c>
      <c r="AS19">
        <f t="shared" si="11"/>
        <v>4.500505022166452E-3</v>
      </c>
      <c r="AT19">
        <f t="shared" si="11"/>
        <v>1.5670470202378616E-2</v>
      </c>
      <c r="AU19">
        <f t="shared" si="11"/>
        <v>0</v>
      </c>
      <c r="AV19">
        <f t="shared" si="11"/>
        <v>0</v>
      </c>
      <c r="AW19">
        <f t="shared" si="12"/>
        <v>0.39752644382329033</v>
      </c>
      <c r="AY19">
        <f t="shared" si="13"/>
        <v>2.094974874473412E-3</v>
      </c>
      <c r="AZ19">
        <f t="shared" si="13"/>
        <v>1.841747979700624E-5</v>
      </c>
      <c r="BA19">
        <f t="shared" si="14"/>
        <v>3.0157164173629165E-5</v>
      </c>
      <c r="BB19">
        <f t="shared" si="14"/>
        <v>2.1875371132143785E-5</v>
      </c>
      <c r="BC19">
        <f t="shared" si="25"/>
        <v>8.8161133343063122E-4</v>
      </c>
      <c r="BD19">
        <f t="shared" si="26"/>
        <v>0</v>
      </c>
      <c r="BE19">
        <f t="shared" si="17"/>
        <v>4.4970824529796654E-3</v>
      </c>
      <c r="BF19">
        <f t="shared" si="17"/>
        <v>3.9729409410781134E-5</v>
      </c>
      <c r="BG19">
        <f t="shared" si="17"/>
        <v>6.3443332038761675E-5</v>
      </c>
      <c r="BH19">
        <f t="shared" si="17"/>
        <v>2.0979893915315284E-4</v>
      </c>
      <c r="BI19">
        <f t="shared" si="18"/>
        <v>0</v>
      </c>
      <c r="BJ19">
        <f t="shared" si="18"/>
        <v>0</v>
      </c>
      <c r="BK19">
        <f t="shared" si="19"/>
        <v>7.8570903565891841E-3</v>
      </c>
      <c r="BL19">
        <f t="shared" si="27"/>
        <v>600.21013485791605</v>
      </c>
    </row>
    <row r="20" spans="1:64" x14ac:dyDescent="0.2">
      <c r="N20">
        <f t="shared" si="0"/>
        <v>0</v>
      </c>
      <c r="Q20" s="16">
        <v>12</v>
      </c>
      <c r="R20" s="16">
        <v>4</v>
      </c>
      <c r="S20" s="17">
        <v>0</v>
      </c>
      <c r="U20" s="18" t="str">
        <f t="shared" si="21"/>
        <v>NA</v>
      </c>
      <c r="V20" s="18" t="str">
        <f t="shared" si="21"/>
        <v>NA</v>
      </c>
      <c r="W20" s="18" t="str">
        <f t="shared" si="21"/>
        <v>NA</v>
      </c>
      <c r="X20" s="18" t="str">
        <f t="shared" si="21"/>
        <v>NA</v>
      </c>
      <c r="Y20" s="18" t="str">
        <f t="shared" si="22"/>
        <v>NA</v>
      </c>
      <c r="Z20" s="18" t="str">
        <f t="shared" si="23"/>
        <v>NA</v>
      </c>
      <c r="AA20" s="18" t="str">
        <f t="shared" si="24"/>
        <v>NA</v>
      </c>
      <c r="AB20" s="18" t="str">
        <f t="shared" si="24"/>
        <v>NA</v>
      </c>
      <c r="AC20" s="18" t="str">
        <f t="shared" si="24"/>
        <v>NA</v>
      </c>
      <c r="AD20" s="18" t="str">
        <f t="shared" si="24"/>
        <v>NA</v>
      </c>
      <c r="AE20" s="18" t="str">
        <f t="shared" si="24"/>
        <v>NA</v>
      </c>
      <c r="AF20" s="18" t="str">
        <f t="shared" si="24"/>
        <v>NA</v>
      </c>
      <c r="AG20" s="18">
        <f t="shared" si="5"/>
        <v>0</v>
      </c>
      <c r="AH20" s="18" t="str">
        <f t="shared" si="6"/>
        <v>NA</v>
      </c>
      <c r="AI20" s="19" t="str">
        <f t="shared" si="7"/>
        <v>NA</v>
      </c>
      <c r="AK20">
        <f t="shared" si="8"/>
        <v>0</v>
      </c>
      <c r="AL20">
        <f t="shared" si="8"/>
        <v>0</v>
      </c>
      <c r="AM20">
        <f t="shared" si="8"/>
        <v>0</v>
      </c>
      <c r="AN20">
        <f t="shared" si="8"/>
        <v>0</v>
      </c>
      <c r="AO20">
        <f t="shared" si="9"/>
        <v>0</v>
      </c>
      <c r="AP20">
        <f t="shared" si="10"/>
        <v>0</v>
      </c>
      <c r="AQ20">
        <f t="shared" si="11"/>
        <v>0</v>
      </c>
      <c r="AR20">
        <f t="shared" si="11"/>
        <v>0</v>
      </c>
      <c r="AS20">
        <f t="shared" si="11"/>
        <v>0</v>
      </c>
      <c r="AT20">
        <f t="shared" si="11"/>
        <v>0</v>
      </c>
      <c r="AU20">
        <f t="shared" si="11"/>
        <v>0</v>
      </c>
      <c r="AV20">
        <f t="shared" si="11"/>
        <v>0</v>
      </c>
      <c r="AW20">
        <f t="shared" si="12"/>
        <v>0</v>
      </c>
      <c r="AY20">
        <f t="shared" si="13"/>
        <v>0</v>
      </c>
      <c r="AZ20">
        <f t="shared" si="13"/>
        <v>0</v>
      </c>
      <c r="BA20">
        <f t="shared" si="14"/>
        <v>0</v>
      </c>
      <c r="BB20">
        <f t="shared" si="14"/>
        <v>0</v>
      </c>
      <c r="BC20">
        <f t="shared" si="25"/>
        <v>0</v>
      </c>
      <c r="BD20">
        <f t="shared" si="26"/>
        <v>0</v>
      </c>
      <c r="BE20">
        <f t="shared" si="17"/>
        <v>0</v>
      </c>
      <c r="BF20">
        <f t="shared" si="17"/>
        <v>0</v>
      </c>
      <c r="BG20">
        <f t="shared" si="17"/>
        <v>0</v>
      </c>
      <c r="BH20">
        <f t="shared" si="17"/>
        <v>0</v>
      </c>
      <c r="BI20">
        <f t="shared" si="18"/>
        <v>0</v>
      </c>
      <c r="BJ20">
        <f t="shared" si="18"/>
        <v>0</v>
      </c>
      <c r="BK20">
        <f t="shared" si="19"/>
        <v>0</v>
      </c>
      <c r="BL20" t="str">
        <f t="shared" si="27"/>
        <v>NA</v>
      </c>
    </row>
    <row r="21" spans="1:64" x14ac:dyDescent="0.2">
      <c r="A21" t="s">
        <v>157</v>
      </c>
      <c r="N21">
        <f t="shared" si="0"/>
        <v>0</v>
      </c>
      <c r="Q21" s="16">
        <v>12</v>
      </c>
      <c r="R21" s="16">
        <v>4</v>
      </c>
      <c r="S21" s="17">
        <v>0</v>
      </c>
      <c r="U21" s="18" t="str">
        <f t="shared" si="21"/>
        <v>NA</v>
      </c>
      <c r="V21" s="18" t="str">
        <f t="shared" si="21"/>
        <v>NA</v>
      </c>
      <c r="W21" s="18" t="str">
        <f t="shared" si="21"/>
        <v>NA</v>
      </c>
      <c r="X21" s="18" t="str">
        <f t="shared" si="21"/>
        <v>NA</v>
      </c>
      <c r="Y21" s="18" t="str">
        <f t="shared" si="22"/>
        <v>NA</v>
      </c>
      <c r="Z21" s="18" t="str">
        <f t="shared" si="23"/>
        <v>NA</v>
      </c>
      <c r="AA21" s="18" t="str">
        <f t="shared" si="24"/>
        <v>NA</v>
      </c>
      <c r="AB21" s="18" t="str">
        <f t="shared" si="24"/>
        <v>NA</v>
      </c>
      <c r="AC21" s="18" t="str">
        <f t="shared" si="24"/>
        <v>NA</v>
      </c>
      <c r="AD21" s="18" t="str">
        <f t="shared" si="24"/>
        <v>NA</v>
      </c>
      <c r="AE21" s="18" t="str">
        <f t="shared" si="24"/>
        <v>NA</v>
      </c>
      <c r="AF21" s="18" t="str">
        <f t="shared" si="24"/>
        <v>NA</v>
      </c>
      <c r="AG21" s="18">
        <f t="shared" si="5"/>
        <v>0</v>
      </c>
      <c r="AH21" s="18" t="str">
        <f t="shared" si="6"/>
        <v>NA</v>
      </c>
      <c r="AI21" s="19" t="str">
        <f t="shared" si="7"/>
        <v>NA</v>
      </c>
      <c r="AK21">
        <f t="shared" si="8"/>
        <v>0</v>
      </c>
      <c r="AL21">
        <f t="shared" si="8"/>
        <v>0</v>
      </c>
      <c r="AM21">
        <f t="shared" si="8"/>
        <v>0</v>
      </c>
      <c r="AN21">
        <f t="shared" si="8"/>
        <v>0</v>
      </c>
      <c r="AO21">
        <f t="shared" si="9"/>
        <v>0</v>
      </c>
      <c r="AP21">
        <f t="shared" si="10"/>
        <v>0</v>
      </c>
      <c r="AQ21">
        <f t="shared" si="11"/>
        <v>0</v>
      </c>
      <c r="AR21">
        <f t="shared" si="11"/>
        <v>0</v>
      </c>
      <c r="AS21">
        <f t="shared" si="11"/>
        <v>0</v>
      </c>
      <c r="AT21">
        <f t="shared" si="11"/>
        <v>0</v>
      </c>
      <c r="AU21">
        <f t="shared" si="11"/>
        <v>0</v>
      </c>
      <c r="AV21">
        <f t="shared" si="11"/>
        <v>0</v>
      </c>
      <c r="AW21">
        <f t="shared" si="12"/>
        <v>0</v>
      </c>
      <c r="AY21">
        <f t="shared" si="13"/>
        <v>0</v>
      </c>
      <c r="AZ21">
        <f t="shared" si="13"/>
        <v>0</v>
      </c>
      <c r="BA21">
        <f t="shared" si="14"/>
        <v>0</v>
      </c>
      <c r="BB21">
        <f t="shared" si="14"/>
        <v>0</v>
      </c>
      <c r="BC21">
        <f t="shared" si="25"/>
        <v>0</v>
      </c>
      <c r="BD21">
        <f t="shared" si="26"/>
        <v>0</v>
      </c>
      <c r="BE21">
        <f t="shared" si="17"/>
        <v>0</v>
      </c>
      <c r="BF21">
        <f t="shared" si="17"/>
        <v>0</v>
      </c>
      <c r="BG21">
        <f t="shared" si="17"/>
        <v>0</v>
      </c>
      <c r="BH21">
        <f t="shared" si="17"/>
        <v>0</v>
      </c>
      <c r="BI21">
        <f t="shared" si="18"/>
        <v>0</v>
      </c>
      <c r="BJ21">
        <f t="shared" si="18"/>
        <v>0</v>
      </c>
      <c r="BK21">
        <f t="shared" si="19"/>
        <v>0</v>
      </c>
      <c r="BL21" t="str">
        <f t="shared" si="27"/>
        <v>NA</v>
      </c>
    </row>
    <row r="22" spans="1:64" x14ac:dyDescent="0.2">
      <c r="A22" s="21" t="s">
        <v>1232</v>
      </c>
      <c r="B22" s="21"/>
      <c r="C22" s="22">
        <v>56.116999999999997</v>
      </c>
      <c r="D22" s="22">
        <v>6.9000000000000006E-2</v>
      </c>
      <c r="E22" s="22">
        <v>3.5409999999999999</v>
      </c>
      <c r="F22" s="22">
        <v>0.52600000000000002</v>
      </c>
      <c r="G22" s="22">
        <v>5.9710000000000001</v>
      </c>
      <c r="H22" s="22">
        <v>33.569000000000003</v>
      </c>
      <c r="I22" s="22">
        <v>0.89200000000000002</v>
      </c>
      <c r="J22" s="22">
        <v>0.16</v>
      </c>
      <c r="K22" s="22">
        <v>0.11600000000000001</v>
      </c>
      <c r="L22" s="22">
        <v>2.4E-2</v>
      </c>
      <c r="M22" s="22">
        <v>0</v>
      </c>
      <c r="N22" s="21">
        <f t="shared" si="0"/>
        <v>100.985</v>
      </c>
      <c r="Q22" s="16">
        <v>12</v>
      </c>
      <c r="R22" s="16">
        <v>4</v>
      </c>
      <c r="S22" s="17">
        <v>0</v>
      </c>
      <c r="U22" s="18">
        <f t="shared" si="21"/>
        <v>1.9189447675715079</v>
      </c>
      <c r="V22" s="18">
        <f t="shared" si="21"/>
        <v>1.7749458573555665E-3</v>
      </c>
      <c r="W22" s="18">
        <f t="shared" si="21"/>
        <v>0.14270002482134081</v>
      </c>
      <c r="X22" s="18">
        <f t="shared" si="21"/>
        <v>1.4219969924358561E-2</v>
      </c>
      <c r="Y22" s="18">
        <f t="shared" si="22"/>
        <v>0</v>
      </c>
      <c r="Z22" s="18">
        <f t="shared" si="23"/>
        <v>0.17074756539972977</v>
      </c>
      <c r="AA22" s="18">
        <f t="shared" si="24"/>
        <v>1.7111335115648374</v>
      </c>
      <c r="AB22" s="18">
        <f t="shared" si="24"/>
        <v>3.2679464984926687E-2</v>
      </c>
      <c r="AC22" s="18">
        <f t="shared" si="24"/>
        <v>4.6338574441342605E-3</v>
      </c>
      <c r="AD22" s="18">
        <f t="shared" si="24"/>
        <v>3.1906355675072966E-3</v>
      </c>
      <c r="AE22" s="18">
        <f t="shared" si="24"/>
        <v>1.5910921251790352E-3</v>
      </c>
      <c r="AF22" s="18">
        <f t="shared" si="24"/>
        <v>0</v>
      </c>
      <c r="AG22" s="18">
        <f t="shared" si="5"/>
        <v>4.0016158352608766</v>
      </c>
      <c r="AH22" s="18">
        <f t="shared" si="6"/>
        <v>0.90926761128012312</v>
      </c>
      <c r="AI22" s="19">
        <f t="shared" si="7"/>
        <v>0</v>
      </c>
      <c r="AK22">
        <f t="shared" ref="AK22:AN48" si="30">C22</f>
        <v>56.116999999999997</v>
      </c>
      <c r="AL22">
        <f t="shared" si="30"/>
        <v>6.9000000000000006E-2</v>
      </c>
      <c r="AM22">
        <f t="shared" si="30"/>
        <v>3.5409999999999999</v>
      </c>
      <c r="AN22">
        <f t="shared" si="30"/>
        <v>0.52600000000000002</v>
      </c>
      <c r="AO22">
        <f t="shared" si="9"/>
        <v>0</v>
      </c>
      <c r="AP22">
        <f t="shared" si="10"/>
        <v>5.9710000000000001</v>
      </c>
      <c r="AQ22">
        <f t="shared" ref="AQ22:AV48" si="31">H22</f>
        <v>33.569000000000003</v>
      </c>
      <c r="AR22">
        <f t="shared" si="31"/>
        <v>0.89200000000000002</v>
      </c>
      <c r="AS22">
        <f t="shared" si="31"/>
        <v>0.16</v>
      </c>
      <c r="AT22">
        <f t="shared" si="31"/>
        <v>0.11600000000000001</v>
      </c>
      <c r="AU22">
        <f t="shared" si="31"/>
        <v>2.4E-2</v>
      </c>
      <c r="AV22">
        <f t="shared" si="31"/>
        <v>0</v>
      </c>
      <c r="AW22">
        <f t="shared" si="12"/>
        <v>100.985</v>
      </c>
      <c r="AY22">
        <f t="shared" ref="AY22:AZ48" si="32">C22/AK$3</f>
        <v>0.93403794940079887</v>
      </c>
      <c r="AZ22">
        <f t="shared" si="32"/>
        <v>8.6394711141161453E-4</v>
      </c>
      <c r="BA22">
        <f t="shared" ref="BA22:BB48" si="33">E22/AM$3*2</f>
        <v>6.9458611220086314E-2</v>
      </c>
      <c r="BB22">
        <f t="shared" si="33"/>
        <v>6.9215079939469702E-3</v>
      </c>
      <c r="BC22">
        <f t="shared" si="25"/>
        <v>8.3110628584154564E-2</v>
      </c>
      <c r="BD22">
        <f t="shared" si="26"/>
        <v>0</v>
      </c>
      <c r="BE22">
        <f t="shared" ref="BE22:BH48" si="34">H22/AQ$3</f>
        <v>0.83288673196971053</v>
      </c>
      <c r="BF22">
        <f t="shared" si="34"/>
        <v>1.5906586253998937E-2</v>
      </c>
      <c r="BG22">
        <f t="shared" si="34"/>
        <v>2.2555097875027845E-3</v>
      </c>
      <c r="BH22">
        <f t="shared" si="34"/>
        <v>1.5530278688173425E-3</v>
      </c>
      <c r="BI22">
        <f t="shared" ref="BI22:BJ48" si="35">L22/AU$3*2</f>
        <v>7.7445711363060654E-4</v>
      </c>
      <c r="BJ22">
        <f t="shared" si="35"/>
        <v>0</v>
      </c>
      <c r="BK22">
        <f t="shared" si="19"/>
        <v>1.9477689573040584</v>
      </c>
      <c r="BL22">
        <f t="shared" si="27"/>
        <v>2.0544612441095604</v>
      </c>
    </row>
    <row r="23" spans="1:64" x14ac:dyDescent="0.2">
      <c r="A23" s="21" t="s">
        <v>1233</v>
      </c>
      <c r="B23" s="21"/>
      <c r="C23" s="22">
        <v>56.476999999999997</v>
      </c>
      <c r="D23" s="22">
        <v>5.3999999999999999E-2</v>
      </c>
      <c r="E23" s="22">
        <v>3.4590000000000001</v>
      </c>
      <c r="F23" s="22">
        <v>0.46800000000000003</v>
      </c>
      <c r="G23" s="22">
        <v>6.15</v>
      </c>
      <c r="H23" s="22">
        <v>33.287999999999997</v>
      </c>
      <c r="I23" s="22">
        <v>0.92600000000000005</v>
      </c>
      <c r="J23" s="22">
        <v>0.161</v>
      </c>
      <c r="K23" s="22">
        <v>0.107</v>
      </c>
      <c r="L23" s="22">
        <v>0</v>
      </c>
      <c r="M23" s="22">
        <v>1.6E-2</v>
      </c>
      <c r="N23" s="21">
        <f t="shared" si="0"/>
        <v>101.10600000000001</v>
      </c>
      <c r="Q23" s="16">
        <v>12</v>
      </c>
      <c r="R23" s="16">
        <v>4</v>
      </c>
      <c r="S23" s="17">
        <v>0</v>
      </c>
      <c r="U23" s="18">
        <f t="shared" si="21"/>
        <v>1.9287105784323542</v>
      </c>
      <c r="V23" s="18">
        <f t="shared" si="21"/>
        <v>1.3872578566326795E-3</v>
      </c>
      <c r="W23" s="18">
        <f t="shared" si="21"/>
        <v>0.13921181572559271</v>
      </c>
      <c r="X23" s="18">
        <f t="shared" si="21"/>
        <v>1.2635318707035399E-2</v>
      </c>
      <c r="Y23" s="18">
        <f t="shared" si="22"/>
        <v>0</v>
      </c>
      <c r="Z23" s="18">
        <f t="shared" si="23"/>
        <v>0.17563456064879962</v>
      </c>
      <c r="AA23" s="18">
        <f t="shared" si="24"/>
        <v>1.6945742764368055</v>
      </c>
      <c r="AB23" s="18">
        <f t="shared" si="24"/>
        <v>3.3880396498102851E-2</v>
      </c>
      <c r="AC23" s="18">
        <f t="shared" si="24"/>
        <v>4.6566755133895096E-3</v>
      </c>
      <c r="AD23" s="18">
        <f t="shared" si="24"/>
        <v>2.9392085660959475E-3</v>
      </c>
      <c r="AE23" s="18">
        <f t="shared" si="24"/>
        <v>0</v>
      </c>
      <c r="AF23" s="18">
        <f t="shared" si="24"/>
        <v>6.9701621978333959E-4</v>
      </c>
      <c r="AG23" s="18">
        <f t="shared" si="5"/>
        <v>3.9943271046045918</v>
      </c>
      <c r="AH23" s="18">
        <f t="shared" si="6"/>
        <v>0.9060882628902045</v>
      </c>
      <c r="AI23" s="19">
        <f t="shared" si="7"/>
        <v>0</v>
      </c>
      <c r="AK23">
        <f t="shared" si="30"/>
        <v>56.476999999999997</v>
      </c>
      <c r="AL23">
        <f t="shared" si="30"/>
        <v>5.3999999999999999E-2</v>
      </c>
      <c r="AM23">
        <f t="shared" si="30"/>
        <v>3.4590000000000001</v>
      </c>
      <c r="AN23">
        <f t="shared" si="30"/>
        <v>0.46800000000000003</v>
      </c>
      <c r="AO23">
        <f t="shared" si="9"/>
        <v>0</v>
      </c>
      <c r="AP23">
        <f t="shared" si="10"/>
        <v>6.15</v>
      </c>
      <c r="AQ23">
        <f t="shared" si="31"/>
        <v>33.287999999999997</v>
      </c>
      <c r="AR23">
        <f t="shared" si="31"/>
        <v>0.92600000000000005</v>
      </c>
      <c r="AS23">
        <f t="shared" si="31"/>
        <v>0.161</v>
      </c>
      <c r="AT23">
        <f t="shared" si="31"/>
        <v>0.107</v>
      </c>
      <c r="AU23">
        <f t="shared" si="31"/>
        <v>0</v>
      </c>
      <c r="AV23">
        <f t="shared" si="31"/>
        <v>1.6E-2</v>
      </c>
      <c r="AW23">
        <f t="shared" si="12"/>
        <v>101.10600000000001</v>
      </c>
      <c r="AY23">
        <f t="shared" si="32"/>
        <v>0.94002996005326234</v>
      </c>
      <c r="AZ23">
        <f t="shared" si="32"/>
        <v>6.7613252197430695E-4</v>
      </c>
      <c r="BA23">
        <f t="shared" si="33"/>
        <v>6.7850137308748532E-2</v>
      </c>
      <c r="BB23">
        <f t="shared" si="33"/>
        <v>6.1582998881505365E-3</v>
      </c>
      <c r="BC23">
        <f t="shared" si="25"/>
        <v>8.5602137965592129E-2</v>
      </c>
      <c r="BD23">
        <f t="shared" si="26"/>
        <v>0</v>
      </c>
      <c r="BE23">
        <f t="shared" si="34"/>
        <v>0.82591478845982069</v>
      </c>
      <c r="BF23">
        <f t="shared" si="34"/>
        <v>1.6512891111214144E-2</v>
      </c>
      <c r="BG23">
        <f t="shared" si="34"/>
        <v>2.2696067236746766E-3</v>
      </c>
      <c r="BH23">
        <f t="shared" si="34"/>
        <v>1.4325343272711692E-3</v>
      </c>
      <c r="BI23">
        <f t="shared" si="35"/>
        <v>0</v>
      </c>
      <c r="BJ23">
        <f t="shared" si="35"/>
        <v>3.3971718544311861E-4</v>
      </c>
      <c r="BK23">
        <f t="shared" si="19"/>
        <v>1.9467862055451519</v>
      </c>
      <c r="BL23">
        <f t="shared" si="27"/>
        <v>2.0517543699597329</v>
      </c>
    </row>
    <row r="24" spans="1:64" x14ac:dyDescent="0.2">
      <c r="A24" s="21" t="s">
        <v>1234</v>
      </c>
      <c r="B24" s="21"/>
      <c r="C24" s="22">
        <v>56.284999999999997</v>
      </c>
      <c r="D24" s="22">
        <v>3.1E-2</v>
      </c>
      <c r="E24" s="22">
        <v>3.5329999999999999</v>
      </c>
      <c r="F24" s="22">
        <v>0.48399999999999999</v>
      </c>
      <c r="G24" s="22">
        <v>5.9989999999999997</v>
      </c>
      <c r="H24" s="22">
        <v>33.317</v>
      </c>
      <c r="I24" s="22">
        <v>0.86599999999999999</v>
      </c>
      <c r="J24" s="22">
        <v>0.14299999999999999</v>
      </c>
      <c r="K24" s="22">
        <v>0.112</v>
      </c>
      <c r="L24" s="22">
        <v>1.7999999999999999E-2</v>
      </c>
      <c r="M24" s="22">
        <v>0</v>
      </c>
      <c r="N24">
        <f t="shared" si="0"/>
        <v>100.788</v>
      </c>
      <c r="Q24" s="16">
        <v>12</v>
      </c>
      <c r="R24" s="16">
        <v>4</v>
      </c>
      <c r="S24" s="17">
        <v>0</v>
      </c>
      <c r="U24" s="18">
        <f t="shared" si="21"/>
        <v>1.9267610443296963</v>
      </c>
      <c r="V24" s="18">
        <f t="shared" si="21"/>
        <v>7.9829768647755775E-4</v>
      </c>
      <c r="W24" s="18">
        <f t="shared" si="21"/>
        <v>0.14253086372814727</v>
      </c>
      <c r="X24" s="18">
        <f t="shared" si="21"/>
        <v>1.3098617279853661E-2</v>
      </c>
      <c r="Y24" s="18">
        <f t="shared" si="22"/>
        <v>0</v>
      </c>
      <c r="Z24" s="18">
        <f t="shared" si="23"/>
        <v>0.17173288600492445</v>
      </c>
      <c r="AA24" s="18">
        <f t="shared" si="24"/>
        <v>1.7001159396117267</v>
      </c>
      <c r="AB24" s="18">
        <f t="shared" si="24"/>
        <v>3.1761070593118938E-2</v>
      </c>
      <c r="AC24" s="18">
        <f t="shared" si="24"/>
        <v>4.1459673863448055E-3</v>
      </c>
      <c r="AD24" s="18">
        <f t="shared" si="24"/>
        <v>3.0839291584179389E-3</v>
      </c>
      <c r="AE24" s="18">
        <f t="shared" si="24"/>
        <v>1.1946034022378784E-3</v>
      </c>
      <c r="AF24" s="18">
        <f t="shared" si="24"/>
        <v>0</v>
      </c>
      <c r="AG24" s="18">
        <f t="shared" si="5"/>
        <v>3.9952232191809456</v>
      </c>
      <c r="AH24" s="18">
        <f t="shared" si="6"/>
        <v>0.90825493829698034</v>
      </c>
      <c r="AI24" s="19">
        <f t="shared" si="7"/>
        <v>0</v>
      </c>
      <c r="AK24">
        <f t="shared" si="30"/>
        <v>56.284999999999997</v>
      </c>
      <c r="AL24">
        <f t="shared" si="30"/>
        <v>3.1E-2</v>
      </c>
      <c r="AM24">
        <f t="shared" si="30"/>
        <v>3.5329999999999999</v>
      </c>
      <c r="AN24">
        <f t="shared" si="30"/>
        <v>0.48399999999999999</v>
      </c>
      <c r="AO24">
        <f t="shared" si="9"/>
        <v>0</v>
      </c>
      <c r="AP24">
        <f t="shared" si="10"/>
        <v>5.9989999999999997</v>
      </c>
      <c r="AQ24">
        <f t="shared" si="31"/>
        <v>33.317</v>
      </c>
      <c r="AR24">
        <f t="shared" si="31"/>
        <v>0.86599999999999999</v>
      </c>
      <c r="AS24">
        <f t="shared" si="31"/>
        <v>0.14299999999999999</v>
      </c>
      <c r="AT24">
        <f t="shared" si="31"/>
        <v>0.112</v>
      </c>
      <c r="AU24">
        <f t="shared" si="31"/>
        <v>1.7999999999999999E-2</v>
      </c>
      <c r="AV24">
        <f t="shared" si="31"/>
        <v>0</v>
      </c>
      <c r="AW24">
        <f t="shared" si="12"/>
        <v>100.788</v>
      </c>
      <c r="AY24">
        <f t="shared" si="32"/>
        <v>0.93683422103861513</v>
      </c>
      <c r="AZ24">
        <f t="shared" si="32"/>
        <v>3.8815015150376882E-4</v>
      </c>
      <c r="BA24">
        <f t="shared" si="33"/>
        <v>6.9301686936053361E-2</v>
      </c>
      <c r="BB24">
        <f t="shared" si="33"/>
        <v>6.3688400552667935E-3</v>
      </c>
      <c r="BC24">
        <f t="shared" si="25"/>
        <v>8.3500361895217423E-2</v>
      </c>
      <c r="BD24">
        <f t="shared" si="26"/>
        <v>0</v>
      </c>
      <c r="BE24">
        <f t="shared" si="34"/>
        <v>0.82663431287899081</v>
      </c>
      <c r="BF24">
        <f t="shared" si="34"/>
        <v>1.544294136318731E-2</v>
      </c>
      <c r="BG24">
        <f t="shared" si="34"/>
        <v>2.0158618725806131E-3</v>
      </c>
      <c r="BH24">
        <f t="shared" si="34"/>
        <v>1.49947518368571E-3</v>
      </c>
      <c r="BI24">
        <f t="shared" si="35"/>
        <v>5.8084283522295485E-4</v>
      </c>
      <c r="BJ24">
        <f t="shared" si="35"/>
        <v>0</v>
      </c>
      <c r="BK24">
        <f t="shared" si="19"/>
        <v>1.9425666942103239</v>
      </c>
      <c r="BL24">
        <f t="shared" si="27"/>
        <v>2.0566723557489235</v>
      </c>
    </row>
    <row r="25" spans="1:64" x14ac:dyDescent="0.2">
      <c r="A25" s="21" t="s">
        <v>1235</v>
      </c>
      <c r="B25" s="21"/>
      <c r="C25" s="22">
        <v>56.676000000000002</v>
      </c>
      <c r="D25" s="22">
        <v>4.4999999999999998E-2</v>
      </c>
      <c r="E25" s="22">
        <v>3.6030000000000002</v>
      </c>
      <c r="F25" s="22">
        <v>0.50700000000000001</v>
      </c>
      <c r="G25" s="22">
        <v>5.9370000000000003</v>
      </c>
      <c r="H25" s="22">
        <v>32.418999999999997</v>
      </c>
      <c r="I25" s="22">
        <v>0.87</v>
      </c>
      <c r="J25" s="22">
        <v>9.9000000000000005E-2</v>
      </c>
      <c r="K25" s="22">
        <v>0.1</v>
      </c>
      <c r="L25" s="22">
        <v>0.01</v>
      </c>
      <c r="M25" s="22">
        <v>0</v>
      </c>
      <c r="N25">
        <f t="shared" si="0"/>
        <v>100.26600000000001</v>
      </c>
      <c r="Q25" s="16">
        <v>12</v>
      </c>
      <c r="R25" s="16">
        <v>4</v>
      </c>
      <c r="S25" s="17">
        <v>0</v>
      </c>
      <c r="U25" s="18">
        <f t="shared" si="21"/>
        <v>1.9455489593533941</v>
      </c>
      <c r="V25" s="18">
        <f t="shared" si="21"/>
        <v>1.162046418599979E-3</v>
      </c>
      <c r="W25" s="18">
        <f t="shared" si="21"/>
        <v>0.14575965361678439</v>
      </c>
      <c r="X25" s="18">
        <f t="shared" si="21"/>
        <v>1.3759284054894927E-2</v>
      </c>
      <c r="Y25" s="18">
        <f t="shared" si="22"/>
        <v>0</v>
      </c>
      <c r="Z25" s="18">
        <f t="shared" si="23"/>
        <v>0.17043133321380197</v>
      </c>
      <c r="AA25" s="18">
        <f t="shared" si="24"/>
        <v>1.6588994023625996</v>
      </c>
      <c r="AB25" s="18">
        <f t="shared" si="24"/>
        <v>3.1996632972394967E-2</v>
      </c>
      <c r="AC25" s="18">
        <f t="shared" si="24"/>
        <v>2.8782785722255544E-3</v>
      </c>
      <c r="AD25" s="18">
        <f t="shared" si="24"/>
        <v>2.7611764236060805E-3</v>
      </c>
      <c r="AE25" s="18">
        <f t="shared" si="24"/>
        <v>6.6551680773012844E-4</v>
      </c>
      <c r="AF25" s="18">
        <f t="shared" si="24"/>
        <v>0</v>
      </c>
      <c r="AG25" s="18">
        <f t="shared" si="5"/>
        <v>3.9738622837960316</v>
      </c>
      <c r="AH25" s="18">
        <f t="shared" si="6"/>
        <v>0.90683405143788776</v>
      </c>
      <c r="AI25" s="19">
        <f t="shared" si="7"/>
        <v>0</v>
      </c>
      <c r="AK25">
        <f t="shared" si="30"/>
        <v>56.676000000000002</v>
      </c>
      <c r="AL25">
        <f t="shared" si="30"/>
        <v>4.4999999999999998E-2</v>
      </c>
      <c r="AM25">
        <f t="shared" si="30"/>
        <v>3.6030000000000002</v>
      </c>
      <c r="AN25">
        <f t="shared" si="30"/>
        <v>0.50700000000000001</v>
      </c>
      <c r="AO25">
        <f t="shared" si="9"/>
        <v>0</v>
      </c>
      <c r="AP25">
        <f t="shared" si="10"/>
        <v>5.9370000000000003</v>
      </c>
      <c r="AQ25">
        <f t="shared" si="31"/>
        <v>32.418999999999997</v>
      </c>
      <c r="AR25">
        <f t="shared" si="31"/>
        <v>0.87</v>
      </c>
      <c r="AS25">
        <f t="shared" si="31"/>
        <v>9.9000000000000005E-2</v>
      </c>
      <c r="AT25">
        <f t="shared" si="31"/>
        <v>0.1</v>
      </c>
      <c r="AU25">
        <f t="shared" si="31"/>
        <v>0.01</v>
      </c>
      <c r="AV25">
        <f t="shared" si="31"/>
        <v>0</v>
      </c>
      <c r="AW25">
        <f t="shared" si="12"/>
        <v>100.26600000000001</v>
      </c>
      <c r="AY25">
        <f t="shared" si="32"/>
        <v>0.94334221038615185</v>
      </c>
      <c r="AZ25">
        <f t="shared" si="32"/>
        <v>5.634437683119225E-4</v>
      </c>
      <c r="BA25">
        <f t="shared" si="33"/>
        <v>7.0674774421341707E-2</v>
      </c>
      <c r="BB25">
        <f t="shared" si="33"/>
        <v>6.6714915454964135E-3</v>
      </c>
      <c r="BC25">
        <f t="shared" si="25"/>
        <v>8.2637380992149664E-2</v>
      </c>
      <c r="BD25">
        <f t="shared" si="26"/>
        <v>0</v>
      </c>
      <c r="BE25">
        <f t="shared" si="34"/>
        <v>0.80435386707158518</v>
      </c>
      <c r="BF25">
        <f t="shared" si="34"/>
        <v>1.5514271346389099E-2</v>
      </c>
      <c r="BG25">
        <f t="shared" si="34"/>
        <v>1.3955966810173478E-3</v>
      </c>
      <c r="BH25">
        <f t="shared" si="34"/>
        <v>1.3388171282908124E-3</v>
      </c>
      <c r="BI25">
        <f t="shared" si="35"/>
        <v>3.2269046401275274E-4</v>
      </c>
      <c r="BJ25">
        <f t="shared" si="35"/>
        <v>0</v>
      </c>
      <c r="BK25">
        <f t="shared" si="19"/>
        <v>1.9268145438047468</v>
      </c>
      <c r="BL25">
        <f t="shared" si="27"/>
        <v>2.0623999837312428</v>
      </c>
    </row>
    <row r="26" spans="1:64" x14ac:dyDescent="0.2">
      <c r="A26" s="21" t="s">
        <v>1236</v>
      </c>
      <c r="B26" s="21"/>
      <c r="C26" s="22">
        <v>56.613</v>
      </c>
      <c r="D26" s="22">
        <v>1.7999999999999999E-2</v>
      </c>
      <c r="E26" s="22">
        <v>3.7440000000000002</v>
      </c>
      <c r="F26" s="22">
        <v>0.502</v>
      </c>
      <c r="G26" s="22">
        <v>5.7809999999999997</v>
      </c>
      <c r="H26" s="22">
        <v>32.546999999999997</v>
      </c>
      <c r="I26" s="22">
        <v>0.85599999999999998</v>
      </c>
      <c r="J26" s="22">
        <v>0.13300000000000001</v>
      </c>
      <c r="K26" s="22">
        <v>0.13100000000000001</v>
      </c>
      <c r="L26" s="22">
        <v>0</v>
      </c>
      <c r="M26" s="22"/>
      <c r="N26">
        <f t="shared" si="0"/>
        <v>100.32499999999999</v>
      </c>
      <c r="Q26" s="16">
        <v>12</v>
      </c>
      <c r="R26" s="16">
        <v>4</v>
      </c>
      <c r="S26" s="17">
        <v>0</v>
      </c>
      <c r="U26" s="18">
        <f t="shared" si="21"/>
        <v>1.9415414060714293</v>
      </c>
      <c r="V26" s="18">
        <f t="shared" si="21"/>
        <v>4.6437730078055929E-4</v>
      </c>
      <c r="W26" s="18">
        <f t="shared" si="21"/>
        <v>0.15132003061712734</v>
      </c>
      <c r="X26" s="18">
        <f t="shared" si="21"/>
        <v>1.3610657621538225E-2</v>
      </c>
      <c r="Y26" s="18">
        <f t="shared" si="22"/>
        <v>0</v>
      </c>
      <c r="Z26" s="18">
        <f t="shared" si="23"/>
        <v>0.16579555265686319</v>
      </c>
      <c r="AA26" s="18">
        <f t="shared" si="24"/>
        <v>1.6638681755276366</v>
      </c>
      <c r="AB26" s="18">
        <f t="shared" si="24"/>
        <v>3.1451858030690089E-2</v>
      </c>
      <c r="AC26" s="18">
        <f t="shared" si="24"/>
        <v>3.8631074315371647E-3</v>
      </c>
      <c r="AD26" s="18">
        <f t="shared" si="24"/>
        <v>3.613707250856813E-3</v>
      </c>
      <c r="AE26" s="18">
        <f t="shared" si="24"/>
        <v>0</v>
      </c>
      <c r="AF26" s="18">
        <f t="shared" si="24"/>
        <v>0</v>
      </c>
      <c r="AG26" s="18">
        <f t="shared" si="5"/>
        <v>3.975528872508459</v>
      </c>
      <c r="AH26" s="18">
        <f t="shared" si="6"/>
        <v>0.90938468632081626</v>
      </c>
      <c r="AI26" s="19">
        <f t="shared" si="7"/>
        <v>0</v>
      </c>
      <c r="AK26">
        <f t="shared" si="30"/>
        <v>56.613</v>
      </c>
      <c r="AL26">
        <f t="shared" si="30"/>
        <v>1.7999999999999999E-2</v>
      </c>
      <c r="AM26">
        <f t="shared" si="30"/>
        <v>3.7440000000000002</v>
      </c>
      <c r="AN26">
        <f t="shared" si="30"/>
        <v>0.502</v>
      </c>
      <c r="AO26">
        <f t="shared" si="9"/>
        <v>0</v>
      </c>
      <c r="AP26">
        <f t="shared" si="10"/>
        <v>5.7809999999999997</v>
      </c>
      <c r="AQ26">
        <f t="shared" si="31"/>
        <v>32.546999999999997</v>
      </c>
      <c r="AR26">
        <f t="shared" si="31"/>
        <v>0.85599999999999998</v>
      </c>
      <c r="AS26">
        <f t="shared" si="31"/>
        <v>0.13300000000000001</v>
      </c>
      <c r="AT26">
        <f t="shared" si="31"/>
        <v>0.13100000000000001</v>
      </c>
      <c r="AU26">
        <f t="shared" si="31"/>
        <v>0</v>
      </c>
      <c r="AV26">
        <f t="shared" si="31"/>
        <v>0</v>
      </c>
      <c r="AW26">
        <f t="shared" si="12"/>
        <v>100.32499999999999</v>
      </c>
      <c r="AY26">
        <f t="shared" si="32"/>
        <v>0.94229360852197075</v>
      </c>
      <c r="AZ26">
        <f t="shared" si="32"/>
        <v>2.2537750732476897E-4</v>
      </c>
      <c r="BA26">
        <f t="shared" si="33"/>
        <v>7.3440564927422528E-2</v>
      </c>
      <c r="BB26">
        <f t="shared" si="33"/>
        <v>6.605697743272583E-3</v>
      </c>
      <c r="BC26">
        <f t="shared" si="25"/>
        <v>8.0466009687656589E-2</v>
      </c>
      <c r="BD26">
        <f t="shared" si="26"/>
        <v>0</v>
      </c>
      <c r="BE26">
        <f t="shared" si="34"/>
        <v>0.80752969899068083</v>
      </c>
      <c r="BF26">
        <f t="shared" si="34"/>
        <v>1.5264616405182837E-2</v>
      </c>
      <c r="BG26">
        <f t="shared" si="34"/>
        <v>1.8748925108616895E-3</v>
      </c>
      <c r="BH26">
        <f t="shared" si="34"/>
        <v>1.7538504380609644E-3</v>
      </c>
      <c r="BI26">
        <f t="shared" si="35"/>
        <v>0</v>
      </c>
      <c r="BJ26">
        <f t="shared" si="35"/>
        <v>0</v>
      </c>
      <c r="BK26">
        <f t="shared" si="19"/>
        <v>1.9294543167324336</v>
      </c>
      <c r="BL26">
        <f t="shared" si="27"/>
        <v>2.0604420835633417</v>
      </c>
    </row>
    <row r="27" spans="1:64" x14ac:dyDescent="0.2">
      <c r="A27" t="s">
        <v>69</v>
      </c>
      <c r="C27" s="1">
        <f t="shared" ref="C27:M27" si="36">AVERAGE(C22:C26)</f>
        <v>56.433599999999998</v>
      </c>
      <c r="D27" s="22">
        <f t="shared" si="36"/>
        <v>4.3400000000000001E-2</v>
      </c>
      <c r="E27" s="22">
        <f t="shared" si="36"/>
        <v>3.5759999999999996</v>
      </c>
      <c r="F27" s="22">
        <f t="shared" si="36"/>
        <v>0.49740000000000001</v>
      </c>
      <c r="G27" s="22">
        <f t="shared" si="36"/>
        <v>5.9676</v>
      </c>
      <c r="H27" s="22">
        <f t="shared" si="36"/>
        <v>33.028000000000006</v>
      </c>
      <c r="I27" s="22">
        <f t="shared" si="36"/>
        <v>0.88200000000000001</v>
      </c>
      <c r="J27" s="22">
        <f t="shared" si="36"/>
        <v>0.13919999999999999</v>
      </c>
      <c r="K27" s="22">
        <f t="shared" si="36"/>
        <v>0.11320000000000001</v>
      </c>
      <c r="L27" s="22">
        <f t="shared" si="36"/>
        <v>1.04E-2</v>
      </c>
      <c r="M27" s="22">
        <f t="shared" si="36"/>
        <v>4.0000000000000001E-3</v>
      </c>
      <c r="N27">
        <f t="shared" si="0"/>
        <v>100.69480000000003</v>
      </c>
      <c r="Q27" s="16">
        <v>12</v>
      </c>
      <c r="R27" s="16">
        <v>4</v>
      </c>
      <c r="S27" s="17">
        <v>0</v>
      </c>
      <c r="U27" s="18">
        <f t="shared" si="21"/>
        <v>1.9322803855264303</v>
      </c>
      <c r="V27" s="18">
        <f t="shared" si="21"/>
        <v>1.1178669324707023E-3</v>
      </c>
      <c r="W27" s="18">
        <f t="shared" si="21"/>
        <v>0.14429789403861704</v>
      </c>
      <c r="X27" s="18">
        <f t="shared" si="21"/>
        <v>1.3464278166868824E-2</v>
      </c>
      <c r="Y27" s="18">
        <f t="shared" si="22"/>
        <v>0</v>
      </c>
      <c r="Z27" s="18">
        <f t="shared" si="23"/>
        <v>0.17087224085824604</v>
      </c>
      <c r="AA27" s="18">
        <f t="shared" si="24"/>
        <v>1.6857459673356223</v>
      </c>
      <c r="AB27" s="18">
        <f t="shared" si="24"/>
        <v>3.2355121078668239E-2</v>
      </c>
      <c r="AC27" s="18">
        <f t="shared" si="24"/>
        <v>4.0366982134256869E-3</v>
      </c>
      <c r="AD27" s="18">
        <f t="shared" si="24"/>
        <v>3.1176689707306617E-3</v>
      </c>
      <c r="AE27" s="18">
        <f t="shared" si="24"/>
        <v>6.9036979937458934E-4</v>
      </c>
      <c r="AF27" s="18">
        <f t="shared" si="24"/>
        <v>1.7471083517533713E-4</v>
      </c>
      <c r="AG27" s="18">
        <f t="shared" si="5"/>
        <v>3.9881532017556305</v>
      </c>
      <c r="AH27" s="18">
        <f t="shared" si="6"/>
        <v>0.90796587036358334</v>
      </c>
      <c r="AI27" s="19">
        <f t="shared" si="7"/>
        <v>0</v>
      </c>
      <c r="AK27">
        <f t="shared" si="30"/>
        <v>56.433599999999998</v>
      </c>
      <c r="AL27">
        <f t="shared" si="30"/>
        <v>4.3400000000000001E-2</v>
      </c>
      <c r="AM27">
        <f t="shared" si="30"/>
        <v>3.5759999999999996</v>
      </c>
      <c r="AN27">
        <f t="shared" si="30"/>
        <v>0.49740000000000001</v>
      </c>
      <c r="AO27">
        <f t="shared" si="9"/>
        <v>0</v>
      </c>
      <c r="AP27">
        <f t="shared" si="10"/>
        <v>5.9676</v>
      </c>
      <c r="AQ27">
        <f t="shared" si="31"/>
        <v>33.028000000000006</v>
      </c>
      <c r="AR27">
        <f t="shared" si="31"/>
        <v>0.88200000000000001</v>
      </c>
      <c r="AS27">
        <f t="shared" si="31"/>
        <v>0.13919999999999999</v>
      </c>
      <c r="AT27">
        <f t="shared" si="31"/>
        <v>0.11320000000000001</v>
      </c>
      <c r="AU27">
        <f t="shared" si="31"/>
        <v>1.04E-2</v>
      </c>
      <c r="AV27">
        <f t="shared" si="31"/>
        <v>4.0000000000000001E-3</v>
      </c>
      <c r="AW27">
        <f t="shared" si="12"/>
        <v>100.69480000000003</v>
      </c>
      <c r="AY27">
        <f t="shared" si="32"/>
        <v>0.93930758988015983</v>
      </c>
      <c r="AZ27">
        <f t="shared" si="32"/>
        <v>5.4341021210527641E-4</v>
      </c>
      <c r="BA27">
        <f t="shared" si="33"/>
        <v>7.014515496273048E-2</v>
      </c>
      <c r="BB27">
        <f t="shared" si="33"/>
        <v>6.5451674452266595E-3</v>
      </c>
      <c r="BC27">
        <f t="shared" si="25"/>
        <v>8.3063303824954068E-2</v>
      </c>
      <c r="BD27">
        <f t="shared" si="26"/>
        <v>0</v>
      </c>
      <c r="BE27">
        <f t="shared" si="34"/>
        <v>0.81946387987415781</v>
      </c>
      <c r="BF27">
        <f t="shared" si="34"/>
        <v>1.5728261295994465E-2</v>
      </c>
      <c r="BG27">
        <f t="shared" si="34"/>
        <v>1.962293515127422E-3</v>
      </c>
      <c r="BH27">
        <f t="shared" si="34"/>
        <v>1.5155409892251997E-3</v>
      </c>
      <c r="BI27">
        <f t="shared" si="35"/>
        <v>3.3559808257326278E-4</v>
      </c>
      <c r="BJ27">
        <f t="shared" si="35"/>
        <v>8.4929296360779653E-5</v>
      </c>
      <c r="BK27">
        <f t="shared" si="19"/>
        <v>1.9386951293786148</v>
      </c>
      <c r="BL27">
        <f t="shared" si="27"/>
        <v>2.0571327287720069</v>
      </c>
    </row>
    <row r="28" spans="1:64" x14ac:dyDescent="0.2">
      <c r="A28" t="s">
        <v>80</v>
      </c>
      <c r="C28" s="1">
        <f t="shared" ref="C28:M28" si="37">_xlfn.STDEV.S(C22:C26)</f>
        <v>0.23191765780121357</v>
      </c>
      <c r="D28" s="22">
        <f t="shared" si="37"/>
        <v>1.9806564568344495E-2</v>
      </c>
      <c r="E28" s="22">
        <f t="shared" si="37"/>
        <v>0.10690650120549273</v>
      </c>
      <c r="F28" s="22">
        <f t="shared" si="37"/>
        <v>2.2221611102708105E-2</v>
      </c>
      <c r="G28" s="22">
        <f t="shared" si="37"/>
        <v>0.13230948567657594</v>
      </c>
      <c r="H28" s="22">
        <f t="shared" si="37"/>
        <v>0.51138146231556136</v>
      </c>
      <c r="I28" s="22">
        <f t="shared" si="37"/>
        <v>2.7892651361962732E-2</v>
      </c>
      <c r="J28" s="22">
        <f t="shared" si="37"/>
        <v>2.5381095327034409E-2</v>
      </c>
      <c r="K28" s="22">
        <f t="shared" si="37"/>
        <v>1.1606032913963324E-2</v>
      </c>
      <c r="L28" s="22">
        <f t="shared" si="37"/>
        <v>1.0714476188783101E-2</v>
      </c>
      <c r="M28" s="22">
        <f t="shared" si="37"/>
        <v>8.0000000000000002E-3</v>
      </c>
      <c r="N28">
        <f t="shared" si="0"/>
        <v>1.1081375384616399</v>
      </c>
      <c r="Q28" s="16">
        <v>12</v>
      </c>
      <c r="R28" s="16">
        <v>4</v>
      </c>
      <c r="S28" s="17">
        <v>0</v>
      </c>
      <c r="U28" s="18">
        <f t="shared" si="21"/>
        <v>0.8392103600892511</v>
      </c>
      <c r="V28" s="18">
        <f t="shared" si="21"/>
        <v>5.3915565476638151E-2</v>
      </c>
      <c r="W28" s="18">
        <f t="shared" si="21"/>
        <v>0.45590171876657654</v>
      </c>
      <c r="X28" s="18">
        <f t="shared" si="21"/>
        <v>6.3570769400119728E-2</v>
      </c>
      <c r="Y28" s="18">
        <f t="shared" si="22"/>
        <v>0</v>
      </c>
      <c r="Z28" s="18">
        <f t="shared" si="23"/>
        <v>0.40037543296135319</v>
      </c>
      <c r="AA28" s="18">
        <f t="shared" si="24"/>
        <v>2.7584141036401917</v>
      </c>
      <c r="AB28" s="18">
        <f t="shared" si="24"/>
        <v>0.10813564454228231</v>
      </c>
      <c r="AC28" s="18">
        <f t="shared" si="24"/>
        <v>7.7786107214313907E-2</v>
      </c>
      <c r="AD28" s="18">
        <f t="shared" si="24"/>
        <v>3.3780961143868214E-2</v>
      </c>
      <c r="AE28" s="18">
        <f t="shared" si="24"/>
        <v>7.5166446575204465E-2</v>
      </c>
      <c r="AF28" s="18">
        <f t="shared" si="24"/>
        <v>3.692788765712926E-2</v>
      </c>
      <c r="AG28" s="18">
        <f t="shared" si="5"/>
        <v>4.903184997466929</v>
      </c>
      <c r="AH28" s="18">
        <f t="shared" si="6"/>
        <v>0.87325036115191568</v>
      </c>
      <c r="AI28" s="19">
        <f t="shared" si="7"/>
        <v>0</v>
      </c>
      <c r="AK28">
        <f t="shared" si="30"/>
        <v>0.23191765780121357</v>
      </c>
      <c r="AL28">
        <f t="shared" si="30"/>
        <v>1.9806564568344495E-2</v>
      </c>
      <c r="AM28">
        <f t="shared" si="30"/>
        <v>0.10690650120549273</v>
      </c>
      <c r="AN28">
        <f t="shared" si="30"/>
        <v>2.2221611102708105E-2</v>
      </c>
      <c r="AO28">
        <f t="shared" si="9"/>
        <v>0</v>
      </c>
      <c r="AP28">
        <f t="shared" si="10"/>
        <v>0.13230948567657594</v>
      </c>
      <c r="AQ28">
        <f t="shared" si="31"/>
        <v>0.51138146231556136</v>
      </c>
      <c r="AR28">
        <f t="shared" si="31"/>
        <v>2.7892651361962732E-2</v>
      </c>
      <c r="AS28">
        <f t="shared" si="31"/>
        <v>2.5381095327034409E-2</v>
      </c>
      <c r="AT28">
        <f t="shared" si="31"/>
        <v>1.1606032913963324E-2</v>
      </c>
      <c r="AU28">
        <f t="shared" si="31"/>
        <v>1.0714476188783101E-2</v>
      </c>
      <c r="AV28">
        <f t="shared" si="31"/>
        <v>8.0000000000000002E-3</v>
      </c>
      <c r="AW28">
        <f t="shared" si="12"/>
        <v>1.1081375384616399</v>
      </c>
      <c r="AY28">
        <f t="shared" si="32"/>
        <v>3.8601474334423033E-3</v>
      </c>
      <c r="AZ28">
        <f t="shared" si="32"/>
        <v>2.4799745283780953E-4</v>
      </c>
      <c r="BA28">
        <f t="shared" si="33"/>
        <v>2.0970282700175117E-3</v>
      </c>
      <c r="BB28">
        <f t="shared" si="33"/>
        <v>2.9240885719729066E-4</v>
      </c>
      <c r="BC28">
        <f t="shared" si="25"/>
        <v>1.8416219263484208E-3</v>
      </c>
      <c r="BD28">
        <f t="shared" si="26"/>
        <v>0</v>
      </c>
      <c r="BE28">
        <f t="shared" si="34"/>
        <v>1.268798102230926E-2</v>
      </c>
      <c r="BF28">
        <f t="shared" si="34"/>
        <v>4.9739558827553937E-4</v>
      </c>
      <c r="BG28">
        <f t="shared" si="34"/>
        <v>3.5779568079792059E-4</v>
      </c>
      <c r="BH28">
        <f t="shared" si="34"/>
        <v>1.5538355656721027E-4</v>
      </c>
      <c r="BI28">
        <f t="shared" si="35"/>
        <v>3.4574592930120088E-4</v>
      </c>
      <c r="BJ28">
        <f t="shared" si="35"/>
        <v>1.6985859272155931E-4</v>
      </c>
      <c r="BK28">
        <f t="shared" si="19"/>
        <v>2.2553364309816026E-2</v>
      </c>
      <c r="BL28">
        <f t="shared" si="27"/>
        <v>217.40370660943424</v>
      </c>
    </row>
    <row r="29" spans="1:64" x14ac:dyDescent="0.2">
      <c r="N29">
        <f t="shared" si="0"/>
        <v>0</v>
      </c>
      <c r="Q29" s="16">
        <v>12</v>
      </c>
      <c r="R29" s="16">
        <v>4</v>
      </c>
      <c r="S29" s="17">
        <v>0</v>
      </c>
      <c r="U29" s="18" t="str">
        <f t="shared" si="21"/>
        <v>NA</v>
      </c>
      <c r="V29" s="18" t="str">
        <f t="shared" si="21"/>
        <v>NA</v>
      </c>
      <c r="W29" s="18" t="str">
        <f t="shared" si="21"/>
        <v>NA</v>
      </c>
      <c r="X29" s="18" t="str">
        <f t="shared" si="21"/>
        <v>NA</v>
      </c>
      <c r="Y29" s="18" t="str">
        <f t="shared" si="22"/>
        <v>NA</v>
      </c>
      <c r="Z29" s="18" t="str">
        <f t="shared" si="23"/>
        <v>NA</v>
      </c>
      <c r="AA29" s="18" t="str">
        <f t="shared" si="24"/>
        <v>NA</v>
      </c>
      <c r="AB29" s="18" t="str">
        <f t="shared" si="24"/>
        <v>NA</v>
      </c>
      <c r="AC29" s="18" t="str">
        <f t="shared" si="24"/>
        <v>NA</v>
      </c>
      <c r="AD29" s="18" t="str">
        <f t="shared" si="24"/>
        <v>NA</v>
      </c>
      <c r="AE29" s="18" t="str">
        <f t="shared" si="24"/>
        <v>NA</v>
      </c>
      <c r="AF29" s="18" t="str">
        <f t="shared" si="24"/>
        <v>NA</v>
      </c>
      <c r="AG29" s="18">
        <f t="shared" si="5"/>
        <v>0</v>
      </c>
      <c r="AH29" s="18" t="str">
        <f t="shared" si="6"/>
        <v>NA</v>
      </c>
      <c r="AI29" s="19" t="str">
        <f t="shared" si="7"/>
        <v>NA</v>
      </c>
      <c r="AK29">
        <f t="shared" si="30"/>
        <v>0</v>
      </c>
      <c r="AL29">
        <f t="shared" si="30"/>
        <v>0</v>
      </c>
      <c r="AM29">
        <f t="shared" si="30"/>
        <v>0</v>
      </c>
      <c r="AN29">
        <f t="shared" si="30"/>
        <v>0</v>
      </c>
      <c r="AO29">
        <f t="shared" si="9"/>
        <v>0</v>
      </c>
      <c r="AP29">
        <f t="shared" si="10"/>
        <v>0</v>
      </c>
      <c r="AQ29">
        <f t="shared" si="31"/>
        <v>0</v>
      </c>
      <c r="AR29">
        <f t="shared" si="31"/>
        <v>0</v>
      </c>
      <c r="AS29">
        <f t="shared" si="31"/>
        <v>0</v>
      </c>
      <c r="AT29">
        <f t="shared" si="31"/>
        <v>0</v>
      </c>
      <c r="AU29">
        <f t="shared" si="31"/>
        <v>0</v>
      </c>
      <c r="AV29">
        <f t="shared" si="31"/>
        <v>0</v>
      </c>
      <c r="AW29">
        <f t="shared" si="12"/>
        <v>0</v>
      </c>
      <c r="AY29">
        <f t="shared" si="32"/>
        <v>0</v>
      </c>
      <c r="AZ29">
        <f t="shared" si="32"/>
        <v>0</v>
      </c>
      <c r="BA29">
        <f t="shared" si="33"/>
        <v>0</v>
      </c>
      <c r="BB29">
        <f t="shared" si="33"/>
        <v>0</v>
      </c>
      <c r="BC29">
        <f t="shared" si="25"/>
        <v>0</v>
      </c>
      <c r="BD29">
        <f t="shared" si="26"/>
        <v>0</v>
      </c>
      <c r="BE29">
        <f t="shared" si="34"/>
        <v>0</v>
      </c>
      <c r="BF29">
        <f t="shared" si="34"/>
        <v>0</v>
      </c>
      <c r="BG29">
        <f t="shared" si="34"/>
        <v>0</v>
      </c>
      <c r="BH29">
        <f t="shared" si="34"/>
        <v>0</v>
      </c>
      <c r="BI29">
        <f t="shared" si="35"/>
        <v>0</v>
      </c>
      <c r="BJ29">
        <f t="shared" si="35"/>
        <v>0</v>
      </c>
      <c r="BK29">
        <f t="shared" si="19"/>
        <v>0</v>
      </c>
      <c r="BL29" t="str">
        <f t="shared" si="27"/>
        <v>NA</v>
      </c>
    </row>
    <row r="30" spans="1:64" x14ac:dyDescent="0.2">
      <c r="A30" t="s">
        <v>164</v>
      </c>
      <c r="N30">
        <f t="shared" si="0"/>
        <v>0</v>
      </c>
      <c r="Q30" s="16">
        <v>12</v>
      </c>
      <c r="R30" s="16">
        <v>4</v>
      </c>
      <c r="S30" s="17">
        <v>0</v>
      </c>
      <c r="U30" s="18" t="str">
        <f t="shared" si="21"/>
        <v>NA</v>
      </c>
      <c r="V30" s="18" t="str">
        <f t="shared" si="21"/>
        <v>NA</v>
      </c>
      <c r="W30" s="18" t="str">
        <f t="shared" si="21"/>
        <v>NA</v>
      </c>
      <c r="X30" s="18" t="str">
        <f t="shared" si="21"/>
        <v>NA</v>
      </c>
      <c r="Y30" s="18" t="str">
        <f t="shared" si="22"/>
        <v>NA</v>
      </c>
      <c r="Z30" s="18" t="str">
        <f t="shared" si="23"/>
        <v>NA</v>
      </c>
      <c r="AA30" s="18" t="str">
        <f t="shared" si="24"/>
        <v>NA</v>
      </c>
      <c r="AB30" s="18" t="str">
        <f t="shared" si="24"/>
        <v>NA</v>
      </c>
      <c r="AC30" s="18" t="str">
        <f t="shared" si="24"/>
        <v>NA</v>
      </c>
      <c r="AD30" s="18" t="str">
        <f t="shared" si="24"/>
        <v>NA</v>
      </c>
      <c r="AE30" s="18" t="str">
        <f t="shared" si="24"/>
        <v>NA</v>
      </c>
      <c r="AF30" s="18" t="str">
        <f t="shared" si="24"/>
        <v>NA</v>
      </c>
      <c r="AG30" s="18">
        <f t="shared" si="5"/>
        <v>0</v>
      </c>
      <c r="AH30" s="18" t="str">
        <f t="shared" si="6"/>
        <v>NA</v>
      </c>
      <c r="AI30" s="19" t="str">
        <f t="shared" si="7"/>
        <v>NA</v>
      </c>
      <c r="AK30">
        <f t="shared" si="30"/>
        <v>0</v>
      </c>
      <c r="AL30">
        <f t="shared" si="30"/>
        <v>0</v>
      </c>
      <c r="AM30">
        <f t="shared" si="30"/>
        <v>0</v>
      </c>
      <c r="AN30">
        <f t="shared" si="30"/>
        <v>0</v>
      </c>
      <c r="AO30">
        <f t="shared" si="9"/>
        <v>0</v>
      </c>
      <c r="AP30">
        <f t="shared" si="10"/>
        <v>0</v>
      </c>
      <c r="AQ30">
        <f t="shared" si="31"/>
        <v>0</v>
      </c>
      <c r="AR30">
        <f t="shared" si="31"/>
        <v>0</v>
      </c>
      <c r="AS30">
        <f t="shared" si="31"/>
        <v>0</v>
      </c>
      <c r="AT30">
        <f t="shared" si="31"/>
        <v>0</v>
      </c>
      <c r="AU30">
        <f t="shared" si="31"/>
        <v>0</v>
      </c>
      <c r="AV30">
        <f t="shared" si="31"/>
        <v>0</v>
      </c>
      <c r="AW30">
        <f t="shared" si="12"/>
        <v>0</v>
      </c>
      <c r="AY30">
        <f t="shared" si="32"/>
        <v>0</v>
      </c>
      <c r="AZ30">
        <f t="shared" si="32"/>
        <v>0</v>
      </c>
      <c r="BA30">
        <f t="shared" si="33"/>
        <v>0</v>
      </c>
      <c r="BB30">
        <f t="shared" si="33"/>
        <v>0</v>
      </c>
      <c r="BC30">
        <f t="shared" si="25"/>
        <v>0</v>
      </c>
      <c r="BD30">
        <f t="shared" si="26"/>
        <v>0</v>
      </c>
      <c r="BE30">
        <f t="shared" si="34"/>
        <v>0</v>
      </c>
      <c r="BF30">
        <f t="shared" si="34"/>
        <v>0</v>
      </c>
      <c r="BG30">
        <f t="shared" si="34"/>
        <v>0</v>
      </c>
      <c r="BH30">
        <f t="shared" si="34"/>
        <v>0</v>
      </c>
      <c r="BI30">
        <f t="shared" si="35"/>
        <v>0</v>
      </c>
      <c r="BJ30">
        <f t="shared" si="35"/>
        <v>0</v>
      </c>
      <c r="BK30">
        <f t="shared" si="19"/>
        <v>0</v>
      </c>
      <c r="BL30" t="str">
        <f t="shared" si="27"/>
        <v>NA</v>
      </c>
    </row>
    <row r="31" spans="1:64" x14ac:dyDescent="0.2">
      <c r="A31" s="21" t="s">
        <v>1237</v>
      </c>
      <c r="C31" s="22">
        <v>55.576000000000001</v>
      </c>
      <c r="D31" s="22">
        <v>3.7999999999999999E-2</v>
      </c>
      <c r="E31" s="22">
        <v>3.6110000000000002</v>
      </c>
      <c r="F31" s="22">
        <v>0.48199999999999998</v>
      </c>
      <c r="G31" s="22">
        <v>5.89</v>
      </c>
      <c r="H31" s="22">
        <v>33.533000000000001</v>
      </c>
      <c r="I31" s="22">
        <v>0.92600000000000005</v>
      </c>
      <c r="J31" s="22">
        <v>0.14799999999999999</v>
      </c>
      <c r="K31" s="22">
        <v>9.2999999999999999E-2</v>
      </c>
      <c r="L31" s="22">
        <v>8.0000000000000002E-3</v>
      </c>
      <c r="N31">
        <f t="shared" si="0"/>
        <v>100.30499999999999</v>
      </c>
      <c r="Q31" s="16">
        <v>12</v>
      </c>
      <c r="R31" s="16">
        <v>4</v>
      </c>
      <c r="S31" s="17">
        <v>0</v>
      </c>
      <c r="U31" s="18">
        <f t="shared" si="21"/>
        <v>1.9133805755367517</v>
      </c>
      <c r="V31" s="18">
        <f t="shared" si="21"/>
        <v>9.8415989117794727E-4</v>
      </c>
      <c r="W31" s="18">
        <f t="shared" si="21"/>
        <v>0.14651148024008465</v>
      </c>
      <c r="X31" s="18">
        <f t="shared" si="21"/>
        <v>1.3119159669358525E-2</v>
      </c>
      <c r="Y31" s="18">
        <f t="shared" si="22"/>
        <v>0</v>
      </c>
      <c r="Z31" s="18">
        <f t="shared" si="23"/>
        <v>0.1695777190811589</v>
      </c>
      <c r="AA31" s="18">
        <f t="shared" si="24"/>
        <v>1.720932940300022</v>
      </c>
      <c r="AB31" s="18">
        <f t="shared" si="24"/>
        <v>3.4156008735729271E-2</v>
      </c>
      <c r="AC31" s="18">
        <f t="shared" si="24"/>
        <v>4.315493309143382E-3</v>
      </c>
      <c r="AD31" s="18">
        <f t="shared" si="24"/>
        <v>2.5754208500474323E-3</v>
      </c>
      <c r="AE31" s="18">
        <f t="shared" si="24"/>
        <v>5.3397400775063726E-4</v>
      </c>
      <c r="AF31" s="18">
        <f t="shared" si="24"/>
        <v>0</v>
      </c>
      <c r="AG31" s="18">
        <f t="shared" si="5"/>
        <v>4.0060869316212253</v>
      </c>
      <c r="AH31" s="18">
        <f t="shared" si="6"/>
        <v>0.91030057501148043</v>
      </c>
      <c r="AI31" s="19">
        <f t="shared" si="7"/>
        <v>0</v>
      </c>
      <c r="AK31">
        <f t="shared" si="30"/>
        <v>55.576000000000001</v>
      </c>
      <c r="AL31">
        <f t="shared" si="30"/>
        <v>3.7999999999999999E-2</v>
      </c>
      <c r="AM31">
        <f t="shared" si="30"/>
        <v>3.6110000000000002</v>
      </c>
      <c r="AN31">
        <f t="shared" si="30"/>
        <v>0.48199999999999998</v>
      </c>
      <c r="AO31">
        <f t="shared" si="9"/>
        <v>0</v>
      </c>
      <c r="AP31">
        <f t="shared" si="10"/>
        <v>5.89</v>
      </c>
      <c r="AQ31">
        <f t="shared" si="31"/>
        <v>33.533000000000001</v>
      </c>
      <c r="AR31">
        <f t="shared" si="31"/>
        <v>0.92600000000000005</v>
      </c>
      <c r="AS31">
        <f t="shared" si="31"/>
        <v>0.14799999999999999</v>
      </c>
      <c r="AT31">
        <f t="shared" si="31"/>
        <v>9.2999999999999999E-2</v>
      </c>
      <c r="AU31">
        <f t="shared" si="31"/>
        <v>8.0000000000000002E-3</v>
      </c>
      <c r="AV31">
        <f t="shared" si="31"/>
        <v>0</v>
      </c>
      <c r="AW31">
        <f t="shared" si="12"/>
        <v>100.30499999999999</v>
      </c>
      <c r="AY31">
        <f t="shared" si="32"/>
        <v>0.92503328894806924</v>
      </c>
      <c r="AZ31">
        <f t="shared" si="32"/>
        <v>4.7579695990784566E-4</v>
      </c>
      <c r="BA31">
        <f t="shared" si="33"/>
        <v>7.083169870537466E-2</v>
      </c>
      <c r="BB31">
        <f t="shared" si="33"/>
        <v>6.3425225343772609E-3</v>
      </c>
      <c r="BC31">
        <f t="shared" si="25"/>
        <v>8.1983185791436999E-2</v>
      </c>
      <c r="BD31">
        <f t="shared" si="26"/>
        <v>0</v>
      </c>
      <c r="BE31">
        <f t="shared" si="34"/>
        <v>0.83199352924246484</v>
      </c>
      <c r="BF31">
        <f t="shared" si="34"/>
        <v>1.6512891111214144E-2</v>
      </c>
      <c r="BG31">
        <f t="shared" si="34"/>
        <v>2.0863465534400752E-3</v>
      </c>
      <c r="BH31">
        <f t="shared" si="34"/>
        <v>1.2450999293104556E-3</v>
      </c>
      <c r="BI31">
        <f t="shared" si="35"/>
        <v>2.5815237121020216E-4</v>
      </c>
      <c r="BJ31">
        <f t="shared" si="35"/>
        <v>0</v>
      </c>
      <c r="BK31">
        <f t="shared" si="19"/>
        <v>1.9367625121468059</v>
      </c>
      <c r="BL31">
        <f t="shared" si="27"/>
        <v>2.0684451018109984</v>
      </c>
    </row>
    <row r="32" spans="1:64" x14ac:dyDescent="0.2">
      <c r="A32" s="21" t="s">
        <v>1238</v>
      </c>
      <c r="C32" s="22">
        <v>55.338000000000001</v>
      </c>
      <c r="D32" s="22">
        <v>4.1000000000000002E-2</v>
      </c>
      <c r="E32" s="22">
        <v>3.5910000000000002</v>
      </c>
      <c r="F32" s="22">
        <v>0.49099999999999999</v>
      </c>
      <c r="G32" s="22">
        <v>5.89</v>
      </c>
      <c r="H32" s="22">
        <v>33.46</v>
      </c>
      <c r="I32" s="22">
        <v>0.93100000000000005</v>
      </c>
      <c r="J32" s="22">
        <v>0.13500000000000001</v>
      </c>
      <c r="K32" s="22">
        <v>9.9000000000000005E-2</v>
      </c>
      <c r="L32" s="22">
        <v>6.0000000000000001E-3</v>
      </c>
      <c r="N32">
        <f t="shared" si="0"/>
        <v>99.982000000000014</v>
      </c>
      <c r="Q32" s="16">
        <v>12</v>
      </c>
      <c r="R32" s="16">
        <v>4</v>
      </c>
      <c r="S32" s="17">
        <v>0</v>
      </c>
      <c r="U32" s="18">
        <f t="shared" si="21"/>
        <v>1.9118538808367935</v>
      </c>
      <c r="V32" s="18">
        <f t="shared" si="21"/>
        <v>1.0655726987549589E-3</v>
      </c>
      <c r="W32" s="18">
        <f t="shared" si="21"/>
        <v>0.14620988513387362</v>
      </c>
      <c r="X32" s="18">
        <f t="shared" si="21"/>
        <v>1.3410891062137558E-2</v>
      </c>
      <c r="Y32" s="18">
        <f t="shared" si="22"/>
        <v>0</v>
      </c>
      <c r="Z32" s="18">
        <f t="shared" si="23"/>
        <v>0.17017115733992663</v>
      </c>
      <c r="AA32" s="18">
        <f t="shared" si="24"/>
        <v>1.7231958428385765</v>
      </c>
      <c r="AB32" s="18">
        <f t="shared" si="24"/>
        <v>3.4460610994720482E-2</v>
      </c>
      <c r="AC32" s="18">
        <f t="shared" si="24"/>
        <v>3.950205267355642E-3</v>
      </c>
      <c r="AD32" s="18">
        <f t="shared" si="24"/>
        <v>2.751171199417396E-3</v>
      </c>
      <c r="AE32" s="18">
        <f t="shared" si="24"/>
        <v>4.0188198977754485E-4</v>
      </c>
      <c r="AF32" s="18">
        <f t="shared" si="24"/>
        <v>0</v>
      </c>
      <c r="AG32" s="18">
        <f t="shared" si="5"/>
        <v>4.0074710993613341</v>
      </c>
      <c r="AH32" s="18">
        <f t="shared" si="6"/>
        <v>0.91012246578508904</v>
      </c>
      <c r="AI32" s="19">
        <f t="shared" si="7"/>
        <v>0</v>
      </c>
      <c r="AK32">
        <f t="shared" si="30"/>
        <v>55.338000000000001</v>
      </c>
      <c r="AL32">
        <f t="shared" si="30"/>
        <v>4.1000000000000002E-2</v>
      </c>
      <c r="AM32">
        <f t="shared" si="30"/>
        <v>3.5910000000000002</v>
      </c>
      <c r="AN32">
        <f t="shared" si="30"/>
        <v>0.49099999999999999</v>
      </c>
      <c r="AO32">
        <f t="shared" si="9"/>
        <v>0</v>
      </c>
      <c r="AP32">
        <f t="shared" si="10"/>
        <v>5.89</v>
      </c>
      <c r="AQ32">
        <f t="shared" si="31"/>
        <v>33.46</v>
      </c>
      <c r="AR32">
        <f t="shared" si="31"/>
        <v>0.93100000000000005</v>
      </c>
      <c r="AS32">
        <f t="shared" si="31"/>
        <v>0.13500000000000001</v>
      </c>
      <c r="AT32">
        <f t="shared" si="31"/>
        <v>9.9000000000000005E-2</v>
      </c>
      <c r="AU32">
        <f t="shared" si="31"/>
        <v>6.0000000000000001E-3</v>
      </c>
      <c r="AV32">
        <f t="shared" si="31"/>
        <v>0</v>
      </c>
      <c r="AW32">
        <f t="shared" si="12"/>
        <v>99.982000000000014</v>
      </c>
      <c r="AY32">
        <f t="shared" si="32"/>
        <v>0.92107190412782958</v>
      </c>
      <c r="AZ32">
        <f t="shared" si="32"/>
        <v>5.1335987779530716E-4</v>
      </c>
      <c r="BA32">
        <f t="shared" si="33"/>
        <v>7.0439387995292285E-2</v>
      </c>
      <c r="BB32">
        <f t="shared" si="33"/>
        <v>6.4609513783801557E-3</v>
      </c>
      <c r="BC32">
        <f t="shared" si="25"/>
        <v>8.1983185791436999E-2</v>
      </c>
      <c r="BD32">
        <f t="shared" si="26"/>
        <v>0</v>
      </c>
      <c r="BE32">
        <f t="shared" si="34"/>
        <v>0.83018231260110553</v>
      </c>
      <c r="BF32">
        <f t="shared" si="34"/>
        <v>1.6602053590216381E-2</v>
      </c>
      <c r="BG32">
        <f t="shared" si="34"/>
        <v>1.9030863832054743E-3</v>
      </c>
      <c r="BH32">
        <f t="shared" si="34"/>
        <v>1.3254289570079044E-3</v>
      </c>
      <c r="BI32">
        <f t="shared" si="35"/>
        <v>1.9361427840765164E-4</v>
      </c>
      <c r="BJ32">
        <f t="shared" si="35"/>
        <v>0</v>
      </c>
      <c r="BK32">
        <f t="shared" si="19"/>
        <v>1.9306752849806774</v>
      </c>
      <c r="BL32">
        <f t="shared" si="27"/>
        <v>2.075683638018623</v>
      </c>
    </row>
    <row r="33" spans="1:64" x14ac:dyDescent="0.2">
      <c r="A33" s="21" t="s">
        <v>1239</v>
      </c>
      <c r="C33" s="22">
        <v>55.558999999999997</v>
      </c>
      <c r="D33" s="22">
        <v>3.9E-2</v>
      </c>
      <c r="E33" s="22">
        <v>3.601</v>
      </c>
      <c r="F33" s="22">
        <v>0.49399999999999999</v>
      </c>
      <c r="G33" s="22">
        <v>5.931</v>
      </c>
      <c r="H33" s="22">
        <v>33.378999999999998</v>
      </c>
      <c r="I33" s="22">
        <v>0.92800000000000005</v>
      </c>
      <c r="J33" s="22">
        <v>0.128</v>
      </c>
      <c r="K33" s="22">
        <v>8.7999999999999995E-2</v>
      </c>
      <c r="L33" s="22">
        <v>1.7000000000000001E-2</v>
      </c>
      <c r="N33">
        <f t="shared" si="0"/>
        <v>100.16399999999997</v>
      </c>
      <c r="Q33" s="16">
        <v>12</v>
      </c>
      <c r="R33" s="16">
        <v>4</v>
      </c>
      <c r="S33" s="17">
        <v>0</v>
      </c>
      <c r="U33" s="18">
        <f t="shared" si="21"/>
        <v>1.9154475182070818</v>
      </c>
      <c r="V33" s="18">
        <f t="shared" si="21"/>
        <v>1.0114593514677812E-3</v>
      </c>
      <c r="W33" s="18">
        <f t="shared" si="21"/>
        <v>0.14630832928153686</v>
      </c>
      <c r="X33" s="18">
        <f t="shared" si="21"/>
        <v>1.3464421244574776E-2</v>
      </c>
      <c r="Y33" s="18">
        <f t="shared" si="22"/>
        <v>0</v>
      </c>
      <c r="Z33" s="18">
        <f t="shared" si="23"/>
        <v>0.17099490909756623</v>
      </c>
      <c r="AA33" s="18">
        <f t="shared" si="24"/>
        <v>1.7154048041739736</v>
      </c>
      <c r="AB33" s="18">
        <f t="shared" si="24"/>
        <v>3.4277241748055715E-2</v>
      </c>
      <c r="AC33" s="18">
        <f t="shared" si="24"/>
        <v>3.7374936530293278E-3</v>
      </c>
      <c r="AD33" s="18">
        <f t="shared" si="24"/>
        <v>2.4403363718511258E-3</v>
      </c>
      <c r="AE33" s="18">
        <f t="shared" si="24"/>
        <v>1.1362680985133764E-3</v>
      </c>
      <c r="AF33" s="18">
        <f t="shared" si="24"/>
        <v>0</v>
      </c>
      <c r="AG33" s="18">
        <f t="shared" si="5"/>
        <v>4.004222781227651</v>
      </c>
      <c r="AH33" s="18">
        <f t="shared" si="6"/>
        <v>0.90935382999978642</v>
      </c>
      <c r="AI33" s="19">
        <f t="shared" si="7"/>
        <v>0</v>
      </c>
      <c r="AK33">
        <f t="shared" si="30"/>
        <v>55.558999999999997</v>
      </c>
      <c r="AL33">
        <f t="shared" si="30"/>
        <v>3.9E-2</v>
      </c>
      <c r="AM33">
        <f t="shared" si="30"/>
        <v>3.601</v>
      </c>
      <c r="AN33">
        <f t="shared" si="30"/>
        <v>0.49399999999999999</v>
      </c>
      <c r="AO33">
        <f t="shared" si="9"/>
        <v>0</v>
      </c>
      <c r="AP33">
        <f t="shared" si="10"/>
        <v>5.931</v>
      </c>
      <c r="AQ33">
        <f t="shared" si="31"/>
        <v>33.378999999999998</v>
      </c>
      <c r="AR33">
        <f t="shared" si="31"/>
        <v>0.92800000000000005</v>
      </c>
      <c r="AS33">
        <f t="shared" si="31"/>
        <v>0.128</v>
      </c>
      <c r="AT33">
        <f t="shared" si="31"/>
        <v>8.7999999999999995E-2</v>
      </c>
      <c r="AU33">
        <f t="shared" si="31"/>
        <v>1.7000000000000001E-2</v>
      </c>
      <c r="AV33">
        <f t="shared" si="31"/>
        <v>0</v>
      </c>
      <c r="AW33">
        <f t="shared" si="12"/>
        <v>100.16399999999997</v>
      </c>
      <c r="AY33">
        <f t="shared" si="32"/>
        <v>0.92475033288948072</v>
      </c>
      <c r="AZ33">
        <f t="shared" si="32"/>
        <v>4.8831793253699949E-4</v>
      </c>
      <c r="BA33">
        <f t="shared" si="33"/>
        <v>7.0635543350333466E-2</v>
      </c>
      <c r="BB33">
        <f t="shared" si="33"/>
        <v>6.5004276597144545E-3</v>
      </c>
      <c r="BC33">
        <f t="shared" si="25"/>
        <v>8.2553866711207624E-2</v>
      </c>
      <c r="BD33">
        <f t="shared" si="26"/>
        <v>0</v>
      </c>
      <c r="BE33">
        <f t="shared" si="34"/>
        <v>0.82817260646480273</v>
      </c>
      <c r="BF33">
        <f t="shared" si="34"/>
        <v>1.654855610281504E-2</v>
      </c>
      <c r="BG33">
        <f t="shared" si="34"/>
        <v>1.8044078300022274E-3</v>
      </c>
      <c r="BH33">
        <f t="shared" si="34"/>
        <v>1.1781590728959148E-3</v>
      </c>
      <c r="BI33">
        <f t="shared" si="35"/>
        <v>5.4857378882167964E-4</v>
      </c>
      <c r="BJ33">
        <f t="shared" si="35"/>
        <v>0</v>
      </c>
      <c r="BK33">
        <f t="shared" si="19"/>
        <v>1.9331807918026109</v>
      </c>
      <c r="BL33">
        <f t="shared" si="27"/>
        <v>2.0713131426750206</v>
      </c>
    </row>
    <row r="34" spans="1:64" x14ac:dyDescent="0.2">
      <c r="A34" s="21" t="s">
        <v>1240</v>
      </c>
      <c r="C34" s="22">
        <v>55.34</v>
      </c>
      <c r="D34" s="22">
        <v>4.9000000000000002E-2</v>
      </c>
      <c r="E34" s="22">
        <v>3.617</v>
      </c>
      <c r="F34" s="22">
        <v>0.48799999999999999</v>
      </c>
      <c r="G34" s="22">
        <v>5.8520000000000003</v>
      </c>
      <c r="H34" s="22">
        <v>33.109000000000002</v>
      </c>
      <c r="I34" s="22">
        <v>0.92700000000000005</v>
      </c>
      <c r="J34" s="22">
        <v>0.13500000000000001</v>
      </c>
      <c r="K34" s="22">
        <v>9.5000000000000001E-2</v>
      </c>
      <c r="L34" s="22">
        <v>1.2E-2</v>
      </c>
      <c r="N34">
        <f t="shared" si="0"/>
        <v>99.624000000000024</v>
      </c>
      <c r="Q34" s="16">
        <v>12</v>
      </c>
      <c r="R34" s="16">
        <v>4</v>
      </c>
      <c r="S34" s="17">
        <v>0</v>
      </c>
      <c r="U34" s="18">
        <f t="shared" si="21"/>
        <v>1.9174239678045819</v>
      </c>
      <c r="V34" s="18">
        <f t="shared" si="21"/>
        <v>1.2771534096127242E-3</v>
      </c>
      <c r="W34" s="18">
        <f t="shared" si="21"/>
        <v>0.14769221321097251</v>
      </c>
      <c r="X34" s="18">
        <f t="shared" si="21"/>
        <v>1.3367300881910692E-2</v>
      </c>
      <c r="Y34" s="18">
        <f t="shared" si="22"/>
        <v>0</v>
      </c>
      <c r="Z34" s="18">
        <f t="shared" si="23"/>
        <v>0.1695597369724493</v>
      </c>
      <c r="AA34" s="18">
        <f t="shared" si="24"/>
        <v>1.7100252550688273</v>
      </c>
      <c r="AB34" s="18">
        <f t="shared" si="24"/>
        <v>3.4411276678830982E-2</v>
      </c>
      <c r="AC34" s="18">
        <f t="shared" si="24"/>
        <v>3.9615708079718025E-3</v>
      </c>
      <c r="AD34" s="18">
        <f t="shared" si="24"/>
        <v>2.6476086185484677E-3</v>
      </c>
      <c r="AE34" s="18">
        <f t="shared" si="24"/>
        <v>8.0607657131606301E-4</v>
      </c>
      <c r="AF34" s="18">
        <f t="shared" si="24"/>
        <v>0</v>
      </c>
      <c r="AG34" s="18">
        <f t="shared" si="5"/>
        <v>4.0011721600250221</v>
      </c>
      <c r="AH34" s="18">
        <f t="shared" si="6"/>
        <v>0.90978873650810377</v>
      </c>
      <c r="AI34" s="19">
        <f t="shared" si="7"/>
        <v>0</v>
      </c>
      <c r="AK34">
        <f t="shared" si="30"/>
        <v>55.34</v>
      </c>
      <c r="AL34">
        <f t="shared" si="30"/>
        <v>4.9000000000000002E-2</v>
      </c>
      <c r="AM34">
        <f t="shared" si="30"/>
        <v>3.617</v>
      </c>
      <c r="AN34">
        <f t="shared" si="30"/>
        <v>0.48799999999999999</v>
      </c>
      <c r="AO34">
        <f t="shared" si="9"/>
        <v>0</v>
      </c>
      <c r="AP34">
        <f t="shared" si="10"/>
        <v>5.8520000000000003</v>
      </c>
      <c r="AQ34">
        <f t="shared" si="31"/>
        <v>33.109000000000002</v>
      </c>
      <c r="AR34">
        <f t="shared" si="31"/>
        <v>0.92700000000000005</v>
      </c>
      <c r="AS34">
        <f t="shared" si="31"/>
        <v>0.13500000000000001</v>
      </c>
      <c r="AT34">
        <f t="shared" si="31"/>
        <v>9.5000000000000001E-2</v>
      </c>
      <c r="AU34">
        <f t="shared" si="31"/>
        <v>1.2E-2</v>
      </c>
      <c r="AV34">
        <f t="shared" si="31"/>
        <v>0</v>
      </c>
      <c r="AW34">
        <f t="shared" si="12"/>
        <v>99.624000000000024</v>
      </c>
      <c r="AY34">
        <f t="shared" si="32"/>
        <v>0.92110519307589889</v>
      </c>
      <c r="AZ34">
        <f t="shared" si="32"/>
        <v>6.1352765882853784E-4</v>
      </c>
      <c r="BA34">
        <f t="shared" si="33"/>
        <v>7.0949391918399371E-2</v>
      </c>
      <c r="BB34">
        <f t="shared" si="33"/>
        <v>6.4214750970458577E-3</v>
      </c>
      <c r="BC34">
        <f t="shared" si="25"/>
        <v>8.1454262012137416E-2</v>
      </c>
      <c r="BD34">
        <f t="shared" si="26"/>
        <v>0</v>
      </c>
      <c r="BE34">
        <f t="shared" si="34"/>
        <v>0.82147358601046039</v>
      </c>
      <c r="BF34">
        <f t="shared" si="34"/>
        <v>1.6530723607014592E-2</v>
      </c>
      <c r="BG34">
        <f t="shared" si="34"/>
        <v>1.9030863832054743E-3</v>
      </c>
      <c r="BH34">
        <f t="shared" si="34"/>
        <v>1.2718762718762718E-3</v>
      </c>
      <c r="BI34">
        <f t="shared" si="35"/>
        <v>3.8722855681530327E-4</v>
      </c>
      <c r="BJ34">
        <f t="shared" si="35"/>
        <v>0</v>
      </c>
      <c r="BK34">
        <f t="shared" si="19"/>
        <v>1.9221103505916819</v>
      </c>
      <c r="BL34">
        <f t="shared" si="27"/>
        <v>2.0816558002475474</v>
      </c>
    </row>
    <row r="35" spans="1:64" x14ac:dyDescent="0.2">
      <c r="A35" t="s">
        <v>69</v>
      </c>
      <c r="C35" s="1">
        <f>AVERAGE(C31:C34)</f>
        <v>55.453250000000004</v>
      </c>
      <c r="D35" s="22">
        <f t="shared" ref="D35:L35" si="38">AVERAGE(D31:D34)</f>
        <v>4.1749999999999995E-2</v>
      </c>
      <c r="E35" s="22">
        <f t="shared" si="38"/>
        <v>3.6050000000000004</v>
      </c>
      <c r="F35" s="22">
        <f t="shared" si="38"/>
        <v>0.48875000000000002</v>
      </c>
      <c r="G35" s="22">
        <f t="shared" si="38"/>
        <v>5.8907499999999997</v>
      </c>
      <c r="H35" s="22">
        <f t="shared" si="38"/>
        <v>33.370249999999999</v>
      </c>
      <c r="I35" s="22">
        <f t="shared" si="38"/>
        <v>0.92800000000000005</v>
      </c>
      <c r="J35" s="22">
        <f t="shared" si="38"/>
        <v>0.13650000000000001</v>
      </c>
      <c r="K35" s="22">
        <f t="shared" si="38"/>
        <v>9.375E-2</v>
      </c>
      <c r="L35" s="22">
        <f t="shared" si="38"/>
        <v>1.0749999999999999E-2</v>
      </c>
      <c r="N35">
        <f t="shared" si="0"/>
        <v>100.01875000000001</v>
      </c>
      <c r="Q35" s="16">
        <v>12</v>
      </c>
      <c r="R35" s="16">
        <v>4</v>
      </c>
      <c r="S35" s="17">
        <v>0</v>
      </c>
      <c r="U35" s="18">
        <f t="shared" si="21"/>
        <v>1.914523892509129</v>
      </c>
      <c r="V35" s="18">
        <f t="shared" si="21"/>
        <v>1.0843219672137232E-3</v>
      </c>
      <c r="W35" s="18">
        <f t="shared" si="21"/>
        <v>0.14667940788414663</v>
      </c>
      <c r="X35" s="18">
        <f t="shared" si="21"/>
        <v>1.3340295855146109E-2</v>
      </c>
      <c r="Y35" s="18">
        <f t="shared" si="22"/>
        <v>0</v>
      </c>
      <c r="Z35" s="18">
        <f t="shared" si="23"/>
        <v>0.17007629949352626</v>
      </c>
      <c r="AA35" s="18">
        <f t="shared" si="24"/>
        <v>1.7173970404777492</v>
      </c>
      <c r="AB35" s="18">
        <f t="shared" si="24"/>
        <v>3.4326048900752588E-2</v>
      </c>
      <c r="AC35" s="18">
        <f t="shared" si="24"/>
        <v>3.9913617854316847E-3</v>
      </c>
      <c r="AD35" s="18">
        <f t="shared" si="24"/>
        <v>2.6034919940306407E-3</v>
      </c>
      <c r="AE35" s="18">
        <f t="shared" si="24"/>
        <v>7.1954557377038248E-4</v>
      </c>
      <c r="AF35" s="18">
        <f t="shared" si="24"/>
        <v>0</v>
      </c>
      <c r="AG35" s="18">
        <f t="shared" si="5"/>
        <v>4.0047417064408961</v>
      </c>
      <c r="AH35" s="18">
        <f t="shared" si="6"/>
        <v>0.90989207853070142</v>
      </c>
      <c r="AI35" s="19">
        <f t="shared" si="7"/>
        <v>0</v>
      </c>
      <c r="AK35">
        <f t="shared" si="30"/>
        <v>55.453250000000004</v>
      </c>
      <c r="AL35">
        <f t="shared" si="30"/>
        <v>4.1749999999999995E-2</v>
      </c>
      <c r="AM35">
        <f t="shared" si="30"/>
        <v>3.6050000000000004</v>
      </c>
      <c r="AN35">
        <f t="shared" si="30"/>
        <v>0.48875000000000002</v>
      </c>
      <c r="AO35">
        <f t="shared" si="9"/>
        <v>0</v>
      </c>
      <c r="AP35">
        <f t="shared" si="10"/>
        <v>5.8907499999999997</v>
      </c>
      <c r="AQ35">
        <f t="shared" si="31"/>
        <v>33.370249999999999</v>
      </c>
      <c r="AR35">
        <f t="shared" si="31"/>
        <v>0.92800000000000005</v>
      </c>
      <c r="AS35">
        <f t="shared" si="31"/>
        <v>0.13650000000000001</v>
      </c>
      <c r="AT35">
        <f t="shared" si="31"/>
        <v>9.375E-2</v>
      </c>
      <c r="AU35">
        <f t="shared" si="31"/>
        <v>1.0749999999999999E-2</v>
      </c>
      <c r="AV35">
        <f t="shared" si="31"/>
        <v>0</v>
      </c>
      <c r="AW35">
        <f t="shared" si="12"/>
        <v>100.01875000000001</v>
      </c>
      <c r="AY35">
        <f t="shared" si="32"/>
        <v>0.92299017976031972</v>
      </c>
      <c r="AZ35">
        <f t="shared" si="32"/>
        <v>5.2275060726717241E-4</v>
      </c>
      <c r="BA35">
        <f t="shared" si="33"/>
        <v>7.0714005492349949E-2</v>
      </c>
      <c r="BB35">
        <f t="shared" si="33"/>
        <v>6.4313441673794327E-3</v>
      </c>
      <c r="BC35">
        <f t="shared" si="25"/>
        <v>8.1993625076554763E-2</v>
      </c>
      <c r="BD35">
        <f t="shared" si="26"/>
        <v>0</v>
      </c>
      <c r="BE35">
        <f t="shared" si="34"/>
        <v>0.82795550857970834</v>
      </c>
      <c r="BF35">
        <f t="shared" si="34"/>
        <v>1.654855610281504E-2</v>
      </c>
      <c r="BG35">
        <f t="shared" si="34"/>
        <v>1.9242317874633129E-3</v>
      </c>
      <c r="BH35">
        <f t="shared" si="34"/>
        <v>1.2551410577726367E-3</v>
      </c>
      <c r="BI35">
        <f t="shared" si="35"/>
        <v>3.4689224881370912E-4</v>
      </c>
      <c r="BJ35">
        <f t="shared" si="35"/>
        <v>0</v>
      </c>
      <c r="BK35">
        <f t="shared" si="19"/>
        <v>1.930682234880444</v>
      </c>
      <c r="BL35">
        <f t="shared" si="27"/>
        <v>2.0742624726584729</v>
      </c>
    </row>
    <row r="36" spans="1:64" x14ac:dyDescent="0.2">
      <c r="A36" t="s">
        <v>80</v>
      </c>
      <c r="C36" s="1">
        <f>_xlfn.STDEV.S(C31:C34)</f>
        <v>0.1321094874211016</v>
      </c>
      <c r="D36" s="22">
        <f t="shared" ref="D36:L36" si="39">_xlfn.STDEV.S(D31:D34)</f>
        <v>4.9916597106239797E-3</v>
      </c>
      <c r="E36" s="22">
        <f t="shared" si="39"/>
        <v>1.1430952132988123E-2</v>
      </c>
      <c r="F36" s="22">
        <f t="shared" si="39"/>
        <v>5.1234753829798039E-3</v>
      </c>
      <c r="G36" s="22">
        <f t="shared" si="39"/>
        <v>3.2263240176192164E-2</v>
      </c>
      <c r="H36" s="22">
        <f t="shared" si="39"/>
        <v>0.18517626737786855</v>
      </c>
      <c r="I36" s="22">
        <f t="shared" si="39"/>
        <v>2.1602468994692888E-3</v>
      </c>
      <c r="J36" s="22">
        <f t="shared" si="39"/>
        <v>8.3466560170326037E-3</v>
      </c>
      <c r="K36" s="22">
        <f t="shared" si="39"/>
        <v>4.5734742446707525E-3</v>
      </c>
      <c r="L36" s="22">
        <f t="shared" si="39"/>
        <v>4.8562674281111594E-3</v>
      </c>
      <c r="N36">
        <f t="shared" si="0"/>
        <v>0.39103172679103809</v>
      </c>
      <c r="Q36" s="16">
        <v>12</v>
      </c>
      <c r="R36" s="16">
        <v>4</v>
      </c>
      <c r="S36" s="17">
        <v>0</v>
      </c>
      <c r="U36" s="18">
        <f t="shared" si="21"/>
        <v>1.2809661612090271</v>
      </c>
      <c r="V36" s="18">
        <f t="shared" si="21"/>
        <v>3.6409658966029143E-2</v>
      </c>
      <c r="W36" s="18">
        <f t="shared" si="21"/>
        <v>0.13062194576682642</v>
      </c>
      <c r="X36" s="18">
        <f t="shared" si="21"/>
        <v>3.9274730019545109E-2</v>
      </c>
      <c r="Y36" s="18">
        <f t="shared" si="22"/>
        <v>0</v>
      </c>
      <c r="Z36" s="18">
        <f t="shared" si="23"/>
        <v>0.26160801814138435</v>
      </c>
      <c r="AA36" s="18">
        <f t="shared" si="24"/>
        <v>2.6764950170797888</v>
      </c>
      <c r="AB36" s="18">
        <f t="shared" si="24"/>
        <v>2.2441355970116535E-2</v>
      </c>
      <c r="AC36" s="18">
        <f t="shared" si="24"/>
        <v>6.8544217489299814E-2</v>
      </c>
      <c r="AD36" s="18">
        <f t="shared" si="24"/>
        <v>3.5669832618668865E-2</v>
      </c>
      <c r="AE36" s="18">
        <f t="shared" si="24"/>
        <v>9.1289809342143202E-2</v>
      </c>
      <c r="AF36" s="18">
        <f t="shared" si="24"/>
        <v>0</v>
      </c>
      <c r="AG36" s="18">
        <f t="shared" si="5"/>
        <v>4.6433207466028286</v>
      </c>
      <c r="AH36" s="18">
        <f t="shared" si="6"/>
        <v>0.91096023011946858</v>
      </c>
      <c r="AI36" s="19">
        <f t="shared" si="7"/>
        <v>0</v>
      </c>
      <c r="AK36">
        <f t="shared" si="30"/>
        <v>0.1321094874211016</v>
      </c>
      <c r="AL36">
        <f t="shared" si="30"/>
        <v>4.9916597106239797E-3</v>
      </c>
      <c r="AM36">
        <f t="shared" si="30"/>
        <v>1.1430952132988123E-2</v>
      </c>
      <c r="AN36">
        <f t="shared" si="30"/>
        <v>5.1234753829798039E-3</v>
      </c>
      <c r="AO36">
        <f t="shared" si="9"/>
        <v>0</v>
      </c>
      <c r="AP36">
        <f t="shared" si="10"/>
        <v>3.2263240176192164E-2</v>
      </c>
      <c r="AQ36">
        <f t="shared" si="31"/>
        <v>0.18517626737786855</v>
      </c>
      <c r="AR36">
        <f t="shared" si="31"/>
        <v>2.1602468994692888E-3</v>
      </c>
      <c r="AS36">
        <f t="shared" si="31"/>
        <v>8.3466560170326037E-3</v>
      </c>
      <c r="AT36">
        <f t="shared" si="31"/>
        <v>4.5734742446707525E-3</v>
      </c>
      <c r="AU36">
        <f t="shared" si="31"/>
        <v>4.8562674281111594E-3</v>
      </c>
      <c r="AV36">
        <f t="shared" si="31"/>
        <v>0</v>
      </c>
      <c r="AW36">
        <f t="shared" si="12"/>
        <v>0.39103172679103809</v>
      </c>
      <c r="AY36">
        <f t="shared" si="32"/>
        <v>2.19889293310755E-3</v>
      </c>
      <c r="AZ36">
        <f t="shared" si="32"/>
        <v>6.2500434610772787E-5</v>
      </c>
      <c r="BA36">
        <f t="shared" si="33"/>
        <v>2.2422424741051636E-4</v>
      </c>
      <c r="BB36">
        <f t="shared" si="33"/>
        <v>6.7418585209287493E-5</v>
      </c>
      <c r="BC36">
        <f t="shared" si="25"/>
        <v>4.4907355069584328E-4</v>
      </c>
      <c r="BD36">
        <f t="shared" si="26"/>
        <v>0</v>
      </c>
      <c r="BE36">
        <f t="shared" si="34"/>
        <v>4.5944429734189954E-3</v>
      </c>
      <c r="BF36">
        <f t="shared" si="34"/>
        <v>3.8522593762715259E-5</v>
      </c>
      <c r="BG36">
        <f t="shared" si="34"/>
        <v>1.1766227712085027E-4</v>
      </c>
      <c r="BH36">
        <f t="shared" si="34"/>
        <v>6.1230456545620897E-5</v>
      </c>
      <c r="BI36">
        <f t="shared" si="35"/>
        <v>1.5670711897472072E-4</v>
      </c>
      <c r="BJ36">
        <f t="shared" si="35"/>
        <v>0</v>
      </c>
      <c r="BK36">
        <f t="shared" si="19"/>
        <v>7.9706751708568738E-3</v>
      </c>
      <c r="BL36">
        <f t="shared" si="27"/>
        <v>582.55049253295033</v>
      </c>
    </row>
    <row r="37" spans="1:64" x14ac:dyDescent="0.2">
      <c r="N37">
        <f t="shared" si="0"/>
        <v>0</v>
      </c>
      <c r="Q37" s="16">
        <v>12</v>
      </c>
      <c r="R37" s="16">
        <v>4</v>
      </c>
      <c r="S37" s="17">
        <v>0</v>
      </c>
      <c r="U37" s="18" t="str">
        <f t="shared" si="21"/>
        <v>NA</v>
      </c>
      <c r="V37" s="18" t="str">
        <f t="shared" si="21"/>
        <v>NA</v>
      </c>
      <c r="W37" s="18" t="str">
        <f t="shared" si="21"/>
        <v>NA</v>
      </c>
      <c r="X37" s="18" t="str">
        <f t="shared" si="21"/>
        <v>NA</v>
      </c>
      <c r="Y37" s="18" t="str">
        <f t="shared" si="22"/>
        <v>NA</v>
      </c>
      <c r="Z37" s="18" t="str">
        <f t="shared" si="23"/>
        <v>NA</v>
      </c>
      <c r="AA37" s="18" t="str">
        <f t="shared" si="24"/>
        <v>NA</v>
      </c>
      <c r="AB37" s="18" t="str">
        <f t="shared" si="24"/>
        <v>NA</v>
      </c>
      <c r="AC37" s="18" t="str">
        <f t="shared" si="24"/>
        <v>NA</v>
      </c>
      <c r="AD37" s="18" t="str">
        <f t="shared" si="24"/>
        <v>NA</v>
      </c>
      <c r="AE37" s="18" t="str">
        <f t="shared" si="24"/>
        <v>NA</v>
      </c>
      <c r="AF37" s="18" t="str">
        <f t="shared" si="24"/>
        <v>NA</v>
      </c>
      <c r="AG37" s="18">
        <f t="shared" si="5"/>
        <v>0</v>
      </c>
      <c r="AH37" s="18" t="str">
        <f t="shared" si="6"/>
        <v>NA</v>
      </c>
      <c r="AI37" s="19" t="str">
        <f t="shared" si="7"/>
        <v>NA</v>
      </c>
      <c r="AK37">
        <f t="shared" si="30"/>
        <v>0</v>
      </c>
      <c r="AL37">
        <f t="shared" si="30"/>
        <v>0</v>
      </c>
      <c r="AM37">
        <f t="shared" si="30"/>
        <v>0</v>
      </c>
      <c r="AN37">
        <f t="shared" si="30"/>
        <v>0</v>
      </c>
      <c r="AO37">
        <f t="shared" si="9"/>
        <v>0</v>
      </c>
      <c r="AP37">
        <f t="shared" si="10"/>
        <v>0</v>
      </c>
      <c r="AQ37">
        <f t="shared" si="31"/>
        <v>0</v>
      </c>
      <c r="AR37">
        <f t="shared" si="31"/>
        <v>0</v>
      </c>
      <c r="AS37">
        <f t="shared" si="31"/>
        <v>0</v>
      </c>
      <c r="AT37">
        <f t="shared" si="31"/>
        <v>0</v>
      </c>
      <c r="AU37">
        <f t="shared" si="31"/>
        <v>0</v>
      </c>
      <c r="AV37">
        <f t="shared" si="31"/>
        <v>0</v>
      </c>
      <c r="AW37">
        <f t="shared" si="12"/>
        <v>0</v>
      </c>
      <c r="AY37">
        <f t="shared" si="32"/>
        <v>0</v>
      </c>
      <c r="AZ37">
        <f t="shared" si="32"/>
        <v>0</v>
      </c>
      <c r="BA37">
        <f t="shared" si="33"/>
        <v>0</v>
      </c>
      <c r="BB37">
        <f t="shared" si="33"/>
        <v>0</v>
      </c>
      <c r="BC37">
        <f t="shared" si="25"/>
        <v>0</v>
      </c>
      <c r="BD37">
        <f t="shared" si="26"/>
        <v>0</v>
      </c>
      <c r="BE37">
        <f t="shared" si="34"/>
        <v>0</v>
      </c>
      <c r="BF37">
        <f t="shared" si="34"/>
        <v>0</v>
      </c>
      <c r="BG37">
        <f t="shared" si="34"/>
        <v>0</v>
      </c>
      <c r="BH37">
        <f t="shared" si="34"/>
        <v>0</v>
      </c>
      <c r="BI37">
        <f t="shared" si="35"/>
        <v>0</v>
      </c>
      <c r="BJ37">
        <f t="shared" si="35"/>
        <v>0</v>
      </c>
      <c r="BK37">
        <f t="shared" si="19"/>
        <v>0</v>
      </c>
      <c r="BL37" t="str">
        <f t="shared" si="27"/>
        <v>NA</v>
      </c>
    </row>
    <row r="38" spans="1:64" x14ac:dyDescent="0.2">
      <c r="A38" t="s">
        <v>169</v>
      </c>
      <c r="N38">
        <f t="shared" si="0"/>
        <v>0</v>
      </c>
      <c r="Q38" s="16">
        <v>12</v>
      </c>
      <c r="R38" s="16">
        <v>4</v>
      </c>
      <c r="S38" s="17">
        <v>0</v>
      </c>
      <c r="U38" s="18" t="str">
        <f t="shared" si="21"/>
        <v>NA</v>
      </c>
      <c r="V38" s="18" t="str">
        <f t="shared" si="21"/>
        <v>NA</v>
      </c>
      <c r="W38" s="18" t="str">
        <f t="shared" si="21"/>
        <v>NA</v>
      </c>
      <c r="X38" s="18" t="str">
        <f t="shared" si="21"/>
        <v>NA</v>
      </c>
      <c r="Y38" s="18" t="str">
        <f t="shared" si="22"/>
        <v>NA</v>
      </c>
      <c r="Z38" s="18" t="str">
        <f t="shared" si="23"/>
        <v>NA</v>
      </c>
      <c r="AA38" s="18" t="str">
        <f t="shared" si="24"/>
        <v>NA</v>
      </c>
      <c r="AB38" s="18" t="str">
        <f t="shared" si="24"/>
        <v>NA</v>
      </c>
      <c r="AC38" s="18" t="str">
        <f t="shared" si="24"/>
        <v>NA</v>
      </c>
      <c r="AD38" s="18" t="str">
        <f t="shared" si="24"/>
        <v>NA</v>
      </c>
      <c r="AE38" s="18" t="str">
        <f t="shared" si="24"/>
        <v>NA</v>
      </c>
      <c r="AF38" s="18" t="str">
        <f t="shared" si="24"/>
        <v>NA</v>
      </c>
      <c r="AG38" s="18">
        <f t="shared" si="5"/>
        <v>0</v>
      </c>
      <c r="AH38" s="18" t="str">
        <f t="shared" si="6"/>
        <v>NA</v>
      </c>
      <c r="AI38" s="19" t="str">
        <f t="shared" si="7"/>
        <v>NA</v>
      </c>
      <c r="AK38">
        <f t="shared" si="30"/>
        <v>0</v>
      </c>
      <c r="AL38">
        <f t="shared" si="30"/>
        <v>0</v>
      </c>
      <c r="AM38">
        <f t="shared" si="30"/>
        <v>0</v>
      </c>
      <c r="AN38">
        <f t="shared" si="30"/>
        <v>0</v>
      </c>
      <c r="AO38">
        <f t="shared" si="9"/>
        <v>0</v>
      </c>
      <c r="AP38">
        <f t="shared" si="10"/>
        <v>0</v>
      </c>
      <c r="AQ38">
        <f t="shared" si="31"/>
        <v>0</v>
      </c>
      <c r="AR38">
        <f t="shared" si="31"/>
        <v>0</v>
      </c>
      <c r="AS38">
        <f t="shared" si="31"/>
        <v>0</v>
      </c>
      <c r="AT38">
        <f t="shared" si="31"/>
        <v>0</v>
      </c>
      <c r="AU38">
        <f t="shared" si="31"/>
        <v>0</v>
      </c>
      <c r="AV38">
        <f t="shared" si="31"/>
        <v>0</v>
      </c>
      <c r="AW38">
        <f t="shared" si="12"/>
        <v>0</v>
      </c>
      <c r="AY38">
        <f t="shared" si="32"/>
        <v>0</v>
      </c>
      <c r="AZ38">
        <f t="shared" si="32"/>
        <v>0</v>
      </c>
      <c r="BA38">
        <f t="shared" si="33"/>
        <v>0</v>
      </c>
      <c r="BB38">
        <f t="shared" si="33"/>
        <v>0</v>
      </c>
      <c r="BC38">
        <f t="shared" si="25"/>
        <v>0</v>
      </c>
      <c r="BD38">
        <f t="shared" si="26"/>
        <v>0</v>
      </c>
      <c r="BE38">
        <f t="shared" si="34"/>
        <v>0</v>
      </c>
      <c r="BF38">
        <f t="shared" si="34"/>
        <v>0</v>
      </c>
      <c r="BG38">
        <f t="shared" si="34"/>
        <v>0</v>
      </c>
      <c r="BH38">
        <f t="shared" si="34"/>
        <v>0</v>
      </c>
      <c r="BI38">
        <f t="shared" si="35"/>
        <v>0</v>
      </c>
      <c r="BJ38">
        <f t="shared" si="35"/>
        <v>0</v>
      </c>
      <c r="BK38">
        <f t="shared" si="19"/>
        <v>0</v>
      </c>
      <c r="BL38" t="str">
        <f t="shared" si="27"/>
        <v>NA</v>
      </c>
    </row>
    <row r="39" spans="1:64" x14ac:dyDescent="0.2">
      <c r="A39" s="21" t="s">
        <v>1241</v>
      </c>
      <c r="B39" s="21"/>
      <c r="C39" s="22">
        <v>53.759</v>
      </c>
      <c r="D39" s="22">
        <v>0.113</v>
      </c>
      <c r="E39" s="22">
        <v>3.5219999999999998</v>
      </c>
      <c r="F39" s="22">
        <v>0.64</v>
      </c>
      <c r="G39" s="22">
        <v>2.589</v>
      </c>
      <c r="H39" s="22">
        <v>17.135999999999999</v>
      </c>
      <c r="I39" s="22">
        <v>22.478000000000002</v>
      </c>
      <c r="J39" s="22">
        <v>0.08</v>
      </c>
      <c r="K39" s="22">
        <v>5.6000000000000001E-2</v>
      </c>
      <c r="L39" s="22">
        <v>0.216</v>
      </c>
      <c r="M39" s="22">
        <v>0</v>
      </c>
      <c r="N39">
        <f t="shared" si="0"/>
        <v>100.58899999999998</v>
      </c>
      <c r="Q39" s="16">
        <v>12</v>
      </c>
      <c r="R39" s="16">
        <v>4</v>
      </c>
      <c r="S39" s="17">
        <v>0</v>
      </c>
      <c r="U39" s="18">
        <f t="shared" si="21"/>
        <v>1.9339332823114794</v>
      </c>
      <c r="V39" s="18">
        <f t="shared" si="21"/>
        <v>3.0579947790793051E-3</v>
      </c>
      <c r="W39" s="18">
        <f t="shared" si="21"/>
        <v>0.14931717009158335</v>
      </c>
      <c r="X39" s="18">
        <f t="shared" si="21"/>
        <v>1.820183547900002E-2</v>
      </c>
      <c r="Y39" s="18">
        <f t="shared" si="22"/>
        <v>0</v>
      </c>
      <c r="Z39" s="18">
        <f t="shared" si="23"/>
        <v>7.7886426089637029E-2</v>
      </c>
      <c r="AA39" s="18">
        <f t="shared" si="24"/>
        <v>0.91891898267912164</v>
      </c>
      <c r="AB39" s="18">
        <f t="shared" si="24"/>
        <v>0.86634331232032835</v>
      </c>
      <c r="AC39" s="18">
        <f t="shared" si="24"/>
        <v>2.4374457042875249E-3</v>
      </c>
      <c r="AD39" s="18">
        <f t="shared" si="24"/>
        <v>1.6204271714586693E-3</v>
      </c>
      <c r="AE39" s="18">
        <f t="shared" si="24"/>
        <v>1.5064686996348104E-2</v>
      </c>
      <c r="AF39" s="18">
        <f t="shared" si="24"/>
        <v>0</v>
      </c>
      <c r="AG39" s="18">
        <f t="shared" si="5"/>
        <v>3.9867815636223232</v>
      </c>
      <c r="AH39" s="18">
        <f t="shared" si="6"/>
        <v>0.92186396120598768</v>
      </c>
      <c r="AI39" s="19">
        <f t="shared" si="7"/>
        <v>0</v>
      </c>
      <c r="AK39">
        <f t="shared" si="30"/>
        <v>53.759</v>
      </c>
      <c r="AL39">
        <f t="shared" si="30"/>
        <v>0.113</v>
      </c>
      <c r="AM39">
        <f t="shared" si="30"/>
        <v>3.5219999999999998</v>
      </c>
      <c r="AN39">
        <f t="shared" si="30"/>
        <v>0.64</v>
      </c>
      <c r="AO39">
        <f t="shared" si="9"/>
        <v>0</v>
      </c>
      <c r="AP39">
        <f t="shared" si="10"/>
        <v>2.589</v>
      </c>
      <c r="AQ39">
        <f t="shared" si="31"/>
        <v>17.135999999999999</v>
      </c>
      <c r="AR39">
        <f t="shared" si="31"/>
        <v>22.478000000000002</v>
      </c>
      <c r="AS39">
        <f t="shared" si="31"/>
        <v>0.08</v>
      </c>
      <c r="AT39">
        <f t="shared" si="31"/>
        <v>5.6000000000000001E-2</v>
      </c>
      <c r="AU39">
        <f t="shared" si="31"/>
        <v>0.216</v>
      </c>
      <c r="AV39">
        <f t="shared" si="31"/>
        <v>0</v>
      </c>
      <c r="AW39">
        <f t="shared" si="12"/>
        <v>100.58899999999998</v>
      </c>
      <c r="AY39">
        <f t="shared" si="32"/>
        <v>0.89479027962716384</v>
      </c>
      <c r="AZ39">
        <f t="shared" si="32"/>
        <v>1.4148699070943831E-3</v>
      </c>
      <c r="BA39">
        <f t="shared" si="33"/>
        <v>6.9085916045508039E-2</v>
      </c>
      <c r="BB39">
        <f t="shared" si="33"/>
        <v>8.4216066846503051E-3</v>
      </c>
      <c r="BC39">
        <f t="shared" si="25"/>
        <v>3.6036412226490733E-2</v>
      </c>
      <c r="BD39">
        <f t="shared" si="26"/>
        <v>0</v>
      </c>
      <c r="BE39">
        <f t="shared" si="34"/>
        <v>0.42516449816893437</v>
      </c>
      <c r="BF39">
        <f t="shared" si="34"/>
        <v>0.40083884060245306</v>
      </c>
      <c r="BG39">
        <f t="shared" si="34"/>
        <v>1.1277548937513922E-3</v>
      </c>
      <c r="BH39">
        <f t="shared" si="34"/>
        <v>7.4973759184285499E-4</v>
      </c>
      <c r="BI39">
        <f t="shared" si="35"/>
        <v>6.9701140226754582E-3</v>
      </c>
      <c r="BJ39">
        <f t="shared" si="35"/>
        <v>0</v>
      </c>
      <c r="BK39">
        <f t="shared" si="19"/>
        <v>1.8446000297705645</v>
      </c>
      <c r="BL39">
        <f t="shared" si="27"/>
        <v>2.1613257612915731</v>
      </c>
    </row>
    <row r="40" spans="1:64" x14ac:dyDescent="0.2">
      <c r="A40" s="21" t="s">
        <v>1242</v>
      </c>
      <c r="B40" s="21"/>
      <c r="C40" s="22">
        <v>53.753999999999998</v>
      </c>
      <c r="D40" s="22">
        <v>0.1</v>
      </c>
      <c r="E40" s="22">
        <v>3.4580000000000002</v>
      </c>
      <c r="F40" s="22">
        <v>0.60899999999999999</v>
      </c>
      <c r="G40" s="22">
        <v>2.7429999999999999</v>
      </c>
      <c r="H40" s="22">
        <v>17.041</v>
      </c>
      <c r="I40" s="22">
        <v>22.536999999999999</v>
      </c>
      <c r="J40" s="22">
        <v>7.9000000000000001E-2</v>
      </c>
      <c r="K40" s="22">
        <v>0.05</v>
      </c>
      <c r="L40" s="22">
        <v>0.23499999999999999</v>
      </c>
      <c r="M40" s="22">
        <v>1.7999999999999999E-2</v>
      </c>
      <c r="N40">
        <f t="shared" si="0"/>
        <v>100.62399999999998</v>
      </c>
      <c r="Q40" s="16">
        <v>12</v>
      </c>
      <c r="R40" s="16">
        <v>4</v>
      </c>
      <c r="S40" s="17">
        <v>0</v>
      </c>
      <c r="U40" s="18">
        <f t="shared" si="21"/>
        <v>1.9349698139455231</v>
      </c>
      <c r="V40" s="18">
        <f t="shared" si="21"/>
        <v>2.7078923634433509E-3</v>
      </c>
      <c r="W40" s="18">
        <f t="shared" si="21"/>
        <v>0.1466960733469469</v>
      </c>
      <c r="X40" s="18">
        <f t="shared" si="21"/>
        <v>1.7331079108197762E-2</v>
      </c>
      <c r="Y40" s="18">
        <f t="shared" si="22"/>
        <v>0</v>
      </c>
      <c r="Z40" s="18">
        <f t="shared" si="23"/>
        <v>8.2571207324357909E-2</v>
      </c>
      <c r="AA40" s="18">
        <f t="shared" si="24"/>
        <v>0.91439943164281889</v>
      </c>
      <c r="AB40" s="18">
        <f t="shared" si="24"/>
        <v>0.86916367277864248</v>
      </c>
      <c r="AC40" s="18">
        <f t="shared" si="24"/>
        <v>2.4084917107763419E-3</v>
      </c>
      <c r="AD40" s="18">
        <f t="shared" si="24"/>
        <v>1.4477200714042495E-3</v>
      </c>
      <c r="AE40" s="18">
        <f t="shared" si="24"/>
        <v>1.6400131303463007E-2</v>
      </c>
      <c r="AF40" s="18">
        <f t="shared" si="24"/>
        <v>8.2653903923262143E-4</v>
      </c>
      <c r="AG40" s="18">
        <f t="shared" si="5"/>
        <v>3.9889220526348068</v>
      </c>
      <c r="AH40" s="18">
        <f t="shared" si="6"/>
        <v>0.91717789461693822</v>
      </c>
      <c r="AI40" s="19">
        <f t="shared" si="7"/>
        <v>0</v>
      </c>
      <c r="AK40">
        <f t="shared" si="30"/>
        <v>53.753999999999998</v>
      </c>
      <c r="AL40">
        <f t="shared" si="30"/>
        <v>0.1</v>
      </c>
      <c r="AM40">
        <f t="shared" si="30"/>
        <v>3.4580000000000002</v>
      </c>
      <c r="AN40">
        <f t="shared" si="30"/>
        <v>0.60899999999999999</v>
      </c>
      <c r="AO40">
        <f t="shared" si="9"/>
        <v>0</v>
      </c>
      <c r="AP40">
        <f t="shared" si="10"/>
        <v>2.7429999999999999</v>
      </c>
      <c r="AQ40">
        <f t="shared" si="31"/>
        <v>17.041</v>
      </c>
      <c r="AR40">
        <f t="shared" si="31"/>
        <v>22.536999999999999</v>
      </c>
      <c r="AS40">
        <f t="shared" si="31"/>
        <v>7.9000000000000001E-2</v>
      </c>
      <c r="AT40">
        <f t="shared" si="31"/>
        <v>0.05</v>
      </c>
      <c r="AU40">
        <f t="shared" si="31"/>
        <v>0.23499999999999999</v>
      </c>
      <c r="AV40">
        <f t="shared" si="31"/>
        <v>1.7999999999999999E-2</v>
      </c>
      <c r="AW40">
        <f t="shared" si="12"/>
        <v>100.62399999999998</v>
      </c>
      <c r="AY40">
        <f t="shared" si="32"/>
        <v>0.89470705725699062</v>
      </c>
      <c r="AZ40">
        <f t="shared" si="32"/>
        <v>1.2520972629153832E-3</v>
      </c>
      <c r="BA40">
        <f t="shared" si="33"/>
        <v>6.7830521773244418E-2</v>
      </c>
      <c r="BB40">
        <f t="shared" si="33"/>
        <v>8.0136851108625565E-3</v>
      </c>
      <c r="BC40">
        <f t="shared" si="25"/>
        <v>3.8179945437336452E-2</v>
      </c>
      <c r="BD40">
        <f t="shared" si="26"/>
        <v>0</v>
      </c>
      <c r="BE40">
        <f t="shared" si="34"/>
        <v>0.42280743541648058</v>
      </c>
      <c r="BF40">
        <f t="shared" si="34"/>
        <v>0.40189095785467943</v>
      </c>
      <c r="BG40">
        <f t="shared" si="34"/>
        <v>1.1136579575794997E-3</v>
      </c>
      <c r="BH40">
        <f t="shared" si="34"/>
        <v>6.694085641454062E-4</v>
      </c>
      <c r="BI40">
        <f t="shared" si="35"/>
        <v>7.5832259042996879E-3</v>
      </c>
      <c r="BJ40">
        <f t="shared" si="35"/>
        <v>3.8218183362350843E-4</v>
      </c>
      <c r="BK40">
        <f t="shared" si="19"/>
        <v>1.8444301743721576</v>
      </c>
      <c r="BL40">
        <f t="shared" si="27"/>
        <v>2.1626853149876668</v>
      </c>
    </row>
    <row r="41" spans="1:64" x14ac:dyDescent="0.2">
      <c r="A41" s="21" t="s">
        <v>1243</v>
      </c>
      <c r="B41" s="21"/>
      <c r="C41" s="22">
        <v>53.755000000000003</v>
      </c>
      <c r="D41" s="22">
        <v>5.3999999999999999E-2</v>
      </c>
      <c r="E41" s="22">
        <v>3.6549999999999998</v>
      </c>
      <c r="F41" s="22">
        <v>0.70199999999999996</v>
      </c>
      <c r="G41" s="22">
        <v>2.355</v>
      </c>
      <c r="H41" s="22">
        <v>17.527000000000001</v>
      </c>
      <c r="I41" s="22">
        <v>22.215</v>
      </c>
      <c r="J41" s="22">
        <v>0.1</v>
      </c>
      <c r="K41" s="22">
        <v>3.3000000000000002E-2</v>
      </c>
      <c r="L41" s="22">
        <v>0.20399999999999999</v>
      </c>
      <c r="N41">
        <f t="shared" si="0"/>
        <v>100.6</v>
      </c>
      <c r="Q41" s="16">
        <v>12</v>
      </c>
      <c r="R41" s="16">
        <v>4</v>
      </c>
      <c r="S41" s="17">
        <v>0</v>
      </c>
      <c r="U41" s="18">
        <f t="shared" si="21"/>
        <v>1.9302703513439763</v>
      </c>
      <c r="V41" s="18">
        <f t="shared" si="21"/>
        <v>1.4586833434963402E-3</v>
      </c>
      <c r="W41" s="18">
        <f t="shared" si="21"/>
        <v>0.15467379738502599</v>
      </c>
      <c r="X41" s="18">
        <f t="shared" si="21"/>
        <v>1.9928806511636598E-2</v>
      </c>
      <c r="Y41" s="18">
        <f t="shared" si="22"/>
        <v>0</v>
      </c>
      <c r="Z41" s="18">
        <f t="shared" si="23"/>
        <v>7.0717940623409206E-2</v>
      </c>
      <c r="AA41" s="18">
        <f t="shared" si="24"/>
        <v>0.9381760115520853</v>
      </c>
      <c r="AB41" s="18">
        <f t="shared" si="24"/>
        <v>0.85464871862221869</v>
      </c>
      <c r="AC41" s="18">
        <f t="shared" si="24"/>
        <v>3.0412626696652086E-3</v>
      </c>
      <c r="AD41" s="18">
        <f t="shared" si="24"/>
        <v>9.5315690328955235E-4</v>
      </c>
      <c r="AE41" s="18">
        <f t="shared" si="24"/>
        <v>1.4201868818786451E-2</v>
      </c>
      <c r="AF41" s="18">
        <f t="shared" si="24"/>
        <v>0</v>
      </c>
      <c r="AG41" s="18">
        <f t="shared" si="5"/>
        <v>3.9880705977735897</v>
      </c>
      <c r="AH41" s="18">
        <f t="shared" si="6"/>
        <v>0.92990547671445656</v>
      </c>
      <c r="AI41" s="19">
        <f t="shared" si="7"/>
        <v>0</v>
      </c>
      <c r="AK41">
        <f t="shared" si="30"/>
        <v>53.755000000000003</v>
      </c>
      <c r="AL41">
        <f t="shared" si="30"/>
        <v>5.3999999999999999E-2</v>
      </c>
      <c r="AM41">
        <f t="shared" si="30"/>
        <v>3.6549999999999998</v>
      </c>
      <c r="AN41">
        <f t="shared" si="30"/>
        <v>0.70199999999999996</v>
      </c>
      <c r="AO41">
        <f t="shared" si="9"/>
        <v>0</v>
      </c>
      <c r="AP41">
        <f t="shared" si="10"/>
        <v>2.355</v>
      </c>
      <c r="AQ41">
        <f t="shared" si="31"/>
        <v>17.527000000000001</v>
      </c>
      <c r="AR41">
        <f t="shared" si="31"/>
        <v>22.215</v>
      </c>
      <c r="AS41">
        <f t="shared" si="31"/>
        <v>0.1</v>
      </c>
      <c r="AT41">
        <f t="shared" si="31"/>
        <v>3.3000000000000002E-2</v>
      </c>
      <c r="AU41">
        <f t="shared" si="31"/>
        <v>0.20399999999999999</v>
      </c>
      <c r="AV41">
        <f t="shared" si="31"/>
        <v>0</v>
      </c>
      <c r="AW41">
        <f t="shared" si="12"/>
        <v>100.6</v>
      </c>
      <c r="AY41">
        <f t="shared" si="32"/>
        <v>0.89472370173102533</v>
      </c>
      <c r="AZ41">
        <f t="shared" si="32"/>
        <v>6.7613252197430695E-4</v>
      </c>
      <c r="BA41">
        <f t="shared" si="33"/>
        <v>7.1694782267555907E-2</v>
      </c>
      <c r="BB41">
        <f t="shared" si="33"/>
        <v>9.2374498322258039E-3</v>
      </c>
      <c r="BC41">
        <f t="shared" si="25"/>
        <v>3.2779355269751127E-2</v>
      </c>
      <c r="BD41">
        <f t="shared" si="26"/>
        <v>0</v>
      </c>
      <c r="BE41">
        <f t="shared" si="34"/>
        <v>0.43486567223429701</v>
      </c>
      <c r="BF41">
        <f t="shared" si="34"/>
        <v>0.39614889420693544</v>
      </c>
      <c r="BG41">
        <f t="shared" si="34"/>
        <v>1.4096936171892403E-3</v>
      </c>
      <c r="BH41">
        <f t="shared" si="34"/>
        <v>4.4180965233596811E-4</v>
      </c>
      <c r="BI41">
        <f t="shared" si="35"/>
        <v>6.5828854658601553E-3</v>
      </c>
      <c r="BJ41">
        <f t="shared" si="35"/>
        <v>0</v>
      </c>
      <c r="BK41">
        <f t="shared" si="19"/>
        <v>1.8485603767991503</v>
      </c>
      <c r="BL41">
        <f t="shared" si="27"/>
        <v>2.1573926650310873</v>
      </c>
    </row>
    <row r="42" spans="1:64" x14ac:dyDescent="0.2">
      <c r="A42" t="s">
        <v>69</v>
      </c>
      <c r="C42" s="1">
        <f t="shared" ref="C42:M42" si="40">AVERAGE(C39:C41)</f>
        <v>53.756</v>
      </c>
      <c r="D42" s="22">
        <f t="shared" si="40"/>
        <v>8.900000000000001E-2</v>
      </c>
      <c r="E42" s="22">
        <f t="shared" si="40"/>
        <v>3.5449999999999999</v>
      </c>
      <c r="F42" s="22">
        <f t="shared" si="40"/>
        <v>0.65033333333333332</v>
      </c>
      <c r="G42" s="22">
        <f t="shared" si="40"/>
        <v>2.5623333333333331</v>
      </c>
      <c r="H42" s="22">
        <f t="shared" si="40"/>
        <v>17.234666666666666</v>
      </c>
      <c r="I42" s="22">
        <f t="shared" si="40"/>
        <v>22.41</v>
      </c>
      <c r="J42" s="22">
        <f t="shared" si="40"/>
        <v>8.6333333333333331E-2</v>
      </c>
      <c r="K42" s="22">
        <f t="shared" si="40"/>
        <v>4.6333333333333337E-2</v>
      </c>
      <c r="L42" s="22">
        <f t="shared" si="40"/>
        <v>0.2183333333333333</v>
      </c>
      <c r="M42" s="22">
        <f t="shared" si="40"/>
        <v>8.9999999999999993E-3</v>
      </c>
      <c r="N42">
        <f t="shared" si="0"/>
        <v>100.60733333333333</v>
      </c>
      <c r="Q42" s="16">
        <v>12</v>
      </c>
      <c r="R42" s="16">
        <v>4</v>
      </c>
      <c r="S42" s="17">
        <v>0</v>
      </c>
      <c r="U42" s="18">
        <f t="shared" si="21"/>
        <v>1.9330335542381587</v>
      </c>
      <c r="V42" s="18">
        <f t="shared" si="21"/>
        <v>2.4075229971010342E-3</v>
      </c>
      <c r="W42" s="18">
        <f t="shared" si="21"/>
        <v>0.15023073078416746</v>
      </c>
      <c r="X42" s="18">
        <f t="shared" si="21"/>
        <v>1.8488146200250469E-2</v>
      </c>
      <c r="Y42" s="18">
        <f t="shared" si="22"/>
        <v>0</v>
      </c>
      <c r="Z42" s="18">
        <f t="shared" si="23"/>
        <v>7.7052634743875137E-2</v>
      </c>
      <c r="AA42" s="18">
        <f t="shared" si="24"/>
        <v>0.92383157013305739</v>
      </c>
      <c r="AB42" s="18">
        <f t="shared" si="24"/>
        <v>0.86336881614504857</v>
      </c>
      <c r="AC42" s="18">
        <f t="shared" si="24"/>
        <v>2.6293331332305466E-3</v>
      </c>
      <c r="AD42" s="18">
        <f t="shared" si="24"/>
        <v>1.3401616218241899E-3</v>
      </c>
      <c r="AE42" s="18">
        <f t="shared" si="24"/>
        <v>1.5221187937402446E-2</v>
      </c>
      <c r="AF42" s="18">
        <f t="shared" si="24"/>
        <v>4.1284061423401655E-4</v>
      </c>
      <c r="AG42" s="18">
        <f t="shared" si="5"/>
        <v>3.9880164985483502</v>
      </c>
      <c r="AH42" s="18">
        <f t="shared" si="6"/>
        <v>0.92301543538360731</v>
      </c>
      <c r="AI42" s="19">
        <f t="shared" si="7"/>
        <v>0</v>
      </c>
      <c r="AK42">
        <f t="shared" si="30"/>
        <v>53.756</v>
      </c>
      <c r="AL42">
        <f t="shared" si="30"/>
        <v>8.900000000000001E-2</v>
      </c>
      <c r="AM42">
        <f t="shared" si="30"/>
        <v>3.5449999999999999</v>
      </c>
      <c r="AN42">
        <f t="shared" si="30"/>
        <v>0.65033333333333332</v>
      </c>
      <c r="AO42">
        <f t="shared" si="9"/>
        <v>0</v>
      </c>
      <c r="AP42">
        <f t="shared" si="10"/>
        <v>2.5623333333333331</v>
      </c>
      <c r="AQ42">
        <f t="shared" si="31"/>
        <v>17.234666666666666</v>
      </c>
      <c r="AR42">
        <f t="shared" si="31"/>
        <v>22.41</v>
      </c>
      <c r="AS42">
        <f t="shared" si="31"/>
        <v>8.6333333333333331E-2</v>
      </c>
      <c r="AT42">
        <f t="shared" si="31"/>
        <v>4.6333333333333337E-2</v>
      </c>
      <c r="AU42">
        <f t="shared" si="31"/>
        <v>0.2183333333333333</v>
      </c>
      <c r="AV42">
        <f t="shared" si="31"/>
        <v>8.9999999999999993E-3</v>
      </c>
      <c r="AW42">
        <f t="shared" si="12"/>
        <v>100.60733333333333</v>
      </c>
      <c r="AY42">
        <f t="shared" si="32"/>
        <v>0.89474034620505993</v>
      </c>
      <c r="AZ42">
        <f t="shared" si="32"/>
        <v>1.1143665639946913E-3</v>
      </c>
      <c r="BA42">
        <f t="shared" si="33"/>
        <v>6.9537073362102783E-2</v>
      </c>
      <c r="BB42">
        <f t="shared" si="33"/>
        <v>8.5575805425795546E-3</v>
      </c>
      <c r="BC42">
        <f t="shared" si="25"/>
        <v>3.5665237644526102E-2</v>
      </c>
      <c r="BD42">
        <f t="shared" si="26"/>
        <v>0</v>
      </c>
      <c r="BE42">
        <f t="shared" si="34"/>
        <v>0.42761253527323728</v>
      </c>
      <c r="BF42">
        <f t="shared" si="34"/>
        <v>0.39962623088802263</v>
      </c>
      <c r="BG42">
        <f t="shared" si="34"/>
        <v>1.2170354895067105E-3</v>
      </c>
      <c r="BH42">
        <f t="shared" si="34"/>
        <v>6.2031860277474312E-4</v>
      </c>
      <c r="BI42">
        <f t="shared" si="35"/>
        <v>7.0454084642784329E-3</v>
      </c>
      <c r="BJ42">
        <f t="shared" si="35"/>
        <v>1.9109091681175422E-4</v>
      </c>
      <c r="BK42">
        <f t="shared" si="19"/>
        <v>1.8459272239528941</v>
      </c>
      <c r="BL42">
        <f t="shared" si="27"/>
        <v>2.1604408054659681</v>
      </c>
    </row>
    <row r="43" spans="1:64" x14ac:dyDescent="0.2">
      <c r="A43" t="s">
        <v>80</v>
      </c>
      <c r="C43" s="1">
        <f t="shared" ref="C43:M43" si="41">_xlfn.STDEV.S(C39:C41)</f>
        <v>2.6457513110651385E-3</v>
      </c>
      <c r="D43" s="22">
        <f t="shared" si="41"/>
        <v>3.1E-2</v>
      </c>
      <c r="E43" s="22">
        <f t="shared" si="41"/>
        <v>0.10049378090210342</v>
      </c>
      <c r="F43" s="22">
        <f t="shared" si="41"/>
        <v>4.7353282181210328E-2</v>
      </c>
      <c r="G43" s="22">
        <f t="shared" si="41"/>
        <v>0.19536973494718499</v>
      </c>
      <c r="H43" s="22">
        <f t="shared" si="41"/>
        <v>0.25758558448277658</v>
      </c>
      <c r="I43" s="22">
        <f t="shared" si="41"/>
        <v>0.17143220234250045</v>
      </c>
      <c r="J43" s="22">
        <f t="shared" si="41"/>
        <v>1.1846237095944616E-2</v>
      </c>
      <c r="K43" s="22">
        <f t="shared" si="41"/>
        <v>1.1930353445448816E-2</v>
      </c>
      <c r="L43" s="22">
        <f t="shared" si="41"/>
        <v>1.5631165450257806E-2</v>
      </c>
      <c r="M43" s="22">
        <f t="shared" si="41"/>
        <v>1.2727922061357855E-2</v>
      </c>
      <c r="N43">
        <f t="shared" si="0"/>
        <v>0.85801601421984985</v>
      </c>
      <c r="Q43" s="16">
        <v>12</v>
      </c>
      <c r="R43" s="16">
        <v>4</v>
      </c>
      <c r="S43" s="17">
        <v>0</v>
      </c>
      <c r="U43" s="18">
        <f t="shared" si="21"/>
        <v>1.4980850333282286E-2</v>
      </c>
      <c r="V43" s="18">
        <f t="shared" si="21"/>
        <v>0.13204353095325694</v>
      </c>
      <c r="W43" s="18">
        <f t="shared" si="21"/>
        <v>0.67058946161104938</v>
      </c>
      <c r="X43" s="18">
        <f t="shared" si="21"/>
        <v>0.21197392249520849</v>
      </c>
      <c r="Y43" s="18">
        <f t="shared" si="22"/>
        <v>0</v>
      </c>
      <c r="Z43" s="18">
        <f t="shared" si="23"/>
        <v>0.92509035347822854</v>
      </c>
      <c r="AA43" s="18">
        <f t="shared" si="24"/>
        <v>2.1741347790636185</v>
      </c>
      <c r="AB43" s="18">
        <f t="shared" si="24"/>
        <v>1.0399726164927117</v>
      </c>
      <c r="AC43" s="18">
        <f t="shared" si="24"/>
        <v>5.6809703562366039E-2</v>
      </c>
      <c r="AD43" s="18">
        <f t="shared" si="24"/>
        <v>5.4336534865448025E-2</v>
      </c>
      <c r="AE43" s="18">
        <f t="shared" si="24"/>
        <v>0.171591140443734</v>
      </c>
      <c r="AF43" s="18">
        <f t="shared" si="24"/>
        <v>9.1933207166589342E-2</v>
      </c>
      <c r="AG43" s="18">
        <f t="shared" si="5"/>
        <v>5.5434561004654936</v>
      </c>
      <c r="AH43" s="18">
        <f t="shared" si="6"/>
        <v>0.70150914699136091</v>
      </c>
      <c r="AI43" s="19">
        <f t="shared" si="7"/>
        <v>0</v>
      </c>
      <c r="AK43">
        <f t="shared" si="30"/>
        <v>2.6457513110651385E-3</v>
      </c>
      <c r="AL43">
        <f t="shared" si="30"/>
        <v>3.1E-2</v>
      </c>
      <c r="AM43">
        <f t="shared" si="30"/>
        <v>0.10049378090210342</v>
      </c>
      <c r="AN43">
        <f t="shared" si="30"/>
        <v>4.7353282181210328E-2</v>
      </c>
      <c r="AO43">
        <f t="shared" si="9"/>
        <v>0</v>
      </c>
      <c r="AP43">
        <f t="shared" si="10"/>
        <v>0.19536973494718499</v>
      </c>
      <c r="AQ43">
        <f t="shared" si="31"/>
        <v>0.25758558448277658</v>
      </c>
      <c r="AR43">
        <f t="shared" si="31"/>
        <v>0.17143220234250045</v>
      </c>
      <c r="AS43">
        <f t="shared" si="31"/>
        <v>1.1846237095944616E-2</v>
      </c>
      <c r="AT43">
        <f t="shared" si="31"/>
        <v>1.1930353445448816E-2</v>
      </c>
      <c r="AU43">
        <f t="shared" si="31"/>
        <v>1.5631165450257806E-2</v>
      </c>
      <c r="AV43">
        <f t="shared" si="31"/>
        <v>1.2727922061357855E-2</v>
      </c>
      <c r="AW43">
        <f t="shared" si="12"/>
        <v>0.85801601421984985</v>
      </c>
      <c r="AY43">
        <f t="shared" si="32"/>
        <v>4.4037138999086864E-5</v>
      </c>
      <c r="AZ43">
        <f t="shared" si="32"/>
        <v>3.8815015150376882E-4</v>
      </c>
      <c r="BA43">
        <f t="shared" si="33"/>
        <v>1.971239327228392E-3</v>
      </c>
      <c r="BB43">
        <f t="shared" si="33"/>
        <v>6.2311049649595792E-4</v>
      </c>
      <c r="BC43">
        <f t="shared" si="25"/>
        <v>2.7193604886585521E-3</v>
      </c>
      <c r="BD43">
        <f t="shared" si="26"/>
        <v>0</v>
      </c>
      <c r="BE43">
        <f t="shared" si="34"/>
        <v>6.3910040710884316E-3</v>
      </c>
      <c r="BF43">
        <f t="shared" si="34"/>
        <v>3.0570640283340608E-3</v>
      </c>
      <c r="BG43">
        <f t="shared" si="34"/>
        <v>1.6699564821863526E-4</v>
      </c>
      <c r="BH43">
        <f t="shared" si="34"/>
        <v>1.5972561539330185E-4</v>
      </c>
      <c r="BI43">
        <f t="shared" si="35"/>
        <v>5.0440280322038001E-4</v>
      </c>
      <c r="BJ43">
        <f t="shared" si="35"/>
        <v>2.7024336620149169E-4</v>
      </c>
      <c r="BK43">
        <f t="shared" si="19"/>
        <v>1.6295333135342059E-2</v>
      </c>
      <c r="BL43">
        <f t="shared" si="27"/>
        <v>340.18673042299417</v>
      </c>
    </row>
    <row r="44" spans="1:64" x14ac:dyDescent="0.2">
      <c r="N44">
        <f t="shared" si="0"/>
        <v>0</v>
      </c>
      <c r="Q44" s="16">
        <v>12</v>
      </c>
      <c r="R44" s="16">
        <v>4</v>
      </c>
      <c r="S44" s="17">
        <v>0</v>
      </c>
      <c r="U44" s="18" t="str">
        <f t="shared" si="21"/>
        <v>NA</v>
      </c>
      <c r="V44" s="18" t="str">
        <f t="shared" si="21"/>
        <v>NA</v>
      </c>
      <c r="W44" s="18" t="str">
        <f t="shared" si="21"/>
        <v>NA</v>
      </c>
      <c r="X44" s="18" t="str">
        <f t="shared" si="21"/>
        <v>NA</v>
      </c>
      <c r="Y44" s="18" t="str">
        <f t="shared" si="22"/>
        <v>NA</v>
      </c>
      <c r="Z44" s="18" t="str">
        <f t="shared" si="23"/>
        <v>NA</v>
      </c>
      <c r="AA44" s="18" t="str">
        <f t="shared" si="24"/>
        <v>NA</v>
      </c>
      <c r="AB44" s="18" t="str">
        <f t="shared" si="24"/>
        <v>NA</v>
      </c>
      <c r="AC44" s="18" t="str">
        <f t="shared" si="24"/>
        <v>NA</v>
      </c>
      <c r="AD44" s="18" t="str">
        <f t="shared" si="24"/>
        <v>NA</v>
      </c>
      <c r="AE44" s="18" t="str">
        <f t="shared" si="24"/>
        <v>NA</v>
      </c>
      <c r="AF44" s="18" t="str">
        <f t="shared" si="24"/>
        <v>NA</v>
      </c>
      <c r="AG44" s="18">
        <f t="shared" si="5"/>
        <v>0</v>
      </c>
      <c r="AH44" s="18" t="str">
        <f t="shared" si="6"/>
        <v>NA</v>
      </c>
      <c r="AI44" s="19" t="str">
        <f t="shared" si="7"/>
        <v>NA</v>
      </c>
      <c r="AK44">
        <f t="shared" si="30"/>
        <v>0</v>
      </c>
      <c r="AL44">
        <f t="shared" si="30"/>
        <v>0</v>
      </c>
      <c r="AM44">
        <f t="shared" si="30"/>
        <v>0</v>
      </c>
      <c r="AN44">
        <f t="shared" si="30"/>
        <v>0</v>
      </c>
      <c r="AO44">
        <f t="shared" si="9"/>
        <v>0</v>
      </c>
      <c r="AP44">
        <f t="shared" si="10"/>
        <v>0</v>
      </c>
      <c r="AQ44">
        <f t="shared" si="31"/>
        <v>0</v>
      </c>
      <c r="AR44">
        <f t="shared" si="31"/>
        <v>0</v>
      </c>
      <c r="AS44">
        <f t="shared" si="31"/>
        <v>0</v>
      </c>
      <c r="AT44">
        <f t="shared" si="31"/>
        <v>0</v>
      </c>
      <c r="AU44">
        <f t="shared" si="31"/>
        <v>0</v>
      </c>
      <c r="AV44">
        <f t="shared" si="31"/>
        <v>0</v>
      </c>
      <c r="AW44">
        <f t="shared" si="12"/>
        <v>0</v>
      </c>
      <c r="AY44">
        <f t="shared" si="32"/>
        <v>0</v>
      </c>
      <c r="AZ44">
        <f t="shared" si="32"/>
        <v>0</v>
      </c>
      <c r="BA44">
        <f t="shared" si="33"/>
        <v>0</v>
      </c>
      <c r="BB44">
        <f t="shared" si="33"/>
        <v>0</v>
      </c>
      <c r="BC44">
        <f t="shared" si="25"/>
        <v>0</v>
      </c>
      <c r="BD44">
        <f t="shared" si="26"/>
        <v>0</v>
      </c>
      <c r="BE44">
        <f t="shared" si="34"/>
        <v>0</v>
      </c>
      <c r="BF44">
        <f t="shared" si="34"/>
        <v>0</v>
      </c>
      <c r="BG44">
        <f t="shared" si="34"/>
        <v>0</v>
      </c>
      <c r="BH44">
        <f t="shared" si="34"/>
        <v>0</v>
      </c>
      <c r="BI44">
        <f t="shared" si="35"/>
        <v>0</v>
      </c>
      <c r="BJ44">
        <f t="shared" si="35"/>
        <v>0</v>
      </c>
      <c r="BK44">
        <f t="shared" si="19"/>
        <v>0</v>
      </c>
      <c r="BL44" t="str">
        <f t="shared" si="27"/>
        <v>NA</v>
      </c>
    </row>
    <row r="45" spans="1:64" x14ac:dyDescent="0.2">
      <c r="A45" t="s">
        <v>174</v>
      </c>
      <c r="N45">
        <f t="shared" si="0"/>
        <v>0</v>
      </c>
      <c r="Q45" s="16">
        <v>12</v>
      </c>
      <c r="R45" s="16">
        <v>4</v>
      </c>
      <c r="S45" s="17">
        <v>0</v>
      </c>
      <c r="U45" s="18" t="str">
        <f t="shared" si="21"/>
        <v>NA</v>
      </c>
      <c r="V45" s="18" t="str">
        <f t="shared" si="21"/>
        <v>NA</v>
      </c>
      <c r="W45" s="18" t="str">
        <f t="shared" si="21"/>
        <v>NA</v>
      </c>
      <c r="X45" s="18" t="str">
        <f t="shared" si="21"/>
        <v>NA</v>
      </c>
      <c r="Y45" s="18" t="str">
        <f t="shared" si="22"/>
        <v>NA</v>
      </c>
      <c r="Z45" s="18" t="str">
        <f t="shared" si="23"/>
        <v>NA</v>
      </c>
      <c r="AA45" s="18" t="str">
        <f t="shared" si="24"/>
        <v>NA</v>
      </c>
      <c r="AB45" s="18" t="str">
        <f t="shared" si="24"/>
        <v>NA</v>
      </c>
      <c r="AC45" s="18" t="str">
        <f t="shared" si="24"/>
        <v>NA</v>
      </c>
      <c r="AD45" s="18" t="str">
        <f t="shared" si="24"/>
        <v>NA</v>
      </c>
      <c r="AE45" s="18" t="str">
        <f t="shared" si="24"/>
        <v>NA</v>
      </c>
      <c r="AF45" s="18" t="str">
        <f t="shared" si="24"/>
        <v>NA</v>
      </c>
      <c r="AG45" s="18">
        <f t="shared" si="5"/>
        <v>0</v>
      </c>
      <c r="AH45" s="18" t="str">
        <f t="shared" si="6"/>
        <v>NA</v>
      </c>
      <c r="AI45" s="19" t="str">
        <f t="shared" si="7"/>
        <v>NA</v>
      </c>
      <c r="AK45">
        <f t="shared" si="30"/>
        <v>0</v>
      </c>
      <c r="AL45">
        <f t="shared" si="30"/>
        <v>0</v>
      </c>
      <c r="AM45">
        <f t="shared" si="30"/>
        <v>0</v>
      </c>
      <c r="AN45">
        <f t="shared" si="30"/>
        <v>0</v>
      </c>
      <c r="AO45">
        <f t="shared" si="9"/>
        <v>0</v>
      </c>
      <c r="AP45">
        <f t="shared" si="10"/>
        <v>0</v>
      </c>
      <c r="AQ45">
        <f t="shared" si="31"/>
        <v>0</v>
      </c>
      <c r="AR45">
        <f t="shared" si="31"/>
        <v>0</v>
      </c>
      <c r="AS45">
        <f t="shared" si="31"/>
        <v>0</v>
      </c>
      <c r="AT45">
        <f t="shared" si="31"/>
        <v>0</v>
      </c>
      <c r="AU45">
        <f t="shared" si="31"/>
        <v>0</v>
      </c>
      <c r="AV45">
        <f t="shared" si="31"/>
        <v>0</v>
      </c>
      <c r="AW45">
        <f t="shared" si="12"/>
        <v>0</v>
      </c>
      <c r="AY45">
        <f t="shared" si="32"/>
        <v>0</v>
      </c>
      <c r="AZ45">
        <f t="shared" si="32"/>
        <v>0</v>
      </c>
      <c r="BA45">
        <f t="shared" si="33"/>
        <v>0</v>
      </c>
      <c r="BB45">
        <f t="shared" si="33"/>
        <v>0</v>
      </c>
      <c r="BC45">
        <f t="shared" si="25"/>
        <v>0</v>
      </c>
      <c r="BD45">
        <f t="shared" si="26"/>
        <v>0</v>
      </c>
      <c r="BE45">
        <f t="shared" si="34"/>
        <v>0</v>
      </c>
      <c r="BF45">
        <f t="shared" si="34"/>
        <v>0</v>
      </c>
      <c r="BG45">
        <f t="shared" si="34"/>
        <v>0</v>
      </c>
      <c r="BH45">
        <f t="shared" si="34"/>
        <v>0</v>
      </c>
      <c r="BI45">
        <f t="shared" si="35"/>
        <v>0</v>
      </c>
      <c r="BJ45">
        <f t="shared" si="35"/>
        <v>0</v>
      </c>
      <c r="BK45">
        <f t="shared" si="19"/>
        <v>0</v>
      </c>
      <c r="BL45" t="str">
        <f t="shared" si="27"/>
        <v>NA</v>
      </c>
    </row>
    <row r="46" spans="1:64" x14ac:dyDescent="0.2">
      <c r="A46" s="21" t="s">
        <v>1244</v>
      </c>
      <c r="C46" s="22">
        <v>52.554000000000002</v>
      </c>
      <c r="D46" s="22">
        <v>9.9000000000000005E-2</v>
      </c>
      <c r="E46" s="22">
        <v>3.5960000000000001</v>
      </c>
      <c r="F46" s="22">
        <v>0.64300000000000002</v>
      </c>
      <c r="G46" s="22">
        <v>2.6819999999999999</v>
      </c>
      <c r="H46" s="22">
        <v>17.651</v>
      </c>
      <c r="I46" s="22">
        <v>22.181000000000001</v>
      </c>
      <c r="J46" s="22">
        <v>7.0000000000000001E-3</v>
      </c>
      <c r="K46" s="22">
        <v>2.9000000000000001E-2</v>
      </c>
      <c r="L46" s="22">
        <v>0.19600000000000001</v>
      </c>
      <c r="N46">
        <f t="shared" si="0"/>
        <v>99.637999999999991</v>
      </c>
      <c r="Q46" s="16">
        <v>12</v>
      </c>
      <c r="R46" s="16">
        <v>4</v>
      </c>
      <c r="S46" s="17">
        <v>0</v>
      </c>
      <c r="U46" s="18">
        <f t="shared" si="21"/>
        <v>1.9120493214753089</v>
      </c>
      <c r="V46" s="18">
        <f t="shared" si="21"/>
        <v>2.7095458150835452E-3</v>
      </c>
      <c r="W46" s="18">
        <f t="shared" si="21"/>
        <v>0.15418534253848704</v>
      </c>
      <c r="X46" s="18">
        <f t="shared" si="21"/>
        <v>1.8494780935398903E-2</v>
      </c>
      <c r="Y46" s="18">
        <f t="shared" si="22"/>
        <v>0</v>
      </c>
      <c r="Z46" s="18">
        <f t="shared" si="23"/>
        <v>8.1600253387521193E-2</v>
      </c>
      <c r="AA46" s="18">
        <f t="shared" si="24"/>
        <v>0.95728244039545385</v>
      </c>
      <c r="AB46" s="18">
        <f t="shared" si="24"/>
        <v>0.86460250656485937</v>
      </c>
      <c r="AC46" s="18">
        <f t="shared" si="24"/>
        <v>2.1569794692395837E-4</v>
      </c>
      <c r="AD46" s="18">
        <f t="shared" si="24"/>
        <v>8.4867712371508846E-4</v>
      </c>
      <c r="AE46" s="18">
        <f t="shared" si="24"/>
        <v>1.3825009579823485E-2</v>
      </c>
      <c r="AF46" s="18">
        <f t="shared" si="24"/>
        <v>0</v>
      </c>
      <c r="AG46" s="18">
        <f t="shared" si="5"/>
        <v>4.0058135757625761</v>
      </c>
      <c r="AH46" s="18">
        <f t="shared" si="6"/>
        <v>0.92145383316533735</v>
      </c>
      <c r="AI46" s="19">
        <f t="shared" si="7"/>
        <v>0</v>
      </c>
      <c r="AK46">
        <f t="shared" si="30"/>
        <v>52.554000000000002</v>
      </c>
      <c r="AL46">
        <f t="shared" si="30"/>
        <v>9.9000000000000005E-2</v>
      </c>
      <c r="AM46">
        <f t="shared" si="30"/>
        <v>3.5960000000000001</v>
      </c>
      <c r="AN46">
        <f t="shared" si="30"/>
        <v>0.64300000000000002</v>
      </c>
      <c r="AO46">
        <f t="shared" si="9"/>
        <v>0</v>
      </c>
      <c r="AP46">
        <f t="shared" si="10"/>
        <v>2.6819999999999999</v>
      </c>
      <c r="AQ46">
        <f t="shared" si="31"/>
        <v>17.651</v>
      </c>
      <c r="AR46">
        <f t="shared" si="31"/>
        <v>22.181000000000001</v>
      </c>
      <c r="AS46">
        <f t="shared" si="31"/>
        <v>7.0000000000000001E-3</v>
      </c>
      <c r="AT46">
        <f t="shared" si="31"/>
        <v>2.9000000000000001E-2</v>
      </c>
      <c r="AU46">
        <f t="shared" si="31"/>
        <v>0.19600000000000001</v>
      </c>
      <c r="AV46">
        <f t="shared" si="31"/>
        <v>0</v>
      </c>
      <c r="AW46">
        <f t="shared" si="12"/>
        <v>99.637999999999991</v>
      </c>
      <c r="AY46">
        <f t="shared" si="32"/>
        <v>0.87473368841544608</v>
      </c>
      <c r="AZ46">
        <f t="shared" si="32"/>
        <v>1.2395762902862296E-3</v>
      </c>
      <c r="BA46">
        <f t="shared" si="33"/>
        <v>7.0537465672812869E-2</v>
      </c>
      <c r="BB46">
        <f t="shared" si="33"/>
        <v>8.4610829659846048E-3</v>
      </c>
      <c r="BC46">
        <f t="shared" si="25"/>
        <v>3.7330883581092371E-2</v>
      </c>
      <c r="BD46">
        <f t="shared" si="26"/>
        <v>0</v>
      </c>
      <c r="BE46">
        <f t="shared" si="34"/>
        <v>0.43794225940592091</v>
      </c>
      <c r="BF46">
        <f t="shared" si="34"/>
        <v>0.39554258934972025</v>
      </c>
      <c r="BG46">
        <f t="shared" si="34"/>
        <v>9.8678553203246808E-5</v>
      </c>
      <c r="BH46">
        <f t="shared" si="34"/>
        <v>3.8825696720433563E-4</v>
      </c>
      <c r="BI46">
        <f t="shared" si="35"/>
        <v>6.3247330946499536E-3</v>
      </c>
      <c r="BJ46">
        <f t="shared" si="35"/>
        <v>0</v>
      </c>
      <c r="BK46">
        <f t="shared" si="19"/>
        <v>1.8325992142963206</v>
      </c>
      <c r="BL46">
        <f t="shared" si="27"/>
        <v>2.1858645057319435</v>
      </c>
    </row>
    <row r="47" spans="1:64" x14ac:dyDescent="0.2">
      <c r="A47" s="21" t="s">
        <v>1245</v>
      </c>
      <c r="C47" s="22">
        <v>52.55</v>
      </c>
      <c r="D47" s="22">
        <v>8.6999999999999994E-2</v>
      </c>
      <c r="E47" s="22">
        <v>3.617</v>
      </c>
      <c r="F47" s="22">
        <v>0.64300000000000002</v>
      </c>
      <c r="G47" s="22">
        <v>2.5739999999999998</v>
      </c>
      <c r="H47" s="22">
        <v>17.213000000000001</v>
      </c>
      <c r="I47" s="22">
        <v>22.24</v>
      </c>
      <c r="J47" s="22">
        <v>8.7999999999999995E-2</v>
      </c>
      <c r="K47" s="22">
        <v>5.7000000000000002E-2</v>
      </c>
      <c r="L47" s="22">
        <v>0.184</v>
      </c>
      <c r="N47">
        <f t="shared" si="0"/>
        <v>99.252999999999986</v>
      </c>
      <c r="Q47" s="16">
        <v>12</v>
      </c>
      <c r="R47" s="16">
        <v>4</v>
      </c>
      <c r="S47" s="17">
        <v>0</v>
      </c>
      <c r="U47" s="18">
        <f t="shared" si="21"/>
        <v>1.9187620036868294</v>
      </c>
      <c r="V47" s="18">
        <f t="shared" si="21"/>
        <v>2.3896573484637456E-3</v>
      </c>
      <c r="W47" s="18">
        <f t="shared" si="21"/>
        <v>0.15564206743395667</v>
      </c>
      <c r="X47" s="18">
        <f t="shared" si="21"/>
        <v>1.8561123780605159E-2</v>
      </c>
      <c r="Y47" s="18">
        <f t="shared" si="22"/>
        <v>0</v>
      </c>
      <c r="Z47" s="18">
        <f t="shared" si="23"/>
        <v>7.8595259419299249E-2</v>
      </c>
      <c r="AA47" s="18">
        <f t="shared" si="24"/>
        <v>0.9368766645850013</v>
      </c>
      <c r="AB47" s="18">
        <f t="shared" si="24"/>
        <v>0.87001196768372524</v>
      </c>
      <c r="AC47" s="18">
        <f t="shared" si="24"/>
        <v>2.7213582572563305E-3</v>
      </c>
      <c r="AD47" s="18">
        <f t="shared" si="24"/>
        <v>1.6740731424677339E-3</v>
      </c>
      <c r="AE47" s="18">
        <f t="shared" si="24"/>
        <v>1.3025136039642787E-2</v>
      </c>
      <c r="AF47" s="18">
        <f t="shared" si="24"/>
        <v>0</v>
      </c>
      <c r="AG47" s="18">
        <f t="shared" si="5"/>
        <v>3.9982593113772475</v>
      </c>
      <c r="AH47" s="18">
        <f t="shared" si="6"/>
        <v>0.92260223295059163</v>
      </c>
      <c r="AI47" s="19">
        <f t="shared" si="7"/>
        <v>0</v>
      </c>
      <c r="AK47">
        <f t="shared" si="30"/>
        <v>52.55</v>
      </c>
      <c r="AL47">
        <f t="shared" si="30"/>
        <v>8.6999999999999994E-2</v>
      </c>
      <c r="AM47">
        <f t="shared" si="30"/>
        <v>3.617</v>
      </c>
      <c r="AN47">
        <f t="shared" si="30"/>
        <v>0.64300000000000002</v>
      </c>
      <c r="AO47">
        <f t="shared" si="9"/>
        <v>0</v>
      </c>
      <c r="AP47">
        <f t="shared" si="10"/>
        <v>2.5739999999999998</v>
      </c>
      <c r="AQ47">
        <f t="shared" si="31"/>
        <v>17.213000000000001</v>
      </c>
      <c r="AR47">
        <f t="shared" si="31"/>
        <v>22.24</v>
      </c>
      <c r="AS47">
        <f t="shared" si="31"/>
        <v>8.7999999999999995E-2</v>
      </c>
      <c r="AT47">
        <f t="shared" si="31"/>
        <v>5.7000000000000002E-2</v>
      </c>
      <c r="AU47">
        <f t="shared" si="31"/>
        <v>0.184</v>
      </c>
      <c r="AV47">
        <f t="shared" si="31"/>
        <v>0</v>
      </c>
      <c r="AW47">
        <f t="shared" si="12"/>
        <v>99.252999999999986</v>
      </c>
      <c r="AY47">
        <f t="shared" si="32"/>
        <v>0.87466711051930757</v>
      </c>
      <c r="AZ47">
        <f t="shared" si="32"/>
        <v>1.0893246187363833E-3</v>
      </c>
      <c r="BA47">
        <f t="shared" si="33"/>
        <v>7.0949391918399371E-2</v>
      </c>
      <c r="BB47">
        <f t="shared" si="33"/>
        <v>8.4610829659846048E-3</v>
      </c>
      <c r="BC47">
        <f t="shared" si="25"/>
        <v>3.5827626524135625E-2</v>
      </c>
      <c r="BD47">
        <f t="shared" si="26"/>
        <v>0</v>
      </c>
      <c r="BE47">
        <f t="shared" si="34"/>
        <v>0.42707495955776542</v>
      </c>
      <c r="BF47">
        <f t="shared" si="34"/>
        <v>0.39659470660194657</v>
      </c>
      <c r="BG47">
        <f t="shared" si="34"/>
        <v>1.2405303831265313E-3</v>
      </c>
      <c r="BH47">
        <f t="shared" si="34"/>
        <v>7.6312576312576313E-4</v>
      </c>
      <c r="BI47">
        <f t="shared" si="35"/>
        <v>5.9375045378346498E-3</v>
      </c>
      <c r="BJ47">
        <f t="shared" si="35"/>
        <v>0</v>
      </c>
      <c r="BK47">
        <f t="shared" si="19"/>
        <v>1.8226053633903623</v>
      </c>
      <c r="BL47">
        <f t="shared" si="27"/>
        <v>2.1937054458897185</v>
      </c>
    </row>
    <row r="48" spans="1:64" x14ac:dyDescent="0.2">
      <c r="A48" s="21" t="s">
        <v>1246</v>
      </c>
      <c r="C48" s="22">
        <v>53.033000000000001</v>
      </c>
      <c r="D48" s="22">
        <v>8.6999999999999994E-2</v>
      </c>
      <c r="E48" s="22">
        <v>3.6219999999999999</v>
      </c>
      <c r="F48" s="22">
        <v>0.627</v>
      </c>
      <c r="G48" s="22">
        <v>2.5819999999999999</v>
      </c>
      <c r="H48" s="22">
        <v>17.503</v>
      </c>
      <c r="I48" s="22">
        <v>22.207000000000001</v>
      </c>
      <c r="J48" s="22">
        <v>9.2999999999999999E-2</v>
      </c>
      <c r="K48" s="22">
        <v>5.2999999999999999E-2</v>
      </c>
      <c r="L48" s="22">
        <v>0.19</v>
      </c>
      <c r="N48">
        <f t="shared" si="0"/>
        <v>99.997</v>
      </c>
      <c r="Q48" s="16">
        <v>12</v>
      </c>
      <c r="R48" s="16">
        <v>4</v>
      </c>
      <c r="S48" s="17">
        <v>0</v>
      </c>
      <c r="U48" s="18">
        <f t="shared" si="21"/>
        <v>1.9204298725199858</v>
      </c>
      <c r="V48" s="18">
        <f t="shared" si="21"/>
        <v>2.3699517290114288E-3</v>
      </c>
      <c r="W48" s="18">
        <f t="shared" si="21"/>
        <v>0.15457198939105699</v>
      </c>
      <c r="X48" s="18">
        <f t="shared" si="21"/>
        <v>1.7950010341401045E-2</v>
      </c>
      <c r="Y48" s="18">
        <f t="shared" si="22"/>
        <v>0</v>
      </c>
      <c r="Z48" s="18">
        <f t="shared" si="23"/>
        <v>7.8189406275183643E-2</v>
      </c>
      <c r="AA48" s="18">
        <f t="shared" si="24"/>
        <v>0.94480506777498996</v>
      </c>
      <c r="AB48" s="18">
        <f t="shared" si="24"/>
        <v>0.86155737545556599</v>
      </c>
      <c r="AC48" s="18">
        <f t="shared" si="24"/>
        <v>2.8522649394060362E-3</v>
      </c>
      <c r="AD48" s="18">
        <f t="shared" si="24"/>
        <v>1.543758319721875E-3</v>
      </c>
      <c r="AE48" s="18">
        <f t="shared" si="24"/>
        <v>1.3338958276903057E-2</v>
      </c>
      <c r="AF48" s="18">
        <f t="shared" si="24"/>
        <v>0</v>
      </c>
      <c r="AG48" s="18">
        <f t="shared" si="5"/>
        <v>3.9976086550232259</v>
      </c>
      <c r="AH48" s="18">
        <f t="shared" si="6"/>
        <v>0.92356810495210095</v>
      </c>
      <c r="AI48" s="19">
        <f t="shared" si="7"/>
        <v>0</v>
      </c>
      <c r="AK48">
        <f t="shared" si="30"/>
        <v>53.033000000000001</v>
      </c>
      <c r="AL48">
        <f t="shared" si="30"/>
        <v>8.6999999999999994E-2</v>
      </c>
      <c r="AM48">
        <f t="shared" si="30"/>
        <v>3.6219999999999999</v>
      </c>
      <c r="AN48">
        <f t="shared" si="30"/>
        <v>0.627</v>
      </c>
      <c r="AO48">
        <f t="shared" si="9"/>
        <v>0</v>
      </c>
      <c r="AP48">
        <f t="shared" si="10"/>
        <v>2.5819999999999999</v>
      </c>
      <c r="AQ48">
        <f t="shared" si="31"/>
        <v>17.503</v>
      </c>
      <c r="AR48">
        <f t="shared" si="31"/>
        <v>22.207000000000001</v>
      </c>
      <c r="AS48">
        <f t="shared" si="31"/>
        <v>9.2999999999999999E-2</v>
      </c>
      <c r="AT48">
        <f t="shared" si="31"/>
        <v>5.2999999999999999E-2</v>
      </c>
      <c r="AU48">
        <f t="shared" si="31"/>
        <v>0.19</v>
      </c>
      <c r="AV48">
        <f t="shared" si="31"/>
        <v>0</v>
      </c>
      <c r="AW48">
        <f t="shared" si="12"/>
        <v>99.997</v>
      </c>
      <c r="AY48">
        <f t="shared" si="32"/>
        <v>0.88270639147802932</v>
      </c>
      <c r="AZ48">
        <f t="shared" si="32"/>
        <v>1.0893246187363833E-3</v>
      </c>
      <c r="BA48">
        <f t="shared" si="33"/>
        <v>7.1047469595919968E-2</v>
      </c>
      <c r="BB48">
        <f t="shared" si="33"/>
        <v>8.2505427988683461E-3</v>
      </c>
      <c r="BC48">
        <f t="shared" si="25"/>
        <v>3.5938978898725014E-2</v>
      </c>
      <c r="BD48">
        <f t="shared" si="26"/>
        <v>0</v>
      </c>
      <c r="BE48">
        <f t="shared" si="34"/>
        <v>0.43427020374946657</v>
      </c>
      <c r="BF48">
        <f t="shared" si="34"/>
        <v>0.39600623424053188</v>
      </c>
      <c r="BG48">
        <f t="shared" si="34"/>
        <v>1.3110150639859934E-3</v>
      </c>
      <c r="BH48">
        <f t="shared" si="34"/>
        <v>7.0957307799413059E-4</v>
      </c>
      <c r="BI48">
        <f t="shared" si="35"/>
        <v>6.1311188162423017E-3</v>
      </c>
      <c r="BJ48">
        <f t="shared" si="35"/>
        <v>0</v>
      </c>
      <c r="BK48">
        <f t="shared" si="19"/>
        <v>1.8374608523385001</v>
      </c>
      <c r="BL48">
        <f t="shared" si="27"/>
        <v>2.1756156872324919</v>
      </c>
    </row>
    <row r="49" spans="1:64" x14ac:dyDescent="0.2">
      <c r="A49" s="21" t="s">
        <v>1247</v>
      </c>
      <c r="C49" s="22">
        <v>52.548999999999999</v>
      </c>
      <c r="D49" s="22">
        <v>0.105</v>
      </c>
      <c r="E49" s="22">
        <v>3.5990000000000002</v>
      </c>
      <c r="F49" s="22">
        <v>0.622</v>
      </c>
      <c r="G49" s="22">
        <v>2.601</v>
      </c>
      <c r="H49" s="22">
        <v>17.736000000000001</v>
      </c>
      <c r="I49" s="22">
        <v>22.114999999999998</v>
      </c>
      <c r="J49" s="22">
        <v>0.107</v>
      </c>
      <c r="K49" s="22">
        <v>0.10100000000000001</v>
      </c>
      <c r="L49" s="22">
        <v>0.247</v>
      </c>
      <c r="N49" s="21">
        <f t="shared" ref="N49:N112" si="42">SUM(C49:M49)</f>
        <v>99.781999999999996</v>
      </c>
      <c r="O49" s="21"/>
      <c r="P49" s="22"/>
      <c r="Q49" s="26">
        <v>12</v>
      </c>
      <c r="R49" s="26">
        <v>4</v>
      </c>
      <c r="S49" s="25">
        <v>0</v>
      </c>
      <c r="T49" s="21"/>
      <c r="U49" s="24">
        <f t="shared" ref="U49:U112" si="43">IFERROR(AY49*$BL49,"NA")</f>
        <v>1.9100174195967172</v>
      </c>
      <c r="V49" s="24">
        <f t="shared" ref="V49:V112" si="44">IFERROR(AZ49*$BL49,"NA")</f>
        <v>2.8709799626719257E-3</v>
      </c>
      <c r="W49" s="24">
        <f t="shared" ref="W49:W112" si="45">IFERROR(BA49*$BL49,"NA")</f>
        <v>0.15416465370730317</v>
      </c>
      <c r="X49" s="24">
        <f t="shared" ref="X49:X112" si="46">IFERROR(BB49*$BL49,"NA")</f>
        <v>1.7873440609141106E-2</v>
      </c>
      <c r="Y49" s="24">
        <f t="shared" ref="Y49:Y112" si="47">IFERROR(IF(OR($S49="spinel", $S49="Spinel", $S49="SPINEL"),((BC49+BD49)*BL49-Z49),BD49*$BL49),"NA")</f>
        <v>0</v>
      </c>
      <c r="Z49" s="24">
        <f t="shared" ref="Z49:Z112" si="48">IFERROR(IF(OR($S49="spinel", $S49="Spinel", $S49="SPINEL"),(1-AA49-AB49-AC49-AD49),BC49*$BL49),"NA")</f>
        <v>7.9059241650887041E-2</v>
      </c>
      <c r="AA49" s="24">
        <f t="shared" ref="AA49:AA112" si="49">IFERROR(BE49*$BL49,"NA")</f>
        <v>0.96096156098592966</v>
      </c>
      <c r="AB49" s="24">
        <f t="shared" ref="AB49:AB112" si="50">IFERROR(BF49*$BL49,"NA")</f>
        <v>0.86119573494729129</v>
      </c>
      <c r="AC49" s="24">
        <f t="shared" ref="AC49:AC112" si="51">IFERROR(BG49*$BL49,"NA")</f>
        <v>3.293906803378337E-3</v>
      </c>
      <c r="AD49" s="24">
        <f t="shared" ref="AD49:AD112" si="52">IFERROR(BH49*$BL49,"NA")</f>
        <v>2.9528774948633231E-3</v>
      </c>
      <c r="AE49" s="24">
        <f t="shared" ref="AE49:AE112" si="53">IFERROR(BI49*$BL49,"NA")</f>
        <v>1.7405475048410942E-2</v>
      </c>
      <c r="AF49" s="24">
        <f t="shared" ref="AF49:AF112" si="54">IFERROR(BJ49*$BL49,"NA")</f>
        <v>0</v>
      </c>
      <c r="AG49" s="24">
        <f t="shared" ref="AG49:AG112" si="55">IFERROR(SUM(U49:AF49),"NA")</f>
        <v>4.0097952908065935</v>
      </c>
      <c r="AH49" s="24">
        <f t="shared" ref="AH49:AH112" si="56">IFERROR(AA49/(AA49+Z49),"NA")</f>
        <v>0.92398301894496315</v>
      </c>
      <c r="AI49" s="23">
        <f t="shared" ref="AI49:AI112" si="57">IFERROR(Y49/(Y49+Z49),"NA")</f>
        <v>0</v>
      </c>
      <c r="AJ49" s="21"/>
      <c r="AK49" s="21">
        <f t="shared" ref="AK49:AK112" si="58">C49</f>
        <v>52.548999999999999</v>
      </c>
      <c r="AL49" s="21">
        <f t="shared" ref="AL49:AL112" si="59">D49</f>
        <v>0.105</v>
      </c>
      <c r="AM49" s="21">
        <f t="shared" ref="AM49:AM112" si="60">E49</f>
        <v>3.5990000000000002</v>
      </c>
      <c r="AN49" s="21">
        <f t="shared" ref="AN49:AN112" si="61">F49</f>
        <v>0.622</v>
      </c>
      <c r="AO49" s="21">
        <f t="shared" ref="AO49:AO112" si="62">BD49*AO$3/2</f>
        <v>0</v>
      </c>
      <c r="AP49" s="21">
        <f t="shared" ref="AP49:AP112" si="63">BC49*AP$3</f>
        <v>2.601</v>
      </c>
      <c r="AQ49" s="21">
        <f t="shared" ref="AQ49:AQ112" si="64">H49</f>
        <v>17.736000000000001</v>
      </c>
      <c r="AR49" s="21">
        <f t="shared" ref="AR49:AR112" si="65">I49</f>
        <v>22.114999999999998</v>
      </c>
      <c r="AS49" s="21">
        <f t="shared" ref="AS49:AS112" si="66">J49</f>
        <v>0.107</v>
      </c>
      <c r="AT49" s="21">
        <f t="shared" ref="AT49:AT112" si="67">K49</f>
        <v>0.10100000000000001</v>
      </c>
      <c r="AU49" s="21">
        <f t="shared" ref="AU49:AU112" si="68">L49</f>
        <v>0.247</v>
      </c>
      <c r="AV49" s="21">
        <f t="shared" ref="AV49:AV112" si="69">M49</f>
        <v>0</v>
      </c>
      <c r="AW49" s="21">
        <f t="shared" ref="AW49:AW112" si="70">SUM(AK49:AV49)</f>
        <v>99.781999999999996</v>
      </c>
      <c r="AX49" s="21"/>
      <c r="AY49" s="21">
        <f t="shared" ref="AY49:AY112" si="71">C49/AK$3</f>
        <v>0.87465046604527297</v>
      </c>
      <c r="AZ49" s="21">
        <f t="shared" ref="AZ49:AZ112" si="72">D49/AL$3</f>
        <v>1.3147021260611525E-3</v>
      </c>
      <c r="BA49" s="21">
        <f t="shared" ref="BA49:BA112" si="73">E49/AM$3*2</f>
        <v>7.0596312279325238E-2</v>
      </c>
      <c r="BB49" s="21">
        <f t="shared" ref="BB49:BB112" si="74">F49/AN$3*2</f>
        <v>8.1847489966445156E-3</v>
      </c>
      <c r="BC49" s="21">
        <f t="shared" ref="BC49:BC112" si="75">IF(OR($S49="spinel", $S49="Spinel", $S49="SPINEL"),G49/AP$3,G49/AP$3*(1-$S49))</f>
        <v>3.6203440788374813E-2</v>
      </c>
      <c r="BD49" s="21">
        <f t="shared" ref="BD49:BD112" si="76">IF(OR($S49="spinel", $S49="Spinel", $S49="SPINEL"),0,G49/AP$3*$S49)</f>
        <v>0</v>
      </c>
      <c r="BE49" s="21">
        <f t="shared" ref="BE49:BE112" si="77">H49/AQ$3</f>
        <v>0.4400512102896954</v>
      </c>
      <c r="BF49" s="21">
        <f t="shared" ref="BF49:BF112" si="78">I49/AR$3</f>
        <v>0.39436564462689067</v>
      </c>
      <c r="BG49" s="21">
        <f t="shared" ref="BG49:BG112" si="79">J49/AS$3</f>
        <v>1.508372170392487E-3</v>
      </c>
      <c r="BH49" s="21">
        <f t="shared" ref="BH49:BH112" si="80">K49/AT$3</f>
        <v>1.3522052995737206E-3</v>
      </c>
      <c r="BI49" s="21">
        <f t="shared" ref="BI49:BI112" si="81">L49/AU$3*2</f>
        <v>7.9704544611149918E-3</v>
      </c>
      <c r="BJ49" s="21">
        <f t="shared" ref="BJ49:BJ112" si="82">M49/AV$3*2</f>
        <v>0</v>
      </c>
      <c r="BK49" s="21">
        <f t="shared" ref="BK49:BK112" si="83">SUM(AY49:BJ49)</f>
        <v>1.836197557083346</v>
      </c>
      <c r="BL49" s="21">
        <f t="shared" ref="BL49:BL112" si="84">IFERROR(IF(OR($P49="Total",$P49="total", $P49="TOTAL"),$R49/$BK49,Q49/(AY49*4+AZ49*4+BA49*3+BB49*3+BC49*2+BD49*3+BE49*2+BF49*2+BG49*2+BH49*2+BI49+BJ49)),"NA")</f>
        <v>2.1837493876072003</v>
      </c>
    </row>
    <row r="50" spans="1:64" x14ac:dyDescent="0.2">
      <c r="A50" t="s">
        <v>69</v>
      </c>
      <c r="C50" s="1">
        <f>AVERAGE(C46:C49)</f>
        <v>52.671500000000002</v>
      </c>
      <c r="D50" s="22">
        <f t="shared" ref="D50:L50" si="85">AVERAGE(D46:D49)</f>
        <v>9.4500000000000001E-2</v>
      </c>
      <c r="E50" s="22">
        <f t="shared" si="85"/>
        <v>3.6085000000000003</v>
      </c>
      <c r="F50" s="22">
        <f t="shared" si="85"/>
        <v>0.63375000000000004</v>
      </c>
      <c r="G50" s="22">
        <f t="shared" si="85"/>
        <v>2.60975</v>
      </c>
      <c r="H50" s="22">
        <f t="shared" si="85"/>
        <v>17.525750000000002</v>
      </c>
      <c r="I50" s="22">
        <f t="shared" si="85"/>
        <v>22.185749999999999</v>
      </c>
      <c r="J50" s="22">
        <f t="shared" si="85"/>
        <v>7.3749999999999996E-2</v>
      </c>
      <c r="K50" s="22">
        <f t="shared" si="85"/>
        <v>6.0000000000000005E-2</v>
      </c>
      <c r="L50" s="22">
        <f t="shared" si="85"/>
        <v>0.20425000000000001</v>
      </c>
      <c r="N50" s="21">
        <f t="shared" si="42"/>
        <v>99.667500000000004</v>
      </c>
      <c r="O50" s="21"/>
      <c r="P50" s="22"/>
      <c r="Q50" s="26">
        <v>12</v>
      </c>
      <c r="R50" s="26">
        <v>4</v>
      </c>
      <c r="S50" s="25">
        <v>0</v>
      </c>
      <c r="T50" s="21"/>
      <c r="U50" s="24">
        <f t="shared" si="43"/>
        <v>1.9153163144513221</v>
      </c>
      <c r="V50" s="24">
        <f t="shared" si="44"/>
        <v>2.5850242413487908E-3</v>
      </c>
      <c r="W50" s="24">
        <f t="shared" si="45"/>
        <v>0.15463992269111268</v>
      </c>
      <c r="X50" s="24">
        <f t="shared" si="46"/>
        <v>1.8219132672714508E-2</v>
      </c>
      <c r="Y50" s="24">
        <f t="shared" si="47"/>
        <v>0</v>
      </c>
      <c r="Z50" s="24">
        <f t="shared" si="48"/>
        <v>7.9360271966235976E-2</v>
      </c>
      <c r="AA50" s="24">
        <f t="shared" si="49"/>
        <v>0.94998970174364039</v>
      </c>
      <c r="AB50" s="24">
        <f t="shared" si="50"/>
        <v>0.86433279320513967</v>
      </c>
      <c r="AC50" s="24">
        <f t="shared" si="51"/>
        <v>2.2713366223935955E-3</v>
      </c>
      <c r="AD50" s="24">
        <f t="shared" si="52"/>
        <v>1.7549601352074607E-3</v>
      </c>
      <c r="AE50" s="24">
        <f t="shared" si="53"/>
        <v>1.4399351792599102E-2</v>
      </c>
      <c r="AF50" s="24">
        <f t="shared" si="54"/>
        <v>0</v>
      </c>
      <c r="AG50" s="24">
        <f t="shared" si="55"/>
        <v>4.002868809521714</v>
      </c>
      <c r="AH50" s="24">
        <f t="shared" si="56"/>
        <v>0.92290253655885968</v>
      </c>
      <c r="AI50" s="23">
        <f t="shared" si="57"/>
        <v>0</v>
      </c>
      <c r="AJ50" s="21"/>
      <c r="AK50" s="21">
        <f t="shared" si="58"/>
        <v>52.671500000000002</v>
      </c>
      <c r="AL50" s="21">
        <f t="shared" si="59"/>
        <v>9.4500000000000001E-2</v>
      </c>
      <c r="AM50" s="21">
        <f t="shared" si="60"/>
        <v>3.6085000000000003</v>
      </c>
      <c r="AN50" s="21">
        <f t="shared" si="61"/>
        <v>0.63375000000000004</v>
      </c>
      <c r="AO50" s="21">
        <f t="shared" si="62"/>
        <v>0</v>
      </c>
      <c r="AP50" s="21">
        <f t="shared" si="63"/>
        <v>2.60975</v>
      </c>
      <c r="AQ50" s="21">
        <f t="shared" si="64"/>
        <v>17.525750000000002</v>
      </c>
      <c r="AR50" s="21">
        <f t="shared" si="65"/>
        <v>22.185749999999999</v>
      </c>
      <c r="AS50" s="21">
        <f t="shared" si="66"/>
        <v>7.3749999999999996E-2</v>
      </c>
      <c r="AT50" s="21">
        <f t="shared" si="67"/>
        <v>6.0000000000000005E-2</v>
      </c>
      <c r="AU50" s="21">
        <f t="shared" si="68"/>
        <v>0.20425000000000001</v>
      </c>
      <c r="AV50" s="21">
        <f t="shared" si="69"/>
        <v>0</v>
      </c>
      <c r="AW50" s="21">
        <f t="shared" si="70"/>
        <v>99.667500000000004</v>
      </c>
      <c r="AX50" s="21"/>
      <c r="AY50" s="21">
        <f t="shared" si="71"/>
        <v>0.87668941411451407</v>
      </c>
      <c r="AZ50" s="21">
        <f t="shared" si="72"/>
        <v>1.1832319134550372E-3</v>
      </c>
      <c r="BA50" s="21">
        <f t="shared" si="73"/>
        <v>7.0782659866614361E-2</v>
      </c>
      <c r="BB50" s="21">
        <f t="shared" si="74"/>
        <v>8.3393644318705169E-3</v>
      </c>
      <c r="BC50" s="21">
        <f t="shared" si="75"/>
        <v>3.6325232448081959E-2</v>
      </c>
      <c r="BD50" s="21">
        <f t="shared" si="76"/>
        <v>0</v>
      </c>
      <c r="BE50" s="21">
        <f t="shared" si="77"/>
        <v>0.4348346582507121</v>
      </c>
      <c r="BF50" s="21">
        <f t="shared" si="78"/>
        <v>0.39562729370477234</v>
      </c>
      <c r="BG50" s="21">
        <f t="shared" si="79"/>
        <v>1.0396490426770645E-3</v>
      </c>
      <c r="BH50" s="21">
        <f t="shared" si="80"/>
        <v>8.0329027697448752E-4</v>
      </c>
      <c r="BI50" s="21">
        <f t="shared" si="81"/>
        <v>6.5909527274604744E-3</v>
      </c>
      <c r="BJ50" s="21">
        <f t="shared" si="82"/>
        <v>0</v>
      </c>
      <c r="BK50" s="21">
        <f t="shared" si="83"/>
        <v>1.8322157467771327</v>
      </c>
      <c r="BL50" s="21">
        <f t="shared" si="84"/>
        <v>2.1847147731170637</v>
      </c>
    </row>
    <row r="51" spans="1:64" x14ac:dyDescent="0.2">
      <c r="A51" t="s">
        <v>80</v>
      </c>
      <c r="C51" s="1">
        <f>_xlfn.STDEV.S(C46:C49)</f>
        <v>0.24100968168658096</v>
      </c>
      <c r="D51" s="22">
        <f t="shared" ref="D51:L51" si="86">_xlfn.STDEV.S(D46:D49)</f>
        <v>9.0000000000000028E-3</v>
      </c>
      <c r="E51" s="22">
        <f t="shared" si="86"/>
        <v>1.2922847983319968E-2</v>
      </c>
      <c r="F51" s="22">
        <f t="shared" si="86"/>
        <v>1.0874281585465781E-2</v>
      </c>
      <c r="G51" s="22">
        <f t="shared" si="86"/>
        <v>4.9479793855674095E-2</v>
      </c>
      <c r="H51" s="22">
        <f t="shared" si="86"/>
        <v>0.22965390627347607</v>
      </c>
      <c r="I51" s="22">
        <f t="shared" si="86"/>
        <v>5.2986633534631712E-2</v>
      </c>
      <c r="J51" s="22">
        <f t="shared" si="86"/>
        <v>4.5220754821947269E-2</v>
      </c>
      <c r="K51" s="22">
        <f t="shared" si="86"/>
        <v>2.9999999999999988E-2</v>
      </c>
      <c r="L51" s="22">
        <f t="shared" si="86"/>
        <v>2.8917987481842371E-2</v>
      </c>
      <c r="N51" s="21">
        <f t="shared" si="42"/>
        <v>0.71006588722293829</v>
      </c>
      <c r="O51" s="21"/>
      <c r="P51" s="22"/>
      <c r="Q51" s="26">
        <v>12</v>
      </c>
      <c r="R51" s="26">
        <v>4</v>
      </c>
      <c r="S51" s="25">
        <v>0</v>
      </c>
      <c r="T51" s="21"/>
      <c r="U51" s="24">
        <f t="shared" si="43"/>
        <v>1.3613243699660889</v>
      </c>
      <c r="V51" s="24">
        <f t="shared" si="44"/>
        <v>3.8241738697513364E-2</v>
      </c>
      <c r="W51" s="24">
        <f t="shared" si="45"/>
        <v>8.6023173167923794E-2</v>
      </c>
      <c r="X51" s="24">
        <f t="shared" si="46"/>
        <v>4.8559321447882588E-2</v>
      </c>
      <c r="Y51" s="24">
        <f t="shared" si="47"/>
        <v>0</v>
      </c>
      <c r="Z51" s="24">
        <f t="shared" si="48"/>
        <v>0.23371922171848403</v>
      </c>
      <c r="AA51" s="24">
        <f t="shared" si="49"/>
        <v>1.9336525074722657</v>
      </c>
      <c r="AB51" s="24">
        <f t="shared" si="50"/>
        <v>0.32065315120841786</v>
      </c>
      <c r="AC51" s="24">
        <f t="shared" si="51"/>
        <v>0.21633141685425122</v>
      </c>
      <c r="AD51" s="24">
        <f t="shared" si="52"/>
        <v>0.13630116525357197</v>
      </c>
      <c r="AE51" s="24">
        <f t="shared" si="53"/>
        <v>0.3166731564841887</v>
      </c>
      <c r="AF51" s="24">
        <f t="shared" si="54"/>
        <v>0</v>
      </c>
      <c r="AG51" s="24">
        <f t="shared" si="55"/>
        <v>4.6914792222705888</v>
      </c>
      <c r="AH51" s="24">
        <f t="shared" si="56"/>
        <v>0.89216468104170121</v>
      </c>
      <c r="AI51" s="23">
        <f t="shared" si="57"/>
        <v>0</v>
      </c>
      <c r="AJ51" s="21"/>
      <c r="AK51" s="21">
        <f t="shared" si="58"/>
        <v>0.24100968168658096</v>
      </c>
      <c r="AL51" s="21">
        <f t="shared" si="59"/>
        <v>9.0000000000000028E-3</v>
      </c>
      <c r="AM51" s="21">
        <f t="shared" si="60"/>
        <v>1.2922847983319968E-2</v>
      </c>
      <c r="AN51" s="21">
        <f t="shared" si="61"/>
        <v>1.0874281585465781E-2</v>
      </c>
      <c r="AO51" s="21">
        <f t="shared" si="62"/>
        <v>0</v>
      </c>
      <c r="AP51" s="21">
        <f t="shared" si="63"/>
        <v>4.9479793855674095E-2</v>
      </c>
      <c r="AQ51" s="21">
        <f t="shared" si="64"/>
        <v>0.22965390627347607</v>
      </c>
      <c r="AR51" s="21">
        <f t="shared" si="65"/>
        <v>5.2986633534631712E-2</v>
      </c>
      <c r="AS51" s="21">
        <f t="shared" si="66"/>
        <v>4.5220754821947269E-2</v>
      </c>
      <c r="AT51" s="21">
        <f t="shared" si="67"/>
        <v>2.9999999999999988E-2</v>
      </c>
      <c r="AU51" s="21">
        <f t="shared" si="68"/>
        <v>2.8917987481842371E-2</v>
      </c>
      <c r="AV51" s="21">
        <f t="shared" si="69"/>
        <v>0</v>
      </c>
      <c r="AW51" s="21">
        <f t="shared" si="70"/>
        <v>0.71006588722293829</v>
      </c>
      <c r="AX51" s="21"/>
      <c r="AY51" s="21">
        <f t="shared" si="71"/>
        <v>4.01147938892445E-3</v>
      </c>
      <c r="AZ51" s="21">
        <f t="shared" si="72"/>
        <v>1.1268875366238452E-4</v>
      </c>
      <c r="BA51" s="21">
        <f t="shared" si="73"/>
        <v>2.5348858343114889E-4</v>
      </c>
      <c r="BB51" s="21">
        <f t="shared" si="74"/>
        <v>1.4309206639207553E-4</v>
      </c>
      <c r="BC51" s="21">
        <f t="shared" si="75"/>
        <v>6.8871156750284089E-4</v>
      </c>
      <c r="BD51" s="21">
        <f t="shared" si="76"/>
        <v>0</v>
      </c>
      <c r="BE51" s="21">
        <f t="shared" si="77"/>
        <v>5.6979859835024479E-3</v>
      </c>
      <c r="BF51" s="21">
        <f t="shared" si="78"/>
        <v>9.448839199861569E-4</v>
      </c>
      <c r="BG51" s="21">
        <f t="shared" si="79"/>
        <v>6.3747409436978614E-4</v>
      </c>
      <c r="BH51" s="21">
        <f t="shared" si="80"/>
        <v>4.0164513848724354E-4</v>
      </c>
      <c r="BI51" s="21">
        <f t="shared" si="81"/>
        <v>9.3315587988306893E-4</v>
      </c>
      <c r="BJ51" s="21">
        <f t="shared" si="82"/>
        <v>0</v>
      </c>
      <c r="BK51" s="21">
        <f t="shared" si="83"/>
        <v>1.3824605376141604E-2</v>
      </c>
      <c r="BL51" s="21">
        <f t="shared" si="84"/>
        <v>339.35718920173349</v>
      </c>
    </row>
    <row r="52" spans="1:64" x14ac:dyDescent="0.2">
      <c r="N52" s="21">
        <f t="shared" si="42"/>
        <v>0</v>
      </c>
      <c r="O52" s="21"/>
      <c r="P52" s="22"/>
      <c r="Q52" s="26">
        <v>12</v>
      </c>
      <c r="R52" s="26">
        <v>4</v>
      </c>
      <c r="S52" s="25">
        <v>0</v>
      </c>
      <c r="T52" s="21"/>
      <c r="U52" s="24" t="str">
        <f t="shared" si="43"/>
        <v>NA</v>
      </c>
      <c r="V52" s="24" t="str">
        <f t="shared" si="44"/>
        <v>NA</v>
      </c>
      <c r="W52" s="24" t="str">
        <f t="shared" si="45"/>
        <v>NA</v>
      </c>
      <c r="X52" s="24" t="str">
        <f t="shared" si="46"/>
        <v>NA</v>
      </c>
      <c r="Y52" s="24" t="str">
        <f t="shared" si="47"/>
        <v>NA</v>
      </c>
      <c r="Z52" s="24" t="str">
        <f t="shared" si="48"/>
        <v>NA</v>
      </c>
      <c r="AA52" s="24" t="str">
        <f t="shared" si="49"/>
        <v>NA</v>
      </c>
      <c r="AB52" s="24" t="str">
        <f t="shared" si="50"/>
        <v>NA</v>
      </c>
      <c r="AC52" s="24" t="str">
        <f t="shared" si="51"/>
        <v>NA</v>
      </c>
      <c r="AD52" s="24" t="str">
        <f t="shared" si="52"/>
        <v>NA</v>
      </c>
      <c r="AE52" s="24" t="str">
        <f t="shared" si="53"/>
        <v>NA</v>
      </c>
      <c r="AF52" s="24" t="str">
        <f t="shared" si="54"/>
        <v>NA</v>
      </c>
      <c r="AG52" s="24">
        <f t="shared" si="55"/>
        <v>0</v>
      </c>
      <c r="AH52" s="24" t="str">
        <f t="shared" si="56"/>
        <v>NA</v>
      </c>
      <c r="AI52" s="23" t="str">
        <f t="shared" si="57"/>
        <v>NA</v>
      </c>
      <c r="AJ52" s="21"/>
      <c r="AK52" s="21">
        <f t="shared" si="58"/>
        <v>0</v>
      </c>
      <c r="AL52" s="21">
        <f t="shared" si="59"/>
        <v>0</v>
      </c>
      <c r="AM52" s="21">
        <f t="shared" si="60"/>
        <v>0</v>
      </c>
      <c r="AN52" s="21">
        <f t="shared" si="61"/>
        <v>0</v>
      </c>
      <c r="AO52" s="21">
        <f t="shared" si="62"/>
        <v>0</v>
      </c>
      <c r="AP52" s="21">
        <f t="shared" si="63"/>
        <v>0</v>
      </c>
      <c r="AQ52" s="21">
        <f t="shared" si="64"/>
        <v>0</v>
      </c>
      <c r="AR52" s="21">
        <f t="shared" si="65"/>
        <v>0</v>
      </c>
      <c r="AS52" s="21">
        <f t="shared" si="66"/>
        <v>0</v>
      </c>
      <c r="AT52" s="21">
        <f t="shared" si="67"/>
        <v>0</v>
      </c>
      <c r="AU52" s="21">
        <f t="shared" si="68"/>
        <v>0</v>
      </c>
      <c r="AV52" s="21">
        <f t="shared" si="69"/>
        <v>0</v>
      </c>
      <c r="AW52" s="21">
        <f t="shared" si="70"/>
        <v>0</v>
      </c>
      <c r="AX52" s="21"/>
      <c r="AY52" s="21">
        <f t="shared" si="71"/>
        <v>0</v>
      </c>
      <c r="AZ52" s="21">
        <f t="shared" si="72"/>
        <v>0</v>
      </c>
      <c r="BA52" s="21">
        <f t="shared" si="73"/>
        <v>0</v>
      </c>
      <c r="BB52" s="21">
        <f t="shared" si="74"/>
        <v>0</v>
      </c>
      <c r="BC52" s="21">
        <f t="shared" si="75"/>
        <v>0</v>
      </c>
      <c r="BD52" s="21">
        <f t="shared" si="76"/>
        <v>0</v>
      </c>
      <c r="BE52" s="21">
        <f t="shared" si="77"/>
        <v>0</v>
      </c>
      <c r="BF52" s="21">
        <f t="shared" si="78"/>
        <v>0</v>
      </c>
      <c r="BG52" s="21">
        <f t="shared" si="79"/>
        <v>0</v>
      </c>
      <c r="BH52" s="21">
        <f t="shared" si="80"/>
        <v>0</v>
      </c>
      <c r="BI52" s="21">
        <f t="shared" si="81"/>
        <v>0</v>
      </c>
      <c r="BJ52" s="21">
        <f t="shared" si="82"/>
        <v>0</v>
      </c>
      <c r="BK52" s="21">
        <f t="shared" si="83"/>
        <v>0</v>
      </c>
      <c r="BL52" s="21" t="str">
        <f t="shared" si="84"/>
        <v>NA</v>
      </c>
    </row>
    <row r="53" spans="1:64" x14ac:dyDescent="0.2">
      <c r="A53" t="s">
        <v>522</v>
      </c>
      <c r="B53" t="s">
        <v>183</v>
      </c>
      <c r="N53" s="21">
        <f t="shared" si="42"/>
        <v>0</v>
      </c>
      <c r="O53" s="21"/>
      <c r="P53" s="22"/>
      <c r="Q53" s="26">
        <v>12</v>
      </c>
      <c r="R53" s="26">
        <v>4</v>
      </c>
      <c r="S53" s="25">
        <v>0</v>
      </c>
      <c r="T53" s="21"/>
      <c r="U53" s="24" t="str">
        <f t="shared" si="43"/>
        <v>NA</v>
      </c>
      <c r="V53" s="24" t="str">
        <f t="shared" si="44"/>
        <v>NA</v>
      </c>
      <c r="W53" s="24" t="str">
        <f t="shared" si="45"/>
        <v>NA</v>
      </c>
      <c r="X53" s="24" t="str">
        <f t="shared" si="46"/>
        <v>NA</v>
      </c>
      <c r="Y53" s="24" t="str">
        <f t="shared" si="47"/>
        <v>NA</v>
      </c>
      <c r="Z53" s="24" t="str">
        <f t="shared" si="48"/>
        <v>NA</v>
      </c>
      <c r="AA53" s="24" t="str">
        <f t="shared" si="49"/>
        <v>NA</v>
      </c>
      <c r="AB53" s="24" t="str">
        <f t="shared" si="50"/>
        <v>NA</v>
      </c>
      <c r="AC53" s="24" t="str">
        <f t="shared" si="51"/>
        <v>NA</v>
      </c>
      <c r="AD53" s="24" t="str">
        <f t="shared" si="52"/>
        <v>NA</v>
      </c>
      <c r="AE53" s="24" t="str">
        <f t="shared" si="53"/>
        <v>NA</v>
      </c>
      <c r="AF53" s="24" t="str">
        <f t="shared" si="54"/>
        <v>NA</v>
      </c>
      <c r="AG53" s="24">
        <f t="shared" si="55"/>
        <v>0</v>
      </c>
      <c r="AH53" s="24" t="str">
        <f t="shared" si="56"/>
        <v>NA</v>
      </c>
      <c r="AI53" s="23" t="str">
        <f t="shared" si="57"/>
        <v>NA</v>
      </c>
      <c r="AJ53" s="21"/>
      <c r="AK53" s="21">
        <f t="shared" si="58"/>
        <v>0</v>
      </c>
      <c r="AL53" s="21">
        <f t="shared" si="59"/>
        <v>0</v>
      </c>
      <c r="AM53" s="21">
        <f t="shared" si="60"/>
        <v>0</v>
      </c>
      <c r="AN53" s="21">
        <f t="shared" si="61"/>
        <v>0</v>
      </c>
      <c r="AO53" s="21">
        <f t="shared" si="62"/>
        <v>0</v>
      </c>
      <c r="AP53" s="21">
        <f t="shared" si="63"/>
        <v>0</v>
      </c>
      <c r="AQ53" s="21">
        <f t="shared" si="64"/>
        <v>0</v>
      </c>
      <c r="AR53" s="21">
        <f t="shared" si="65"/>
        <v>0</v>
      </c>
      <c r="AS53" s="21">
        <f t="shared" si="66"/>
        <v>0</v>
      </c>
      <c r="AT53" s="21">
        <f t="shared" si="67"/>
        <v>0</v>
      </c>
      <c r="AU53" s="21">
        <f t="shared" si="68"/>
        <v>0</v>
      </c>
      <c r="AV53" s="21">
        <f t="shared" si="69"/>
        <v>0</v>
      </c>
      <c r="AW53" s="21">
        <f t="shared" si="70"/>
        <v>0</v>
      </c>
      <c r="AX53" s="21"/>
      <c r="AY53" s="21">
        <f t="shared" si="71"/>
        <v>0</v>
      </c>
      <c r="AZ53" s="21">
        <f t="shared" si="72"/>
        <v>0</v>
      </c>
      <c r="BA53" s="21">
        <f t="shared" si="73"/>
        <v>0</v>
      </c>
      <c r="BB53" s="21">
        <f t="shared" si="74"/>
        <v>0</v>
      </c>
      <c r="BC53" s="21">
        <f t="shared" si="75"/>
        <v>0</v>
      </c>
      <c r="BD53" s="21">
        <f t="shared" si="76"/>
        <v>0</v>
      </c>
      <c r="BE53" s="21">
        <f t="shared" si="77"/>
        <v>0</v>
      </c>
      <c r="BF53" s="21">
        <f t="shared" si="78"/>
        <v>0</v>
      </c>
      <c r="BG53" s="21">
        <f t="shared" si="79"/>
        <v>0</v>
      </c>
      <c r="BH53" s="21">
        <f t="shared" si="80"/>
        <v>0</v>
      </c>
      <c r="BI53" s="21">
        <f t="shared" si="81"/>
        <v>0</v>
      </c>
      <c r="BJ53" s="21">
        <f t="shared" si="82"/>
        <v>0</v>
      </c>
      <c r="BK53" s="21">
        <f t="shared" si="83"/>
        <v>0</v>
      </c>
      <c r="BL53" s="21" t="str">
        <f t="shared" si="84"/>
        <v>NA</v>
      </c>
    </row>
    <row r="54" spans="1:64" x14ac:dyDescent="0.2">
      <c r="A54" t="s">
        <v>1248</v>
      </c>
      <c r="B54" s="27">
        <v>285.51401869158877</v>
      </c>
      <c r="C54" s="1">
        <v>3.4000000000000002E-2</v>
      </c>
      <c r="D54" s="1">
        <v>6.7000000000000004E-2</v>
      </c>
      <c r="E54" s="1">
        <v>47.223999999999997</v>
      </c>
      <c r="F54" s="1">
        <v>21.513000000000002</v>
      </c>
      <c r="G54" s="1">
        <v>11.444000000000001</v>
      </c>
      <c r="H54" s="1">
        <v>19.122</v>
      </c>
      <c r="I54" s="1">
        <v>0</v>
      </c>
      <c r="J54" s="1">
        <v>0.154</v>
      </c>
      <c r="K54" s="1">
        <v>0.29699999999999999</v>
      </c>
      <c r="L54" s="1">
        <v>0</v>
      </c>
      <c r="N54" s="21">
        <f t="shared" si="42"/>
        <v>99.85499999999999</v>
      </c>
      <c r="O54" s="21"/>
      <c r="P54" s="22" t="s">
        <v>12</v>
      </c>
      <c r="Q54" s="26">
        <v>8</v>
      </c>
      <c r="R54" s="26">
        <v>3</v>
      </c>
      <c r="S54" s="25" t="s">
        <v>2396</v>
      </c>
      <c r="T54" s="21"/>
      <c r="U54" s="24">
        <f t="shared" si="43"/>
        <v>9.1735338462418253E-4</v>
      </c>
      <c r="V54" s="24">
        <f t="shared" si="44"/>
        <v>1.3598798650720837E-3</v>
      </c>
      <c r="W54" s="24">
        <f t="shared" si="45"/>
        <v>1.5015873940347904</v>
      </c>
      <c r="X54" s="24">
        <f t="shared" si="46"/>
        <v>0.45888475777209642</v>
      </c>
      <c r="Y54" s="24">
        <f t="shared" si="47"/>
        <v>3.7250614943417026E-2</v>
      </c>
      <c r="Z54" s="24">
        <f t="shared" si="48"/>
        <v>0.2209605514845952</v>
      </c>
      <c r="AA54" s="24">
        <f t="shared" si="49"/>
        <v>0.76907470601712125</v>
      </c>
      <c r="AB54" s="24">
        <f t="shared" si="50"/>
        <v>0</v>
      </c>
      <c r="AC54" s="24">
        <f t="shared" si="51"/>
        <v>3.5191123224080486E-3</v>
      </c>
      <c r="AD54" s="24">
        <f t="shared" si="52"/>
        <v>6.4456301758755224E-3</v>
      </c>
      <c r="AE54" s="24">
        <f t="shared" si="53"/>
        <v>0</v>
      </c>
      <c r="AF54" s="24">
        <f t="shared" si="54"/>
        <v>0</v>
      </c>
      <c r="AG54" s="24">
        <f t="shared" si="55"/>
        <v>3.0000000000000004</v>
      </c>
      <c r="AH54" s="24">
        <f t="shared" si="56"/>
        <v>0.77681547216593738</v>
      </c>
      <c r="AI54" s="23">
        <f t="shared" si="57"/>
        <v>0.14426415192931744</v>
      </c>
      <c r="AJ54" s="21"/>
      <c r="AK54" s="21">
        <f t="shared" si="58"/>
        <v>3.4000000000000002E-2</v>
      </c>
      <c r="AL54" s="21">
        <f t="shared" si="59"/>
        <v>6.7000000000000004E-2</v>
      </c>
      <c r="AM54" s="21">
        <f t="shared" si="60"/>
        <v>47.223999999999997</v>
      </c>
      <c r="AN54" s="21">
        <f t="shared" si="61"/>
        <v>21.513000000000002</v>
      </c>
      <c r="AO54" s="21">
        <f t="shared" si="62"/>
        <v>0</v>
      </c>
      <c r="AP54" s="21">
        <f t="shared" si="63"/>
        <v>11.443999999999999</v>
      </c>
      <c r="AQ54" s="21">
        <f t="shared" si="64"/>
        <v>19.122</v>
      </c>
      <c r="AR54" s="21">
        <f t="shared" si="65"/>
        <v>0</v>
      </c>
      <c r="AS54" s="21">
        <f t="shared" si="66"/>
        <v>0.154</v>
      </c>
      <c r="AT54" s="21">
        <f t="shared" si="67"/>
        <v>0.29699999999999999</v>
      </c>
      <c r="AU54" s="21">
        <f t="shared" si="68"/>
        <v>0</v>
      </c>
      <c r="AV54" s="21">
        <f t="shared" si="69"/>
        <v>0</v>
      </c>
      <c r="AW54" s="21">
        <f t="shared" si="70"/>
        <v>99.85499999999999</v>
      </c>
      <c r="AX54" s="21"/>
      <c r="AY54" s="21">
        <f t="shared" si="71"/>
        <v>5.6591211717709725E-4</v>
      </c>
      <c r="AZ54" s="21">
        <f t="shared" si="72"/>
        <v>8.3890516615330686E-4</v>
      </c>
      <c r="BA54" s="21">
        <f t="shared" si="73"/>
        <v>0.92632404864652806</v>
      </c>
      <c r="BB54" s="21">
        <f t="shared" si="74"/>
        <v>0.28308441344825319</v>
      </c>
      <c r="BC54" s="21">
        <f t="shared" si="75"/>
        <v>0.15928957185011972</v>
      </c>
      <c r="BD54" s="21">
        <f t="shared" si="76"/>
        <v>0</v>
      </c>
      <c r="BE54" s="21">
        <f t="shared" si="77"/>
        <v>0.47443951528865336</v>
      </c>
      <c r="BF54" s="21">
        <f t="shared" si="78"/>
        <v>0</v>
      </c>
      <c r="BG54" s="21">
        <f t="shared" si="79"/>
        <v>2.1709281704714299E-3</v>
      </c>
      <c r="BH54" s="21">
        <f t="shared" si="80"/>
        <v>3.9762868710237122E-3</v>
      </c>
      <c r="BI54" s="21">
        <f t="shared" si="81"/>
        <v>0</v>
      </c>
      <c r="BJ54" s="21">
        <f t="shared" si="82"/>
        <v>0</v>
      </c>
      <c r="BK54" s="21">
        <f t="shared" si="83"/>
        <v>1.8506895815583799</v>
      </c>
      <c r="BL54" s="21">
        <f t="shared" si="84"/>
        <v>1.6210173925947318</v>
      </c>
    </row>
    <row r="55" spans="1:64" x14ac:dyDescent="0.2">
      <c r="A55" t="s">
        <v>1249</v>
      </c>
      <c r="B55" s="27">
        <v>327.38940809968847</v>
      </c>
      <c r="C55" s="1">
        <v>2.4E-2</v>
      </c>
      <c r="D55" s="1">
        <v>6.5000000000000002E-2</v>
      </c>
      <c r="E55" s="1">
        <v>47.308999999999997</v>
      </c>
      <c r="F55" s="1">
        <v>21.463000000000001</v>
      </c>
      <c r="G55" s="1">
        <v>11.324</v>
      </c>
      <c r="H55" s="1">
        <v>19.024999999999999</v>
      </c>
      <c r="I55" s="1">
        <v>0</v>
      </c>
      <c r="J55" s="1">
        <v>0.161</v>
      </c>
      <c r="K55" s="1">
        <v>0.29199999999999998</v>
      </c>
      <c r="L55" s="1">
        <v>0</v>
      </c>
      <c r="N55" s="21">
        <f t="shared" si="42"/>
        <v>99.662999999999982</v>
      </c>
      <c r="O55" s="21"/>
      <c r="P55" s="29" t="s">
        <v>12</v>
      </c>
      <c r="Q55" s="30">
        <v>8</v>
      </c>
      <c r="R55" s="30">
        <v>3</v>
      </c>
      <c r="S55" s="33" t="s">
        <v>2396</v>
      </c>
      <c r="T55" s="21"/>
      <c r="U55" s="24">
        <f t="shared" si="43"/>
        <v>6.4867476137986304E-4</v>
      </c>
      <c r="V55" s="24">
        <f t="shared" si="44"/>
        <v>1.321591101626809E-3</v>
      </c>
      <c r="W55" s="24">
        <f t="shared" si="45"/>
        <v>1.5069179984880394</v>
      </c>
      <c r="X55" s="24">
        <f t="shared" si="46"/>
        <v>0.45861799280766258</v>
      </c>
      <c r="Y55" s="24">
        <f t="shared" si="47"/>
        <v>3.2493742841291279E-2</v>
      </c>
      <c r="Z55" s="24">
        <f t="shared" si="48"/>
        <v>0.22345620154733972</v>
      </c>
      <c r="AA55" s="24">
        <f t="shared" si="49"/>
        <v>0.76651011128430735</v>
      </c>
      <c r="AB55" s="24">
        <f t="shared" si="50"/>
        <v>0</v>
      </c>
      <c r="AC55" s="24">
        <f t="shared" si="51"/>
        <v>3.6854989550975281E-3</v>
      </c>
      <c r="AD55" s="24">
        <f t="shared" si="52"/>
        <v>6.3481882132554006E-3</v>
      </c>
      <c r="AE55" s="24">
        <f t="shared" si="53"/>
        <v>0</v>
      </c>
      <c r="AF55" s="24">
        <f t="shared" si="54"/>
        <v>0</v>
      </c>
      <c r="AG55" s="24">
        <f t="shared" si="55"/>
        <v>3</v>
      </c>
      <c r="AH55" s="24">
        <f t="shared" si="56"/>
        <v>0.7742789843947544</v>
      </c>
      <c r="AI55" s="23">
        <f t="shared" si="57"/>
        <v>0.12695350615881834</v>
      </c>
      <c r="AJ55" s="21"/>
      <c r="AK55" s="21">
        <f t="shared" si="58"/>
        <v>2.4E-2</v>
      </c>
      <c r="AL55" s="21">
        <f t="shared" si="59"/>
        <v>6.5000000000000002E-2</v>
      </c>
      <c r="AM55" s="21">
        <f t="shared" si="60"/>
        <v>47.308999999999997</v>
      </c>
      <c r="AN55" s="21">
        <f t="shared" si="61"/>
        <v>21.463000000000001</v>
      </c>
      <c r="AO55" s="21">
        <f t="shared" si="62"/>
        <v>0</v>
      </c>
      <c r="AP55" s="21">
        <f t="shared" si="63"/>
        <v>11.324</v>
      </c>
      <c r="AQ55" s="21">
        <f t="shared" si="64"/>
        <v>19.024999999999999</v>
      </c>
      <c r="AR55" s="21">
        <f t="shared" si="65"/>
        <v>0</v>
      </c>
      <c r="AS55" s="21">
        <f t="shared" si="66"/>
        <v>0.161</v>
      </c>
      <c r="AT55" s="21">
        <f t="shared" si="67"/>
        <v>0.29199999999999998</v>
      </c>
      <c r="AU55" s="21">
        <f t="shared" si="68"/>
        <v>0</v>
      </c>
      <c r="AV55" s="21">
        <f t="shared" si="69"/>
        <v>0</v>
      </c>
      <c r="AW55" s="21">
        <f t="shared" si="70"/>
        <v>99.662999999999982</v>
      </c>
      <c r="AX55" s="21"/>
      <c r="AY55" s="21">
        <f t="shared" si="71"/>
        <v>3.9946737683089215E-4</v>
      </c>
      <c r="AZ55" s="21">
        <f t="shared" si="72"/>
        <v>8.1386322089499919E-4</v>
      </c>
      <c r="BA55" s="21">
        <f t="shared" si="73"/>
        <v>0.92799136916437819</v>
      </c>
      <c r="BB55" s="21">
        <f t="shared" si="74"/>
        <v>0.28242647542601484</v>
      </c>
      <c r="BC55" s="21">
        <f t="shared" si="75"/>
        <v>0.15761928623127888</v>
      </c>
      <c r="BD55" s="21">
        <f t="shared" si="76"/>
        <v>0</v>
      </c>
      <c r="BE55" s="21">
        <f t="shared" si="77"/>
        <v>0.47203283016246361</v>
      </c>
      <c r="BF55" s="21">
        <f t="shared" si="78"/>
        <v>0</v>
      </c>
      <c r="BG55" s="21">
        <f t="shared" si="79"/>
        <v>2.2696067236746766E-3</v>
      </c>
      <c r="BH55" s="21">
        <f t="shared" si="80"/>
        <v>3.9093460146091717E-3</v>
      </c>
      <c r="BI55" s="21">
        <f t="shared" si="81"/>
        <v>0</v>
      </c>
      <c r="BJ55" s="21">
        <f t="shared" si="82"/>
        <v>0</v>
      </c>
      <c r="BK55" s="21">
        <f t="shared" si="83"/>
        <v>1.8474622443201452</v>
      </c>
      <c r="BL55" s="21">
        <f t="shared" si="84"/>
        <v>1.6238491526542571</v>
      </c>
    </row>
    <row r="56" spans="1:64" x14ac:dyDescent="0.2">
      <c r="A56" t="s">
        <v>1250</v>
      </c>
      <c r="B56" s="27">
        <v>342.61682242990651</v>
      </c>
      <c r="C56" s="1">
        <v>2.5999999999999999E-2</v>
      </c>
      <c r="D56" s="1">
        <v>7.4999999999999997E-2</v>
      </c>
      <c r="E56" s="1">
        <v>46.981000000000002</v>
      </c>
      <c r="F56" s="1">
        <v>21.786999999999999</v>
      </c>
      <c r="G56" s="1">
        <v>11.759</v>
      </c>
      <c r="H56" s="1">
        <v>18.640999999999998</v>
      </c>
      <c r="I56" s="1">
        <v>0</v>
      </c>
      <c r="J56" s="1">
        <v>0.158</v>
      </c>
      <c r="K56" s="1">
        <v>0.29499999999999998</v>
      </c>
      <c r="L56" s="1">
        <v>0</v>
      </c>
      <c r="N56" s="21">
        <f t="shared" si="42"/>
        <v>99.722000000000008</v>
      </c>
      <c r="O56" s="21"/>
      <c r="P56" s="29" t="s">
        <v>12</v>
      </c>
      <c r="Q56" s="30">
        <v>8</v>
      </c>
      <c r="R56" s="30">
        <v>3</v>
      </c>
      <c r="S56" s="33" t="s">
        <v>2396</v>
      </c>
      <c r="T56" s="21"/>
      <c r="U56" s="24">
        <f t="shared" si="43"/>
        <v>7.048242555948626E-4</v>
      </c>
      <c r="V56" s="24">
        <f t="shared" si="44"/>
        <v>1.5294551526260579E-3</v>
      </c>
      <c r="W56" s="24">
        <f t="shared" si="45"/>
        <v>1.5009279423260276</v>
      </c>
      <c r="X56" s="24">
        <f t="shared" si="46"/>
        <v>0.46692790714128352</v>
      </c>
      <c r="Y56" s="24">
        <f t="shared" si="47"/>
        <v>2.9909871124468079E-2</v>
      </c>
      <c r="Z56" s="24">
        <f t="shared" si="48"/>
        <v>0.23666383106688388</v>
      </c>
      <c r="AA56" s="24">
        <f t="shared" si="49"/>
        <v>0.75327605692651378</v>
      </c>
      <c r="AB56" s="24">
        <f t="shared" si="50"/>
        <v>0</v>
      </c>
      <c r="AC56" s="24">
        <f t="shared" si="51"/>
        <v>3.6275987005823865E-3</v>
      </c>
      <c r="AD56" s="24">
        <f t="shared" si="52"/>
        <v>6.4325133060199741E-3</v>
      </c>
      <c r="AE56" s="24">
        <f t="shared" si="53"/>
        <v>0</v>
      </c>
      <c r="AF56" s="24">
        <f t="shared" si="54"/>
        <v>0</v>
      </c>
      <c r="AG56" s="24">
        <f t="shared" si="55"/>
        <v>3</v>
      </c>
      <c r="AH56" s="24">
        <f t="shared" si="56"/>
        <v>0.76093110911350381</v>
      </c>
      <c r="AI56" s="23">
        <f t="shared" si="57"/>
        <v>0.1122011319143483</v>
      </c>
      <c r="AJ56" s="21"/>
      <c r="AK56" s="21">
        <f t="shared" si="58"/>
        <v>2.5999999999999999E-2</v>
      </c>
      <c r="AL56" s="21">
        <f t="shared" si="59"/>
        <v>7.4999999999999997E-2</v>
      </c>
      <c r="AM56" s="21">
        <f t="shared" si="60"/>
        <v>46.981000000000002</v>
      </c>
      <c r="AN56" s="21">
        <f t="shared" si="61"/>
        <v>21.786999999999999</v>
      </c>
      <c r="AO56" s="21">
        <f t="shared" si="62"/>
        <v>0</v>
      </c>
      <c r="AP56" s="21">
        <f t="shared" si="63"/>
        <v>11.759000000000002</v>
      </c>
      <c r="AQ56" s="21">
        <f t="shared" si="64"/>
        <v>18.640999999999998</v>
      </c>
      <c r="AR56" s="21">
        <f t="shared" si="65"/>
        <v>0</v>
      </c>
      <c r="AS56" s="21">
        <f t="shared" si="66"/>
        <v>0.158</v>
      </c>
      <c r="AT56" s="21">
        <f t="shared" si="67"/>
        <v>0.29499999999999998</v>
      </c>
      <c r="AU56" s="21">
        <f t="shared" si="68"/>
        <v>0</v>
      </c>
      <c r="AV56" s="21">
        <f t="shared" si="69"/>
        <v>0</v>
      </c>
      <c r="AW56" s="21">
        <f t="shared" si="70"/>
        <v>99.722000000000008</v>
      </c>
      <c r="AX56" s="21"/>
      <c r="AY56" s="21">
        <f t="shared" si="71"/>
        <v>4.3275632490013313E-4</v>
      </c>
      <c r="AZ56" s="21">
        <f t="shared" si="72"/>
        <v>9.3907294718653743E-4</v>
      </c>
      <c r="BA56" s="21">
        <f t="shared" si="73"/>
        <v>0.92155747351902717</v>
      </c>
      <c r="BB56" s="21">
        <f t="shared" si="74"/>
        <v>0.28668991381011905</v>
      </c>
      <c r="BC56" s="21">
        <f t="shared" si="75"/>
        <v>0.16367407159957689</v>
      </c>
      <c r="BD56" s="21">
        <f t="shared" si="76"/>
        <v>0</v>
      </c>
      <c r="BE56" s="21">
        <f t="shared" si="77"/>
        <v>0.46250533440517655</v>
      </c>
      <c r="BF56" s="21">
        <f t="shared" si="78"/>
        <v>0</v>
      </c>
      <c r="BG56" s="21">
        <f t="shared" si="79"/>
        <v>2.2273159151589995E-3</v>
      </c>
      <c r="BH56" s="21">
        <f t="shared" si="80"/>
        <v>3.9495105284578962E-3</v>
      </c>
      <c r="BI56" s="21">
        <f t="shared" si="81"/>
        <v>0</v>
      </c>
      <c r="BJ56" s="21">
        <f t="shared" si="82"/>
        <v>0</v>
      </c>
      <c r="BK56" s="21">
        <f t="shared" si="83"/>
        <v>1.8419754490496032</v>
      </c>
      <c r="BL56" s="21">
        <f t="shared" si="84"/>
        <v>1.6286862029284366</v>
      </c>
    </row>
    <row r="57" spans="1:64" x14ac:dyDescent="0.2">
      <c r="A57" t="s">
        <v>1251</v>
      </c>
      <c r="B57" s="27">
        <v>475.8566978193146</v>
      </c>
      <c r="C57" s="1">
        <v>4.4999999999999998E-2</v>
      </c>
      <c r="D57" s="1">
        <v>6.3E-2</v>
      </c>
      <c r="E57" s="1">
        <v>47.301000000000002</v>
      </c>
      <c r="F57" s="1">
        <v>21.224</v>
      </c>
      <c r="G57" s="1">
        <v>11.589</v>
      </c>
      <c r="H57" s="1">
        <v>18.798999999999999</v>
      </c>
      <c r="I57" s="1">
        <v>2E-3</v>
      </c>
      <c r="J57" s="1">
        <v>0.154</v>
      </c>
      <c r="K57" s="1">
        <v>0.28899999999999998</v>
      </c>
      <c r="L57" s="1">
        <v>0</v>
      </c>
      <c r="N57" s="21">
        <f t="shared" si="42"/>
        <v>99.46599999999998</v>
      </c>
      <c r="O57" s="21"/>
      <c r="P57" s="29" t="s">
        <v>12</v>
      </c>
      <c r="Q57" s="30">
        <v>8</v>
      </c>
      <c r="R57" s="30">
        <v>3</v>
      </c>
      <c r="S57" s="33" t="s">
        <v>2396</v>
      </c>
      <c r="T57" s="21"/>
      <c r="U57" s="24">
        <f t="shared" si="43"/>
        <v>1.2195653889204028E-3</v>
      </c>
      <c r="V57" s="24">
        <f t="shared" si="44"/>
        <v>1.2844024239710631E-3</v>
      </c>
      <c r="W57" s="24">
        <f t="shared" si="45"/>
        <v>1.5107513537667689</v>
      </c>
      <c r="X57" s="24">
        <f t="shared" si="46"/>
        <v>0.45474163456132449</v>
      </c>
      <c r="Y57" s="24">
        <f t="shared" si="47"/>
        <v>3.2003043859015201E-2</v>
      </c>
      <c r="Z57" s="24">
        <f t="shared" si="48"/>
        <v>0.2306472914339</v>
      </c>
      <c r="AA57" s="24">
        <f t="shared" si="49"/>
        <v>0.75945979626078008</v>
      </c>
      <c r="AB57" s="24">
        <f t="shared" si="50"/>
        <v>5.807171165118831E-5</v>
      </c>
      <c r="AC57" s="24">
        <f t="shared" si="51"/>
        <v>3.5348253026897336E-3</v>
      </c>
      <c r="AD57" s="24">
        <f t="shared" si="52"/>
        <v>6.3000152909789969E-3</v>
      </c>
      <c r="AE57" s="24">
        <f t="shared" si="53"/>
        <v>0</v>
      </c>
      <c r="AF57" s="24">
        <f t="shared" si="54"/>
        <v>0</v>
      </c>
      <c r="AG57" s="24">
        <f t="shared" si="55"/>
        <v>3.0000000000000004</v>
      </c>
      <c r="AH57" s="24">
        <f t="shared" si="56"/>
        <v>0.76704813620622747</v>
      </c>
      <c r="AI57" s="23">
        <f t="shared" si="57"/>
        <v>0.12184657530828767</v>
      </c>
      <c r="AJ57" s="21"/>
      <c r="AK57" s="21">
        <f t="shared" si="58"/>
        <v>4.4999999999999998E-2</v>
      </c>
      <c r="AL57" s="21">
        <f t="shared" si="59"/>
        <v>6.3E-2</v>
      </c>
      <c r="AM57" s="21">
        <f t="shared" si="60"/>
        <v>47.301000000000002</v>
      </c>
      <c r="AN57" s="21">
        <f t="shared" si="61"/>
        <v>21.224</v>
      </c>
      <c r="AO57" s="21">
        <f t="shared" si="62"/>
        <v>0</v>
      </c>
      <c r="AP57" s="21">
        <f t="shared" si="63"/>
        <v>11.589000000000002</v>
      </c>
      <c r="AQ57" s="21">
        <f t="shared" si="64"/>
        <v>18.798999999999999</v>
      </c>
      <c r="AR57" s="21">
        <f t="shared" si="65"/>
        <v>2E-3</v>
      </c>
      <c r="AS57" s="21">
        <f t="shared" si="66"/>
        <v>0.154</v>
      </c>
      <c r="AT57" s="21">
        <f t="shared" si="67"/>
        <v>0.28899999999999998</v>
      </c>
      <c r="AU57" s="21">
        <f t="shared" si="68"/>
        <v>0</v>
      </c>
      <c r="AV57" s="21">
        <f t="shared" si="69"/>
        <v>0</v>
      </c>
      <c r="AW57" s="21">
        <f t="shared" si="70"/>
        <v>99.46599999999998</v>
      </c>
      <c r="AX57" s="21"/>
      <c r="AY57" s="21">
        <f t="shared" si="71"/>
        <v>7.4900133155792273E-4</v>
      </c>
      <c r="AZ57" s="21">
        <f t="shared" si="72"/>
        <v>7.8882127563669152E-4</v>
      </c>
      <c r="BA57" s="21">
        <f t="shared" si="73"/>
        <v>0.92783444488034528</v>
      </c>
      <c r="BB57" s="21">
        <f t="shared" si="74"/>
        <v>0.27928153167971576</v>
      </c>
      <c r="BC57" s="21">
        <f t="shared" si="75"/>
        <v>0.16130783363955239</v>
      </c>
      <c r="BD57" s="21">
        <f t="shared" si="76"/>
        <v>0</v>
      </c>
      <c r="BE57" s="21">
        <f t="shared" si="77"/>
        <v>0.46642550193031029</v>
      </c>
      <c r="BF57" s="21">
        <f t="shared" si="78"/>
        <v>3.5664991600894484E-5</v>
      </c>
      <c r="BG57" s="21">
        <f t="shared" si="79"/>
        <v>2.1709281704714299E-3</v>
      </c>
      <c r="BH57" s="21">
        <f t="shared" si="80"/>
        <v>3.8691815007604476E-3</v>
      </c>
      <c r="BI57" s="21">
        <f t="shared" si="81"/>
        <v>0</v>
      </c>
      <c r="BJ57" s="21">
        <f t="shared" si="82"/>
        <v>0</v>
      </c>
      <c r="BK57" s="21">
        <f t="shared" si="83"/>
        <v>1.8424629093999512</v>
      </c>
      <c r="BL57" s="21">
        <f t="shared" si="84"/>
        <v>1.6282553014741734</v>
      </c>
    </row>
    <row r="58" spans="1:64" x14ac:dyDescent="0.2">
      <c r="A58" t="s">
        <v>1252</v>
      </c>
      <c r="B58" s="27">
        <v>399.71962616822429</v>
      </c>
      <c r="C58" s="1">
        <v>3.7999999999999999E-2</v>
      </c>
      <c r="D58" s="1">
        <v>6.7000000000000004E-2</v>
      </c>
      <c r="E58" s="1">
        <v>47.064</v>
      </c>
      <c r="F58" s="1">
        <v>21.475000000000001</v>
      </c>
      <c r="G58" s="1">
        <v>11.478</v>
      </c>
      <c r="H58" s="1">
        <v>19</v>
      </c>
      <c r="I58" s="1">
        <v>0</v>
      </c>
      <c r="J58" s="1">
        <v>0.156</v>
      </c>
      <c r="K58" s="1">
        <v>0.29099999999999998</v>
      </c>
      <c r="L58" s="1">
        <v>0</v>
      </c>
      <c r="N58" s="21">
        <f t="shared" si="42"/>
        <v>99.569000000000003</v>
      </c>
      <c r="O58" s="21"/>
      <c r="P58" s="29" t="s">
        <v>12</v>
      </c>
      <c r="Q58" s="30">
        <v>8</v>
      </c>
      <c r="R58" s="30">
        <v>3</v>
      </c>
      <c r="S58" s="33" t="s">
        <v>2396</v>
      </c>
      <c r="T58" s="21"/>
      <c r="U58" s="24">
        <f t="shared" si="43"/>
        <v>1.0287112566917404E-3</v>
      </c>
      <c r="V58" s="24">
        <f t="shared" si="44"/>
        <v>1.3644344883721896E-3</v>
      </c>
      <c r="W58" s="24">
        <f t="shared" si="45"/>
        <v>1.5015120565460141</v>
      </c>
      <c r="X58" s="24">
        <f t="shared" si="46"/>
        <v>0.45960841613066789</v>
      </c>
      <c r="Y58" s="24">
        <f t="shared" si="47"/>
        <v>3.6486381578254234E-2</v>
      </c>
      <c r="Z58" s="24">
        <f t="shared" si="48"/>
        <v>0.22335931922480612</v>
      </c>
      <c r="AA58" s="24">
        <f t="shared" si="49"/>
        <v>0.76672735857672825</v>
      </c>
      <c r="AB58" s="24">
        <f t="shared" si="50"/>
        <v>0</v>
      </c>
      <c r="AC58" s="24">
        <f t="shared" si="51"/>
        <v>3.5767546564473541E-3</v>
      </c>
      <c r="AD58" s="24">
        <f t="shared" si="52"/>
        <v>6.3365675420182718E-3</v>
      </c>
      <c r="AE58" s="24">
        <f t="shared" si="53"/>
        <v>0</v>
      </c>
      <c r="AF58" s="24">
        <f t="shared" si="54"/>
        <v>0</v>
      </c>
      <c r="AG58" s="24">
        <f t="shared" si="55"/>
        <v>3</v>
      </c>
      <c r="AH58" s="24">
        <f t="shared" si="56"/>
        <v>0.77440427769337272</v>
      </c>
      <c r="AI58" s="23">
        <f t="shared" si="57"/>
        <v>0.14041556764453697</v>
      </c>
      <c r="AJ58" s="21"/>
      <c r="AK58" s="21">
        <f t="shared" si="58"/>
        <v>3.7999999999999999E-2</v>
      </c>
      <c r="AL58" s="21">
        <f t="shared" si="59"/>
        <v>6.7000000000000004E-2</v>
      </c>
      <c r="AM58" s="21">
        <f t="shared" si="60"/>
        <v>47.064</v>
      </c>
      <c r="AN58" s="21">
        <f t="shared" si="61"/>
        <v>21.475000000000001</v>
      </c>
      <c r="AO58" s="21">
        <f t="shared" si="62"/>
        <v>0</v>
      </c>
      <c r="AP58" s="21">
        <f t="shared" si="63"/>
        <v>11.478</v>
      </c>
      <c r="AQ58" s="21">
        <f t="shared" si="64"/>
        <v>19</v>
      </c>
      <c r="AR58" s="21">
        <f t="shared" si="65"/>
        <v>0</v>
      </c>
      <c r="AS58" s="21">
        <f t="shared" si="66"/>
        <v>0.156</v>
      </c>
      <c r="AT58" s="21">
        <f t="shared" si="67"/>
        <v>0.29099999999999998</v>
      </c>
      <c r="AU58" s="21">
        <f t="shared" si="68"/>
        <v>0</v>
      </c>
      <c r="AV58" s="21">
        <f t="shared" si="69"/>
        <v>0</v>
      </c>
      <c r="AW58" s="21">
        <f t="shared" si="70"/>
        <v>99.569000000000003</v>
      </c>
      <c r="AX58" s="21"/>
      <c r="AY58" s="21">
        <f t="shared" si="71"/>
        <v>6.324900133155792E-4</v>
      </c>
      <c r="AZ58" s="21">
        <f t="shared" si="72"/>
        <v>8.3890516615330686E-4</v>
      </c>
      <c r="BA58" s="21">
        <f t="shared" si="73"/>
        <v>0.92318556296586907</v>
      </c>
      <c r="BB58" s="21">
        <f t="shared" si="74"/>
        <v>0.28258438055135204</v>
      </c>
      <c r="BC58" s="21">
        <f t="shared" si="75"/>
        <v>0.15976281944212462</v>
      </c>
      <c r="BD58" s="21">
        <f t="shared" si="76"/>
        <v>0</v>
      </c>
      <c r="BE58" s="21">
        <f t="shared" si="77"/>
        <v>0.47141255049076525</v>
      </c>
      <c r="BF58" s="21">
        <f t="shared" si="78"/>
        <v>0</v>
      </c>
      <c r="BG58" s="21">
        <f t="shared" si="79"/>
        <v>2.1991220428152145E-3</v>
      </c>
      <c r="BH58" s="21">
        <f t="shared" si="80"/>
        <v>3.8959578433262637E-3</v>
      </c>
      <c r="BI58" s="21">
        <f t="shared" si="81"/>
        <v>0</v>
      </c>
      <c r="BJ58" s="21">
        <f t="shared" si="82"/>
        <v>0</v>
      </c>
      <c r="BK58" s="21">
        <f t="shared" si="83"/>
        <v>1.8445117885157214</v>
      </c>
      <c r="BL58" s="21">
        <f t="shared" si="84"/>
        <v>1.6264466395273625</v>
      </c>
    </row>
    <row r="59" spans="1:64" x14ac:dyDescent="0.2">
      <c r="A59" t="s">
        <v>69</v>
      </c>
      <c r="B59" s="27"/>
      <c r="C59" s="1">
        <f>AVERAGE(C54:C58)</f>
        <v>3.3399999999999999E-2</v>
      </c>
      <c r="D59" s="22">
        <f t="shared" ref="D59:L59" si="87">AVERAGE(D54:D58)</f>
        <v>6.7400000000000002E-2</v>
      </c>
      <c r="E59" s="22">
        <f t="shared" si="87"/>
        <v>47.175799999999995</v>
      </c>
      <c r="F59" s="22">
        <f t="shared" si="87"/>
        <v>21.492400000000004</v>
      </c>
      <c r="G59" s="22">
        <f t="shared" si="87"/>
        <v>11.518800000000001</v>
      </c>
      <c r="H59" s="22">
        <f t="shared" si="87"/>
        <v>18.917399999999997</v>
      </c>
      <c r="I59" s="22">
        <f t="shared" si="87"/>
        <v>4.0000000000000002E-4</v>
      </c>
      <c r="J59" s="22">
        <f t="shared" si="87"/>
        <v>0.15660000000000002</v>
      </c>
      <c r="K59" s="22">
        <f t="shared" si="87"/>
        <v>0.29279999999999995</v>
      </c>
      <c r="L59" s="22">
        <f t="shared" si="87"/>
        <v>0</v>
      </c>
      <c r="N59" s="21">
        <f t="shared" si="42"/>
        <v>99.655000000000001</v>
      </c>
      <c r="O59" s="21"/>
      <c r="P59" s="29" t="s">
        <v>12</v>
      </c>
      <c r="Q59" s="30">
        <v>8</v>
      </c>
      <c r="R59" s="30">
        <v>3</v>
      </c>
      <c r="S59" s="33" t="s">
        <v>2396</v>
      </c>
      <c r="T59" s="21"/>
      <c r="U59" s="24">
        <f t="shared" si="43"/>
        <v>9.0373787088155735E-4</v>
      </c>
      <c r="V59" s="24">
        <f t="shared" si="44"/>
        <v>1.3719045660631301E-3</v>
      </c>
      <c r="W59" s="24">
        <f t="shared" si="45"/>
        <v>1.5043378450114175</v>
      </c>
      <c r="X59" s="24">
        <f t="shared" si="46"/>
        <v>0.45975433643537766</v>
      </c>
      <c r="Y59" s="24">
        <f t="shared" si="47"/>
        <v>3.363217611626021E-2</v>
      </c>
      <c r="Z59" s="24">
        <f t="shared" si="48"/>
        <v>0.22700878735915989</v>
      </c>
      <c r="AA59" s="24">
        <f t="shared" si="49"/>
        <v>0.76301824966850729</v>
      </c>
      <c r="AB59" s="24">
        <f t="shared" si="50"/>
        <v>1.1595729094311451E-5</v>
      </c>
      <c r="AC59" s="24">
        <f t="shared" si="51"/>
        <v>3.5887435909163997E-3</v>
      </c>
      <c r="AD59" s="24">
        <f t="shared" si="52"/>
        <v>6.3726236523221182E-3</v>
      </c>
      <c r="AE59" s="24">
        <f t="shared" si="53"/>
        <v>0</v>
      </c>
      <c r="AF59" s="24">
        <f t="shared" si="54"/>
        <v>0</v>
      </c>
      <c r="AG59" s="24">
        <f t="shared" si="55"/>
        <v>3</v>
      </c>
      <c r="AH59" s="24">
        <f t="shared" si="56"/>
        <v>0.7707044566775646</v>
      </c>
      <c r="AI59" s="23">
        <f t="shared" si="57"/>
        <v>0.12903641725308429</v>
      </c>
      <c r="AJ59" s="21"/>
      <c r="AK59" s="21">
        <f t="shared" si="58"/>
        <v>3.3399999999999999E-2</v>
      </c>
      <c r="AL59" s="21">
        <f t="shared" si="59"/>
        <v>6.7400000000000002E-2</v>
      </c>
      <c r="AM59" s="21">
        <f t="shared" si="60"/>
        <v>47.175799999999995</v>
      </c>
      <c r="AN59" s="21">
        <f t="shared" si="61"/>
        <v>21.492400000000004</v>
      </c>
      <c r="AO59" s="21">
        <f t="shared" si="62"/>
        <v>0</v>
      </c>
      <c r="AP59" s="21">
        <f t="shared" si="63"/>
        <v>11.518800000000001</v>
      </c>
      <c r="AQ59" s="21">
        <f t="shared" si="64"/>
        <v>18.917399999999997</v>
      </c>
      <c r="AR59" s="21">
        <f t="shared" si="65"/>
        <v>4.0000000000000002E-4</v>
      </c>
      <c r="AS59" s="21">
        <f t="shared" si="66"/>
        <v>0.15660000000000002</v>
      </c>
      <c r="AT59" s="21">
        <f t="shared" si="67"/>
        <v>0.29279999999999995</v>
      </c>
      <c r="AU59" s="21">
        <f t="shared" si="68"/>
        <v>0</v>
      </c>
      <c r="AV59" s="21">
        <f t="shared" si="69"/>
        <v>0</v>
      </c>
      <c r="AW59" s="21">
        <f t="shared" si="70"/>
        <v>99.655000000000001</v>
      </c>
      <c r="AX59" s="21"/>
      <c r="AY59" s="21">
        <f t="shared" si="71"/>
        <v>5.5592543275632489E-4</v>
      </c>
      <c r="AZ59" s="21">
        <f t="shared" si="72"/>
        <v>8.4391355520496833E-4</v>
      </c>
      <c r="BA59" s="21">
        <f t="shared" si="73"/>
        <v>0.92537857983522942</v>
      </c>
      <c r="BB59" s="21">
        <f t="shared" si="74"/>
        <v>0.28281334298309102</v>
      </c>
      <c r="BC59" s="21">
        <f t="shared" si="75"/>
        <v>0.16033071655253051</v>
      </c>
      <c r="BD59" s="21">
        <f t="shared" si="76"/>
        <v>0</v>
      </c>
      <c r="BE59" s="21">
        <f t="shared" si="77"/>
        <v>0.46936314645547378</v>
      </c>
      <c r="BF59" s="21">
        <f t="shared" si="78"/>
        <v>7.1329983201788959E-6</v>
      </c>
      <c r="BG59" s="21">
        <f t="shared" si="79"/>
        <v>2.2075802045183504E-3</v>
      </c>
      <c r="BH59" s="21">
        <f t="shared" si="80"/>
        <v>3.9200565516354985E-3</v>
      </c>
      <c r="BI59" s="21">
        <f t="shared" si="81"/>
        <v>0</v>
      </c>
      <c r="BJ59" s="21">
        <f t="shared" si="82"/>
        <v>0</v>
      </c>
      <c r="BK59" s="21">
        <f t="shared" si="83"/>
        <v>1.8454203945687599</v>
      </c>
      <c r="BL59" s="21">
        <f t="shared" si="84"/>
        <v>1.6256458467833523</v>
      </c>
    </row>
    <row r="60" spans="1:64" x14ac:dyDescent="0.2">
      <c r="A60" t="s">
        <v>80</v>
      </c>
      <c r="B60" s="27"/>
      <c r="C60" s="1">
        <f>_xlfn.STDEV.S(C54:C58)</f>
        <v>8.6486993241758417E-3</v>
      </c>
      <c r="D60" s="22">
        <f t="shared" ref="D60:L60" si="88">_xlfn.STDEV.S(D54:D58)</f>
        <v>4.5607017003965501E-3</v>
      </c>
      <c r="E60" s="22">
        <f t="shared" si="88"/>
        <v>0.14678794228409808</v>
      </c>
      <c r="F60" s="22">
        <f t="shared" si="88"/>
        <v>0.2002618286144412</v>
      </c>
      <c r="G60" s="22">
        <f t="shared" si="88"/>
        <v>0.16418800199771005</v>
      </c>
      <c r="H60" s="22">
        <f t="shared" si="88"/>
        <v>0.19408580576641918</v>
      </c>
      <c r="I60" s="22">
        <f t="shared" si="88"/>
        <v>8.9442719099991591E-4</v>
      </c>
      <c r="J60" s="22">
        <f t="shared" si="88"/>
        <v>2.9664793948382681E-3</v>
      </c>
      <c r="K60" s="22">
        <f t="shared" si="88"/>
        <v>3.1937438845342655E-3</v>
      </c>
      <c r="L60" s="22">
        <f t="shared" si="88"/>
        <v>0</v>
      </c>
      <c r="N60" s="21">
        <f t="shared" si="42"/>
        <v>0.72558763015761341</v>
      </c>
      <c r="O60" s="21"/>
      <c r="P60" s="22"/>
      <c r="Q60" s="26">
        <v>12</v>
      </c>
      <c r="R60" s="26">
        <v>4</v>
      </c>
      <c r="S60" s="25">
        <v>0</v>
      </c>
      <c r="T60" s="21"/>
      <c r="U60" s="24">
        <f t="shared" si="43"/>
        <v>5.4406549610099747E-2</v>
      </c>
      <c r="V60" s="24">
        <f t="shared" si="44"/>
        <v>2.1582415197301891E-2</v>
      </c>
      <c r="W60" s="24">
        <f t="shared" si="45"/>
        <v>1.0882304173592312</v>
      </c>
      <c r="X60" s="24">
        <f t="shared" si="46"/>
        <v>0.99596360287239127</v>
      </c>
      <c r="Y60" s="24">
        <f t="shared" si="47"/>
        <v>0</v>
      </c>
      <c r="Z60" s="24">
        <f t="shared" si="48"/>
        <v>0.86373640202076718</v>
      </c>
      <c r="AA60" s="24">
        <f t="shared" si="49"/>
        <v>1.8200009894675431</v>
      </c>
      <c r="AB60" s="24">
        <f t="shared" si="50"/>
        <v>6.0281969566129533E-3</v>
      </c>
      <c r="AC60" s="24">
        <f t="shared" si="51"/>
        <v>1.5805068371254675E-2</v>
      </c>
      <c r="AD60" s="24">
        <f t="shared" si="52"/>
        <v>1.6160383221585126E-2</v>
      </c>
      <c r="AE60" s="24">
        <f t="shared" si="53"/>
        <v>0</v>
      </c>
      <c r="AF60" s="24">
        <f t="shared" si="54"/>
        <v>0</v>
      </c>
      <c r="AG60" s="24">
        <f t="shared" si="55"/>
        <v>4.8819140250767878</v>
      </c>
      <c r="AH60" s="24">
        <f t="shared" si="56"/>
        <v>0.67815912065011397</v>
      </c>
      <c r="AI60" s="23">
        <f t="shared" si="57"/>
        <v>0</v>
      </c>
      <c r="AJ60" s="21"/>
      <c r="AK60" s="21">
        <f t="shared" si="58"/>
        <v>8.6486993241758417E-3</v>
      </c>
      <c r="AL60" s="21">
        <f t="shared" si="59"/>
        <v>4.5607017003965501E-3</v>
      </c>
      <c r="AM60" s="21">
        <f t="shared" si="60"/>
        <v>0.14678794228409808</v>
      </c>
      <c r="AN60" s="21">
        <f t="shared" si="61"/>
        <v>0.2002618286144412</v>
      </c>
      <c r="AO60" s="21">
        <f t="shared" si="62"/>
        <v>0</v>
      </c>
      <c r="AP60" s="21">
        <f t="shared" si="63"/>
        <v>0.16418800199771005</v>
      </c>
      <c r="AQ60" s="21">
        <f t="shared" si="64"/>
        <v>0.19408580576641918</v>
      </c>
      <c r="AR60" s="21">
        <f t="shared" si="65"/>
        <v>8.9442719099991591E-4</v>
      </c>
      <c r="AS60" s="21">
        <f t="shared" si="66"/>
        <v>2.9664793948382681E-3</v>
      </c>
      <c r="AT60" s="21">
        <f t="shared" si="67"/>
        <v>3.1937438845342655E-3</v>
      </c>
      <c r="AU60" s="21">
        <f t="shared" si="68"/>
        <v>0</v>
      </c>
      <c r="AV60" s="21">
        <f t="shared" si="69"/>
        <v>0</v>
      </c>
      <c r="AW60" s="21">
        <f t="shared" si="70"/>
        <v>0.72558763015761341</v>
      </c>
      <c r="AX60" s="21"/>
      <c r="AY60" s="21">
        <f t="shared" si="71"/>
        <v>1.4395305133448473E-4</v>
      </c>
      <c r="AZ60" s="21">
        <f t="shared" si="72"/>
        <v>5.7104421160400548E-5</v>
      </c>
      <c r="BA60" s="21">
        <f t="shared" si="73"/>
        <v>2.8793240934503351E-3</v>
      </c>
      <c r="BB60" s="21">
        <f t="shared" si="74"/>
        <v>2.6351974289682369E-3</v>
      </c>
      <c r="BC60" s="21">
        <f t="shared" si="75"/>
        <v>2.2853404876915272E-3</v>
      </c>
      <c r="BD60" s="21">
        <f t="shared" si="76"/>
        <v>0</v>
      </c>
      <c r="BE60" s="21">
        <f t="shared" si="77"/>
        <v>4.8154991952843651E-3</v>
      </c>
      <c r="BF60" s="21">
        <f t="shared" si="78"/>
        <v>1.5949869127311823E-5</v>
      </c>
      <c r="BG60" s="21">
        <f t="shared" si="79"/>
        <v>4.1818270684269065E-5</v>
      </c>
      <c r="BH60" s="21">
        <f t="shared" si="80"/>
        <v>4.2758390159885092E-5</v>
      </c>
      <c r="BI60" s="21">
        <f t="shared" si="81"/>
        <v>0</v>
      </c>
      <c r="BJ60" s="21">
        <f t="shared" si="82"/>
        <v>0</v>
      </c>
      <c r="BK60" s="21">
        <f t="shared" si="83"/>
        <v>1.2916945207860818E-2</v>
      </c>
      <c r="BL60" s="21">
        <f t="shared" si="84"/>
        <v>377.94648398026953</v>
      </c>
    </row>
    <row r="61" spans="1:64" x14ac:dyDescent="0.2">
      <c r="N61" s="21">
        <f t="shared" si="42"/>
        <v>0</v>
      </c>
      <c r="O61" s="21"/>
      <c r="P61" s="22"/>
      <c r="Q61" s="26">
        <v>12</v>
      </c>
      <c r="R61" s="26">
        <v>4</v>
      </c>
      <c r="S61" s="25">
        <v>0</v>
      </c>
      <c r="T61" s="21"/>
      <c r="U61" s="24" t="str">
        <f t="shared" si="43"/>
        <v>NA</v>
      </c>
      <c r="V61" s="24" t="str">
        <f t="shared" si="44"/>
        <v>NA</v>
      </c>
      <c r="W61" s="24" t="str">
        <f t="shared" si="45"/>
        <v>NA</v>
      </c>
      <c r="X61" s="24" t="str">
        <f t="shared" si="46"/>
        <v>NA</v>
      </c>
      <c r="Y61" s="24" t="str">
        <f t="shared" si="47"/>
        <v>NA</v>
      </c>
      <c r="Z61" s="24" t="str">
        <f t="shared" si="48"/>
        <v>NA</v>
      </c>
      <c r="AA61" s="24" t="str">
        <f t="shared" si="49"/>
        <v>NA</v>
      </c>
      <c r="AB61" s="24" t="str">
        <f t="shared" si="50"/>
        <v>NA</v>
      </c>
      <c r="AC61" s="24" t="str">
        <f t="shared" si="51"/>
        <v>NA</v>
      </c>
      <c r="AD61" s="24" t="str">
        <f t="shared" si="52"/>
        <v>NA</v>
      </c>
      <c r="AE61" s="24" t="str">
        <f t="shared" si="53"/>
        <v>NA</v>
      </c>
      <c r="AF61" s="24" t="str">
        <f t="shared" si="54"/>
        <v>NA</v>
      </c>
      <c r="AG61" s="24">
        <f t="shared" si="55"/>
        <v>0</v>
      </c>
      <c r="AH61" s="24" t="str">
        <f t="shared" si="56"/>
        <v>NA</v>
      </c>
      <c r="AI61" s="23" t="str">
        <f t="shared" si="57"/>
        <v>NA</v>
      </c>
      <c r="AJ61" s="21"/>
      <c r="AK61" s="21">
        <f t="shared" si="58"/>
        <v>0</v>
      </c>
      <c r="AL61" s="21">
        <f t="shared" si="59"/>
        <v>0</v>
      </c>
      <c r="AM61" s="21">
        <f t="shared" si="60"/>
        <v>0</v>
      </c>
      <c r="AN61" s="21">
        <f t="shared" si="61"/>
        <v>0</v>
      </c>
      <c r="AO61" s="21">
        <f t="shared" si="62"/>
        <v>0</v>
      </c>
      <c r="AP61" s="21">
        <f t="shared" si="63"/>
        <v>0</v>
      </c>
      <c r="AQ61" s="21">
        <f t="shared" si="64"/>
        <v>0</v>
      </c>
      <c r="AR61" s="21">
        <f t="shared" si="65"/>
        <v>0</v>
      </c>
      <c r="AS61" s="21">
        <f t="shared" si="66"/>
        <v>0</v>
      </c>
      <c r="AT61" s="21">
        <f t="shared" si="67"/>
        <v>0</v>
      </c>
      <c r="AU61" s="21">
        <f t="shared" si="68"/>
        <v>0</v>
      </c>
      <c r="AV61" s="21">
        <f t="shared" si="69"/>
        <v>0</v>
      </c>
      <c r="AW61" s="21">
        <f t="shared" si="70"/>
        <v>0</v>
      </c>
      <c r="AX61" s="21"/>
      <c r="AY61" s="21">
        <f t="shared" si="71"/>
        <v>0</v>
      </c>
      <c r="AZ61" s="21">
        <f t="shared" si="72"/>
        <v>0</v>
      </c>
      <c r="BA61" s="21">
        <f t="shared" si="73"/>
        <v>0</v>
      </c>
      <c r="BB61" s="21">
        <f t="shared" si="74"/>
        <v>0</v>
      </c>
      <c r="BC61" s="21">
        <f t="shared" si="75"/>
        <v>0</v>
      </c>
      <c r="BD61" s="21">
        <f t="shared" si="76"/>
        <v>0</v>
      </c>
      <c r="BE61" s="21">
        <f t="shared" si="77"/>
        <v>0</v>
      </c>
      <c r="BF61" s="21">
        <f t="shared" si="78"/>
        <v>0</v>
      </c>
      <c r="BG61" s="21">
        <f t="shared" si="79"/>
        <v>0</v>
      </c>
      <c r="BH61" s="21">
        <f t="shared" si="80"/>
        <v>0</v>
      </c>
      <c r="BI61" s="21">
        <f t="shared" si="81"/>
        <v>0</v>
      </c>
      <c r="BJ61" s="21">
        <f t="shared" si="82"/>
        <v>0</v>
      </c>
      <c r="BK61" s="21">
        <f t="shared" si="83"/>
        <v>0</v>
      </c>
      <c r="BL61" s="21" t="str">
        <f t="shared" si="84"/>
        <v>NA</v>
      </c>
    </row>
    <row r="62" spans="1:64" x14ac:dyDescent="0.2">
      <c r="A62" t="s">
        <v>194</v>
      </c>
      <c r="N62" s="21">
        <f t="shared" si="42"/>
        <v>0</v>
      </c>
      <c r="O62" s="21"/>
      <c r="P62" s="22"/>
      <c r="Q62" s="26">
        <v>12</v>
      </c>
      <c r="R62" s="26">
        <v>4</v>
      </c>
      <c r="S62" s="25">
        <v>0</v>
      </c>
      <c r="T62" s="21"/>
      <c r="U62" s="24" t="str">
        <f t="shared" si="43"/>
        <v>NA</v>
      </c>
      <c r="V62" s="24" t="str">
        <f t="shared" si="44"/>
        <v>NA</v>
      </c>
      <c r="W62" s="24" t="str">
        <f t="shared" si="45"/>
        <v>NA</v>
      </c>
      <c r="X62" s="24" t="str">
        <f t="shared" si="46"/>
        <v>NA</v>
      </c>
      <c r="Y62" s="24" t="str">
        <f t="shared" si="47"/>
        <v>NA</v>
      </c>
      <c r="Z62" s="24" t="str">
        <f t="shared" si="48"/>
        <v>NA</v>
      </c>
      <c r="AA62" s="24" t="str">
        <f t="shared" si="49"/>
        <v>NA</v>
      </c>
      <c r="AB62" s="24" t="str">
        <f t="shared" si="50"/>
        <v>NA</v>
      </c>
      <c r="AC62" s="24" t="str">
        <f t="shared" si="51"/>
        <v>NA</v>
      </c>
      <c r="AD62" s="24" t="str">
        <f t="shared" si="52"/>
        <v>NA</v>
      </c>
      <c r="AE62" s="24" t="str">
        <f t="shared" si="53"/>
        <v>NA</v>
      </c>
      <c r="AF62" s="24" t="str">
        <f t="shared" si="54"/>
        <v>NA</v>
      </c>
      <c r="AG62" s="24">
        <f t="shared" si="55"/>
        <v>0</v>
      </c>
      <c r="AH62" s="24" t="str">
        <f t="shared" si="56"/>
        <v>NA</v>
      </c>
      <c r="AI62" s="23" t="str">
        <f t="shared" si="57"/>
        <v>NA</v>
      </c>
      <c r="AJ62" s="21"/>
      <c r="AK62" s="21">
        <f t="shared" si="58"/>
        <v>0</v>
      </c>
      <c r="AL62" s="21">
        <f t="shared" si="59"/>
        <v>0</v>
      </c>
      <c r="AM62" s="21">
        <f t="shared" si="60"/>
        <v>0</v>
      </c>
      <c r="AN62" s="21">
        <f t="shared" si="61"/>
        <v>0</v>
      </c>
      <c r="AO62" s="21">
        <f t="shared" si="62"/>
        <v>0</v>
      </c>
      <c r="AP62" s="21">
        <f t="shared" si="63"/>
        <v>0</v>
      </c>
      <c r="AQ62" s="21">
        <f t="shared" si="64"/>
        <v>0</v>
      </c>
      <c r="AR62" s="21">
        <f t="shared" si="65"/>
        <v>0</v>
      </c>
      <c r="AS62" s="21">
        <f t="shared" si="66"/>
        <v>0</v>
      </c>
      <c r="AT62" s="21">
        <f t="shared" si="67"/>
        <v>0</v>
      </c>
      <c r="AU62" s="21">
        <f t="shared" si="68"/>
        <v>0</v>
      </c>
      <c r="AV62" s="21">
        <f t="shared" si="69"/>
        <v>0</v>
      </c>
      <c r="AW62" s="21">
        <f t="shared" si="70"/>
        <v>0</v>
      </c>
      <c r="AX62" s="21"/>
      <c r="AY62" s="21">
        <f t="shared" si="71"/>
        <v>0</v>
      </c>
      <c r="AZ62" s="21">
        <f t="shared" si="72"/>
        <v>0</v>
      </c>
      <c r="BA62" s="21">
        <f t="shared" si="73"/>
        <v>0</v>
      </c>
      <c r="BB62" s="21">
        <f t="shared" si="74"/>
        <v>0</v>
      </c>
      <c r="BC62" s="21">
        <f t="shared" si="75"/>
        <v>0</v>
      </c>
      <c r="BD62" s="21">
        <f t="shared" si="76"/>
        <v>0</v>
      </c>
      <c r="BE62" s="21">
        <f t="shared" si="77"/>
        <v>0</v>
      </c>
      <c r="BF62" s="21">
        <f t="shared" si="78"/>
        <v>0</v>
      </c>
      <c r="BG62" s="21">
        <f t="shared" si="79"/>
        <v>0</v>
      </c>
      <c r="BH62" s="21">
        <f t="shared" si="80"/>
        <v>0</v>
      </c>
      <c r="BI62" s="21">
        <f t="shared" si="81"/>
        <v>0</v>
      </c>
      <c r="BJ62" s="21">
        <f t="shared" si="82"/>
        <v>0</v>
      </c>
      <c r="BK62" s="21">
        <f t="shared" si="83"/>
        <v>0</v>
      </c>
      <c r="BL62" s="21" t="str">
        <f t="shared" si="84"/>
        <v>NA</v>
      </c>
    </row>
    <row r="63" spans="1:64" x14ac:dyDescent="0.2">
      <c r="A63" s="21" t="s">
        <v>1253</v>
      </c>
      <c r="B63" s="27">
        <v>0</v>
      </c>
      <c r="C63" s="22">
        <v>56.768999999999998</v>
      </c>
      <c r="D63" s="22">
        <v>7.2999999999999995E-2</v>
      </c>
      <c r="E63" s="22">
        <v>3.577</v>
      </c>
      <c r="F63" s="22">
        <v>0.49099999999999999</v>
      </c>
      <c r="G63" s="22">
        <v>5.8250000000000002</v>
      </c>
      <c r="H63" s="22">
        <v>33.68</v>
      </c>
      <c r="I63" s="22">
        <v>0.88400000000000001</v>
      </c>
      <c r="J63" s="22">
        <v>0.113</v>
      </c>
      <c r="K63" s="22">
        <v>0.112</v>
      </c>
      <c r="L63" s="22">
        <v>0</v>
      </c>
      <c r="M63" s="22"/>
      <c r="N63" s="21">
        <f t="shared" si="42"/>
        <v>101.52399999999999</v>
      </c>
      <c r="O63" s="21"/>
      <c r="P63" s="22"/>
      <c r="Q63" s="26">
        <v>12</v>
      </c>
      <c r="R63" s="26">
        <v>4</v>
      </c>
      <c r="S63" s="25">
        <v>0</v>
      </c>
      <c r="T63" s="21"/>
      <c r="U63" s="24">
        <f t="shared" si="43"/>
        <v>1.9269560838903095</v>
      </c>
      <c r="V63" s="24">
        <f t="shared" si="44"/>
        <v>1.8640236715425646E-3</v>
      </c>
      <c r="W63" s="24">
        <f t="shared" si="45"/>
        <v>0.14309010617927631</v>
      </c>
      <c r="X63" s="24">
        <f t="shared" si="46"/>
        <v>1.3176102653607611E-2</v>
      </c>
      <c r="Y63" s="24">
        <f t="shared" si="47"/>
        <v>0</v>
      </c>
      <c r="Z63" s="24">
        <f t="shared" si="48"/>
        <v>0.16534684877775757</v>
      </c>
      <c r="AA63" s="24">
        <f t="shared" si="49"/>
        <v>1.7041590272314584</v>
      </c>
      <c r="AB63" s="24">
        <f t="shared" si="50"/>
        <v>3.2148069042013887E-2</v>
      </c>
      <c r="AC63" s="24">
        <f t="shared" si="51"/>
        <v>3.2485808043353154E-3</v>
      </c>
      <c r="AD63" s="24">
        <f t="shared" si="52"/>
        <v>3.0579457714064147E-3</v>
      </c>
      <c r="AE63" s="24">
        <f t="shared" si="53"/>
        <v>0</v>
      </c>
      <c r="AF63" s="24">
        <f t="shared" si="54"/>
        <v>0</v>
      </c>
      <c r="AG63" s="24">
        <f t="shared" si="55"/>
        <v>3.9930467880217071</v>
      </c>
      <c r="AH63" s="24">
        <f t="shared" si="56"/>
        <v>0.91155585499911929</v>
      </c>
      <c r="AI63" s="23">
        <f t="shared" si="57"/>
        <v>0</v>
      </c>
      <c r="AJ63" s="21"/>
      <c r="AK63" s="21">
        <f t="shared" si="58"/>
        <v>56.768999999999998</v>
      </c>
      <c r="AL63" s="21">
        <f t="shared" si="59"/>
        <v>7.2999999999999995E-2</v>
      </c>
      <c r="AM63" s="21">
        <f t="shared" si="60"/>
        <v>3.577</v>
      </c>
      <c r="AN63" s="21">
        <f t="shared" si="61"/>
        <v>0.49099999999999999</v>
      </c>
      <c r="AO63" s="21">
        <f t="shared" si="62"/>
        <v>0</v>
      </c>
      <c r="AP63" s="21">
        <f t="shared" si="63"/>
        <v>5.8250000000000002</v>
      </c>
      <c r="AQ63" s="21">
        <f t="shared" si="64"/>
        <v>33.68</v>
      </c>
      <c r="AR63" s="21">
        <f t="shared" si="65"/>
        <v>0.88400000000000001</v>
      </c>
      <c r="AS63" s="21">
        <f t="shared" si="66"/>
        <v>0.113</v>
      </c>
      <c r="AT63" s="21">
        <f t="shared" si="67"/>
        <v>0.112</v>
      </c>
      <c r="AU63" s="21">
        <f t="shared" si="68"/>
        <v>0</v>
      </c>
      <c r="AV63" s="21">
        <f t="shared" si="69"/>
        <v>0</v>
      </c>
      <c r="AW63" s="21">
        <f t="shared" si="70"/>
        <v>101.52399999999999</v>
      </c>
      <c r="AX63" s="21"/>
      <c r="AY63" s="21">
        <f t="shared" si="71"/>
        <v>0.94489014647137148</v>
      </c>
      <c r="AZ63" s="21">
        <f t="shared" si="72"/>
        <v>9.1403100192822976E-4</v>
      </c>
      <c r="BA63" s="21">
        <f t="shared" si="73"/>
        <v>7.0164770498234608E-2</v>
      </c>
      <c r="BB63" s="21">
        <f t="shared" si="74"/>
        <v>6.4609513783801557E-3</v>
      </c>
      <c r="BC63" s="21">
        <f t="shared" si="75"/>
        <v>8.1078447747898227E-2</v>
      </c>
      <c r="BD63" s="21">
        <f t="shared" si="76"/>
        <v>0</v>
      </c>
      <c r="BE63" s="21">
        <f t="shared" si="77"/>
        <v>0.83564077371205125</v>
      </c>
      <c r="BF63" s="21">
        <f t="shared" si="78"/>
        <v>1.5763926287595362E-2</v>
      </c>
      <c r="BG63" s="21">
        <f t="shared" si="79"/>
        <v>1.5929537874238414E-3</v>
      </c>
      <c r="BH63" s="21">
        <f t="shared" si="80"/>
        <v>1.49947518368571E-3</v>
      </c>
      <c r="BI63" s="21">
        <f t="shared" si="81"/>
        <v>0</v>
      </c>
      <c r="BJ63" s="21">
        <f t="shared" si="82"/>
        <v>0</v>
      </c>
      <c r="BK63" s="21">
        <f t="shared" si="83"/>
        <v>1.9580054760685688</v>
      </c>
      <c r="BL63" s="21">
        <f t="shared" si="84"/>
        <v>2.039344034950938</v>
      </c>
    </row>
    <row r="64" spans="1:64" x14ac:dyDescent="0.2">
      <c r="A64" s="21" t="s">
        <v>1254</v>
      </c>
      <c r="B64" s="27">
        <v>7.0710678118728607</v>
      </c>
      <c r="C64" s="22">
        <v>56.707999999999998</v>
      </c>
      <c r="D64" s="22">
        <v>2.3E-2</v>
      </c>
      <c r="E64" s="22">
        <v>3.55</v>
      </c>
      <c r="F64" s="22">
        <v>0.48099999999999998</v>
      </c>
      <c r="G64" s="22">
        <v>5.9960000000000004</v>
      </c>
      <c r="H64" s="22">
        <v>34.090000000000003</v>
      </c>
      <c r="I64" s="22">
        <v>0.871</v>
      </c>
      <c r="J64" s="22">
        <v>0.159</v>
      </c>
      <c r="K64" s="22">
        <v>0.109</v>
      </c>
      <c r="L64" s="22">
        <v>2E-3</v>
      </c>
      <c r="M64" s="22"/>
      <c r="N64" s="21">
        <f t="shared" si="42"/>
        <v>101.98899999999999</v>
      </c>
      <c r="O64" s="21"/>
      <c r="P64" s="22"/>
      <c r="Q64" s="26">
        <v>12</v>
      </c>
      <c r="R64" s="26">
        <v>4</v>
      </c>
      <c r="S64" s="25">
        <v>0</v>
      </c>
      <c r="T64" s="21"/>
      <c r="U64" s="24">
        <f t="shared" si="43"/>
        <v>1.919218799933166</v>
      </c>
      <c r="V64" s="24">
        <f t="shared" si="44"/>
        <v>5.8556617870034189E-4</v>
      </c>
      <c r="W64" s="24">
        <f t="shared" si="45"/>
        <v>0.14159196353189601</v>
      </c>
      <c r="X64" s="24">
        <f t="shared" si="46"/>
        <v>1.2869750855409366E-2</v>
      </c>
      <c r="Y64" s="24">
        <f t="shared" si="47"/>
        <v>0</v>
      </c>
      <c r="Z64" s="24">
        <f t="shared" si="48"/>
        <v>0.16969974997444751</v>
      </c>
      <c r="AA64" s="24">
        <f t="shared" si="49"/>
        <v>1.7198264480275738</v>
      </c>
      <c r="AB64" s="24">
        <f t="shared" si="50"/>
        <v>3.1582053718035824E-2</v>
      </c>
      <c r="AC64" s="24">
        <f t="shared" si="51"/>
        <v>4.5575552284647294E-3</v>
      </c>
      <c r="AD64" s="24">
        <f t="shared" si="52"/>
        <v>2.9672752921536955E-3</v>
      </c>
      <c r="AE64" s="24">
        <f t="shared" si="53"/>
        <v>1.3122790926836883E-4</v>
      </c>
      <c r="AF64" s="24">
        <f t="shared" si="54"/>
        <v>0</v>
      </c>
      <c r="AG64" s="24">
        <f t="shared" si="55"/>
        <v>4.0030303906491147</v>
      </c>
      <c r="AH64" s="24">
        <f t="shared" si="56"/>
        <v>0.91018925794525241</v>
      </c>
      <c r="AI64" s="23">
        <f t="shared" si="57"/>
        <v>0</v>
      </c>
      <c r="AJ64" s="21"/>
      <c r="AK64" s="21">
        <f t="shared" si="58"/>
        <v>56.707999999999998</v>
      </c>
      <c r="AL64" s="21">
        <f t="shared" si="59"/>
        <v>2.3E-2</v>
      </c>
      <c r="AM64" s="21">
        <f t="shared" si="60"/>
        <v>3.55</v>
      </c>
      <c r="AN64" s="21">
        <f t="shared" si="61"/>
        <v>0.48099999999999998</v>
      </c>
      <c r="AO64" s="21">
        <f t="shared" si="62"/>
        <v>0</v>
      </c>
      <c r="AP64" s="21">
        <f t="shared" si="63"/>
        <v>5.9960000000000004</v>
      </c>
      <c r="AQ64" s="21">
        <f t="shared" si="64"/>
        <v>34.090000000000003</v>
      </c>
      <c r="AR64" s="21">
        <f t="shared" si="65"/>
        <v>0.871</v>
      </c>
      <c r="AS64" s="21">
        <f t="shared" si="66"/>
        <v>0.159</v>
      </c>
      <c r="AT64" s="21">
        <f t="shared" si="67"/>
        <v>0.109</v>
      </c>
      <c r="AU64" s="21">
        <f t="shared" si="68"/>
        <v>2E-3</v>
      </c>
      <c r="AV64" s="21">
        <f t="shared" si="69"/>
        <v>0</v>
      </c>
      <c r="AW64" s="21">
        <f t="shared" si="70"/>
        <v>101.98899999999999</v>
      </c>
      <c r="AX64" s="21"/>
      <c r="AY64" s="21">
        <f t="shared" si="71"/>
        <v>0.9438748335552597</v>
      </c>
      <c r="AZ64" s="21">
        <f t="shared" si="72"/>
        <v>2.8798237047053814E-4</v>
      </c>
      <c r="BA64" s="21">
        <f t="shared" si="73"/>
        <v>6.963515103962338E-2</v>
      </c>
      <c r="BB64" s="21">
        <f t="shared" si="74"/>
        <v>6.3293637739324947E-3</v>
      </c>
      <c r="BC64" s="21">
        <f t="shared" si="75"/>
        <v>8.345860475474641E-2</v>
      </c>
      <c r="BD64" s="21">
        <f t="shared" si="76"/>
        <v>0</v>
      </c>
      <c r="BE64" s="21">
        <f t="shared" si="77"/>
        <v>0.84581336032790466</v>
      </c>
      <c r="BF64" s="21">
        <f t="shared" si="78"/>
        <v>1.5532103842189546E-2</v>
      </c>
      <c r="BG64" s="21">
        <f t="shared" si="79"/>
        <v>2.241412851330892E-3</v>
      </c>
      <c r="BH64" s="21">
        <f t="shared" si="80"/>
        <v>1.4593106698369855E-3</v>
      </c>
      <c r="BI64" s="21">
        <f t="shared" si="81"/>
        <v>6.453809280255054E-5</v>
      </c>
      <c r="BJ64" s="21">
        <f t="shared" si="82"/>
        <v>0</v>
      </c>
      <c r="BK64" s="21">
        <f t="shared" si="83"/>
        <v>1.9686966612780974</v>
      </c>
      <c r="BL64" s="21">
        <f t="shared" si="84"/>
        <v>2.0333403664383263</v>
      </c>
    </row>
    <row r="65" spans="1:64" x14ac:dyDescent="0.2">
      <c r="A65" s="21" t="s">
        <v>1255</v>
      </c>
      <c r="B65" s="27">
        <v>14.142135623734418</v>
      </c>
      <c r="C65" s="22">
        <v>57.017000000000003</v>
      </c>
      <c r="D65" s="22">
        <v>0</v>
      </c>
      <c r="E65" s="22">
        <v>3.5489999999999999</v>
      </c>
      <c r="F65" s="22">
        <v>0.499</v>
      </c>
      <c r="G65" s="22">
        <v>5.7839999999999998</v>
      </c>
      <c r="H65" s="22">
        <v>34.110999999999997</v>
      </c>
      <c r="I65" s="22">
        <v>0.90500000000000003</v>
      </c>
      <c r="J65" s="22">
        <v>8.5999999999999993E-2</v>
      </c>
      <c r="K65" s="22">
        <v>0.11799999999999999</v>
      </c>
      <c r="L65" s="22">
        <v>0</v>
      </c>
      <c r="M65" s="22"/>
      <c r="N65" s="21">
        <f t="shared" si="42"/>
        <v>102.069</v>
      </c>
      <c r="O65" s="21"/>
      <c r="P65" s="22"/>
      <c r="Q65" s="26">
        <v>12</v>
      </c>
      <c r="R65" s="26">
        <v>4</v>
      </c>
      <c r="S65" s="25">
        <v>0</v>
      </c>
      <c r="T65" s="21"/>
      <c r="U65" s="24">
        <f t="shared" si="43"/>
        <v>1.9249328468721025</v>
      </c>
      <c r="V65" s="24">
        <f t="shared" si="44"/>
        <v>0</v>
      </c>
      <c r="W65" s="24">
        <f t="shared" si="45"/>
        <v>0.14120410184933915</v>
      </c>
      <c r="X65" s="24">
        <f t="shared" si="46"/>
        <v>1.3318541577863574E-2</v>
      </c>
      <c r="Y65" s="24">
        <f t="shared" si="47"/>
        <v>0</v>
      </c>
      <c r="Z65" s="24">
        <f t="shared" si="48"/>
        <v>0.16329727013576037</v>
      </c>
      <c r="AA65" s="24">
        <f t="shared" si="49"/>
        <v>1.7166554459486909</v>
      </c>
      <c r="AB65" s="24">
        <f t="shared" si="50"/>
        <v>3.2734209241874881E-2</v>
      </c>
      <c r="AC65" s="24">
        <f t="shared" si="51"/>
        <v>2.4590328423762533E-3</v>
      </c>
      <c r="AD65" s="24">
        <f t="shared" si="52"/>
        <v>3.2043829462888029E-3</v>
      </c>
      <c r="AE65" s="24">
        <f t="shared" si="53"/>
        <v>0</v>
      </c>
      <c r="AF65" s="24">
        <f t="shared" si="54"/>
        <v>0</v>
      </c>
      <c r="AG65" s="24">
        <f t="shared" si="55"/>
        <v>3.9978058314142961</v>
      </c>
      <c r="AH65" s="24">
        <f t="shared" si="56"/>
        <v>0.9131375652490481</v>
      </c>
      <c r="AI65" s="23">
        <f t="shared" si="57"/>
        <v>0</v>
      </c>
      <c r="AJ65" s="21"/>
      <c r="AK65" s="21">
        <f t="shared" si="58"/>
        <v>57.017000000000003</v>
      </c>
      <c r="AL65" s="21">
        <f t="shared" si="59"/>
        <v>0</v>
      </c>
      <c r="AM65" s="21">
        <f t="shared" si="60"/>
        <v>3.5489999999999999</v>
      </c>
      <c r="AN65" s="21">
        <f t="shared" si="61"/>
        <v>0.499</v>
      </c>
      <c r="AO65" s="21">
        <f t="shared" si="62"/>
        <v>0</v>
      </c>
      <c r="AP65" s="21">
        <f t="shared" si="63"/>
        <v>5.7839999999999998</v>
      </c>
      <c r="AQ65" s="21">
        <f t="shared" si="64"/>
        <v>34.110999999999997</v>
      </c>
      <c r="AR65" s="21">
        <f t="shared" si="65"/>
        <v>0.90500000000000003</v>
      </c>
      <c r="AS65" s="21">
        <f t="shared" si="66"/>
        <v>8.5999999999999993E-2</v>
      </c>
      <c r="AT65" s="21">
        <f t="shared" si="67"/>
        <v>0.11799999999999999</v>
      </c>
      <c r="AU65" s="21">
        <f t="shared" si="68"/>
        <v>0</v>
      </c>
      <c r="AV65" s="21">
        <f t="shared" si="69"/>
        <v>0</v>
      </c>
      <c r="AW65" s="21">
        <f t="shared" si="70"/>
        <v>102.069</v>
      </c>
      <c r="AX65" s="21"/>
      <c r="AY65" s="21">
        <f t="shared" si="71"/>
        <v>0.94901797603195748</v>
      </c>
      <c r="AZ65" s="21">
        <f t="shared" si="72"/>
        <v>0</v>
      </c>
      <c r="BA65" s="21">
        <f t="shared" si="73"/>
        <v>6.9615535504119266E-2</v>
      </c>
      <c r="BB65" s="21">
        <f t="shared" si="74"/>
        <v>6.5662214619382851E-3</v>
      </c>
      <c r="BC65" s="21">
        <f t="shared" si="75"/>
        <v>8.0507766828127617E-2</v>
      </c>
      <c r="BD65" s="21">
        <f t="shared" si="76"/>
        <v>0</v>
      </c>
      <c r="BE65" s="21">
        <f t="shared" si="77"/>
        <v>0.84633439525213117</v>
      </c>
      <c r="BF65" s="21">
        <f t="shared" si="78"/>
        <v>1.6138408699404753E-2</v>
      </c>
      <c r="BG65" s="21">
        <f t="shared" si="79"/>
        <v>1.2123365107827465E-3</v>
      </c>
      <c r="BH65" s="21">
        <f t="shared" si="80"/>
        <v>1.5798042113831586E-3</v>
      </c>
      <c r="BI65" s="21">
        <f t="shared" si="81"/>
        <v>0</v>
      </c>
      <c r="BJ65" s="21">
        <f t="shared" si="82"/>
        <v>0</v>
      </c>
      <c r="BK65" s="21">
        <f t="shared" si="83"/>
        <v>1.9709724444998444</v>
      </c>
      <c r="BL65" s="21">
        <f t="shared" si="84"/>
        <v>2.0283418180555959</v>
      </c>
    </row>
    <row r="66" spans="1:64" x14ac:dyDescent="0.2">
      <c r="A66" s="21" t="s">
        <v>1256</v>
      </c>
      <c r="B66" s="27">
        <v>21.213203435597229</v>
      </c>
      <c r="C66" s="22">
        <v>56.72</v>
      </c>
      <c r="D66" s="22">
        <v>7.4999999999999997E-2</v>
      </c>
      <c r="E66" s="22">
        <v>3.6040000000000001</v>
      </c>
      <c r="F66" s="22">
        <v>0.46800000000000003</v>
      </c>
      <c r="G66" s="22">
        <v>5.6360000000000001</v>
      </c>
      <c r="H66" s="22">
        <v>33.786000000000001</v>
      </c>
      <c r="I66" s="22">
        <v>0.91700000000000004</v>
      </c>
      <c r="J66" s="22">
        <v>0.19900000000000001</v>
      </c>
      <c r="K66" s="22">
        <v>0.153</v>
      </c>
      <c r="L66" s="22">
        <v>2E-3</v>
      </c>
      <c r="M66" s="22"/>
      <c r="N66" s="21">
        <f t="shared" si="42"/>
        <v>101.56</v>
      </c>
      <c r="O66" s="21"/>
      <c r="P66" s="22"/>
      <c r="Q66" s="26">
        <v>12</v>
      </c>
      <c r="R66" s="26">
        <v>4</v>
      </c>
      <c r="S66" s="25">
        <v>0</v>
      </c>
      <c r="T66" s="21"/>
      <c r="U66" s="24">
        <f t="shared" si="43"/>
        <v>1.9245466935208375</v>
      </c>
      <c r="V66" s="24">
        <f t="shared" si="44"/>
        <v>1.9143506224929786E-3</v>
      </c>
      <c r="W66" s="24">
        <f t="shared" si="45"/>
        <v>0.14411430957106089</v>
      </c>
      <c r="X66" s="24">
        <f t="shared" si="46"/>
        <v>1.2554024966537156E-2</v>
      </c>
      <c r="Y66" s="24">
        <f t="shared" si="47"/>
        <v>0</v>
      </c>
      <c r="Z66" s="24">
        <f t="shared" si="48"/>
        <v>0.1599199460191735</v>
      </c>
      <c r="AA66" s="24">
        <f t="shared" si="49"/>
        <v>1.7088599507766544</v>
      </c>
      <c r="AB66" s="24">
        <f t="shared" si="50"/>
        <v>3.333524262068599E-2</v>
      </c>
      <c r="AC66" s="24">
        <f t="shared" si="51"/>
        <v>5.7187348913998026E-3</v>
      </c>
      <c r="AD66" s="24">
        <f t="shared" si="52"/>
        <v>4.1757534153852765E-3</v>
      </c>
      <c r="AE66" s="24">
        <f t="shared" si="53"/>
        <v>1.3156436728501621E-4</v>
      </c>
      <c r="AF66" s="24">
        <f t="shared" si="54"/>
        <v>0</v>
      </c>
      <c r="AG66" s="24">
        <f t="shared" si="55"/>
        <v>3.9952705707715124</v>
      </c>
      <c r="AH66" s="24">
        <f t="shared" si="56"/>
        <v>0.91442547819924158</v>
      </c>
      <c r="AI66" s="23">
        <f t="shared" si="57"/>
        <v>0</v>
      </c>
      <c r="AJ66" s="21"/>
      <c r="AK66" s="21">
        <f t="shared" si="58"/>
        <v>56.72</v>
      </c>
      <c r="AL66" s="21">
        <f t="shared" si="59"/>
        <v>7.4999999999999997E-2</v>
      </c>
      <c r="AM66" s="21">
        <f t="shared" si="60"/>
        <v>3.6040000000000001</v>
      </c>
      <c r="AN66" s="21">
        <f t="shared" si="61"/>
        <v>0.46800000000000003</v>
      </c>
      <c r="AO66" s="21">
        <f t="shared" si="62"/>
        <v>0</v>
      </c>
      <c r="AP66" s="21">
        <f t="shared" si="63"/>
        <v>5.6360000000000001</v>
      </c>
      <c r="AQ66" s="21">
        <f t="shared" si="64"/>
        <v>33.786000000000001</v>
      </c>
      <c r="AR66" s="21">
        <f t="shared" si="65"/>
        <v>0.91700000000000004</v>
      </c>
      <c r="AS66" s="21">
        <f t="shared" si="66"/>
        <v>0.19900000000000001</v>
      </c>
      <c r="AT66" s="21">
        <f t="shared" si="67"/>
        <v>0.153</v>
      </c>
      <c r="AU66" s="21">
        <f t="shared" si="68"/>
        <v>2E-3</v>
      </c>
      <c r="AV66" s="21">
        <f t="shared" si="69"/>
        <v>0</v>
      </c>
      <c r="AW66" s="21">
        <f t="shared" si="70"/>
        <v>101.56</v>
      </c>
      <c r="AX66" s="21"/>
      <c r="AY66" s="21">
        <f t="shared" si="71"/>
        <v>0.94407456724367511</v>
      </c>
      <c r="AZ66" s="21">
        <f t="shared" si="72"/>
        <v>9.3907294718653743E-4</v>
      </c>
      <c r="BA66" s="21">
        <f t="shared" si="73"/>
        <v>7.0694389956845821E-2</v>
      </c>
      <c r="BB66" s="21">
        <f t="shared" si="74"/>
        <v>6.1582998881505365E-3</v>
      </c>
      <c r="BC66" s="21">
        <f t="shared" si="75"/>
        <v>7.8447747898223938E-2</v>
      </c>
      <c r="BD66" s="21">
        <f t="shared" si="76"/>
        <v>0</v>
      </c>
      <c r="BE66" s="21">
        <f t="shared" si="77"/>
        <v>0.83827075952005237</v>
      </c>
      <c r="BF66" s="21">
        <f t="shared" si="78"/>
        <v>1.6352398649010121E-2</v>
      </c>
      <c r="BG66" s="21">
        <f t="shared" si="79"/>
        <v>2.8052902982065881E-3</v>
      </c>
      <c r="BH66" s="21">
        <f t="shared" si="80"/>
        <v>2.0483902062849429E-3</v>
      </c>
      <c r="BI66" s="21">
        <f t="shared" si="81"/>
        <v>6.453809280255054E-5</v>
      </c>
      <c r="BJ66" s="21">
        <f t="shared" si="82"/>
        <v>0</v>
      </c>
      <c r="BK66" s="21">
        <f t="shared" si="83"/>
        <v>1.9598554547004388</v>
      </c>
      <c r="BL66" s="21">
        <f t="shared" si="84"/>
        <v>2.038553690880323</v>
      </c>
    </row>
    <row r="67" spans="1:64" x14ac:dyDescent="0.2">
      <c r="A67" s="21" t="s">
        <v>1257</v>
      </c>
      <c r="B67" s="27">
        <v>28.284271247468833</v>
      </c>
      <c r="C67" s="22">
        <v>56.825000000000003</v>
      </c>
      <c r="D67" s="22">
        <v>4.4999999999999998E-2</v>
      </c>
      <c r="E67" s="22">
        <v>3.5230000000000001</v>
      </c>
      <c r="F67" s="22">
        <v>0.48</v>
      </c>
      <c r="G67" s="22">
        <v>5.9390000000000001</v>
      </c>
      <c r="H67" s="22">
        <v>33.761000000000003</v>
      </c>
      <c r="I67" s="22">
        <v>0.86899999999999999</v>
      </c>
      <c r="J67" s="22">
        <v>0.16600000000000001</v>
      </c>
      <c r="K67" s="22">
        <v>7.9000000000000001E-2</v>
      </c>
      <c r="L67" s="22">
        <v>7.0000000000000001E-3</v>
      </c>
      <c r="M67" s="22"/>
      <c r="N67" s="21">
        <f t="shared" si="42"/>
        <v>101.694</v>
      </c>
      <c r="O67" s="21"/>
      <c r="P67" s="22"/>
      <c r="Q67" s="26">
        <v>12</v>
      </c>
      <c r="R67" s="26">
        <v>4</v>
      </c>
      <c r="S67" s="25">
        <v>0</v>
      </c>
      <c r="T67" s="21"/>
      <c r="U67" s="24">
        <f t="shared" si="43"/>
        <v>1.9268239093234101</v>
      </c>
      <c r="V67" s="24">
        <f t="shared" si="44"/>
        <v>1.1478445757062727E-3</v>
      </c>
      <c r="W67" s="24">
        <f t="shared" si="45"/>
        <v>0.1407814125164846</v>
      </c>
      <c r="X67" s="24">
        <f t="shared" si="46"/>
        <v>1.2867338448877906E-2</v>
      </c>
      <c r="Y67" s="24">
        <f t="shared" si="47"/>
        <v>0</v>
      </c>
      <c r="Z67" s="24">
        <f t="shared" si="48"/>
        <v>0.16840513404111943</v>
      </c>
      <c r="AA67" s="24">
        <f t="shared" si="49"/>
        <v>1.7064569948343229</v>
      </c>
      <c r="AB67" s="24">
        <f t="shared" si="50"/>
        <v>3.1569260816751051E-2</v>
      </c>
      <c r="AC67" s="24">
        <f t="shared" si="51"/>
        <v>4.7672214627536361E-3</v>
      </c>
      <c r="AD67" s="24">
        <f t="shared" si="52"/>
        <v>2.1546704593229321E-3</v>
      </c>
      <c r="AE67" s="24">
        <f t="shared" si="53"/>
        <v>4.6016827890602924E-4</v>
      </c>
      <c r="AF67" s="24">
        <f t="shared" si="54"/>
        <v>0</v>
      </c>
      <c r="AG67" s="24">
        <f t="shared" si="55"/>
        <v>3.9954339547576545</v>
      </c>
      <c r="AH67" s="24">
        <f t="shared" si="56"/>
        <v>0.91017732373626303</v>
      </c>
      <c r="AI67" s="23">
        <f t="shared" si="57"/>
        <v>0</v>
      </c>
      <c r="AJ67" s="21"/>
      <c r="AK67" s="21">
        <f t="shared" si="58"/>
        <v>56.825000000000003</v>
      </c>
      <c r="AL67" s="21">
        <f t="shared" si="59"/>
        <v>4.4999999999999998E-2</v>
      </c>
      <c r="AM67" s="21">
        <f t="shared" si="60"/>
        <v>3.5230000000000001</v>
      </c>
      <c r="AN67" s="21">
        <f t="shared" si="61"/>
        <v>0.48</v>
      </c>
      <c r="AO67" s="21">
        <f t="shared" si="62"/>
        <v>0</v>
      </c>
      <c r="AP67" s="21">
        <f t="shared" si="63"/>
        <v>5.9390000000000001</v>
      </c>
      <c r="AQ67" s="21">
        <f t="shared" si="64"/>
        <v>33.761000000000003</v>
      </c>
      <c r="AR67" s="21">
        <f t="shared" si="65"/>
        <v>0.86899999999999999</v>
      </c>
      <c r="AS67" s="21">
        <f t="shared" si="66"/>
        <v>0.16600000000000001</v>
      </c>
      <c r="AT67" s="21">
        <f t="shared" si="67"/>
        <v>7.9000000000000001E-2</v>
      </c>
      <c r="AU67" s="21">
        <f t="shared" si="68"/>
        <v>7.0000000000000001E-3</v>
      </c>
      <c r="AV67" s="21">
        <f t="shared" si="69"/>
        <v>0</v>
      </c>
      <c r="AW67" s="21">
        <f t="shared" si="70"/>
        <v>101.694</v>
      </c>
      <c r="AX67" s="21"/>
      <c r="AY67" s="21">
        <f t="shared" si="71"/>
        <v>0.94582223701731027</v>
      </c>
      <c r="AZ67" s="21">
        <f t="shared" si="72"/>
        <v>5.634437683119225E-4</v>
      </c>
      <c r="BA67" s="21">
        <f t="shared" si="73"/>
        <v>6.9105531581012167E-2</v>
      </c>
      <c r="BB67" s="21">
        <f t="shared" si="74"/>
        <v>6.3162050134877292E-3</v>
      </c>
      <c r="BC67" s="21">
        <f t="shared" si="75"/>
        <v>8.2665219085797007E-2</v>
      </c>
      <c r="BD67" s="21">
        <f t="shared" si="76"/>
        <v>0</v>
      </c>
      <c r="BE67" s="21">
        <f t="shared" si="77"/>
        <v>0.83765047984835406</v>
      </c>
      <c r="BF67" s="21">
        <f t="shared" si="78"/>
        <v>1.5496438850588651E-2</v>
      </c>
      <c r="BG67" s="21">
        <f t="shared" si="79"/>
        <v>2.3400914045341387E-3</v>
      </c>
      <c r="BH67" s="21">
        <f t="shared" si="80"/>
        <v>1.0576655313497417E-3</v>
      </c>
      <c r="BI67" s="21">
        <f t="shared" si="81"/>
        <v>2.258833248089269E-4</v>
      </c>
      <c r="BJ67" s="21">
        <f t="shared" si="82"/>
        <v>0</v>
      </c>
      <c r="BK67" s="21">
        <f t="shared" si="83"/>
        <v>1.9612431954255549</v>
      </c>
      <c r="BL67" s="21">
        <f t="shared" si="84"/>
        <v>2.0371945529634927</v>
      </c>
    </row>
    <row r="68" spans="1:64" x14ac:dyDescent="0.2">
      <c r="A68" s="21" t="s">
        <v>1258</v>
      </c>
      <c r="B68" s="27">
        <v>35.355339059331648</v>
      </c>
      <c r="C68" s="22">
        <v>56.470999999999997</v>
      </c>
      <c r="D68" s="22">
        <v>3.5999999999999997E-2</v>
      </c>
      <c r="E68" s="22">
        <v>3.6419999999999999</v>
      </c>
      <c r="F68" s="22">
        <v>0.48599999999999999</v>
      </c>
      <c r="G68" s="22">
        <v>5.8150000000000004</v>
      </c>
      <c r="H68" s="22">
        <v>34.15</v>
      </c>
      <c r="I68" s="22">
        <v>0.86099999999999999</v>
      </c>
      <c r="J68" s="22">
        <v>0.17299999999999999</v>
      </c>
      <c r="K68" s="22">
        <v>8.6999999999999994E-2</v>
      </c>
      <c r="L68" s="22">
        <v>0</v>
      </c>
      <c r="M68" s="22"/>
      <c r="N68" s="21">
        <f t="shared" si="42"/>
        <v>101.721</v>
      </c>
      <c r="O68" s="21"/>
      <c r="P68" s="22"/>
      <c r="Q68" s="26">
        <v>12</v>
      </c>
      <c r="R68" s="26">
        <v>4</v>
      </c>
      <c r="S68" s="25">
        <v>0</v>
      </c>
      <c r="T68" s="21"/>
      <c r="U68" s="24">
        <f t="shared" si="43"/>
        <v>1.9151547574032344</v>
      </c>
      <c r="V68" s="24">
        <f t="shared" si="44"/>
        <v>9.1843597408623886E-4</v>
      </c>
      <c r="W68" s="24">
        <f t="shared" si="45"/>
        <v>0.14556213925842662</v>
      </c>
      <c r="X68" s="24">
        <f t="shared" si="46"/>
        <v>1.303045465275368E-2</v>
      </c>
      <c r="Y68" s="24">
        <f t="shared" si="47"/>
        <v>0</v>
      </c>
      <c r="Z68" s="24">
        <f t="shared" si="48"/>
        <v>0.16491780054684482</v>
      </c>
      <c r="AA68" s="24">
        <f t="shared" si="49"/>
        <v>1.7264204310355062</v>
      </c>
      <c r="AB68" s="24">
        <f t="shared" si="50"/>
        <v>3.128409536689266E-2</v>
      </c>
      <c r="AC68" s="24">
        <f t="shared" si="51"/>
        <v>4.9691162358965167E-3</v>
      </c>
      <c r="AD68" s="24">
        <f t="shared" si="52"/>
        <v>2.3732791934483366E-3</v>
      </c>
      <c r="AE68" s="24">
        <f t="shared" si="53"/>
        <v>0</v>
      </c>
      <c r="AF68" s="24">
        <f t="shared" si="54"/>
        <v>0</v>
      </c>
      <c r="AG68" s="24">
        <f t="shared" si="55"/>
        <v>4.0046305096670896</v>
      </c>
      <c r="AH68" s="24">
        <f t="shared" si="56"/>
        <v>0.91280364464008668</v>
      </c>
      <c r="AI68" s="23">
        <f t="shared" si="57"/>
        <v>0</v>
      </c>
      <c r="AJ68" s="21"/>
      <c r="AK68" s="21">
        <f t="shared" si="58"/>
        <v>56.470999999999997</v>
      </c>
      <c r="AL68" s="21">
        <f t="shared" si="59"/>
        <v>3.5999999999999997E-2</v>
      </c>
      <c r="AM68" s="21">
        <f t="shared" si="60"/>
        <v>3.6419999999999999</v>
      </c>
      <c r="AN68" s="21">
        <f t="shared" si="61"/>
        <v>0.48599999999999999</v>
      </c>
      <c r="AO68" s="21">
        <f t="shared" si="62"/>
        <v>0</v>
      </c>
      <c r="AP68" s="21">
        <f t="shared" si="63"/>
        <v>5.8150000000000004</v>
      </c>
      <c r="AQ68" s="21">
        <f t="shared" si="64"/>
        <v>34.15</v>
      </c>
      <c r="AR68" s="21">
        <f t="shared" si="65"/>
        <v>0.86099999999999999</v>
      </c>
      <c r="AS68" s="21">
        <f t="shared" si="66"/>
        <v>0.17299999999999999</v>
      </c>
      <c r="AT68" s="21">
        <f t="shared" si="67"/>
        <v>8.6999999999999994E-2</v>
      </c>
      <c r="AU68" s="21">
        <f t="shared" si="68"/>
        <v>0</v>
      </c>
      <c r="AV68" s="21">
        <f t="shared" si="69"/>
        <v>0</v>
      </c>
      <c r="AW68" s="21">
        <f t="shared" si="70"/>
        <v>101.721</v>
      </c>
      <c r="AX68" s="21"/>
      <c r="AY68" s="21">
        <f t="shared" si="71"/>
        <v>0.93993009320905452</v>
      </c>
      <c r="AZ68" s="21">
        <f t="shared" si="72"/>
        <v>4.5075501464953793E-4</v>
      </c>
      <c r="BA68" s="21">
        <f t="shared" si="73"/>
        <v>7.1439780306002357E-2</v>
      </c>
      <c r="BB68" s="21">
        <f t="shared" si="74"/>
        <v>6.3951575761563252E-3</v>
      </c>
      <c r="BC68" s="21">
        <f t="shared" si="75"/>
        <v>8.0939257279661503E-2</v>
      </c>
      <c r="BD68" s="21">
        <f t="shared" si="76"/>
        <v>0</v>
      </c>
      <c r="BE68" s="21">
        <f t="shared" si="77"/>
        <v>0.84730203153998074</v>
      </c>
      <c r="BF68" s="21">
        <f t="shared" si="78"/>
        <v>1.5353778884185073E-2</v>
      </c>
      <c r="BG68" s="21">
        <f t="shared" si="79"/>
        <v>2.4387699577373854E-3</v>
      </c>
      <c r="BH68" s="21">
        <f t="shared" si="80"/>
        <v>1.1647709016130068E-3</v>
      </c>
      <c r="BI68" s="21">
        <f t="shared" si="81"/>
        <v>0</v>
      </c>
      <c r="BJ68" s="21">
        <f t="shared" si="82"/>
        <v>0</v>
      </c>
      <c r="BK68" s="21">
        <f t="shared" si="83"/>
        <v>1.9654143946690403</v>
      </c>
      <c r="BL68" s="21">
        <f t="shared" si="84"/>
        <v>2.037550208510321</v>
      </c>
    </row>
    <row r="69" spans="1:64" x14ac:dyDescent="0.2">
      <c r="A69" s="21" t="s">
        <v>1259</v>
      </c>
      <c r="B69" s="27">
        <v>40.3553390593271</v>
      </c>
      <c r="C69" s="22">
        <v>56.362000000000002</v>
      </c>
      <c r="D69" s="22">
        <v>8.9999999999999993E-3</v>
      </c>
      <c r="E69" s="22">
        <v>3.569</v>
      </c>
      <c r="F69" s="22">
        <v>0.48299999999999998</v>
      </c>
      <c r="G69" s="22">
        <v>6.0839999999999996</v>
      </c>
      <c r="H69" s="22">
        <v>33.527999999999999</v>
      </c>
      <c r="I69" s="22">
        <v>0.91100000000000003</v>
      </c>
      <c r="J69" s="22">
        <v>0.12</v>
      </c>
      <c r="K69" s="22">
        <v>7.5999999999999998E-2</v>
      </c>
      <c r="L69" s="22">
        <v>1.4E-2</v>
      </c>
      <c r="M69" s="22"/>
      <c r="N69" s="21">
        <f t="shared" si="42"/>
        <v>101.15599999999999</v>
      </c>
      <c r="O69" s="21"/>
      <c r="P69" s="22"/>
      <c r="Q69" s="26">
        <v>12</v>
      </c>
      <c r="R69" s="26">
        <v>4</v>
      </c>
      <c r="S69" s="25">
        <v>0</v>
      </c>
      <c r="T69" s="21"/>
      <c r="U69" s="24">
        <f t="shared" si="43"/>
        <v>1.9231989438257189</v>
      </c>
      <c r="V69" s="24">
        <f t="shared" si="44"/>
        <v>2.3101932778882983E-4</v>
      </c>
      <c r="W69" s="24">
        <f t="shared" si="45"/>
        <v>0.14352067128902188</v>
      </c>
      <c r="X69" s="24">
        <f t="shared" si="46"/>
        <v>1.3029563045561823E-2</v>
      </c>
      <c r="Y69" s="24">
        <f t="shared" si="47"/>
        <v>0</v>
      </c>
      <c r="Z69" s="24">
        <f t="shared" si="48"/>
        <v>0.17360668381537075</v>
      </c>
      <c r="AA69" s="24">
        <f t="shared" si="49"/>
        <v>1.705386920042226</v>
      </c>
      <c r="AB69" s="24">
        <f t="shared" si="50"/>
        <v>3.3304141846466621E-2</v>
      </c>
      <c r="AC69" s="24">
        <f t="shared" si="51"/>
        <v>3.4679571252367461E-3</v>
      </c>
      <c r="AD69" s="24">
        <f t="shared" si="52"/>
        <v>2.0859437472507897E-3</v>
      </c>
      <c r="AE69" s="24">
        <f t="shared" si="53"/>
        <v>9.2615122911742756E-4</v>
      </c>
      <c r="AF69" s="24">
        <f t="shared" si="54"/>
        <v>0</v>
      </c>
      <c r="AG69" s="24">
        <f t="shared" si="55"/>
        <v>3.9987579952937597</v>
      </c>
      <c r="AH69" s="24">
        <f t="shared" si="56"/>
        <v>0.90760655945876878</v>
      </c>
      <c r="AI69" s="23">
        <f t="shared" si="57"/>
        <v>0</v>
      </c>
      <c r="AJ69" s="21"/>
      <c r="AK69" s="21">
        <f t="shared" si="58"/>
        <v>56.362000000000002</v>
      </c>
      <c r="AL69" s="21">
        <f t="shared" si="59"/>
        <v>8.9999999999999993E-3</v>
      </c>
      <c r="AM69" s="21">
        <f t="shared" si="60"/>
        <v>3.569</v>
      </c>
      <c r="AN69" s="21">
        <f t="shared" si="61"/>
        <v>0.48299999999999998</v>
      </c>
      <c r="AO69" s="21">
        <f t="shared" si="62"/>
        <v>0</v>
      </c>
      <c r="AP69" s="21">
        <f t="shared" si="63"/>
        <v>6.0839999999999996</v>
      </c>
      <c r="AQ69" s="21">
        <f t="shared" si="64"/>
        <v>33.527999999999999</v>
      </c>
      <c r="AR69" s="21">
        <f t="shared" si="65"/>
        <v>0.91100000000000003</v>
      </c>
      <c r="AS69" s="21">
        <f t="shared" si="66"/>
        <v>0.12</v>
      </c>
      <c r="AT69" s="21">
        <f t="shared" si="67"/>
        <v>7.5999999999999998E-2</v>
      </c>
      <c r="AU69" s="21">
        <f t="shared" si="68"/>
        <v>1.4E-2</v>
      </c>
      <c r="AV69" s="21">
        <f t="shared" si="69"/>
        <v>0</v>
      </c>
      <c r="AW69" s="21">
        <f t="shared" si="70"/>
        <v>101.15599999999999</v>
      </c>
      <c r="AX69" s="21"/>
      <c r="AY69" s="21">
        <f t="shared" si="71"/>
        <v>0.93811584553928107</v>
      </c>
      <c r="AZ69" s="21">
        <f t="shared" si="72"/>
        <v>1.1268875366238448E-4</v>
      </c>
      <c r="BA69" s="21">
        <f t="shared" si="73"/>
        <v>7.0007846214201655E-2</v>
      </c>
      <c r="BB69" s="21">
        <f t="shared" si="74"/>
        <v>6.3556812948220272E-3</v>
      </c>
      <c r="BC69" s="21">
        <f t="shared" si="75"/>
        <v>8.4683480875229672E-2</v>
      </c>
      <c r="BD69" s="21">
        <f t="shared" si="76"/>
        <v>0</v>
      </c>
      <c r="BE69" s="21">
        <f t="shared" si="77"/>
        <v>0.83186947330812511</v>
      </c>
      <c r="BF69" s="21">
        <f t="shared" si="78"/>
        <v>1.6245403674207435E-2</v>
      </c>
      <c r="BG69" s="21">
        <f t="shared" si="79"/>
        <v>1.6916323406270882E-3</v>
      </c>
      <c r="BH69" s="21">
        <f t="shared" si="80"/>
        <v>1.0175010175010174E-3</v>
      </c>
      <c r="BI69" s="21">
        <f t="shared" si="81"/>
        <v>4.517666496178538E-4</v>
      </c>
      <c r="BJ69" s="21">
        <f t="shared" si="82"/>
        <v>0</v>
      </c>
      <c r="BK69" s="21">
        <f t="shared" si="83"/>
        <v>1.9505513196672755</v>
      </c>
      <c r="BL69" s="21">
        <f t="shared" si="84"/>
        <v>2.0500655147980762</v>
      </c>
    </row>
    <row r="70" spans="1:64" x14ac:dyDescent="0.2">
      <c r="A70" s="21" t="s">
        <v>1260</v>
      </c>
      <c r="B70" s="27">
        <v>46.539997497753824</v>
      </c>
      <c r="C70" s="22">
        <v>56.231000000000002</v>
      </c>
      <c r="D70" s="22">
        <v>2E-3</v>
      </c>
      <c r="E70" s="22">
        <v>3.5310000000000001</v>
      </c>
      <c r="F70" s="22">
        <v>0.47799999999999998</v>
      </c>
      <c r="G70" s="22">
        <v>5.8010000000000002</v>
      </c>
      <c r="H70" s="22">
        <v>33.776000000000003</v>
      </c>
      <c r="I70" s="22">
        <v>0.88900000000000001</v>
      </c>
      <c r="J70" s="22">
        <v>0.159</v>
      </c>
      <c r="K70" s="22">
        <v>0.13800000000000001</v>
      </c>
      <c r="L70" s="22">
        <v>1.4E-2</v>
      </c>
      <c r="M70" s="22"/>
      <c r="N70" s="21">
        <f t="shared" si="42"/>
        <v>101.01900000000002</v>
      </c>
      <c r="O70" s="21"/>
      <c r="P70" s="22"/>
      <c r="Q70" s="26">
        <v>12</v>
      </c>
      <c r="R70" s="26">
        <v>4</v>
      </c>
      <c r="S70" s="25">
        <v>0</v>
      </c>
      <c r="T70" s="21"/>
      <c r="U70" s="24">
        <f t="shared" si="43"/>
        <v>1.9204029888123724</v>
      </c>
      <c r="V70" s="24">
        <f t="shared" si="44"/>
        <v>5.1382419684966823E-5</v>
      </c>
      <c r="W70" s="24">
        <f t="shared" si="45"/>
        <v>0.14211645856419977</v>
      </c>
      <c r="X70" s="24">
        <f t="shared" si="46"/>
        <v>1.2905931850828802E-2</v>
      </c>
      <c r="Y70" s="24">
        <f t="shared" si="47"/>
        <v>0</v>
      </c>
      <c r="Z70" s="24">
        <f t="shared" si="48"/>
        <v>0.16567571422509891</v>
      </c>
      <c r="AA70" s="24">
        <f t="shared" si="49"/>
        <v>1.7195002601822595</v>
      </c>
      <c r="AB70" s="24">
        <f t="shared" si="50"/>
        <v>3.252822621829337E-2</v>
      </c>
      <c r="AC70" s="24">
        <f t="shared" si="51"/>
        <v>4.5990522951149197E-3</v>
      </c>
      <c r="AD70" s="24">
        <f t="shared" si="52"/>
        <v>3.790939351699356E-3</v>
      </c>
      <c r="AE70" s="24">
        <f t="shared" si="53"/>
        <v>9.2695928175288436E-4</v>
      </c>
      <c r="AF70" s="24">
        <f t="shared" si="54"/>
        <v>0</v>
      </c>
      <c r="AG70" s="24">
        <f t="shared" si="55"/>
        <v>4.0024979132013048</v>
      </c>
      <c r="AH70" s="24">
        <f t="shared" si="56"/>
        <v>0.91211657878401398</v>
      </c>
      <c r="AI70" s="23">
        <f t="shared" si="57"/>
        <v>0</v>
      </c>
      <c r="AJ70" s="21"/>
      <c r="AK70" s="21">
        <f t="shared" si="58"/>
        <v>56.231000000000002</v>
      </c>
      <c r="AL70" s="21">
        <f t="shared" si="59"/>
        <v>2E-3</v>
      </c>
      <c r="AM70" s="21">
        <f t="shared" si="60"/>
        <v>3.5310000000000001</v>
      </c>
      <c r="AN70" s="21">
        <f t="shared" si="61"/>
        <v>0.47799999999999998</v>
      </c>
      <c r="AO70" s="21">
        <f t="shared" si="62"/>
        <v>0</v>
      </c>
      <c r="AP70" s="21">
        <f t="shared" si="63"/>
        <v>5.8010000000000002</v>
      </c>
      <c r="AQ70" s="21">
        <f t="shared" si="64"/>
        <v>33.776000000000003</v>
      </c>
      <c r="AR70" s="21">
        <f t="shared" si="65"/>
        <v>0.88900000000000001</v>
      </c>
      <c r="AS70" s="21">
        <f t="shared" si="66"/>
        <v>0.159</v>
      </c>
      <c r="AT70" s="21">
        <f t="shared" si="67"/>
        <v>0.13800000000000001</v>
      </c>
      <c r="AU70" s="21">
        <f t="shared" si="68"/>
        <v>1.4E-2</v>
      </c>
      <c r="AV70" s="21">
        <f t="shared" si="69"/>
        <v>0</v>
      </c>
      <c r="AW70" s="21">
        <f t="shared" si="70"/>
        <v>101.01900000000002</v>
      </c>
      <c r="AX70" s="21"/>
      <c r="AY70" s="21">
        <f t="shared" si="71"/>
        <v>0.93593541944074576</v>
      </c>
      <c r="AZ70" s="21">
        <f t="shared" si="72"/>
        <v>2.5041945258307666E-5</v>
      </c>
      <c r="BA70" s="21">
        <f t="shared" si="73"/>
        <v>6.9262455865045119E-2</v>
      </c>
      <c r="BB70" s="21">
        <f t="shared" si="74"/>
        <v>6.2898874925981967E-3</v>
      </c>
      <c r="BC70" s="21">
        <f t="shared" si="75"/>
        <v>8.0744390624130066E-2</v>
      </c>
      <c r="BD70" s="21">
        <f t="shared" si="76"/>
        <v>0</v>
      </c>
      <c r="BE70" s="21">
        <f t="shared" si="77"/>
        <v>0.83802264765137313</v>
      </c>
      <c r="BF70" s="21">
        <f t="shared" si="78"/>
        <v>1.5853088766597596E-2</v>
      </c>
      <c r="BG70" s="21">
        <f t="shared" si="79"/>
        <v>2.241412851330892E-3</v>
      </c>
      <c r="BH70" s="21">
        <f t="shared" si="80"/>
        <v>1.8475676370413212E-3</v>
      </c>
      <c r="BI70" s="21">
        <f t="shared" si="81"/>
        <v>4.517666496178538E-4</v>
      </c>
      <c r="BJ70" s="21">
        <f t="shared" si="82"/>
        <v>0</v>
      </c>
      <c r="BK70" s="21">
        <f t="shared" si="83"/>
        <v>1.950673678923738</v>
      </c>
      <c r="BL70" s="21">
        <f t="shared" si="84"/>
        <v>2.0518541652797802</v>
      </c>
    </row>
    <row r="71" spans="1:64" x14ac:dyDescent="0.2">
      <c r="A71" s="21" t="s">
        <v>1261</v>
      </c>
      <c r="B71" s="27">
        <v>57.720337385256904</v>
      </c>
      <c r="C71" s="22">
        <v>57.304000000000002</v>
      </c>
      <c r="D71" s="22">
        <v>0</v>
      </c>
      <c r="E71" s="22">
        <v>3.5539999999999998</v>
      </c>
      <c r="F71" s="22">
        <v>0.49399999999999999</v>
      </c>
      <c r="G71" s="22">
        <v>5.819</v>
      </c>
      <c r="H71" s="22">
        <v>33.707999999999998</v>
      </c>
      <c r="I71" s="22">
        <v>0.873</v>
      </c>
      <c r="J71" s="22">
        <v>0.193</v>
      </c>
      <c r="K71" s="22">
        <v>8.3000000000000004E-2</v>
      </c>
      <c r="L71" s="22">
        <v>0</v>
      </c>
      <c r="M71" s="22"/>
      <c r="N71" s="21">
        <f t="shared" si="42"/>
        <v>102.02800000000001</v>
      </c>
      <c r="O71" s="21"/>
      <c r="P71" s="22"/>
      <c r="Q71" s="26">
        <v>12</v>
      </c>
      <c r="R71" s="26">
        <v>4</v>
      </c>
      <c r="S71" s="25">
        <v>0</v>
      </c>
      <c r="T71" s="21"/>
      <c r="U71" s="24">
        <f t="shared" si="43"/>
        <v>1.9342561429841365</v>
      </c>
      <c r="V71" s="24">
        <f t="shared" si="44"/>
        <v>0</v>
      </c>
      <c r="W71" s="24">
        <f t="shared" si="45"/>
        <v>0.1413762842303522</v>
      </c>
      <c r="X71" s="24">
        <f t="shared" si="46"/>
        <v>1.3182594711367911E-2</v>
      </c>
      <c r="Y71" s="24">
        <f t="shared" si="47"/>
        <v>0</v>
      </c>
      <c r="Z71" s="24">
        <f t="shared" si="48"/>
        <v>0.16425432870919673</v>
      </c>
      <c r="AA71" s="24">
        <f t="shared" si="49"/>
        <v>1.6960532974543157</v>
      </c>
      <c r="AB71" s="24">
        <f t="shared" si="50"/>
        <v>3.1570782391437145E-2</v>
      </c>
      <c r="AC71" s="24">
        <f t="shared" si="51"/>
        <v>5.5174831179044138E-3</v>
      </c>
      <c r="AD71" s="24">
        <f t="shared" si="52"/>
        <v>2.2535039462936697E-3</v>
      </c>
      <c r="AE71" s="24">
        <f t="shared" si="53"/>
        <v>0</v>
      </c>
      <c r="AF71" s="24">
        <f t="shared" si="54"/>
        <v>0</v>
      </c>
      <c r="AG71" s="24">
        <f t="shared" si="55"/>
        <v>3.9884644175450044</v>
      </c>
      <c r="AH71" s="24">
        <f t="shared" si="56"/>
        <v>0.91170582413407819</v>
      </c>
      <c r="AI71" s="23">
        <f t="shared" si="57"/>
        <v>0</v>
      </c>
      <c r="AJ71" s="21"/>
      <c r="AK71" s="21">
        <f t="shared" si="58"/>
        <v>57.304000000000002</v>
      </c>
      <c r="AL71" s="21">
        <f t="shared" si="59"/>
        <v>0</v>
      </c>
      <c r="AM71" s="21">
        <f t="shared" si="60"/>
        <v>3.5539999999999998</v>
      </c>
      <c r="AN71" s="21">
        <f t="shared" si="61"/>
        <v>0.49399999999999999</v>
      </c>
      <c r="AO71" s="21">
        <f t="shared" si="62"/>
        <v>0</v>
      </c>
      <c r="AP71" s="21">
        <f t="shared" si="63"/>
        <v>5.819</v>
      </c>
      <c r="AQ71" s="21">
        <f t="shared" si="64"/>
        <v>33.707999999999998</v>
      </c>
      <c r="AR71" s="21">
        <f t="shared" si="65"/>
        <v>0.873</v>
      </c>
      <c r="AS71" s="21">
        <f t="shared" si="66"/>
        <v>0.193</v>
      </c>
      <c r="AT71" s="21">
        <f t="shared" si="67"/>
        <v>8.3000000000000004E-2</v>
      </c>
      <c r="AU71" s="21">
        <f t="shared" si="68"/>
        <v>0</v>
      </c>
      <c r="AV71" s="21">
        <f t="shared" si="69"/>
        <v>0</v>
      </c>
      <c r="AW71" s="21">
        <f t="shared" si="70"/>
        <v>102.02800000000001</v>
      </c>
      <c r="AX71" s="21"/>
      <c r="AY71" s="21">
        <f t="shared" si="71"/>
        <v>0.95379494007989352</v>
      </c>
      <c r="AZ71" s="21">
        <f t="shared" si="72"/>
        <v>0</v>
      </c>
      <c r="BA71" s="21">
        <f t="shared" si="73"/>
        <v>6.9713613181639864E-2</v>
      </c>
      <c r="BB71" s="21">
        <f t="shared" si="74"/>
        <v>6.5004276597144545E-3</v>
      </c>
      <c r="BC71" s="21">
        <f t="shared" si="75"/>
        <v>8.0994933466956187E-2</v>
      </c>
      <c r="BD71" s="21">
        <f t="shared" si="76"/>
        <v>0</v>
      </c>
      <c r="BE71" s="21">
        <f t="shared" si="77"/>
        <v>0.83633548694435345</v>
      </c>
      <c r="BF71" s="21">
        <f t="shared" si="78"/>
        <v>1.556776883379044E-2</v>
      </c>
      <c r="BG71" s="21">
        <f t="shared" si="79"/>
        <v>2.7207086811752335E-3</v>
      </c>
      <c r="BH71" s="21">
        <f t="shared" si="80"/>
        <v>1.1112182164813742E-3</v>
      </c>
      <c r="BI71" s="21">
        <f t="shared" si="81"/>
        <v>0</v>
      </c>
      <c r="BJ71" s="21">
        <f t="shared" si="82"/>
        <v>0</v>
      </c>
      <c r="BK71" s="21">
        <f t="shared" si="83"/>
        <v>1.9667390970640044</v>
      </c>
      <c r="BL71" s="21">
        <f t="shared" si="84"/>
        <v>2.0279580669846244</v>
      </c>
    </row>
    <row r="72" spans="1:64" x14ac:dyDescent="0.2">
      <c r="A72" s="21" t="s">
        <v>1262</v>
      </c>
      <c r="B72" s="27">
        <v>71.862473008982533</v>
      </c>
      <c r="C72" s="22">
        <v>56.725999999999999</v>
      </c>
      <c r="D72" s="22">
        <v>4.4999999999999998E-2</v>
      </c>
      <c r="E72" s="22">
        <v>3.536</v>
      </c>
      <c r="F72" s="22">
        <v>0.47899999999999998</v>
      </c>
      <c r="G72" s="22">
        <v>5.7089999999999996</v>
      </c>
      <c r="H72" s="22">
        <v>33.649000000000001</v>
      </c>
      <c r="I72" s="22">
        <v>0.879</v>
      </c>
      <c r="J72" s="22">
        <v>0.14000000000000001</v>
      </c>
      <c r="K72" s="22">
        <v>0.10299999999999999</v>
      </c>
      <c r="L72" s="22">
        <v>1.6E-2</v>
      </c>
      <c r="M72" s="22"/>
      <c r="N72" s="21">
        <f t="shared" si="42"/>
        <v>101.28200000000001</v>
      </c>
      <c r="O72" s="21"/>
      <c r="P72" s="22"/>
      <c r="Q72" s="26">
        <v>12</v>
      </c>
      <c r="R72" s="26">
        <v>4</v>
      </c>
      <c r="S72" s="25">
        <v>0</v>
      </c>
      <c r="T72" s="21"/>
      <c r="U72" s="24">
        <f t="shared" si="43"/>
        <v>1.9291227687373023</v>
      </c>
      <c r="V72" s="24">
        <f t="shared" si="44"/>
        <v>1.1512196932166696E-3</v>
      </c>
      <c r="W72" s="24">
        <f t="shared" si="45"/>
        <v>0.14171638171710596</v>
      </c>
      <c r="X72" s="24">
        <f t="shared" si="46"/>
        <v>1.2878287740226759E-2</v>
      </c>
      <c r="Y72" s="24">
        <f t="shared" si="47"/>
        <v>0</v>
      </c>
      <c r="Z72" s="24">
        <f t="shared" si="48"/>
        <v>0.16235929956674286</v>
      </c>
      <c r="AA72" s="24">
        <f t="shared" si="49"/>
        <v>1.7057969442038159</v>
      </c>
      <c r="AB72" s="24">
        <f t="shared" si="50"/>
        <v>3.2026437770419289E-2</v>
      </c>
      <c r="AC72" s="24">
        <f t="shared" si="51"/>
        <v>4.0323702251976014E-3</v>
      </c>
      <c r="AD72" s="24">
        <f t="shared" si="52"/>
        <v>2.8175142086875483E-3</v>
      </c>
      <c r="AE72" s="24">
        <f t="shared" si="53"/>
        <v>1.0549059561991295E-3</v>
      </c>
      <c r="AF72" s="24">
        <f t="shared" si="54"/>
        <v>0</v>
      </c>
      <c r="AG72" s="24">
        <f t="shared" si="55"/>
        <v>3.9929561298189142</v>
      </c>
      <c r="AH72" s="24">
        <f t="shared" si="56"/>
        <v>0.91309115599504242</v>
      </c>
      <c r="AI72" s="23">
        <f t="shared" si="57"/>
        <v>0</v>
      </c>
      <c r="AJ72" s="21"/>
      <c r="AK72" s="21">
        <f t="shared" si="58"/>
        <v>56.725999999999999</v>
      </c>
      <c r="AL72" s="21">
        <f t="shared" si="59"/>
        <v>4.4999999999999998E-2</v>
      </c>
      <c r="AM72" s="21">
        <f t="shared" si="60"/>
        <v>3.536</v>
      </c>
      <c r="AN72" s="21">
        <f t="shared" si="61"/>
        <v>0.47899999999999998</v>
      </c>
      <c r="AO72" s="21">
        <f t="shared" si="62"/>
        <v>0</v>
      </c>
      <c r="AP72" s="21">
        <f t="shared" si="63"/>
        <v>5.7089999999999996</v>
      </c>
      <c r="AQ72" s="21">
        <f t="shared" si="64"/>
        <v>33.649000000000001</v>
      </c>
      <c r="AR72" s="21">
        <f t="shared" si="65"/>
        <v>0.879</v>
      </c>
      <c r="AS72" s="21">
        <f t="shared" si="66"/>
        <v>0.14000000000000001</v>
      </c>
      <c r="AT72" s="21">
        <f t="shared" si="67"/>
        <v>0.10299999999999999</v>
      </c>
      <c r="AU72" s="21">
        <f t="shared" si="68"/>
        <v>1.6E-2</v>
      </c>
      <c r="AV72" s="21">
        <f t="shared" si="69"/>
        <v>0</v>
      </c>
      <c r="AW72" s="21">
        <f t="shared" si="70"/>
        <v>101.28200000000001</v>
      </c>
      <c r="AX72" s="21"/>
      <c r="AY72" s="21">
        <f t="shared" si="71"/>
        <v>0.94417443408788282</v>
      </c>
      <c r="AZ72" s="21">
        <f t="shared" si="72"/>
        <v>5.634437683119225E-4</v>
      </c>
      <c r="BA72" s="21">
        <f t="shared" si="73"/>
        <v>6.9360533542565717E-2</v>
      </c>
      <c r="BB72" s="21">
        <f t="shared" si="74"/>
        <v>6.303046253042963E-3</v>
      </c>
      <c r="BC72" s="21">
        <f t="shared" si="75"/>
        <v>7.9463838316352092E-2</v>
      </c>
      <c r="BD72" s="21">
        <f t="shared" si="76"/>
        <v>0</v>
      </c>
      <c r="BE72" s="21">
        <f t="shared" si="77"/>
        <v>0.83487162691914529</v>
      </c>
      <c r="BF72" s="21">
        <f t="shared" si="78"/>
        <v>1.5674763808593124E-2</v>
      </c>
      <c r="BG72" s="21">
        <f t="shared" si="79"/>
        <v>1.9735710640649364E-3</v>
      </c>
      <c r="BH72" s="21">
        <f t="shared" si="80"/>
        <v>1.3789816421395367E-3</v>
      </c>
      <c r="BI72" s="21">
        <f t="shared" si="81"/>
        <v>5.1630474242040432E-4</v>
      </c>
      <c r="BJ72" s="21">
        <f t="shared" si="82"/>
        <v>0</v>
      </c>
      <c r="BK72" s="21">
        <f t="shared" si="83"/>
        <v>1.9542805441445188</v>
      </c>
      <c r="BL72" s="21">
        <f t="shared" si="84"/>
        <v>2.0431847115209449</v>
      </c>
    </row>
    <row r="73" spans="1:64" x14ac:dyDescent="0.2">
      <c r="A73" s="21" t="s">
        <v>1263</v>
      </c>
      <c r="B73" s="27">
        <v>78.933540820854134</v>
      </c>
      <c r="C73" s="22">
        <v>56.718000000000004</v>
      </c>
      <c r="D73" s="22">
        <v>7.0000000000000001E-3</v>
      </c>
      <c r="E73" s="22">
        <v>3.4969999999999999</v>
      </c>
      <c r="F73" s="22">
        <v>0.47</v>
      </c>
      <c r="G73" s="22">
        <v>5.91</v>
      </c>
      <c r="H73" s="22">
        <v>34.005000000000003</v>
      </c>
      <c r="I73" s="22">
        <v>0.88100000000000001</v>
      </c>
      <c r="J73" s="22">
        <v>0.159</v>
      </c>
      <c r="K73" s="22">
        <v>7.6999999999999999E-2</v>
      </c>
      <c r="L73" s="22">
        <v>3.4000000000000002E-2</v>
      </c>
      <c r="M73" s="22"/>
      <c r="N73" s="21">
        <f t="shared" si="42"/>
        <v>101.75800000000001</v>
      </c>
      <c r="O73" s="21"/>
      <c r="P73" s="22"/>
      <c r="Q73" s="26">
        <v>12</v>
      </c>
      <c r="R73" s="26">
        <v>4</v>
      </c>
      <c r="S73" s="25">
        <v>0</v>
      </c>
      <c r="T73" s="21"/>
      <c r="U73" s="24">
        <f t="shared" si="43"/>
        <v>1.9227397165535767</v>
      </c>
      <c r="V73" s="24">
        <f t="shared" si="44"/>
        <v>1.7851126155408569E-4</v>
      </c>
      <c r="W73" s="24">
        <f t="shared" si="45"/>
        <v>0.1397092991992078</v>
      </c>
      <c r="X73" s="24">
        <f t="shared" si="46"/>
        <v>1.259628132523934E-2</v>
      </c>
      <c r="Y73" s="24">
        <f t="shared" si="47"/>
        <v>0</v>
      </c>
      <c r="Z73" s="24">
        <f t="shared" si="48"/>
        <v>0.1675430779671363</v>
      </c>
      <c r="AA73" s="24">
        <f t="shared" si="49"/>
        <v>1.7183824631041669</v>
      </c>
      <c r="AB73" s="24">
        <f t="shared" si="50"/>
        <v>3.1997610817142162E-2</v>
      </c>
      <c r="AC73" s="24">
        <f t="shared" si="51"/>
        <v>4.5651113034254733E-3</v>
      </c>
      <c r="AD73" s="24">
        <f t="shared" si="52"/>
        <v>2.0996238535449826E-3</v>
      </c>
      <c r="AE73" s="24">
        <f t="shared" si="53"/>
        <v>2.2345730753045344E-3</v>
      </c>
      <c r="AF73" s="24">
        <f t="shared" si="54"/>
        <v>0</v>
      </c>
      <c r="AG73" s="24">
        <f t="shared" si="55"/>
        <v>4.0020462684602975</v>
      </c>
      <c r="AH73" s="24">
        <f t="shared" si="56"/>
        <v>0.91116135058441217</v>
      </c>
      <c r="AI73" s="23">
        <f t="shared" si="57"/>
        <v>0</v>
      </c>
      <c r="AJ73" s="21"/>
      <c r="AK73" s="21">
        <f t="shared" si="58"/>
        <v>56.718000000000004</v>
      </c>
      <c r="AL73" s="21">
        <f t="shared" si="59"/>
        <v>7.0000000000000001E-3</v>
      </c>
      <c r="AM73" s="21">
        <f t="shared" si="60"/>
        <v>3.4969999999999999</v>
      </c>
      <c r="AN73" s="21">
        <f t="shared" si="61"/>
        <v>0.47</v>
      </c>
      <c r="AO73" s="21">
        <f t="shared" si="62"/>
        <v>0</v>
      </c>
      <c r="AP73" s="21">
        <f t="shared" si="63"/>
        <v>5.91</v>
      </c>
      <c r="AQ73" s="21">
        <f t="shared" si="64"/>
        <v>34.005000000000003</v>
      </c>
      <c r="AR73" s="21">
        <f t="shared" si="65"/>
        <v>0.88100000000000001</v>
      </c>
      <c r="AS73" s="21">
        <f t="shared" si="66"/>
        <v>0.159</v>
      </c>
      <c r="AT73" s="21">
        <f t="shared" si="67"/>
        <v>7.6999999999999999E-2</v>
      </c>
      <c r="AU73" s="21">
        <f t="shared" si="68"/>
        <v>3.4000000000000002E-2</v>
      </c>
      <c r="AV73" s="21">
        <f t="shared" si="69"/>
        <v>0</v>
      </c>
      <c r="AW73" s="21">
        <f t="shared" si="70"/>
        <v>101.75800000000001</v>
      </c>
      <c r="AX73" s="21"/>
      <c r="AY73" s="21">
        <f t="shared" si="71"/>
        <v>0.94404127829560591</v>
      </c>
      <c r="AZ73" s="21">
        <f t="shared" si="72"/>
        <v>8.7646808404076828E-5</v>
      </c>
      <c r="BA73" s="21">
        <f t="shared" si="73"/>
        <v>6.8595527657905067E-2</v>
      </c>
      <c r="BB73" s="21">
        <f t="shared" si="74"/>
        <v>6.1846174090400673E-3</v>
      </c>
      <c r="BC73" s="21">
        <f t="shared" si="75"/>
        <v>8.2261566727910476E-2</v>
      </c>
      <c r="BD73" s="21">
        <f t="shared" si="76"/>
        <v>0</v>
      </c>
      <c r="BE73" s="21">
        <f t="shared" si="77"/>
        <v>0.84370440944413017</v>
      </c>
      <c r="BF73" s="21">
        <f t="shared" si="78"/>
        <v>1.5710428800194017E-2</v>
      </c>
      <c r="BG73" s="21">
        <f t="shared" si="79"/>
        <v>2.241412851330892E-3</v>
      </c>
      <c r="BH73" s="21">
        <f t="shared" si="80"/>
        <v>1.0308891887839255E-3</v>
      </c>
      <c r="BI73" s="21">
        <f t="shared" si="81"/>
        <v>1.0971475776433593E-3</v>
      </c>
      <c r="BJ73" s="21">
        <f t="shared" si="82"/>
        <v>0</v>
      </c>
      <c r="BK73" s="21">
        <f t="shared" si="83"/>
        <v>1.9649549247609479</v>
      </c>
      <c r="BL73" s="21">
        <f t="shared" si="84"/>
        <v>2.0367114878969441</v>
      </c>
    </row>
    <row r="74" spans="1:64" x14ac:dyDescent="0.2">
      <c r="A74" s="21" t="s">
        <v>1264</v>
      </c>
      <c r="B74" s="27">
        <v>83.933540820854915</v>
      </c>
      <c r="C74" s="22">
        <v>56.511000000000003</v>
      </c>
      <c r="D74" s="22">
        <v>4.1000000000000002E-2</v>
      </c>
      <c r="E74" s="22">
        <v>3.5670000000000002</v>
      </c>
      <c r="F74" s="22">
        <v>0.50600000000000001</v>
      </c>
      <c r="G74" s="22">
        <v>5.7530000000000001</v>
      </c>
      <c r="H74" s="22">
        <v>34.045999999999999</v>
      </c>
      <c r="I74" s="22">
        <v>0.89400000000000002</v>
      </c>
      <c r="J74" s="22">
        <v>0.159</v>
      </c>
      <c r="K74" s="22">
        <v>4.7E-2</v>
      </c>
      <c r="L74" s="22">
        <v>2.5000000000000001E-2</v>
      </c>
      <c r="M74" s="22"/>
      <c r="N74" s="21">
        <f t="shared" si="42"/>
        <v>101.54900000000002</v>
      </c>
      <c r="O74" s="21"/>
      <c r="P74" s="22"/>
      <c r="Q74" s="26">
        <v>12</v>
      </c>
      <c r="R74" s="26">
        <v>4</v>
      </c>
      <c r="S74" s="25">
        <v>0</v>
      </c>
      <c r="T74" s="21"/>
      <c r="U74" s="24">
        <f t="shared" si="43"/>
        <v>1.9188177770848429</v>
      </c>
      <c r="V74" s="24">
        <f t="shared" si="44"/>
        <v>1.0472553502523178E-3</v>
      </c>
      <c r="W74" s="24">
        <f t="shared" si="45"/>
        <v>0.1427361383853058</v>
      </c>
      <c r="X74" s="24">
        <f t="shared" si="46"/>
        <v>1.3583014439796365E-2</v>
      </c>
      <c r="Y74" s="24">
        <f t="shared" si="47"/>
        <v>0</v>
      </c>
      <c r="Z74" s="24">
        <f t="shared" si="48"/>
        <v>0.16335579091965741</v>
      </c>
      <c r="AA74" s="24">
        <f t="shared" si="49"/>
        <v>1.7232341767669401</v>
      </c>
      <c r="AB74" s="24">
        <f t="shared" si="50"/>
        <v>3.252222979271896E-2</v>
      </c>
      <c r="AC74" s="24">
        <f t="shared" si="51"/>
        <v>4.5724874541452475E-3</v>
      </c>
      <c r="AD74" s="24">
        <f t="shared" si="52"/>
        <v>1.2836593329375741E-3</v>
      </c>
      <c r="AE74" s="24">
        <f t="shared" si="53"/>
        <v>1.6457232515135582E-3</v>
      </c>
      <c r="AF74" s="24">
        <f t="shared" si="54"/>
        <v>0</v>
      </c>
      <c r="AG74" s="24">
        <f t="shared" si="55"/>
        <v>4.0027982527781099</v>
      </c>
      <c r="AH74" s="24">
        <f t="shared" si="56"/>
        <v>0.91341213845212477</v>
      </c>
      <c r="AI74" s="23">
        <f t="shared" si="57"/>
        <v>0</v>
      </c>
      <c r="AJ74" s="21"/>
      <c r="AK74" s="21">
        <f t="shared" si="58"/>
        <v>56.511000000000003</v>
      </c>
      <c r="AL74" s="21">
        <f t="shared" si="59"/>
        <v>4.1000000000000002E-2</v>
      </c>
      <c r="AM74" s="21">
        <f t="shared" si="60"/>
        <v>3.5670000000000002</v>
      </c>
      <c r="AN74" s="21">
        <f t="shared" si="61"/>
        <v>0.50600000000000001</v>
      </c>
      <c r="AO74" s="21">
        <f t="shared" si="62"/>
        <v>0</v>
      </c>
      <c r="AP74" s="21">
        <f t="shared" si="63"/>
        <v>5.7530000000000001</v>
      </c>
      <c r="AQ74" s="21">
        <f t="shared" si="64"/>
        <v>34.045999999999999</v>
      </c>
      <c r="AR74" s="21">
        <f t="shared" si="65"/>
        <v>0.89400000000000002</v>
      </c>
      <c r="AS74" s="21">
        <f t="shared" si="66"/>
        <v>0.159</v>
      </c>
      <c r="AT74" s="21">
        <f t="shared" si="67"/>
        <v>4.7E-2</v>
      </c>
      <c r="AU74" s="21">
        <f t="shared" si="68"/>
        <v>2.5000000000000001E-2</v>
      </c>
      <c r="AV74" s="21">
        <f t="shared" si="69"/>
        <v>0</v>
      </c>
      <c r="AW74" s="21">
        <f t="shared" si="70"/>
        <v>101.54900000000002</v>
      </c>
      <c r="AX74" s="21"/>
      <c r="AY74" s="21">
        <f t="shared" si="71"/>
        <v>0.9405958721704395</v>
      </c>
      <c r="AZ74" s="21">
        <f t="shared" si="72"/>
        <v>5.1335987779530716E-4</v>
      </c>
      <c r="BA74" s="21">
        <f t="shared" si="73"/>
        <v>6.9968615143193413E-2</v>
      </c>
      <c r="BB74" s="21">
        <f t="shared" si="74"/>
        <v>6.6583327850516481E-3</v>
      </c>
      <c r="BC74" s="21">
        <f t="shared" si="75"/>
        <v>8.0076276376593744E-2</v>
      </c>
      <c r="BD74" s="21">
        <f t="shared" si="76"/>
        <v>0</v>
      </c>
      <c r="BE74" s="21">
        <f t="shared" si="77"/>
        <v>0.84472166810571547</v>
      </c>
      <c r="BF74" s="21">
        <f t="shared" si="78"/>
        <v>1.5942251245599833E-2</v>
      </c>
      <c r="BG74" s="21">
        <f t="shared" si="79"/>
        <v>2.241412851330892E-3</v>
      </c>
      <c r="BH74" s="21">
        <f t="shared" si="80"/>
        <v>6.292440502966818E-4</v>
      </c>
      <c r="BI74" s="21">
        <f t="shared" si="81"/>
        <v>8.0672616003188186E-4</v>
      </c>
      <c r="BJ74" s="21">
        <f t="shared" si="82"/>
        <v>0</v>
      </c>
      <c r="BK74" s="21">
        <f t="shared" si="83"/>
        <v>1.9621537587660483</v>
      </c>
      <c r="BL74" s="21">
        <f t="shared" si="84"/>
        <v>2.0400023366646733</v>
      </c>
    </row>
    <row r="75" spans="1:64" x14ac:dyDescent="0.2">
      <c r="A75" s="21" t="s">
        <v>1265</v>
      </c>
      <c r="B75" s="27">
        <v>88.933540820853921</v>
      </c>
      <c r="C75" s="22">
        <v>56.579000000000001</v>
      </c>
      <c r="D75" s="22">
        <v>5.6000000000000001E-2</v>
      </c>
      <c r="E75" s="22">
        <v>3.5430000000000001</v>
      </c>
      <c r="F75" s="22">
        <v>0.47599999999999998</v>
      </c>
      <c r="G75" s="22">
        <v>5.8280000000000003</v>
      </c>
      <c r="H75" s="22">
        <v>33.664999999999999</v>
      </c>
      <c r="I75" s="22">
        <v>0.89500000000000002</v>
      </c>
      <c r="J75" s="22">
        <v>0.16600000000000001</v>
      </c>
      <c r="K75" s="22">
        <v>5.5E-2</v>
      </c>
      <c r="L75" s="22">
        <v>0</v>
      </c>
      <c r="M75" s="22"/>
      <c r="N75" s="21">
        <f t="shared" si="42"/>
        <v>101.26299999999999</v>
      </c>
      <c r="O75" s="21"/>
      <c r="P75" s="22"/>
      <c r="Q75" s="26">
        <v>12</v>
      </c>
      <c r="R75" s="26">
        <v>4</v>
      </c>
      <c r="S75" s="25">
        <v>0</v>
      </c>
      <c r="T75" s="21"/>
      <c r="U75" s="24">
        <f t="shared" si="43"/>
        <v>1.9258726115754563</v>
      </c>
      <c r="V75" s="24">
        <f t="shared" si="44"/>
        <v>1.4339311751524176E-3</v>
      </c>
      <c r="W75" s="24">
        <f t="shared" si="45"/>
        <v>0.14212600048079904</v>
      </c>
      <c r="X75" s="24">
        <f t="shared" si="46"/>
        <v>1.280926312908935E-2</v>
      </c>
      <c r="Y75" s="24">
        <f t="shared" si="47"/>
        <v>0</v>
      </c>
      <c r="Z75" s="24">
        <f t="shared" si="48"/>
        <v>0.16589421914245886</v>
      </c>
      <c r="AA75" s="24">
        <f t="shared" si="49"/>
        <v>1.708159309288878</v>
      </c>
      <c r="AB75" s="24">
        <f t="shared" si="50"/>
        <v>3.2639040216569638E-2</v>
      </c>
      <c r="AC75" s="24">
        <f t="shared" si="51"/>
        <v>4.785585006983022E-3</v>
      </c>
      <c r="AD75" s="24">
        <f t="shared" si="52"/>
        <v>1.5058654290616661E-3</v>
      </c>
      <c r="AE75" s="24">
        <f t="shared" si="53"/>
        <v>0</v>
      </c>
      <c r="AF75" s="24">
        <f t="shared" si="54"/>
        <v>0</v>
      </c>
      <c r="AG75" s="24">
        <f t="shared" si="55"/>
        <v>3.9952258254444484</v>
      </c>
      <c r="AH75" s="24">
        <f t="shared" si="56"/>
        <v>0.91147839876200365</v>
      </c>
      <c r="AI75" s="23">
        <f t="shared" si="57"/>
        <v>0</v>
      </c>
      <c r="AJ75" s="21"/>
      <c r="AK75" s="21">
        <f t="shared" si="58"/>
        <v>56.579000000000001</v>
      </c>
      <c r="AL75" s="21">
        <f t="shared" si="59"/>
        <v>5.6000000000000001E-2</v>
      </c>
      <c r="AM75" s="21">
        <f t="shared" si="60"/>
        <v>3.5430000000000001</v>
      </c>
      <c r="AN75" s="21">
        <f t="shared" si="61"/>
        <v>0.47599999999999998</v>
      </c>
      <c r="AO75" s="21">
        <f t="shared" si="62"/>
        <v>0</v>
      </c>
      <c r="AP75" s="21">
        <f t="shared" si="63"/>
        <v>5.8280000000000003</v>
      </c>
      <c r="AQ75" s="21">
        <f t="shared" si="64"/>
        <v>33.664999999999999</v>
      </c>
      <c r="AR75" s="21">
        <f t="shared" si="65"/>
        <v>0.89500000000000002</v>
      </c>
      <c r="AS75" s="21">
        <f t="shared" si="66"/>
        <v>0.16600000000000001</v>
      </c>
      <c r="AT75" s="21">
        <f t="shared" si="67"/>
        <v>5.5E-2</v>
      </c>
      <c r="AU75" s="21">
        <f t="shared" si="68"/>
        <v>0</v>
      </c>
      <c r="AV75" s="21">
        <f t="shared" si="69"/>
        <v>0</v>
      </c>
      <c r="AW75" s="21">
        <f t="shared" si="70"/>
        <v>101.26299999999999</v>
      </c>
      <c r="AX75" s="21"/>
      <c r="AY75" s="21">
        <f t="shared" si="71"/>
        <v>0.94172769640479359</v>
      </c>
      <c r="AZ75" s="21">
        <f t="shared" si="72"/>
        <v>7.0117446723261462E-4</v>
      </c>
      <c r="BA75" s="21">
        <f t="shared" si="73"/>
        <v>6.9497842291094555E-2</v>
      </c>
      <c r="BB75" s="21">
        <f t="shared" si="74"/>
        <v>6.2635699717086641E-3</v>
      </c>
      <c r="BC75" s="21">
        <f t="shared" si="75"/>
        <v>8.1120204888369254E-2</v>
      </c>
      <c r="BD75" s="21">
        <f t="shared" si="76"/>
        <v>0</v>
      </c>
      <c r="BE75" s="21">
        <f t="shared" si="77"/>
        <v>0.83526860590903218</v>
      </c>
      <c r="BF75" s="21">
        <f t="shared" si="78"/>
        <v>1.5960083741400281E-2</v>
      </c>
      <c r="BG75" s="21">
        <f t="shared" si="79"/>
        <v>2.3400914045341387E-3</v>
      </c>
      <c r="BH75" s="21">
        <f t="shared" si="80"/>
        <v>7.3634942055994686E-4</v>
      </c>
      <c r="BI75" s="21">
        <f t="shared" si="81"/>
        <v>0</v>
      </c>
      <c r="BJ75" s="21">
        <f t="shared" si="82"/>
        <v>0</v>
      </c>
      <c r="BK75" s="21">
        <f t="shared" si="83"/>
        <v>1.953615618498725</v>
      </c>
      <c r="BL75" s="21">
        <f t="shared" si="84"/>
        <v>2.0450419149057675</v>
      </c>
    </row>
    <row r="76" spans="1:64" x14ac:dyDescent="0.2">
      <c r="A76" s="21" t="s">
        <v>1266</v>
      </c>
      <c r="B76" s="27">
        <v>98.933540820844826</v>
      </c>
      <c r="C76" s="22">
        <v>56.645000000000003</v>
      </c>
      <c r="D76" s="22">
        <v>4.7E-2</v>
      </c>
      <c r="E76" s="22">
        <v>3.476</v>
      </c>
      <c r="F76" s="22">
        <v>0.47899999999999998</v>
      </c>
      <c r="G76" s="22">
        <v>5.806</v>
      </c>
      <c r="H76" s="22">
        <v>33.68</v>
      </c>
      <c r="I76" s="22">
        <v>0.872</v>
      </c>
      <c r="J76" s="22">
        <v>0.16600000000000001</v>
      </c>
      <c r="K76" s="22">
        <v>5.5E-2</v>
      </c>
      <c r="L76" s="22">
        <v>6.4000000000000001E-2</v>
      </c>
      <c r="M76" s="22"/>
      <c r="N76" s="21">
        <f t="shared" si="42"/>
        <v>101.29</v>
      </c>
      <c r="O76" s="21"/>
      <c r="P76" s="22"/>
      <c r="Q76" s="26">
        <v>12</v>
      </c>
      <c r="R76" s="26">
        <v>4</v>
      </c>
      <c r="S76" s="25">
        <v>0</v>
      </c>
      <c r="T76" s="21"/>
      <c r="U76" s="24">
        <f t="shared" si="43"/>
        <v>1.9276277446018559</v>
      </c>
      <c r="V76" s="24">
        <f t="shared" si="44"/>
        <v>1.2031712214297852E-3</v>
      </c>
      <c r="W76" s="24">
        <f t="shared" si="45"/>
        <v>0.13940278430047337</v>
      </c>
      <c r="X76" s="24">
        <f t="shared" si="46"/>
        <v>1.2886708520065198E-2</v>
      </c>
      <c r="Y76" s="24">
        <f t="shared" si="47"/>
        <v>0</v>
      </c>
      <c r="Z76" s="24">
        <f t="shared" si="48"/>
        <v>0.16522586671439105</v>
      </c>
      <c r="AA76" s="24">
        <f t="shared" si="49"/>
        <v>1.708484857319603</v>
      </c>
      <c r="AB76" s="24">
        <f t="shared" si="50"/>
        <v>3.1792166683927578E-2</v>
      </c>
      <c r="AC76" s="24">
        <f t="shared" si="51"/>
        <v>4.7843653100249376E-3</v>
      </c>
      <c r="AD76" s="24">
        <f t="shared" si="52"/>
        <v>1.5054816307422483E-3</v>
      </c>
      <c r="AE76" s="24">
        <f t="shared" si="53"/>
        <v>4.2223829278656821E-3</v>
      </c>
      <c r="AF76" s="24">
        <f t="shared" si="54"/>
        <v>0</v>
      </c>
      <c r="AG76" s="24">
        <f t="shared" si="55"/>
        <v>3.9971355292303787</v>
      </c>
      <c r="AH76" s="24">
        <f t="shared" si="56"/>
        <v>0.91181890320899206</v>
      </c>
      <c r="AI76" s="23">
        <f t="shared" si="57"/>
        <v>0</v>
      </c>
      <c r="AJ76" s="21"/>
      <c r="AK76" s="21">
        <f t="shared" si="58"/>
        <v>56.645000000000003</v>
      </c>
      <c r="AL76" s="21">
        <f t="shared" si="59"/>
        <v>4.7E-2</v>
      </c>
      <c r="AM76" s="21">
        <f t="shared" si="60"/>
        <v>3.476</v>
      </c>
      <c r="AN76" s="21">
        <f t="shared" si="61"/>
        <v>0.47899999999999998</v>
      </c>
      <c r="AO76" s="21">
        <f t="shared" si="62"/>
        <v>0</v>
      </c>
      <c r="AP76" s="21">
        <f t="shared" si="63"/>
        <v>5.806</v>
      </c>
      <c r="AQ76" s="21">
        <f t="shared" si="64"/>
        <v>33.68</v>
      </c>
      <c r="AR76" s="21">
        <f t="shared" si="65"/>
        <v>0.872</v>
      </c>
      <c r="AS76" s="21">
        <f t="shared" si="66"/>
        <v>0.16600000000000001</v>
      </c>
      <c r="AT76" s="21">
        <f t="shared" si="67"/>
        <v>5.5E-2</v>
      </c>
      <c r="AU76" s="21">
        <f t="shared" si="68"/>
        <v>6.4000000000000001E-2</v>
      </c>
      <c r="AV76" s="21">
        <f t="shared" si="69"/>
        <v>0</v>
      </c>
      <c r="AW76" s="21">
        <f t="shared" si="70"/>
        <v>101.29</v>
      </c>
      <c r="AX76" s="21"/>
      <c r="AY76" s="21">
        <f t="shared" si="71"/>
        <v>0.9428262316910786</v>
      </c>
      <c r="AZ76" s="21">
        <f t="shared" si="72"/>
        <v>5.8848571357023017E-4</v>
      </c>
      <c r="BA76" s="21">
        <f t="shared" si="73"/>
        <v>6.8183601412318565E-2</v>
      </c>
      <c r="BB76" s="21">
        <f t="shared" si="74"/>
        <v>6.303046253042963E-3</v>
      </c>
      <c r="BC76" s="21">
        <f t="shared" si="75"/>
        <v>8.0813985858248436E-2</v>
      </c>
      <c r="BD76" s="21">
        <f t="shared" si="76"/>
        <v>0</v>
      </c>
      <c r="BE76" s="21">
        <f t="shared" si="77"/>
        <v>0.83564077371205125</v>
      </c>
      <c r="BF76" s="21">
        <f t="shared" si="78"/>
        <v>1.5549936337989994E-2</v>
      </c>
      <c r="BG76" s="21">
        <f t="shared" si="79"/>
        <v>2.3400914045341387E-3</v>
      </c>
      <c r="BH76" s="21">
        <f t="shared" si="80"/>
        <v>7.3634942055994686E-4</v>
      </c>
      <c r="BI76" s="21">
        <f t="shared" si="81"/>
        <v>2.0652189696816173E-3</v>
      </c>
      <c r="BJ76" s="21">
        <f t="shared" si="82"/>
        <v>0</v>
      </c>
      <c r="BK76" s="21">
        <f t="shared" si="83"/>
        <v>1.9550477207730756</v>
      </c>
      <c r="BL76" s="21">
        <f t="shared" si="84"/>
        <v>2.0445206972491747</v>
      </c>
    </row>
    <row r="77" spans="1:64" x14ac:dyDescent="0.2">
      <c r="A77" s="21" t="s">
        <v>1267</v>
      </c>
      <c r="B77" s="27">
        <v>113.93354082084539</v>
      </c>
      <c r="C77" s="22">
        <v>56.078000000000003</v>
      </c>
      <c r="D77" s="22">
        <v>4.5999999999999999E-2</v>
      </c>
      <c r="E77" s="22">
        <v>3.6030000000000002</v>
      </c>
      <c r="F77" s="22">
        <v>0.47099999999999997</v>
      </c>
      <c r="G77" s="22">
        <v>5.8550000000000004</v>
      </c>
      <c r="H77" s="22">
        <v>33.478999999999999</v>
      </c>
      <c r="I77" s="22">
        <v>0.88100000000000001</v>
      </c>
      <c r="J77" s="22">
        <v>0.13900000000000001</v>
      </c>
      <c r="K77" s="22">
        <v>0.1</v>
      </c>
      <c r="L77" s="22">
        <v>5.0999999999999997E-2</v>
      </c>
      <c r="M77" s="22"/>
      <c r="N77" s="21">
        <f t="shared" si="42"/>
        <v>100.70299999999999</v>
      </c>
      <c r="O77" s="21"/>
      <c r="P77" s="22"/>
      <c r="Q77" s="26">
        <v>12</v>
      </c>
      <c r="R77" s="26">
        <v>4</v>
      </c>
      <c r="S77" s="25">
        <v>0</v>
      </c>
      <c r="T77" s="21"/>
      <c r="U77" s="24">
        <f t="shared" si="43"/>
        <v>1.9210671737060514</v>
      </c>
      <c r="V77" s="24">
        <f t="shared" si="44"/>
        <v>1.1854298437641037E-3</v>
      </c>
      <c r="W77" s="24">
        <f t="shared" si="45"/>
        <v>0.14546027012602397</v>
      </c>
      <c r="X77" s="24">
        <f t="shared" si="46"/>
        <v>1.2756039239959178E-2</v>
      </c>
      <c r="Y77" s="24">
        <f t="shared" si="47"/>
        <v>0</v>
      </c>
      <c r="Z77" s="24">
        <f t="shared" si="48"/>
        <v>0.16773216550309011</v>
      </c>
      <c r="AA77" s="24">
        <f t="shared" si="49"/>
        <v>1.7096215195736517</v>
      </c>
      <c r="AB77" s="24">
        <f t="shared" si="50"/>
        <v>3.2334637581550058E-2</v>
      </c>
      <c r="AC77" s="24">
        <f t="shared" si="51"/>
        <v>4.0329189343999948E-3</v>
      </c>
      <c r="AD77" s="24">
        <f t="shared" si="52"/>
        <v>2.7555050967622481E-3</v>
      </c>
      <c r="AE77" s="24">
        <f t="shared" si="53"/>
        <v>3.3871643238791286E-3</v>
      </c>
      <c r="AF77" s="24">
        <f t="shared" si="54"/>
        <v>0</v>
      </c>
      <c r="AG77" s="24">
        <f t="shared" si="55"/>
        <v>4.0003328239291323</v>
      </c>
      <c r="AH77" s="24">
        <f t="shared" si="56"/>
        <v>0.9106549997283897</v>
      </c>
      <c r="AI77" s="23">
        <f t="shared" si="57"/>
        <v>0</v>
      </c>
      <c r="AJ77" s="21"/>
      <c r="AK77" s="21">
        <f t="shared" si="58"/>
        <v>56.078000000000003</v>
      </c>
      <c r="AL77" s="21">
        <f t="shared" si="59"/>
        <v>4.5999999999999999E-2</v>
      </c>
      <c r="AM77" s="21">
        <f t="shared" si="60"/>
        <v>3.6030000000000002</v>
      </c>
      <c r="AN77" s="21">
        <f t="shared" si="61"/>
        <v>0.47099999999999997</v>
      </c>
      <c r="AO77" s="21">
        <f t="shared" si="62"/>
        <v>0</v>
      </c>
      <c r="AP77" s="21">
        <f t="shared" si="63"/>
        <v>5.8550000000000004</v>
      </c>
      <c r="AQ77" s="21">
        <f t="shared" si="64"/>
        <v>33.478999999999999</v>
      </c>
      <c r="AR77" s="21">
        <f t="shared" si="65"/>
        <v>0.88100000000000001</v>
      </c>
      <c r="AS77" s="21">
        <f t="shared" si="66"/>
        <v>0.13900000000000001</v>
      </c>
      <c r="AT77" s="21">
        <f t="shared" si="67"/>
        <v>0.1</v>
      </c>
      <c r="AU77" s="21">
        <f t="shared" si="68"/>
        <v>5.0999999999999997E-2</v>
      </c>
      <c r="AV77" s="21">
        <f t="shared" si="69"/>
        <v>0</v>
      </c>
      <c r="AW77" s="21">
        <f t="shared" si="70"/>
        <v>100.70299999999999</v>
      </c>
      <c r="AX77" s="21"/>
      <c r="AY77" s="21">
        <f t="shared" si="71"/>
        <v>0.93338881491344883</v>
      </c>
      <c r="AZ77" s="21">
        <f t="shared" si="72"/>
        <v>5.7596474094107628E-4</v>
      </c>
      <c r="BA77" s="21">
        <f t="shared" si="73"/>
        <v>7.0674774421341707E-2</v>
      </c>
      <c r="BB77" s="21">
        <f t="shared" si="74"/>
        <v>6.1977761694848336E-3</v>
      </c>
      <c r="BC77" s="21">
        <f t="shared" si="75"/>
        <v>8.1496019152608443E-2</v>
      </c>
      <c r="BD77" s="21">
        <f t="shared" si="76"/>
        <v>0</v>
      </c>
      <c r="BE77" s="21">
        <f t="shared" si="77"/>
        <v>0.8306537251515963</v>
      </c>
      <c r="BF77" s="21">
        <f t="shared" si="78"/>
        <v>1.5710428800194017E-2</v>
      </c>
      <c r="BG77" s="21">
        <f t="shared" si="79"/>
        <v>1.9594741278930439E-3</v>
      </c>
      <c r="BH77" s="21">
        <f t="shared" si="80"/>
        <v>1.3388171282908124E-3</v>
      </c>
      <c r="BI77" s="21">
        <f t="shared" si="81"/>
        <v>1.6457213664650388E-3</v>
      </c>
      <c r="BJ77" s="21">
        <f t="shared" si="82"/>
        <v>0</v>
      </c>
      <c r="BK77" s="21">
        <f t="shared" si="83"/>
        <v>1.9436415159722642</v>
      </c>
      <c r="BL77" s="21">
        <f t="shared" si="84"/>
        <v>2.0581639109144327</v>
      </c>
    </row>
    <row r="78" spans="1:64" x14ac:dyDescent="0.2">
      <c r="A78" s="21" t="s">
        <v>1268</v>
      </c>
      <c r="B78" s="27">
        <v>121.00460863271826</v>
      </c>
      <c r="C78" s="22">
        <v>56.523000000000003</v>
      </c>
      <c r="D78" s="22">
        <v>9.9000000000000005E-2</v>
      </c>
      <c r="E78" s="22">
        <v>3.548</v>
      </c>
      <c r="F78" s="22">
        <v>0.443</v>
      </c>
      <c r="G78" s="22">
        <v>5.6929999999999996</v>
      </c>
      <c r="H78" s="22">
        <v>33.332999999999998</v>
      </c>
      <c r="I78" s="22">
        <v>0.88100000000000001</v>
      </c>
      <c r="J78" s="22">
        <v>0.106</v>
      </c>
      <c r="K78" s="22">
        <v>6.4000000000000001E-2</v>
      </c>
      <c r="L78" s="22">
        <v>3.4000000000000002E-2</v>
      </c>
      <c r="M78" s="22"/>
      <c r="N78" s="21">
        <f t="shared" si="42"/>
        <v>100.72399999999999</v>
      </c>
      <c r="O78" s="21"/>
      <c r="P78" s="22"/>
      <c r="Q78" s="26">
        <v>12</v>
      </c>
      <c r="R78" s="26">
        <v>4</v>
      </c>
      <c r="S78" s="25">
        <v>0</v>
      </c>
      <c r="T78" s="21"/>
      <c r="U78" s="24">
        <f t="shared" si="43"/>
        <v>1.9317584726235209</v>
      </c>
      <c r="V78" s="24">
        <f t="shared" si="44"/>
        <v>2.5452521103536139E-3</v>
      </c>
      <c r="W78" s="24">
        <f t="shared" si="45"/>
        <v>0.14290299319230756</v>
      </c>
      <c r="X78" s="24">
        <f t="shared" si="46"/>
        <v>1.1969506704010596E-2</v>
      </c>
      <c r="Y78" s="24">
        <f t="shared" si="47"/>
        <v>0</v>
      </c>
      <c r="Z78" s="24">
        <f t="shared" si="48"/>
        <v>0.1627077445891521</v>
      </c>
      <c r="AA78" s="24">
        <f t="shared" si="49"/>
        <v>1.6981634429871777</v>
      </c>
      <c r="AB78" s="24">
        <f t="shared" si="50"/>
        <v>3.2258605114995099E-2</v>
      </c>
      <c r="AC78" s="24">
        <f t="shared" si="51"/>
        <v>3.0682316394345442E-3</v>
      </c>
      <c r="AD78" s="24">
        <f t="shared" si="52"/>
        <v>1.7593764697118059E-3</v>
      </c>
      <c r="AE78" s="24">
        <f t="shared" si="53"/>
        <v>2.2527997746079006E-3</v>
      </c>
      <c r="AF78" s="24">
        <f t="shared" si="54"/>
        <v>0</v>
      </c>
      <c r="AG78" s="24">
        <f t="shared" si="55"/>
        <v>3.9893864252052715</v>
      </c>
      <c r="AH78" s="24">
        <f t="shared" si="56"/>
        <v>0.91256367142689288</v>
      </c>
      <c r="AI78" s="23">
        <f t="shared" si="57"/>
        <v>0</v>
      </c>
      <c r="AJ78" s="21"/>
      <c r="AK78" s="21">
        <f t="shared" si="58"/>
        <v>56.523000000000003</v>
      </c>
      <c r="AL78" s="21">
        <f t="shared" si="59"/>
        <v>9.9000000000000005E-2</v>
      </c>
      <c r="AM78" s="21">
        <f t="shared" si="60"/>
        <v>3.548</v>
      </c>
      <c r="AN78" s="21">
        <f t="shared" si="61"/>
        <v>0.443</v>
      </c>
      <c r="AO78" s="21">
        <f t="shared" si="62"/>
        <v>0</v>
      </c>
      <c r="AP78" s="21">
        <f t="shared" si="63"/>
        <v>5.6930000000000005</v>
      </c>
      <c r="AQ78" s="21">
        <f t="shared" si="64"/>
        <v>33.332999999999998</v>
      </c>
      <c r="AR78" s="21">
        <f t="shared" si="65"/>
        <v>0.88100000000000001</v>
      </c>
      <c r="AS78" s="21">
        <f t="shared" si="66"/>
        <v>0.106</v>
      </c>
      <c r="AT78" s="21">
        <f t="shared" si="67"/>
        <v>6.4000000000000001E-2</v>
      </c>
      <c r="AU78" s="21">
        <f t="shared" si="68"/>
        <v>3.4000000000000002E-2</v>
      </c>
      <c r="AV78" s="21">
        <f t="shared" si="69"/>
        <v>0</v>
      </c>
      <c r="AW78" s="21">
        <f t="shared" si="70"/>
        <v>100.72399999999999</v>
      </c>
      <c r="AX78" s="21"/>
      <c r="AY78" s="21">
        <f t="shared" si="71"/>
        <v>0.94079560585885491</v>
      </c>
      <c r="AZ78" s="21">
        <f t="shared" si="72"/>
        <v>1.2395762902862296E-3</v>
      </c>
      <c r="BA78" s="21">
        <f t="shared" si="73"/>
        <v>6.9595919968615153E-2</v>
      </c>
      <c r="BB78" s="21">
        <f t="shared" si="74"/>
        <v>5.829330877031383E-3</v>
      </c>
      <c r="BC78" s="21">
        <f t="shared" si="75"/>
        <v>7.9241133567173327E-2</v>
      </c>
      <c r="BD78" s="21">
        <f t="shared" si="76"/>
        <v>0</v>
      </c>
      <c r="BE78" s="21">
        <f t="shared" si="77"/>
        <v>0.8270312918688778</v>
      </c>
      <c r="BF78" s="21">
        <f t="shared" si="78"/>
        <v>1.5710428800194017E-2</v>
      </c>
      <c r="BG78" s="21">
        <f t="shared" si="79"/>
        <v>1.4942752342205945E-3</v>
      </c>
      <c r="BH78" s="21">
        <f t="shared" si="80"/>
        <v>8.5684296210611994E-4</v>
      </c>
      <c r="BI78" s="21">
        <f t="shared" si="81"/>
        <v>1.0971475776433593E-3</v>
      </c>
      <c r="BJ78" s="21">
        <f t="shared" si="82"/>
        <v>0</v>
      </c>
      <c r="BK78" s="21">
        <f t="shared" si="83"/>
        <v>1.942891553005003</v>
      </c>
      <c r="BL78" s="21">
        <f t="shared" si="84"/>
        <v>2.053324293388906</v>
      </c>
    </row>
    <row r="79" spans="1:64" x14ac:dyDescent="0.2">
      <c r="A79" s="21" t="s">
        <v>1269</v>
      </c>
      <c r="B79" s="27">
        <v>126.00460863271726</v>
      </c>
      <c r="C79" s="22">
        <v>56.061999999999998</v>
      </c>
      <c r="D79" s="22">
        <v>0.08</v>
      </c>
      <c r="E79" s="22">
        <v>3.52</v>
      </c>
      <c r="F79" s="22">
        <v>0.47699999999999998</v>
      </c>
      <c r="G79" s="22">
        <v>5.7779999999999996</v>
      </c>
      <c r="H79" s="22">
        <v>32.817999999999998</v>
      </c>
      <c r="I79" s="22">
        <v>0.88200000000000001</v>
      </c>
      <c r="J79" s="22">
        <v>0.219</v>
      </c>
      <c r="K79" s="22">
        <v>9.1999999999999998E-2</v>
      </c>
      <c r="L79" s="22">
        <v>0.03</v>
      </c>
      <c r="M79" s="22"/>
      <c r="N79" s="21">
        <f t="shared" si="42"/>
        <v>99.957999999999998</v>
      </c>
      <c r="O79" s="21"/>
      <c r="P79" s="22"/>
      <c r="Q79" s="26">
        <v>12</v>
      </c>
      <c r="R79" s="26">
        <v>4</v>
      </c>
      <c r="S79" s="25">
        <v>0</v>
      </c>
      <c r="T79" s="21"/>
      <c r="U79" s="24">
        <f t="shared" si="43"/>
        <v>1.932969500568013</v>
      </c>
      <c r="V79" s="24">
        <f t="shared" si="44"/>
        <v>2.0749822770972748E-3</v>
      </c>
      <c r="W79" s="24">
        <f t="shared" si="45"/>
        <v>0.14303066927965169</v>
      </c>
      <c r="X79" s="24">
        <f t="shared" si="46"/>
        <v>1.3002285508396029E-2</v>
      </c>
      <c r="Y79" s="24">
        <f t="shared" si="47"/>
        <v>0</v>
      </c>
      <c r="Z79" s="24">
        <f t="shared" si="48"/>
        <v>0.16659937652890938</v>
      </c>
      <c r="AA79" s="24">
        <f t="shared" si="49"/>
        <v>1.6867316293694727</v>
      </c>
      <c r="AB79" s="24">
        <f t="shared" si="50"/>
        <v>3.2581198367483633E-2</v>
      </c>
      <c r="AC79" s="24">
        <f t="shared" si="51"/>
        <v>6.3952155465312648E-3</v>
      </c>
      <c r="AD79" s="24">
        <f t="shared" si="52"/>
        <v>2.5514991367849185E-3</v>
      </c>
      <c r="AE79" s="24">
        <f t="shared" si="53"/>
        <v>2.0053663570503543E-3</v>
      </c>
      <c r="AF79" s="24">
        <f t="shared" si="54"/>
        <v>0</v>
      </c>
      <c r="AG79" s="24">
        <f t="shared" si="55"/>
        <v>3.9879417229393908</v>
      </c>
      <c r="AH79" s="24">
        <f t="shared" si="56"/>
        <v>0.91010813718720895</v>
      </c>
      <c r="AI79" s="23">
        <f t="shared" si="57"/>
        <v>0</v>
      </c>
      <c r="AJ79" s="21"/>
      <c r="AK79" s="21">
        <f t="shared" si="58"/>
        <v>56.061999999999998</v>
      </c>
      <c r="AL79" s="21">
        <f t="shared" si="59"/>
        <v>0.08</v>
      </c>
      <c r="AM79" s="21">
        <f t="shared" si="60"/>
        <v>3.52</v>
      </c>
      <c r="AN79" s="21">
        <f t="shared" si="61"/>
        <v>0.47699999999999998</v>
      </c>
      <c r="AO79" s="21">
        <f t="shared" si="62"/>
        <v>0</v>
      </c>
      <c r="AP79" s="21">
        <f t="shared" si="63"/>
        <v>5.7780000000000005</v>
      </c>
      <c r="AQ79" s="21">
        <f t="shared" si="64"/>
        <v>32.817999999999998</v>
      </c>
      <c r="AR79" s="21">
        <f t="shared" si="65"/>
        <v>0.88200000000000001</v>
      </c>
      <c r="AS79" s="21">
        <f t="shared" si="66"/>
        <v>0.219</v>
      </c>
      <c r="AT79" s="21">
        <f t="shared" si="67"/>
        <v>9.1999999999999998E-2</v>
      </c>
      <c r="AU79" s="21">
        <f t="shared" si="68"/>
        <v>0.03</v>
      </c>
      <c r="AV79" s="21">
        <f t="shared" si="69"/>
        <v>0</v>
      </c>
      <c r="AW79" s="21">
        <f t="shared" si="70"/>
        <v>99.957999999999998</v>
      </c>
      <c r="AX79" s="21"/>
      <c r="AY79" s="21">
        <f t="shared" si="71"/>
        <v>0.93312250332889479</v>
      </c>
      <c r="AZ79" s="21">
        <f t="shared" si="72"/>
        <v>1.0016778103323065E-3</v>
      </c>
      <c r="BA79" s="21">
        <f t="shared" si="73"/>
        <v>6.9046684974499811E-2</v>
      </c>
      <c r="BB79" s="21">
        <f t="shared" si="74"/>
        <v>6.2767287321534304E-3</v>
      </c>
      <c r="BC79" s="21">
        <f t="shared" si="75"/>
        <v>8.0424252547185576E-2</v>
      </c>
      <c r="BD79" s="21">
        <f t="shared" si="76"/>
        <v>0</v>
      </c>
      <c r="BE79" s="21">
        <f t="shared" si="77"/>
        <v>0.81425353063189121</v>
      </c>
      <c r="BF79" s="21">
        <f t="shared" si="78"/>
        <v>1.5728261295994465E-2</v>
      </c>
      <c r="BG79" s="21">
        <f t="shared" si="79"/>
        <v>3.0872290216444357E-3</v>
      </c>
      <c r="BH79" s="21">
        <f t="shared" si="80"/>
        <v>1.2317117580275473E-3</v>
      </c>
      <c r="BI79" s="21">
        <f t="shared" si="81"/>
        <v>9.6807139203825812E-4</v>
      </c>
      <c r="BJ79" s="21">
        <f t="shared" si="82"/>
        <v>0</v>
      </c>
      <c r="BK79" s="21">
        <f t="shared" si="83"/>
        <v>1.9251406514926619</v>
      </c>
      <c r="BL79" s="21">
        <f t="shared" si="84"/>
        <v>2.0715066817831369</v>
      </c>
    </row>
    <row r="80" spans="1:64" x14ac:dyDescent="0.2">
      <c r="A80" s="21" t="s">
        <v>1270</v>
      </c>
      <c r="B80" s="27">
        <v>131.00460863271272</v>
      </c>
      <c r="C80" s="22">
        <v>56.997999999999998</v>
      </c>
      <c r="D80" s="22">
        <v>1.4999999999999999E-2</v>
      </c>
      <c r="E80" s="22">
        <v>3.5459999999999998</v>
      </c>
      <c r="F80" s="22">
        <v>0.45200000000000001</v>
      </c>
      <c r="G80" s="22">
        <v>5.8789999999999996</v>
      </c>
      <c r="H80" s="22">
        <v>33.982999999999997</v>
      </c>
      <c r="I80" s="22">
        <v>0.91100000000000003</v>
      </c>
      <c r="J80" s="22">
        <v>0.17899999999999999</v>
      </c>
      <c r="K80" s="22">
        <v>0.10199999999999999</v>
      </c>
      <c r="L80" s="22">
        <v>0</v>
      </c>
      <c r="M80" s="22"/>
      <c r="N80" s="21">
        <f t="shared" si="42"/>
        <v>102.065</v>
      </c>
      <c r="O80" s="21"/>
      <c r="P80" s="22"/>
      <c r="Q80" s="26">
        <v>12</v>
      </c>
      <c r="R80" s="26">
        <v>4</v>
      </c>
      <c r="S80" s="25">
        <v>0</v>
      </c>
      <c r="T80" s="21"/>
      <c r="U80" s="24">
        <f t="shared" si="43"/>
        <v>1.925542862460816</v>
      </c>
      <c r="V80" s="24">
        <f t="shared" si="44"/>
        <v>3.8119993916968178E-4</v>
      </c>
      <c r="W80" s="24">
        <f t="shared" si="45"/>
        <v>0.14117649569211418</v>
      </c>
      <c r="X80" s="24">
        <f t="shared" si="46"/>
        <v>1.2071935682137038E-2</v>
      </c>
      <c r="Y80" s="24">
        <f t="shared" si="47"/>
        <v>0</v>
      </c>
      <c r="Z80" s="24">
        <f t="shared" si="48"/>
        <v>0.16608731085407827</v>
      </c>
      <c r="AA80" s="24">
        <f t="shared" si="49"/>
        <v>1.7113260158111239</v>
      </c>
      <c r="AB80" s="24">
        <f t="shared" si="50"/>
        <v>3.2972661553866869E-2</v>
      </c>
      <c r="AC80" s="24">
        <f t="shared" si="51"/>
        <v>5.1215481698595458E-3</v>
      </c>
      <c r="AD80" s="24">
        <f t="shared" si="52"/>
        <v>2.7716917497233396E-3</v>
      </c>
      <c r="AE80" s="24">
        <f t="shared" si="53"/>
        <v>0</v>
      </c>
      <c r="AF80" s="24">
        <f t="shared" si="54"/>
        <v>0</v>
      </c>
      <c r="AG80" s="24">
        <f t="shared" si="55"/>
        <v>3.9974517219128884</v>
      </c>
      <c r="AH80" s="24">
        <f t="shared" si="56"/>
        <v>0.91153396617829774</v>
      </c>
      <c r="AI80" s="23">
        <f t="shared" si="57"/>
        <v>0</v>
      </c>
      <c r="AJ80" s="21"/>
      <c r="AK80" s="21">
        <f t="shared" si="58"/>
        <v>56.997999999999998</v>
      </c>
      <c r="AL80" s="21">
        <f t="shared" si="59"/>
        <v>1.4999999999999999E-2</v>
      </c>
      <c r="AM80" s="21">
        <f t="shared" si="60"/>
        <v>3.5459999999999998</v>
      </c>
      <c r="AN80" s="21">
        <f t="shared" si="61"/>
        <v>0.45200000000000001</v>
      </c>
      <c r="AO80" s="21">
        <f t="shared" si="62"/>
        <v>0</v>
      </c>
      <c r="AP80" s="21">
        <f t="shared" si="63"/>
        <v>5.8789999999999996</v>
      </c>
      <c r="AQ80" s="21">
        <f t="shared" si="64"/>
        <v>33.982999999999997</v>
      </c>
      <c r="AR80" s="21">
        <f t="shared" si="65"/>
        <v>0.91100000000000003</v>
      </c>
      <c r="AS80" s="21">
        <f t="shared" si="66"/>
        <v>0.17899999999999999</v>
      </c>
      <c r="AT80" s="21">
        <f t="shared" si="67"/>
        <v>0.10199999999999999</v>
      </c>
      <c r="AU80" s="21">
        <f t="shared" si="68"/>
        <v>0</v>
      </c>
      <c r="AV80" s="21">
        <f t="shared" si="69"/>
        <v>0</v>
      </c>
      <c r="AW80" s="21">
        <f t="shared" si="70"/>
        <v>102.065</v>
      </c>
      <c r="AX80" s="21"/>
      <c r="AY80" s="21">
        <f t="shared" si="71"/>
        <v>0.94870173102529953</v>
      </c>
      <c r="AZ80" s="21">
        <f t="shared" si="72"/>
        <v>1.8781458943730749E-4</v>
      </c>
      <c r="BA80" s="21">
        <f t="shared" si="73"/>
        <v>6.9556688897606911E-2</v>
      </c>
      <c r="BB80" s="21">
        <f t="shared" si="74"/>
        <v>5.9477597210342787E-3</v>
      </c>
      <c r="BC80" s="21">
        <f t="shared" si="75"/>
        <v>8.183007627637659E-2</v>
      </c>
      <c r="BD80" s="21">
        <f t="shared" si="76"/>
        <v>0</v>
      </c>
      <c r="BE80" s="21">
        <f t="shared" si="77"/>
        <v>0.84315856333303552</v>
      </c>
      <c r="BF80" s="21">
        <f t="shared" si="78"/>
        <v>1.6245403674207435E-2</v>
      </c>
      <c r="BG80" s="21">
        <f t="shared" si="79"/>
        <v>2.5233515747687396E-3</v>
      </c>
      <c r="BH80" s="21">
        <f t="shared" si="80"/>
        <v>1.3655934708566287E-3</v>
      </c>
      <c r="BI80" s="21">
        <f t="shared" si="81"/>
        <v>0</v>
      </c>
      <c r="BJ80" s="21">
        <f t="shared" si="82"/>
        <v>0</v>
      </c>
      <c r="BK80" s="21">
        <f t="shared" si="83"/>
        <v>1.9695169825626229</v>
      </c>
      <c r="BL80" s="21">
        <f t="shared" si="84"/>
        <v>2.0296609561150536</v>
      </c>
    </row>
    <row r="81" spans="1:64" x14ac:dyDescent="0.2">
      <c r="A81" s="21" t="s">
        <v>1271</v>
      </c>
      <c r="B81" s="27">
        <v>156.00460863271309</v>
      </c>
      <c r="C81" s="22">
        <v>56.737000000000002</v>
      </c>
      <c r="D81" s="22">
        <v>5.6000000000000001E-2</v>
      </c>
      <c r="E81" s="22">
        <v>3.5779999999999998</v>
      </c>
      <c r="F81" s="22">
        <v>0.47</v>
      </c>
      <c r="G81" s="22">
        <v>5.6879999999999997</v>
      </c>
      <c r="H81" s="22">
        <v>33.801000000000002</v>
      </c>
      <c r="I81" s="22">
        <v>0.88100000000000001</v>
      </c>
      <c r="J81" s="22">
        <v>0.20599999999999999</v>
      </c>
      <c r="K81" s="22">
        <v>0.111</v>
      </c>
      <c r="L81" s="22">
        <v>0.03</v>
      </c>
      <c r="M81" s="22"/>
      <c r="N81" s="21">
        <f t="shared" si="42"/>
        <v>101.55800000000001</v>
      </c>
      <c r="O81" s="21"/>
      <c r="P81" s="22"/>
      <c r="Q81" s="26">
        <v>12</v>
      </c>
      <c r="R81" s="26">
        <v>4</v>
      </c>
      <c r="S81" s="25">
        <v>0</v>
      </c>
      <c r="T81" s="21"/>
      <c r="U81" s="24">
        <f t="shared" si="43"/>
        <v>1.9252499457733656</v>
      </c>
      <c r="V81" s="24">
        <f t="shared" si="44"/>
        <v>1.4294756717739211E-3</v>
      </c>
      <c r="W81" s="24">
        <f t="shared" si="45"/>
        <v>0.14308403551770438</v>
      </c>
      <c r="X81" s="24">
        <f t="shared" si="46"/>
        <v>1.260850264606015E-2</v>
      </c>
      <c r="Y81" s="24">
        <f t="shared" si="47"/>
        <v>0</v>
      </c>
      <c r="Z81" s="24">
        <f t="shared" si="48"/>
        <v>0.16140603121316038</v>
      </c>
      <c r="AA81" s="24">
        <f t="shared" si="49"/>
        <v>1.7097309128284144</v>
      </c>
      <c r="AB81" s="24">
        <f t="shared" si="50"/>
        <v>3.2028655937300934E-2</v>
      </c>
      <c r="AC81" s="24">
        <f t="shared" si="51"/>
        <v>5.920285205283253E-3</v>
      </c>
      <c r="AD81" s="24">
        <f t="shared" si="52"/>
        <v>3.0296671222973235E-3</v>
      </c>
      <c r="AE81" s="24">
        <f t="shared" si="53"/>
        <v>1.9735951152367289E-3</v>
      </c>
      <c r="AF81" s="24">
        <f t="shared" si="54"/>
        <v>0</v>
      </c>
      <c r="AG81" s="24">
        <f t="shared" si="55"/>
        <v>3.9964611070305969</v>
      </c>
      <c r="AH81" s="24">
        <f t="shared" si="56"/>
        <v>0.91373906023974361</v>
      </c>
      <c r="AI81" s="23">
        <f t="shared" si="57"/>
        <v>0</v>
      </c>
      <c r="AJ81" s="21"/>
      <c r="AK81" s="21">
        <f t="shared" si="58"/>
        <v>56.737000000000002</v>
      </c>
      <c r="AL81" s="21">
        <f t="shared" si="59"/>
        <v>5.6000000000000001E-2</v>
      </c>
      <c r="AM81" s="21">
        <f t="shared" si="60"/>
        <v>3.5779999999999998</v>
      </c>
      <c r="AN81" s="21">
        <f t="shared" si="61"/>
        <v>0.47</v>
      </c>
      <c r="AO81" s="21">
        <f t="shared" si="62"/>
        <v>0</v>
      </c>
      <c r="AP81" s="21">
        <f t="shared" si="63"/>
        <v>5.6879999999999997</v>
      </c>
      <c r="AQ81" s="21">
        <f t="shared" si="64"/>
        <v>33.801000000000002</v>
      </c>
      <c r="AR81" s="21">
        <f t="shared" si="65"/>
        <v>0.88100000000000001</v>
      </c>
      <c r="AS81" s="21">
        <f t="shared" si="66"/>
        <v>0.20599999999999999</v>
      </c>
      <c r="AT81" s="21">
        <f t="shared" si="67"/>
        <v>0.111</v>
      </c>
      <c r="AU81" s="21">
        <f t="shared" si="68"/>
        <v>0.03</v>
      </c>
      <c r="AV81" s="21">
        <f t="shared" si="69"/>
        <v>0</v>
      </c>
      <c r="AW81" s="21">
        <f t="shared" si="70"/>
        <v>101.55800000000001</v>
      </c>
      <c r="AX81" s="21"/>
      <c r="AY81" s="21">
        <f t="shared" si="71"/>
        <v>0.94435752330226375</v>
      </c>
      <c r="AZ81" s="21">
        <f t="shared" si="72"/>
        <v>7.0117446723261462E-4</v>
      </c>
      <c r="BA81" s="21">
        <f t="shared" si="73"/>
        <v>7.0184386033738722E-2</v>
      </c>
      <c r="BB81" s="21">
        <f t="shared" si="74"/>
        <v>6.1846174090400673E-3</v>
      </c>
      <c r="BC81" s="21">
        <f t="shared" si="75"/>
        <v>7.9171538333054958E-2</v>
      </c>
      <c r="BD81" s="21">
        <f t="shared" si="76"/>
        <v>0</v>
      </c>
      <c r="BE81" s="21">
        <f t="shared" si="77"/>
        <v>0.83864292732307144</v>
      </c>
      <c r="BF81" s="21">
        <f t="shared" si="78"/>
        <v>1.5710428800194017E-2</v>
      </c>
      <c r="BG81" s="21">
        <f t="shared" si="79"/>
        <v>2.9039688514098344E-3</v>
      </c>
      <c r="BH81" s="21">
        <f t="shared" si="80"/>
        <v>1.4860870124028017E-3</v>
      </c>
      <c r="BI81" s="21">
        <f t="shared" si="81"/>
        <v>9.6807139203825812E-4</v>
      </c>
      <c r="BJ81" s="21">
        <f t="shared" si="82"/>
        <v>0</v>
      </c>
      <c r="BK81" s="21">
        <f t="shared" si="83"/>
        <v>1.9603107229244463</v>
      </c>
      <c r="BL81" s="21">
        <f t="shared" si="84"/>
        <v>2.0386875714624284</v>
      </c>
    </row>
    <row r="82" spans="1:64" x14ac:dyDescent="0.2">
      <c r="A82" s="21" t="s">
        <v>1272</v>
      </c>
      <c r="B82" s="27">
        <v>161.00460863270854</v>
      </c>
      <c r="C82" s="22">
        <v>56.579000000000001</v>
      </c>
      <c r="D82" s="22">
        <v>9.9000000000000005E-2</v>
      </c>
      <c r="E82" s="22">
        <v>3.4689999999999999</v>
      </c>
      <c r="F82" s="22">
        <v>0.46700000000000003</v>
      </c>
      <c r="G82" s="22">
        <v>5.8970000000000002</v>
      </c>
      <c r="H82" s="22">
        <v>33.853999999999999</v>
      </c>
      <c r="I82" s="22">
        <v>0.876</v>
      </c>
      <c r="J82" s="22">
        <v>0.28599999999999998</v>
      </c>
      <c r="K82" s="22">
        <v>6.7000000000000004E-2</v>
      </c>
      <c r="L82" s="22">
        <v>2.8000000000000001E-2</v>
      </c>
      <c r="M82" s="22"/>
      <c r="N82" s="21">
        <f t="shared" si="42"/>
        <v>101.622</v>
      </c>
      <c r="O82" s="21"/>
      <c r="P82" s="22"/>
      <c r="Q82" s="26">
        <v>12</v>
      </c>
      <c r="R82" s="26">
        <v>4</v>
      </c>
      <c r="S82" s="25">
        <v>0</v>
      </c>
      <c r="T82" s="21"/>
      <c r="U82" s="24">
        <f t="shared" si="43"/>
        <v>1.9217220027220245</v>
      </c>
      <c r="V82" s="24">
        <f t="shared" si="44"/>
        <v>2.5295221115294209E-3</v>
      </c>
      <c r="W82" s="24">
        <f t="shared" si="45"/>
        <v>0.13885761066058561</v>
      </c>
      <c r="X82" s="24">
        <f t="shared" si="46"/>
        <v>1.2539986834865381E-2</v>
      </c>
      <c r="Y82" s="24">
        <f t="shared" si="47"/>
        <v>0</v>
      </c>
      <c r="Z82" s="24">
        <f t="shared" si="48"/>
        <v>0.16749654104960765</v>
      </c>
      <c r="AA82" s="24">
        <f t="shared" si="49"/>
        <v>1.7140470890081585</v>
      </c>
      <c r="AB82" s="24">
        <f t="shared" si="50"/>
        <v>3.187729458783068E-2</v>
      </c>
      <c r="AC82" s="24">
        <f t="shared" si="51"/>
        <v>8.2272744653809401E-3</v>
      </c>
      <c r="AD82" s="24">
        <f t="shared" si="52"/>
        <v>1.830464379171887E-3</v>
      </c>
      <c r="AE82" s="24">
        <f t="shared" si="53"/>
        <v>1.8437811991322505E-3</v>
      </c>
      <c r="AF82" s="24">
        <f t="shared" si="54"/>
        <v>0</v>
      </c>
      <c r="AG82" s="24">
        <f t="shared" si="55"/>
        <v>4.0009715670182864</v>
      </c>
      <c r="AH82" s="24">
        <f t="shared" si="56"/>
        <v>0.91097918837818004</v>
      </c>
      <c r="AI82" s="23">
        <f t="shared" si="57"/>
        <v>0</v>
      </c>
      <c r="AJ82" s="21"/>
      <c r="AK82" s="21">
        <f t="shared" si="58"/>
        <v>56.579000000000001</v>
      </c>
      <c r="AL82" s="21">
        <f t="shared" si="59"/>
        <v>9.9000000000000005E-2</v>
      </c>
      <c r="AM82" s="21">
        <f t="shared" si="60"/>
        <v>3.4689999999999999</v>
      </c>
      <c r="AN82" s="21">
        <f t="shared" si="61"/>
        <v>0.46700000000000003</v>
      </c>
      <c r="AO82" s="21">
        <f t="shared" si="62"/>
        <v>0</v>
      </c>
      <c r="AP82" s="21">
        <f t="shared" si="63"/>
        <v>5.8970000000000002</v>
      </c>
      <c r="AQ82" s="21">
        <f t="shared" si="64"/>
        <v>33.853999999999999</v>
      </c>
      <c r="AR82" s="21">
        <f t="shared" si="65"/>
        <v>0.876</v>
      </c>
      <c r="AS82" s="21">
        <f t="shared" si="66"/>
        <v>0.28599999999999998</v>
      </c>
      <c r="AT82" s="21">
        <f t="shared" si="67"/>
        <v>6.7000000000000004E-2</v>
      </c>
      <c r="AU82" s="21">
        <f t="shared" si="68"/>
        <v>2.8000000000000001E-2</v>
      </c>
      <c r="AV82" s="21">
        <f t="shared" si="69"/>
        <v>0</v>
      </c>
      <c r="AW82" s="21">
        <f t="shared" si="70"/>
        <v>101.622</v>
      </c>
      <c r="AX82" s="21"/>
      <c r="AY82" s="21">
        <f t="shared" si="71"/>
        <v>0.94172769640479359</v>
      </c>
      <c r="AZ82" s="21">
        <f t="shared" si="72"/>
        <v>1.2395762902862296E-3</v>
      </c>
      <c r="BA82" s="21">
        <f t="shared" si="73"/>
        <v>6.8046292663789726E-2</v>
      </c>
      <c r="BB82" s="21">
        <f t="shared" si="74"/>
        <v>6.1451411277057702E-3</v>
      </c>
      <c r="BC82" s="21">
        <f t="shared" si="75"/>
        <v>8.2080619119202725E-2</v>
      </c>
      <c r="BD82" s="21">
        <f t="shared" si="76"/>
        <v>0</v>
      </c>
      <c r="BE82" s="21">
        <f t="shared" si="77"/>
        <v>0.83995792022707194</v>
      </c>
      <c r="BF82" s="21">
        <f t="shared" si="78"/>
        <v>1.5621266321191781E-2</v>
      </c>
      <c r="BG82" s="21">
        <f t="shared" si="79"/>
        <v>4.0317237451612262E-3</v>
      </c>
      <c r="BH82" s="21">
        <f t="shared" si="80"/>
        <v>8.9700747595484434E-4</v>
      </c>
      <c r="BI82" s="21">
        <f t="shared" si="81"/>
        <v>9.0353329923570759E-4</v>
      </c>
      <c r="BJ82" s="21">
        <f t="shared" si="82"/>
        <v>0</v>
      </c>
      <c r="BK82" s="21">
        <f t="shared" si="83"/>
        <v>1.9606507766743939</v>
      </c>
      <c r="BL82" s="21">
        <f t="shared" si="84"/>
        <v>2.0406344743374616</v>
      </c>
    </row>
    <row r="83" spans="1:64" x14ac:dyDescent="0.2">
      <c r="A83" s="21" t="s">
        <v>1273</v>
      </c>
      <c r="B83" s="27">
        <v>166.0046086327182</v>
      </c>
      <c r="C83" s="22">
        <v>56.445999999999998</v>
      </c>
      <c r="D83" s="22">
        <v>2E-3</v>
      </c>
      <c r="E83" s="22">
        <v>3.585</v>
      </c>
      <c r="F83" s="22">
        <v>0.46200000000000002</v>
      </c>
      <c r="G83" s="22">
        <v>5.9740000000000002</v>
      </c>
      <c r="H83" s="22">
        <v>33.44</v>
      </c>
      <c r="I83" s="22">
        <v>0.85599999999999998</v>
      </c>
      <c r="J83" s="22">
        <v>9.2999999999999999E-2</v>
      </c>
      <c r="K83" s="22">
        <v>0.109</v>
      </c>
      <c r="L83" s="22">
        <v>0</v>
      </c>
      <c r="M83" s="22"/>
      <c r="N83" s="21">
        <f t="shared" si="42"/>
        <v>100.967</v>
      </c>
      <c r="O83" s="21"/>
      <c r="P83" s="22"/>
      <c r="Q83" s="26">
        <v>12</v>
      </c>
      <c r="R83" s="26">
        <v>4</v>
      </c>
      <c r="S83" s="25">
        <v>0</v>
      </c>
      <c r="T83" s="21"/>
      <c r="U83" s="24">
        <f t="shared" si="43"/>
        <v>1.9275027113812679</v>
      </c>
      <c r="V83" s="24">
        <f t="shared" si="44"/>
        <v>5.137594367022731E-5</v>
      </c>
      <c r="W83" s="24">
        <f t="shared" si="45"/>
        <v>0.14427167668734261</v>
      </c>
      <c r="X83" s="24">
        <f t="shared" si="46"/>
        <v>1.2472361972043324E-2</v>
      </c>
      <c r="Y83" s="24">
        <f t="shared" si="47"/>
        <v>0</v>
      </c>
      <c r="Z83" s="24">
        <f t="shared" si="48"/>
        <v>0.17059506523823786</v>
      </c>
      <c r="AA83" s="24">
        <f t="shared" si="49"/>
        <v>1.7021802949311184</v>
      </c>
      <c r="AB83" s="24">
        <f t="shared" si="50"/>
        <v>3.1316819220349165E-2</v>
      </c>
      <c r="AC83" s="24">
        <f t="shared" si="51"/>
        <v>2.689672682509317E-3</v>
      </c>
      <c r="AD83" s="24">
        <f t="shared" si="52"/>
        <v>2.993915288830615E-3</v>
      </c>
      <c r="AE83" s="24">
        <f t="shared" si="53"/>
        <v>0</v>
      </c>
      <c r="AF83" s="24">
        <f t="shared" si="54"/>
        <v>0</v>
      </c>
      <c r="AG83" s="24">
        <f t="shared" si="55"/>
        <v>3.9940738933453694</v>
      </c>
      <c r="AH83" s="24">
        <f t="shared" si="56"/>
        <v>0.90890788672977263</v>
      </c>
      <c r="AI83" s="23">
        <f t="shared" si="57"/>
        <v>0</v>
      </c>
      <c r="AJ83" s="21"/>
      <c r="AK83" s="21">
        <f t="shared" si="58"/>
        <v>56.445999999999998</v>
      </c>
      <c r="AL83" s="21">
        <f t="shared" si="59"/>
        <v>2E-3</v>
      </c>
      <c r="AM83" s="21">
        <f t="shared" si="60"/>
        <v>3.585</v>
      </c>
      <c r="AN83" s="21">
        <f t="shared" si="61"/>
        <v>0.46200000000000002</v>
      </c>
      <c r="AO83" s="21">
        <f t="shared" si="62"/>
        <v>0</v>
      </c>
      <c r="AP83" s="21">
        <f t="shared" si="63"/>
        <v>5.9740000000000002</v>
      </c>
      <c r="AQ83" s="21">
        <f t="shared" si="64"/>
        <v>33.44</v>
      </c>
      <c r="AR83" s="21">
        <f t="shared" si="65"/>
        <v>0.85599999999999998</v>
      </c>
      <c r="AS83" s="21">
        <f t="shared" si="66"/>
        <v>9.2999999999999999E-2</v>
      </c>
      <c r="AT83" s="21">
        <f t="shared" si="67"/>
        <v>0.109</v>
      </c>
      <c r="AU83" s="21">
        <f t="shared" si="68"/>
        <v>0</v>
      </c>
      <c r="AV83" s="21">
        <f t="shared" si="69"/>
        <v>0</v>
      </c>
      <c r="AW83" s="21">
        <f t="shared" si="70"/>
        <v>100.967</v>
      </c>
      <c r="AX83" s="21"/>
      <c r="AY83" s="21">
        <f t="shared" si="71"/>
        <v>0.93951398135818909</v>
      </c>
      <c r="AZ83" s="21">
        <f t="shared" si="72"/>
        <v>2.5041945258307666E-5</v>
      </c>
      <c r="BA83" s="21">
        <f t="shared" si="73"/>
        <v>7.032169478226756E-2</v>
      </c>
      <c r="BB83" s="21">
        <f t="shared" si="74"/>
        <v>6.0793473254819397E-3</v>
      </c>
      <c r="BC83" s="21">
        <f t="shared" si="75"/>
        <v>8.3152385724625591E-2</v>
      </c>
      <c r="BD83" s="21">
        <f t="shared" si="76"/>
        <v>0</v>
      </c>
      <c r="BE83" s="21">
        <f t="shared" si="77"/>
        <v>0.82968608886374684</v>
      </c>
      <c r="BF83" s="21">
        <f t="shared" si="78"/>
        <v>1.5264616405182837E-2</v>
      </c>
      <c r="BG83" s="21">
        <f t="shared" si="79"/>
        <v>1.3110150639859934E-3</v>
      </c>
      <c r="BH83" s="21">
        <f t="shared" si="80"/>
        <v>1.4593106698369855E-3</v>
      </c>
      <c r="BI83" s="21">
        <f t="shared" si="81"/>
        <v>0</v>
      </c>
      <c r="BJ83" s="21">
        <f t="shared" si="82"/>
        <v>0</v>
      </c>
      <c r="BK83" s="21">
        <f t="shared" si="83"/>
        <v>1.9468134821385752</v>
      </c>
      <c r="BL83" s="21">
        <f t="shared" si="84"/>
        <v>2.0515955585831871</v>
      </c>
    </row>
    <row r="84" spans="1:64" x14ac:dyDescent="0.2">
      <c r="A84" s="21" t="s">
        <v>1274</v>
      </c>
      <c r="B84" s="27">
        <v>181.00460863271877</v>
      </c>
      <c r="C84" s="22">
        <v>56.183</v>
      </c>
      <c r="D84" s="22">
        <v>5.1999999999999998E-2</v>
      </c>
      <c r="E84" s="22">
        <v>3.5609999999999999</v>
      </c>
      <c r="F84" s="22">
        <v>0.45900000000000002</v>
      </c>
      <c r="G84" s="22">
        <v>5.9240000000000004</v>
      </c>
      <c r="H84" s="22">
        <v>33.927999999999997</v>
      </c>
      <c r="I84" s="22">
        <v>0.85</v>
      </c>
      <c r="J84" s="22">
        <v>0.21299999999999999</v>
      </c>
      <c r="K84" s="22">
        <v>7.5999999999999998E-2</v>
      </c>
      <c r="L84" s="22">
        <v>0</v>
      </c>
      <c r="M84" s="22"/>
      <c r="N84" s="21">
        <f t="shared" si="42"/>
        <v>101.24599999999998</v>
      </c>
      <c r="O84" s="21"/>
      <c r="P84" s="22"/>
      <c r="Q84" s="26">
        <v>12</v>
      </c>
      <c r="R84" s="26">
        <v>4</v>
      </c>
      <c r="S84" s="25">
        <v>0</v>
      </c>
      <c r="T84" s="21"/>
      <c r="U84" s="24">
        <f t="shared" si="43"/>
        <v>1.9157140310443559</v>
      </c>
      <c r="V84" s="24">
        <f t="shared" si="44"/>
        <v>1.3338195800509005E-3</v>
      </c>
      <c r="W84" s="24">
        <f t="shared" si="45"/>
        <v>0.14309610780268633</v>
      </c>
      <c r="X84" s="24">
        <f t="shared" si="46"/>
        <v>1.2373237377048705E-2</v>
      </c>
      <c r="Y84" s="24">
        <f t="shared" si="47"/>
        <v>0</v>
      </c>
      <c r="Z84" s="24">
        <f t="shared" si="48"/>
        <v>0.16891966998313793</v>
      </c>
      <c r="AA84" s="24">
        <f t="shared" si="49"/>
        <v>1.7244931664465877</v>
      </c>
      <c r="AB84" s="24">
        <f t="shared" si="50"/>
        <v>3.1051796745107735E-2</v>
      </c>
      <c r="AC84" s="24">
        <f t="shared" si="51"/>
        <v>6.1512023725830891E-3</v>
      </c>
      <c r="AD84" s="24">
        <f t="shared" si="52"/>
        <v>2.0844454341666123E-3</v>
      </c>
      <c r="AE84" s="24">
        <f t="shared" si="53"/>
        <v>0</v>
      </c>
      <c r="AF84" s="24">
        <f t="shared" si="54"/>
        <v>0</v>
      </c>
      <c r="AG84" s="24">
        <f t="shared" si="55"/>
        <v>4.0052174767857256</v>
      </c>
      <c r="AH84" s="24">
        <f t="shared" si="56"/>
        <v>0.9107856106533756</v>
      </c>
      <c r="AI84" s="23">
        <f t="shared" si="57"/>
        <v>0</v>
      </c>
      <c r="AJ84" s="21"/>
      <c r="AK84" s="21">
        <f t="shared" si="58"/>
        <v>56.183</v>
      </c>
      <c r="AL84" s="21">
        <f t="shared" si="59"/>
        <v>5.1999999999999998E-2</v>
      </c>
      <c r="AM84" s="21">
        <f t="shared" si="60"/>
        <v>3.5609999999999999</v>
      </c>
      <c r="AN84" s="21">
        <f t="shared" si="61"/>
        <v>0.45900000000000002</v>
      </c>
      <c r="AO84" s="21">
        <f t="shared" si="62"/>
        <v>0</v>
      </c>
      <c r="AP84" s="21">
        <f t="shared" si="63"/>
        <v>5.9240000000000004</v>
      </c>
      <c r="AQ84" s="21">
        <f t="shared" si="64"/>
        <v>33.927999999999997</v>
      </c>
      <c r="AR84" s="21">
        <f t="shared" si="65"/>
        <v>0.85</v>
      </c>
      <c r="AS84" s="21">
        <f t="shared" si="66"/>
        <v>0.21299999999999999</v>
      </c>
      <c r="AT84" s="21">
        <f t="shared" si="67"/>
        <v>7.5999999999999998E-2</v>
      </c>
      <c r="AU84" s="21">
        <f t="shared" si="68"/>
        <v>0</v>
      </c>
      <c r="AV84" s="21">
        <f t="shared" si="69"/>
        <v>0</v>
      </c>
      <c r="AW84" s="21">
        <f t="shared" si="70"/>
        <v>101.24599999999998</v>
      </c>
      <c r="AX84" s="21"/>
      <c r="AY84" s="21">
        <f t="shared" si="71"/>
        <v>0.93513648468708388</v>
      </c>
      <c r="AZ84" s="21">
        <f t="shared" si="72"/>
        <v>6.5109057671599929E-4</v>
      </c>
      <c r="BA84" s="21">
        <f t="shared" si="73"/>
        <v>6.9850921930168702E-2</v>
      </c>
      <c r="BB84" s="21">
        <f t="shared" si="74"/>
        <v>6.0398710441476409E-3</v>
      </c>
      <c r="BC84" s="21">
        <f t="shared" si="75"/>
        <v>8.2456433383441913E-2</v>
      </c>
      <c r="BD84" s="21">
        <f t="shared" si="76"/>
        <v>0</v>
      </c>
      <c r="BE84" s="21">
        <f t="shared" si="77"/>
        <v>0.84179394805529906</v>
      </c>
      <c r="BF84" s="21">
        <f t="shared" si="78"/>
        <v>1.5157621430380153E-2</v>
      </c>
      <c r="BG84" s="21">
        <f t="shared" si="79"/>
        <v>3.0026474046130815E-3</v>
      </c>
      <c r="BH84" s="21">
        <f t="shared" si="80"/>
        <v>1.0175010175010174E-3</v>
      </c>
      <c r="BI84" s="21">
        <f t="shared" si="81"/>
        <v>0</v>
      </c>
      <c r="BJ84" s="21">
        <f t="shared" si="82"/>
        <v>0</v>
      </c>
      <c r="BK84" s="21">
        <f t="shared" si="83"/>
        <v>1.9551065195293513</v>
      </c>
      <c r="BL84" s="21">
        <f t="shared" si="84"/>
        <v>2.0485929726989465</v>
      </c>
    </row>
    <row r="85" spans="1:64" x14ac:dyDescent="0.2">
      <c r="A85" s="21" t="s">
        <v>1275</v>
      </c>
      <c r="B85" s="27">
        <v>186.00460863271422</v>
      </c>
      <c r="C85" s="22">
        <v>56.116999999999997</v>
      </c>
      <c r="D85" s="22">
        <v>3.1E-2</v>
      </c>
      <c r="E85" s="22">
        <v>3.585</v>
      </c>
      <c r="F85" s="22">
        <v>0.47799999999999998</v>
      </c>
      <c r="G85" s="22">
        <v>5.8129999999999997</v>
      </c>
      <c r="H85" s="22">
        <v>33.564999999999998</v>
      </c>
      <c r="I85" s="22">
        <v>0.874</v>
      </c>
      <c r="J85" s="22">
        <v>8.5999999999999993E-2</v>
      </c>
      <c r="K85" s="22">
        <v>0.16500000000000001</v>
      </c>
      <c r="L85" s="22">
        <v>7.0000000000000001E-3</v>
      </c>
      <c r="M85" s="22"/>
      <c r="N85" s="21">
        <f t="shared" si="42"/>
        <v>100.721</v>
      </c>
      <c r="O85" s="21"/>
      <c r="P85" s="22"/>
      <c r="Q85" s="26">
        <v>12</v>
      </c>
      <c r="R85" s="26">
        <v>4</v>
      </c>
      <c r="S85" s="25">
        <v>0</v>
      </c>
      <c r="T85" s="21"/>
      <c r="U85" s="24">
        <f t="shared" si="43"/>
        <v>1.9215010536113675</v>
      </c>
      <c r="V85" s="24">
        <f t="shared" si="44"/>
        <v>7.9850173705722218E-4</v>
      </c>
      <c r="W85" s="24">
        <f t="shared" si="45"/>
        <v>0.14466565379120616</v>
      </c>
      <c r="X85" s="24">
        <f t="shared" si="46"/>
        <v>1.2939544321382002E-2</v>
      </c>
      <c r="Y85" s="24">
        <f t="shared" si="47"/>
        <v>0</v>
      </c>
      <c r="Z85" s="24">
        <f t="shared" si="48"/>
        <v>0.1664508142467388</v>
      </c>
      <c r="AA85" s="24">
        <f t="shared" si="49"/>
        <v>1.7132087996622103</v>
      </c>
      <c r="AB85" s="24">
        <f t="shared" si="50"/>
        <v>3.2062668754719872E-2</v>
      </c>
      <c r="AC85" s="24">
        <f t="shared" si="51"/>
        <v>2.4940163130363104E-3</v>
      </c>
      <c r="AD85" s="24">
        <f t="shared" si="52"/>
        <v>4.5444497892395191E-3</v>
      </c>
      <c r="AE85" s="24">
        <f t="shared" si="53"/>
        <v>4.6468673664922563E-4</v>
      </c>
      <c r="AF85" s="24">
        <f t="shared" si="54"/>
        <v>0</v>
      </c>
      <c r="AG85" s="24">
        <f t="shared" si="55"/>
        <v>3.9991301889636075</v>
      </c>
      <c r="AH85" s="24">
        <f t="shared" si="56"/>
        <v>0.91144629963050228</v>
      </c>
      <c r="AI85" s="23">
        <f t="shared" si="57"/>
        <v>0</v>
      </c>
      <c r="AJ85" s="21"/>
      <c r="AK85" s="21">
        <f t="shared" si="58"/>
        <v>56.116999999999997</v>
      </c>
      <c r="AL85" s="21">
        <f t="shared" si="59"/>
        <v>3.1E-2</v>
      </c>
      <c r="AM85" s="21">
        <f t="shared" si="60"/>
        <v>3.585</v>
      </c>
      <c r="AN85" s="21">
        <f t="shared" si="61"/>
        <v>0.47799999999999998</v>
      </c>
      <c r="AO85" s="21">
        <f t="shared" si="62"/>
        <v>0</v>
      </c>
      <c r="AP85" s="21">
        <f t="shared" si="63"/>
        <v>5.8129999999999997</v>
      </c>
      <c r="AQ85" s="21">
        <f t="shared" si="64"/>
        <v>33.564999999999998</v>
      </c>
      <c r="AR85" s="21">
        <f t="shared" si="65"/>
        <v>0.874</v>
      </c>
      <c r="AS85" s="21">
        <f t="shared" si="66"/>
        <v>8.5999999999999993E-2</v>
      </c>
      <c r="AT85" s="21">
        <f t="shared" si="67"/>
        <v>0.16500000000000001</v>
      </c>
      <c r="AU85" s="21">
        <f t="shared" si="68"/>
        <v>7.0000000000000001E-3</v>
      </c>
      <c r="AV85" s="21">
        <f t="shared" si="69"/>
        <v>0</v>
      </c>
      <c r="AW85" s="21">
        <f t="shared" si="70"/>
        <v>100.721</v>
      </c>
      <c r="AX85" s="21"/>
      <c r="AY85" s="21">
        <f t="shared" si="71"/>
        <v>0.93403794940079887</v>
      </c>
      <c r="AZ85" s="21">
        <f t="shared" si="72"/>
        <v>3.8815015150376882E-4</v>
      </c>
      <c r="BA85" s="21">
        <f t="shared" si="73"/>
        <v>7.032169478226756E-2</v>
      </c>
      <c r="BB85" s="21">
        <f t="shared" si="74"/>
        <v>6.2898874925981967E-3</v>
      </c>
      <c r="BC85" s="21">
        <f t="shared" si="75"/>
        <v>8.0911419186014147E-2</v>
      </c>
      <c r="BD85" s="21">
        <f t="shared" si="76"/>
        <v>0</v>
      </c>
      <c r="BE85" s="21">
        <f t="shared" si="77"/>
        <v>0.83278748722223872</v>
      </c>
      <c r="BF85" s="21">
        <f t="shared" si="78"/>
        <v>1.5585601329590887E-2</v>
      </c>
      <c r="BG85" s="21">
        <f t="shared" si="79"/>
        <v>1.2123365107827465E-3</v>
      </c>
      <c r="BH85" s="21">
        <f t="shared" si="80"/>
        <v>2.2090482616798405E-3</v>
      </c>
      <c r="BI85" s="21">
        <f t="shared" si="81"/>
        <v>2.258833248089269E-4</v>
      </c>
      <c r="BJ85" s="21">
        <f t="shared" si="82"/>
        <v>0</v>
      </c>
      <c r="BK85" s="21">
        <f t="shared" si="83"/>
        <v>1.9439694576622839</v>
      </c>
      <c r="BL85" s="21">
        <f t="shared" si="84"/>
        <v>2.0571980558649066</v>
      </c>
    </row>
    <row r="86" spans="1:64" x14ac:dyDescent="0.2">
      <c r="A86" s="21" t="s">
        <v>1276</v>
      </c>
      <c r="B86" s="27">
        <v>193.07567644457578</v>
      </c>
      <c r="C86" s="22">
        <v>56.165999999999997</v>
      </c>
      <c r="D86" s="22">
        <v>6.9000000000000006E-2</v>
      </c>
      <c r="E86" s="22">
        <v>3.6040000000000001</v>
      </c>
      <c r="F86" s="22">
        <v>0.48</v>
      </c>
      <c r="G86" s="22">
        <v>5.8529999999999998</v>
      </c>
      <c r="H86" s="22">
        <v>33.811999999999998</v>
      </c>
      <c r="I86" s="22">
        <v>0.81599999999999995</v>
      </c>
      <c r="J86" s="22">
        <v>0.17899999999999999</v>
      </c>
      <c r="K86" s="22">
        <v>0.13400000000000001</v>
      </c>
      <c r="L86" s="22">
        <v>0</v>
      </c>
      <c r="M86" s="22"/>
      <c r="N86" s="21">
        <f t="shared" si="42"/>
        <v>101.113</v>
      </c>
      <c r="O86" s="21"/>
      <c r="P86" s="22"/>
      <c r="Q86" s="26">
        <v>12</v>
      </c>
      <c r="R86" s="26">
        <v>4</v>
      </c>
      <c r="S86" s="25">
        <v>0</v>
      </c>
      <c r="T86" s="21"/>
      <c r="U86" s="24">
        <f t="shared" si="43"/>
        <v>1.9168595279470304</v>
      </c>
      <c r="V86" s="24">
        <f t="shared" si="44"/>
        <v>1.7714702907323328E-3</v>
      </c>
      <c r="W86" s="24">
        <f t="shared" si="45"/>
        <v>0.14495448838920094</v>
      </c>
      <c r="X86" s="24">
        <f t="shared" si="46"/>
        <v>1.2950988994322028E-2</v>
      </c>
      <c r="Y86" s="24">
        <f t="shared" si="47"/>
        <v>0</v>
      </c>
      <c r="Z86" s="24">
        <f t="shared" si="48"/>
        <v>0.16704548285386162</v>
      </c>
      <c r="AA86" s="24">
        <f t="shared" si="49"/>
        <v>1.7201452331289027</v>
      </c>
      <c r="AB86" s="24">
        <f t="shared" si="50"/>
        <v>2.9836577563509614E-2</v>
      </c>
      <c r="AC86" s="24">
        <f t="shared" si="51"/>
        <v>5.1739768427164576E-3</v>
      </c>
      <c r="AD86" s="24">
        <f t="shared" si="52"/>
        <v>3.6785170601993911E-3</v>
      </c>
      <c r="AE86" s="24">
        <f t="shared" si="53"/>
        <v>0</v>
      </c>
      <c r="AF86" s="24">
        <f t="shared" si="54"/>
        <v>0</v>
      </c>
      <c r="AG86" s="24">
        <f t="shared" si="55"/>
        <v>4.0024162630704758</v>
      </c>
      <c r="AH86" s="24">
        <f t="shared" si="56"/>
        <v>0.91148457787591863</v>
      </c>
      <c r="AI86" s="23">
        <f t="shared" si="57"/>
        <v>0</v>
      </c>
      <c r="AJ86" s="21"/>
      <c r="AK86" s="21">
        <f t="shared" si="58"/>
        <v>56.165999999999997</v>
      </c>
      <c r="AL86" s="21">
        <f t="shared" si="59"/>
        <v>6.9000000000000006E-2</v>
      </c>
      <c r="AM86" s="21">
        <f t="shared" si="60"/>
        <v>3.6040000000000001</v>
      </c>
      <c r="AN86" s="21">
        <f t="shared" si="61"/>
        <v>0.48</v>
      </c>
      <c r="AO86" s="21">
        <f t="shared" si="62"/>
        <v>0</v>
      </c>
      <c r="AP86" s="21">
        <f t="shared" si="63"/>
        <v>5.8529999999999998</v>
      </c>
      <c r="AQ86" s="21">
        <f t="shared" si="64"/>
        <v>33.811999999999998</v>
      </c>
      <c r="AR86" s="21">
        <f t="shared" si="65"/>
        <v>0.81599999999999995</v>
      </c>
      <c r="AS86" s="21">
        <f t="shared" si="66"/>
        <v>0.17899999999999999</v>
      </c>
      <c r="AT86" s="21">
        <f t="shared" si="67"/>
        <v>0.13400000000000001</v>
      </c>
      <c r="AU86" s="21">
        <f t="shared" si="68"/>
        <v>0</v>
      </c>
      <c r="AV86" s="21">
        <f t="shared" si="69"/>
        <v>0</v>
      </c>
      <c r="AW86" s="21">
        <f t="shared" si="70"/>
        <v>101.113</v>
      </c>
      <c r="AX86" s="21"/>
      <c r="AY86" s="21">
        <f t="shared" si="71"/>
        <v>0.93485352862849536</v>
      </c>
      <c r="AZ86" s="21">
        <f t="shared" si="72"/>
        <v>8.6394711141161453E-4</v>
      </c>
      <c r="BA86" s="21">
        <f t="shared" si="73"/>
        <v>7.0694389956845821E-2</v>
      </c>
      <c r="BB86" s="21">
        <f t="shared" si="74"/>
        <v>6.3162050134877292E-3</v>
      </c>
      <c r="BC86" s="21">
        <f t="shared" si="75"/>
        <v>8.1468181058961087E-2</v>
      </c>
      <c r="BD86" s="21">
        <f t="shared" si="76"/>
        <v>0</v>
      </c>
      <c r="BE86" s="21">
        <f t="shared" si="77"/>
        <v>0.8389158503786186</v>
      </c>
      <c r="BF86" s="21">
        <f t="shared" si="78"/>
        <v>1.4551316573164946E-2</v>
      </c>
      <c r="BG86" s="21">
        <f t="shared" si="79"/>
        <v>2.5233515747687396E-3</v>
      </c>
      <c r="BH86" s="21">
        <f t="shared" si="80"/>
        <v>1.7940149519096887E-3</v>
      </c>
      <c r="BI86" s="21">
        <f t="shared" si="81"/>
        <v>0</v>
      </c>
      <c r="BJ86" s="21">
        <f t="shared" si="82"/>
        <v>0</v>
      </c>
      <c r="BK86" s="21">
        <f t="shared" si="83"/>
        <v>1.9519807852476634</v>
      </c>
      <c r="BL86" s="21">
        <f t="shared" si="84"/>
        <v>2.0504383512989635</v>
      </c>
    </row>
    <row r="87" spans="1:64" x14ac:dyDescent="0.2">
      <c r="A87" s="21" t="s">
        <v>1277</v>
      </c>
      <c r="B87" s="27">
        <v>198.07567644458544</v>
      </c>
      <c r="C87" s="22">
        <v>56.503</v>
      </c>
      <c r="D87" s="22">
        <v>5.8000000000000003E-2</v>
      </c>
      <c r="E87" s="22">
        <v>3.589</v>
      </c>
      <c r="F87" s="22">
        <v>0.50800000000000001</v>
      </c>
      <c r="G87" s="22">
        <v>5.8890000000000002</v>
      </c>
      <c r="H87" s="22">
        <v>33.841000000000001</v>
      </c>
      <c r="I87" s="22">
        <v>0.87</v>
      </c>
      <c r="J87" s="22">
        <v>0.17299999999999999</v>
      </c>
      <c r="K87" s="22">
        <v>7.0000000000000007E-2</v>
      </c>
      <c r="L87" s="22">
        <v>7.0000000000000001E-3</v>
      </c>
      <c r="M87" s="22"/>
      <c r="N87" s="21">
        <f t="shared" si="42"/>
        <v>101.50800000000001</v>
      </c>
      <c r="O87" s="21"/>
      <c r="P87" s="22"/>
      <c r="Q87" s="26">
        <v>12</v>
      </c>
      <c r="R87" s="26">
        <v>4</v>
      </c>
      <c r="S87" s="25">
        <v>0</v>
      </c>
      <c r="T87" s="21"/>
      <c r="U87" s="24">
        <f t="shared" si="43"/>
        <v>1.9202176476725243</v>
      </c>
      <c r="V87" s="24">
        <f t="shared" si="44"/>
        <v>1.4827739016224531E-3</v>
      </c>
      <c r="W87" s="24">
        <f t="shared" si="45"/>
        <v>0.14374160864721358</v>
      </c>
      <c r="X87" s="24">
        <f t="shared" si="46"/>
        <v>1.3648583045823169E-2</v>
      </c>
      <c r="Y87" s="24">
        <f t="shared" si="47"/>
        <v>0</v>
      </c>
      <c r="Z87" s="24">
        <f t="shared" si="48"/>
        <v>0.16736318179198573</v>
      </c>
      <c r="AA87" s="24">
        <f t="shared" si="49"/>
        <v>1.7143504322063368</v>
      </c>
      <c r="AB87" s="24">
        <f t="shared" si="50"/>
        <v>3.1676723714093066E-2</v>
      </c>
      <c r="AC87" s="24">
        <f t="shared" si="51"/>
        <v>4.9794309013073837E-3</v>
      </c>
      <c r="AD87" s="24">
        <f t="shared" si="52"/>
        <v>1.9134987090775582E-3</v>
      </c>
      <c r="AE87" s="24">
        <f t="shared" si="53"/>
        <v>4.612039787004553E-4</v>
      </c>
      <c r="AF87" s="24">
        <f t="shared" si="54"/>
        <v>0</v>
      </c>
      <c r="AG87" s="24">
        <f t="shared" si="55"/>
        <v>3.9998350845686854</v>
      </c>
      <c r="AH87" s="24">
        <f t="shared" si="56"/>
        <v>0.91105810121851261</v>
      </c>
      <c r="AI87" s="23">
        <f t="shared" si="57"/>
        <v>0</v>
      </c>
      <c r="AJ87" s="21"/>
      <c r="AK87" s="21">
        <f t="shared" si="58"/>
        <v>56.503</v>
      </c>
      <c r="AL87" s="21">
        <f t="shared" si="59"/>
        <v>5.8000000000000003E-2</v>
      </c>
      <c r="AM87" s="21">
        <f t="shared" si="60"/>
        <v>3.589</v>
      </c>
      <c r="AN87" s="21">
        <f t="shared" si="61"/>
        <v>0.50800000000000001</v>
      </c>
      <c r="AO87" s="21">
        <f t="shared" si="62"/>
        <v>0</v>
      </c>
      <c r="AP87" s="21">
        <f t="shared" si="63"/>
        <v>5.8890000000000002</v>
      </c>
      <c r="AQ87" s="21">
        <f t="shared" si="64"/>
        <v>33.841000000000001</v>
      </c>
      <c r="AR87" s="21">
        <f t="shared" si="65"/>
        <v>0.87</v>
      </c>
      <c r="AS87" s="21">
        <f t="shared" si="66"/>
        <v>0.17299999999999999</v>
      </c>
      <c r="AT87" s="21">
        <f t="shared" si="67"/>
        <v>7.0000000000000007E-2</v>
      </c>
      <c r="AU87" s="21">
        <f t="shared" si="68"/>
        <v>7.0000000000000001E-3</v>
      </c>
      <c r="AV87" s="21">
        <f t="shared" si="69"/>
        <v>0</v>
      </c>
      <c r="AW87" s="21">
        <f t="shared" si="70"/>
        <v>101.50800000000001</v>
      </c>
      <c r="AX87" s="21"/>
      <c r="AY87" s="21">
        <f t="shared" si="71"/>
        <v>0.94046271637816248</v>
      </c>
      <c r="AZ87" s="21">
        <f t="shared" si="72"/>
        <v>7.2621641249092229E-4</v>
      </c>
      <c r="BA87" s="21">
        <f t="shared" si="73"/>
        <v>7.040015692428403E-2</v>
      </c>
      <c r="BB87" s="21">
        <f t="shared" si="74"/>
        <v>6.6846503059411798E-3</v>
      </c>
      <c r="BC87" s="21">
        <f t="shared" si="75"/>
        <v>8.1969266744613342E-2</v>
      </c>
      <c r="BD87" s="21">
        <f t="shared" si="76"/>
        <v>0</v>
      </c>
      <c r="BE87" s="21">
        <f t="shared" si="77"/>
        <v>0.83963537479778882</v>
      </c>
      <c r="BF87" s="21">
        <f t="shared" si="78"/>
        <v>1.5514271346389099E-2</v>
      </c>
      <c r="BG87" s="21">
        <f t="shared" si="79"/>
        <v>2.4387699577373854E-3</v>
      </c>
      <c r="BH87" s="21">
        <f t="shared" si="80"/>
        <v>9.3717198980356874E-4</v>
      </c>
      <c r="BI87" s="21">
        <f t="shared" si="81"/>
        <v>2.258833248089269E-4</v>
      </c>
      <c r="BJ87" s="21">
        <f t="shared" si="82"/>
        <v>0</v>
      </c>
      <c r="BK87" s="21">
        <f t="shared" si="83"/>
        <v>1.9589944781820197</v>
      </c>
      <c r="BL87" s="21">
        <f t="shared" si="84"/>
        <v>2.0417796625341178</v>
      </c>
    </row>
    <row r="88" spans="1:64" x14ac:dyDescent="0.2">
      <c r="A88" s="21" t="s">
        <v>1278</v>
      </c>
      <c r="B88" s="27">
        <v>205.14674425644824</v>
      </c>
      <c r="C88" s="22">
        <v>56.737000000000002</v>
      </c>
      <c r="D88" s="22">
        <v>1.2999999999999999E-2</v>
      </c>
      <c r="E88" s="22">
        <v>3.593</v>
      </c>
      <c r="F88" s="22">
        <v>0.501</v>
      </c>
      <c r="G88" s="22">
        <v>5.9560000000000004</v>
      </c>
      <c r="H88" s="22">
        <v>33.231000000000002</v>
      </c>
      <c r="I88" s="22">
        <v>0.86199999999999999</v>
      </c>
      <c r="J88" s="22">
        <v>0.113</v>
      </c>
      <c r="K88" s="22">
        <v>0.122</v>
      </c>
      <c r="L88" s="22">
        <v>0</v>
      </c>
      <c r="M88" s="22"/>
      <c r="N88" s="21">
        <f t="shared" si="42"/>
        <v>101.128</v>
      </c>
      <c r="O88" s="21"/>
      <c r="P88" s="22"/>
      <c r="Q88" s="26">
        <v>12</v>
      </c>
      <c r="R88" s="26">
        <v>4</v>
      </c>
      <c r="S88" s="25">
        <v>0</v>
      </c>
      <c r="T88" s="21"/>
      <c r="U88" s="24">
        <f t="shared" si="43"/>
        <v>1.933410572240144</v>
      </c>
      <c r="V88" s="24">
        <f t="shared" si="44"/>
        <v>3.3324915973209466E-4</v>
      </c>
      <c r="W88" s="24">
        <f t="shared" si="45"/>
        <v>0.14429292281505623</v>
      </c>
      <c r="X88" s="24">
        <f t="shared" si="46"/>
        <v>1.3497096441540081E-2</v>
      </c>
      <c r="Y88" s="24">
        <f t="shared" si="47"/>
        <v>0</v>
      </c>
      <c r="Z88" s="24">
        <f t="shared" si="48"/>
        <v>0.16972734957982646</v>
      </c>
      <c r="AA88" s="24">
        <f t="shared" si="49"/>
        <v>1.688023912994713</v>
      </c>
      <c r="AB88" s="24">
        <f t="shared" si="50"/>
        <v>3.1470746217498444E-2</v>
      </c>
      <c r="AC88" s="24">
        <f t="shared" si="51"/>
        <v>3.2613005325838455E-3</v>
      </c>
      <c r="AD88" s="24">
        <f t="shared" si="52"/>
        <v>3.3440189907316198E-3</v>
      </c>
      <c r="AE88" s="24">
        <f t="shared" si="53"/>
        <v>0</v>
      </c>
      <c r="AF88" s="24">
        <f t="shared" si="54"/>
        <v>0</v>
      </c>
      <c r="AG88" s="24">
        <f t="shared" si="55"/>
        <v>3.9873611689718258</v>
      </c>
      <c r="AH88" s="24">
        <f t="shared" si="56"/>
        <v>0.90863828059273555</v>
      </c>
      <c r="AI88" s="23">
        <f t="shared" si="57"/>
        <v>0</v>
      </c>
      <c r="AJ88" s="21"/>
      <c r="AK88" s="21">
        <f t="shared" si="58"/>
        <v>56.737000000000002</v>
      </c>
      <c r="AL88" s="21">
        <f t="shared" si="59"/>
        <v>1.2999999999999999E-2</v>
      </c>
      <c r="AM88" s="21">
        <f t="shared" si="60"/>
        <v>3.593</v>
      </c>
      <c r="AN88" s="21">
        <f t="shared" si="61"/>
        <v>0.501</v>
      </c>
      <c r="AO88" s="21">
        <f t="shared" si="62"/>
        <v>0</v>
      </c>
      <c r="AP88" s="21">
        <f t="shared" si="63"/>
        <v>5.9560000000000004</v>
      </c>
      <c r="AQ88" s="21">
        <f t="shared" si="64"/>
        <v>33.231000000000002</v>
      </c>
      <c r="AR88" s="21">
        <f t="shared" si="65"/>
        <v>0.86199999999999999</v>
      </c>
      <c r="AS88" s="21">
        <f t="shared" si="66"/>
        <v>0.113</v>
      </c>
      <c r="AT88" s="21">
        <f t="shared" si="67"/>
        <v>0.122</v>
      </c>
      <c r="AU88" s="21">
        <f t="shared" si="68"/>
        <v>0</v>
      </c>
      <c r="AV88" s="21">
        <f t="shared" si="69"/>
        <v>0</v>
      </c>
      <c r="AW88" s="21">
        <f t="shared" si="70"/>
        <v>101.128</v>
      </c>
      <c r="AX88" s="21"/>
      <c r="AY88" s="21">
        <f t="shared" si="71"/>
        <v>0.94435752330226375</v>
      </c>
      <c r="AZ88" s="21">
        <f t="shared" si="72"/>
        <v>1.6277264417899982E-4</v>
      </c>
      <c r="BA88" s="21">
        <f t="shared" si="73"/>
        <v>7.0478619066300513E-2</v>
      </c>
      <c r="BB88" s="21">
        <f t="shared" si="74"/>
        <v>6.5925389828278176E-3</v>
      </c>
      <c r="BC88" s="21">
        <f t="shared" si="75"/>
        <v>8.290184288179947E-2</v>
      </c>
      <c r="BD88" s="21">
        <f t="shared" si="76"/>
        <v>0</v>
      </c>
      <c r="BE88" s="21">
        <f t="shared" si="77"/>
        <v>0.8245005508083485</v>
      </c>
      <c r="BF88" s="21">
        <f t="shared" si="78"/>
        <v>1.5371611379985521E-2</v>
      </c>
      <c r="BG88" s="21">
        <f t="shared" si="79"/>
        <v>1.5929537874238414E-3</v>
      </c>
      <c r="BH88" s="21">
        <f t="shared" si="80"/>
        <v>1.6333568965147911E-3</v>
      </c>
      <c r="BI88" s="21">
        <f t="shared" si="81"/>
        <v>0</v>
      </c>
      <c r="BJ88" s="21">
        <f t="shared" si="82"/>
        <v>0</v>
      </c>
      <c r="BK88" s="21">
        <f t="shared" si="83"/>
        <v>1.947591769749643</v>
      </c>
      <c r="BL88" s="21">
        <f t="shared" si="84"/>
        <v>2.047329030089498</v>
      </c>
    </row>
    <row r="89" spans="1:64" x14ac:dyDescent="0.2">
      <c r="A89" s="21" t="s">
        <v>1279</v>
      </c>
      <c r="B89" s="27">
        <v>212.21781206831105</v>
      </c>
      <c r="C89" s="22">
        <v>57.075000000000003</v>
      </c>
      <c r="D89" s="22">
        <v>1.6E-2</v>
      </c>
      <c r="E89" s="22">
        <v>3.552</v>
      </c>
      <c r="F89" s="22">
        <v>0.47199999999999998</v>
      </c>
      <c r="G89" s="22">
        <v>6.0549999999999997</v>
      </c>
      <c r="H89" s="22">
        <v>33.405000000000001</v>
      </c>
      <c r="I89" s="22">
        <v>0.82799999999999996</v>
      </c>
      <c r="J89" s="22">
        <v>0.17899999999999999</v>
      </c>
      <c r="K89" s="22">
        <v>0.10199999999999999</v>
      </c>
      <c r="L89" s="22">
        <v>8.9999999999999993E-3</v>
      </c>
      <c r="M89" s="22"/>
      <c r="N89" s="21">
        <f t="shared" si="42"/>
        <v>101.69300000000001</v>
      </c>
      <c r="O89" s="21"/>
      <c r="P89" s="22"/>
      <c r="Q89" s="26">
        <v>12</v>
      </c>
      <c r="R89" s="26">
        <v>4</v>
      </c>
      <c r="S89" s="25">
        <v>0</v>
      </c>
      <c r="T89" s="21"/>
      <c r="U89" s="24">
        <f t="shared" si="43"/>
        <v>1.934732338304197</v>
      </c>
      <c r="V89" s="24">
        <f t="shared" si="44"/>
        <v>4.0800261203285509E-4</v>
      </c>
      <c r="W89" s="24">
        <f t="shared" si="45"/>
        <v>0.14189857057671151</v>
      </c>
      <c r="X89" s="24">
        <f t="shared" si="46"/>
        <v>1.2649165472362287E-2</v>
      </c>
      <c r="Y89" s="24">
        <f t="shared" si="47"/>
        <v>0</v>
      </c>
      <c r="Z89" s="24">
        <f t="shared" si="48"/>
        <v>0.17164396486605521</v>
      </c>
      <c r="AA89" s="24">
        <f t="shared" si="49"/>
        <v>1.6879668388321709</v>
      </c>
      <c r="AB89" s="24">
        <f t="shared" si="50"/>
        <v>3.0070964768389372E-2</v>
      </c>
      <c r="AC89" s="24">
        <f t="shared" si="51"/>
        <v>5.1390478203830635E-3</v>
      </c>
      <c r="AD89" s="24">
        <f t="shared" si="52"/>
        <v>2.7811622526592522E-3</v>
      </c>
      <c r="AE89" s="24">
        <f t="shared" si="53"/>
        <v>5.9147110854166501E-4</v>
      </c>
      <c r="AF89" s="24">
        <f t="shared" si="54"/>
        <v>0</v>
      </c>
      <c r="AG89" s="24">
        <f t="shared" si="55"/>
        <v>3.9878815266135028</v>
      </c>
      <c r="AH89" s="24">
        <f t="shared" si="56"/>
        <v>0.90769898490334366</v>
      </c>
      <c r="AI89" s="23">
        <f t="shared" si="57"/>
        <v>0</v>
      </c>
      <c r="AJ89" s="21"/>
      <c r="AK89" s="21">
        <f t="shared" si="58"/>
        <v>57.075000000000003</v>
      </c>
      <c r="AL89" s="21">
        <f t="shared" si="59"/>
        <v>1.6E-2</v>
      </c>
      <c r="AM89" s="21">
        <f t="shared" si="60"/>
        <v>3.552</v>
      </c>
      <c r="AN89" s="21">
        <f t="shared" si="61"/>
        <v>0.47199999999999998</v>
      </c>
      <c r="AO89" s="21">
        <f t="shared" si="62"/>
        <v>0</v>
      </c>
      <c r="AP89" s="21">
        <f t="shared" si="63"/>
        <v>6.0550000000000006</v>
      </c>
      <c r="AQ89" s="21">
        <f t="shared" si="64"/>
        <v>33.405000000000001</v>
      </c>
      <c r="AR89" s="21">
        <f t="shared" si="65"/>
        <v>0.82799999999999996</v>
      </c>
      <c r="AS89" s="21">
        <f t="shared" si="66"/>
        <v>0.17899999999999999</v>
      </c>
      <c r="AT89" s="21">
        <f t="shared" si="67"/>
        <v>0.10199999999999999</v>
      </c>
      <c r="AU89" s="21">
        <f t="shared" si="68"/>
        <v>8.9999999999999993E-3</v>
      </c>
      <c r="AV89" s="21">
        <f t="shared" si="69"/>
        <v>0</v>
      </c>
      <c r="AW89" s="21">
        <f t="shared" si="70"/>
        <v>101.69300000000001</v>
      </c>
      <c r="AX89" s="21"/>
      <c r="AY89" s="21">
        <f t="shared" si="71"/>
        <v>0.94998335552596547</v>
      </c>
      <c r="AZ89" s="21">
        <f t="shared" si="72"/>
        <v>2.0033556206646132E-4</v>
      </c>
      <c r="BA89" s="21">
        <f t="shared" si="73"/>
        <v>6.9674382110631622E-2</v>
      </c>
      <c r="BB89" s="21">
        <f t="shared" si="74"/>
        <v>6.2109349299295999E-3</v>
      </c>
      <c r="BC89" s="21">
        <f t="shared" si="75"/>
        <v>8.4279828517343142E-2</v>
      </c>
      <c r="BD89" s="21">
        <f t="shared" si="76"/>
        <v>0</v>
      </c>
      <c r="BE89" s="21">
        <f t="shared" si="77"/>
        <v>0.82881769732336918</v>
      </c>
      <c r="BF89" s="21">
        <f t="shared" si="78"/>
        <v>1.4765306522770314E-2</v>
      </c>
      <c r="BG89" s="21">
        <f t="shared" si="79"/>
        <v>2.5233515747687396E-3</v>
      </c>
      <c r="BH89" s="21">
        <f t="shared" si="80"/>
        <v>1.3655934708566287E-3</v>
      </c>
      <c r="BI89" s="21">
        <f t="shared" si="81"/>
        <v>2.9042141761147743E-4</v>
      </c>
      <c r="BJ89" s="21">
        <f t="shared" si="82"/>
        <v>0</v>
      </c>
      <c r="BK89" s="21">
        <f t="shared" si="83"/>
        <v>1.9581112069553124</v>
      </c>
      <c r="BL89" s="21">
        <f t="shared" si="84"/>
        <v>2.0365960382885002</v>
      </c>
    </row>
    <row r="90" spans="1:64" x14ac:dyDescent="0.2">
      <c r="A90" s="21" t="s">
        <v>1280</v>
      </c>
      <c r="B90" s="27">
        <v>219.28887988018266</v>
      </c>
      <c r="C90" s="22">
        <v>56.982999999999997</v>
      </c>
      <c r="D90" s="22">
        <v>1.0999999999999999E-2</v>
      </c>
      <c r="E90" s="22">
        <v>3.5409999999999999</v>
      </c>
      <c r="F90" s="22">
        <v>0.505</v>
      </c>
      <c r="G90" s="22">
        <v>5.5960000000000001</v>
      </c>
      <c r="H90" s="22">
        <v>33.258000000000003</v>
      </c>
      <c r="I90" s="22">
        <v>0.82499999999999996</v>
      </c>
      <c r="J90" s="22">
        <v>0.13300000000000001</v>
      </c>
      <c r="K90" s="22">
        <v>0.112</v>
      </c>
      <c r="L90" s="22">
        <v>0</v>
      </c>
      <c r="M90" s="22"/>
      <c r="N90" s="21">
        <f t="shared" si="42"/>
        <v>100.964</v>
      </c>
      <c r="O90" s="21"/>
      <c r="P90" s="22"/>
      <c r="Q90" s="26">
        <v>12</v>
      </c>
      <c r="R90" s="26">
        <v>4</v>
      </c>
      <c r="S90" s="25">
        <v>0</v>
      </c>
      <c r="T90" s="21"/>
      <c r="U90" s="24">
        <f t="shared" si="43"/>
        <v>1.9405782100397078</v>
      </c>
      <c r="V90" s="24">
        <f t="shared" si="44"/>
        <v>2.8180358644150718E-4</v>
      </c>
      <c r="W90" s="24">
        <f t="shared" si="45"/>
        <v>0.142115635108608</v>
      </c>
      <c r="X90" s="24">
        <f t="shared" si="46"/>
        <v>1.3596343352185123E-2</v>
      </c>
      <c r="Y90" s="24">
        <f t="shared" si="47"/>
        <v>0</v>
      </c>
      <c r="Z90" s="24">
        <f t="shared" si="48"/>
        <v>0.1593686765942251</v>
      </c>
      <c r="AA90" s="24">
        <f t="shared" si="49"/>
        <v>1.6883381472830328</v>
      </c>
      <c r="AB90" s="24">
        <f t="shared" si="50"/>
        <v>3.0101063754833606E-2</v>
      </c>
      <c r="AC90" s="24">
        <f t="shared" si="51"/>
        <v>3.8361196007389822E-3</v>
      </c>
      <c r="AD90" s="24">
        <f t="shared" si="52"/>
        <v>3.0679978236804501E-3</v>
      </c>
      <c r="AE90" s="24">
        <f t="shared" si="53"/>
        <v>0</v>
      </c>
      <c r="AF90" s="24">
        <f t="shared" si="54"/>
        <v>0</v>
      </c>
      <c r="AG90" s="24">
        <f t="shared" si="55"/>
        <v>3.981283997143453</v>
      </c>
      <c r="AH90" s="24">
        <f t="shared" si="56"/>
        <v>0.91374785516037482</v>
      </c>
      <c r="AI90" s="23">
        <f t="shared" si="57"/>
        <v>0</v>
      </c>
      <c r="AJ90" s="21"/>
      <c r="AK90" s="21">
        <f t="shared" si="58"/>
        <v>56.982999999999997</v>
      </c>
      <c r="AL90" s="21">
        <f t="shared" si="59"/>
        <v>1.0999999999999999E-2</v>
      </c>
      <c r="AM90" s="21">
        <f t="shared" si="60"/>
        <v>3.5409999999999999</v>
      </c>
      <c r="AN90" s="21">
        <f t="shared" si="61"/>
        <v>0.505</v>
      </c>
      <c r="AO90" s="21">
        <f t="shared" si="62"/>
        <v>0</v>
      </c>
      <c r="AP90" s="21">
        <f t="shared" si="63"/>
        <v>5.5960000000000001</v>
      </c>
      <c r="AQ90" s="21">
        <f t="shared" si="64"/>
        <v>33.258000000000003</v>
      </c>
      <c r="AR90" s="21">
        <f t="shared" si="65"/>
        <v>0.82499999999999996</v>
      </c>
      <c r="AS90" s="21">
        <f t="shared" si="66"/>
        <v>0.13300000000000001</v>
      </c>
      <c r="AT90" s="21">
        <f t="shared" si="67"/>
        <v>0.112</v>
      </c>
      <c r="AU90" s="21">
        <f t="shared" si="68"/>
        <v>0</v>
      </c>
      <c r="AV90" s="21">
        <f t="shared" si="69"/>
        <v>0</v>
      </c>
      <c r="AW90" s="21">
        <f t="shared" si="70"/>
        <v>100.964</v>
      </c>
      <c r="AX90" s="21"/>
      <c r="AY90" s="21">
        <f t="shared" si="71"/>
        <v>0.94845206391478032</v>
      </c>
      <c r="AZ90" s="21">
        <f t="shared" si="72"/>
        <v>1.3773069892069215E-4</v>
      </c>
      <c r="BA90" s="21">
        <f t="shared" si="73"/>
        <v>6.9458611220086314E-2</v>
      </c>
      <c r="BB90" s="21">
        <f t="shared" si="74"/>
        <v>6.6451740246068819E-3</v>
      </c>
      <c r="BC90" s="21">
        <f t="shared" si="75"/>
        <v>7.7890986025276998E-2</v>
      </c>
      <c r="BD90" s="21">
        <f t="shared" si="76"/>
        <v>0</v>
      </c>
      <c r="BE90" s="21">
        <f t="shared" si="77"/>
        <v>0.82517045285378277</v>
      </c>
      <c r="BF90" s="21">
        <f t="shared" si="78"/>
        <v>1.4711809035368973E-2</v>
      </c>
      <c r="BG90" s="21">
        <f t="shared" si="79"/>
        <v>1.8748925108616895E-3</v>
      </c>
      <c r="BH90" s="21">
        <f t="shared" si="80"/>
        <v>1.49947518368571E-3</v>
      </c>
      <c r="BI90" s="21">
        <f t="shared" si="81"/>
        <v>0</v>
      </c>
      <c r="BJ90" s="21">
        <f t="shared" si="82"/>
        <v>0</v>
      </c>
      <c r="BK90" s="21">
        <f t="shared" si="83"/>
        <v>1.9458411954673704</v>
      </c>
      <c r="BL90" s="21">
        <f t="shared" si="84"/>
        <v>2.0460477486124922</v>
      </c>
    </row>
    <row r="91" spans="1:64" x14ac:dyDescent="0.2">
      <c r="A91" s="21" t="s">
        <v>1281</v>
      </c>
      <c r="B91" s="27">
        <v>226.35994769204547</v>
      </c>
      <c r="C91" s="22">
        <v>56.7</v>
      </c>
      <c r="D91" s="22">
        <v>0.03</v>
      </c>
      <c r="E91" s="22">
        <v>3.6080000000000001</v>
      </c>
      <c r="F91" s="22">
        <v>0.48199999999999998</v>
      </c>
      <c r="G91" s="22">
        <v>5.8230000000000004</v>
      </c>
      <c r="H91" s="22">
        <v>32.838999999999999</v>
      </c>
      <c r="I91" s="22">
        <v>0.84199999999999997</v>
      </c>
      <c r="J91" s="22">
        <v>0.04</v>
      </c>
      <c r="K91" s="22">
        <v>6.3E-2</v>
      </c>
      <c r="L91" s="22">
        <v>0.03</v>
      </c>
      <c r="M91" s="22"/>
      <c r="N91" s="21">
        <f t="shared" si="42"/>
        <v>100.45700000000001</v>
      </c>
      <c r="O91" s="21"/>
      <c r="P91" s="22"/>
      <c r="Q91" s="26">
        <v>12</v>
      </c>
      <c r="R91" s="26">
        <v>4</v>
      </c>
      <c r="S91" s="25">
        <v>0</v>
      </c>
      <c r="T91" s="21"/>
      <c r="U91" s="24">
        <f t="shared" si="43"/>
        <v>1.9414297471381046</v>
      </c>
      <c r="V91" s="24">
        <f t="shared" si="44"/>
        <v>7.7273016434841401E-4</v>
      </c>
      <c r="W91" s="24">
        <f t="shared" si="45"/>
        <v>0.14559123920459552</v>
      </c>
      <c r="X91" s="24">
        <f t="shared" si="46"/>
        <v>1.3047597886448627E-2</v>
      </c>
      <c r="Y91" s="24">
        <f t="shared" si="47"/>
        <v>0</v>
      </c>
      <c r="Z91" s="24">
        <f t="shared" si="48"/>
        <v>0.16673425399567909</v>
      </c>
      <c r="AA91" s="24">
        <f t="shared" si="49"/>
        <v>1.6761234732492583</v>
      </c>
      <c r="AB91" s="24">
        <f t="shared" si="50"/>
        <v>3.0888211811725737E-2</v>
      </c>
      <c r="AC91" s="24">
        <f t="shared" si="51"/>
        <v>1.1599873936898437E-3</v>
      </c>
      <c r="AD91" s="24">
        <f t="shared" si="52"/>
        <v>1.7351233498046116E-3</v>
      </c>
      <c r="AE91" s="24">
        <f t="shared" si="53"/>
        <v>1.9914799167410338E-3</v>
      </c>
      <c r="AF91" s="24">
        <f t="shared" si="54"/>
        <v>0</v>
      </c>
      <c r="AG91" s="24">
        <f t="shared" si="55"/>
        <v>3.9794738441103954</v>
      </c>
      <c r="AH91" s="24">
        <f t="shared" si="56"/>
        <v>0.90952407691018777</v>
      </c>
      <c r="AI91" s="23">
        <f t="shared" si="57"/>
        <v>0</v>
      </c>
      <c r="AJ91" s="21"/>
      <c r="AK91" s="21">
        <f t="shared" si="58"/>
        <v>56.7</v>
      </c>
      <c r="AL91" s="21">
        <f t="shared" si="59"/>
        <v>0.03</v>
      </c>
      <c r="AM91" s="21">
        <f t="shared" si="60"/>
        <v>3.6080000000000001</v>
      </c>
      <c r="AN91" s="21">
        <f t="shared" si="61"/>
        <v>0.48199999999999998</v>
      </c>
      <c r="AO91" s="21">
        <f t="shared" si="62"/>
        <v>0</v>
      </c>
      <c r="AP91" s="21">
        <f t="shared" si="63"/>
        <v>5.8230000000000004</v>
      </c>
      <c r="AQ91" s="21">
        <f t="shared" si="64"/>
        <v>32.838999999999999</v>
      </c>
      <c r="AR91" s="21">
        <f t="shared" si="65"/>
        <v>0.84199999999999997</v>
      </c>
      <c r="AS91" s="21">
        <f t="shared" si="66"/>
        <v>0.04</v>
      </c>
      <c r="AT91" s="21">
        <f t="shared" si="67"/>
        <v>6.3E-2</v>
      </c>
      <c r="AU91" s="21">
        <f t="shared" si="68"/>
        <v>0.03</v>
      </c>
      <c r="AV91" s="21">
        <f t="shared" si="69"/>
        <v>0</v>
      </c>
      <c r="AW91" s="21">
        <f t="shared" si="70"/>
        <v>100.45700000000001</v>
      </c>
      <c r="AX91" s="21"/>
      <c r="AY91" s="21">
        <f t="shared" si="71"/>
        <v>0.94374167776298279</v>
      </c>
      <c r="AZ91" s="21">
        <f t="shared" si="72"/>
        <v>3.7562917887461498E-4</v>
      </c>
      <c r="BA91" s="21">
        <f t="shared" si="73"/>
        <v>7.0772852098862304E-2</v>
      </c>
      <c r="BB91" s="21">
        <f t="shared" si="74"/>
        <v>6.3425225343772609E-3</v>
      </c>
      <c r="BC91" s="21">
        <f t="shared" si="75"/>
        <v>8.1050609654250885E-2</v>
      </c>
      <c r="BD91" s="21">
        <f t="shared" si="76"/>
        <v>0</v>
      </c>
      <c r="BE91" s="21">
        <f t="shared" si="77"/>
        <v>0.81477456555611794</v>
      </c>
      <c r="BF91" s="21">
        <f t="shared" si="78"/>
        <v>1.5014961463976576E-2</v>
      </c>
      <c r="BG91" s="21">
        <f t="shared" si="79"/>
        <v>5.6387744687569612E-4</v>
      </c>
      <c r="BH91" s="21">
        <f t="shared" si="80"/>
        <v>8.4345479082321181E-4</v>
      </c>
      <c r="BI91" s="21">
        <f t="shared" si="81"/>
        <v>9.6807139203825812E-4</v>
      </c>
      <c r="BJ91" s="21">
        <f t="shared" si="82"/>
        <v>0</v>
      </c>
      <c r="BK91" s="21">
        <f t="shared" si="83"/>
        <v>1.9344482218791792</v>
      </c>
      <c r="BL91" s="21">
        <f t="shared" si="84"/>
        <v>2.0571622435283476</v>
      </c>
    </row>
    <row r="92" spans="1:64" x14ac:dyDescent="0.2">
      <c r="A92" s="21" t="s">
        <v>1282</v>
      </c>
      <c r="B92" s="27">
        <v>237.54028757954219</v>
      </c>
      <c r="C92" s="22">
        <v>57.161000000000001</v>
      </c>
      <c r="D92" s="22">
        <v>7.0999999999999994E-2</v>
      </c>
      <c r="E92" s="22">
        <v>3.617</v>
      </c>
      <c r="F92" s="22">
        <v>0.51400000000000001</v>
      </c>
      <c r="G92" s="22">
        <v>5.96</v>
      </c>
      <c r="H92" s="22">
        <v>33.475999999999999</v>
      </c>
      <c r="I92" s="22">
        <v>0.85599999999999998</v>
      </c>
      <c r="J92" s="22">
        <v>0.113</v>
      </c>
      <c r="K92" s="22">
        <v>0.11799999999999999</v>
      </c>
      <c r="L92" s="22">
        <v>3.9E-2</v>
      </c>
      <c r="M92" s="22"/>
      <c r="N92" s="21">
        <f t="shared" si="42"/>
        <v>101.92499999999998</v>
      </c>
      <c r="O92" s="21"/>
      <c r="P92" s="22"/>
      <c r="Q92" s="26">
        <v>12</v>
      </c>
      <c r="R92" s="26">
        <v>4</v>
      </c>
      <c r="S92" s="25">
        <v>0</v>
      </c>
      <c r="T92" s="21"/>
      <c r="U92" s="24">
        <f t="shared" si="43"/>
        <v>1.9326042522532849</v>
      </c>
      <c r="V92" s="24">
        <f t="shared" si="44"/>
        <v>1.805799181086857E-3</v>
      </c>
      <c r="W92" s="24">
        <f t="shared" si="45"/>
        <v>0.14411915744473172</v>
      </c>
      <c r="X92" s="24">
        <f t="shared" si="46"/>
        <v>1.3738873869925656E-2</v>
      </c>
      <c r="Y92" s="24">
        <f t="shared" si="47"/>
        <v>0</v>
      </c>
      <c r="Z92" s="24">
        <f t="shared" si="48"/>
        <v>0.16851120818193532</v>
      </c>
      <c r="AA92" s="24">
        <f t="shared" si="49"/>
        <v>1.6871517071324396</v>
      </c>
      <c r="AB92" s="24">
        <f t="shared" si="50"/>
        <v>3.1006941645985723E-2</v>
      </c>
      <c r="AC92" s="24">
        <f t="shared" si="51"/>
        <v>3.2357593417567036E-3</v>
      </c>
      <c r="AD92" s="24">
        <f t="shared" si="52"/>
        <v>3.2090486713972134E-3</v>
      </c>
      <c r="AE92" s="24">
        <f t="shared" si="53"/>
        <v>2.5563703715117741E-3</v>
      </c>
      <c r="AF92" s="24">
        <f t="shared" si="54"/>
        <v>0</v>
      </c>
      <c r="AG92" s="24">
        <f t="shared" si="55"/>
        <v>3.9879391180940553</v>
      </c>
      <c r="AH92" s="24">
        <f t="shared" si="56"/>
        <v>0.90919083051601146</v>
      </c>
      <c r="AI92" s="23">
        <f t="shared" si="57"/>
        <v>0</v>
      </c>
      <c r="AJ92" s="21"/>
      <c r="AK92" s="21">
        <f t="shared" si="58"/>
        <v>57.161000000000001</v>
      </c>
      <c r="AL92" s="21">
        <f t="shared" si="59"/>
        <v>7.0999999999999994E-2</v>
      </c>
      <c r="AM92" s="21">
        <f t="shared" si="60"/>
        <v>3.617</v>
      </c>
      <c r="AN92" s="21">
        <f t="shared" si="61"/>
        <v>0.51400000000000001</v>
      </c>
      <c r="AO92" s="21">
        <f t="shared" si="62"/>
        <v>0</v>
      </c>
      <c r="AP92" s="21">
        <f t="shared" si="63"/>
        <v>5.96</v>
      </c>
      <c r="AQ92" s="21">
        <f t="shared" si="64"/>
        <v>33.475999999999999</v>
      </c>
      <c r="AR92" s="21">
        <f t="shared" si="65"/>
        <v>0.85599999999999998</v>
      </c>
      <c r="AS92" s="21">
        <f t="shared" si="66"/>
        <v>0.113</v>
      </c>
      <c r="AT92" s="21">
        <f t="shared" si="67"/>
        <v>0.11799999999999999</v>
      </c>
      <c r="AU92" s="21">
        <f t="shared" si="68"/>
        <v>3.9E-2</v>
      </c>
      <c r="AV92" s="21">
        <f t="shared" si="69"/>
        <v>0</v>
      </c>
      <c r="AW92" s="21">
        <f t="shared" si="70"/>
        <v>101.92499999999998</v>
      </c>
      <c r="AX92" s="21"/>
      <c r="AY92" s="21">
        <f t="shared" si="71"/>
        <v>0.9514147802929428</v>
      </c>
      <c r="AZ92" s="21">
        <f t="shared" si="72"/>
        <v>8.8898905666992209E-4</v>
      </c>
      <c r="BA92" s="21">
        <f t="shared" si="73"/>
        <v>7.0949391918399371E-2</v>
      </c>
      <c r="BB92" s="21">
        <f t="shared" si="74"/>
        <v>6.7636028686097766E-3</v>
      </c>
      <c r="BC92" s="21">
        <f t="shared" si="75"/>
        <v>8.2957519069094154E-2</v>
      </c>
      <c r="BD92" s="21">
        <f t="shared" si="76"/>
        <v>0</v>
      </c>
      <c r="BE92" s="21">
        <f t="shared" si="77"/>
        <v>0.83057929159099253</v>
      </c>
      <c r="BF92" s="21">
        <f t="shared" si="78"/>
        <v>1.5264616405182837E-2</v>
      </c>
      <c r="BG92" s="21">
        <f t="shared" si="79"/>
        <v>1.5929537874238414E-3</v>
      </c>
      <c r="BH92" s="21">
        <f t="shared" si="80"/>
        <v>1.5798042113831586E-3</v>
      </c>
      <c r="BI92" s="21">
        <f t="shared" si="81"/>
        <v>1.2584928096497357E-3</v>
      </c>
      <c r="BJ92" s="21">
        <f t="shared" si="82"/>
        <v>0</v>
      </c>
      <c r="BK92" s="21">
        <f t="shared" si="83"/>
        <v>1.9632494420103481</v>
      </c>
      <c r="BL92" s="21">
        <f t="shared" si="84"/>
        <v>2.0312951746011678</v>
      </c>
    </row>
    <row r="93" spans="1:64" x14ac:dyDescent="0.2">
      <c r="A93" s="21" t="s">
        <v>1283</v>
      </c>
      <c r="B93" s="27">
        <v>250.26820964090052</v>
      </c>
      <c r="C93" s="22">
        <v>57.054000000000002</v>
      </c>
      <c r="D93" s="22">
        <v>4.0000000000000001E-3</v>
      </c>
      <c r="E93" s="22">
        <v>3.6360000000000001</v>
      </c>
      <c r="F93" s="22">
        <v>0.502</v>
      </c>
      <c r="G93" s="22">
        <v>5.9560000000000004</v>
      </c>
      <c r="H93" s="22">
        <v>32.531999999999996</v>
      </c>
      <c r="I93" s="22">
        <v>0.88800000000000001</v>
      </c>
      <c r="J93" s="22">
        <v>6.6000000000000003E-2</v>
      </c>
      <c r="K93" s="22">
        <v>6.0999999999999999E-2</v>
      </c>
      <c r="L93" s="22">
        <v>2.8000000000000001E-2</v>
      </c>
      <c r="M93" s="22"/>
      <c r="N93" s="21">
        <f t="shared" si="42"/>
        <v>100.72700000000002</v>
      </c>
      <c r="O93" s="21"/>
      <c r="P93" s="22"/>
      <c r="Q93" s="26">
        <v>12</v>
      </c>
      <c r="R93" s="26">
        <v>4</v>
      </c>
      <c r="S93" s="25">
        <v>0</v>
      </c>
      <c r="T93" s="21"/>
      <c r="U93" s="24">
        <f t="shared" si="43"/>
        <v>1.9483978181255925</v>
      </c>
      <c r="V93" s="24">
        <f t="shared" si="44"/>
        <v>1.0275891695217385E-4</v>
      </c>
      <c r="W93" s="24">
        <f t="shared" si="45"/>
        <v>0.14633408764464118</v>
      </c>
      <c r="X93" s="24">
        <f t="shared" si="46"/>
        <v>1.3553147305657485E-2</v>
      </c>
      <c r="Y93" s="24">
        <f t="shared" si="47"/>
        <v>0</v>
      </c>
      <c r="Z93" s="24">
        <f t="shared" si="48"/>
        <v>0.17009268848726619</v>
      </c>
      <c r="AA93" s="24">
        <f t="shared" si="49"/>
        <v>1.6560740960632518</v>
      </c>
      <c r="AB93" s="24">
        <f t="shared" si="50"/>
        <v>3.24897640191791E-2</v>
      </c>
      <c r="AC93" s="24">
        <f t="shared" si="51"/>
        <v>1.9089305558349788E-3</v>
      </c>
      <c r="AD93" s="24">
        <f t="shared" si="52"/>
        <v>1.6756085035620611E-3</v>
      </c>
      <c r="AE93" s="24">
        <f t="shared" si="53"/>
        <v>1.853811720734515E-3</v>
      </c>
      <c r="AF93" s="24">
        <f t="shared" si="54"/>
        <v>0</v>
      </c>
      <c r="AG93" s="24">
        <f t="shared" si="55"/>
        <v>3.9724827113426717</v>
      </c>
      <c r="AH93" s="24">
        <f t="shared" si="56"/>
        <v>0.9068580756553779</v>
      </c>
      <c r="AI93" s="23">
        <f t="shared" si="57"/>
        <v>0</v>
      </c>
      <c r="AJ93" s="21"/>
      <c r="AK93" s="21">
        <f t="shared" si="58"/>
        <v>57.054000000000002</v>
      </c>
      <c r="AL93" s="21">
        <f t="shared" si="59"/>
        <v>4.0000000000000001E-3</v>
      </c>
      <c r="AM93" s="21">
        <f t="shared" si="60"/>
        <v>3.6360000000000001</v>
      </c>
      <c r="AN93" s="21">
        <f t="shared" si="61"/>
        <v>0.502</v>
      </c>
      <c r="AO93" s="21">
        <f t="shared" si="62"/>
        <v>0</v>
      </c>
      <c r="AP93" s="21">
        <f t="shared" si="63"/>
        <v>5.9560000000000004</v>
      </c>
      <c r="AQ93" s="21">
        <f t="shared" si="64"/>
        <v>32.531999999999996</v>
      </c>
      <c r="AR93" s="21">
        <f t="shared" si="65"/>
        <v>0.88800000000000001</v>
      </c>
      <c r="AS93" s="21">
        <f t="shared" si="66"/>
        <v>6.6000000000000003E-2</v>
      </c>
      <c r="AT93" s="21">
        <f t="shared" si="67"/>
        <v>6.0999999999999999E-2</v>
      </c>
      <c r="AU93" s="21">
        <f t="shared" si="68"/>
        <v>2.8000000000000001E-2</v>
      </c>
      <c r="AV93" s="21">
        <f t="shared" si="69"/>
        <v>0</v>
      </c>
      <c r="AW93" s="21">
        <f t="shared" si="70"/>
        <v>100.72700000000002</v>
      </c>
      <c r="AX93" s="21"/>
      <c r="AY93" s="21">
        <f t="shared" si="71"/>
        <v>0.94963382157123843</v>
      </c>
      <c r="AZ93" s="21">
        <f t="shared" si="72"/>
        <v>5.0083890516615331E-5</v>
      </c>
      <c r="BA93" s="21">
        <f t="shared" si="73"/>
        <v>7.1322087092977646E-2</v>
      </c>
      <c r="BB93" s="21">
        <f t="shared" si="74"/>
        <v>6.605697743272583E-3</v>
      </c>
      <c r="BC93" s="21">
        <f t="shared" si="75"/>
        <v>8.290184288179947E-2</v>
      </c>
      <c r="BD93" s="21">
        <f t="shared" si="76"/>
        <v>0</v>
      </c>
      <c r="BE93" s="21">
        <f t="shared" si="77"/>
        <v>0.80715753118766176</v>
      </c>
      <c r="BF93" s="21">
        <f t="shared" si="78"/>
        <v>1.5835256270797148E-2</v>
      </c>
      <c r="BG93" s="21">
        <f t="shared" si="79"/>
        <v>9.303977873448985E-4</v>
      </c>
      <c r="BH93" s="21">
        <f t="shared" si="80"/>
        <v>8.1667844825739555E-4</v>
      </c>
      <c r="BI93" s="21">
        <f t="shared" si="81"/>
        <v>9.0353329923570759E-4</v>
      </c>
      <c r="BJ93" s="21">
        <f t="shared" si="82"/>
        <v>0</v>
      </c>
      <c r="BK93" s="21">
        <f t="shared" si="83"/>
        <v>1.9361569301731019</v>
      </c>
      <c r="BL93" s="21">
        <f t="shared" si="84"/>
        <v>2.0517359153255792</v>
      </c>
    </row>
    <row r="94" spans="1:64" x14ac:dyDescent="0.2">
      <c r="A94" s="21" t="s">
        <v>1284</v>
      </c>
      <c r="B94" s="27">
        <v>261.54872381357774</v>
      </c>
      <c r="C94" s="22">
        <v>56.831000000000003</v>
      </c>
      <c r="D94" s="22">
        <v>7.0000000000000007E-2</v>
      </c>
      <c r="E94" s="22">
        <v>3.6619999999999999</v>
      </c>
      <c r="F94" s="22">
        <v>0.497</v>
      </c>
      <c r="G94" s="22">
        <v>5.9569999999999999</v>
      </c>
      <c r="H94" s="22">
        <v>33.137</v>
      </c>
      <c r="I94" s="22">
        <v>0.83</v>
      </c>
      <c r="J94" s="22">
        <v>8.5999999999999993E-2</v>
      </c>
      <c r="K94" s="22">
        <v>9.6000000000000002E-2</v>
      </c>
      <c r="L94" s="22">
        <v>0</v>
      </c>
      <c r="M94" s="22"/>
      <c r="N94" s="21">
        <f t="shared" si="42"/>
        <v>101.166</v>
      </c>
      <c r="O94" s="21"/>
      <c r="P94" s="22"/>
      <c r="Q94" s="26">
        <v>12</v>
      </c>
      <c r="R94" s="26">
        <v>4</v>
      </c>
      <c r="S94" s="25">
        <v>0</v>
      </c>
      <c r="T94" s="21"/>
      <c r="U94" s="24">
        <f t="shared" si="43"/>
        <v>1.934705829007918</v>
      </c>
      <c r="V94" s="24">
        <f t="shared" si="44"/>
        <v>1.7926506888999881E-3</v>
      </c>
      <c r="W94" s="24">
        <f t="shared" si="45"/>
        <v>0.14691903765787473</v>
      </c>
      <c r="X94" s="24">
        <f t="shared" si="46"/>
        <v>1.3376144001970833E-2</v>
      </c>
      <c r="Y94" s="24">
        <f t="shared" si="47"/>
        <v>0</v>
      </c>
      <c r="Z94" s="24">
        <f t="shared" si="48"/>
        <v>0.16958860276662371</v>
      </c>
      <c r="AA94" s="24">
        <f t="shared" si="49"/>
        <v>1.6815906875175093</v>
      </c>
      <c r="AB94" s="24">
        <f t="shared" si="50"/>
        <v>3.0272604633019905E-2</v>
      </c>
      <c r="AC94" s="24">
        <f t="shared" si="51"/>
        <v>2.4796064121511223E-3</v>
      </c>
      <c r="AD94" s="24">
        <f t="shared" si="52"/>
        <v>2.6287667872921571E-3</v>
      </c>
      <c r="AE94" s="24">
        <f t="shared" si="53"/>
        <v>0</v>
      </c>
      <c r="AF94" s="24">
        <f t="shared" si="54"/>
        <v>0</v>
      </c>
      <c r="AG94" s="24">
        <f t="shared" si="55"/>
        <v>3.9833539294732594</v>
      </c>
      <c r="AH94" s="24">
        <f t="shared" si="56"/>
        <v>0.90838888288308695</v>
      </c>
      <c r="AI94" s="23">
        <f t="shared" si="57"/>
        <v>0</v>
      </c>
      <c r="AJ94" s="21"/>
      <c r="AK94" s="21">
        <f t="shared" si="58"/>
        <v>56.831000000000003</v>
      </c>
      <c r="AL94" s="21">
        <f t="shared" si="59"/>
        <v>7.0000000000000007E-2</v>
      </c>
      <c r="AM94" s="21">
        <f t="shared" si="60"/>
        <v>3.6619999999999999</v>
      </c>
      <c r="AN94" s="21">
        <f t="shared" si="61"/>
        <v>0.497</v>
      </c>
      <c r="AO94" s="21">
        <f t="shared" si="62"/>
        <v>0</v>
      </c>
      <c r="AP94" s="21">
        <f t="shared" si="63"/>
        <v>5.9569999999999999</v>
      </c>
      <c r="AQ94" s="21">
        <f t="shared" si="64"/>
        <v>33.137</v>
      </c>
      <c r="AR94" s="21">
        <f t="shared" si="65"/>
        <v>0.83</v>
      </c>
      <c r="AS94" s="21">
        <f t="shared" si="66"/>
        <v>8.5999999999999993E-2</v>
      </c>
      <c r="AT94" s="21">
        <f t="shared" si="67"/>
        <v>9.6000000000000002E-2</v>
      </c>
      <c r="AU94" s="21">
        <f t="shared" si="68"/>
        <v>0</v>
      </c>
      <c r="AV94" s="21">
        <f t="shared" si="69"/>
        <v>0</v>
      </c>
      <c r="AW94" s="21">
        <f t="shared" si="70"/>
        <v>101.166</v>
      </c>
      <c r="AX94" s="21"/>
      <c r="AY94" s="21">
        <f t="shared" si="71"/>
        <v>0.94592210386151809</v>
      </c>
      <c r="AZ94" s="21">
        <f t="shared" si="72"/>
        <v>8.7646808404076842E-4</v>
      </c>
      <c r="BA94" s="21">
        <f t="shared" si="73"/>
        <v>7.1832091016084745E-2</v>
      </c>
      <c r="BB94" s="21">
        <f t="shared" si="74"/>
        <v>6.5399039410487525E-3</v>
      </c>
      <c r="BC94" s="21">
        <f t="shared" si="75"/>
        <v>8.2915761928623127E-2</v>
      </c>
      <c r="BD94" s="21">
        <f t="shared" si="76"/>
        <v>0</v>
      </c>
      <c r="BE94" s="21">
        <f t="shared" si="77"/>
        <v>0.82216829924276258</v>
      </c>
      <c r="BF94" s="21">
        <f t="shared" si="78"/>
        <v>1.4800971514371208E-2</v>
      </c>
      <c r="BG94" s="21">
        <f t="shared" si="79"/>
        <v>1.2123365107827465E-3</v>
      </c>
      <c r="BH94" s="21">
        <f t="shared" si="80"/>
        <v>1.2852644431591799E-3</v>
      </c>
      <c r="BI94" s="21">
        <f t="shared" si="81"/>
        <v>0</v>
      </c>
      <c r="BJ94" s="21">
        <f t="shared" si="82"/>
        <v>0</v>
      </c>
      <c r="BK94" s="21">
        <f t="shared" si="83"/>
        <v>1.947553200542391</v>
      </c>
      <c r="BL94" s="21">
        <f t="shared" si="84"/>
        <v>2.0453119988526631</v>
      </c>
    </row>
    <row r="95" spans="1:64" x14ac:dyDescent="0.2">
      <c r="A95" s="21" t="s">
        <v>1285</v>
      </c>
      <c r="B95" s="27">
        <v>276.75563013932992</v>
      </c>
      <c r="C95" s="22">
        <v>57.006</v>
      </c>
      <c r="D95" s="22">
        <v>0.06</v>
      </c>
      <c r="E95" s="22">
        <v>3.6190000000000002</v>
      </c>
      <c r="F95" s="22">
        <v>0.48499999999999999</v>
      </c>
      <c r="G95" s="22">
        <v>5.84</v>
      </c>
      <c r="H95" s="22">
        <v>32.804000000000002</v>
      </c>
      <c r="I95" s="22">
        <v>0.878</v>
      </c>
      <c r="J95" s="22">
        <v>0.126</v>
      </c>
      <c r="K95" s="22">
        <v>8.8999999999999996E-2</v>
      </c>
      <c r="L95" s="22">
        <v>7.0000000000000001E-3</v>
      </c>
      <c r="M95" s="22"/>
      <c r="N95" s="21">
        <f t="shared" si="42"/>
        <v>100.91400000000002</v>
      </c>
      <c r="O95" s="21"/>
      <c r="P95" s="22"/>
      <c r="Q95" s="26">
        <v>12</v>
      </c>
      <c r="R95" s="26">
        <v>4</v>
      </c>
      <c r="S95" s="25">
        <v>0</v>
      </c>
      <c r="T95" s="21"/>
      <c r="U95" s="24">
        <f t="shared" si="43"/>
        <v>1.9435642812293061</v>
      </c>
      <c r="V95" s="24">
        <f t="shared" si="44"/>
        <v>1.5388545787915515E-3</v>
      </c>
      <c r="W95" s="24">
        <f t="shared" si="45"/>
        <v>0.14541091809832724</v>
      </c>
      <c r="X95" s="24">
        <f t="shared" si="46"/>
        <v>1.307269063711133E-2</v>
      </c>
      <c r="Y95" s="24">
        <f t="shared" si="47"/>
        <v>0</v>
      </c>
      <c r="Z95" s="24">
        <f t="shared" si="48"/>
        <v>0.16650627590618419</v>
      </c>
      <c r="AA95" s="24">
        <f t="shared" si="49"/>
        <v>1.6671804442126608</v>
      </c>
      <c r="AB95" s="24">
        <f t="shared" si="50"/>
        <v>3.2071177900370618E-2</v>
      </c>
      <c r="AC95" s="24">
        <f t="shared" si="51"/>
        <v>3.6383421940825111E-3</v>
      </c>
      <c r="AD95" s="24">
        <f t="shared" si="52"/>
        <v>2.4407288300186849E-3</v>
      </c>
      <c r="AE95" s="24">
        <f t="shared" si="53"/>
        <v>4.6269247465850598E-4</v>
      </c>
      <c r="AF95" s="24">
        <f t="shared" si="54"/>
        <v>0</v>
      </c>
      <c r="AG95" s="24">
        <f t="shared" si="55"/>
        <v>3.9758864060615111</v>
      </c>
      <c r="AH95" s="24">
        <f t="shared" si="56"/>
        <v>0.90919589803464762</v>
      </c>
      <c r="AI95" s="23">
        <f t="shared" si="57"/>
        <v>0</v>
      </c>
      <c r="AJ95" s="21"/>
      <c r="AK95" s="21">
        <f t="shared" si="58"/>
        <v>57.006</v>
      </c>
      <c r="AL95" s="21">
        <f t="shared" si="59"/>
        <v>0.06</v>
      </c>
      <c r="AM95" s="21">
        <f t="shared" si="60"/>
        <v>3.6190000000000002</v>
      </c>
      <c r="AN95" s="21">
        <f t="shared" si="61"/>
        <v>0.48499999999999999</v>
      </c>
      <c r="AO95" s="21">
        <f t="shared" si="62"/>
        <v>0</v>
      </c>
      <c r="AP95" s="21">
        <f t="shared" si="63"/>
        <v>5.84</v>
      </c>
      <c r="AQ95" s="21">
        <f t="shared" si="64"/>
        <v>32.804000000000002</v>
      </c>
      <c r="AR95" s="21">
        <f t="shared" si="65"/>
        <v>0.878</v>
      </c>
      <c r="AS95" s="21">
        <f t="shared" si="66"/>
        <v>0.126</v>
      </c>
      <c r="AT95" s="21">
        <f t="shared" si="67"/>
        <v>8.8999999999999996E-2</v>
      </c>
      <c r="AU95" s="21">
        <f t="shared" si="68"/>
        <v>7.0000000000000001E-3</v>
      </c>
      <c r="AV95" s="21">
        <f t="shared" si="69"/>
        <v>0</v>
      </c>
      <c r="AW95" s="21">
        <f t="shared" si="70"/>
        <v>100.91400000000002</v>
      </c>
      <c r="AX95" s="21"/>
      <c r="AY95" s="21">
        <f t="shared" si="71"/>
        <v>0.94883488681757655</v>
      </c>
      <c r="AZ95" s="21">
        <f t="shared" si="72"/>
        <v>7.5125835774922996E-4</v>
      </c>
      <c r="BA95" s="21">
        <f t="shared" si="73"/>
        <v>7.0988622989407613E-2</v>
      </c>
      <c r="BB95" s="21">
        <f t="shared" si="74"/>
        <v>6.3819988157115598E-3</v>
      </c>
      <c r="BC95" s="21">
        <f t="shared" si="75"/>
        <v>8.1287233450253335E-2</v>
      </c>
      <c r="BD95" s="21">
        <f t="shared" si="76"/>
        <v>0</v>
      </c>
      <c r="BE95" s="21">
        <f t="shared" si="77"/>
        <v>0.81390617401574028</v>
      </c>
      <c r="BF95" s="21">
        <f t="shared" si="78"/>
        <v>1.5656931312792676E-2</v>
      </c>
      <c r="BG95" s="21">
        <f t="shared" si="79"/>
        <v>1.7762139576584426E-3</v>
      </c>
      <c r="BH95" s="21">
        <f t="shared" si="80"/>
        <v>1.191547244178823E-3</v>
      </c>
      <c r="BI95" s="21">
        <f t="shared" si="81"/>
        <v>2.258833248089269E-4</v>
      </c>
      <c r="BJ95" s="21">
        <f t="shared" si="82"/>
        <v>0</v>
      </c>
      <c r="BK95" s="21">
        <f t="shared" si="83"/>
        <v>1.9410007502858777</v>
      </c>
      <c r="BL95" s="21">
        <f t="shared" si="84"/>
        <v>2.0483693298294341</v>
      </c>
    </row>
    <row r="96" spans="1:64" x14ac:dyDescent="0.2">
      <c r="A96" s="21" t="s">
        <v>1286</v>
      </c>
      <c r="B96" s="27">
        <v>286.75563013932083</v>
      </c>
      <c r="C96" s="22">
        <v>56.993000000000002</v>
      </c>
      <c r="D96" s="22">
        <v>3.6999999999999998E-2</v>
      </c>
      <c r="E96" s="22">
        <v>3.5510000000000002</v>
      </c>
      <c r="F96" s="22">
        <v>0.52300000000000002</v>
      </c>
      <c r="G96" s="22">
        <v>5.8959999999999999</v>
      </c>
      <c r="H96" s="22">
        <v>32.831000000000003</v>
      </c>
      <c r="I96" s="22">
        <v>0.88700000000000001</v>
      </c>
      <c r="J96" s="22">
        <v>0.14599999999999999</v>
      </c>
      <c r="K96" s="22">
        <v>7.3999999999999996E-2</v>
      </c>
      <c r="L96" s="22">
        <v>7.0000000000000001E-3</v>
      </c>
      <c r="M96" s="22"/>
      <c r="N96" s="21">
        <f t="shared" si="42"/>
        <v>100.94500000000001</v>
      </c>
      <c r="O96" s="21"/>
      <c r="P96" s="22"/>
      <c r="Q96" s="26">
        <v>12</v>
      </c>
      <c r="R96" s="26">
        <v>4</v>
      </c>
      <c r="S96" s="25">
        <v>0</v>
      </c>
      <c r="T96" s="21"/>
      <c r="U96" s="24">
        <f t="shared" si="43"/>
        <v>1.9434982449008491</v>
      </c>
      <c r="V96" s="24">
        <f t="shared" si="44"/>
        <v>9.4914452961425433E-4</v>
      </c>
      <c r="W96" s="24">
        <f t="shared" si="45"/>
        <v>0.14270638339079075</v>
      </c>
      <c r="X96" s="24">
        <f t="shared" si="46"/>
        <v>1.4099679094156613E-2</v>
      </c>
      <c r="Y96" s="24">
        <f t="shared" si="47"/>
        <v>0</v>
      </c>
      <c r="Z96" s="24">
        <f t="shared" si="48"/>
        <v>0.1681355424759676</v>
      </c>
      <c r="AA96" s="24">
        <f t="shared" si="49"/>
        <v>1.668876539640304</v>
      </c>
      <c r="AB96" s="24">
        <f t="shared" si="50"/>
        <v>3.2406215001161337E-2</v>
      </c>
      <c r="AC96" s="24">
        <f t="shared" si="51"/>
        <v>4.2166751828609291E-3</v>
      </c>
      <c r="AD96" s="24">
        <f t="shared" si="52"/>
        <v>2.0297639665984414E-3</v>
      </c>
      <c r="AE96" s="24">
        <f t="shared" si="53"/>
        <v>4.6278228952216152E-4</v>
      </c>
      <c r="AF96" s="24">
        <f t="shared" si="54"/>
        <v>0</v>
      </c>
      <c r="AG96" s="24">
        <f t="shared" si="55"/>
        <v>3.9773809704718253</v>
      </c>
      <c r="AH96" s="24">
        <f t="shared" si="56"/>
        <v>0.90847336056588568</v>
      </c>
      <c r="AI96" s="23">
        <f t="shared" si="57"/>
        <v>0</v>
      </c>
      <c r="AJ96" s="21"/>
      <c r="AK96" s="21">
        <f t="shared" si="58"/>
        <v>56.993000000000002</v>
      </c>
      <c r="AL96" s="21">
        <f t="shared" si="59"/>
        <v>3.6999999999999998E-2</v>
      </c>
      <c r="AM96" s="21">
        <f t="shared" si="60"/>
        <v>3.5510000000000002</v>
      </c>
      <c r="AN96" s="21">
        <f t="shared" si="61"/>
        <v>0.52300000000000002</v>
      </c>
      <c r="AO96" s="21">
        <f t="shared" si="62"/>
        <v>0</v>
      </c>
      <c r="AP96" s="21">
        <f t="shared" si="63"/>
        <v>5.8959999999999999</v>
      </c>
      <c r="AQ96" s="21">
        <f t="shared" si="64"/>
        <v>32.831000000000003</v>
      </c>
      <c r="AR96" s="21">
        <f t="shared" si="65"/>
        <v>0.88700000000000001</v>
      </c>
      <c r="AS96" s="21">
        <f t="shared" si="66"/>
        <v>0.14599999999999999</v>
      </c>
      <c r="AT96" s="21">
        <f t="shared" si="67"/>
        <v>7.3999999999999996E-2</v>
      </c>
      <c r="AU96" s="21">
        <f t="shared" si="68"/>
        <v>7.0000000000000001E-3</v>
      </c>
      <c r="AV96" s="21">
        <f t="shared" si="69"/>
        <v>0</v>
      </c>
      <c r="AW96" s="21">
        <f t="shared" si="70"/>
        <v>100.94500000000001</v>
      </c>
      <c r="AX96" s="21"/>
      <c r="AY96" s="21">
        <f t="shared" si="71"/>
        <v>0.94861850865512654</v>
      </c>
      <c r="AZ96" s="21">
        <f t="shared" si="72"/>
        <v>4.6327598727869177E-4</v>
      </c>
      <c r="BA96" s="21">
        <f t="shared" si="73"/>
        <v>6.9654766575127508E-2</v>
      </c>
      <c r="BB96" s="21">
        <f t="shared" si="74"/>
        <v>6.8820317126126714E-3</v>
      </c>
      <c r="BC96" s="21">
        <f t="shared" si="75"/>
        <v>8.2066700072379054E-2</v>
      </c>
      <c r="BD96" s="21">
        <f t="shared" si="76"/>
        <v>0</v>
      </c>
      <c r="BE96" s="21">
        <f t="shared" si="77"/>
        <v>0.81457607606117455</v>
      </c>
      <c r="BF96" s="21">
        <f t="shared" si="78"/>
        <v>1.5817423774996703E-2</v>
      </c>
      <c r="BG96" s="21">
        <f t="shared" si="79"/>
        <v>2.0581526810962906E-3</v>
      </c>
      <c r="BH96" s="21">
        <f t="shared" si="80"/>
        <v>9.9072467493520116E-4</v>
      </c>
      <c r="BI96" s="21">
        <f t="shared" si="81"/>
        <v>2.258833248089269E-4</v>
      </c>
      <c r="BJ96" s="21">
        <f t="shared" si="82"/>
        <v>0</v>
      </c>
      <c r="BK96" s="21">
        <f t="shared" si="83"/>
        <v>1.9413535435195362</v>
      </c>
      <c r="BL96" s="21">
        <f t="shared" si="84"/>
        <v>2.0487669460046498</v>
      </c>
    </row>
    <row r="97" spans="1:64" x14ac:dyDescent="0.2">
      <c r="A97" s="21" t="s">
        <v>1287</v>
      </c>
      <c r="B97" s="27">
        <v>291.75563013933049</v>
      </c>
      <c r="C97" s="22">
        <v>56.417999999999999</v>
      </c>
      <c r="D97" s="22">
        <v>2.4E-2</v>
      </c>
      <c r="E97" s="22">
        <v>3.677</v>
      </c>
      <c r="F97" s="22">
        <v>0.51500000000000001</v>
      </c>
      <c r="G97" s="22">
        <v>5.8419999999999996</v>
      </c>
      <c r="H97" s="22">
        <v>33.058</v>
      </c>
      <c r="I97" s="22">
        <v>0.83799999999999997</v>
      </c>
      <c r="J97" s="22">
        <v>0.193</v>
      </c>
      <c r="K97" s="22">
        <v>0.14299999999999999</v>
      </c>
      <c r="L97" s="22">
        <v>1.4E-2</v>
      </c>
      <c r="M97" s="22"/>
      <c r="N97" s="21">
        <f t="shared" si="42"/>
        <v>100.72199999999998</v>
      </c>
      <c r="O97" s="21"/>
      <c r="P97" s="22"/>
      <c r="Q97" s="26">
        <v>12</v>
      </c>
      <c r="R97" s="26">
        <v>4</v>
      </c>
      <c r="S97" s="25">
        <v>0</v>
      </c>
      <c r="T97" s="21"/>
      <c r="U97" s="24">
        <f t="shared" si="43"/>
        <v>1.9306219652332177</v>
      </c>
      <c r="V97" s="24">
        <f t="shared" si="44"/>
        <v>6.1781548366198543E-4</v>
      </c>
      <c r="W97" s="24">
        <f t="shared" si="45"/>
        <v>0.14828706834749794</v>
      </c>
      <c r="X97" s="24">
        <f t="shared" si="46"/>
        <v>1.3932584643916423E-2</v>
      </c>
      <c r="Y97" s="24">
        <f t="shared" si="47"/>
        <v>0</v>
      </c>
      <c r="Z97" s="24">
        <f t="shared" si="48"/>
        <v>0.1671785403007566</v>
      </c>
      <c r="AA97" s="24">
        <f t="shared" si="49"/>
        <v>1.6862951677123972</v>
      </c>
      <c r="AB97" s="24">
        <f t="shared" si="50"/>
        <v>3.0723142097951621E-2</v>
      </c>
      <c r="AC97" s="24">
        <f t="shared" si="51"/>
        <v>5.5936014968259512E-3</v>
      </c>
      <c r="AD97" s="24">
        <f t="shared" si="52"/>
        <v>3.9361059303324088E-3</v>
      </c>
      <c r="AE97" s="24">
        <f t="shared" si="53"/>
        <v>9.2880308171285411E-4</v>
      </c>
      <c r="AF97" s="24">
        <f t="shared" si="54"/>
        <v>0</v>
      </c>
      <c r="AG97" s="24">
        <f t="shared" si="55"/>
        <v>3.9881147943282702</v>
      </c>
      <c r="AH97" s="24">
        <f t="shared" si="56"/>
        <v>0.90980258334499653</v>
      </c>
      <c r="AI97" s="23">
        <f t="shared" si="57"/>
        <v>0</v>
      </c>
      <c r="AJ97" s="21"/>
      <c r="AK97" s="21">
        <f t="shared" si="58"/>
        <v>56.417999999999999</v>
      </c>
      <c r="AL97" s="21">
        <f t="shared" si="59"/>
        <v>2.4E-2</v>
      </c>
      <c r="AM97" s="21">
        <f t="shared" si="60"/>
        <v>3.677</v>
      </c>
      <c r="AN97" s="21">
        <f t="shared" si="61"/>
        <v>0.51500000000000001</v>
      </c>
      <c r="AO97" s="21">
        <f t="shared" si="62"/>
        <v>0</v>
      </c>
      <c r="AP97" s="21">
        <f t="shared" si="63"/>
        <v>5.8419999999999996</v>
      </c>
      <c r="AQ97" s="21">
        <f t="shared" si="64"/>
        <v>33.058</v>
      </c>
      <c r="AR97" s="21">
        <f t="shared" si="65"/>
        <v>0.83799999999999997</v>
      </c>
      <c r="AS97" s="21">
        <f t="shared" si="66"/>
        <v>0.193</v>
      </c>
      <c r="AT97" s="21">
        <f t="shared" si="67"/>
        <v>0.14299999999999999</v>
      </c>
      <c r="AU97" s="21">
        <f t="shared" si="68"/>
        <v>1.4E-2</v>
      </c>
      <c r="AV97" s="21">
        <f t="shared" si="69"/>
        <v>0</v>
      </c>
      <c r="AW97" s="21">
        <f t="shared" si="70"/>
        <v>100.72199999999998</v>
      </c>
      <c r="AX97" s="21"/>
      <c r="AY97" s="21">
        <f t="shared" si="71"/>
        <v>0.93904793608521975</v>
      </c>
      <c r="AZ97" s="21">
        <f t="shared" si="72"/>
        <v>3.0050334309969197E-4</v>
      </c>
      <c r="BA97" s="21">
        <f t="shared" si="73"/>
        <v>7.2126324048646537E-2</v>
      </c>
      <c r="BB97" s="21">
        <f t="shared" si="74"/>
        <v>6.7767616290545429E-3</v>
      </c>
      <c r="BC97" s="21">
        <f t="shared" si="75"/>
        <v>8.1315071543900677E-2</v>
      </c>
      <c r="BD97" s="21">
        <f t="shared" si="76"/>
        <v>0</v>
      </c>
      <c r="BE97" s="21">
        <f t="shared" si="77"/>
        <v>0.82020821548019573</v>
      </c>
      <c r="BF97" s="21">
        <f t="shared" si="78"/>
        <v>1.4943631480774787E-2</v>
      </c>
      <c r="BG97" s="21">
        <f t="shared" si="79"/>
        <v>2.7207086811752335E-3</v>
      </c>
      <c r="BH97" s="21">
        <f t="shared" si="80"/>
        <v>1.9145084934558616E-3</v>
      </c>
      <c r="BI97" s="21">
        <f t="shared" si="81"/>
        <v>4.517666496178538E-4</v>
      </c>
      <c r="BJ97" s="21">
        <f t="shared" si="82"/>
        <v>0</v>
      </c>
      <c r="BK97" s="21">
        <f t="shared" si="83"/>
        <v>1.9398054274351404</v>
      </c>
      <c r="BL97" s="21">
        <f t="shared" si="84"/>
        <v>2.0559354757561721</v>
      </c>
    </row>
    <row r="98" spans="1:64" x14ac:dyDescent="0.2">
      <c r="A98" s="21" t="s">
        <v>1288</v>
      </c>
      <c r="B98" s="27">
        <v>306.75563013933106</v>
      </c>
      <c r="C98" s="22">
        <v>56.896999999999998</v>
      </c>
      <c r="D98" s="22">
        <v>1.4999999999999999E-2</v>
      </c>
      <c r="E98" s="22">
        <v>3.6019999999999999</v>
      </c>
      <c r="F98" s="22">
        <v>0.504</v>
      </c>
      <c r="G98" s="22">
        <v>5.992</v>
      </c>
      <c r="H98" s="22">
        <v>33.165999999999997</v>
      </c>
      <c r="I98" s="22">
        <v>0.874</v>
      </c>
      <c r="J98" s="22">
        <v>0.13300000000000001</v>
      </c>
      <c r="K98" s="22">
        <v>0.13300000000000001</v>
      </c>
      <c r="L98" s="22">
        <v>7.0000000000000001E-3</v>
      </c>
      <c r="M98" s="22"/>
      <c r="N98" s="21">
        <f t="shared" si="42"/>
        <v>101.32299999999998</v>
      </c>
      <c r="O98" s="21"/>
      <c r="P98" s="22"/>
      <c r="Q98" s="26">
        <v>12</v>
      </c>
      <c r="R98" s="26">
        <v>4</v>
      </c>
      <c r="S98" s="25">
        <v>0</v>
      </c>
      <c r="T98" s="21"/>
      <c r="U98" s="24">
        <f t="shared" si="43"/>
        <v>1.9353332365040168</v>
      </c>
      <c r="V98" s="24">
        <f t="shared" si="44"/>
        <v>3.8381826352323878E-4</v>
      </c>
      <c r="W98" s="24">
        <f t="shared" si="45"/>
        <v>0.14439102134593729</v>
      </c>
      <c r="X98" s="24">
        <f t="shared" si="46"/>
        <v>1.3553199407866028E-2</v>
      </c>
      <c r="Y98" s="24">
        <f t="shared" si="47"/>
        <v>0</v>
      </c>
      <c r="Z98" s="24">
        <f t="shared" si="48"/>
        <v>0.17044238848227231</v>
      </c>
      <c r="AA98" s="24">
        <f t="shared" si="49"/>
        <v>1.6816551711908796</v>
      </c>
      <c r="AB98" s="24">
        <f t="shared" si="50"/>
        <v>3.1850765460826248E-2</v>
      </c>
      <c r="AC98" s="24">
        <f t="shared" si="51"/>
        <v>3.8315340143043959E-3</v>
      </c>
      <c r="AD98" s="24">
        <f t="shared" si="52"/>
        <v>3.6388923830183986E-3</v>
      </c>
      <c r="AE98" s="24">
        <f t="shared" si="53"/>
        <v>4.6161560583107884E-4</v>
      </c>
      <c r="AF98" s="24">
        <f t="shared" si="54"/>
        <v>0</v>
      </c>
      <c r="AG98" s="24">
        <f t="shared" si="55"/>
        <v>3.9855416426584753</v>
      </c>
      <c r="AH98" s="24">
        <f t="shared" si="56"/>
        <v>0.90797332052402735</v>
      </c>
      <c r="AI98" s="23">
        <f t="shared" si="57"/>
        <v>0</v>
      </c>
      <c r="AJ98" s="21"/>
      <c r="AK98" s="21">
        <f t="shared" si="58"/>
        <v>56.896999999999998</v>
      </c>
      <c r="AL98" s="21">
        <f t="shared" si="59"/>
        <v>1.4999999999999999E-2</v>
      </c>
      <c r="AM98" s="21">
        <f t="shared" si="60"/>
        <v>3.6019999999999999</v>
      </c>
      <c r="AN98" s="21">
        <f t="shared" si="61"/>
        <v>0.504</v>
      </c>
      <c r="AO98" s="21">
        <f t="shared" si="62"/>
        <v>0</v>
      </c>
      <c r="AP98" s="21">
        <f t="shared" si="63"/>
        <v>5.992</v>
      </c>
      <c r="AQ98" s="21">
        <f t="shared" si="64"/>
        <v>33.165999999999997</v>
      </c>
      <c r="AR98" s="21">
        <f t="shared" si="65"/>
        <v>0.874</v>
      </c>
      <c r="AS98" s="21">
        <f t="shared" si="66"/>
        <v>0.13300000000000001</v>
      </c>
      <c r="AT98" s="21">
        <f t="shared" si="67"/>
        <v>0.13300000000000001</v>
      </c>
      <c r="AU98" s="21">
        <f t="shared" si="68"/>
        <v>7.0000000000000001E-3</v>
      </c>
      <c r="AV98" s="21">
        <f t="shared" si="69"/>
        <v>0</v>
      </c>
      <c r="AW98" s="21">
        <f t="shared" si="70"/>
        <v>101.32299999999998</v>
      </c>
      <c r="AX98" s="21"/>
      <c r="AY98" s="21">
        <f t="shared" si="71"/>
        <v>0.94702063914780288</v>
      </c>
      <c r="AZ98" s="21">
        <f t="shared" si="72"/>
        <v>1.8781458943730749E-4</v>
      </c>
      <c r="BA98" s="21">
        <f t="shared" si="73"/>
        <v>7.065515888583758E-2</v>
      </c>
      <c r="BB98" s="21">
        <f t="shared" si="74"/>
        <v>6.6320152641621156E-3</v>
      </c>
      <c r="BC98" s="21">
        <f t="shared" si="75"/>
        <v>8.3402928567451712E-2</v>
      </c>
      <c r="BD98" s="21">
        <f t="shared" si="76"/>
        <v>0</v>
      </c>
      <c r="BE98" s="21">
        <f t="shared" si="77"/>
        <v>0.82288782366193258</v>
      </c>
      <c r="BF98" s="21">
        <f t="shared" si="78"/>
        <v>1.5585601329590887E-2</v>
      </c>
      <c r="BG98" s="21">
        <f t="shared" si="79"/>
        <v>1.8748925108616895E-3</v>
      </c>
      <c r="BH98" s="21">
        <f t="shared" si="80"/>
        <v>1.7806267806267807E-3</v>
      </c>
      <c r="BI98" s="21">
        <f t="shared" si="81"/>
        <v>2.258833248089269E-4</v>
      </c>
      <c r="BJ98" s="21">
        <f t="shared" si="82"/>
        <v>0</v>
      </c>
      <c r="BK98" s="21">
        <f t="shared" si="83"/>
        <v>1.9502533840625127</v>
      </c>
      <c r="BL98" s="21">
        <f t="shared" si="84"/>
        <v>2.0436019623031325</v>
      </c>
    </row>
    <row r="99" spans="1:64" x14ac:dyDescent="0.2">
      <c r="A99" s="21" t="s">
        <v>1289</v>
      </c>
      <c r="B99" s="27">
        <v>316.75563013932197</v>
      </c>
      <c r="C99" s="22">
        <v>56.862000000000002</v>
      </c>
      <c r="D99" s="22">
        <v>7.2999999999999995E-2</v>
      </c>
      <c r="E99" s="22">
        <v>3.6059999999999999</v>
      </c>
      <c r="F99" s="22">
        <v>0.53200000000000003</v>
      </c>
      <c r="G99" s="22">
        <v>5.8170000000000002</v>
      </c>
      <c r="H99" s="22">
        <v>32.819000000000003</v>
      </c>
      <c r="I99" s="22">
        <v>0.86399999999999999</v>
      </c>
      <c r="J99" s="22">
        <v>0.159</v>
      </c>
      <c r="K99" s="22">
        <v>7.9000000000000001E-2</v>
      </c>
      <c r="L99" s="22">
        <v>3.6999999999999998E-2</v>
      </c>
      <c r="M99" s="22"/>
      <c r="N99" s="21">
        <f t="shared" si="42"/>
        <v>100.84800000000003</v>
      </c>
      <c r="O99" s="21"/>
      <c r="P99" s="22"/>
      <c r="Q99" s="26">
        <v>12</v>
      </c>
      <c r="R99" s="26">
        <v>4</v>
      </c>
      <c r="S99" s="25">
        <v>0</v>
      </c>
      <c r="T99" s="21"/>
      <c r="U99" s="24">
        <f t="shared" si="43"/>
        <v>1.9408447122686578</v>
      </c>
      <c r="V99" s="24">
        <f t="shared" si="44"/>
        <v>1.8743880552122164E-3</v>
      </c>
      <c r="W99" s="24">
        <f t="shared" si="45"/>
        <v>0.14505225104709057</v>
      </c>
      <c r="X99" s="24">
        <f t="shared" si="46"/>
        <v>1.4355727125910765E-2</v>
      </c>
      <c r="Y99" s="24">
        <f t="shared" si="47"/>
        <v>0</v>
      </c>
      <c r="Z99" s="24">
        <f t="shared" si="48"/>
        <v>0.16603786535992679</v>
      </c>
      <c r="AA99" s="24">
        <f t="shared" si="49"/>
        <v>1.6698269471202645</v>
      </c>
      <c r="AB99" s="24">
        <f t="shared" si="50"/>
        <v>3.159544340764342E-2</v>
      </c>
      <c r="AC99" s="24">
        <f t="shared" si="51"/>
        <v>4.5964277650001042E-3</v>
      </c>
      <c r="AD99" s="24">
        <f t="shared" si="52"/>
        <v>2.1689369771806743E-3</v>
      </c>
      <c r="AE99" s="24">
        <f t="shared" si="53"/>
        <v>2.4484229254823149E-3</v>
      </c>
      <c r="AF99" s="24">
        <f t="shared" si="54"/>
        <v>0</v>
      </c>
      <c r="AG99" s="24">
        <f t="shared" si="55"/>
        <v>3.9788011220523685</v>
      </c>
      <c r="AH99" s="24">
        <f t="shared" si="56"/>
        <v>0.90955877348310021</v>
      </c>
      <c r="AI99" s="23">
        <f t="shared" si="57"/>
        <v>0</v>
      </c>
      <c r="AJ99" s="21"/>
      <c r="AK99" s="21">
        <f t="shared" si="58"/>
        <v>56.862000000000002</v>
      </c>
      <c r="AL99" s="21">
        <f t="shared" si="59"/>
        <v>7.2999999999999995E-2</v>
      </c>
      <c r="AM99" s="21">
        <f t="shared" si="60"/>
        <v>3.6059999999999999</v>
      </c>
      <c r="AN99" s="21">
        <f t="shared" si="61"/>
        <v>0.53200000000000003</v>
      </c>
      <c r="AO99" s="21">
        <f t="shared" si="62"/>
        <v>0</v>
      </c>
      <c r="AP99" s="21">
        <f t="shared" si="63"/>
        <v>5.8170000000000002</v>
      </c>
      <c r="AQ99" s="21">
        <f t="shared" si="64"/>
        <v>32.819000000000003</v>
      </c>
      <c r="AR99" s="21">
        <f t="shared" si="65"/>
        <v>0.86399999999999999</v>
      </c>
      <c r="AS99" s="21">
        <f t="shared" si="66"/>
        <v>0.159</v>
      </c>
      <c r="AT99" s="21">
        <f t="shared" si="67"/>
        <v>7.9000000000000001E-2</v>
      </c>
      <c r="AU99" s="21">
        <f t="shared" si="68"/>
        <v>3.6999999999999998E-2</v>
      </c>
      <c r="AV99" s="21">
        <f t="shared" si="69"/>
        <v>0</v>
      </c>
      <c r="AW99" s="21">
        <f t="shared" si="70"/>
        <v>100.84800000000003</v>
      </c>
      <c r="AX99" s="21"/>
      <c r="AY99" s="21">
        <f t="shared" si="71"/>
        <v>0.94643808255659123</v>
      </c>
      <c r="AZ99" s="21">
        <f t="shared" si="72"/>
        <v>9.1403100192822976E-4</v>
      </c>
      <c r="BA99" s="21">
        <f t="shared" si="73"/>
        <v>7.0733621027854063E-2</v>
      </c>
      <c r="BB99" s="21">
        <f t="shared" si="74"/>
        <v>7.000460556615567E-3</v>
      </c>
      <c r="BC99" s="21">
        <f t="shared" si="75"/>
        <v>8.0967095373308845E-2</v>
      </c>
      <c r="BD99" s="21">
        <f t="shared" si="76"/>
        <v>0</v>
      </c>
      <c r="BE99" s="21">
        <f t="shared" si="77"/>
        <v>0.81427834181875924</v>
      </c>
      <c r="BF99" s="21">
        <f t="shared" si="78"/>
        <v>1.5407276371586415E-2</v>
      </c>
      <c r="BG99" s="21">
        <f t="shared" si="79"/>
        <v>2.241412851330892E-3</v>
      </c>
      <c r="BH99" s="21">
        <f t="shared" si="80"/>
        <v>1.0576655313497417E-3</v>
      </c>
      <c r="BI99" s="21">
        <f t="shared" si="81"/>
        <v>1.193954716847185E-3</v>
      </c>
      <c r="BJ99" s="21">
        <f t="shared" si="82"/>
        <v>0</v>
      </c>
      <c r="BK99" s="21">
        <f t="shared" si="83"/>
        <v>1.9402319418061713</v>
      </c>
      <c r="BL99" s="21">
        <f t="shared" si="84"/>
        <v>2.0506832385969709</v>
      </c>
    </row>
    <row r="100" spans="1:64" x14ac:dyDescent="0.2">
      <c r="A100" s="21" t="s">
        <v>1290</v>
      </c>
      <c r="B100" s="27">
        <v>345.0399013867908</v>
      </c>
      <c r="C100" s="22">
        <v>57.415999999999997</v>
      </c>
      <c r="D100" s="22">
        <v>5.5E-2</v>
      </c>
      <c r="E100" s="22">
        <v>3.63</v>
      </c>
      <c r="F100" s="22">
        <v>0.53</v>
      </c>
      <c r="G100" s="22">
        <v>5.8330000000000002</v>
      </c>
      <c r="H100" s="22">
        <v>33.465000000000003</v>
      </c>
      <c r="I100" s="22">
        <v>0.90200000000000002</v>
      </c>
      <c r="J100" s="22">
        <v>8.5999999999999993E-2</v>
      </c>
      <c r="K100" s="22">
        <v>0.106</v>
      </c>
      <c r="L100" s="22">
        <v>7.0000000000000001E-3</v>
      </c>
      <c r="M100" s="22"/>
      <c r="N100" s="21">
        <f t="shared" si="42"/>
        <v>102.03</v>
      </c>
      <c r="O100" s="21"/>
      <c r="P100" s="22"/>
      <c r="Q100" s="26">
        <v>12</v>
      </c>
      <c r="R100" s="26">
        <v>4</v>
      </c>
      <c r="S100" s="25">
        <v>0</v>
      </c>
      <c r="T100" s="21"/>
      <c r="U100" s="24">
        <f t="shared" si="43"/>
        <v>1.9369578444283511</v>
      </c>
      <c r="V100" s="24">
        <f t="shared" si="44"/>
        <v>1.3957830348855275E-3</v>
      </c>
      <c r="W100" s="24">
        <f t="shared" si="45"/>
        <v>0.14431914709758839</v>
      </c>
      <c r="X100" s="24">
        <f t="shared" si="46"/>
        <v>1.413539698616746E-2</v>
      </c>
      <c r="Y100" s="24">
        <f t="shared" si="47"/>
        <v>0</v>
      </c>
      <c r="Z100" s="24">
        <f t="shared" si="48"/>
        <v>0.16455786038226494</v>
      </c>
      <c r="AA100" s="24">
        <f t="shared" si="49"/>
        <v>1.6828892208359687</v>
      </c>
      <c r="AB100" s="24">
        <f t="shared" si="50"/>
        <v>3.2601368269077162E-2</v>
      </c>
      <c r="AC100" s="24">
        <f t="shared" si="51"/>
        <v>2.4571990813714644E-3</v>
      </c>
      <c r="AD100" s="24">
        <f t="shared" si="52"/>
        <v>2.8763669161252386E-3</v>
      </c>
      <c r="AE100" s="24">
        <f t="shared" si="53"/>
        <v>4.5782692617189671E-4</v>
      </c>
      <c r="AF100" s="24">
        <f t="shared" si="54"/>
        <v>0</v>
      </c>
      <c r="AG100" s="24">
        <f t="shared" si="55"/>
        <v>3.9826480139579714</v>
      </c>
      <c r="AH100" s="24">
        <f t="shared" si="56"/>
        <v>0.91092688821497758</v>
      </c>
      <c r="AI100" s="23">
        <f t="shared" si="57"/>
        <v>0</v>
      </c>
      <c r="AJ100" s="21"/>
      <c r="AK100" s="21">
        <f t="shared" si="58"/>
        <v>57.415999999999997</v>
      </c>
      <c r="AL100" s="21">
        <f t="shared" si="59"/>
        <v>5.5E-2</v>
      </c>
      <c r="AM100" s="21">
        <f t="shared" si="60"/>
        <v>3.63</v>
      </c>
      <c r="AN100" s="21">
        <f t="shared" si="61"/>
        <v>0.53</v>
      </c>
      <c r="AO100" s="21">
        <f t="shared" si="62"/>
        <v>0</v>
      </c>
      <c r="AP100" s="21">
        <f t="shared" si="63"/>
        <v>5.8330000000000002</v>
      </c>
      <c r="AQ100" s="21">
        <f t="shared" si="64"/>
        <v>33.465000000000003</v>
      </c>
      <c r="AR100" s="21">
        <f t="shared" si="65"/>
        <v>0.90200000000000002</v>
      </c>
      <c r="AS100" s="21">
        <f t="shared" si="66"/>
        <v>8.5999999999999993E-2</v>
      </c>
      <c r="AT100" s="21">
        <f t="shared" si="67"/>
        <v>0.106</v>
      </c>
      <c r="AU100" s="21">
        <f t="shared" si="68"/>
        <v>7.0000000000000001E-3</v>
      </c>
      <c r="AV100" s="21">
        <f t="shared" si="69"/>
        <v>0</v>
      </c>
      <c r="AW100" s="21">
        <f t="shared" si="70"/>
        <v>102.03</v>
      </c>
      <c r="AX100" s="21"/>
      <c r="AY100" s="21">
        <f t="shared" si="71"/>
        <v>0.95565912117177099</v>
      </c>
      <c r="AZ100" s="21">
        <f t="shared" si="72"/>
        <v>6.8865349460346084E-4</v>
      </c>
      <c r="BA100" s="21">
        <f t="shared" si="73"/>
        <v>7.1204393879952921E-2</v>
      </c>
      <c r="BB100" s="21">
        <f t="shared" si="74"/>
        <v>6.9741430357260345E-3</v>
      </c>
      <c r="BC100" s="21">
        <f t="shared" si="75"/>
        <v>8.1189800122487624E-2</v>
      </c>
      <c r="BD100" s="21">
        <f t="shared" si="76"/>
        <v>0</v>
      </c>
      <c r="BE100" s="21">
        <f t="shared" si="77"/>
        <v>0.83030636853544537</v>
      </c>
      <c r="BF100" s="21">
        <f t="shared" si="78"/>
        <v>1.6084911212003412E-2</v>
      </c>
      <c r="BG100" s="21">
        <f t="shared" si="79"/>
        <v>1.2123365107827465E-3</v>
      </c>
      <c r="BH100" s="21">
        <f t="shared" si="80"/>
        <v>1.4191461559882612E-3</v>
      </c>
      <c r="BI100" s="21">
        <f t="shared" si="81"/>
        <v>2.258833248089269E-4</v>
      </c>
      <c r="BJ100" s="21">
        <f t="shared" si="82"/>
        <v>0</v>
      </c>
      <c r="BK100" s="21">
        <f t="shared" si="83"/>
        <v>1.9649647574435696</v>
      </c>
      <c r="BL100" s="21">
        <f t="shared" si="84"/>
        <v>2.0268292338939551</v>
      </c>
    </row>
    <row r="101" spans="1:64" x14ac:dyDescent="0.2">
      <c r="A101" s="21" t="s">
        <v>1291</v>
      </c>
      <c r="B101" s="27">
        <v>358.86921807272529</v>
      </c>
      <c r="C101" s="22">
        <v>56.719000000000001</v>
      </c>
      <c r="D101" s="22">
        <v>1.6E-2</v>
      </c>
      <c r="E101" s="22">
        <v>3.5249999999999999</v>
      </c>
      <c r="F101" s="22">
        <v>0.51100000000000001</v>
      </c>
      <c r="G101" s="22">
        <v>5.9119999999999999</v>
      </c>
      <c r="H101" s="22">
        <v>32.875</v>
      </c>
      <c r="I101" s="22">
        <v>0.877</v>
      </c>
      <c r="J101" s="22">
        <v>6.6000000000000003E-2</v>
      </c>
      <c r="K101" s="22">
        <v>8.5999999999999993E-2</v>
      </c>
      <c r="L101" s="22">
        <v>5.8000000000000003E-2</v>
      </c>
      <c r="M101" s="22"/>
      <c r="N101" s="21">
        <f t="shared" si="42"/>
        <v>100.64500000000001</v>
      </c>
      <c r="O101" s="21"/>
      <c r="P101" s="22"/>
      <c r="Q101" s="26">
        <v>12</v>
      </c>
      <c r="R101" s="26">
        <v>4</v>
      </c>
      <c r="S101" s="25">
        <v>0</v>
      </c>
      <c r="T101" s="21"/>
      <c r="U101" s="24">
        <f t="shared" si="43"/>
        <v>1.9405536776385817</v>
      </c>
      <c r="V101" s="24">
        <f t="shared" si="44"/>
        <v>4.1179879152894477E-4</v>
      </c>
      <c r="W101" s="24">
        <f t="shared" si="45"/>
        <v>0.14213018101704558</v>
      </c>
      <c r="X101" s="24">
        <f t="shared" si="46"/>
        <v>1.3821745745815605E-2</v>
      </c>
      <c r="Y101" s="24">
        <f t="shared" si="47"/>
        <v>0</v>
      </c>
      <c r="Z101" s="24">
        <f t="shared" si="48"/>
        <v>0.16914958638203104</v>
      </c>
      <c r="AA101" s="24">
        <f t="shared" si="49"/>
        <v>1.6766419192053814</v>
      </c>
      <c r="AB101" s="24">
        <f t="shared" si="50"/>
        <v>3.2146873610500698E-2</v>
      </c>
      <c r="AC101" s="24">
        <f t="shared" si="51"/>
        <v>1.9124746526167319E-3</v>
      </c>
      <c r="AD101" s="24">
        <f t="shared" si="52"/>
        <v>2.3667191787943081E-3</v>
      </c>
      <c r="AE101" s="24">
        <f t="shared" si="53"/>
        <v>3.8471679323256402E-3</v>
      </c>
      <c r="AF101" s="24">
        <f t="shared" si="54"/>
        <v>0</v>
      </c>
      <c r="AG101" s="24">
        <f t="shared" si="55"/>
        <v>3.9829821441546214</v>
      </c>
      <c r="AH101" s="24">
        <f t="shared" si="56"/>
        <v>0.90835932126136842</v>
      </c>
      <c r="AI101" s="23">
        <f t="shared" si="57"/>
        <v>0</v>
      </c>
      <c r="AJ101" s="21"/>
      <c r="AK101" s="21">
        <f t="shared" si="58"/>
        <v>56.719000000000001</v>
      </c>
      <c r="AL101" s="21">
        <f t="shared" si="59"/>
        <v>1.6E-2</v>
      </c>
      <c r="AM101" s="21">
        <f t="shared" si="60"/>
        <v>3.5249999999999999</v>
      </c>
      <c r="AN101" s="21">
        <f t="shared" si="61"/>
        <v>0.51100000000000001</v>
      </c>
      <c r="AO101" s="21">
        <f t="shared" si="62"/>
        <v>0</v>
      </c>
      <c r="AP101" s="21">
        <f t="shared" si="63"/>
        <v>5.9120000000000008</v>
      </c>
      <c r="AQ101" s="21">
        <f t="shared" si="64"/>
        <v>32.875</v>
      </c>
      <c r="AR101" s="21">
        <f t="shared" si="65"/>
        <v>0.877</v>
      </c>
      <c r="AS101" s="21">
        <f t="shared" si="66"/>
        <v>6.6000000000000003E-2</v>
      </c>
      <c r="AT101" s="21">
        <f t="shared" si="67"/>
        <v>8.5999999999999993E-2</v>
      </c>
      <c r="AU101" s="21">
        <f t="shared" si="68"/>
        <v>5.8000000000000003E-2</v>
      </c>
      <c r="AV101" s="21">
        <f t="shared" si="69"/>
        <v>0</v>
      </c>
      <c r="AW101" s="21">
        <f t="shared" si="70"/>
        <v>100.64500000000001</v>
      </c>
      <c r="AX101" s="21"/>
      <c r="AY101" s="21">
        <f t="shared" si="71"/>
        <v>0.94405792276964051</v>
      </c>
      <c r="AZ101" s="21">
        <f t="shared" si="72"/>
        <v>2.0033556206646132E-4</v>
      </c>
      <c r="BA101" s="21">
        <f t="shared" si="73"/>
        <v>6.9144762652020408E-2</v>
      </c>
      <c r="BB101" s="21">
        <f t="shared" si="74"/>
        <v>6.7241265872754787E-3</v>
      </c>
      <c r="BC101" s="21">
        <f t="shared" si="75"/>
        <v>8.2289404821557832E-2</v>
      </c>
      <c r="BD101" s="21">
        <f t="shared" si="76"/>
        <v>0</v>
      </c>
      <c r="BE101" s="21">
        <f t="shared" si="77"/>
        <v>0.81566776828336363</v>
      </c>
      <c r="BF101" s="21">
        <f t="shared" si="78"/>
        <v>1.5639098816992228E-2</v>
      </c>
      <c r="BG101" s="21">
        <f t="shared" si="79"/>
        <v>9.303977873448985E-4</v>
      </c>
      <c r="BH101" s="21">
        <f t="shared" si="80"/>
        <v>1.1513827303300985E-3</v>
      </c>
      <c r="BI101" s="21">
        <f t="shared" si="81"/>
        <v>1.8716046912739658E-3</v>
      </c>
      <c r="BJ101" s="21">
        <f t="shared" si="82"/>
        <v>0</v>
      </c>
      <c r="BK101" s="21">
        <f t="shared" si="83"/>
        <v>1.9376768047018655</v>
      </c>
      <c r="BL101" s="21">
        <f t="shared" si="84"/>
        <v>2.055545142765669</v>
      </c>
    </row>
    <row r="102" spans="1:64" x14ac:dyDescent="0.2">
      <c r="A102" s="21" t="s">
        <v>1292</v>
      </c>
      <c r="B102" s="27">
        <v>368.2633651867551</v>
      </c>
      <c r="C102" s="22">
        <v>56.81</v>
      </c>
      <c r="D102" s="22">
        <v>0.01</v>
      </c>
      <c r="E102" s="22">
        <v>3.629</v>
      </c>
      <c r="F102" s="22">
        <v>0.47799999999999998</v>
      </c>
      <c r="G102" s="22">
        <v>5.9180000000000001</v>
      </c>
      <c r="H102" s="22">
        <v>33.039000000000001</v>
      </c>
      <c r="I102" s="22">
        <v>0.877</v>
      </c>
      <c r="J102" s="22">
        <v>0.17899999999999999</v>
      </c>
      <c r="K102" s="22">
        <v>4.4999999999999998E-2</v>
      </c>
      <c r="L102" s="22">
        <v>4.8000000000000001E-2</v>
      </c>
      <c r="M102" s="22"/>
      <c r="N102" s="21">
        <f t="shared" si="42"/>
        <v>101.033</v>
      </c>
      <c r="O102" s="21"/>
      <c r="P102" s="22"/>
      <c r="Q102" s="26">
        <v>12</v>
      </c>
      <c r="R102" s="26">
        <v>4</v>
      </c>
      <c r="S102" s="25">
        <v>0</v>
      </c>
      <c r="T102" s="21"/>
      <c r="U102" s="24">
        <f t="shared" si="43"/>
        <v>1.9368174547762504</v>
      </c>
      <c r="V102" s="24">
        <f t="shared" si="44"/>
        <v>2.5646723594479188E-4</v>
      </c>
      <c r="W102" s="24">
        <f t="shared" si="45"/>
        <v>0.14580786879794694</v>
      </c>
      <c r="X102" s="24">
        <f t="shared" si="46"/>
        <v>1.2883584266243971E-2</v>
      </c>
      <c r="Y102" s="24">
        <f t="shared" si="47"/>
        <v>0</v>
      </c>
      <c r="Z102" s="24">
        <f t="shared" si="48"/>
        <v>0.16872455123599919</v>
      </c>
      <c r="AA102" s="24">
        <f t="shared" si="49"/>
        <v>1.6790678989273515</v>
      </c>
      <c r="AB102" s="24">
        <f t="shared" si="50"/>
        <v>3.2033585289711793E-2</v>
      </c>
      <c r="AC102" s="24">
        <f t="shared" si="51"/>
        <v>5.1685841257334613E-3</v>
      </c>
      <c r="AD102" s="24">
        <f t="shared" si="52"/>
        <v>1.2340353447300191E-3</v>
      </c>
      <c r="AE102" s="24">
        <f t="shared" si="53"/>
        <v>3.1726429115921839E-3</v>
      </c>
      <c r="AF102" s="24">
        <f t="shared" si="54"/>
        <v>0</v>
      </c>
      <c r="AG102" s="24">
        <f t="shared" si="55"/>
        <v>3.9851666729115043</v>
      </c>
      <c r="AH102" s="24">
        <f t="shared" si="56"/>
        <v>0.9086885806784829</v>
      </c>
      <c r="AI102" s="23">
        <f t="shared" si="57"/>
        <v>0</v>
      </c>
      <c r="AJ102" s="21"/>
      <c r="AK102" s="21">
        <f t="shared" si="58"/>
        <v>56.81</v>
      </c>
      <c r="AL102" s="21">
        <f t="shared" si="59"/>
        <v>0.01</v>
      </c>
      <c r="AM102" s="21">
        <f t="shared" si="60"/>
        <v>3.629</v>
      </c>
      <c r="AN102" s="21">
        <f t="shared" si="61"/>
        <v>0.47799999999999998</v>
      </c>
      <c r="AO102" s="21">
        <f t="shared" si="62"/>
        <v>0</v>
      </c>
      <c r="AP102" s="21">
        <f t="shared" si="63"/>
        <v>5.9180000000000001</v>
      </c>
      <c r="AQ102" s="21">
        <f t="shared" si="64"/>
        <v>33.039000000000001</v>
      </c>
      <c r="AR102" s="21">
        <f t="shared" si="65"/>
        <v>0.877</v>
      </c>
      <c r="AS102" s="21">
        <f t="shared" si="66"/>
        <v>0.17899999999999999</v>
      </c>
      <c r="AT102" s="21">
        <f t="shared" si="67"/>
        <v>4.4999999999999998E-2</v>
      </c>
      <c r="AU102" s="21">
        <f t="shared" si="68"/>
        <v>4.8000000000000001E-2</v>
      </c>
      <c r="AV102" s="21">
        <f t="shared" si="69"/>
        <v>0</v>
      </c>
      <c r="AW102" s="21">
        <f t="shared" si="70"/>
        <v>101.033</v>
      </c>
      <c r="AX102" s="21"/>
      <c r="AY102" s="21">
        <f t="shared" si="71"/>
        <v>0.94557256990679106</v>
      </c>
      <c r="AZ102" s="21">
        <f t="shared" si="72"/>
        <v>1.2520972629153832E-4</v>
      </c>
      <c r="BA102" s="21">
        <f t="shared" si="73"/>
        <v>7.1184778344448807E-2</v>
      </c>
      <c r="BB102" s="21">
        <f t="shared" si="74"/>
        <v>6.2898874925981967E-3</v>
      </c>
      <c r="BC102" s="21">
        <f t="shared" si="75"/>
        <v>8.2372919102499872E-2</v>
      </c>
      <c r="BD102" s="21">
        <f t="shared" si="76"/>
        <v>0</v>
      </c>
      <c r="BE102" s="21">
        <f t="shared" si="77"/>
        <v>0.81973680292970497</v>
      </c>
      <c r="BF102" s="21">
        <f t="shared" si="78"/>
        <v>1.5639098816992228E-2</v>
      </c>
      <c r="BG102" s="21">
        <f t="shared" si="79"/>
        <v>2.5233515747687396E-3</v>
      </c>
      <c r="BH102" s="21">
        <f t="shared" si="80"/>
        <v>6.0246770773086553E-4</v>
      </c>
      <c r="BI102" s="21">
        <f t="shared" si="81"/>
        <v>1.5489142272612131E-3</v>
      </c>
      <c r="BJ102" s="21">
        <f t="shared" si="82"/>
        <v>0</v>
      </c>
      <c r="BK102" s="21">
        <f t="shared" si="83"/>
        <v>1.9455959998290873</v>
      </c>
      <c r="BL102" s="21">
        <f t="shared" si="84"/>
        <v>2.0483012265966751</v>
      </c>
    </row>
    <row r="103" spans="1:64" x14ac:dyDescent="0.2">
      <c r="A103" s="21" t="s">
        <v>1293</v>
      </c>
      <c r="B103" s="27">
        <v>382.35236799036261</v>
      </c>
      <c r="C103" s="22">
        <v>56.656999999999996</v>
      </c>
      <c r="D103" s="22">
        <v>7.2999999999999995E-2</v>
      </c>
      <c r="E103" s="22">
        <v>3.6520000000000001</v>
      </c>
      <c r="F103" s="22">
        <v>0.52</v>
      </c>
      <c r="G103" s="22">
        <v>5.8079999999999998</v>
      </c>
      <c r="H103" s="22">
        <v>32.857999999999997</v>
      </c>
      <c r="I103" s="22">
        <v>0.85699999999999998</v>
      </c>
      <c r="J103" s="22">
        <v>0.13300000000000001</v>
      </c>
      <c r="K103" s="22">
        <v>0.127</v>
      </c>
      <c r="L103" s="22">
        <v>2.8000000000000001E-2</v>
      </c>
      <c r="M103" s="22"/>
      <c r="N103" s="21">
        <f t="shared" si="42"/>
        <v>100.71300000000001</v>
      </c>
      <c r="O103" s="21"/>
      <c r="P103" s="22"/>
      <c r="Q103" s="26">
        <v>12</v>
      </c>
      <c r="R103" s="26">
        <v>4</v>
      </c>
      <c r="S103" s="25">
        <v>0</v>
      </c>
      <c r="T103" s="21"/>
      <c r="U103" s="24">
        <f t="shared" si="43"/>
        <v>1.9370645666222785</v>
      </c>
      <c r="V103" s="24">
        <f t="shared" si="44"/>
        <v>1.8775061680480144E-3</v>
      </c>
      <c r="W103" s="24">
        <f t="shared" si="45"/>
        <v>0.14714699039066156</v>
      </c>
      <c r="X103" s="24">
        <f t="shared" si="46"/>
        <v>1.4055256331933845E-2</v>
      </c>
      <c r="Y103" s="24">
        <f t="shared" si="47"/>
        <v>0</v>
      </c>
      <c r="Z103" s="24">
        <f t="shared" si="48"/>
        <v>0.16605675604628339</v>
      </c>
      <c r="AA103" s="24">
        <f t="shared" si="49"/>
        <v>1.6745923815959145</v>
      </c>
      <c r="AB103" s="24">
        <f t="shared" si="50"/>
        <v>3.1391596142739696E-2</v>
      </c>
      <c r="AC103" s="24">
        <f t="shared" si="51"/>
        <v>3.851206628816572E-3</v>
      </c>
      <c r="AD103" s="24">
        <f t="shared" si="52"/>
        <v>3.4925724750129016E-3</v>
      </c>
      <c r="AE103" s="24">
        <f t="shared" si="53"/>
        <v>1.8559428933735609E-3</v>
      </c>
      <c r="AF103" s="24">
        <f t="shared" si="54"/>
        <v>0</v>
      </c>
      <c r="AG103" s="24">
        <f t="shared" si="55"/>
        <v>3.9813847752950631</v>
      </c>
      <c r="AH103" s="24">
        <f t="shared" si="56"/>
        <v>0.90978359066356573</v>
      </c>
      <c r="AI103" s="23">
        <f t="shared" si="57"/>
        <v>0</v>
      </c>
      <c r="AJ103" s="21"/>
      <c r="AK103" s="21">
        <f t="shared" si="58"/>
        <v>56.656999999999996</v>
      </c>
      <c r="AL103" s="21">
        <f t="shared" si="59"/>
        <v>7.2999999999999995E-2</v>
      </c>
      <c r="AM103" s="21">
        <f t="shared" si="60"/>
        <v>3.6520000000000001</v>
      </c>
      <c r="AN103" s="21">
        <f t="shared" si="61"/>
        <v>0.52</v>
      </c>
      <c r="AO103" s="21">
        <f t="shared" si="62"/>
        <v>0</v>
      </c>
      <c r="AP103" s="21">
        <f t="shared" si="63"/>
        <v>5.8079999999999998</v>
      </c>
      <c r="AQ103" s="21">
        <f t="shared" si="64"/>
        <v>32.857999999999997</v>
      </c>
      <c r="AR103" s="21">
        <f t="shared" si="65"/>
        <v>0.85699999999999998</v>
      </c>
      <c r="AS103" s="21">
        <f t="shared" si="66"/>
        <v>0.13300000000000001</v>
      </c>
      <c r="AT103" s="21">
        <f t="shared" si="67"/>
        <v>0.127</v>
      </c>
      <c r="AU103" s="21">
        <f t="shared" si="68"/>
        <v>2.8000000000000001E-2</v>
      </c>
      <c r="AV103" s="21">
        <f t="shared" si="69"/>
        <v>0</v>
      </c>
      <c r="AW103" s="21">
        <f t="shared" si="70"/>
        <v>100.71300000000001</v>
      </c>
      <c r="AX103" s="21"/>
      <c r="AY103" s="21">
        <f t="shared" si="71"/>
        <v>0.94302596537949401</v>
      </c>
      <c r="AZ103" s="21">
        <f t="shared" si="72"/>
        <v>9.1403100192822976E-4</v>
      </c>
      <c r="BA103" s="21">
        <f t="shared" si="73"/>
        <v>7.1635935661043551E-2</v>
      </c>
      <c r="BB103" s="21">
        <f t="shared" si="74"/>
        <v>6.8425554312783734E-3</v>
      </c>
      <c r="BC103" s="21">
        <f t="shared" si="75"/>
        <v>8.0841823951895778E-2</v>
      </c>
      <c r="BD103" s="21">
        <f t="shared" si="76"/>
        <v>0</v>
      </c>
      <c r="BE103" s="21">
        <f t="shared" si="77"/>
        <v>0.81524597810660859</v>
      </c>
      <c r="BF103" s="21">
        <f t="shared" si="78"/>
        <v>1.5282448900983285E-2</v>
      </c>
      <c r="BG103" s="21">
        <f t="shared" si="79"/>
        <v>1.8748925108616895E-3</v>
      </c>
      <c r="BH103" s="21">
        <f t="shared" si="80"/>
        <v>1.7002977529293319E-3</v>
      </c>
      <c r="BI103" s="21">
        <f t="shared" si="81"/>
        <v>9.0353329923570759E-4</v>
      </c>
      <c r="BJ103" s="21">
        <f t="shared" si="82"/>
        <v>0</v>
      </c>
      <c r="BK103" s="21">
        <f t="shared" si="83"/>
        <v>1.9382674619962583</v>
      </c>
      <c r="BL103" s="21">
        <f t="shared" si="84"/>
        <v>2.054094624894832</v>
      </c>
    </row>
    <row r="104" spans="1:64" x14ac:dyDescent="0.2">
      <c r="A104" s="21" t="s">
        <v>1294</v>
      </c>
      <c r="B104" s="27">
        <v>389.42343580222416</v>
      </c>
      <c r="C104" s="22">
        <v>56.527000000000001</v>
      </c>
      <c r="D104" s="22">
        <v>0.113</v>
      </c>
      <c r="E104" s="22">
        <v>3.64</v>
      </c>
      <c r="F104" s="22">
        <v>0.48899999999999999</v>
      </c>
      <c r="G104" s="22">
        <v>5.8849999999999998</v>
      </c>
      <c r="H104" s="22">
        <v>32.729999999999997</v>
      </c>
      <c r="I104" s="22">
        <v>0.91100000000000003</v>
      </c>
      <c r="J104" s="22">
        <v>0.13900000000000001</v>
      </c>
      <c r="K104" s="22">
        <v>0.13100000000000001</v>
      </c>
      <c r="L104" s="22">
        <v>0</v>
      </c>
      <c r="M104" s="22"/>
      <c r="N104" s="21">
        <f t="shared" si="42"/>
        <v>100.56499999999998</v>
      </c>
      <c r="O104" s="21"/>
      <c r="P104" s="22"/>
      <c r="Q104" s="26">
        <v>12</v>
      </c>
      <c r="R104" s="26">
        <v>4</v>
      </c>
      <c r="S104" s="25">
        <v>0</v>
      </c>
      <c r="T104" s="21"/>
      <c r="U104" s="24">
        <f t="shared" si="43"/>
        <v>1.936428905623508</v>
      </c>
      <c r="V104" s="24">
        <f t="shared" si="44"/>
        <v>2.9120045773971407E-3</v>
      </c>
      <c r="W104" s="24">
        <f t="shared" si="45"/>
        <v>0.14695253970590172</v>
      </c>
      <c r="X104" s="24">
        <f t="shared" si="46"/>
        <v>1.3243396550406218E-2</v>
      </c>
      <c r="Y104" s="24">
        <f t="shared" si="47"/>
        <v>0</v>
      </c>
      <c r="Z104" s="24">
        <f t="shared" si="48"/>
        <v>0.16858988197989502</v>
      </c>
      <c r="AA104" s="24">
        <f t="shared" si="49"/>
        <v>1.6713564766685332</v>
      </c>
      <c r="AB104" s="24">
        <f t="shared" si="50"/>
        <v>3.3435363649868516E-2</v>
      </c>
      <c r="AC104" s="24">
        <f t="shared" si="51"/>
        <v>4.0328779353529486E-3</v>
      </c>
      <c r="AD104" s="24">
        <f t="shared" si="52"/>
        <v>3.6096749800777384E-3</v>
      </c>
      <c r="AE104" s="24">
        <f t="shared" si="53"/>
        <v>0</v>
      </c>
      <c r="AF104" s="24">
        <f t="shared" si="54"/>
        <v>0</v>
      </c>
      <c r="AG104" s="24">
        <f t="shared" si="55"/>
        <v>3.9805611216709407</v>
      </c>
      <c r="AH104" s="24">
        <f t="shared" si="56"/>
        <v>0.90837239293011984</v>
      </c>
      <c r="AI104" s="23">
        <f t="shared" si="57"/>
        <v>0</v>
      </c>
      <c r="AJ104" s="21"/>
      <c r="AK104" s="21">
        <f t="shared" si="58"/>
        <v>56.527000000000001</v>
      </c>
      <c r="AL104" s="21">
        <f t="shared" si="59"/>
        <v>0.113</v>
      </c>
      <c r="AM104" s="21">
        <f t="shared" si="60"/>
        <v>3.64</v>
      </c>
      <c r="AN104" s="21">
        <f t="shared" si="61"/>
        <v>0.48899999999999999</v>
      </c>
      <c r="AO104" s="21">
        <f t="shared" si="62"/>
        <v>0</v>
      </c>
      <c r="AP104" s="21">
        <f t="shared" si="63"/>
        <v>5.8849999999999998</v>
      </c>
      <c r="AQ104" s="21">
        <f t="shared" si="64"/>
        <v>32.729999999999997</v>
      </c>
      <c r="AR104" s="21">
        <f t="shared" si="65"/>
        <v>0.91100000000000003</v>
      </c>
      <c r="AS104" s="21">
        <f t="shared" si="66"/>
        <v>0.13900000000000001</v>
      </c>
      <c r="AT104" s="21">
        <f t="shared" si="67"/>
        <v>0.13100000000000001</v>
      </c>
      <c r="AU104" s="21">
        <f t="shared" si="68"/>
        <v>0</v>
      </c>
      <c r="AV104" s="21">
        <f t="shared" si="69"/>
        <v>0</v>
      </c>
      <c r="AW104" s="21">
        <f t="shared" si="70"/>
        <v>100.56499999999998</v>
      </c>
      <c r="AX104" s="21"/>
      <c r="AY104" s="21">
        <f t="shared" si="71"/>
        <v>0.94086218375499342</v>
      </c>
      <c r="AZ104" s="21">
        <f t="shared" si="72"/>
        <v>1.4148699070943831E-3</v>
      </c>
      <c r="BA104" s="21">
        <f t="shared" si="73"/>
        <v>7.1400549234994129E-2</v>
      </c>
      <c r="BB104" s="21">
        <f t="shared" si="74"/>
        <v>6.434633857490624E-3</v>
      </c>
      <c r="BC104" s="21">
        <f t="shared" si="75"/>
        <v>8.1913590557318644E-2</v>
      </c>
      <c r="BD104" s="21">
        <f t="shared" si="76"/>
        <v>0</v>
      </c>
      <c r="BE104" s="21">
        <f t="shared" si="77"/>
        <v>0.81207014618751294</v>
      </c>
      <c r="BF104" s="21">
        <f t="shared" si="78"/>
        <v>1.6245403674207435E-2</v>
      </c>
      <c r="BG104" s="21">
        <f t="shared" si="79"/>
        <v>1.9594741278930439E-3</v>
      </c>
      <c r="BH104" s="21">
        <f t="shared" si="80"/>
        <v>1.7538504380609644E-3</v>
      </c>
      <c r="BI104" s="21">
        <f t="shared" si="81"/>
        <v>0</v>
      </c>
      <c r="BJ104" s="21">
        <f t="shared" si="82"/>
        <v>0</v>
      </c>
      <c r="BK104" s="21">
        <f t="shared" si="83"/>
        <v>1.9340547017395657</v>
      </c>
      <c r="BL104" s="21">
        <f t="shared" si="84"/>
        <v>2.0581429874194694</v>
      </c>
    </row>
    <row r="105" spans="1:64" x14ac:dyDescent="0.2">
      <c r="A105" s="21" t="s">
        <v>1295</v>
      </c>
      <c r="B105" s="27">
        <v>394.42343580221961</v>
      </c>
      <c r="C105" s="22">
        <v>56.505000000000003</v>
      </c>
      <c r="D105" s="22">
        <v>0.04</v>
      </c>
      <c r="E105" s="22">
        <v>3.6459999999999999</v>
      </c>
      <c r="F105" s="22">
        <v>0.48899999999999999</v>
      </c>
      <c r="G105" s="22">
        <v>6.0279999999999996</v>
      </c>
      <c r="H105" s="22">
        <v>33.298999999999999</v>
      </c>
      <c r="I105" s="22">
        <v>0.88200000000000001</v>
      </c>
      <c r="J105" s="22">
        <v>0.126</v>
      </c>
      <c r="K105" s="22">
        <v>9.8000000000000004E-2</v>
      </c>
      <c r="L105" s="22">
        <v>6.7000000000000004E-2</v>
      </c>
      <c r="M105" s="22"/>
      <c r="N105" s="21">
        <f t="shared" si="42"/>
        <v>101.18</v>
      </c>
      <c r="O105" s="21"/>
      <c r="P105" s="22"/>
      <c r="Q105" s="26">
        <v>12</v>
      </c>
      <c r="R105" s="26">
        <v>4</v>
      </c>
      <c r="S105" s="25">
        <v>0</v>
      </c>
      <c r="T105" s="21"/>
      <c r="U105" s="24">
        <f t="shared" si="43"/>
        <v>1.9266456401900154</v>
      </c>
      <c r="V105" s="24">
        <f t="shared" si="44"/>
        <v>1.0259895710468215E-3</v>
      </c>
      <c r="W105" s="24">
        <f t="shared" si="45"/>
        <v>0.14650812893004514</v>
      </c>
      <c r="X105" s="24">
        <f t="shared" si="46"/>
        <v>1.3181618207355498E-2</v>
      </c>
      <c r="Y105" s="24">
        <f t="shared" si="47"/>
        <v>0</v>
      </c>
      <c r="Z105" s="24">
        <f t="shared" si="48"/>
        <v>0.1718809036292617</v>
      </c>
      <c r="AA105" s="24">
        <f t="shared" si="49"/>
        <v>1.6924802905648801</v>
      </c>
      <c r="AB105" s="24">
        <f t="shared" si="50"/>
        <v>3.222000506337707E-2</v>
      </c>
      <c r="AC105" s="24">
        <f t="shared" si="51"/>
        <v>3.6386490300724327E-3</v>
      </c>
      <c r="AD105" s="24">
        <f t="shared" si="52"/>
        <v>2.6877707563379917E-3</v>
      </c>
      <c r="AE105" s="24">
        <f t="shared" si="53"/>
        <v>4.4290014556906511E-3</v>
      </c>
      <c r="AF105" s="24">
        <f t="shared" si="54"/>
        <v>0</v>
      </c>
      <c r="AG105" s="24">
        <f t="shared" si="55"/>
        <v>3.9946979973980827</v>
      </c>
      <c r="AH105" s="24">
        <f t="shared" si="56"/>
        <v>0.90780707935537341</v>
      </c>
      <c r="AI105" s="23">
        <f t="shared" si="57"/>
        <v>0</v>
      </c>
      <c r="AJ105" s="21"/>
      <c r="AK105" s="21">
        <f t="shared" si="58"/>
        <v>56.505000000000003</v>
      </c>
      <c r="AL105" s="21">
        <f t="shared" si="59"/>
        <v>0.04</v>
      </c>
      <c r="AM105" s="21">
        <f t="shared" si="60"/>
        <v>3.6459999999999999</v>
      </c>
      <c r="AN105" s="21">
        <f t="shared" si="61"/>
        <v>0.48899999999999999</v>
      </c>
      <c r="AO105" s="21">
        <f t="shared" si="62"/>
        <v>0</v>
      </c>
      <c r="AP105" s="21">
        <f t="shared" si="63"/>
        <v>6.0279999999999996</v>
      </c>
      <c r="AQ105" s="21">
        <f t="shared" si="64"/>
        <v>33.298999999999999</v>
      </c>
      <c r="AR105" s="21">
        <f t="shared" si="65"/>
        <v>0.88200000000000001</v>
      </c>
      <c r="AS105" s="21">
        <f t="shared" si="66"/>
        <v>0.126</v>
      </c>
      <c r="AT105" s="21">
        <f t="shared" si="67"/>
        <v>9.8000000000000004E-2</v>
      </c>
      <c r="AU105" s="21">
        <f t="shared" si="68"/>
        <v>6.7000000000000004E-2</v>
      </c>
      <c r="AV105" s="21">
        <f t="shared" si="69"/>
        <v>0</v>
      </c>
      <c r="AW105" s="21">
        <f t="shared" si="70"/>
        <v>101.18</v>
      </c>
      <c r="AX105" s="21"/>
      <c r="AY105" s="21">
        <f t="shared" si="71"/>
        <v>0.94049600532623179</v>
      </c>
      <c r="AZ105" s="21">
        <f t="shared" si="72"/>
        <v>5.0083890516615327E-4</v>
      </c>
      <c r="BA105" s="21">
        <f t="shared" si="73"/>
        <v>7.151824244801884E-2</v>
      </c>
      <c r="BB105" s="21">
        <f t="shared" si="74"/>
        <v>6.434633857490624E-3</v>
      </c>
      <c r="BC105" s="21">
        <f t="shared" si="75"/>
        <v>8.3904014253103953E-2</v>
      </c>
      <c r="BD105" s="21">
        <f t="shared" si="76"/>
        <v>0</v>
      </c>
      <c r="BE105" s="21">
        <f t="shared" si="77"/>
        <v>0.82618771151536796</v>
      </c>
      <c r="BF105" s="21">
        <f t="shared" si="78"/>
        <v>1.5728261295994465E-2</v>
      </c>
      <c r="BG105" s="21">
        <f t="shared" si="79"/>
        <v>1.7762139576584426E-3</v>
      </c>
      <c r="BH105" s="21">
        <f t="shared" si="80"/>
        <v>1.3120407857249961E-3</v>
      </c>
      <c r="BI105" s="21">
        <f t="shared" si="81"/>
        <v>2.1620261088854432E-3</v>
      </c>
      <c r="BJ105" s="21">
        <f t="shared" si="82"/>
        <v>0</v>
      </c>
      <c r="BK105" s="21">
        <f t="shared" si="83"/>
        <v>1.9500199884536427</v>
      </c>
      <c r="BL105" s="21">
        <f t="shared" si="84"/>
        <v>2.0485420770306364</v>
      </c>
    </row>
    <row r="106" spans="1:64" x14ac:dyDescent="0.2">
      <c r="A106" s="21" t="s">
        <v>1296</v>
      </c>
      <c r="B106" s="27">
        <v>404.42343580222473</v>
      </c>
      <c r="C106" s="22">
        <v>57.05</v>
      </c>
      <c r="D106" s="22">
        <v>0</v>
      </c>
      <c r="E106" s="22">
        <v>3.6150000000000002</v>
      </c>
      <c r="F106" s="22">
        <v>0.49299999999999999</v>
      </c>
      <c r="G106" s="22">
        <v>5.9610000000000003</v>
      </c>
      <c r="H106" s="22">
        <v>33.234000000000002</v>
      </c>
      <c r="I106" s="22">
        <v>0.875</v>
      </c>
      <c r="J106" s="22">
        <v>0.13900000000000001</v>
      </c>
      <c r="K106" s="22">
        <v>5.8000000000000003E-2</v>
      </c>
      <c r="L106" s="22">
        <v>1.2E-2</v>
      </c>
      <c r="M106" s="22"/>
      <c r="N106" s="21">
        <f t="shared" si="42"/>
        <v>101.43700000000001</v>
      </c>
      <c r="O106" s="21"/>
      <c r="P106" s="22"/>
      <c r="Q106" s="26">
        <v>12</v>
      </c>
      <c r="R106" s="26">
        <v>4</v>
      </c>
      <c r="S106" s="25">
        <v>0</v>
      </c>
      <c r="T106" s="21"/>
      <c r="U106" s="24">
        <f t="shared" si="43"/>
        <v>1.9370291762904168</v>
      </c>
      <c r="V106" s="24">
        <f t="shared" si="44"/>
        <v>0</v>
      </c>
      <c r="W106" s="24">
        <f t="shared" si="45"/>
        <v>0.14465015655472621</v>
      </c>
      <c r="X106" s="24">
        <f t="shared" si="46"/>
        <v>1.3233427349170804E-2</v>
      </c>
      <c r="Y106" s="24">
        <f t="shared" si="47"/>
        <v>0</v>
      </c>
      <c r="Z106" s="24">
        <f t="shared" si="48"/>
        <v>0.16925404440793695</v>
      </c>
      <c r="AA106" s="24">
        <f t="shared" si="49"/>
        <v>1.6820565509190788</v>
      </c>
      <c r="AB106" s="24">
        <f t="shared" si="50"/>
        <v>3.1829558961114751E-2</v>
      </c>
      <c r="AC106" s="24">
        <f t="shared" si="51"/>
        <v>3.9971456273334965E-3</v>
      </c>
      <c r="AD106" s="24">
        <f t="shared" si="52"/>
        <v>1.5840164630408276E-3</v>
      </c>
      <c r="AE106" s="24">
        <f t="shared" si="53"/>
        <v>7.8991036963435503E-4</v>
      </c>
      <c r="AF106" s="24">
        <f t="shared" si="54"/>
        <v>0</v>
      </c>
      <c r="AG106" s="24">
        <f t="shared" si="55"/>
        <v>3.9844239869424531</v>
      </c>
      <c r="AH106" s="24">
        <f t="shared" si="56"/>
        <v>0.90857609477569057</v>
      </c>
      <c r="AI106" s="23">
        <f t="shared" si="57"/>
        <v>0</v>
      </c>
      <c r="AJ106" s="21"/>
      <c r="AK106" s="21">
        <f t="shared" si="58"/>
        <v>57.05</v>
      </c>
      <c r="AL106" s="21">
        <f t="shared" si="59"/>
        <v>0</v>
      </c>
      <c r="AM106" s="21">
        <f t="shared" si="60"/>
        <v>3.6150000000000002</v>
      </c>
      <c r="AN106" s="21">
        <f t="shared" si="61"/>
        <v>0.49299999999999999</v>
      </c>
      <c r="AO106" s="21">
        <f t="shared" si="62"/>
        <v>0</v>
      </c>
      <c r="AP106" s="21">
        <f t="shared" si="63"/>
        <v>5.9610000000000012</v>
      </c>
      <c r="AQ106" s="21">
        <f t="shared" si="64"/>
        <v>33.234000000000002</v>
      </c>
      <c r="AR106" s="21">
        <f t="shared" si="65"/>
        <v>0.875</v>
      </c>
      <c r="AS106" s="21">
        <f t="shared" si="66"/>
        <v>0.13900000000000001</v>
      </c>
      <c r="AT106" s="21">
        <f t="shared" si="67"/>
        <v>5.8000000000000003E-2</v>
      </c>
      <c r="AU106" s="21">
        <f t="shared" si="68"/>
        <v>1.2E-2</v>
      </c>
      <c r="AV106" s="21">
        <f t="shared" si="69"/>
        <v>0</v>
      </c>
      <c r="AW106" s="21">
        <f t="shared" si="70"/>
        <v>101.43700000000001</v>
      </c>
      <c r="AX106" s="21"/>
      <c r="AY106" s="21">
        <f t="shared" si="71"/>
        <v>0.94956724367509981</v>
      </c>
      <c r="AZ106" s="21">
        <f t="shared" si="72"/>
        <v>0</v>
      </c>
      <c r="BA106" s="21">
        <f t="shared" si="73"/>
        <v>7.0910160847391143E-2</v>
      </c>
      <c r="BB106" s="21">
        <f t="shared" si="74"/>
        <v>6.4872688992696883E-3</v>
      </c>
      <c r="BC106" s="21">
        <f t="shared" si="75"/>
        <v>8.2971438115917839E-2</v>
      </c>
      <c r="BD106" s="21">
        <f t="shared" si="76"/>
        <v>0</v>
      </c>
      <c r="BE106" s="21">
        <f t="shared" si="77"/>
        <v>0.82457498436895227</v>
      </c>
      <c r="BF106" s="21">
        <f t="shared" si="78"/>
        <v>1.5603433825391335E-2</v>
      </c>
      <c r="BG106" s="21">
        <f t="shared" si="79"/>
        <v>1.9594741278930439E-3</v>
      </c>
      <c r="BH106" s="21">
        <f t="shared" si="80"/>
        <v>7.7651393440867126E-4</v>
      </c>
      <c r="BI106" s="21">
        <f t="shared" si="81"/>
        <v>3.8722855681530327E-4</v>
      </c>
      <c r="BJ106" s="21">
        <f t="shared" si="82"/>
        <v>0</v>
      </c>
      <c r="BK106" s="21">
        <f t="shared" si="83"/>
        <v>1.9532377463511392</v>
      </c>
      <c r="BL106" s="21">
        <f t="shared" si="84"/>
        <v>2.0399073253554469</v>
      </c>
    </row>
    <row r="107" spans="1:64" x14ac:dyDescent="0.2">
      <c r="A107" s="21" t="s">
        <v>1297</v>
      </c>
      <c r="B107" s="27">
        <v>414.42343580222985</v>
      </c>
      <c r="C107" s="22">
        <v>56.613999999999997</v>
      </c>
      <c r="D107" s="22">
        <v>6.7000000000000004E-2</v>
      </c>
      <c r="E107" s="22">
        <v>3.6469999999999998</v>
      </c>
      <c r="F107" s="22">
        <v>0.48599999999999999</v>
      </c>
      <c r="G107" s="22">
        <v>5.665</v>
      </c>
      <c r="H107" s="22">
        <v>32.86</v>
      </c>
      <c r="I107" s="22">
        <v>0.84499999999999997</v>
      </c>
      <c r="J107" s="22">
        <v>0.21299999999999999</v>
      </c>
      <c r="K107" s="22">
        <v>9.9000000000000005E-2</v>
      </c>
      <c r="L107" s="22">
        <v>2.8000000000000001E-2</v>
      </c>
      <c r="M107" s="22"/>
      <c r="N107" s="21">
        <f t="shared" si="42"/>
        <v>100.524</v>
      </c>
      <c r="O107" s="21"/>
      <c r="P107" s="22"/>
      <c r="Q107" s="26">
        <v>12</v>
      </c>
      <c r="R107" s="26">
        <v>4</v>
      </c>
      <c r="S107" s="25">
        <v>0</v>
      </c>
      <c r="T107" s="21"/>
      <c r="U107" s="24">
        <f t="shared" si="43"/>
        <v>1.9381169645135119</v>
      </c>
      <c r="V107" s="24">
        <f t="shared" si="44"/>
        <v>1.7254363188454482E-3</v>
      </c>
      <c r="W107" s="24">
        <f t="shared" si="45"/>
        <v>0.14713703445547885</v>
      </c>
      <c r="X107" s="24">
        <f t="shared" si="46"/>
        <v>1.3153378464978062E-2</v>
      </c>
      <c r="Y107" s="24">
        <f t="shared" si="47"/>
        <v>0</v>
      </c>
      <c r="Z107" s="24">
        <f t="shared" si="48"/>
        <v>0.16217932047977052</v>
      </c>
      <c r="AA107" s="24">
        <f t="shared" si="49"/>
        <v>1.6768768347370246</v>
      </c>
      <c r="AB107" s="24">
        <f t="shared" si="50"/>
        <v>3.0992378391180287E-2</v>
      </c>
      <c r="AC107" s="24">
        <f t="shared" si="51"/>
        <v>6.1757598994922015E-3</v>
      </c>
      <c r="AD107" s="24">
        <f t="shared" si="52"/>
        <v>2.7261046334442884E-3</v>
      </c>
      <c r="AE107" s="24">
        <f t="shared" si="53"/>
        <v>1.8583616273768931E-3</v>
      </c>
      <c r="AF107" s="24">
        <f t="shared" si="54"/>
        <v>0</v>
      </c>
      <c r="AG107" s="24">
        <f t="shared" si="55"/>
        <v>3.9809415735211022</v>
      </c>
      <c r="AH107" s="24">
        <f t="shared" si="56"/>
        <v>0.91181382905588748</v>
      </c>
      <c r="AI107" s="23">
        <f t="shared" si="57"/>
        <v>0</v>
      </c>
      <c r="AJ107" s="21"/>
      <c r="AK107" s="21">
        <f t="shared" si="58"/>
        <v>56.613999999999997</v>
      </c>
      <c r="AL107" s="21">
        <f t="shared" si="59"/>
        <v>6.7000000000000004E-2</v>
      </c>
      <c r="AM107" s="21">
        <f t="shared" si="60"/>
        <v>3.6469999999999998</v>
      </c>
      <c r="AN107" s="21">
        <f t="shared" si="61"/>
        <v>0.48599999999999999</v>
      </c>
      <c r="AO107" s="21">
        <f t="shared" si="62"/>
        <v>0</v>
      </c>
      <c r="AP107" s="21">
        <f t="shared" si="63"/>
        <v>5.665</v>
      </c>
      <c r="AQ107" s="21">
        <f t="shared" si="64"/>
        <v>32.86</v>
      </c>
      <c r="AR107" s="21">
        <f t="shared" si="65"/>
        <v>0.84499999999999997</v>
      </c>
      <c r="AS107" s="21">
        <f t="shared" si="66"/>
        <v>0.21299999999999999</v>
      </c>
      <c r="AT107" s="21">
        <f t="shared" si="67"/>
        <v>9.9000000000000005E-2</v>
      </c>
      <c r="AU107" s="21">
        <f t="shared" si="68"/>
        <v>2.8000000000000001E-2</v>
      </c>
      <c r="AV107" s="21">
        <f t="shared" si="69"/>
        <v>0</v>
      </c>
      <c r="AW107" s="21">
        <f t="shared" si="70"/>
        <v>100.524</v>
      </c>
      <c r="AX107" s="21"/>
      <c r="AY107" s="21">
        <f t="shared" si="71"/>
        <v>0.94231025299600535</v>
      </c>
      <c r="AZ107" s="21">
        <f t="shared" si="72"/>
        <v>8.3890516615330686E-4</v>
      </c>
      <c r="BA107" s="21">
        <f t="shared" si="73"/>
        <v>7.1537857983522954E-2</v>
      </c>
      <c r="BB107" s="21">
        <f t="shared" si="74"/>
        <v>6.3951575761563252E-3</v>
      </c>
      <c r="BC107" s="21">
        <f t="shared" si="75"/>
        <v>7.8851400256110468E-2</v>
      </c>
      <c r="BD107" s="21">
        <f t="shared" si="76"/>
        <v>0</v>
      </c>
      <c r="BE107" s="21">
        <f t="shared" si="77"/>
        <v>0.81529560048034455</v>
      </c>
      <c r="BF107" s="21">
        <f t="shared" si="78"/>
        <v>1.5068458951377917E-2</v>
      </c>
      <c r="BG107" s="21">
        <f t="shared" si="79"/>
        <v>3.0026474046130815E-3</v>
      </c>
      <c r="BH107" s="21">
        <f t="shared" si="80"/>
        <v>1.3254289570079044E-3</v>
      </c>
      <c r="BI107" s="21">
        <f t="shared" si="81"/>
        <v>9.0353329923570759E-4</v>
      </c>
      <c r="BJ107" s="21">
        <f t="shared" si="82"/>
        <v>0</v>
      </c>
      <c r="BK107" s="21">
        <f t="shared" si="83"/>
        <v>1.9355292430705273</v>
      </c>
      <c r="BL107" s="21">
        <f t="shared" si="84"/>
        <v>2.0567715976255307</v>
      </c>
    </row>
    <row r="108" spans="1:64" x14ac:dyDescent="0.2">
      <c r="A108" s="21" t="s">
        <v>1298</v>
      </c>
      <c r="B108" s="27">
        <v>439.42343580223127</v>
      </c>
      <c r="C108" s="22">
        <v>56.963000000000001</v>
      </c>
      <c r="D108" s="22">
        <v>5.8000000000000003E-2</v>
      </c>
      <c r="E108" s="22">
        <v>3.54</v>
      </c>
      <c r="F108" s="22">
        <v>0.51100000000000001</v>
      </c>
      <c r="G108" s="22">
        <v>5.9820000000000002</v>
      </c>
      <c r="H108" s="22">
        <v>33.197000000000003</v>
      </c>
      <c r="I108" s="22">
        <v>0.84699999999999998</v>
      </c>
      <c r="J108" s="22">
        <v>0.17299999999999999</v>
      </c>
      <c r="K108" s="22">
        <v>5.3999999999999999E-2</v>
      </c>
      <c r="L108" s="22">
        <v>7.5999999999999998E-2</v>
      </c>
      <c r="M108" s="22"/>
      <c r="N108" s="21">
        <f t="shared" si="42"/>
        <v>101.401</v>
      </c>
      <c r="O108" s="21"/>
      <c r="P108" s="22"/>
      <c r="Q108" s="26">
        <v>12</v>
      </c>
      <c r="R108" s="26">
        <v>4</v>
      </c>
      <c r="S108" s="25">
        <v>0</v>
      </c>
      <c r="T108" s="21"/>
      <c r="U108" s="24">
        <f t="shared" si="43"/>
        <v>1.9360247859090058</v>
      </c>
      <c r="V108" s="24">
        <f t="shared" si="44"/>
        <v>1.4829074365630664E-3</v>
      </c>
      <c r="W108" s="24">
        <f t="shared" si="45"/>
        <v>0.14179189745236551</v>
      </c>
      <c r="X108" s="24">
        <f t="shared" si="46"/>
        <v>1.3730421330551905E-2</v>
      </c>
      <c r="Y108" s="24">
        <f t="shared" si="47"/>
        <v>0</v>
      </c>
      <c r="Z108" s="24">
        <f t="shared" si="48"/>
        <v>0.17002151741497415</v>
      </c>
      <c r="AA108" s="24">
        <f t="shared" si="49"/>
        <v>1.6818775032569975</v>
      </c>
      <c r="AB108" s="24">
        <f t="shared" si="50"/>
        <v>3.0842070397429252E-2</v>
      </c>
      <c r="AC108" s="24">
        <f t="shared" si="51"/>
        <v>4.979879336506416E-3</v>
      </c>
      <c r="AD108" s="24">
        <f t="shared" si="52"/>
        <v>1.4762605119630872E-3</v>
      </c>
      <c r="AE108" s="24">
        <f t="shared" si="53"/>
        <v>5.007808433231245E-3</v>
      </c>
      <c r="AF108" s="24">
        <f t="shared" si="54"/>
        <v>0</v>
      </c>
      <c r="AG108" s="24">
        <f t="shared" si="55"/>
        <v>3.9872350514795878</v>
      </c>
      <c r="AH108" s="24">
        <f t="shared" si="56"/>
        <v>0.90819071908506066</v>
      </c>
      <c r="AI108" s="23">
        <f t="shared" si="57"/>
        <v>0</v>
      </c>
      <c r="AJ108" s="21"/>
      <c r="AK108" s="21">
        <f t="shared" si="58"/>
        <v>56.963000000000001</v>
      </c>
      <c r="AL108" s="21">
        <f t="shared" si="59"/>
        <v>5.8000000000000003E-2</v>
      </c>
      <c r="AM108" s="21">
        <f t="shared" si="60"/>
        <v>3.54</v>
      </c>
      <c r="AN108" s="21">
        <f t="shared" si="61"/>
        <v>0.51100000000000001</v>
      </c>
      <c r="AO108" s="21">
        <f t="shared" si="62"/>
        <v>0</v>
      </c>
      <c r="AP108" s="21">
        <f t="shared" si="63"/>
        <v>5.9820000000000002</v>
      </c>
      <c r="AQ108" s="21">
        <f t="shared" si="64"/>
        <v>33.197000000000003</v>
      </c>
      <c r="AR108" s="21">
        <f t="shared" si="65"/>
        <v>0.84699999999999998</v>
      </c>
      <c r="AS108" s="21">
        <f t="shared" si="66"/>
        <v>0.17299999999999999</v>
      </c>
      <c r="AT108" s="21">
        <f t="shared" si="67"/>
        <v>5.3999999999999999E-2</v>
      </c>
      <c r="AU108" s="21">
        <f t="shared" si="68"/>
        <v>7.5999999999999998E-2</v>
      </c>
      <c r="AV108" s="21">
        <f t="shared" si="69"/>
        <v>0</v>
      </c>
      <c r="AW108" s="21">
        <f t="shared" si="70"/>
        <v>101.401</v>
      </c>
      <c r="AX108" s="21"/>
      <c r="AY108" s="21">
        <f t="shared" si="71"/>
        <v>0.94811917443408789</v>
      </c>
      <c r="AZ108" s="21">
        <f t="shared" si="72"/>
        <v>7.2621641249092229E-4</v>
      </c>
      <c r="BA108" s="21">
        <f t="shared" si="73"/>
        <v>6.94389956845822E-2</v>
      </c>
      <c r="BB108" s="21">
        <f t="shared" si="74"/>
        <v>6.7241265872754787E-3</v>
      </c>
      <c r="BC108" s="21">
        <f t="shared" si="75"/>
        <v>8.3263738099214973E-2</v>
      </c>
      <c r="BD108" s="21">
        <f t="shared" si="76"/>
        <v>0</v>
      </c>
      <c r="BE108" s="21">
        <f t="shared" si="77"/>
        <v>0.82365697045483877</v>
      </c>
      <c r="BF108" s="21">
        <f t="shared" si="78"/>
        <v>1.5104123942978812E-2</v>
      </c>
      <c r="BG108" s="21">
        <f t="shared" si="79"/>
        <v>2.4387699577373854E-3</v>
      </c>
      <c r="BH108" s="21">
        <f t="shared" si="80"/>
        <v>7.2296124927703873E-4</v>
      </c>
      <c r="BI108" s="21">
        <f t="shared" si="81"/>
        <v>2.4524475264969207E-3</v>
      </c>
      <c r="BJ108" s="21">
        <f t="shared" si="82"/>
        <v>0</v>
      </c>
      <c r="BK108" s="21">
        <f t="shared" si="83"/>
        <v>1.9526475243489803</v>
      </c>
      <c r="BL108" s="21">
        <f t="shared" si="84"/>
        <v>2.0419635401473424</v>
      </c>
    </row>
    <row r="109" spans="1:64" x14ac:dyDescent="0.2">
      <c r="A109" s="21" t="s">
        <v>1236</v>
      </c>
      <c r="B109" s="27">
        <v>446.49450361408753</v>
      </c>
      <c r="C109" s="22">
        <v>56.613</v>
      </c>
      <c r="D109" s="22">
        <v>1.7999999999999999E-2</v>
      </c>
      <c r="E109" s="22">
        <v>3.7440000000000002</v>
      </c>
      <c r="F109" s="22">
        <v>0.502</v>
      </c>
      <c r="G109" s="22">
        <v>5.7809999999999997</v>
      </c>
      <c r="H109" s="22">
        <v>32.546999999999997</v>
      </c>
      <c r="I109" s="22">
        <v>0.85599999999999998</v>
      </c>
      <c r="J109" s="22">
        <v>0.13300000000000001</v>
      </c>
      <c r="K109" s="22">
        <v>0.13100000000000001</v>
      </c>
      <c r="L109" s="22">
        <v>0</v>
      </c>
      <c r="M109" s="22"/>
      <c r="N109" s="21">
        <f t="shared" si="42"/>
        <v>100.32499999999999</v>
      </c>
      <c r="O109" s="21"/>
      <c r="P109" s="22"/>
      <c r="Q109" s="26">
        <v>12</v>
      </c>
      <c r="R109" s="26">
        <v>4</v>
      </c>
      <c r="S109" s="25">
        <v>0</v>
      </c>
      <c r="T109" s="21"/>
      <c r="U109" s="24">
        <f t="shared" si="43"/>
        <v>1.9415414060714293</v>
      </c>
      <c r="V109" s="24">
        <f t="shared" si="44"/>
        <v>4.6437730078055929E-4</v>
      </c>
      <c r="W109" s="24">
        <f t="shared" si="45"/>
        <v>0.15132003061712734</v>
      </c>
      <c r="X109" s="24">
        <f t="shared" si="46"/>
        <v>1.3610657621538225E-2</v>
      </c>
      <c r="Y109" s="24">
        <f t="shared" si="47"/>
        <v>0</v>
      </c>
      <c r="Z109" s="24">
        <f t="shared" si="48"/>
        <v>0.16579555265686319</v>
      </c>
      <c r="AA109" s="24">
        <f t="shared" si="49"/>
        <v>1.6638681755276366</v>
      </c>
      <c r="AB109" s="24">
        <f t="shared" si="50"/>
        <v>3.1451858030690089E-2</v>
      </c>
      <c r="AC109" s="24">
        <f t="shared" si="51"/>
        <v>3.8631074315371647E-3</v>
      </c>
      <c r="AD109" s="24">
        <f t="shared" si="52"/>
        <v>3.613707250856813E-3</v>
      </c>
      <c r="AE109" s="24">
        <f t="shared" si="53"/>
        <v>0</v>
      </c>
      <c r="AF109" s="24">
        <f t="shared" si="54"/>
        <v>0</v>
      </c>
      <c r="AG109" s="24">
        <f t="shared" si="55"/>
        <v>3.975528872508459</v>
      </c>
      <c r="AH109" s="24">
        <f t="shared" si="56"/>
        <v>0.90938468632081626</v>
      </c>
      <c r="AI109" s="23">
        <f t="shared" si="57"/>
        <v>0</v>
      </c>
      <c r="AJ109" s="21"/>
      <c r="AK109" s="21">
        <f t="shared" si="58"/>
        <v>56.613</v>
      </c>
      <c r="AL109" s="21">
        <f t="shared" si="59"/>
        <v>1.7999999999999999E-2</v>
      </c>
      <c r="AM109" s="21">
        <f t="shared" si="60"/>
        <v>3.7440000000000002</v>
      </c>
      <c r="AN109" s="21">
        <f t="shared" si="61"/>
        <v>0.502</v>
      </c>
      <c r="AO109" s="21">
        <f t="shared" si="62"/>
        <v>0</v>
      </c>
      <c r="AP109" s="21">
        <f t="shared" si="63"/>
        <v>5.7809999999999997</v>
      </c>
      <c r="AQ109" s="21">
        <f t="shared" si="64"/>
        <v>32.546999999999997</v>
      </c>
      <c r="AR109" s="21">
        <f t="shared" si="65"/>
        <v>0.85599999999999998</v>
      </c>
      <c r="AS109" s="21">
        <f t="shared" si="66"/>
        <v>0.13300000000000001</v>
      </c>
      <c r="AT109" s="21">
        <f t="shared" si="67"/>
        <v>0.13100000000000001</v>
      </c>
      <c r="AU109" s="21">
        <f t="shared" si="68"/>
        <v>0</v>
      </c>
      <c r="AV109" s="21">
        <f t="shared" si="69"/>
        <v>0</v>
      </c>
      <c r="AW109" s="21">
        <f t="shared" si="70"/>
        <v>100.32499999999999</v>
      </c>
      <c r="AX109" s="21"/>
      <c r="AY109" s="21">
        <f t="shared" si="71"/>
        <v>0.94229360852197075</v>
      </c>
      <c r="AZ109" s="21">
        <f t="shared" si="72"/>
        <v>2.2537750732476897E-4</v>
      </c>
      <c r="BA109" s="21">
        <f t="shared" si="73"/>
        <v>7.3440564927422528E-2</v>
      </c>
      <c r="BB109" s="21">
        <f t="shared" si="74"/>
        <v>6.605697743272583E-3</v>
      </c>
      <c r="BC109" s="21">
        <f t="shared" si="75"/>
        <v>8.0466009687656589E-2</v>
      </c>
      <c r="BD109" s="21">
        <f t="shared" si="76"/>
        <v>0</v>
      </c>
      <c r="BE109" s="21">
        <f t="shared" si="77"/>
        <v>0.80752969899068083</v>
      </c>
      <c r="BF109" s="21">
        <f t="shared" si="78"/>
        <v>1.5264616405182837E-2</v>
      </c>
      <c r="BG109" s="21">
        <f t="shared" si="79"/>
        <v>1.8748925108616895E-3</v>
      </c>
      <c r="BH109" s="21">
        <f t="shared" si="80"/>
        <v>1.7538504380609644E-3</v>
      </c>
      <c r="BI109" s="21">
        <f t="shared" si="81"/>
        <v>0</v>
      </c>
      <c r="BJ109" s="21">
        <f t="shared" si="82"/>
        <v>0</v>
      </c>
      <c r="BK109" s="21">
        <f t="shared" si="83"/>
        <v>1.9294543167324336</v>
      </c>
      <c r="BL109" s="21">
        <f t="shared" si="84"/>
        <v>2.0604420835633417</v>
      </c>
    </row>
    <row r="110" spans="1:64" x14ac:dyDescent="0.2">
      <c r="A110" s="21" t="s">
        <v>1299</v>
      </c>
      <c r="B110" s="27">
        <v>475.64926308831923</v>
      </c>
      <c r="C110" s="22">
        <v>57.015000000000001</v>
      </c>
      <c r="D110" s="22">
        <v>0</v>
      </c>
      <c r="E110" s="22">
        <v>3.641</v>
      </c>
      <c r="F110" s="22">
        <v>0.53800000000000003</v>
      </c>
      <c r="G110" s="22">
        <v>5.6589999999999998</v>
      </c>
      <c r="H110" s="22">
        <v>32.921999999999997</v>
      </c>
      <c r="I110" s="22">
        <v>0.82699999999999996</v>
      </c>
      <c r="J110" s="22">
        <v>9.2999999999999999E-2</v>
      </c>
      <c r="K110" s="22">
        <v>7.5999999999999998E-2</v>
      </c>
      <c r="L110" s="22">
        <v>3.4000000000000002E-2</v>
      </c>
      <c r="M110" s="22"/>
      <c r="N110" s="21">
        <f t="shared" si="42"/>
        <v>100.80499999999999</v>
      </c>
      <c r="O110" s="21"/>
      <c r="P110" s="22"/>
      <c r="Q110" s="26">
        <v>12</v>
      </c>
      <c r="R110" s="26">
        <v>4</v>
      </c>
      <c r="S110" s="25">
        <v>0</v>
      </c>
      <c r="T110" s="21"/>
      <c r="U110" s="24">
        <f t="shared" si="43"/>
        <v>1.9440132735086506</v>
      </c>
      <c r="V110" s="24">
        <f t="shared" si="44"/>
        <v>0</v>
      </c>
      <c r="W110" s="24">
        <f t="shared" si="45"/>
        <v>0.14630557289250568</v>
      </c>
      <c r="X110" s="24">
        <f t="shared" si="46"/>
        <v>1.4502313114060946E-2</v>
      </c>
      <c r="Y110" s="24">
        <f t="shared" si="47"/>
        <v>0</v>
      </c>
      <c r="Z110" s="24">
        <f t="shared" si="48"/>
        <v>0.1613575202488039</v>
      </c>
      <c r="AA110" s="24">
        <f t="shared" si="49"/>
        <v>1.6732998476465375</v>
      </c>
      <c r="AB110" s="24">
        <f t="shared" si="50"/>
        <v>3.0210482476014065E-2</v>
      </c>
      <c r="AC110" s="24">
        <f t="shared" si="51"/>
        <v>2.6856394216330181E-3</v>
      </c>
      <c r="AD110" s="24">
        <f t="shared" si="52"/>
        <v>2.0843702862148308E-3</v>
      </c>
      <c r="AE110" s="24">
        <f t="shared" si="53"/>
        <v>2.24752778729296E-3</v>
      </c>
      <c r="AF110" s="24">
        <f t="shared" si="54"/>
        <v>0</v>
      </c>
      <c r="AG110" s="24">
        <f t="shared" si="55"/>
        <v>3.9767065473817138</v>
      </c>
      <c r="AH110" s="24">
        <f t="shared" si="56"/>
        <v>0.9120503244516398</v>
      </c>
      <c r="AI110" s="23">
        <f t="shared" si="57"/>
        <v>0</v>
      </c>
      <c r="AJ110" s="21"/>
      <c r="AK110" s="21">
        <f t="shared" si="58"/>
        <v>57.015000000000001</v>
      </c>
      <c r="AL110" s="21">
        <f t="shared" si="59"/>
        <v>0</v>
      </c>
      <c r="AM110" s="21">
        <f t="shared" si="60"/>
        <v>3.641</v>
      </c>
      <c r="AN110" s="21">
        <f t="shared" si="61"/>
        <v>0.53800000000000003</v>
      </c>
      <c r="AO110" s="21">
        <f t="shared" si="62"/>
        <v>0</v>
      </c>
      <c r="AP110" s="21">
        <f t="shared" si="63"/>
        <v>5.6589999999999998</v>
      </c>
      <c r="AQ110" s="21">
        <f t="shared" si="64"/>
        <v>32.921999999999997</v>
      </c>
      <c r="AR110" s="21">
        <f t="shared" si="65"/>
        <v>0.82699999999999996</v>
      </c>
      <c r="AS110" s="21">
        <f t="shared" si="66"/>
        <v>9.2999999999999999E-2</v>
      </c>
      <c r="AT110" s="21">
        <f t="shared" si="67"/>
        <v>7.5999999999999998E-2</v>
      </c>
      <c r="AU110" s="21">
        <f t="shared" si="68"/>
        <v>3.4000000000000002E-2</v>
      </c>
      <c r="AV110" s="21">
        <f t="shared" si="69"/>
        <v>0</v>
      </c>
      <c r="AW110" s="21">
        <f t="shared" si="70"/>
        <v>100.80499999999999</v>
      </c>
      <c r="AX110" s="21"/>
      <c r="AY110" s="21">
        <f t="shared" si="71"/>
        <v>0.94898468708388817</v>
      </c>
      <c r="AZ110" s="21">
        <f t="shared" si="72"/>
        <v>0</v>
      </c>
      <c r="BA110" s="21">
        <f t="shared" si="73"/>
        <v>7.1420164770498243E-2</v>
      </c>
      <c r="BB110" s="21">
        <f t="shared" si="74"/>
        <v>7.0794131192841638E-3</v>
      </c>
      <c r="BC110" s="21">
        <f t="shared" si="75"/>
        <v>7.8767885975168428E-2</v>
      </c>
      <c r="BD110" s="21">
        <f t="shared" si="76"/>
        <v>0</v>
      </c>
      <c r="BE110" s="21">
        <f t="shared" si="77"/>
        <v>0.81683389406615647</v>
      </c>
      <c r="BF110" s="21">
        <f t="shared" si="78"/>
        <v>1.4747474026969867E-2</v>
      </c>
      <c r="BG110" s="21">
        <f t="shared" si="79"/>
        <v>1.3110150639859934E-3</v>
      </c>
      <c r="BH110" s="21">
        <f t="shared" si="80"/>
        <v>1.0175010175010174E-3</v>
      </c>
      <c r="BI110" s="21">
        <f t="shared" si="81"/>
        <v>1.0971475776433593E-3</v>
      </c>
      <c r="BJ110" s="21">
        <f t="shared" si="82"/>
        <v>0</v>
      </c>
      <c r="BK110" s="21">
        <f t="shared" si="83"/>
        <v>1.9412591827010957</v>
      </c>
      <c r="BL110" s="21">
        <f t="shared" si="84"/>
        <v>2.0485191172919359</v>
      </c>
    </row>
    <row r="111" spans="1:64" x14ac:dyDescent="0.2">
      <c r="A111" s="21" t="s">
        <v>1300</v>
      </c>
      <c r="B111" s="27">
        <v>486.82960297581593</v>
      </c>
      <c r="C111" s="22">
        <v>56.845999999999997</v>
      </c>
      <c r="D111" s="22">
        <v>1.7000000000000001E-2</v>
      </c>
      <c r="E111" s="22">
        <v>3.6120000000000001</v>
      </c>
      <c r="F111" s="22">
        <v>0.504</v>
      </c>
      <c r="G111" s="22">
        <v>5.8639999999999999</v>
      </c>
      <c r="H111" s="22">
        <v>33.405000000000001</v>
      </c>
      <c r="I111" s="22">
        <v>0.84599999999999997</v>
      </c>
      <c r="J111" s="22">
        <v>0.23899999999999999</v>
      </c>
      <c r="K111" s="22">
        <v>9.9000000000000005E-2</v>
      </c>
      <c r="L111" s="22">
        <v>1.7999999999999999E-2</v>
      </c>
      <c r="M111" s="22"/>
      <c r="N111" s="21">
        <f t="shared" si="42"/>
        <v>101.45000000000002</v>
      </c>
      <c r="O111" s="21"/>
      <c r="P111" s="22"/>
      <c r="Q111" s="26">
        <v>12</v>
      </c>
      <c r="R111" s="26">
        <v>4</v>
      </c>
      <c r="S111" s="25">
        <v>0</v>
      </c>
      <c r="T111" s="21"/>
      <c r="U111" s="24">
        <f t="shared" si="43"/>
        <v>1.9312882615328166</v>
      </c>
      <c r="V111" s="24">
        <f t="shared" si="44"/>
        <v>4.3447430948597105E-4</v>
      </c>
      <c r="W111" s="24">
        <f t="shared" si="45"/>
        <v>0.14461889025394103</v>
      </c>
      <c r="X111" s="24">
        <f t="shared" si="46"/>
        <v>1.3537006305762305E-2</v>
      </c>
      <c r="Y111" s="24">
        <f t="shared" si="47"/>
        <v>0</v>
      </c>
      <c r="Z111" s="24">
        <f t="shared" si="48"/>
        <v>0.1666021384413354</v>
      </c>
      <c r="AA111" s="24">
        <f t="shared" si="49"/>
        <v>1.6917497846578513</v>
      </c>
      <c r="AB111" s="24">
        <f t="shared" si="50"/>
        <v>3.0793539266201139E-2</v>
      </c>
      <c r="AC111" s="24">
        <f t="shared" si="51"/>
        <v>6.8770114653998737E-3</v>
      </c>
      <c r="AD111" s="24">
        <f t="shared" si="52"/>
        <v>2.7054129754212467E-3</v>
      </c>
      <c r="AE111" s="24">
        <f t="shared" si="53"/>
        <v>1.185593339261318E-3</v>
      </c>
      <c r="AF111" s="24">
        <f t="shared" si="54"/>
        <v>0</v>
      </c>
      <c r="AG111" s="24">
        <f t="shared" si="55"/>
        <v>3.9897921125474762</v>
      </c>
      <c r="AH111" s="24">
        <f t="shared" si="56"/>
        <v>0.91034952186909146</v>
      </c>
      <c r="AI111" s="23">
        <f t="shared" si="57"/>
        <v>0</v>
      </c>
      <c r="AJ111" s="21"/>
      <c r="AK111" s="21">
        <f t="shared" si="58"/>
        <v>56.845999999999997</v>
      </c>
      <c r="AL111" s="21">
        <f t="shared" si="59"/>
        <v>1.7000000000000001E-2</v>
      </c>
      <c r="AM111" s="21">
        <f t="shared" si="60"/>
        <v>3.6120000000000001</v>
      </c>
      <c r="AN111" s="21">
        <f t="shared" si="61"/>
        <v>0.504</v>
      </c>
      <c r="AO111" s="21">
        <f t="shared" si="62"/>
        <v>0</v>
      </c>
      <c r="AP111" s="21">
        <f t="shared" si="63"/>
        <v>5.8639999999999999</v>
      </c>
      <c r="AQ111" s="21">
        <f t="shared" si="64"/>
        <v>33.405000000000001</v>
      </c>
      <c r="AR111" s="21">
        <f t="shared" si="65"/>
        <v>0.84599999999999997</v>
      </c>
      <c r="AS111" s="21">
        <f t="shared" si="66"/>
        <v>0.23899999999999999</v>
      </c>
      <c r="AT111" s="21">
        <f t="shared" si="67"/>
        <v>9.9000000000000005E-2</v>
      </c>
      <c r="AU111" s="21">
        <f t="shared" si="68"/>
        <v>1.7999999999999999E-2</v>
      </c>
      <c r="AV111" s="21">
        <f t="shared" si="69"/>
        <v>0</v>
      </c>
      <c r="AW111" s="21">
        <f t="shared" si="70"/>
        <v>101.45000000000002</v>
      </c>
      <c r="AX111" s="21"/>
      <c r="AY111" s="21">
        <f t="shared" si="71"/>
        <v>0.94617177097203731</v>
      </c>
      <c r="AZ111" s="21">
        <f t="shared" si="72"/>
        <v>2.1285653469561516E-4</v>
      </c>
      <c r="BA111" s="21">
        <f t="shared" si="73"/>
        <v>7.0851314240878788E-2</v>
      </c>
      <c r="BB111" s="21">
        <f t="shared" si="74"/>
        <v>6.6320152641621156E-3</v>
      </c>
      <c r="BC111" s="21">
        <f t="shared" si="75"/>
        <v>8.1621290574021496E-2</v>
      </c>
      <c r="BD111" s="21">
        <f t="shared" si="76"/>
        <v>0</v>
      </c>
      <c r="BE111" s="21">
        <f t="shared" si="77"/>
        <v>0.82881769732336918</v>
      </c>
      <c r="BF111" s="21">
        <f t="shared" si="78"/>
        <v>1.5086291447178364E-2</v>
      </c>
      <c r="BG111" s="21">
        <f t="shared" si="79"/>
        <v>3.3691677450822838E-3</v>
      </c>
      <c r="BH111" s="21">
        <f t="shared" si="80"/>
        <v>1.3254289570079044E-3</v>
      </c>
      <c r="BI111" s="21">
        <f t="shared" si="81"/>
        <v>5.8084283522295485E-4</v>
      </c>
      <c r="BJ111" s="21">
        <f t="shared" si="82"/>
        <v>0</v>
      </c>
      <c r="BK111" s="21">
        <f t="shared" si="83"/>
        <v>1.954668675893656</v>
      </c>
      <c r="BL111" s="21">
        <f t="shared" si="84"/>
        <v>2.041160305965092</v>
      </c>
    </row>
    <row r="112" spans="1:64" x14ac:dyDescent="0.2">
      <c r="A112" s="21" t="s">
        <v>1301</v>
      </c>
      <c r="B112" s="27">
        <v>500.97173859955035</v>
      </c>
      <c r="C112" s="22">
        <v>56.95</v>
      </c>
      <c r="D112" s="22">
        <v>6.2E-2</v>
      </c>
      <c r="E112" s="22">
        <v>3.613</v>
      </c>
      <c r="F112" s="22">
        <v>0.496</v>
      </c>
      <c r="G112" s="22">
        <v>5.9089999999999998</v>
      </c>
      <c r="H112" s="22">
        <v>32.813000000000002</v>
      </c>
      <c r="I112" s="22">
        <v>0.82499999999999996</v>
      </c>
      <c r="J112" s="22">
        <v>0.12</v>
      </c>
      <c r="K112" s="22">
        <v>0.111</v>
      </c>
      <c r="L112" s="22">
        <v>7.3999999999999996E-2</v>
      </c>
      <c r="M112" s="22"/>
      <c r="N112" s="21">
        <f t="shared" si="42"/>
        <v>100.97300000000001</v>
      </c>
      <c r="O112" s="21"/>
      <c r="P112" s="22"/>
      <c r="Q112" s="26">
        <v>12</v>
      </c>
      <c r="R112" s="26">
        <v>4</v>
      </c>
      <c r="S112" s="25">
        <v>0</v>
      </c>
      <c r="T112" s="21"/>
      <c r="U112" s="24">
        <f t="shared" si="43"/>
        <v>1.941816738823593</v>
      </c>
      <c r="V112" s="24">
        <f t="shared" si="44"/>
        <v>1.5902821773108083E-3</v>
      </c>
      <c r="W112" s="24">
        <f t="shared" si="45"/>
        <v>0.14518193033828208</v>
      </c>
      <c r="X112" s="24">
        <f t="shared" si="46"/>
        <v>1.3370298190470954E-2</v>
      </c>
      <c r="Y112" s="24">
        <f t="shared" si="47"/>
        <v>0</v>
      </c>
      <c r="Z112" s="24">
        <f t="shared" si="48"/>
        <v>0.1684875913692655</v>
      </c>
      <c r="AA112" s="24">
        <f t="shared" si="49"/>
        <v>1.6677767464717272</v>
      </c>
      <c r="AB112" s="24">
        <f t="shared" si="50"/>
        <v>3.0137728420698846E-2</v>
      </c>
      <c r="AC112" s="24">
        <f t="shared" si="51"/>
        <v>3.4653764161105887E-3</v>
      </c>
      <c r="AD112" s="24">
        <f t="shared" si="52"/>
        <v>3.0443086014540622E-3</v>
      </c>
      <c r="AE112" s="24">
        <f t="shared" si="53"/>
        <v>4.8917278516116078E-3</v>
      </c>
      <c r="AF112" s="24">
        <f t="shared" si="54"/>
        <v>0</v>
      </c>
      <c r="AG112" s="24">
        <f t="shared" si="55"/>
        <v>3.9797627286605248</v>
      </c>
      <c r="AH112" s="24">
        <f t="shared" si="56"/>
        <v>0.90824436988883273</v>
      </c>
      <c r="AI112" s="23">
        <f t="shared" si="57"/>
        <v>0</v>
      </c>
      <c r="AJ112" s="21"/>
      <c r="AK112" s="21">
        <f t="shared" si="58"/>
        <v>56.95</v>
      </c>
      <c r="AL112" s="21">
        <f t="shared" si="59"/>
        <v>6.2E-2</v>
      </c>
      <c r="AM112" s="21">
        <f t="shared" si="60"/>
        <v>3.613</v>
      </c>
      <c r="AN112" s="21">
        <f t="shared" si="61"/>
        <v>0.496</v>
      </c>
      <c r="AO112" s="21">
        <f t="shared" si="62"/>
        <v>0</v>
      </c>
      <c r="AP112" s="21">
        <f t="shared" si="63"/>
        <v>5.9089999999999998</v>
      </c>
      <c r="AQ112" s="21">
        <f t="shared" si="64"/>
        <v>32.813000000000002</v>
      </c>
      <c r="AR112" s="21">
        <f t="shared" si="65"/>
        <v>0.82499999999999996</v>
      </c>
      <c r="AS112" s="21">
        <f t="shared" si="66"/>
        <v>0.12</v>
      </c>
      <c r="AT112" s="21">
        <f t="shared" si="67"/>
        <v>0.111</v>
      </c>
      <c r="AU112" s="21">
        <f t="shared" si="68"/>
        <v>7.3999999999999996E-2</v>
      </c>
      <c r="AV112" s="21">
        <f t="shared" si="69"/>
        <v>0</v>
      </c>
      <c r="AW112" s="21">
        <f t="shared" si="70"/>
        <v>100.97300000000001</v>
      </c>
      <c r="AX112" s="21"/>
      <c r="AY112" s="21">
        <f t="shared" si="71"/>
        <v>0.94790279627163787</v>
      </c>
      <c r="AZ112" s="21">
        <f t="shared" si="72"/>
        <v>7.7630030300753763E-4</v>
      </c>
      <c r="BA112" s="21">
        <f t="shared" si="73"/>
        <v>7.0870929776382902E-2</v>
      </c>
      <c r="BB112" s="21">
        <f t="shared" si="74"/>
        <v>6.5267451806039871E-3</v>
      </c>
      <c r="BC112" s="21">
        <f t="shared" si="75"/>
        <v>8.2247647681086805E-2</v>
      </c>
      <c r="BD112" s="21">
        <f t="shared" si="76"/>
        <v>0</v>
      </c>
      <c r="BE112" s="21">
        <f t="shared" si="77"/>
        <v>0.8141294746975517</v>
      </c>
      <c r="BF112" s="21">
        <f t="shared" si="78"/>
        <v>1.4711809035368973E-2</v>
      </c>
      <c r="BG112" s="21">
        <f t="shared" si="79"/>
        <v>1.6916323406270882E-3</v>
      </c>
      <c r="BH112" s="21">
        <f t="shared" si="80"/>
        <v>1.4860870124028017E-3</v>
      </c>
      <c r="BI112" s="21">
        <f t="shared" si="81"/>
        <v>2.38790943369437E-3</v>
      </c>
      <c r="BJ112" s="21">
        <f t="shared" si="82"/>
        <v>0</v>
      </c>
      <c r="BK112" s="21">
        <f t="shared" si="83"/>
        <v>1.9427313317323638</v>
      </c>
      <c r="BL112" s="21">
        <f t="shared" si="84"/>
        <v>2.0485399415016938</v>
      </c>
    </row>
    <row r="113" spans="1:64" x14ac:dyDescent="0.2">
      <c r="A113" s="21" t="s">
        <v>1302</v>
      </c>
      <c r="B113" s="27">
        <v>515.11387422327471</v>
      </c>
      <c r="C113" s="22">
        <v>56.872</v>
      </c>
      <c r="D113" s="22">
        <v>5.1999999999999998E-2</v>
      </c>
      <c r="E113" s="22">
        <v>3.694</v>
      </c>
      <c r="F113" s="22">
        <v>0.50600000000000001</v>
      </c>
      <c r="G113" s="22">
        <v>5.9349999999999996</v>
      </c>
      <c r="H113" s="22">
        <v>33.24</v>
      </c>
      <c r="I113" s="22">
        <v>0.88100000000000001</v>
      </c>
      <c r="J113" s="22">
        <v>0.126</v>
      </c>
      <c r="K113" s="22">
        <v>0.106</v>
      </c>
      <c r="L113" s="22">
        <v>0</v>
      </c>
      <c r="M113" s="22"/>
      <c r="N113" s="21">
        <f t="shared" ref="N113:N176" si="89">SUM(C113:M113)</f>
        <v>101.41200000000001</v>
      </c>
      <c r="O113" s="21"/>
      <c r="P113" s="22"/>
      <c r="Q113" s="26">
        <v>12</v>
      </c>
      <c r="R113" s="26">
        <v>4</v>
      </c>
      <c r="S113" s="25">
        <v>0</v>
      </c>
      <c r="T113" s="21"/>
      <c r="U113" s="24">
        <f t="shared" ref="U113:U176" si="90">IFERROR(AY113*$BL113,"NA")</f>
        <v>1.9322221656015912</v>
      </c>
      <c r="V113" s="24">
        <f t="shared" ref="V113:V176" si="91">IFERROR(AZ113*$BL113,"NA")</f>
        <v>1.3290150298957348E-3</v>
      </c>
      <c r="W113" s="24">
        <f t="shared" ref="W113:W176" si="92">IFERROR(BA113*$BL113,"NA")</f>
        <v>0.14790591503117712</v>
      </c>
      <c r="X113" s="24">
        <f t="shared" ref="X113:X176" si="93">IFERROR(BB113*$BL113,"NA")</f>
        <v>1.3591080353234851E-2</v>
      </c>
      <c r="Y113" s="24">
        <f t="shared" ref="Y113:Y176" si="94">IFERROR(IF(OR($S113="spinel", $S113="Spinel", $S113="SPINEL"),((BC113+BD113)*BL113-Z113),BD113*$BL113),"NA")</f>
        <v>0</v>
      </c>
      <c r="Z113" s="24">
        <f t="shared" ref="Z113:Z176" si="95">IFERROR(IF(OR($S113="spinel", $S113="Spinel", $S113="SPINEL"),(1-AA113-AB113-AC113-AD113),BC113*$BL113),"NA")</f>
        <v>0.16862373385694887</v>
      </c>
      <c r="AA113" s="24">
        <f t="shared" ref="AA113:AA176" si="96">IFERROR(BE113*$BL113,"NA")</f>
        <v>1.683437655744199</v>
      </c>
      <c r="AB113" s="24">
        <f t="shared" ref="AB113:AB176" si="97">IFERROR(BF113*$BL113,"NA")</f>
        <v>3.2068343097326223E-2</v>
      </c>
      <c r="AC113" s="24">
        <f t="shared" ref="AC113:AC176" si="98">IFERROR(BG113*$BL113,"NA")</f>
        <v>3.6256323320562178E-3</v>
      </c>
      <c r="AD113" s="24">
        <f t="shared" ref="AD113:AD176" si="99">IFERROR(BH113*$BL113,"NA")</f>
        <v>2.8967806298782353E-3</v>
      </c>
      <c r="AE113" s="24">
        <f t="shared" ref="AE113:AE176" si="100">IFERROR(BI113*$BL113,"NA")</f>
        <v>0</v>
      </c>
      <c r="AF113" s="24">
        <f t="shared" ref="AF113:AF176" si="101">IFERROR(BJ113*$BL113,"NA")</f>
        <v>0</v>
      </c>
      <c r="AG113" s="24">
        <f t="shared" ref="AG113:AG176" si="102">IFERROR(SUM(U113:AF113),"NA")</f>
        <v>3.9857003216763069</v>
      </c>
      <c r="AH113" s="24">
        <f t="shared" ref="AH113:AH176" si="103">IFERROR(AA113/(AA113+Z113),"NA")</f>
        <v>0.90895348566536283</v>
      </c>
      <c r="AI113" s="23">
        <f t="shared" ref="AI113:AI176" si="104">IFERROR(Y113/(Y113+Z113),"NA")</f>
        <v>0</v>
      </c>
      <c r="AJ113" s="21"/>
      <c r="AK113" s="21">
        <f t="shared" ref="AK113:AK176" si="105">C113</f>
        <v>56.872</v>
      </c>
      <c r="AL113" s="21">
        <f t="shared" ref="AL113:AL176" si="106">D113</f>
        <v>5.1999999999999998E-2</v>
      </c>
      <c r="AM113" s="21">
        <f t="shared" ref="AM113:AM176" si="107">E113</f>
        <v>3.694</v>
      </c>
      <c r="AN113" s="21">
        <f t="shared" ref="AN113:AN176" si="108">F113</f>
        <v>0.50600000000000001</v>
      </c>
      <c r="AO113" s="21">
        <f t="shared" ref="AO113:AO176" si="109">BD113*AO$3/2</f>
        <v>0</v>
      </c>
      <c r="AP113" s="21">
        <f t="shared" ref="AP113:AP176" si="110">BC113*AP$3</f>
        <v>5.9349999999999996</v>
      </c>
      <c r="AQ113" s="21">
        <f t="shared" ref="AQ113:AQ176" si="111">H113</f>
        <v>33.24</v>
      </c>
      <c r="AR113" s="21">
        <f t="shared" ref="AR113:AR176" si="112">I113</f>
        <v>0.88100000000000001</v>
      </c>
      <c r="AS113" s="21">
        <f t="shared" ref="AS113:AS176" si="113">J113</f>
        <v>0.126</v>
      </c>
      <c r="AT113" s="21">
        <f t="shared" ref="AT113:AT176" si="114">K113</f>
        <v>0.106</v>
      </c>
      <c r="AU113" s="21">
        <f t="shared" ref="AU113:AU176" si="115">L113</f>
        <v>0</v>
      </c>
      <c r="AV113" s="21">
        <f t="shared" ref="AV113:AV176" si="116">M113</f>
        <v>0</v>
      </c>
      <c r="AW113" s="21">
        <f t="shared" ref="AW113:AW176" si="117">SUM(AK113:AV113)</f>
        <v>101.41200000000001</v>
      </c>
      <c r="AX113" s="21"/>
      <c r="AY113" s="21">
        <f t="shared" ref="AY113:AY176" si="118">C113/AK$3</f>
        <v>0.94660452729693745</v>
      </c>
      <c r="AZ113" s="21">
        <f t="shared" ref="AZ113:AZ176" si="119">D113/AL$3</f>
        <v>6.5109057671599929E-4</v>
      </c>
      <c r="BA113" s="21">
        <f t="shared" ref="BA113:BA176" si="120">E113/AM$3*2</f>
        <v>7.2459788152216556E-2</v>
      </c>
      <c r="BB113" s="21">
        <f t="shared" ref="BB113:BB176" si="121">F113/AN$3*2</f>
        <v>6.6583327850516481E-3</v>
      </c>
      <c r="BC113" s="21">
        <f t="shared" ref="BC113:BC176" si="122">IF(OR($S113="spinel", $S113="Spinel", $S113="SPINEL"),G113/AP$3,G113/AP$3*(1-$S113))</f>
        <v>8.2609542898502308E-2</v>
      </c>
      <c r="BD113" s="21">
        <f t="shared" ref="BD113:BD176" si="123">IF(OR($S113="spinel", $S113="Spinel", $S113="SPINEL"),0,G113/AP$3*$S113)</f>
        <v>0</v>
      </c>
      <c r="BE113" s="21">
        <f t="shared" ref="BE113:BE176" si="124">H113/AQ$3</f>
        <v>0.82472385149015992</v>
      </c>
      <c r="BF113" s="21">
        <f t="shared" ref="BF113:BF176" si="125">I113/AR$3</f>
        <v>1.5710428800194017E-2</v>
      </c>
      <c r="BG113" s="21">
        <f t="shared" ref="BG113:BG176" si="126">J113/AS$3</f>
        <v>1.7762139576584426E-3</v>
      </c>
      <c r="BH113" s="21">
        <f t="shared" ref="BH113:BH176" si="127">K113/AT$3</f>
        <v>1.4191461559882612E-3</v>
      </c>
      <c r="BI113" s="21">
        <f t="shared" ref="BI113:BI176" si="128">L113/AU$3*2</f>
        <v>0</v>
      </c>
      <c r="BJ113" s="21">
        <f t="shared" ref="BJ113:BJ176" si="129">M113/AV$3*2</f>
        <v>0</v>
      </c>
      <c r="BK113" s="21">
        <f t="shared" ref="BK113:BK176" si="130">SUM(AY113:BJ113)</f>
        <v>1.9526129221134245</v>
      </c>
      <c r="BL113" s="21">
        <f t="shared" ref="BL113:BL176" si="131">IFERROR(IF(OR($P113="Total",$P113="total", $P113="TOTAL"),$R113/$BK113,Q113/(AY113*4+AZ113*4+BA113*3+BB113*3+BC113*2+BD113*3+BE113*2+BF113*2+BG113*2+BH113*2+BI113+BJ113)),"NA")</f>
        <v>2.0412137380317836</v>
      </c>
    </row>
    <row r="114" spans="1:64" x14ac:dyDescent="0.2">
      <c r="A114" s="21" t="s">
        <v>1303</v>
      </c>
      <c r="B114" s="27">
        <v>533.14163060059502</v>
      </c>
      <c r="C114" s="22">
        <v>57.323999999999998</v>
      </c>
      <c r="D114" s="22">
        <v>6.8000000000000005E-2</v>
      </c>
      <c r="E114" s="22">
        <v>3.7080000000000002</v>
      </c>
      <c r="F114" s="22">
        <v>0.49299999999999999</v>
      </c>
      <c r="G114" s="22">
        <v>5.8230000000000004</v>
      </c>
      <c r="H114" s="22">
        <v>33.372999999999998</v>
      </c>
      <c r="I114" s="22">
        <v>0.85699999999999998</v>
      </c>
      <c r="J114" s="22">
        <v>0.1</v>
      </c>
      <c r="K114" s="22">
        <v>0.14399999999999999</v>
      </c>
      <c r="L114" s="22">
        <v>3.4000000000000002E-2</v>
      </c>
      <c r="M114" s="22"/>
      <c r="N114" s="21">
        <f t="shared" si="89"/>
        <v>101.92399999999999</v>
      </c>
      <c r="O114" s="21"/>
      <c r="P114" s="22"/>
      <c r="Q114" s="26">
        <v>12</v>
      </c>
      <c r="R114" s="26">
        <v>4</v>
      </c>
      <c r="S114" s="25">
        <v>0</v>
      </c>
      <c r="T114" s="21"/>
      <c r="U114" s="24">
        <f t="shared" si="90"/>
        <v>1.9359828145476958</v>
      </c>
      <c r="V114" s="24">
        <f t="shared" si="91"/>
        <v>1.727594900254272E-3</v>
      </c>
      <c r="W114" s="24">
        <f t="shared" si="92"/>
        <v>0.14758248842629987</v>
      </c>
      <c r="X114" s="24">
        <f t="shared" si="93"/>
        <v>1.3163059197340359E-2</v>
      </c>
      <c r="Y114" s="24">
        <f t="shared" si="94"/>
        <v>0</v>
      </c>
      <c r="Z114" s="24">
        <f t="shared" si="95"/>
        <v>0.16445656707394002</v>
      </c>
      <c r="AA114" s="24">
        <f t="shared" si="96"/>
        <v>1.6801100227261847</v>
      </c>
      <c r="AB114" s="24">
        <f t="shared" si="97"/>
        <v>3.1009008981671523E-2</v>
      </c>
      <c r="AC114" s="24">
        <f t="shared" si="98"/>
        <v>2.8603532274211383E-3</v>
      </c>
      <c r="AD114" s="24">
        <f t="shared" si="99"/>
        <v>3.9118184120852939E-3</v>
      </c>
      <c r="AE114" s="24">
        <f t="shared" si="100"/>
        <v>2.2261784946765381E-3</v>
      </c>
      <c r="AF114" s="24">
        <f t="shared" si="101"/>
        <v>0</v>
      </c>
      <c r="AG114" s="24">
        <f t="shared" si="102"/>
        <v>3.9830299059875696</v>
      </c>
      <c r="AH114" s="24">
        <f t="shared" si="103"/>
        <v>0.91084270528191646</v>
      </c>
      <c r="AI114" s="23">
        <f t="shared" si="104"/>
        <v>0</v>
      </c>
      <c r="AJ114" s="21"/>
      <c r="AK114" s="21">
        <f t="shared" si="105"/>
        <v>57.323999999999998</v>
      </c>
      <c r="AL114" s="21">
        <f t="shared" si="106"/>
        <v>6.8000000000000005E-2</v>
      </c>
      <c r="AM114" s="21">
        <f t="shared" si="107"/>
        <v>3.7080000000000002</v>
      </c>
      <c r="AN114" s="21">
        <f t="shared" si="108"/>
        <v>0.49299999999999999</v>
      </c>
      <c r="AO114" s="21">
        <f t="shared" si="109"/>
        <v>0</v>
      </c>
      <c r="AP114" s="21">
        <f t="shared" si="110"/>
        <v>5.8230000000000004</v>
      </c>
      <c r="AQ114" s="21">
        <f t="shared" si="111"/>
        <v>33.372999999999998</v>
      </c>
      <c r="AR114" s="21">
        <f t="shared" si="112"/>
        <v>0.85699999999999998</v>
      </c>
      <c r="AS114" s="21">
        <f t="shared" si="113"/>
        <v>0.1</v>
      </c>
      <c r="AT114" s="21">
        <f t="shared" si="114"/>
        <v>0.14399999999999999</v>
      </c>
      <c r="AU114" s="21">
        <f t="shared" si="115"/>
        <v>3.4000000000000002E-2</v>
      </c>
      <c r="AV114" s="21">
        <f t="shared" si="116"/>
        <v>0</v>
      </c>
      <c r="AW114" s="21">
        <f t="shared" si="117"/>
        <v>101.92399999999999</v>
      </c>
      <c r="AX114" s="21"/>
      <c r="AY114" s="21">
        <f t="shared" si="118"/>
        <v>0.95412782956058584</v>
      </c>
      <c r="AZ114" s="21">
        <f t="shared" si="119"/>
        <v>8.5142613878246064E-4</v>
      </c>
      <c r="BA114" s="21">
        <f t="shared" si="120"/>
        <v>7.2734405649274234E-2</v>
      </c>
      <c r="BB114" s="21">
        <f t="shared" si="121"/>
        <v>6.4872688992696883E-3</v>
      </c>
      <c r="BC114" s="21">
        <f t="shared" si="122"/>
        <v>8.1050609654250885E-2</v>
      </c>
      <c r="BD114" s="21">
        <f t="shared" si="123"/>
        <v>0</v>
      </c>
      <c r="BE114" s="21">
        <f t="shared" si="124"/>
        <v>0.82802373934359519</v>
      </c>
      <c r="BF114" s="21">
        <f t="shared" si="125"/>
        <v>1.5282448900983285E-2</v>
      </c>
      <c r="BG114" s="21">
        <f t="shared" si="126"/>
        <v>1.4096936171892403E-3</v>
      </c>
      <c r="BH114" s="21">
        <f t="shared" si="127"/>
        <v>1.9278966647387698E-3</v>
      </c>
      <c r="BI114" s="21">
        <f t="shared" si="128"/>
        <v>1.0971475776433593E-3</v>
      </c>
      <c r="BJ114" s="21">
        <f t="shared" si="129"/>
        <v>0</v>
      </c>
      <c r="BK114" s="21">
        <f t="shared" si="130"/>
        <v>1.9629924660063127</v>
      </c>
      <c r="BL114" s="21">
        <f t="shared" si="131"/>
        <v>2.0290602103486424</v>
      </c>
    </row>
    <row r="115" spans="1:64" x14ac:dyDescent="0.2">
      <c r="A115" s="21" t="s">
        <v>1304</v>
      </c>
      <c r="B115" s="27">
        <v>547.25722481409275</v>
      </c>
      <c r="C115" s="22">
        <v>57.154000000000003</v>
      </c>
      <c r="D115" s="22">
        <v>4.2999999999999997E-2</v>
      </c>
      <c r="E115" s="22">
        <v>3.6440000000000001</v>
      </c>
      <c r="F115" s="22">
        <v>0.52300000000000002</v>
      </c>
      <c r="G115" s="22">
        <v>5.8449999999999998</v>
      </c>
      <c r="H115" s="22">
        <v>33.305999999999997</v>
      </c>
      <c r="I115" s="22">
        <v>0.875</v>
      </c>
      <c r="J115" s="22">
        <v>0.21299999999999999</v>
      </c>
      <c r="K115" s="22">
        <v>0.112</v>
      </c>
      <c r="L115" s="22">
        <v>3.9E-2</v>
      </c>
      <c r="M115" s="22"/>
      <c r="N115" s="21">
        <f t="shared" si="89"/>
        <v>101.75399999999999</v>
      </c>
      <c r="O115" s="21"/>
      <c r="P115" s="22"/>
      <c r="Q115" s="26">
        <v>12</v>
      </c>
      <c r="R115" s="26">
        <v>4</v>
      </c>
      <c r="S115" s="25">
        <v>0</v>
      </c>
      <c r="T115" s="21"/>
      <c r="U115" s="24">
        <f t="shared" si="90"/>
        <v>1.935061760859625</v>
      </c>
      <c r="V115" s="24">
        <f t="shared" si="91"/>
        <v>1.0951778361701901E-3</v>
      </c>
      <c r="W115" s="24">
        <f t="shared" si="92"/>
        <v>0.14539740702858547</v>
      </c>
      <c r="X115" s="24">
        <f t="shared" si="93"/>
        <v>1.3998928452222616E-2</v>
      </c>
      <c r="Y115" s="24">
        <f t="shared" si="94"/>
        <v>0</v>
      </c>
      <c r="Z115" s="24">
        <f t="shared" si="95"/>
        <v>0.1654901446857589</v>
      </c>
      <c r="AA115" s="24">
        <f t="shared" si="96"/>
        <v>1.6809242466315117</v>
      </c>
      <c r="AB115" s="24">
        <f t="shared" si="97"/>
        <v>3.1739370414455556E-2</v>
      </c>
      <c r="AC115" s="24">
        <f t="shared" si="98"/>
        <v>6.1077669995904266E-3</v>
      </c>
      <c r="AD115" s="24">
        <f t="shared" si="99"/>
        <v>3.0501233776399801E-3</v>
      </c>
      <c r="AE115" s="24">
        <f t="shared" si="100"/>
        <v>2.5599345564821579E-3</v>
      </c>
      <c r="AF115" s="24">
        <f t="shared" si="101"/>
        <v>0</v>
      </c>
      <c r="AG115" s="24">
        <f t="shared" si="102"/>
        <v>3.9854248608420422</v>
      </c>
      <c r="AH115" s="24">
        <f t="shared" si="103"/>
        <v>0.91037215401701088</v>
      </c>
      <c r="AI115" s="23">
        <f t="shared" si="104"/>
        <v>0</v>
      </c>
      <c r="AJ115" s="21"/>
      <c r="AK115" s="21">
        <f t="shared" si="105"/>
        <v>57.154000000000003</v>
      </c>
      <c r="AL115" s="21">
        <f t="shared" si="106"/>
        <v>4.2999999999999997E-2</v>
      </c>
      <c r="AM115" s="21">
        <f t="shared" si="107"/>
        <v>3.6440000000000001</v>
      </c>
      <c r="AN115" s="21">
        <f t="shared" si="108"/>
        <v>0.52300000000000002</v>
      </c>
      <c r="AO115" s="21">
        <f t="shared" si="109"/>
        <v>0</v>
      </c>
      <c r="AP115" s="21">
        <f t="shared" si="110"/>
        <v>5.8450000000000006</v>
      </c>
      <c r="AQ115" s="21">
        <f t="shared" si="111"/>
        <v>33.305999999999997</v>
      </c>
      <c r="AR115" s="21">
        <f t="shared" si="112"/>
        <v>0.875</v>
      </c>
      <c r="AS115" s="21">
        <f t="shared" si="113"/>
        <v>0.21299999999999999</v>
      </c>
      <c r="AT115" s="21">
        <f t="shared" si="114"/>
        <v>0.112</v>
      </c>
      <c r="AU115" s="21">
        <f t="shared" si="115"/>
        <v>3.9E-2</v>
      </c>
      <c r="AV115" s="21">
        <f t="shared" si="116"/>
        <v>0</v>
      </c>
      <c r="AW115" s="21">
        <f t="shared" si="117"/>
        <v>101.75399999999999</v>
      </c>
      <c r="AX115" s="21"/>
      <c r="AY115" s="21">
        <f t="shared" si="118"/>
        <v>0.95129826897470049</v>
      </c>
      <c r="AZ115" s="21">
        <f t="shared" si="119"/>
        <v>5.3840182305361472E-4</v>
      </c>
      <c r="BA115" s="21">
        <f t="shared" si="120"/>
        <v>7.1479011377010598E-2</v>
      </c>
      <c r="BB115" s="21">
        <f t="shared" si="121"/>
        <v>6.8820317126126714E-3</v>
      </c>
      <c r="BC115" s="21">
        <f t="shared" si="122"/>
        <v>8.1356828684371704E-2</v>
      </c>
      <c r="BD115" s="21">
        <f t="shared" si="123"/>
        <v>0</v>
      </c>
      <c r="BE115" s="21">
        <f t="shared" si="124"/>
        <v>0.82636138982344354</v>
      </c>
      <c r="BF115" s="21">
        <f t="shared" si="125"/>
        <v>1.5603433825391335E-2</v>
      </c>
      <c r="BG115" s="21">
        <f t="shared" si="126"/>
        <v>3.0026474046130815E-3</v>
      </c>
      <c r="BH115" s="21">
        <f t="shared" si="127"/>
        <v>1.49947518368571E-3</v>
      </c>
      <c r="BI115" s="21">
        <f t="shared" si="128"/>
        <v>1.2584928096497357E-3</v>
      </c>
      <c r="BJ115" s="21">
        <f t="shared" si="129"/>
        <v>0</v>
      </c>
      <c r="BK115" s="21">
        <f t="shared" si="130"/>
        <v>1.9592799816185322</v>
      </c>
      <c r="BL115" s="21">
        <f t="shared" si="131"/>
        <v>2.0341272805481028</v>
      </c>
    </row>
    <row r="116" spans="1:64" x14ac:dyDescent="0.2">
      <c r="A116" s="21" t="s">
        <v>1305</v>
      </c>
      <c r="B116" s="27">
        <v>557.25722481409787</v>
      </c>
      <c r="C116" s="22">
        <v>57.006</v>
      </c>
      <c r="D116" s="22">
        <v>1.9E-2</v>
      </c>
      <c r="E116" s="22">
        <v>3.661</v>
      </c>
      <c r="F116" s="22">
        <v>0.53200000000000003</v>
      </c>
      <c r="G116" s="22">
        <v>5.8929999999999998</v>
      </c>
      <c r="H116" s="22">
        <v>32.779000000000003</v>
      </c>
      <c r="I116" s="22">
        <v>0.83399999999999996</v>
      </c>
      <c r="J116" s="22">
        <v>0.12</v>
      </c>
      <c r="K116" s="22">
        <v>0.122</v>
      </c>
      <c r="L116" s="22">
        <v>4.3999999999999997E-2</v>
      </c>
      <c r="M116" s="22"/>
      <c r="N116" s="21">
        <f t="shared" si="89"/>
        <v>101.01000000000002</v>
      </c>
      <c r="O116" s="21"/>
      <c r="P116" s="22"/>
      <c r="Q116" s="26">
        <v>12</v>
      </c>
      <c r="R116" s="26">
        <v>4</v>
      </c>
      <c r="S116" s="25">
        <v>0</v>
      </c>
      <c r="T116" s="21"/>
      <c r="U116" s="24">
        <f t="shared" si="90"/>
        <v>1.9426200448118665</v>
      </c>
      <c r="V116" s="24">
        <f t="shared" si="91"/>
        <v>4.8706720443091902E-4</v>
      </c>
      <c r="W116" s="24">
        <f t="shared" si="92"/>
        <v>0.14702700783277353</v>
      </c>
      <c r="X116" s="24">
        <f t="shared" si="93"/>
        <v>1.4332562165592918E-2</v>
      </c>
      <c r="Y116" s="24">
        <f t="shared" si="94"/>
        <v>0</v>
      </c>
      <c r="Z116" s="24">
        <f t="shared" si="95"/>
        <v>0.16793574996859215</v>
      </c>
      <c r="AA116" s="24">
        <f t="shared" si="96"/>
        <v>1.6651005380024932</v>
      </c>
      <c r="AB116" s="24">
        <f t="shared" si="97"/>
        <v>3.0449166027793292E-2</v>
      </c>
      <c r="AC116" s="24">
        <f t="shared" si="98"/>
        <v>3.4634043699386051E-3</v>
      </c>
      <c r="AD116" s="24">
        <f t="shared" si="99"/>
        <v>3.3440927305525767E-3</v>
      </c>
      <c r="AE116" s="24">
        <f t="shared" si="100"/>
        <v>2.9069397409687389E-3</v>
      </c>
      <c r="AF116" s="24">
        <f t="shared" si="101"/>
        <v>0</v>
      </c>
      <c r="AG116" s="24">
        <f t="shared" si="102"/>
        <v>3.9776665728550018</v>
      </c>
      <c r="AH116" s="24">
        <f t="shared" si="103"/>
        <v>0.90838383775016618</v>
      </c>
      <c r="AI116" s="23">
        <f t="shared" si="104"/>
        <v>0</v>
      </c>
      <c r="AJ116" s="21"/>
      <c r="AK116" s="21">
        <f t="shared" si="105"/>
        <v>57.006</v>
      </c>
      <c r="AL116" s="21">
        <f t="shared" si="106"/>
        <v>1.9E-2</v>
      </c>
      <c r="AM116" s="21">
        <f t="shared" si="107"/>
        <v>3.661</v>
      </c>
      <c r="AN116" s="21">
        <f t="shared" si="108"/>
        <v>0.53200000000000003</v>
      </c>
      <c r="AO116" s="21">
        <f t="shared" si="109"/>
        <v>0</v>
      </c>
      <c r="AP116" s="21">
        <f t="shared" si="110"/>
        <v>5.8929999999999998</v>
      </c>
      <c r="AQ116" s="21">
        <f t="shared" si="111"/>
        <v>32.779000000000003</v>
      </c>
      <c r="AR116" s="21">
        <f t="shared" si="112"/>
        <v>0.83399999999999996</v>
      </c>
      <c r="AS116" s="21">
        <f t="shared" si="113"/>
        <v>0.12</v>
      </c>
      <c r="AT116" s="21">
        <f t="shared" si="114"/>
        <v>0.122</v>
      </c>
      <c r="AU116" s="21">
        <f t="shared" si="115"/>
        <v>4.3999999999999997E-2</v>
      </c>
      <c r="AV116" s="21">
        <f t="shared" si="116"/>
        <v>0</v>
      </c>
      <c r="AW116" s="21">
        <f t="shared" si="117"/>
        <v>101.01000000000002</v>
      </c>
      <c r="AX116" s="21"/>
      <c r="AY116" s="21">
        <f t="shared" si="118"/>
        <v>0.94883488681757655</v>
      </c>
      <c r="AZ116" s="21">
        <f t="shared" si="119"/>
        <v>2.3789847995392283E-4</v>
      </c>
      <c r="BA116" s="21">
        <f t="shared" si="120"/>
        <v>7.1812475480580631E-2</v>
      </c>
      <c r="BB116" s="21">
        <f t="shared" si="121"/>
        <v>7.000460556615567E-3</v>
      </c>
      <c r="BC116" s="21">
        <f t="shared" si="122"/>
        <v>8.2024942931908026E-2</v>
      </c>
      <c r="BD116" s="21">
        <f t="shared" si="123"/>
        <v>0</v>
      </c>
      <c r="BE116" s="21">
        <f t="shared" si="124"/>
        <v>0.81328589434404186</v>
      </c>
      <c r="BF116" s="21">
        <f t="shared" si="125"/>
        <v>1.4872301497572998E-2</v>
      </c>
      <c r="BG116" s="21">
        <f t="shared" si="126"/>
        <v>1.6916323406270882E-3</v>
      </c>
      <c r="BH116" s="21">
        <f t="shared" si="127"/>
        <v>1.6333568965147911E-3</v>
      </c>
      <c r="BI116" s="21">
        <f t="shared" si="128"/>
        <v>1.4198380416561118E-3</v>
      </c>
      <c r="BJ116" s="21">
        <f t="shared" si="129"/>
        <v>0</v>
      </c>
      <c r="BK116" s="21">
        <f t="shared" si="130"/>
        <v>1.9428136873870476</v>
      </c>
      <c r="BL116" s="21">
        <f t="shared" si="131"/>
        <v>2.0473741762673567</v>
      </c>
    </row>
    <row r="117" spans="1:64" x14ac:dyDescent="0.2">
      <c r="A117" s="21" t="s">
        <v>1306</v>
      </c>
      <c r="B117" s="27">
        <v>571.39936043782222</v>
      </c>
      <c r="C117" s="22">
        <v>56.482999999999997</v>
      </c>
      <c r="D117" s="22">
        <v>2.4E-2</v>
      </c>
      <c r="E117" s="22">
        <v>3.71</v>
      </c>
      <c r="F117" s="22">
        <v>0.53300000000000003</v>
      </c>
      <c r="G117" s="22">
        <v>6.14</v>
      </c>
      <c r="H117" s="22">
        <v>32.558999999999997</v>
      </c>
      <c r="I117" s="22">
        <v>0.86099999999999999</v>
      </c>
      <c r="J117" s="22">
        <v>7.2999999999999995E-2</v>
      </c>
      <c r="K117" s="22">
        <v>0.128</v>
      </c>
      <c r="L117" s="22">
        <v>2.3E-2</v>
      </c>
      <c r="M117" s="22"/>
      <c r="N117" s="21">
        <f t="shared" si="89"/>
        <v>100.53399999999999</v>
      </c>
      <c r="O117" s="21"/>
      <c r="P117" s="22"/>
      <c r="Q117" s="26">
        <v>12</v>
      </c>
      <c r="R117" s="26">
        <v>4</v>
      </c>
      <c r="S117" s="25">
        <v>0</v>
      </c>
      <c r="T117" s="21"/>
      <c r="U117" s="24">
        <f t="shared" si="90"/>
        <v>1.9368814382930115</v>
      </c>
      <c r="V117" s="24">
        <f t="shared" si="91"/>
        <v>6.1910528816597849E-4</v>
      </c>
      <c r="W117" s="24">
        <f t="shared" si="92"/>
        <v>0.14993025657504869</v>
      </c>
      <c r="X117" s="24">
        <f t="shared" si="93"/>
        <v>1.4449652252070276E-2</v>
      </c>
      <c r="Y117" s="24">
        <f t="shared" si="94"/>
        <v>0</v>
      </c>
      <c r="Z117" s="24">
        <f t="shared" si="95"/>
        <v>0.17607312515092727</v>
      </c>
      <c r="AA117" s="24">
        <f t="shared" si="96"/>
        <v>1.664308392317088</v>
      </c>
      <c r="AB117" s="24">
        <f t="shared" si="97"/>
        <v>3.1632279369939093E-2</v>
      </c>
      <c r="AC117" s="24">
        <f t="shared" si="98"/>
        <v>2.1201315026584911E-3</v>
      </c>
      <c r="AD117" s="24">
        <f t="shared" si="99"/>
        <v>3.5305830776845275E-3</v>
      </c>
      <c r="AE117" s="24">
        <f t="shared" si="100"/>
        <v>1.5290763573399884E-3</v>
      </c>
      <c r="AF117" s="24">
        <f t="shared" si="101"/>
        <v>0</v>
      </c>
      <c r="AG117" s="24">
        <f t="shared" si="102"/>
        <v>3.9810740401839335</v>
      </c>
      <c r="AH117" s="24">
        <f t="shared" si="103"/>
        <v>0.90432792142296259</v>
      </c>
      <c r="AI117" s="23">
        <f t="shared" si="104"/>
        <v>0</v>
      </c>
      <c r="AJ117" s="21"/>
      <c r="AK117" s="21">
        <f t="shared" si="105"/>
        <v>56.482999999999997</v>
      </c>
      <c r="AL117" s="21">
        <f t="shared" si="106"/>
        <v>2.4E-2</v>
      </c>
      <c r="AM117" s="21">
        <f t="shared" si="107"/>
        <v>3.71</v>
      </c>
      <c r="AN117" s="21">
        <f t="shared" si="108"/>
        <v>0.53300000000000003</v>
      </c>
      <c r="AO117" s="21">
        <f t="shared" si="109"/>
        <v>0</v>
      </c>
      <c r="AP117" s="21">
        <f t="shared" si="110"/>
        <v>6.1400000000000006</v>
      </c>
      <c r="AQ117" s="21">
        <f t="shared" si="111"/>
        <v>32.558999999999997</v>
      </c>
      <c r="AR117" s="21">
        <f t="shared" si="112"/>
        <v>0.86099999999999999</v>
      </c>
      <c r="AS117" s="21">
        <f t="shared" si="113"/>
        <v>7.2999999999999995E-2</v>
      </c>
      <c r="AT117" s="21">
        <f t="shared" si="114"/>
        <v>0.128</v>
      </c>
      <c r="AU117" s="21">
        <f t="shared" si="115"/>
        <v>2.3E-2</v>
      </c>
      <c r="AV117" s="21">
        <f t="shared" si="116"/>
        <v>0</v>
      </c>
      <c r="AW117" s="21">
        <f t="shared" si="117"/>
        <v>100.53399999999999</v>
      </c>
      <c r="AX117" s="21"/>
      <c r="AY117" s="21">
        <f t="shared" si="118"/>
        <v>0.94012982689747004</v>
      </c>
      <c r="AZ117" s="21">
        <f t="shared" si="119"/>
        <v>3.0050334309969197E-4</v>
      </c>
      <c r="BA117" s="21">
        <f t="shared" si="120"/>
        <v>7.2773636720282461E-2</v>
      </c>
      <c r="BB117" s="21">
        <f t="shared" si="121"/>
        <v>7.0136193170603333E-3</v>
      </c>
      <c r="BC117" s="21">
        <f t="shared" si="122"/>
        <v>8.546294749735539E-2</v>
      </c>
      <c r="BD117" s="21">
        <f t="shared" si="123"/>
        <v>0</v>
      </c>
      <c r="BE117" s="21">
        <f t="shared" si="124"/>
        <v>0.80782743323309603</v>
      </c>
      <c r="BF117" s="21">
        <f t="shared" si="125"/>
        <v>1.5353778884185073E-2</v>
      </c>
      <c r="BG117" s="21">
        <f t="shared" si="126"/>
        <v>1.0290763405481453E-3</v>
      </c>
      <c r="BH117" s="21">
        <f t="shared" si="127"/>
        <v>1.7136859242122399E-3</v>
      </c>
      <c r="BI117" s="21">
        <f t="shared" si="128"/>
        <v>7.4218806722933122E-4</v>
      </c>
      <c r="BJ117" s="21">
        <f t="shared" si="129"/>
        <v>0</v>
      </c>
      <c r="BK117" s="21">
        <f t="shared" si="130"/>
        <v>1.9323466962245384</v>
      </c>
      <c r="BL117" s="21">
        <f t="shared" si="131"/>
        <v>2.060227622694335</v>
      </c>
    </row>
    <row r="118" spans="1:64" x14ac:dyDescent="0.2">
      <c r="A118" s="21" t="s">
        <v>1307</v>
      </c>
      <c r="B118" s="27">
        <v>592.6125638734195</v>
      </c>
      <c r="C118" s="22">
        <v>56.947000000000003</v>
      </c>
      <c r="D118" s="22">
        <v>5.0999999999999997E-2</v>
      </c>
      <c r="E118" s="22">
        <v>3.657</v>
      </c>
      <c r="F118" s="22">
        <v>0.53200000000000003</v>
      </c>
      <c r="G118" s="22">
        <v>5.8710000000000004</v>
      </c>
      <c r="H118" s="22">
        <v>33.323999999999998</v>
      </c>
      <c r="I118" s="22">
        <v>0.879</v>
      </c>
      <c r="J118" s="22">
        <v>2.7E-2</v>
      </c>
      <c r="K118" s="22">
        <v>0.108</v>
      </c>
      <c r="L118" s="22">
        <v>4.3999999999999997E-2</v>
      </c>
      <c r="M118" s="22"/>
      <c r="N118" s="21">
        <f t="shared" si="89"/>
        <v>101.44</v>
      </c>
      <c r="O118" s="21"/>
      <c r="P118" s="22"/>
      <c r="Q118" s="26">
        <v>12</v>
      </c>
      <c r="R118" s="26">
        <v>4</v>
      </c>
      <c r="S118" s="25">
        <v>0</v>
      </c>
      <c r="T118" s="21"/>
      <c r="U118" s="24">
        <f t="shared" si="90"/>
        <v>1.9331952050500434</v>
      </c>
      <c r="V118" s="24">
        <f t="shared" si="91"/>
        <v>1.3023959151214383E-3</v>
      </c>
      <c r="W118" s="24">
        <f t="shared" si="92"/>
        <v>0.14630525059364832</v>
      </c>
      <c r="X118" s="24">
        <f t="shared" si="93"/>
        <v>1.4277803350729019E-2</v>
      </c>
      <c r="Y118" s="24">
        <f t="shared" si="94"/>
        <v>0</v>
      </c>
      <c r="Z118" s="24">
        <f t="shared" si="95"/>
        <v>0.16666958702304571</v>
      </c>
      <c r="AA118" s="24">
        <f t="shared" si="96"/>
        <v>1.6863178945882749</v>
      </c>
      <c r="AB118" s="24">
        <f t="shared" si="97"/>
        <v>3.1969495923624705E-2</v>
      </c>
      <c r="AC118" s="24">
        <f t="shared" si="98"/>
        <v>7.7628872898026513E-4</v>
      </c>
      <c r="AD118" s="24">
        <f t="shared" si="99"/>
        <v>2.9490341282246567E-3</v>
      </c>
      <c r="AE118" s="24">
        <f t="shared" si="100"/>
        <v>2.8958335219091522E-3</v>
      </c>
      <c r="AF118" s="24">
        <f t="shared" si="101"/>
        <v>0</v>
      </c>
      <c r="AG118" s="24">
        <f t="shared" si="102"/>
        <v>3.9866587888236018</v>
      </c>
      <c r="AH118" s="24">
        <f t="shared" si="103"/>
        <v>0.91005358175538609</v>
      </c>
      <c r="AI118" s="23">
        <f t="shared" si="104"/>
        <v>0</v>
      </c>
      <c r="AJ118" s="21"/>
      <c r="AK118" s="21">
        <f t="shared" si="105"/>
        <v>56.947000000000003</v>
      </c>
      <c r="AL118" s="21">
        <f t="shared" si="106"/>
        <v>5.0999999999999997E-2</v>
      </c>
      <c r="AM118" s="21">
        <f t="shared" si="107"/>
        <v>3.657</v>
      </c>
      <c r="AN118" s="21">
        <f t="shared" si="108"/>
        <v>0.53200000000000003</v>
      </c>
      <c r="AO118" s="21">
        <f t="shared" si="109"/>
        <v>0</v>
      </c>
      <c r="AP118" s="21">
        <f t="shared" si="110"/>
        <v>5.8710000000000004</v>
      </c>
      <c r="AQ118" s="21">
        <f t="shared" si="111"/>
        <v>33.323999999999998</v>
      </c>
      <c r="AR118" s="21">
        <f t="shared" si="112"/>
        <v>0.879</v>
      </c>
      <c r="AS118" s="21">
        <f t="shared" si="113"/>
        <v>2.7E-2</v>
      </c>
      <c r="AT118" s="21">
        <f t="shared" si="114"/>
        <v>0.108</v>
      </c>
      <c r="AU118" s="21">
        <f t="shared" si="115"/>
        <v>4.3999999999999997E-2</v>
      </c>
      <c r="AV118" s="21">
        <f t="shared" si="116"/>
        <v>0</v>
      </c>
      <c r="AW118" s="21">
        <f t="shared" si="117"/>
        <v>101.44</v>
      </c>
      <c r="AX118" s="21"/>
      <c r="AY118" s="21">
        <f t="shared" si="118"/>
        <v>0.94785286284953407</v>
      </c>
      <c r="AZ118" s="21">
        <f t="shared" si="119"/>
        <v>6.385696040868454E-4</v>
      </c>
      <c r="BA118" s="21">
        <f t="shared" si="120"/>
        <v>7.1734013338564148E-2</v>
      </c>
      <c r="BB118" s="21">
        <f t="shared" si="121"/>
        <v>7.000460556615567E-3</v>
      </c>
      <c r="BC118" s="21">
        <f t="shared" si="122"/>
        <v>8.1718723901787221E-2</v>
      </c>
      <c r="BD118" s="21">
        <f t="shared" si="123"/>
        <v>0</v>
      </c>
      <c r="BE118" s="21">
        <f t="shared" si="124"/>
        <v>0.82680799118706638</v>
      </c>
      <c r="BF118" s="21">
        <f t="shared" si="125"/>
        <v>1.5674763808593124E-2</v>
      </c>
      <c r="BG118" s="21">
        <f t="shared" si="126"/>
        <v>3.8061727664109483E-4</v>
      </c>
      <c r="BH118" s="21">
        <f t="shared" si="127"/>
        <v>1.4459224985540775E-3</v>
      </c>
      <c r="BI118" s="21">
        <f t="shared" si="128"/>
        <v>1.4198380416561118E-3</v>
      </c>
      <c r="BJ118" s="21">
        <f t="shared" si="129"/>
        <v>0</v>
      </c>
      <c r="BK118" s="21">
        <f t="shared" si="130"/>
        <v>1.9546737630630988</v>
      </c>
      <c r="BL118" s="21">
        <f t="shared" si="131"/>
        <v>2.0395520030801726</v>
      </c>
    </row>
    <row r="119" spans="1:64" x14ac:dyDescent="0.2">
      <c r="A119" s="21" t="s">
        <v>1308</v>
      </c>
      <c r="B119" s="27">
        <v>606.75469949715387</v>
      </c>
      <c r="C119" s="22">
        <v>57.381</v>
      </c>
      <c r="D119" s="22">
        <v>2.5000000000000001E-2</v>
      </c>
      <c r="E119" s="22">
        <v>3.6970000000000001</v>
      </c>
      <c r="F119" s="22">
        <v>0.54800000000000004</v>
      </c>
      <c r="G119" s="22">
        <v>5.6230000000000002</v>
      </c>
      <c r="H119" s="22">
        <v>32.856999999999999</v>
      </c>
      <c r="I119" s="22">
        <v>0.83399999999999996</v>
      </c>
      <c r="J119" s="22">
        <v>0.153</v>
      </c>
      <c r="K119" s="22">
        <v>7.0000000000000007E-2</v>
      </c>
      <c r="L119" s="22">
        <v>3.2000000000000001E-2</v>
      </c>
      <c r="M119" s="22"/>
      <c r="N119" s="21">
        <f t="shared" si="89"/>
        <v>101.22</v>
      </c>
      <c r="O119" s="21"/>
      <c r="P119" s="22"/>
      <c r="Q119" s="26">
        <v>12</v>
      </c>
      <c r="R119" s="26">
        <v>4</v>
      </c>
      <c r="S119" s="25">
        <v>0</v>
      </c>
      <c r="T119" s="21"/>
      <c r="U119" s="24">
        <f t="shared" si="90"/>
        <v>1.9475829416922676</v>
      </c>
      <c r="V119" s="24">
        <f t="shared" si="91"/>
        <v>6.3831617302444275E-4</v>
      </c>
      <c r="W119" s="24">
        <f t="shared" si="92"/>
        <v>0.14787930229754825</v>
      </c>
      <c r="X119" s="24">
        <f t="shared" si="93"/>
        <v>1.4704603298729675E-2</v>
      </c>
      <c r="Y119" s="24">
        <f t="shared" si="94"/>
        <v>0</v>
      </c>
      <c r="Z119" s="24">
        <f t="shared" si="95"/>
        <v>0.15960090614477623</v>
      </c>
      <c r="AA119" s="24">
        <f t="shared" si="96"/>
        <v>1.6623911603323933</v>
      </c>
      <c r="AB119" s="24">
        <f t="shared" si="97"/>
        <v>3.0327454127301413E-2</v>
      </c>
      <c r="AC119" s="24">
        <f t="shared" si="98"/>
        <v>4.3981895020904814E-3</v>
      </c>
      <c r="AD119" s="24">
        <f t="shared" si="99"/>
        <v>1.9110721050671071E-3</v>
      </c>
      <c r="AE119" s="24">
        <f t="shared" si="100"/>
        <v>2.1056873267420294E-3</v>
      </c>
      <c r="AF119" s="24">
        <f t="shared" si="101"/>
        <v>0</v>
      </c>
      <c r="AG119" s="24">
        <f t="shared" si="102"/>
        <v>3.9715396329999408</v>
      </c>
      <c r="AH119" s="24">
        <f t="shared" si="103"/>
        <v>0.91240307294347034</v>
      </c>
      <c r="AI119" s="23">
        <f t="shared" si="104"/>
        <v>0</v>
      </c>
      <c r="AJ119" s="21"/>
      <c r="AK119" s="21">
        <f t="shared" si="105"/>
        <v>57.381</v>
      </c>
      <c r="AL119" s="21">
        <f t="shared" si="106"/>
        <v>2.5000000000000001E-2</v>
      </c>
      <c r="AM119" s="21">
        <f t="shared" si="107"/>
        <v>3.6970000000000001</v>
      </c>
      <c r="AN119" s="21">
        <f t="shared" si="108"/>
        <v>0.54800000000000004</v>
      </c>
      <c r="AO119" s="21">
        <f t="shared" si="109"/>
        <v>0</v>
      </c>
      <c r="AP119" s="21">
        <f t="shared" si="110"/>
        <v>5.6230000000000002</v>
      </c>
      <c r="AQ119" s="21">
        <f t="shared" si="111"/>
        <v>32.856999999999999</v>
      </c>
      <c r="AR119" s="21">
        <f t="shared" si="112"/>
        <v>0.83399999999999996</v>
      </c>
      <c r="AS119" s="21">
        <f t="shared" si="113"/>
        <v>0.153</v>
      </c>
      <c r="AT119" s="21">
        <f t="shared" si="114"/>
        <v>7.0000000000000007E-2</v>
      </c>
      <c r="AU119" s="21">
        <f t="shared" si="115"/>
        <v>3.2000000000000001E-2</v>
      </c>
      <c r="AV119" s="21">
        <f t="shared" si="116"/>
        <v>0</v>
      </c>
      <c r="AW119" s="21">
        <f t="shared" si="117"/>
        <v>101.22</v>
      </c>
      <c r="AX119" s="21"/>
      <c r="AY119" s="21">
        <f t="shared" si="118"/>
        <v>0.95507656458055934</v>
      </c>
      <c r="AZ119" s="21">
        <f t="shared" si="119"/>
        <v>3.1302431572884581E-4</v>
      </c>
      <c r="BA119" s="21">
        <f t="shared" si="120"/>
        <v>7.2518634758728925E-2</v>
      </c>
      <c r="BB119" s="21">
        <f t="shared" si="121"/>
        <v>7.2110007237318249E-3</v>
      </c>
      <c r="BC119" s="21">
        <f t="shared" si="122"/>
        <v>7.8266800289516186E-2</v>
      </c>
      <c r="BD119" s="21">
        <f t="shared" si="123"/>
        <v>0</v>
      </c>
      <c r="BE119" s="21">
        <f t="shared" si="124"/>
        <v>0.81522116691974078</v>
      </c>
      <c r="BF119" s="21">
        <f t="shared" si="125"/>
        <v>1.4872301497572998E-2</v>
      </c>
      <c r="BG119" s="21">
        <f t="shared" si="126"/>
        <v>2.1568312342995373E-3</v>
      </c>
      <c r="BH119" s="21">
        <f t="shared" si="127"/>
        <v>9.3717198980356874E-4</v>
      </c>
      <c r="BI119" s="21">
        <f t="shared" si="128"/>
        <v>1.0326094848408086E-3</v>
      </c>
      <c r="BJ119" s="21">
        <f t="shared" si="129"/>
        <v>0</v>
      </c>
      <c r="BK119" s="21">
        <f t="shared" si="130"/>
        <v>1.9476061057945224</v>
      </c>
      <c r="BL119" s="21">
        <f t="shared" si="131"/>
        <v>2.0391903789908059</v>
      </c>
    </row>
    <row r="120" spans="1:64" x14ac:dyDescent="0.2">
      <c r="A120" s="21" t="s">
        <v>1309</v>
      </c>
      <c r="B120" s="27">
        <v>620.89683512087822</v>
      </c>
      <c r="C120" s="22">
        <v>57.176000000000002</v>
      </c>
      <c r="D120" s="22">
        <v>0</v>
      </c>
      <c r="E120" s="22">
        <v>3.6920000000000002</v>
      </c>
      <c r="F120" s="22">
        <v>0.53400000000000003</v>
      </c>
      <c r="G120" s="22">
        <v>5.7190000000000003</v>
      </c>
      <c r="H120" s="22">
        <v>33.411999999999999</v>
      </c>
      <c r="I120" s="22">
        <v>0.86399999999999999</v>
      </c>
      <c r="J120" s="22">
        <v>0.106</v>
      </c>
      <c r="K120" s="22">
        <v>8.3000000000000004E-2</v>
      </c>
      <c r="L120" s="22">
        <v>8.9999999999999993E-3</v>
      </c>
      <c r="M120" s="22"/>
      <c r="N120" s="21">
        <f t="shared" si="89"/>
        <v>101.59499999999998</v>
      </c>
      <c r="O120" s="21"/>
      <c r="P120" s="22"/>
      <c r="Q120" s="26">
        <v>12</v>
      </c>
      <c r="R120" s="26">
        <v>4</v>
      </c>
      <c r="S120" s="25">
        <v>0</v>
      </c>
      <c r="T120" s="21"/>
      <c r="U120" s="24">
        <f t="shared" si="90"/>
        <v>1.9360794321724921</v>
      </c>
      <c r="V120" s="24">
        <f t="shared" si="91"/>
        <v>0</v>
      </c>
      <c r="W120" s="24">
        <f t="shared" si="92"/>
        <v>0.14733339194708608</v>
      </c>
      <c r="X120" s="24">
        <f t="shared" si="93"/>
        <v>1.4295375378807805E-2</v>
      </c>
      <c r="Y120" s="24">
        <f t="shared" si="94"/>
        <v>0</v>
      </c>
      <c r="Z120" s="24">
        <f t="shared" si="95"/>
        <v>0.16194551261106263</v>
      </c>
      <c r="AA120" s="24">
        <f t="shared" si="96"/>
        <v>1.6865116230699926</v>
      </c>
      <c r="AB120" s="24">
        <f t="shared" si="97"/>
        <v>3.1344778057238121E-2</v>
      </c>
      <c r="AC120" s="24">
        <f t="shared" si="98"/>
        <v>3.0399743889483683E-3</v>
      </c>
      <c r="AD120" s="24">
        <f t="shared" si="99"/>
        <v>2.2606778465402632E-3</v>
      </c>
      <c r="AE120" s="24">
        <f t="shared" si="100"/>
        <v>5.9083738478840002E-4</v>
      </c>
      <c r="AF120" s="24">
        <f t="shared" si="101"/>
        <v>0</v>
      </c>
      <c r="AG120" s="24">
        <f t="shared" si="102"/>
        <v>3.9834016028569565</v>
      </c>
      <c r="AH120" s="24">
        <f t="shared" si="103"/>
        <v>0.9123888190399424</v>
      </c>
      <c r="AI120" s="23">
        <f t="shared" si="104"/>
        <v>0</v>
      </c>
      <c r="AJ120" s="21"/>
      <c r="AK120" s="21">
        <f t="shared" si="105"/>
        <v>57.176000000000002</v>
      </c>
      <c r="AL120" s="21">
        <f t="shared" si="106"/>
        <v>0</v>
      </c>
      <c r="AM120" s="21">
        <f t="shared" si="107"/>
        <v>3.6920000000000002</v>
      </c>
      <c r="AN120" s="21">
        <f t="shared" si="108"/>
        <v>0.53400000000000003</v>
      </c>
      <c r="AO120" s="21">
        <f t="shared" si="109"/>
        <v>0</v>
      </c>
      <c r="AP120" s="21">
        <f t="shared" si="110"/>
        <v>5.7190000000000003</v>
      </c>
      <c r="AQ120" s="21">
        <f t="shared" si="111"/>
        <v>33.411999999999999</v>
      </c>
      <c r="AR120" s="21">
        <f t="shared" si="112"/>
        <v>0.86399999999999999</v>
      </c>
      <c r="AS120" s="21">
        <f t="shared" si="113"/>
        <v>0.106</v>
      </c>
      <c r="AT120" s="21">
        <f t="shared" si="114"/>
        <v>8.3000000000000004E-2</v>
      </c>
      <c r="AU120" s="21">
        <f t="shared" si="115"/>
        <v>8.9999999999999993E-3</v>
      </c>
      <c r="AV120" s="21">
        <f t="shared" si="116"/>
        <v>0</v>
      </c>
      <c r="AW120" s="21">
        <f t="shared" si="117"/>
        <v>101.59499999999998</v>
      </c>
      <c r="AX120" s="21"/>
      <c r="AY120" s="21">
        <f t="shared" si="118"/>
        <v>0.95166444740346212</v>
      </c>
      <c r="AZ120" s="21">
        <f t="shared" si="119"/>
        <v>0</v>
      </c>
      <c r="BA120" s="21">
        <f t="shared" si="120"/>
        <v>7.2420557081208328E-2</v>
      </c>
      <c r="BB120" s="21">
        <f t="shared" si="121"/>
        <v>7.0267780775050987E-3</v>
      </c>
      <c r="BC120" s="21">
        <f t="shared" si="122"/>
        <v>7.9603028784588845E-2</v>
      </c>
      <c r="BD120" s="21">
        <f t="shared" si="123"/>
        <v>0</v>
      </c>
      <c r="BE120" s="21">
        <f t="shared" si="124"/>
        <v>0.82899137563144465</v>
      </c>
      <c r="BF120" s="21">
        <f t="shared" si="125"/>
        <v>1.5407276371586415E-2</v>
      </c>
      <c r="BG120" s="21">
        <f t="shared" si="126"/>
        <v>1.4942752342205945E-3</v>
      </c>
      <c r="BH120" s="21">
        <f t="shared" si="127"/>
        <v>1.1112182164813742E-3</v>
      </c>
      <c r="BI120" s="21">
        <f t="shared" si="128"/>
        <v>2.9042141761147743E-4</v>
      </c>
      <c r="BJ120" s="21">
        <f t="shared" si="129"/>
        <v>0</v>
      </c>
      <c r="BK120" s="21">
        <f t="shared" si="130"/>
        <v>1.9580093782181089</v>
      </c>
      <c r="BL120" s="21">
        <f t="shared" si="131"/>
        <v>2.0344139548923206</v>
      </c>
    </row>
    <row r="121" spans="1:64" x14ac:dyDescent="0.2">
      <c r="A121" s="21" t="s">
        <v>1310</v>
      </c>
      <c r="B121" s="27">
        <v>638.8968351208789</v>
      </c>
      <c r="C121" s="22">
        <v>56.768000000000001</v>
      </c>
      <c r="D121" s="22">
        <v>3.4000000000000002E-2</v>
      </c>
      <c r="E121" s="22">
        <v>3.657</v>
      </c>
      <c r="F121" s="22">
        <v>0.54700000000000004</v>
      </c>
      <c r="G121" s="22">
        <v>5.8879999999999999</v>
      </c>
      <c r="H121" s="22">
        <v>33.018000000000001</v>
      </c>
      <c r="I121" s="22">
        <v>0.84599999999999997</v>
      </c>
      <c r="J121" s="22">
        <v>0.14599999999999999</v>
      </c>
      <c r="K121" s="22">
        <v>0.11600000000000001</v>
      </c>
      <c r="L121" s="22">
        <v>0.06</v>
      </c>
      <c r="M121" s="22"/>
      <c r="N121" s="21">
        <f t="shared" si="89"/>
        <v>101.08000000000001</v>
      </c>
      <c r="O121" s="21"/>
      <c r="P121" s="22"/>
      <c r="Q121" s="26">
        <v>12</v>
      </c>
      <c r="R121" s="26">
        <v>4</v>
      </c>
      <c r="S121" s="25">
        <v>0</v>
      </c>
      <c r="T121" s="21"/>
      <c r="U121" s="24">
        <f t="shared" si="90"/>
        <v>1.9350049164300485</v>
      </c>
      <c r="V121" s="24">
        <f t="shared" si="91"/>
        <v>8.7181710622558962E-4</v>
      </c>
      <c r="W121" s="24">
        <f t="shared" si="92"/>
        <v>0.14690396988799409</v>
      </c>
      <c r="X121" s="24">
        <f t="shared" si="93"/>
        <v>1.4740448914278292E-2</v>
      </c>
      <c r="Y121" s="24">
        <f t="shared" si="94"/>
        <v>0</v>
      </c>
      <c r="Z121" s="24">
        <f t="shared" si="95"/>
        <v>0.16783622398948808</v>
      </c>
      <c r="AA121" s="24">
        <f t="shared" si="96"/>
        <v>1.6776706462365016</v>
      </c>
      <c r="AB121" s="24">
        <f t="shared" si="97"/>
        <v>3.0895191852960868E-2</v>
      </c>
      <c r="AC121" s="24">
        <f t="shared" si="98"/>
        <v>4.2148875466043421E-3</v>
      </c>
      <c r="AD121" s="24">
        <f t="shared" si="99"/>
        <v>3.1804432605655906E-3</v>
      </c>
      <c r="AE121" s="24">
        <f t="shared" si="100"/>
        <v>3.9650236758456371E-3</v>
      </c>
      <c r="AF121" s="24">
        <f t="shared" si="101"/>
        <v>0</v>
      </c>
      <c r="AG121" s="24">
        <f t="shared" si="102"/>
        <v>3.9852835689005128</v>
      </c>
      <c r="AH121" s="24">
        <f t="shared" si="103"/>
        <v>0.90905684140371912</v>
      </c>
      <c r="AI121" s="23">
        <f t="shared" si="104"/>
        <v>0</v>
      </c>
      <c r="AJ121" s="21"/>
      <c r="AK121" s="21">
        <f t="shared" si="105"/>
        <v>56.768000000000001</v>
      </c>
      <c r="AL121" s="21">
        <f t="shared" si="106"/>
        <v>3.4000000000000002E-2</v>
      </c>
      <c r="AM121" s="21">
        <f t="shared" si="107"/>
        <v>3.657</v>
      </c>
      <c r="AN121" s="21">
        <f t="shared" si="108"/>
        <v>0.54700000000000004</v>
      </c>
      <c r="AO121" s="21">
        <f t="shared" si="109"/>
        <v>0</v>
      </c>
      <c r="AP121" s="21">
        <f t="shared" si="110"/>
        <v>5.8879999999999999</v>
      </c>
      <c r="AQ121" s="21">
        <f t="shared" si="111"/>
        <v>33.018000000000001</v>
      </c>
      <c r="AR121" s="21">
        <f t="shared" si="112"/>
        <v>0.84599999999999997</v>
      </c>
      <c r="AS121" s="21">
        <f t="shared" si="113"/>
        <v>0.14599999999999999</v>
      </c>
      <c r="AT121" s="21">
        <f t="shared" si="114"/>
        <v>0.11600000000000001</v>
      </c>
      <c r="AU121" s="21">
        <f t="shared" si="115"/>
        <v>0.06</v>
      </c>
      <c r="AV121" s="21">
        <f t="shared" si="116"/>
        <v>0</v>
      </c>
      <c r="AW121" s="21">
        <f t="shared" si="117"/>
        <v>101.08000000000001</v>
      </c>
      <c r="AX121" s="21"/>
      <c r="AY121" s="21">
        <f t="shared" si="118"/>
        <v>0.94487350199733688</v>
      </c>
      <c r="AZ121" s="21">
        <f t="shared" si="119"/>
        <v>4.2571306939123032E-4</v>
      </c>
      <c r="BA121" s="21">
        <f t="shared" si="120"/>
        <v>7.1734013338564148E-2</v>
      </c>
      <c r="BB121" s="21">
        <f t="shared" si="121"/>
        <v>7.1978419632870586E-3</v>
      </c>
      <c r="BC121" s="21">
        <f t="shared" si="122"/>
        <v>8.1955347697789657E-2</v>
      </c>
      <c r="BD121" s="21">
        <f t="shared" si="123"/>
        <v>0</v>
      </c>
      <c r="BE121" s="21">
        <f t="shared" si="124"/>
        <v>0.81921576800547835</v>
      </c>
      <c r="BF121" s="21">
        <f t="shared" si="125"/>
        <v>1.5086291447178364E-2</v>
      </c>
      <c r="BG121" s="21">
        <f t="shared" si="126"/>
        <v>2.0581526810962906E-3</v>
      </c>
      <c r="BH121" s="21">
        <f t="shared" si="127"/>
        <v>1.5530278688173425E-3</v>
      </c>
      <c r="BI121" s="21">
        <f t="shared" si="128"/>
        <v>1.9361427840765162E-3</v>
      </c>
      <c r="BJ121" s="21">
        <f t="shared" si="129"/>
        <v>0</v>
      </c>
      <c r="BK121" s="21">
        <f t="shared" si="130"/>
        <v>1.9460358008530159</v>
      </c>
      <c r="BL121" s="21">
        <f t="shared" si="131"/>
        <v>2.0478983825239099</v>
      </c>
    </row>
    <row r="122" spans="1:64" x14ac:dyDescent="0.2">
      <c r="A122" s="21" t="s">
        <v>1311</v>
      </c>
      <c r="B122" s="27">
        <v>656.92459149819922</v>
      </c>
      <c r="C122" s="22">
        <v>57.404000000000003</v>
      </c>
      <c r="D122" s="22">
        <v>0.04</v>
      </c>
      <c r="E122" s="22">
        <v>3.65</v>
      </c>
      <c r="F122" s="22">
        <v>0.51</v>
      </c>
      <c r="G122" s="22">
        <v>5.8310000000000004</v>
      </c>
      <c r="H122" s="22">
        <v>33.292999999999999</v>
      </c>
      <c r="I122" s="22">
        <v>0.85399999999999998</v>
      </c>
      <c r="J122" s="22">
        <v>0.12</v>
      </c>
      <c r="K122" s="22">
        <v>0.124</v>
      </c>
      <c r="L122" s="22">
        <v>5.0999999999999997E-2</v>
      </c>
      <c r="M122" s="22"/>
      <c r="N122" s="21">
        <f t="shared" si="89"/>
        <v>101.87700000000001</v>
      </c>
      <c r="O122" s="21"/>
      <c r="P122" s="22"/>
      <c r="Q122" s="26">
        <v>12</v>
      </c>
      <c r="R122" s="26">
        <v>4</v>
      </c>
      <c r="S122" s="25">
        <v>0</v>
      </c>
      <c r="T122" s="21"/>
      <c r="U122" s="24">
        <f t="shared" si="90"/>
        <v>1.9393717205844636</v>
      </c>
      <c r="V122" s="24">
        <f t="shared" si="91"/>
        <v>1.0165924601003957E-3</v>
      </c>
      <c r="W122" s="24">
        <f t="shared" si="92"/>
        <v>0.14532551146384881</v>
      </c>
      <c r="X122" s="24">
        <f t="shared" si="93"/>
        <v>1.3621783815834228E-2</v>
      </c>
      <c r="Y122" s="24">
        <f t="shared" si="94"/>
        <v>0</v>
      </c>
      <c r="Z122" s="24">
        <f t="shared" si="95"/>
        <v>0.16474087335148496</v>
      </c>
      <c r="AA122" s="24">
        <f t="shared" si="96"/>
        <v>1.6766765766380753</v>
      </c>
      <c r="AB122" s="24">
        <f t="shared" si="97"/>
        <v>3.0911410880004687E-2</v>
      </c>
      <c r="AC122" s="24">
        <f t="shared" si="98"/>
        <v>3.433640368199774E-3</v>
      </c>
      <c r="AD122" s="24">
        <f t="shared" si="99"/>
        <v>3.3697041427951883E-3</v>
      </c>
      <c r="AE122" s="24">
        <f t="shared" si="100"/>
        <v>3.3404512215748331E-3</v>
      </c>
      <c r="AF122" s="24">
        <f t="shared" si="101"/>
        <v>0</v>
      </c>
      <c r="AG122" s="24">
        <f t="shared" si="102"/>
        <v>3.9818082649263817</v>
      </c>
      <c r="AH122" s="24">
        <f t="shared" si="103"/>
        <v>0.9105358356670189</v>
      </c>
      <c r="AI122" s="23">
        <f t="shared" si="104"/>
        <v>0</v>
      </c>
      <c r="AJ122" s="21"/>
      <c r="AK122" s="21">
        <f t="shared" si="105"/>
        <v>57.404000000000003</v>
      </c>
      <c r="AL122" s="21">
        <f t="shared" si="106"/>
        <v>0.04</v>
      </c>
      <c r="AM122" s="21">
        <f t="shared" si="107"/>
        <v>3.65</v>
      </c>
      <c r="AN122" s="21">
        <f t="shared" si="108"/>
        <v>0.51</v>
      </c>
      <c r="AO122" s="21">
        <f t="shared" si="109"/>
        <v>0</v>
      </c>
      <c r="AP122" s="21">
        <f t="shared" si="110"/>
        <v>5.8310000000000004</v>
      </c>
      <c r="AQ122" s="21">
        <f t="shared" si="111"/>
        <v>33.292999999999999</v>
      </c>
      <c r="AR122" s="21">
        <f t="shared" si="112"/>
        <v>0.85399999999999998</v>
      </c>
      <c r="AS122" s="21">
        <f t="shared" si="113"/>
        <v>0.12</v>
      </c>
      <c r="AT122" s="21">
        <f t="shared" si="114"/>
        <v>0.124</v>
      </c>
      <c r="AU122" s="21">
        <f t="shared" si="115"/>
        <v>5.0999999999999997E-2</v>
      </c>
      <c r="AV122" s="21">
        <f t="shared" si="116"/>
        <v>0</v>
      </c>
      <c r="AW122" s="21">
        <f t="shared" si="117"/>
        <v>101.87700000000001</v>
      </c>
      <c r="AX122" s="21"/>
      <c r="AY122" s="21">
        <f t="shared" si="118"/>
        <v>0.95545938748335557</v>
      </c>
      <c r="AZ122" s="21">
        <f t="shared" si="119"/>
        <v>5.0083890516615327E-4</v>
      </c>
      <c r="BA122" s="21">
        <f t="shared" si="120"/>
        <v>7.1596704590035309E-2</v>
      </c>
      <c r="BB122" s="21">
        <f t="shared" si="121"/>
        <v>6.7109678268307124E-3</v>
      </c>
      <c r="BC122" s="21">
        <f t="shared" si="122"/>
        <v>8.1161962028840282E-2</v>
      </c>
      <c r="BD122" s="21">
        <f t="shared" si="123"/>
        <v>0</v>
      </c>
      <c r="BE122" s="21">
        <f t="shared" si="124"/>
        <v>0.82603884439416042</v>
      </c>
      <c r="BF122" s="21">
        <f t="shared" si="125"/>
        <v>1.5228951413581942E-2</v>
      </c>
      <c r="BG122" s="21">
        <f t="shared" si="126"/>
        <v>1.6916323406270882E-3</v>
      </c>
      <c r="BH122" s="21">
        <f t="shared" si="127"/>
        <v>1.6601332390806074E-3</v>
      </c>
      <c r="BI122" s="21">
        <f t="shared" si="128"/>
        <v>1.6457213664650388E-3</v>
      </c>
      <c r="BJ122" s="21">
        <f t="shared" si="129"/>
        <v>0</v>
      </c>
      <c r="BK122" s="21">
        <f t="shared" si="130"/>
        <v>1.9616951435881431</v>
      </c>
      <c r="BL122" s="21">
        <f t="shared" si="131"/>
        <v>2.0297793354594553</v>
      </c>
    </row>
    <row r="123" spans="1:64" x14ac:dyDescent="0.2">
      <c r="A123" s="21" t="s">
        <v>1312</v>
      </c>
      <c r="B123" s="27">
        <v>671.06672712193495</v>
      </c>
      <c r="C123" s="22">
        <v>57.070999999999998</v>
      </c>
      <c r="D123" s="22">
        <v>0</v>
      </c>
      <c r="E123" s="22">
        <v>3.6160000000000001</v>
      </c>
      <c r="F123" s="22">
        <v>0.53200000000000003</v>
      </c>
      <c r="G123" s="22">
        <v>6.02</v>
      </c>
      <c r="H123" s="22">
        <v>33.055999999999997</v>
      </c>
      <c r="I123" s="22">
        <v>0.85499999999999998</v>
      </c>
      <c r="J123" s="22">
        <v>0.126</v>
      </c>
      <c r="K123" s="22">
        <v>6.8000000000000005E-2</v>
      </c>
      <c r="L123" s="22">
        <v>4.1000000000000002E-2</v>
      </c>
      <c r="M123" s="22"/>
      <c r="N123" s="21">
        <f t="shared" si="89"/>
        <v>101.38499999999999</v>
      </c>
      <c r="O123" s="21"/>
      <c r="P123" s="22"/>
      <c r="Q123" s="26">
        <v>12</v>
      </c>
      <c r="R123" s="26">
        <v>4</v>
      </c>
      <c r="S123" s="25">
        <v>0</v>
      </c>
      <c r="T123" s="21"/>
      <c r="U123" s="24">
        <f t="shared" si="90"/>
        <v>1.9390837948425017</v>
      </c>
      <c r="V123" s="24">
        <f t="shared" si="91"/>
        <v>0</v>
      </c>
      <c r="W123" s="24">
        <f t="shared" si="92"/>
        <v>0.14479034710709371</v>
      </c>
      <c r="X123" s="24">
        <f t="shared" si="93"/>
        <v>1.42901777728756E-2</v>
      </c>
      <c r="Y123" s="24">
        <f t="shared" si="94"/>
        <v>0</v>
      </c>
      <c r="Z123" s="24">
        <f t="shared" si="95"/>
        <v>0.17104760817127274</v>
      </c>
      <c r="AA123" s="24">
        <f t="shared" si="96"/>
        <v>1.6742058615510709</v>
      </c>
      <c r="AB123" s="24">
        <f t="shared" si="97"/>
        <v>3.1123559766906134E-2</v>
      </c>
      <c r="AC123" s="24">
        <f t="shared" si="98"/>
        <v>3.6258204745708081E-3</v>
      </c>
      <c r="AD123" s="24">
        <f t="shared" si="99"/>
        <v>1.8584085343335303E-3</v>
      </c>
      <c r="AE123" s="24">
        <f t="shared" si="100"/>
        <v>2.7007289937780381E-3</v>
      </c>
      <c r="AF123" s="24">
        <f t="shared" si="101"/>
        <v>0</v>
      </c>
      <c r="AG123" s="24">
        <f t="shared" si="102"/>
        <v>3.9827263072144032</v>
      </c>
      <c r="AH123" s="24">
        <f t="shared" si="103"/>
        <v>0.90730400404178047</v>
      </c>
      <c r="AI123" s="23">
        <f t="shared" si="104"/>
        <v>0</v>
      </c>
      <c r="AJ123" s="21"/>
      <c r="AK123" s="21">
        <f t="shared" si="105"/>
        <v>57.070999999999998</v>
      </c>
      <c r="AL123" s="21">
        <f t="shared" si="106"/>
        <v>0</v>
      </c>
      <c r="AM123" s="21">
        <f t="shared" si="107"/>
        <v>3.6160000000000001</v>
      </c>
      <c r="AN123" s="21">
        <f t="shared" si="108"/>
        <v>0.53200000000000003</v>
      </c>
      <c r="AO123" s="21">
        <f t="shared" si="109"/>
        <v>0</v>
      </c>
      <c r="AP123" s="21">
        <f t="shared" si="110"/>
        <v>6.02</v>
      </c>
      <c r="AQ123" s="21">
        <f t="shared" si="111"/>
        <v>33.055999999999997</v>
      </c>
      <c r="AR123" s="21">
        <f t="shared" si="112"/>
        <v>0.85499999999999998</v>
      </c>
      <c r="AS123" s="21">
        <f t="shared" si="113"/>
        <v>0.126</v>
      </c>
      <c r="AT123" s="21">
        <f t="shared" si="114"/>
        <v>6.8000000000000005E-2</v>
      </c>
      <c r="AU123" s="21">
        <f t="shared" si="115"/>
        <v>4.1000000000000002E-2</v>
      </c>
      <c r="AV123" s="21">
        <f t="shared" si="116"/>
        <v>0</v>
      </c>
      <c r="AW123" s="21">
        <f t="shared" si="117"/>
        <v>101.38499999999999</v>
      </c>
      <c r="AX123" s="21"/>
      <c r="AY123" s="21">
        <f t="shared" si="118"/>
        <v>0.94991677762982685</v>
      </c>
      <c r="AZ123" s="21">
        <f t="shared" si="119"/>
        <v>0</v>
      </c>
      <c r="BA123" s="21">
        <f t="shared" si="120"/>
        <v>7.0929776382895257E-2</v>
      </c>
      <c r="BB123" s="21">
        <f t="shared" si="121"/>
        <v>7.000460556615567E-3</v>
      </c>
      <c r="BC123" s="21">
        <f t="shared" si="122"/>
        <v>8.3792661878514557E-2</v>
      </c>
      <c r="BD123" s="21">
        <f t="shared" si="123"/>
        <v>0</v>
      </c>
      <c r="BE123" s="21">
        <f t="shared" si="124"/>
        <v>0.82015859310645978</v>
      </c>
      <c r="BF123" s="21">
        <f t="shared" si="125"/>
        <v>1.524678390938239E-2</v>
      </c>
      <c r="BG123" s="21">
        <f t="shared" si="126"/>
        <v>1.7762139576584426E-3</v>
      </c>
      <c r="BH123" s="21">
        <f t="shared" si="127"/>
        <v>9.1039564723775248E-4</v>
      </c>
      <c r="BI123" s="21">
        <f t="shared" si="128"/>
        <v>1.3230309024522861E-3</v>
      </c>
      <c r="BJ123" s="21">
        <f t="shared" si="129"/>
        <v>0</v>
      </c>
      <c r="BK123" s="21">
        <f t="shared" si="130"/>
        <v>1.9510546939710429</v>
      </c>
      <c r="BL123" s="21">
        <f t="shared" si="131"/>
        <v>2.0413196613715812</v>
      </c>
    </row>
    <row r="124" spans="1:64" x14ac:dyDescent="0.2">
      <c r="A124" s="21" t="s">
        <v>1313</v>
      </c>
      <c r="B124" s="27">
        <v>693.42740689693471</v>
      </c>
      <c r="C124" s="22">
        <v>56.965000000000003</v>
      </c>
      <c r="D124" s="22">
        <v>5.1999999999999998E-2</v>
      </c>
      <c r="E124" s="22">
        <v>3.6859999999999999</v>
      </c>
      <c r="F124" s="22">
        <v>0.54100000000000004</v>
      </c>
      <c r="G124" s="22">
        <v>5.9889999999999999</v>
      </c>
      <c r="H124" s="22">
        <v>33.234999999999999</v>
      </c>
      <c r="I124" s="22">
        <v>0.83699999999999997</v>
      </c>
      <c r="J124" s="22">
        <v>0.12</v>
      </c>
      <c r="K124" s="22">
        <v>0.09</v>
      </c>
      <c r="L124" s="22">
        <v>1.7999999999999999E-2</v>
      </c>
      <c r="M124" s="22"/>
      <c r="N124" s="21">
        <f t="shared" si="89"/>
        <v>101.53300000000002</v>
      </c>
      <c r="O124" s="21"/>
      <c r="P124" s="22"/>
      <c r="Q124" s="26">
        <v>12</v>
      </c>
      <c r="R124" s="26">
        <v>4</v>
      </c>
      <c r="S124" s="25">
        <v>0</v>
      </c>
      <c r="T124" s="21"/>
      <c r="U124" s="24">
        <f t="shared" si="90"/>
        <v>1.9331550551530594</v>
      </c>
      <c r="V124" s="24">
        <f t="shared" si="91"/>
        <v>1.3274859142919787E-3</v>
      </c>
      <c r="W124" s="24">
        <f t="shared" si="92"/>
        <v>0.14741579248788664</v>
      </c>
      <c r="X124" s="24">
        <f t="shared" si="93"/>
        <v>1.4514455811031637E-2</v>
      </c>
      <c r="Y124" s="24">
        <f t="shared" si="94"/>
        <v>0</v>
      </c>
      <c r="Z124" s="24">
        <f t="shared" si="95"/>
        <v>0.16996219086191017</v>
      </c>
      <c r="AA124" s="24">
        <f t="shared" si="96"/>
        <v>1.6812478212319026</v>
      </c>
      <c r="AB124" s="24">
        <f t="shared" si="97"/>
        <v>3.0431692026698723E-2</v>
      </c>
      <c r="AC124" s="24">
        <f t="shared" si="98"/>
        <v>3.4490102984899313E-3</v>
      </c>
      <c r="AD124" s="24">
        <f t="shared" si="99"/>
        <v>2.4567008782784244E-3</v>
      </c>
      <c r="AE124" s="24">
        <f t="shared" si="100"/>
        <v>1.1842602392819152E-3</v>
      </c>
      <c r="AF124" s="24">
        <f t="shared" si="101"/>
        <v>0</v>
      </c>
      <c r="AG124" s="24">
        <f t="shared" si="102"/>
        <v>3.9851444649028314</v>
      </c>
      <c r="AH124" s="24">
        <f t="shared" si="103"/>
        <v>0.90818859570142751</v>
      </c>
      <c r="AI124" s="23">
        <f t="shared" si="104"/>
        <v>0</v>
      </c>
      <c r="AJ124" s="21"/>
      <c r="AK124" s="21">
        <f t="shared" si="105"/>
        <v>56.965000000000003</v>
      </c>
      <c r="AL124" s="21">
        <f t="shared" si="106"/>
        <v>5.1999999999999998E-2</v>
      </c>
      <c r="AM124" s="21">
        <f t="shared" si="107"/>
        <v>3.6859999999999999</v>
      </c>
      <c r="AN124" s="21">
        <f t="shared" si="108"/>
        <v>0.54100000000000004</v>
      </c>
      <c r="AO124" s="21">
        <f t="shared" si="109"/>
        <v>0</v>
      </c>
      <c r="AP124" s="21">
        <f t="shared" si="110"/>
        <v>5.9889999999999999</v>
      </c>
      <c r="AQ124" s="21">
        <f t="shared" si="111"/>
        <v>33.234999999999999</v>
      </c>
      <c r="AR124" s="21">
        <f t="shared" si="112"/>
        <v>0.83699999999999997</v>
      </c>
      <c r="AS124" s="21">
        <f t="shared" si="113"/>
        <v>0.12</v>
      </c>
      <c r="AT124" s="21">
        <f t="shared" si="114"/>
        <v>0.09</v>
      </c>
      <c r="AU124" s="21">
        <f t="shared" si="115"/>
        <v>1.7999999999999999E-2</v>
      </c>
      <c r="AV124" s="21">
        <f t="shared" si="116"/>
        <v>0</v>
      </c>
      <c r="AW124" s="21">
        <f t="shared" si="117"/>
        <v>101.53300000000002</v>
      </c>
      <c r="AX124" s="21"/>
      <c r="AY124" s="21">
        <f t="shared" si="118"/>
        <v>0.9481524633821572</v>
      </c>
      <c r="AZ124" s="21">
        <f t="shared" si="119"/>
        <v>6.5109057671599929E-4</v>
      </c>
      <c r="BA124" s="21">
        <f t="shared" si="120"/>
        <v>7.2302863868183603E-2</v>
      </c>
      <c r="BB124" s="21">
        <f t="shared" si="121"/>
        <v>7.1188894006184618E-3</v>
      </c>
      <c r="BC124" s="21">
        <f t="shared" si="122"/>
        <v>8.3361171426980685E-2</v>
      </c>
      <c r="BD124" s="21">
        <f t="shared" si="123"/>
        <v>0</v>
      </c>
      <c r="BE124" s="21">
        <f t="shared" si="124"/>
        <v>0.82459979555582019</v>
      </c>
      <c r="BF124" s="21">
        <f t="shared" si="125"/>
        <v>1.4925798984974339E-2</v>
      </c>
      <c r="BG124" s="21">
        <f t="shared" si="126"/>
        <v>1.6916323406270882E-3</v>
      </c>
      <c r="BH124" s="21">
        <f t="shared" si="127"/>
        <v>1.2049354154617311E-3</v>
      </c>
      <c r="BI124" s="21">
        <f t="shared" si="128"/>
        <v>5.8084283522295485E-4</v>
      </c>
      <c r="BJ124" s="21">
        <f t="shared" si="129"/>
        <v>0</v>
      </c>
      <c r="BK124" s="21">
        <f t="shared" si="130"/>
        <v>1.9545894837867621</v>
      </c>
      <c r="BL124" s="21">
        <f t="shared" si="131"/>
        <v>2.0388651929008303</v>
      </c>
    </row>
    <row r="125" spans="1:64" x14ac:dyDescent="0.2">
      <c r="A125" s="21" t="s">
        <v>1314</v>
      </c>
      <c r="B125" s="27">
        <v>703.42740689692562</v>
      </c>
      <c r="C125" s="22">
        <v>56.892000000000003</v>
      </c>
      <c r="D125" s="22">
        <v>0</v>
      </c>
      <c r="E125" s="22">
        <v>3.661</v>
      </c>
      <c r="F125" s="22">
        <v>0.55900000000000005</v>
      </c>
      <c r="G125" s="22">
        <v>5.9290000000000003</v>
      </c>
      <c r="H125" s="22">
        <v>33.253999999999998</v>
      </c>
      <c r="I125" s="22">
        <v>0.83799999999999997</v>
      </c>
      <c r="J125" s="22">
        <v>0</v>
      </c>
      <c r="K125" s="22">
        <v>9.9000000000000005E-2</v>
      </c>
      <c r="L125" s="22">
        <v>2.5000000000000001E-2</v>
      </c>
      <c r="M125" s="22"/>
      <c r="N125" s="21">
        <f t="shared" si="89"/>
        <v>101.25699999999999</v>
      </c>
      <c r="O125" s="21"/>
      <c r="P125" s="22"/>
      <c r="Q125" s="26">
        <v>12</v>
      </c>
      <c r="R125" s="26">
        <v>4</v>
      </c>
      <c r="S125" s="25">
        <v>0</v>
      </c>
      <c r="T125" s="21"/>
      <c r="U125" s="24">
        <f t="shared" si="90"/>
        <v>1.9345672776699434</v>
      </c>
      <c r="V125" s="24">
        <f t="shared" si="91"/>
        <v>0</v>
      </c>
      <c r="W125" s="24">
        <f t="shared" si="92"/>
        <v>0.14671092590887722</v>
      </c>
      <c r="X125" s="24">
        <f t="shared" si="93"/>
        <v>1.502759038595485E-2</v>
      </c>
      <c r="Y125" s="24">
        <f t="shared" si="94"/>
        <v>0</v>
      </c>
      <c r="Z125" s="24">
        <f t="shared" si="95"/>
        <v>0.16859842233594693</v>
      </c>
      <c r="AA125" s="24">
        <f t="shared" si="96"/>
        <v>1.6855979420284157</v>
      </c>
      <c r="AB125" s="24">
        <f t="shared" si="97"/>
        <v>3.0529430942376819E-2</v>
      </c>
      <c r="AC125" s="24">
        <f t="shared" si="98"/>
        <v>0</v>
      </c>
      <c r="AD125" s="24">
        <f t="shared" si="99"/>
        <v>2.7078151561792507E-3</v>
      </c>
      <c r="AE125" s="24">
        <f t="shared" si="100"/>
        <v>1.6481195098920643E-3</v>
      </c>
      <c r="AF125" s="24">
        <f t="shared" si="101"/>
        <v>0</v>
      </c>
      <c r="AG125" s="24">
        <f t="shared" si="102"/>
        <v>3.9853875239375864</v>
      </c>
      <c r="AH125" s="24">
        <f t="shared" si="103"/>
        <v>0.90907197016657715</v>
      </c>
      <c r="AI125" s="23">
        <f t="shared" si="104"/>
        <v>0</v>
      </c>
      <c r="AJ125" s="21"/>
      <c r="AK125" s="21">
        <f t="shared" si="105"/>
        <v>56.892000000000003</v>
      </c>
      <c r="AL125" s="21">
        <f t="shared" si="106"/>
        <v>0</v>
      </c>
      <c r="AM125" s="21">
        <f t="shared" si="107"/>
        <v>3.661</v>
      </c>
      <c r="AN125" s="21">
        <f t="shared" si="108"/>
        <v>0.55900000000000005</v>
      </c>
      <c r="AO125" s="21">
        <f t="shared" si="109"/>
        <v>0</v>
      </c>
      <c r="AP125" s="21">
        <f t="shared" si="110"/>
        <v>5.9290000000000003</v>
      </c>
      <c r="AQ125" s="21">
        <f t="shared" si="111"/>
        <v>33.253999999999998</v>
      </c>
      <c r="AR125" s="21">
        <f t="shared" si="112"/>
        <v>0.83799999999999997</v>
      </c>
      <c r="AS125" s="21">
        <f t="shared" si="113"/>
        <v>0</v>
      </c>
      <c r="AT125" s="21">
        <f t="shared" si="114"/>
        <v>9.9000000000000005E-2</v>
      </c>
      <c r="AU125" s="21">
        <f t="shared" si="115"/>
        <v>2.5000000000000001E-2</v>
      </c>
      <c r="AV125" s="21">
        <f t="shared" si="116"/>
        <v>0</v>
      </c>
      <c r="AW125" s="21">
        <f t="shared" si="117"/>
        <v>101.25699999999999</v>
      </c>
      <c r="AX125" s="21"/>
      <c r="AY125" s="21">
        <f t="shared" si="118"/>
        <v>0.94693741677762988</v>
      </c>
      <c r="AZ125" s="21">
        <f t="shared" si="119"/>
        <v>0</v>
      </c>
      <c r="BA125" s="21">
        <f t="shared" si="120"/>
        <v>7.1812475480580631E-2</v>
      </c>
      <c r="BB125" s="21">
        <f t="shared" si="121"/>
        <v>7.3557470886242522E-3</v>
      </c>
      <c r="BC125" s="21">
        <f t="shared" si="122"/>
        <v>8.2526028617560282E-2</v>
      </c>
      <c r="BD125" s="21">
        <f t="shared" si="123"/>
        <v>0</v>
      </c>
      <c r="BE125" s="21">
        <f t="shared" si="124"/>
        <v>0.82507120810631085</v>
      </c>
      <c r="BF125" s="21">
        <f t="shared" si="125"/>
        <v>1.4943631480774787E-2</v>
      </c>
      <c r="BG125" s="21">
        <f t="shared" si="126"/>
        <v>0</v>
      </c>
      <c r="BH125" s="21">
        <f t="shared" si="127"/>
        <v>1.3254289570079044E-3</v>
      </c>
      <c r="BI125" s="21">
        <f t="shared" si="128"/>
        <v>8.0672616003188186E-4</v>
      </c>
      <c r="BJ125" s="21">
        <f t="shared" si="129"/>
        <v>0</v>
      </c>
      <c r="BK125" s="21">
        <f t="shared" si="130"/>
        <v>1.9507786626685206</v>
      </c>
      <c r="BL125" s="21">
        <f t="shared" si="131"/>
        <v>2.0429726858329853</v>
      </c>
    </row>
    <row r="126" spans="1:64" x14ac:dyDescent="0.2">
      <c r="A126" s="21" t="s">
        <v>1315</v>
      </c>
      <c r="B126" s="27">
        <v>724.64061033252165</v>
      </c>
      <c r="C126" s="22">
        <v>57.432000000000002</v>
      </c>
      <c r="D126" s="22">
        <v>5.7000000000000002E-2</v>
      </c>
      <c r="E126" s="22">
        <v>3.694</v>
      </c>
      <c r="F126" s="22">
        <v>0.47699999999999998</v>
      </c>
      <c r="G126" s="22">
        <v>5.91</v>
      </c>
      <c r="H126" s="22">
        <v>33.695</v>
      </c>
      <c r="I126" s="22">
        <v>0.85299999999999998</v>
      </c>
      <c r="J126" s="22">
        <v>0.23200000000000001</v>
      </c>
      <c r="K126" s="22">
        <v>8.4000000000000005E-2</v>
      </c>
      <c r="L126" s="22">
        <v>2.3E-2</v>
      </c>
      <c r="M126" s="22"/>
      <c r="N126" s="21">
        <f t="shared" si="89"/>
        <v>102.45700000000001</v>
      </c>
      <c r="O126" s="21"/>
      <c r="P126" s="22"/>
      <c r="Q126" s="26">
        <v>12</v>
      </c>
      <c r="R126" s="26">
        <v>4</v>
      </c>
      <c r="S126" s="25">
        <v>0</v>
      </c>
      <c r="T126" s="21"/>
      <c r="U126" s="24">
        <f t="shared" si="90"/>
        <v>1.9313999495421696</v>
      </c>
      <c r="V126" s="24">
        <f t="shared" si="91"/>
        <v>1.4419862567762358E-3</v>
      </c>
      <c r="W126" s="24">
        <f t="shared" si="92"/>
        <v>0.14640140996928758</v>
      </c>
      <c r="X126" s="24">
        <f t="shared" si="93"/>
        <v>1.2681819251963836E-2</v>
      </c>
      <c r="Y126" s="24">
        <f t="shared" si="94"/>
        <v>0</v>
      </c>
      <c r="Z126" s="24">
        <f t="shared" si="95"/>
        <v>0.16620541768559288</v>
      </c>
      <c r="AA126" s="24">
        <f t="shared" si="96"/>
        <v>1.6891227053171256</v>
      </c>
      <c r="AB126" s="24">
        <f t="shared" si="97"/>
        <v>3.0733311724505677E-2</v>
      </c>
      <c r="AC126" s="24">
        <f t="shared" si="98"/>
        <v>6.6078612867951124E-3</v>
      </c>
      <c r="AD126" s="24">
        <f t="shared" si="99"/>
        <v>2.2722114572470194E-3</v>
      </c>
      <c r="AE126" s="24">
        <f t="shared" si="100"/>
        <v>1.4995541979297194E-3</v>
      </c>
      <c r="AF126" s="24">
        <f t="shared" si="101"/>
        <v>0</v>
      </c>
      <c r="AG126" s="24">
        <f t="shared" si="102"/>
        <v>3.9883662266893931</v>
      </c>
      <c r="AH126" s="24">
        <f t="shared" si="103"/>
        <v>0.9104172379942147</v>
      </c>
      <c r="AI126" s="23">
        <f t="shared" si="104"/>
        <v>0</v>
      </c>
      <c r="AJ126" s="21"/>
      <c r="AK126" s="21">
        <f t="shared" si="105"/>
        <v>57.432000000000002</v>
      </c>
      <c r="AL126" s="21">
        <f t="shared" si="106"/>
        <v>5.7000000000000002E-2</v>
      </c>
      <c r="AM126" s="21">
        <f t="shared" si="107"/>
        <v>3.694</v>
      </c>
      <c r="AN126" s="21">
        <f t="shared" si="108"/>
        <v>0.47699999999999998</v>
      </c>
      <c r="AO126" s="21">
        <f t="shared" si="109"/>
        <v>0</v>
      </c>
      <c r="AP126" s="21">
        <f t="shared" si="110"/>
        <v>5.91</v>
      </c>
      <c r="AQ126" s="21">
        <f t="shared" si="111"/>
        <v>33.695</v>
      </c>
      <c r="AR126" s="21">
        <f t="shared" si="112"/>
        <v>0.85299999999999998</v>
      </c>
      <c r="AS126" s="21">
        <f t="shared" si="113"/>
        <v>0.23200000000000001</v>
      </c>
      <c r="AT126" s="21">
        <f t="shared" si="114"/>
        <v>8.4000000000000005E-2</v>
      </c>
      <c r="AU126" s="21">
        <f t="shared" si="115"/>
        <v>2.3E-2</v>
      </c>
      <c r="AV126" s="21">
        <f t="shared" si="116"/>
        <v>0</v>
      </c>
      <c r="AW126" s="21">
        <f t="shared" si="117"/>
        <v>102.45700000000001</v>
      </c>
      <c r="AX126" s="21"/>
      <c r="AY126" s="21">
        <f t="shared" si="118"/>
        <v>0.95592543275632491</v>
      </c>
      <c r="AZ126" s="21">
        <f t="shared" si="119"/>
        <v>7.1369543986176851E-4</v>
      </c>
      <c r="BA126" s="21">
        <f t="shared" si="120"/>
        <v>7.2459788152216556E-2</v>
      </c>
      <c r="BB126" s="21">
        <f t="shared" si="121"/>
        <v>6.2767287321534304E-3</v>
      </c>
      <c r="BC126" s="21">
        <f t="shared" si="122"/>
        <v>8.2261566727910476E-2</v>
      </c>
      <c r="BD126" s="21">
        <f t="shared" si="123"/>
        <v>0</v>
      </c>
      <c r="BE126" s="21">
        <f t="shared" si="124"/>
        <v>0.83601294151507033</v>
      </c>
      <c r="BF126" s="21">
        <f t="shared" si="125"/>
        <v>1.5211118917781496E-2</v>
      </c>
      <c r="BG126" s="21">
        <f t="shared" si="126"/>
        <v>3.2704891918790375E-3</v>
      </c>
      <c r="BH126" s="21">
        <f t="shared" si="127"/>
        <v>1.1246063877642825E-3</v>
      </c>
      <c r="BI126" s="21">
        <f t="shared" si="128"/>
        <v>7.4218806722933122E-4</v>
      </c>
      <c r="BJ126" s="21">
        <f t="shared" si="129"/>
        <v>0</v>
      </c>
      <c r="BK126" s="21">
        <f t="shared" si="130"/>
        <v>1.9739985558881918</v>
      </c>
      <c r="BL126" s="21">
        <f t="shared" si="131"/>
        <v>2.0204504277840498</v>
      </c>
    </row>
    <row r="127" spans="1:64" x14ac:dyDescent="0.2">
      <c r="A127" s="21" t="s">
        <v>1316</v>
      </c>
      <c r="B127" s="27">
        <v>731.71167814439445</v>
      </c>
      <c r="C127" s="22">
        <v>57.198999999999998</v>
      </c>
      <c r="D127" s="22">
        <v>1.2E-2</v>
      </c>
      <c r="E127" s="22">
        <v>3.6890000000000001</v>
      </c>
      <c r="F127" s="22">
        <v>0.51800000000000002</v>
      </c>
      <c r="G127" s="22">
        <v>5.7679999999999998</v>
      </c>
      <c r="H127" s="22">
        <v>33.292999999999999</v>
      </c>
      <c r="I127" s="22">
        <v>0.83599999999999997</v>
      </c>
      <c r="J127" s="22">
        <v>0.219</v>
      </c>
      <c r="K127" s="22">
        <v>0.08</v>
      </c>
      <c r="L127" s="22">
        <v>5.0000000000000001E-3</v>
      </c>
      <c r="M127" s="22"/>
      <c r="N127" s="21">
        <f t="shared" si="89"/>
        <v>101.61899999999997</v>
      </c>
      <c r="O127" s="21"/>
      <c r="P127" s="22"/>
      <c r="Q127" s="26">
        <v>12</v>
      </c>
      <c r="R127" s="26">
        <v>4</v>
      </c>
      <c r="S127" s="25">
        <v>0</v>
      </c>
      <c r="T127" s="21"/>
      <c r="U127" s="24">
        <f t="shared" si="90"/>
        <v>1.9372651731480299</v>
      </c>
      <c r="V127" s="24">
        <f t="shared" si="91"/>
        <v>3.0573831739169675E-4</v>
      </c>
      <c r="W127" s="24">
        <f t="shared" si="92"/>
        <v>0.14724460217921173</v>
      </c>
      <c r="X127" s="24">
        <f t="shared" si="93"/>
        <v>1.3869962897367282E-2</v>
      </c>
      <c r="Y127" s="24">
        <f t="shared" si="94"/>
        <v>0</v>
      </c>
      <c r="Z127" s="24">
        <f t="shared" si="95"/>
        <v>0.16336736582369751</v>
      </c>
      <c r="AA127" s="24">
        <f t="shared" si="96"/>
        <v>1.680858014957046</v>
      </c>
      <c r="AB127" s="24">
        <f t="shared" si="97"/>
        <v>3.033534697562237E-2</v>
      </c>
      <c r="AC127" s="24">
        <f t="shared" si="98"/>
        <v>6.2820213362301952E-3</v>
      </c>
      <c r="AD127" s="24">
        <f t="shared" si="99"/>
        <v>2.1794243851085381E-3</v>
      </c>
      <c r="AE127" s="24">
        <f t="shared" si="100"/>
        <v>3.2831195316477668E-4</v>
      </c>
      <c r="AF127" s="24">
        <f t="shared" si="101"/>
        <v>0</v>
      </c>
      <c r="AG127" s="24">
        <f t="shared" si="102"/>
        <v>3.98203596197287</v>
      </c>
      <c r="AH127" s="24">
        <f t="shared" si="103"/>
        <v>0.91141681080512138</v>
      </c>
      <c r="AI127" s="23">
        <f t="shared" si="104"/>
        <v>0</v>
      </c>
      <c r="AJ127" s="21"/>
      <c r="AK127" s="21">
        <f t="shared" si="105"/>
        <v>57.198999999999998</v>
      </c>
      <c r="AL127" s="21">
        <f t="shared" si="106"/>
        <v>1.2E-2</v>
      </c>
      <c r="AM127" s="21">
        <f t="shared" si="107"/>
        <v>3.6890000000000001</v>
      </c>
      <c r="AN127" s="21">
        <f t="shared" si="108"/>
        <v>0.51800000000000002</v>
      </c>
      <c r="AO127" s="21">
        <f t="shared" si="109"/>
        <v>0</v>
      </c>
      <c r="AP127" s="21">
        <f t="shared" si="110"/>
        <v>5.7679999999999998</v>
      </c>
      <c r="AQ127" s="21">
        <f t="shared" si="111"/>
        <v>33.292999999999999</v>
      </c>
      <c r="AR127" s="21">
        <f t="shared" si="112"/>
        <v>0.83599999999999997</v>
      </c>
      <c r="AS127" s="21">
        <f t="shared" si="113"/>
        <v>0.219</v>
      </c>
      <c r="AT127" s="21">
        <f t="shared" si="114"/>
        <v>0.08</v>
      </c>
      <c r="AU127" s="21">
        <f t="shared" si="115"/>
        <v>5.0000000000000001E-3</v>
      </c>
      <c r="AV127" s="21">
        <f t="shared" si="116"/>
        <v>0</v>
      </c>
      <c r="AW127" s="21">
        <f t="shared" si="117"/>
        <v>101.61899999999997</v>
      </c>
      <c r="AX127" s="21"/>
      <c r="AY127" s="21">
        <f t="shared" si="118"/>
        <v>0.95204727030625835</v>
      </c>
      <c r="AZ127" s="21">
        <f t="shared" si="119"/>
        <v>1.5025167154984599E-4</v>
      </c>
      <c r="BA127" s="21">
        <f t="shared" si="120"/>
        <v>7.2361710474695959E-2</v>
      </c>
      <c r="BB127" s="21">
        <f t="shared" si="121"/>
        <v>6.8162379103888409E-3</v>
      </c>
      <c r="BC127" s="21">
        <f t="shared" si="122"/>
        <v>8.0285062078948838E-2</v>
      </c>
      <c r="BD127" s="21">
        <f t="shared" si="123"/>
        <v>0</v>
      </c>
      <c r="BE127" s="21">
        <f t="shared" si="124"/>
        <v>0.82603884439416042</v>
      </c>
      <c r="BF127" s="21">
        <f t="shared" si="125"/>
        <v>1.4907966489173892E-2</v>
      </c>
      <c r="BG127" s="21">
        <f t="shared" si="126"/>
        <v>3.0872290216444357E-3</v>
      </c>
      <c r="BH127" s="21">
        <f t="shared" si="127"/>
        <v>1.07105370263265E-3</v>
      </c>
      <c r="BI127" s="21">
        <f t="shared" si="128"/>
        <v>1.6134523200637637E-4</v>
      </c>
      <c r="BJ127" s="21">
        <f t="shared" si="129"/>
        <v>0</v>
      </c>
      <c r="BK127" s="21">
        <f t="shared" si="130"/>
        <v>1.9569269712814594</v>
      </c>
      <c r="BL127" s="21">
        <f t="shared" si="131"/>
        <v>2.0348413714004376</v>
      </c>
    </row>
    <row r="128" spans="1:64" x14ac:dyDescent="0.2">
      <c r="A128" s="21" t="s">
        <v>1317</v>
      </c>
      <c r="B128" s="27">
        <v>754.07235791938785</v>
      </c>
      <c r="C128" s="22">
        <v>57.018000000000001</v>
      </c>
      <c r="D128" s="22">
        <v>1.4E-2</v>
      </c>
      <c r="E128" s="22">
        <v>3.7240000000000002</v>
      </c>
      <c r="F128" s="22">
        <v>0.54</v>
      </c>
      <c r="G128" s="22">
        <v>5.6989999999999998</v>
      </c>
      <c r="H128" s="22">
        <v>33.134</v>
      </c>
      <c r="I128" s="22">
        <v>0.88100000000000001</v>
      </c>
      <c r="J128" s="22">
        <v>7.2999999999999995E-2</v>
      </c>
      <c r="K128" s="22">
        <v>7.6999999999999999E-2</v>
      </c>
      <c r="L128" s="22">
        <v>0.03</v>
      </c>
      <c r="M128" s="22"/>
      <c r="N128" s="21">
        <f t="shared" si="89"/>
        <v>101.19</v>
      </c>
      <c r="O128" s="21"/>
      <c r="P128" s="22"/>
      <c r="Q128" s="26">
        <v>12</v>
      </c>
      <c r="R128" s="26">
        <v>4</v>
      </c>
      <c r="S128" s="25">
        <v>0</v>
      </c>
      <c r="T128" s="21"/>
      <c r="U128" s="24">
        <f t="shared" si="90"/>
        <v>1.9379102540364814</v>
      </c>
      <c r="V128" s="24">
        <f t="shared" si="91"/>
        <v>3.5794615932824953E-4</v>
      </c>
      <c r="W128" s="24">
        <f t="shared" si="92"/>
        <v>0.14916311568462248</v>
      </c>
      <c r="X128" s="24">
        <f t="shared" si="93"/>
        <v>1.4509763893199164E-2</v>
      </c>
      <c r="Y128" s="24">
        <f t="shared" si="94"/>
        <v>0</v>
      </c>
      <c r="Z128" s="24">
        <f t="shared" si="95"/>
        <v>0.16197938951977894</v>
      </c>
      <c r="AA128" s="24">
        <f t="shared" si="96"/>
        <v>1.6786996993181731</v>
      </c>
      <c r="AB128" s="24">
        <f t="shared" si="97"/>
        <v>3.2080390334942276E-2</v>
      </c>
      <c r="AC128" s="24">
        <f t="shared" si="98"/>
        <v>2.1013538910427954E-3</v>
      </c>
      <c r="AD128" s="24">
        <f t="shared" si="99"/>
        <v>2.1050556919141451E-3</v>
      </c>
      <c r="AE128" s="24">
        <f t="shared" si="100"/>
        <v>1.9767829715949398E-3</v>
      </c>
      <c r="AF128" s="24">
        <f t="shared" si="101"/>
        <v>0</v>
      </c>
      <c r="AG128" s="24">
        <f t="shared" si="102"/>
        <v>3.9808837515010773</v>
      </c>
      <c r="AH128" s="24">
        <f t="shared" si="103"/>
        <v>0.9120002011746442</v>
      </c>
      <c r="AI128" s="23">
        <f t="shared" si="104"/>
        <v>0</v>
      </c>
      <c r="AJ128" s="21"/>
      <c r="AK128" s="21">
        <f t="shared" si="105"/>
        <v>57.018000000000001</v>
      </c>
      <c r="AL128" s="21">
        <f t="shared" si="106"/>
        <v>1.4E-2</v>
      </c>
      <c r="AM128" s="21">
        <f t="shared" si="107"/>
        <v>3.7240000000000002</v>
      </c>
      <c r="AN128" s="21">
        <f t="shared" si="108"/>
        <v>0.54</v>
      </c>
      <c r="AO128" s="21">
        <f t="shared" si="109"/>
        <v>0</v>
      </c>
      <c r="AP128" s="21">
        <f t="shared" si="110"/>
        <v>5.6989999999999998</v>
      </c>
      <c r="AQ128" s="21">
        <f t="shared" si="111"/>
        <v>33.134</v>
      </c>
      <c r="AR128" s="21">
        <f t="shared" si="112"/>
        <v>0.88100000000000001</v>
      </c>
      <c r="AS128" s="21">
        <f t="shared" si="113"/>
        <v>7.2999999999999995E-2</v>
      </c>
      <c r="AT128" s="21">
        <f t="shared" si="114"/>
        <v>7.6999999999999999E-2</v>
      </c>
      <c r="AU128" s="21">
        <f t="shared" si="115"/>
        <v>0.03</v>
      </c>
      <c r="AV128" s="21">
        <f t="shared" si="116"/>
        <v>0</v>
      </c>
      <c r="AW128" s="21">
        <f t="shared" si="117"/>
        <v>101.19</v>
      </c>
      <c r="AX128" s="21"/>
      <c r="AY128" s="21">
        <f t="shared" si="118"/>
        <v>0.94903462050599208</v>
      </c>
      <c r="AZ128" s="21">
        <f t="shared" si="119"/>
        <v>1.7529361680815366E-4</v>
      </c>
      <c r="BA128" s="21">
        <f t="shared" si="120"/>
        <v>7.3048254217340139E-2</v>
      </c>
      <c r="BB128" s="21">
        <f t="shared" si="121"/>
        <v>7.1057306401736955E-3</v>
      </c>
      <c r="BC128" s="21">
        <f t="shared" si="122"/>
        <v>7.9324647848115368E-2</v>
      </c>
      <c r="BD128" s="21">
        <f t="shared" si="123"/>
        <v>0</v>
      </c>
      <c r="BE128" s="21">
        <f t="shared" si="124"/>
        <v>0.82209386568215881</v>
      </c>
      <c r="BF128" s="21">
        <f t="shared" si="125"/>
        <v>1.5710428800194017E-2</v>
      </c>
      <c r="BG128" s="21">
        <f t="shared" si="126"/>
        <v>1.0290763405481453E-3</v>
      </c>
      <c r="BH128" s="21">
        <f t="shared" si="127"/>
        <v>1.0308891887839255E-3</v>
      </c>
      <c r="BI128" s="21">
        <f t="shared" si="128"/>
        <v>9.6807139203825812E-4</v>
      </c>
      <c r="BJ128" s="21">
        <f t="shared" si="129"/>
        <v>0</v>
      </c>
      <c r="BK128" s="21">
        <f t="shared" si="130"/>
        <v>1.9495208782321525</v>
      </c>
      <c r="BL128" s="21">
        <f t="shared" si="131"/>
        <v>2.041980568636427</v>
      </c>
    </row>
    <row r="129" spans="1:64" x14ac:dyDescent="0.2">
      <c r="A129" s="21" t="s">
        <v>1318</v>
      </c>
      <c r="B129" s="27">
        <v>764.07235791939297</v>
      </c>
      <c r="C129" s="22">
        <v>57.027999999999999</v>
      </c>
      <c r="D129" s="22">
        <v>0</v>
      </c>
      <c r="E129" s="22">
        <v>3.661</v>
      </c>
      <c r="F129" s="22">
        <v>0.52100000000000002</v>
      </c>
      <c r="G129" s="22">
        <v>5.9660000000000002</v>
      </c>
      <c r="H129" s="22">
        <v>33.006</v>
      </c>
      <c r="I129" s="22">
        <v>0.84</v>
      </c>
      <c r="J129" s="22">
        <v>0.126</v>
      </c>
      <c r="K129" s="22">
        <v>9.6000000000000002E-2</v>
      </c>
      <c r="L129" s="22">
        <v>1.7999999999999999E-2</v>
      </c>
      <c r="M129" s="22"/>
      <c r="N129" s="21">
        <f t="shared" si="89"/>
        <v>101.26200000000001</v>
      </c>
      <c r="O129" s="21"/>
      <c r="P129" s="22"/>
      <c r="Q129" s="26">
        <v>12</v>
      </c>
      <c r="R129" s="26">
        <v>4</v>
      </c>
      <c r="S129" s="25">
        <v>0</v>
      </c>
      <c r="T129" s="21"/>
      <c r="U129" s="24">
        <f t="shared" si="90"/>
        <v>1.9393253351659914</v>
      </c>
      <c r="V129" s="24">
        <f t="shared" si="91"/>
        <v>0</v>
      </c>
      <c r="W129" s="24">
        <f t="shared" si="92"/>
        <v>0.14672102484875907</v>
      </c>
      <c r="X129" s="24">
        <f t="shared" si="93"/>
        <v>1.400700095002028E-2</v>
      </c>
      <c r="Y129" s="24">
        <f t="shared" si="94"/>
        <v>0</v>
      </c>
      <c r="Z129" s="24">
        <f t="shared" si="95"/>
        <v>0.16966224094185453</v>
      </c>
      <c r="AA129" s="24">
        <f t="shared" si="96"/>
        <v>1.6731423388034947</v>
      </c>
      <c r="AB129" s="24">
        <f t="shared" si="97"/>
        <v>3.0604400074394869E-2</v>
      </c>
      <c r="AC129" s="24">
        <f t="shared" si="98"/>
        <v>3.6290063874596561E-3</v>
      </c>
      <c r="AD129" s="24">
        <f t="shared" si="99"/>
        <v>2.6259408973163534E-3</v>
      </c>
      <c r="AE129" s="24">
        <f t="shared" si="100"/>
        <v>1.186727730657556E-3</v>
      </c>
      <c r="AF129" s="24">
        <f t="shared" si="101"/>
        <v>0</v>
      </c>
      <c r="AG129" s="24">
        <f t="shared" si="102"/>
        <v>3.9809040157999487</v>
      </c>
      <c r="AH129" s="24">
        <f t="shared" si="103"/>
        <v>0.90793259208998733</v>
      </c>
      <c r="AI129" s="23">
        <f t="shared" si="104"/>
        <v>0</v>
      </c>
      <c r="AJ129" s="21"/>
      <c r="AK129" s="21">
        <f t="shared" si="105"/>
        <v>57.027999999999999</v>
      </c>
      <c r="AL129" s="21">
        <f t="shared" si="106"/>
        <v>0</v>
      </c>
      <c r="AM129" s="21">
        <f t="shared" si="107"/>
        <v>3.661</v>
      </c>
      <c r="AN129" s="21">
        <f t="shared" si="108"/>
        <v>0.52100000000000002</v>
      </c>
      <c r="AO129" s="21">
        <f t="shared" si="109"/>
        <v>0</v>
      </c>
      <c r="AP129" s="21">
        <f t="shared" si="110"/>
        <v>5.9660000000000002</v>
      </c>
      <c r="AQ129" s="21">
        <f t="shared" si="111"/>
        <v>33.006</v>
      </c>
      <c r="AR129" s="21">
        <f t="shared" si="112"/>
        <v>0.84</v>
      </c>
      <c r="AS129" s="21">
        <f t="shared" si="113"/>
        <v>0.126</v>
      </c>
      <c r="AT129" s="21">
        <f t="shared" si="114"/>
        <v>9.6000000000000002E-2</v>
      </c>
      <c r="AU129" s="21">
        <f t="shared" si="115"/>
        <v>1.7999999999999999E-2</v>
      </c>
      <c r="AV129" s="21">
        <f t="shared" si="116"/>
        <v>0</v>
      </c>
      <c r="AW129" s="21">
        <f t="shared" si="117"/>
        <v>101.26200000000001</v>
      </c>
      <c r="AX129" s="21"/>
      <c r="AY129" s="21">
        <f t="shared" si="118"/>
        <v>0.94920106524633818</v>
      </c>
      <c r="AZ129" s="21">
        <f t="shared" si="119"/>
        <v>0</v>
      </c>
      <c r="BA129" s="21">
        <f t="shared" si="120"/>
        <v>7.1812475480580631E-2</v>
      </c>
      <c r="BB129" s="21">
        <f t="shared" si="121"/>
        <v>6.8557141917231397E-3</v>
      </c>
      <c r="BC129" s="21">
        <f t="shared" si="122"/>
        <v>8.3041033350036195E-2</v>
      </c>
      <c r="BD129" s="21">
        <f t="shared" si="123"/>
        <v>0</v>
      </c>
      <c r="BE129" s="21">
        <f t="shared" si="124"/>
        <v>0.81891803376306305</v>
      </c>
      <c r="BF129" s="21">
        <f t="shared" si="125"/>
        <v>1.4979296472375682E-2</v>
      </c>
      <c r="BG129" s="21">
        <f t="shared" si="126"/>
        <v>1.7762139576584426E-3</v>
      </c>
      <c r="BH129" s="21">
        <f t="shared" si="127"/>
        <v>1.2852644431591799E-3</v>
      </c>
      <c r="BI129" s="21">
        <f t="shared" si="128"/>
        <v>5.8084283522295485E-4</v>
      </c>
      <c r="BJ129" s="21">
        <f t="shared" si="129"/>
        <v>0</v>
      </c>
      <c r="BK129" s="21">
        <f t="shared" si="130"/>
        <v>1.9484499397401573</v>
      </c>
      <c r="BL129" s="21">
        <f t="shared" si="131"/>
        <v>2.0431133151569889</v>
      </c>
    </row>
    <row r="130" spans="1:64" x14ac:dyDescent="0.2">
      <c r="A130" s="21" t="s">
        <v>1319</v>
      </c>
      <c r="B130" s="27">
        <v>778.21449354312733</v>
      </c>
      <c r="C130" s="22">
        <v>57.478999999999999</v>
      </c>
      <c r="D130" s="22">
        <v>1.9E-2</v>
      </c>
      <c r="E130" s="22">
        <v>3.698</v>
      </c>
      <c r="F130" s="22">
        <v>0.53300000000000003</v>
      </c>
      <c r="G130" s="22">
        <v>5.7069999999999999</v>
      </c>
      <c r="H130" s="22">
        <v>33.357999999999997</v>
      </c>
      <c r="I130" s="22">
        <v>0.88700000000000001</v>
      </c>
      <c r="J130" s="22">
        <v>0.106</v>
      </c>
      <c r="K130" s="22">
        <v>4.2000000000000003E-2</v>
      </c>
      <c r="L130" s="22">
        <v>7.0000000000000001E-3</v>
      </c>
      <c r="M130" s="22"/>
      <c r="N130" s="21">
        <f t="shared" si="89"/>
        <v>101.83599999999998</v>
      </c>
      <c r="O130" s="21"/>
      <c r="P130" s="22"/>
      <c r="Q130" s="26">
        <v>12</v>
      </c>
      <c r="R130" s="26">
        <v>4</v>
      </c>
      <c r="S130" s="25">
        <v>0</v>
      </c>
      <c r="T130" s="21"/>
      <c r="U130" s="24">
        <f t="shared" si="90"/>
        <v>1.9403910449793522</v>
      </c>
      <c r="V130" s="24">
        <f t="shared" si="91"/>
        <v>4.8250481207774752E-4</v>
      </c>
      <c r="W130" s="24">
        <f t="shared" si="92"/>
        <v>0.14712180940982256</v>
      </c>
      <c r="X130" s="24">
        <f t="shared" si="93"/>
        <v>1.4224996608715212E-2</v>
      </c>
      <c r="Y130" s="24">
        <f t="shared" si="94"/>
        <v>0</v>
      </c>
      <c r="Z130" s="24">
        <f t="shared" si="95"/>
        <v>0.1611118001556279</v>
      </c>
      <c r="AA130" s="24">
        <f t="shared" si="96"/>
        <v>1.6786398385957955</v>
      </c>
      <c r="AB130" s="24">
        <f t="shared" si="97"/>
        <v>3.2080840060798511E-2</v>
      </c>
      <c r="AC130" s="24">
        <f t="shared" si="98"/>
        <v>3.0306834714525516E-3</v>
      </c>
      <c r="AD130" s="24">
        <f t="shared" si="99"/>
        <v>1.1404612461053513E-3</v>
      </c>
      <c r="AE130" s="24">
        <f t="shared" si="100"/>
        <v>4.5813571910815771E-4</v>
      </c>
      <c r="AF130" s="24">
        <f t="shared" si="101"/>
        <v>0</v>
      </c>
      <c r="AG130" s="24">
        <f t="shared" si="102"/>
        <v>3.9786821150588554</v>
      </c>
      <c r="AH130" s="24">
        <f t="shared" si="103"/>
        <v>0.91242741859169152</v>
      </c>
      <c r="AI130" s="23">
        <f t="shared" si="104"/>
        <v>0</v>
      </c>
      <c r="AJ130" s="21"/>
      <c r="AK130" s="21">
        <f t="shared" si="105"/>
        <v>57.478999999999999</v>
      </c>
      <c r="AL130" s="21">
        <f t="shared" si="106"/>
        <v>1.9E-2</v>
      </c>
      <c r="AM130" s="21">
        <f t="shared" si="107"/>
        <v>3.698</v>
      </c>
      <c r="AN130" s="21">
        <f t="shared" si="108"/>
        <v>0.53300000000000003</v>
      </c>
      <c r="AO130" s="21">
        <f t="shared" si="109"/>
        <v>0</v>
      </c>
      <c r="AP130" s="21">
        <f t="shared" si="110"/>
        <v>5.7069999999999999</v>
      </c>
      <c r="AQ130" s="21">
        <f t="shared" si="111"/>
        <v>33.357999999999997</v>
      </c>
      <c r="AR130" s="21">
        <f t="shared" si="112"/>
        <v>0.88700000000000001</v>
      </c>
      <c r="AS130" s="21">
        <f t="shared" si="113"/>
        <v>0.106</v>
      </c>
      <c r="AT130" s="21">
        <f t="shared" si="114"/>
        <v>4.2000000000000003E-2</v>
      </c>
      <c r="AU130" s="21">
        <f t="shared" si="115"/>
        <v>7.0000000000000001E-3</v>
      </c>
      <c r="AV130" s="21">
        <f t="shared" si="116"/>
        <v>0</v>
      </c>
      <c r="AW130" s="21">
        <f t="shared" si="117"/>
        <v>101.83599999999998</v>
      </c>
      <c r="AX130" s="21"/>
      <c r="AY130" s="21">
        <f t="shared" si="118"/>
        <v>0.95670772303595208</v>
      </c>
      <c r="AZ130" s="21">
        <f t="shared" si="119"/>
        <v>2.3789847995392283E-4</v>
      </c>
      <c r="BA130" s="21">
        <f t="shared" si="120"/>
        <v>7.2538250294233039E-2</v>
      </c>
      <c r="BB130" s="21">
        <f t="shared" si="121"/>
        <v>7.0136193170603333E-3</v>
      </c>
      <c r="BC130" s="21">
        <f t="shared" si="122"/>
        <v>7.943600022270475E-2</v>
      </c>
      <c r="BD130" s="21">
        <f t="shared" si="123"/>
        <v>0</v>
      </c>
      <c r="BE130" s="21">
        <f t="shared" si="124"/>
        <v>0.82765157154057611</v>
      </c>
      <c r="BF130" s="21">
        <f t="shared" si="125"/>
        <v>1.5817423774996703E-2</v>
      </c>
      <c r="BG130" s="21">
        <f t="shared" si="126"/>
        <v>1.4942752342205945E-3</v>
      </c>
      <c r="BH130" s="21">
        <f t="shared" si="127"/>
        <v>5.6230319388214124E-4</v>
      </c>
      <c r="BI130" s="21">
        <f t="shared" si="128"/>
        <v>2.258833248089269E-4</v>
      </c>
      <c r="BJ130" s="21">
        <f t="shared" si="129"/>
        <v>0</v>
      </c>
      <c r="BK130" s="21">
        <f t="shared" si="130"/>
        <v>1.9616849484183887</v>
      </c>
      <c r="BL130" s="21">
        <f t="shared" si="131"/>
        <v>2.028196280073757</v>
      </c>
    </row>
    <row r="131" spans="1:64" x14ac:dyDescent="0.2">
      <c r="A131" s="21" t="s">
        <v>1320</v>
      </c>
      <c r="B131" s="27">
        <v>796.24224992044276</v>
      </c>
      <c r="C131" s="22">
        <v>57.116</v>
      </c>
      <c r="D131" s="22">
        <v>2.5999999999999999E-2</v>
      </c>
      <c r="E131" s="22">
        <v>3.6989999999999998</v>
      </c>
      <c r="F131" s="22">
        <v>0.59</v>
      </c>
      <c r="G131" s="22">
        <v>5.8879999999999999</v>
      </c>
      <c r="H131" s="22">
        <v>33.622</v>
      </c>
      <c r="I131" s="22">
        <v>0.87</v>
      </c>
      <c r="J131" s="22">
        <v>0.219</v>
      </c>
      <c r="K131" s="22">
        <v>9.6000000000000002E-2</v>
      </c>
      <c r="L131" s="22">
        <v>0</v>
      </c>
      <c r="M131" s="22"/>
      <c r="N131" s="21">
        <f t="shared" si="89"/>
        <v>102.126</v>
      </c>
      <c r="O131" s="21"/>
      <c r="P131" s="22"/>
      <c r="Q131" s="26">
        <v>12</v>
      </c>
      <c r="R131" s="26">
        <v>4</v>
      </c>
      <c r="S131" s="25">
        <v>0</v>
      </c>
      <c r="T131" s="21"/>
      <c r="U131" s="24">
        <f t="shared" si="90"/>
        <v>1.927996529074421</v>
      </c>
      <c r="V131" s="24">
        <f t="shared" si="91"/>
        <v>6.6022170977530202E-4</v>
      </c>
      <c r="W131" s="24">
        <f t="shared" si="92"/>
        <v>0.1471508879068035</v>
      </c>
      <c r="X131" s="24">
        <f t="shared" si="93"/>
        <v>1.5745098398689903E-2</v>
      </c>
      <c r="Y131" s="24">
        <f t="shared" si="94"/>
        <v>0</v>
      </c>
      <c r="Z131" s="24">
        <f t="shared" si="95"/>
        <v>0.1662094391080885</v>
      </c>
      <c r="AA131" s="24">
        <f t="shared" si="96"/>
        <v>1.6918017516750639</v>
      </c>
      <c r="AB131" s="24">
        <f t="shared" si="97"/>
        <v>3.1463698356362008E-2</v>
      </c>
      <c r="AC131" s="24">
        <f t="shared" si="98"/>
        <v>6.2610509075977424E-3</v>
      </c>
      <c r="AD131" s="24">
        <f t="shared" si="99"/>
        <v>2.6065789262561864E-3</v>
      </c>
      <c r="AE131" s="24">
        <f t="shared" si="100"/>
        <v>0</v>
      </c>
      <c r="AF131" s="24">
        <f t="shared" si="101"/>
        <v>0</v>
      </c>
      <c r="AG131" s="24">
        <f t="shared" si="102"/>
        <v>3.9898952560630581</v>
      </c>
      <c r="AH131" s="24">
        <f t="shared" si="103"/>
        <v>0.91054443593634593</v>
      </c>
      <c r="AI131" s="23">
        <f t="shared" si="104"/>
        <v>0</v>
      </c>
      <c r="AJ131" s="21"/>
      <c r="AK131" s="21">
        <f t="shared" si="105"/>
        <v>57.116</v>
      </c>
      <c r="AL131" s="21">
        <f t="shared" si="106"/>
        <v>2.5999999999999999E-2</v>
      </c>
      <c r="AM131" s="21">
        <f t="shared" si="107"/>
        <v>3.6989999999999998</v>
      </c>
      <c r="AN131" s="21">
        <f t="shared" si="108"/>
        <v>0.59</v>
      </c>
      <c r="AO131" s="21">
        <f t="shared" si="109"/>
        <v>0</v>
      </c>
      <c r="AP131" s="21">
        <f t="shared" si="110"/>
        <v>5.8879999999999999</v>
      </c>
      <c r="AQ131" s="21">
        <f t="shared" si="111"/>
        <v>33.622</v>
      </c>
      <c r="AR131" s="21">
        <f t="shared" si="112"/>
        <v>0.87</v>
      </c>
      <c r="AS131" s="21">
        <f t="shared" si="113"/>
        <v>0.219</v>
      </c>
      <c r="AT131" s="21">
        <f t="shared" si="114"/>
        <v>9.6000000000000002E-2</v>
      </c>
      <c r="AU131" s="21">
        <f t="shared" si="115"/>
        <v>0</v>
      </c>
      <c r="AV131" s="21">
        <f t="shared" si="116"/>
        <v>0</v>
      </c>
      <c r="AW131" s="21">
        <f t="shared" si="117"/>
        <v>102.126</v>
      </c>
      <c r="AX131" s="21"/>
      <c r="AY131" s="21">
        <f t="shared" si="118"/>
        <v>0.95066577896138482</v>
      </c>
      <c r="AZ131" s="21">
        <f t="shared" si="119"/>
        <v>3.2554528835799964E-4</v>
      </c>
      <c r="BA131" s="21">
        <f t="shared" si="120"/>
        <v>7.2557865829737153E-2</v>
      </c>
      <c r="BB131" s="21">
        <f t="shared" si="121"/>
        <v>7.7636686624119999E-3</v>
      </c>
      <c r="BC131" s="21">
        <f t="shared" si="122"/>
        <v>8.1955347697789657E-2</v>
      </c>
      <c r="BD131" s="21">
        <f t="shared" si="123"/>
        <v>0</v>
      </c>
      <c r="BE131" s="21">
        <f t="shared" si="124"/>
        <v>0.83420172487371103</v>
      </c>
      <c r="BF131" s="21">
        <f t="shared" si="125"/>
        <v>1.5514271346389099E-2</v>
      </c>
      <c r="BG131" s="21">
        <f t="shared" si="126"/>
        <v>3.0872290216444357E-3</v>
      </c>
      <c r="BH131" s="21">
        <f t="shared" si="127"/>
        <v>1.2852644431591799E-3</v>
      </c>
      <c r="BI131" s="21">
        <f t="shared" si="128"/>
        <v>0</v>
      </c>
      <c r="BJ131" s="21">
        <f t="shared" si="129"/>
        <v>0</v>
      </c>
      <c r="BK131" s="21">
        <f t="shared" si="130"/>
        <v>1.9673566961245854</v>
      </c>
      <c r="BL131" s="21">
        <f t="shared" si="131"/>
        <v>2.0280487335736259</v>
      </c>
    </row>
    <row r="132" spans="1:64" x14ac:dyDescent="0.2">
      <c r="A132" s="21" t="s">
        <v>1321</v>
      </c>
      <c r="B132" s="27">
        <v>828.25787110760484</v>
      </c>
      <c r="C132" s="22">
        <v>57.243000000000002</v>
      </c>
      <c r="D132" s="22">
        <v>2.9000000000000001E-2</v>
      </c>
      <c r="E132" s="22">
        <v>3.754</v>
      </c>
      <c r="F132" s="22">
        <v>0.51500000000000001</v>
      </c>
      <c r="G132" s="22">
        <v>5.9720000000000004</v>
      </c>
      <c r="H132" s="22">
        <v>33.502000000000002</v>
      </c>
      <c r="I132" s="22">
        <v>0.88400000000000001</v>
      </c>
      <c r="J132" s="22">
        <v>0.13300000000000001</v>
      </c>
      <c r="K132" s="22">
        <v>7.3999999999999996E-2</v>
      </c>
      <c r="L132" s="22">
        <v>3.6999999999999998E-2</v>
      </c>
      <c r="M132" s="22"/>
      <c r="N132" s="21">
        <f t="shared" si="89"/>
        <v>102.14300000000001</v>
      </c>
      <c r="O132" s="21"/>
      <c r="P132" s="22"/>
      <c r="Q132" s="26">
        <v>12</v>
      </c>
      <c r="R132" s="26">
        <v>4</v>
      </c>
      <c r="S132" s="25">
        <v>0</v>
      </c>
      <c r="T132" s="21"/>
      <c r="U132" s="24">
        <f t="shared" si="90"/>
        <v>1.9309961739040826</v>
      </c>
      <c r="V132" s="24">
        <f t="shared" si="91"/>
        <v>7.3591052640405727E-4</v>
      </c>
      <c r="W132" s="24">
        <f t="shared" si="92"/>
        <v>0.14923936351111747</v>
      </c>
      <c r="X132" s="24">
        <f t="shared" si="93"/>
        <v>1.3734446459689959E-2</v>
      </c>
      <c r="Y132" s="24">
        <f t="shared" si="94"/>
        <v>0</v>
      </c>
      <c r="Z132" s="24">
        <f t="shared" si="95"/>
        <v>0.16846832033000075</v>
      </c>
      <c r="AA132" s="24">
        <f t="shared" si="96"/>
        <v>1.6846404524243346</v>
      </c>
      <c r="AB132" s="24">
        <f t="shared" si="97"/>
        <v>3.1948711411542409E-2</v>
      </c>
      <c r="AC132" s="24">
        <f t="shared" si="98"/>
        <v>3.799840132741416E-3</v>
      </c>
      <c r="AD132" s="24">
        <f t="shared" si="99"/>
        <v>2.0078993107641063E-3</v>
      </c>
      <c r="AE132" s="24">
        <f t="shared" si="100"/>
        <v>2.4197851468651626E-3</v>
      </c>
      <c r="AF132" s="24">
        <f t="shared" si="101"/>
        <v>0</v>
      </c>
      <c r="AG132" s="24">
        <f t="shared" si="102"/>
        <v>3.9879909031575425</v>
      </c>
      <c r="AH132" s="24">
        <f t="shared" si="103"/>
        <v>0.90908881183504364</v>
      </c>
      <c r="AI132" s="23">
        <f t="shared" si="104"/>
        <v>0</v>
      </c>
      <c r="AJ132" s="21"/>
      <c r="AK132" s="21">
        <f t="shared" si="105"/>
        <v>57.243000000000002</v>
      </c>
      <c r="AL132" s="21">
        <f t="shared" si="106"/>
        <v>2.9000000000000001E-2</v>
      </c>
      <c r="AM132" s="21">
        <f t="shared" si="107"/>
        <v>3.754</v>
      </c>
      <c r="AN132" s="21">
        <f t="shared" si="108"/>
        <v>0.51500000000000001</v>
      </c>
      <c r="AO132" s="21">
        <f t="shared" si="109"/>
        <v>0</v>
      </c>
      <c r="AP132" s="21">
        <f t="shared" si="110"/>
        <v>5.9720000000000004</v>
      </c>
      <c r="AQ132" s="21">
        <f t="shared" si="111"/>
        <v>33.502000000000002</v>
      </c>
      <c r="AR132" s="21">
        <f t="shared" si="112"/>
        <v>0.88400000000000001</v>
      </c>
      <c r="AS132" s="21">
        <f t="shared" si="113"/>
        <v>0.13300000000000001</v>
      </c>
      <c r="AT132" s="21">
        <f t="shared" si="114"/>
        <v>7.3999999999999996E-2</v>
      </c>
      <c r="AU132" s="21">
        <f t="shared" si="115"/>
        <v>3.6999999999999998E-2</v>
      </c>
      <c r="AV132" s="21">
        <f t="shared" si="116"/>
        <v>0</v>
      </c>
      <c r="AW132" s="21">
        <f t="shared" si="117"/>
        <v>102.14300000000001</v>
      </c>
      <c r="AX132" s="21"/>
      <c r="AY132" s="21">
        <f t="shared" si="118"/>
        <v>0.95277962716378173</v>
      </c>
      <c r="AZ132" s="21">
        <f t="shared" si="119"/>
        <v>3.6310820624546115E-4</v>
      </c>
      <c r="BA132" s="21">
        <f t="shared" si="120"/>
        <v>7.3636720282463722E-2</v>
      </c>
      <c r="BB132" s="21">
        <f t="shared" si="121"/>
        <v>6.7767616290545429E-3</v>
      </c>
      <c r="BC132" s="21">
        <f t="shared" si="122"/>
        <v>8.3124547630978249E-2</v>
      </c>
      <c r="BD132" s="21">
        <f t="shared" si="123"/>
        <v>0</v>
      </c>
      <c r="BE132" s="21">
        <f t="shared" si="124"/>
        <v>0.83122438244955887</v>
      </c>
      <c r="BF132" s="21">
        <f t="shared" si="125"/>
        <v>1.5763926287595362E-2</v>
      </c>
      <c r="BG132" s="21">
        <f t="shared" si="126"/>
        <v>1.8748925108616895E-3</v>
      </c>
      <c r="BH132" s="21">
        <f t="shared" si="127"/>
        <v>9.9072467493520116E-4</v>
      </c>
      <c r="BI132" s="21">
        <f t="shared" si="128"/>
        <v>1.193954716847185E-3</v>
      </c>
      <c r="BJ132" s="21">
        <f t="shared" si="129"/>
        <v>0</v>
      </c>
      <c r="BK132" s="21">
        <f t="shared" si="130"/>
        <v>1.967728645552322</v>
      </c>
      <c r="BL132" s="21">
        <f t="shared" si="131"/>
        <v>2.0266975897167736</v>
      </c>
    </row>
    <row r="133" spans="1:64" x14ac:dyDescent="0.2">
      <c r="A133" s="21" t="s">
        <v>1322</v>
      </c>
      <c r="B133" s="27">
        <v>843.374087565438</v>
      </c>
      <c r="C133" s="22">
        <v>57.185000000000002</v>
      </c>
      <c r="D133" s="22">
        <v>6.7000000000000004E-2</v>
      </c>
      <c r="E133" s="22">
        <v>3.7890000000000001</v>
      </c>
      <c r="F133" s="22">
        <v>0.51600000000000001</v>
      </c>
      <c r="G133" s="22">
        <v>5.8520000000000003</v>
      </c>
      <c r="H133" s="22">
        <v>33.456000000000003</v>
      </c>
      <c r="I133" s="22">
        <v>0.85699999999999998</v>
      </c>
      <c r="J133" s="22">
        <v>0.17899999999999999</v>
      </c>
      <c r="K133" s="22">
        <v>0.109</v>
      </c>
      <c r="L133" s="22">
        <v>2.8000000000000001E-2</v>
      </c>
      <c r="M133" s="22"/>
      <c r="N133" s="21">
        <f t="shared" si="89"/>
        <v>102.03800000000001</v>
      </c>
      <c r="O133" s="21"/>
      <c r="P133" s="22"/>
      <c r="Q133" s="26">
        <v>12</v>
      </c>
      <c r="R133" s="26">
        <v>4</v>
      </c>
      <c r="S133" s="25">
        <v>0</v>
      </c>
      <c r="T133" s="21"/>
      <c r="U133" s="24">
        <f t="shared" si="90"/>
        <v>1.9305074068814336</v>
      </c>
      <c r="V133" s="24">
        <f t="shared" si="91"/>
        <v>1.7015007296801244E-3</v>
      </c>
      <c r="W133" s="24">
        <f t="shared" si="92"/>
        <v>0.15074539181919797</v>
      </c>
      <c r="X133" s="24">
        <f t="shared" si="93"/>
        <v>1.3771585827964434E-2</v>
      </c>
      <c r="Y133" s="24">
        <f t="shared" si="94"/>
        <v>0</v>
      </c>
      <c r="Z133" s="24">
        <f t="shared" si="95"/>
        <v>0.165208764757899</v>
      </c>
      <c r="AA133" s="24">
        <f t="shared" si="96"/>
        <v>1.6836074000168522</v>
      </c>
      <c r="AB133" s="24">
        <f t="shared" si="97"/>
        <v>3.0996468975815442E-2</v>
      </c>
      <c r="AC133" s="24">
        <f t="shared" si="98"/>
        <v>5.117961742202316E-3</v>
      </c>
      <c r="AD133" s="24">
        <f t="shared" si="99"/>
        <v>2.9598317780580451E-3</v>
      </c>
      <c r="AE133" s="24">
        <f t="shared" si="100"/>
        <v>1.8325820724042355E-3</v>
      </c>
      <c r="AF133" s="24">
        <f t="shared" si="101"/>
        <v>0</v>
      </c>
      <c r="AG133" s="24">
        <f t="shared" si="102"/>
        <v>3.9864488946015073</v>
      </c>
      <c r="AH133" s="24">
        <f t="shared" si="103"/>
        <v>0.91064078305588214</v>
      </c>
      <c r="AI133" s="23">
        <f t="shared" si="104"/>
        <v>0</v>
      </c>
      <c r="AJ133" s="21"/>
      <c r="AK133" s="21">
        <f t="shared" si="105"/>
        <v>57.185000000000002</v>
      </c>
      <c r="AL133" s="21">
        <f t="shared" si="106"/>
        <v>6.7000000000000004E-2</v>
      </c>
      <c r="AM133" s="21">
        <f t="shared" si="107"/>
        <v>3.7890000000000001</v>
      </c>
      <c r="AN133" s="21">
        <f t="shared" si="108"/>
        <v>0.51600000000000001</v>
      </c>
      <c r="AO133" s="21">
        <f t="shared" si="109"/>
        <v>0</v>
      </c>
      <c r="AP133" s="21">
        <f t="shared" si="110"/>
        <v>5.8520000000000003</v>
      </c>
      <c r="AQ133" s="21">
        <f t="shared" si="111"/>
        <v>33.456000000000003</v>
      </c>
      <c r="AR133" s="21">
        <f t="shared" si="112"/>
        <v>0.85699999999999998</v>
      </c>
      <c r="AS133" s="21">
        <f t="shared" si="113"/>
        <v>0.17899999999999999</v>
      </c>
      <c r="AT133" s="21">
        <f t="shared" si="114"/>
        <v>0.109</v>
      </c>
      <c r="AU133" s="21">
        <f t="shared" si="115"/>
        <v>2.8000000000000001E-2</v>
      </c>
      <c r="AV133" s="21">
        <f t="shared" si="116"/>
        <v>0</v>
      </c>
      <c r="AW133" s="21">
        <f t="shared" si="117"/>
        <v>102.03800000000001</v>
      </c>
      <c r="AX133" s="21"/>
      <c r="AY133" s="21">
        <f t="shared" si="118"/>
        <v>0.95181424766977374</v>
      </c>
      <c r="AZ133" s="21">
        <f t="shared" si="119"/>
        <v>8.3890516615330686E-4</v>
      </c>
      <c r="BA133" s="21">
        <f t="shared" si="120"/>
        <v>7.4323264025107888E-2</v>
      </c>
      <c r="BB133" s="21">
        <f t="shared" si="121"/>
        <v>6.7899203894993092E-3</v>
      </c>
      <c r="BC133" s="21">
        <f t="shared" si="122"/>
        <v>8.1454262012137416E-2</v>
      </c>
      <c r="BD133" s="21">
        <f t="shared" si="123"/>
        <v>0</v>
      </c>
      <c r="BE133" s="21">
        <f t="shared" si="124"/>
        <v>0.83008306785363395</v>
      </c>
      <c r="BF133" s="21">
        <f t="shared" si="125"/>
        <v>1.5282448900983285E-2</v>
      </c>
      <c r="BG133" s="21">
        <f t="shared" si="126"/>
        <v>2.5233515747687396E-3</v>
      </c>
      <c r="BH133" s="21">
        <f t="shared" si="127"/>
        <v>1.4593106698369855E-3</v>
      </c>
      <c r="BI133" s="21">
        <f t="shared" si="128"/>
        <v>9.0353329923570759E-4</v>
      </c>
      <c r="BJ133" s="21">
        <f t="shared" si="129"/>
        <v>0</v>
      </c>
      <c r="BK133" s="21">
        <f t="shared" si="130"/>
        <v>1.9654723115611303</v>
      </c>
      <c r="BL133" s="21">
        <f t="shared" si="131"/>
        <v>2.0282396608452657</v>
      </c>
    </row>
    <row r="134" spans="1:64" x14ac:dyDescent="0.2">
      <c r="A134" s="21" t="s">
        <v>1323</v>
      </c>
      <c r="B134" s="27">
        <v>863.37408756544824</v>
      </c>
      <c r="C134" s="22">
        <v>56.927</v>
      </c>
      <c r="D134" s="22">
        <v>5.8000000000000003E-2</v>
      </c>
      <c r="E134" s="22">
        <v>3.7229999999999999</v>
      </c>
      <c r="F134" s="22">
        <v>0.48199999999999998</v>
      </c>
      <c r="G134" s="22">
        <v>5.71</v>
      </c>
      <c r="H134" s="22">
        <v>32.781999999999996</v>
      </c>
      <c r="I134" s="22">
        <v>0.876</v>
      </c>
      <c r="J134" s="22">
        <v>0.17899999999999999</v>
      </c>
      <c r="K134" s="22">
        <v>0.10299999999999999</v>
      </c>
      <c r="L134" s="22">
        <v>0.11</v>
      </c>
      <c r="M134" s="22"/>
      <c r="N134" s="21">
        <f t="shared" si="89"/>
        <v>100.94999999999999</v>
      </c>
      <c r="O134" s="21"/>
      <c r="P134" s="22"/>
      <c r="Q134" s="26">
        <v>12</v>
      </c>
      <c r="R134" s="26">
        <v>4</v>
      </c>
      <c r="S134" s="25">
        <v>0</v>
      </c>
      <c r="T134" s="21"/>
      <c r="U134" s="24">
        <f t="shared" si="90"/>
        <v>1.9405221614721522</v>
      </c>
      <c r="V134" s="24">
        <f t="shared" si="91"/>
        <v>1.4872921754387773E-3</v>
      </c>
      <c r="W134" s="24">
        <f t="shared" si="92"/>
        <v>0.14956274882564433</v>
      </c>
      <c r="X134" s="24">
        <f t="shared" si="93"/>
        <v>1.2989494557920554E-2</v>
      </c>
      <c r="Y134" s="24">
        <f t="shared" si="94"/>
        <v>0</v>
      </c>
      <c r="Z134" s="24">
        <f t="shared" si="95"/>
        <v>0.16277055243384572</v>
      </c>
      <c r="AA134" s="24">
        <f t="shared" si="96"/>
        <v>1.6657630297222437</v>
      </c>
      <c r="AB134" s="24">
        <f t="shared" si="97"/>
        <v>3.199237413302642E-2</v>
      </c>
      <c r="AC134" s="24">
        <f t="shared" si="98"/>
        <v>5.1678273700287306E-3</v>
      </c>
      <c r="AD134" s="24">
        <f t="shared" si="99"/>
        <v>2.8241562310511478E-3</v>
      </c>
      <c r="AE134" s="24">
        <f t="shared" si="100"/>
        <v>7.2695754785487184E-3</v>
      </c>
      <c r="AF134" s="24">
        <f t="shared" si="101"/>
        <v>0</v>
      </c>
      <c r="AG134" s="24">
        <f t="shared" si="102"/>
        <v>3.9803492123999007</v>
      </c>
      <c r="AH134" s="24">
        <f t="shared" si="103"/>
        <v>0.91098301173013352</v>
      </c>
      <c r="AI134" s="23">
        <f t="shared" si="104"/>
        <v>0</v>
      </c>
      <c r="AJ134" s="21"/>
      <c r="AK134" s="21">
        <f t="shared" si="105"/>
        <v>56.927</v>
      </c>
      <c r="AL134" s="21">
        <f t="shared" si="106"/>
        <v>5.8000000000000003E-2</v>
      </c>
      <c r="AM134" s="21">
        <f t="shared" si="107"/>
        <v>3.7229999999999999</v>
      </c>
      <c r="AN134" s="21">
        <f t="shared" si="108"/>
        <v>0.48199999999999998</v>
      </c>
      <c r="AO134" s="21">
        <f t="shared" si="109"/>
        <v>0</v>
      </c>
      <c r="AP134" s="21">
        <f t="shared" si="110"/>
        <v>5.71</v>
      </c>
      <c r="AQ134" s="21">
        <f t="shared" si="111"/>
        <v>32.781999999999996</v>
      </c>
      <c r="AR134" s="21">
        <f t="shared" si="112"/>
        <v>0.876</v>
      </c>
      <c r="AS134" s="21">
        <f t="shared" si="113"/>
        <v>0.17899999999999999</v>
      </c>
      <c r="AT134" s="21">
        <f t="shared" si="114"/>
        <v>0.10299999999999999</v>
      </c>
      <c r="AU134" s="21">
        <f t="shared" si="115"/>
        <v>0.11</v>
      </c>
      <c r="AV134" s="21">
        <f t="shared" si="116"/>
        <v>0</v>
      </c>
      <c r="AW134" s="21">
        <f t="shared" si="117"/>
        <v>100.94999999999999</v>
      </c>
      <c r="AX134" s="21"/>
      <c r="AY134" s="21">
        <f t="shared" si="118"/>
        <v>0.94751997336884153</v>
      </c>
      <c r="AZ134" s="21">
        <f t="shared" si="119"/>
        <v>7.2621641249092229E-4</v>
      </c>
      <c r="BA134" s="21">
        <f t="shared" si="120"/>
        <v>7.3028638681836011E-2</v>
      </c>
      <c r="BB134" s="21">
        <f t="shared" si="121"/>
        <v>6.3425225343772609E-3</v>
      </c>
      <c r="BC134" s="21">
        <f t="shared" si="122"/>
        <v>7.9477757363175777E-2</v>
      </c>
      <c r="BD134" s="21">
        <f t="shared" si="123"/>
        <v>0</v>
      </c>
      <c r="BE134" s="21">
        <f t="shared" si="124"/>
        <v>0.81336032790464552</v>
      </c>
      <c r="BF134" s="21">
        <f t="shared" si="125"/>
        <v>1.5621266321191781E-2</v>
      </c>
      <c r="BG134" s="21">
        <f t="shared" si="126"/>
        <v>2.5233515747687396E-3</v>
      </c>
      <c r="BH134" s="21">
        <f t="shared" si="127"/>
        <v>1.3789816421395367E-3</v>
      </c>
      <c r="BI134" s="21">
        <f t="shared" si="128"/>
        <v>3.5495951041402797E-3</v>
      </c>
      <c r="BJ134" s="21">
        <f t="shared" si="129"/>
        <v>0</v>
      </c>
      <c r="BK134" s="21">
        <f t="shared" si="130"/>
        <v>1.9435286309076072</v>
      </c>
      <c r="BL134" s="21">
        <f t="shared" si="131"/>
        <v>2.0480013255791962</v>
      </c>
    </row>
    <row r="135" spans="1:64" x14ac:dyDescent="0.2">
      <c r="A135" s="21" t="s">
        <v>1324</v>
      </c>
      <c r="B135" s="27">
        <v>878.3740875654488</v>
      </c>
      <c r="C135" s="22">
        <v>57.006</v>
      </c>
      <c r="D135" s="22">
        <v>2.4E-2</v>
      </c>
      <c r="E135" s="22">
        <v>3.6989999999999998</v>
      </c>
      <c r="F135" s="22">
        <v>0.53500000000000003</v>
      </c>
      <c r="G135" s="22">
        <v>5.7640000000000002</v>
      </c>
      <c r="H135" s="22">
        <v>33.213999999999999</v>
      </c>
      <c r="I135" s="22">
        <v>0.82499999999999996</v>
      </c>
      <c r="J135" s="22">
        <v>0.13900000000000001</v>
      </c>
      <c r="K135" s="22">
        <v>0.13400000000000001</v>
      </c>
      <c r="L135" s="22">
        <v>2.3E-2</v>
      </c>
      <c r="M135" s="22"/>
      <c r="N135" s="21">
        <f t="shared" si="89"/>
        <v>101.36299999999999</v>
      </c>
      <c r="O135" s="21"/>
      <c r="P135" s="22"/>
      <c r="Q135" s="26">
        <v>12</v>
      </c>
      <c r="R135" s="26">
        <v>4</v>
      </c>
      <c r="S135" s="25">
        <v>0</v>
      </c>
      <c r="T135" s="21"/>
      <c r="U135" s="24">
        <f t="shared" si="90"/>
        <v>1.9358630461214277</v>
      </c>
      <c r="V135" s="24">
        <f t="shared" si="91"/>
        <v>6.131027908278067E-4</v>
      </c>
      <c r="W135" s="24">
        <f t="shared" si="92"/>
        <v>0.14803638980469963</v>
      </c>
      <c r="X135" s="24">
        <f t="shared" si="93"/>
        <v>1.4363250931177313E-2</v>
      </c>
      <c r="Y135" s="24">
        <f t="shared" si="94"/>
        <v>0</v>
      </c>
      <c r="Z135" s="24">
        <f t="shared" si="95"/>
        <v>0.16368823018469986</v>
      </c>
      <c r="AA135" s="24">
        <f t="shared" si="96"/>
        <v>1.6813290088341379</v>
      </c>
      <c r="AB135" s="24">
        <f t="shared" si="97"/>
        <v>3.0015809756625982E-2</v>
      </c>
      <c r="AC135" s="24">
        <f t="shared" si="98"/>
        <v>3.9978225998223149E-3</v>
      </c>
      <c r="AD135" s="24">
        <f t="shared" si="99"/>
        <v>3.6602440507217471E-3</v>
      </c>
      <c r="AE135" s="24">
        <f t="shared" si="100"/>
        <v>1.5142512913290287E-3</v>
      </c>
      <c r="AF135" s="24">
        <f t="shared" si="101"/>
        <v>0</v>
      </c>
      <c r="AG135" s="24">
        <f t="shared" si="102"/>
        <v>3.9830811563654693</v>
      </c>
      <c r="AH135" s="24">
        <f t="shared" si="103"/>
        <v>0.9112809210000945</v>
      </c>
      <c r="AI135" s="23">
        <f t="shared" si="104"/>
        <v>0</v>
      </c>
      <c r="AJ135" s="21"/>
      <c r="AK135" s="21">
        <f t="shared" si="105"/>
        <v>57.006</v>
      </c>
      <c r="AL135" s="21">
        <f t="shared" si="106"/>
        <v>2.4E-2</v>
      </c>
      <c r="AM135" s="21">
        <f t="shared" si="107"/>
        <v>3.6989999999999998</v>
      </c>
      <c r="AN135" s="21">
        <f t="shared" si="108"/>
        <v>0.53500000000000003</v>
      </c>
      <c r="AO135" s="21">
        <f t="shared" si="109"/>
        <v>0</v>
      </c>
      <c r="AP135" s="21">
        <f t="shared" si="110"/>
        <v>5.7640000000000002</v>
      </c>
      <c r="AQ135" s="21">
        <f t="shared" si="111"/>
        <v>33.213999999999999</v>
      </c>
      <c r="AR135" s="21">
        <f t="shared" si="112"/>
        <v>0.82499999999999996</v>
      </c>
      <c r="AS135" s="21">
        <f t="shared" si="113"/>
        <v>0.13900000000000001</v>
      </c>
      <c r="AT135" s="21">
        <f t="shared" si="114"/>
        <v>0.13400000000000001</v>
      </c>
      <c r="AU135" s="21">
        <f t="shared" si="115"/>
        <v>2.3E-2</v>
      </c>
      <c r="AV135" s="21">
        <f t="shared" si="116"/>
        <v>0</v>
      </c>
      <c r="AW135" s="21">
        <f t="shared" si="117"/>
        <v>101.36299999999999</v>
      </c>
      <c r="AX135" s="21"/>
      <c r="AY135" s="21">
        <f t="shared" si="118"/>
        <v>0.94883488681757655</v>
      </c>
      <c r="AZ135" s="21">
        <f t="shared" si="119"/>
        <v>3.0050334309969197E-4</v>
      </c>
      <c r="BA135" s="21">
        <f t="shared" si="120"/>
        <v>7.2557865829737153E-2</v>
      </c>
      <c r="BB135" s="21">
        <f t="shared" si="121"/>
        <v>7.039936837949865E-3</v>
      </c>
      <c r="BC135" s="21">
        <f t="shared" si="122"/>
        <v>8.0229385891654154E-2</v>
      </c>
      <c r="BD135" s="21">
        <f t="shared" si="123"/>
        <v>0</v>
      </c>
      <c r="BE135" s="21">
        <f t="shared" si="124"/>
        <v>0.82407876063159347</v>
      </c>
      <c r="BF135" s="21">
        <f t="shared" si="125"/>
        <v>1.4711809035368973E-2</v>
      </c>
      <c r="BG135" s="21">
        <f t="shared" si="126"/>
        <v>1.9594741278930439E-3</v>
      </c>
      <c r="BH135" s="21">
        <f t="shared" si="127"/>
        <v>1.7940149519096887E-3</v>
      </c>
      <c r="BI135" s="21">
        <f t="shared" si="128"/>
        <v>7.4218806722933122E-4</v>
      </c>
      <c r="BJ135" s="21">
        <f t="shared" si="129"/>
        <v>0</v>
      </c>
      <c r="BK135" s="21">
        <f t="shared" si="130"/>
        <v>1.9522488255340122</v>
      </c>
      <c r="BL135" s="21">
        <f t="shared" si="131"/>
        <v>2.0402528121772336</v>
      </c>
    </row>
    <row r="136" spans="1:64" x14ac:dyDescent="0.2">
      <c r="A136" s="21" t="s">
        <v>1325</v>
      </c>
      <c r="B136" s="27">
        <v>898.37408756544835</v>
      </c>
      <c r="C136" s="22">
        <v>57.267000000000003</v>
      </c>
      <c r="D136" s="22">
        <v>6.6000000000000003E-2</v>
      </c>
      <c r="E136" s="22">
        <v>3.6709999999999998</v>
      </c>
      <c r="F136" s="22">
        <v>0.49399999999999999</v>
      </c>
      <c r="G136" s="22">
        <v>5.9880000000000004</v>
      </c>
      <c r="H136" s="22">
        <v>33.125999999999998</v>
      </c>
      <c r="I136" s="22">
        <v>0.879</v>
      </c>
      <c r="J136" s="22">
        <v>0.08</v>
      </c>
      <c r="K136" s="22">
        <v>5.3999999999999999E-2</v>
      </c>
      <c r="L136" s="22">
        <v>1.4E-2</v>
      </c>
      <c r="M136" s="22"/>
      <c r="N136" s="21">
        <f t="shared" si="89"/>
        <v>101.639</v>
      </c>
      <c r="O136" s="21"/>
      <c r="P136" s="22"/>
      <c r="Q136" s="26">
        <v>12</v>
      </c>
      <c r="R136" s="26">
        <v>4</v>
      </c>
      <c r="S136" s="25">
        <v>0</v>
      </c>
      <c r="T136" s="21"/>
      <c r="U136" s="24">
        <f t="shared" si="90"/>
        <v>1.9394789707554616</v>
      </c>
      <c r="V136" s="24">
        <f t="shared" si="91"/>
        <v>1.6814833374805169E-3</v>
      </c>
      <c r="W136" s="24">
        <f t="shared" si="92"/>
        <v>0.14651939600699168</v>
      </c>
      <c r="X136" s="24">
        <f t="shared" si="93"/>
        <v>1.3226730232695166E-2</v>
      </c>
      <c r="Y136" s="24">
        <f t="shared" si="94"/>
        <v>0</v>
      </c>
      <c r="Z136" s="24">
        <f t="shared" si="95"/>
        <v>0.16959063012126846</v>
      </c>
      <c r="AA136" s="24">
        <f t="shared" si="96"/>
        <v>1.6723497267263394</v>
      </c>
      <c r="AB136" s="24">
        <f t="shared" si="97"/>
        <v>3.1894189614992491E-2</v>
      </c>
      <c r="AC136" s="24">
        <f t="shared" si="98"/>
        <v>2.2946966767578344E-3</v>
      </c>
      <c r="AD136" s="24">
        <f t="shared" si="99"/>
        <v>1.4710437394975524E-3</v>
      </c>
      <c r="AE136" s="24">
        <f t="shared" si="100"/>
        <v>9.1923115146032611E-4</v>
      </c>
      <c r="AF136" s="24">
        <f t="shared" si="101"/>
        <v>0</v>
      </c>
      <c r="AG136" s="24">
        <f t="shared" si="102"/>
        <v>3.9794260983629446</v>
      </c>
      <c r="AH136" s="24">
        <f t="shared" si="103"/>
        <v>0.90792827276366617</v>
      </c>
      <c r="AI136" s="23">
        <f t="shared" si="104"/>
        <v>0</v>
      </c>
      <c r="AJ136" s="21"/>
      <c r="AK136" s="21">
        <f t="shared" si="105"/>
        <v>57.267000000000003</v>
      </c>
      <c r="AL136" s="21">
        <f t="shared" si="106"/>
        <v>6.6000000000000003E-2</v>
      </c>
      <c r="AM136" s="21">
        <f t="shared" si="107"/>
        <v>3.6709999999999998</v>
      </c>
      <c r="AN136" s="21">
        <f t="shared" si="108"/>
        <v>0.49399999999999999</v>
      </c>
      <c r="AO136" s="21">
        <f t="shared" si="109"/>
        <v>0</v>
      </c>
      <c r="AP136" s="21">
        <f t="shared" si="110"/>
        <v>5.9880000000000004</v>
      </c>
      <c r="AQ136" s="21">
        <f t="shared" si="111"/>
        <v>33.125999999999998</v>
      </c>
      <c r="AR136" s="21">
        <f t="shared" si="112"/>
        <v>0.879</v>
      </c>
      <c r="AS136" s="21">
        <f t="shared" si="113"/>
        <v>0.08</v>
      </c>
      <c r="AT136" s="21">
        <f t="shared" si="114"/>
        <v>5.3999999999999999E-2</v>
      </c>
      <c r="AU136" s="21">
        <f t="shared" si="115"/>
        <v>1.4E-2</v>
      </c>
      <c r="AV136" s="21">
        <f t="shared" si="116"/>
        <v>0</v>
      </c>
      <c r="AW136" s="21">
        <f t="shared" si="117"/>
        <v>101.639</v>
      </c>
      <c r="AX136" s="21"/>
      <c r="AY136" s="21">
        <f t="shared" si="118"/>
        <v>0.95317909454061256</v>
      </c>
      <c r="AZ136" s="21">
        <f t="shared" si="119"/>
        <v>8.2638419352415297E-4</v>
      </c>
      <c r="BA136" s="21">
        <f t="shared" si="120"/>
        <v>7.2008630835621812E-2</v>
      </c>
      <c r="BB136" s="21">
        <f t="shared" si="121"/>
        <v>6.5004276597144545E-3</v>
      </c>
      <c r="BC136" s="21">
        <f t="shared" si="122"/>
        <v>8.3347252380157014E-2</v>
      </c>
      <c r="BD136" s="21">
        <f t="shared" si="123"/>
        <v>0</v>
      </c>
      <c r="BE136" s="21">
        <f t="shared" si="124"/>
        <v>0.8218953761872152</v>
      </c>
      <c r="BF136" s="21">
        <f t="shared" si="125"/>
        <v>1.5674763808593124E-2</v>
      </c>
      <c r="BG136" s="21">
        <f t="shared" si="126"/>
        <v>1.1277548937513922E-3</v>
      </c>
      <c r="BH136" s="21">
        <f t="shared" si="127"/>
        <v>7.2296124927703873E-4</v>
      </c>
      <c r="BI136" s="21">
        <f t="shared" si="128"/>
        <v>4.517666496178538E-4</v>
      </c>
      <c r="BJ136" s="21">
        <f t="shared" si="129"/>
        <v>0</v>
      </c>
      <c r="BK136" s="21">
        <f t="shared" si="130"/>
        <v>1.9557344123980847</v>
      </c>
      <c r="BL136" s="21">
        <f t="shared" si="131"/>
        <v>2.0347477004730146</v>
      </c>
    </row>
    <row r="137" spans="1:64" x14ac:dyDescent="0.2">
      <c r="A137" s="21" t="s">
        <v>1326</v>
      </c>
      <c r="B137" s="27">
        <v>918.98961569353298</v>
      </c>
      <c r="C137" s="22">
        <v>56.628999999999998</v>
      </c>
      <c r="D137" s="22">
        <v>5.1999999999999998E-2</v>
      </c>
      <c r="E137" s="22">
        <v>3.7839999999999998</v>
      </c>
      <c r="F137" s="22">
        <v>0.52100000000000002</v>
      </c>
      <c r="G137" s="22">
        <v>5.8090000000000002</v>
      </c>
      <c r="H137" s="22">
        <v>33.606999999999999</v>
      </c>
      <c r="I137" s="22">
        <v>0.88200000000000001</v>
      </c>
      <c r="J137" s="22">
        <v>0.19900000000000001</v>
      </c>
      <c r="K137" s="22">
        <v>8.4000000000000005E-2</v>
      </c>
      <c r="L137" s="22">
        <v>5.0000000000000001E-3</v>
      </c>
      <c r="M137" s="22"/>
      <c r="N137" s="21">
        <f t="shared" si="89"/>
        <v>101.572</v>
      </c>
      <c r="O137" s="21"/>
      <c r="P137" s="22"/>
      <c r="Q137" s="26">
        <v>12</v>
      </c>
      <c r="R137" s="26">
        <v>4</v>
      </c>
      <c r="S137" s="25">
        <v>0</v>
      </c>
      <c r="T137" s="21"/>
      <c r="U137" s="24">
        <f t="shared" si="90"/>
        <v>1.9219785826607414</v>
      </c>
      <c r="V137" s="24">
        <f t="shared" si="91"/>
        <v>1.3276420067585247E-3</v>
      </c>
      <c r="W137" s="24">
        <f t="shared" si="92"/>
        <v>0.15135294362818061</v>
      </c>
      <c r="X137" s="24">
        <f t="shared" si="93"/>
        <v>1.3979520627023911E-2</v>
      </c>
      <c r="Y137" s="24">
        <f t="shared" si="94"/>
        <v>0</v>
      </c>
      <c r="Z137" s="24">
        <f t="shared" si="95"/>
        <v>0.1648733444035016</v>
      </c>
      <c r="AA137" s="24">
        <f t="shared" si="96"/>
        <v>1.7002659630363257</v>
      </c>
      <c r="AB137" s="24">
        <f t="shared" si="97"/>
        <v>3.207157519489777E-2</v>
      </c>
      <c r="AC137" s="24">
        <f t="shared" si="98"/>
        <v>5.7202812853422366E-3</v>
      </c>
      <c r="AD137" s="24">
        <f t="shared" si="99"/>
        <v>2.2931904328821139E-3</v>
      </c>
      <c r="AE137" s="24">
        <f t="shared" si="100"/>
        <v>3.289998584871264E-4</v>
      </c>
      <c r="AF137" s="24">
        <f t="shared" si="101"/>
        <v>0</v>
      </c>
      <c r="AG137" s="24">
        <f t="shared" si="102"/>
        <v>3.9941920431341416</v>
      </c>
      <c r="AH137" s="24">
        <f t="shared" si="103"/>
        <v>0.91160266488093378</v>
      </c>
      <c r="AI137" s="23">
        <f t="shared" si="104"/>
        <v>0</v>
      </c>
      <c r="AJ137" s="21"/>
      <c r="AK137" s="21">
        <f t="shared" si="105"/>
        <v>56.628999999999998</v>
      </c>
      <c r="AL137" s="21">
        <f t="shared" si="106"/>
        <v>5.1999999999999998E-2</v>
      </c>
      <c r="AM137" s="21">
        <f t="shared" si="107"/>
        <v>3.7839999999999998</v>
      </c>
      <c r="AN137" s="21">
        <f t="shared" si="108"/>
        <v>0.52100000000000002</v>
      </c>
      <c r="AO137" s="21">
        <f t="shared" si="109"/>
        <v>0</v>
      </c>
      <c r="AP137" s="21">
        <f t="shared" si="110"/>
        <v>5.8090000000000002</v>
      </c>
      <c r="AQ137" s="21">
        <f t="shared" si="111"/>
        <v>33.606999999999999</v>
      </c>
      <c r="AR137" s="21">
        <f t="shared" si="112"/>
        <v>0.88200000000000001</v>
      </c>
      <c r="AS137" s="21">
        <f t="shared" si="113"/>
        <v>0.19900000000000001</v>
      </c>
      <c r="AT137" s="21">
        <f t="shared" si="114"/>
        <v>8.4000000000000005E-2</v>
      </c>
      <c r="AU137" s="21">
        <f t="shared" si="115"/>
        <v>5.0000000000000001E-3</v>
      </c>
      <c r="AV137" s="21">
        <f t="shared" si="116"/>
        <v>0</v>
      </c>
      <c r="AW137" s="21">
        <f t="shared" si="117"/>
        <v>101.572</v>
      </c>
      <c r="AX137" s="21"/>
      <c r="AY137" s="21">
        <f t="shared" si="118"/>
        <v>0.94255992010652467</v>
      </c>
      <c r="AZ137" s="21">
        <f t="shared" si="119"/>
        <v>6.5109057671599929E-4</v>
      </c>
      <c r="BA137" s="21">
        <f t="shared" si="120"/>
        <v>7.4225186347587291E-2</v>
      </c>
      <c r="BB137" s="21">
        <f t="shared" si="121"/>
        <v>6.8557141917231397E-3</v>
      </c>
      <c r="BC137" s="21">
        <f t="shared" si="122"/>
        <v>8.0855742998719463E-2</v>
      </c>
      <c r="BD137" s="21">
        <f t="shared" si="123"/>
        <v>0</v>
      </c>
      <c r="BE137" s="21">
        <f t="shared" si="124"/>
        <v>0.83382955707069195</v>
      </c>
      <c r="BF137" s="21">
        <f t="shared" si="125"/>
        <v>1.5728261295994465E-2</v>
      </c>
      <c r="BG137" s="21">
        <f t="shared" si="126"/>
        <v>2.8052902982065881E-3</v>
      </c>
      <c r="BH137" s="21">
        <f t="shared" si="127"/>
        <v>1.1246063877642825E-3</v>
      </c>
      <c r="BI137" s="21">
        <f t="shared" si="128"/>
        <v>1.6134523200637637E-4</v>
      </c>
      <c r="BJ137" s="21">
        <f t="shared" si="129"/>
        <v>0</v>
      </c>
      <c r="BK137" s="21">
        <f t="shared" si="130"/>
        <v>1.9587967145059342</v>
      </c>
      <c r="BL137" s="21">
        <f t="shared" si="131"/>
        <v>2.0391049329187756</v>
      </c>
    </row>
    <row r="138" spans="1:64" x14ac:dyDescent="0.2">
      <c r="A138" s="21" t="s">
        <v>1327</v>
      </c>
      <c r="B138" s="27">
        <v>941.35029546852797</v>
      </c>
      <c r="C138" s="22">
        <v>56.718000000000004</v>
      </c>
      <c r="D138" s="22">
        <v>3.1E-2</v>
      </c>
      <c r="E138" s="22">
        <v>3.67</v>
      </c>
      <c r="F138" s="22">
        <v>0.53300000000000003</v>
      </c>
      <c r="G138" s="22">
        <v>5.8010000000000002</v>
      </c>
      <c r="H138" s="22">
        <v>33.527000000000001</v>
      </c>
      <c r="I138" s="22">
        <v>0.84099999999999997</v>
      </c>
      <c r="J138" s="22">
        <v>0.17299999999999999</v>
      </c>
      <c r="K138" s="22">
        <v>7.2999999999999995E-2</v>
      </c>
      <c r="L138" s="22">
        <v>1.0999999999999999E-2</v>
      </c>
      <c r="M138" s="22"/>
      <c r="N138" s="21">
        <f t="shared" si="89"/>
        <v>101.37799999999999</v>
      </c>
      <c r="O138" s="21"/>
      <c r="P138" s="22"/>
      <c r="Q138" s="26">
        <v>12</v>
      </c>
      <c r="R138" s="26">
        <v>4</v>
      </c>
      <c r="S138" s="25">
        <v>0</v>
      </c>
      <c r="T138" s="21"/>
      <c r="U138" s="24">
        <f t="shared" si="90"/>
        <v>1.9275703930885209</v>
      </c>
      <c r="V138" s="24">
        <f t="shared" si="91"/>
        <v>7.9253604404066135E-4</v>
      </c>
      <c r="W138" s="24">
        <f t="shared" si="92"/>
        <v>0.14698922357572222</v>
      </c>
      <c r="X138" s="24">
        <f t="shared" si="93"/>
        <v>1.4320607853469279E-2</v>
      </c>
      <c r="Y138" s="24">
        <f t="shared" si="94"/>
        <v>0</v>
      </c>
      <c r="Z138" s="24">
        <f t="shared" si="95"/>
        <v>0.16486619849509596</v>
      </c>
      <c r="AA138" s="24">
        <f t="shared" si="96"/>
        <v>1.6984841438803884</v>
      </c>
      <c r="AB138" s="24">
        <f t="shared" si="97"/>
        <v>3.0621565438936862E-2</v>
      </c>
      <c r="AC138" s="24">
        <f t="shared" si="98"/>
        <v>4.9795500198629482E-3</v>
      </c>
      <c r="AD138" s="24">
        <f t="shared" si="99"/>
        <v>1.9955535333433944E-3</v>
      </c>
      <c r="AE138" s="24">
        <f t="shared" si="100"/>
        <v>7.2476644692334269E-4</v>
      </c>
      <c r="AF138" s="24">
        <f t="shared" si="101"/>
        <v>0</v>
      </c>
      <c r="AG138" s="24">
        <f t="shared" si="102"/>
        <v>3.9913445383763042</v>
      </c>
      <c r="AH138" s="24">
        <f t="shared" si="103"/>
        <v>0.91152163136164888</v>
      </c>
      <c r="AI138" s="23">
        <f t="shared" si="104"/>
        <v>0</v>
      </c>
      <c r="AJ138" s="21"/>
      <c r="AK138" s="21">
        <f t="shared" si="105"/>
        <v>56.718000000000004</v>
      </c>
      <c r="AL138" s="21">
        <f t="shared" si="106"/>
        <v>3.1E-2</v>
      </c>
      <c r="AM138" s="21">
        <f t="shared" si="107"/>
        <v>3.67</v>
      </c>
      <c r="AN138" s="21">
        <f t="shared" si="108"/>
        <v>0.53300000000000003</v>
      </c>
      <c r="AO138" s="21">
        <f t="shared" si="109"/>
        <v>0</v>
      </c>
      <c r="AP138" s="21">
        <f t="shared" si="110"/>
        <v>5.8010000000000002</v>
      </c>
      <c r="AQ138" s="21">
        <f t="shared" si="111"/>
        <v>33.527000000000001</v>
      </c>
      <c r="AR138" s="21">
        <f t="shared" si="112"/>
        <v>0.84099999999999997</v>
      </c>
      <c r="AS138" s="21">
        <f t="shared" si="113"/>
        <v>0.17299999999999999</v>
      </c>
      <c r="AT138" s="21">
        <f t="shared" si="114"/>
        <v>7.2999999999999995E-2</v>
      </c>
      <c r="AU138" s="21">
        <f t="shared" si="115"/>
        <v>1.0999999999999999E-2</v>
      </c>
      <c r="AV138" s="21">
        <f t="shared" si="116"/>
        <v>0</v>
      </c>
      <c r="AW138" s="21">
        <f t="shared" si="117"/>
        <v>101.37799999999999</v>
      </c>
      <c r="AX138" s="21"/>
      <c r="AY138" s="21">
        <f t="shared" si="118"/>
        <v>0.94404127829560591</v>
      </c>
      <c r="AZ138" s="21">
        <f t="shared" si="119"/>
        <v>3.8815015150376882E-4</v>
      </c>
      <c r="BA138" s="21">
        <f t="shared" si="120"/>
        <v>7.1989015300117698E-2</v>
      </c>
      <c r="BB138" s="21">
        <f t="shared" si="121"/>
        <v>7.0136193170603333E-3</v>
      </c>
      <c r="BC138" s="21">
        <f t="shared" si="122"/>
        <v>8.0744390624130066E-2</v>
      </c>
      <c r="BD138" s="21">
        <f t="shared" si="123"/>
        <v>0</v>
      </c>
      <c r="BE138" s="21">
        <f t="shared" si="124"/>
        <v>0.83184466212125718</v>
      </c>
      <c r="BF138" s="21">
        <f t="shared" si="125"/>
        <v>1.4997128968176128E-2</v>
      </c>
      <c r="BG138" s="21">
        <f t="shared" si="126"/>
        <v>2.4387699577373854E-3</v>
      </c>
      <c r="BH138" s="21">
        <f t="shared" si="127"/>
        <v>9.7733650365229292E-4</v>
      </c>
      <c r="BI138" s="21">
        <f t="shared" si="128"/>
        <v>3.5495951041402795E-4</v>
      </c>
      <c r="BJ138" s="21">
        <f t="shared" si="129"/>
        <v>0</v>
      </c>
      <c r="BK138" s="21">
        <f t="shared" si="130"/>
        <v>1.9547893107496543</v>
      </c>
      <c r="BL138" s="21">
        <f t="shared" si="131"/>
        <v>2.041828506237144</v>
      </c>
    </row>
    <row r="139" spans="1:64" x14ac:dyDescent="0.2">
      <c r="A139" s="21" t="s">
        <v>1328</v>
      </c>
      <c r="B139" s="27">
        <v>966.35029546853366</v>
      </c>
      <c r="C139" s="22">
        <v>57.012</v>
      </c>
      <c r="D139" s="22">
        <v>1.4999999999999999E-2</v>
      </c>
      <c r="E139" s="22">
        <v>3.7490000000000001</v>
      </c>
      <c r="F139" s="22">
        <v>0.497</v>
      </c>
      <c r="G139" s="22">
        <v>5.7770000000000001</v>
      </c>
      <c r="H139" s="22">
        <v>33.585000000000001</v>
      </c>
      <c r="I139" s="22">
        <v>0.89600000000000002</v>
      </c>
      <c r="J139" s="22">
        <v>7.2999999999999995E-2</v>
      </c>
      <c r="K139" s="22">
        <v>0.127</v>
      </c>
      <c r="L139" s="22">
        <v>7.0000000000000001E-3</v>
      </c>
      <c r="M139" s="22"/>
      <c r="N139" s="21">
        <f t="shared" si="89"/>
        <v>101.73799999999999</v>
      </c>
      <c r="O139" s="21"/>
      <c r="P139" s="22"/>
      <c r="Q139" s="26">
        <v>12</v>
      </c>
      <c r="R139" s="26">
        <v>4</v>
      </c>
      <c r="S139" s="25">
        <v>0</v>
      </c>
      <c r="T139" s="21"/>
      <c r="U139" s="24">
        <f t="shared" si="90"/>
        <v>1.929463028394937</v>
      </c>
      <c r="V139" s="24">
        <f t="shared" si="91"/>
        <v>3.8188221594170592E-4</v>
      </c>
      <c r="W139" s="24">
        <f t="shared" si="92"/>
        <v>0.14952565655020622</v>
      </c>
      <c r="X139" s="24">
        <f t="shared" si="93"/>
        <v>1.3297545289404952E-2</v>
      </c>
      <c r="Y139" s="24">
        <f t="shared" si="94"/>
        <v>0</v>
      </c>
      <c r="Z139" s="24">
        <f t="shared" si="95"/>
        <v>0.16349782215390612</v>
      </c>
      <c r="AA139" s="24">
        <f t="shared" si="96"/>
        <v>1.6943104952749137</v>
      </c>
      <c r="AB139" s="24">
        <f t="shared" si="97"/>
        <v>3.248779595383839E-2</v>
      </c>
      <c r="AC139" s="24">
        <f t="shared" si="98"/>
        <v>2.0924144097596107E-3</v>
      </c>
      <c r="AD139" s="24">
        <f t="shared" si="99"/>
        <v>3.4572046590986335E-3</v>
      </c>
      <c r="AE139" s="24">
        <f t="shared" si="100"/>
        <v>4.59287134619044E-4</v>
      </c>
      <c r="AF139" s="24">
        <f t="shared" si="101"/>
        <v>0</v>
      </c>
      <c r="AG139" s="24">
        <f t="shared" si="102"/>
        <v>3.9889731320366253</v>
      </c>
      <c r="AH139" s="24">
        <f t="shared" si="103"/>
        <v>0.91199424578947696</v>
      </c>
      <c r="AI139" s="23">
        <f t="shared" si="104"/>
        <v>0</v>
      </c>
      <c r="AJ139" s="21"/>
      <c r="AK139" s="21">
        <f t="shared" si="105"/>
        <v>57.012</v>
      </c>
      <c r="AL139" s="21">
        <f t="shared" si="106"/>
        <v>1.4999999999999999E-2</v>
      </c>
      <c r="AM139" s="21">
        <f t="shared" si="107"/>
        <v>3.7490000000000001</v>
      </c>
      <c r="AN139" s="21">
        <f t="shared" si="108"/>
        <v>0.497</v>
      </c>
      <c r="AO139" s="21">
        <f t="shared" si="109"/>
        <v>0</v>
      </c>
      <c r="AP139" s="21">
        <f t="shared" si="110"/>
        <v>5.7770000000000001</v>
      </c>
      <c r="AQ139" s="21">
        <f t="shared" si="111"/>
        <v>33.585000000000001</v>
      </c>
      <c r="AR139" s="21">
        <f t="shared" si="112"/>
        <v>0.89600000000000002</v>
      </c>
      <c r="AS139" s="21">
        <f t="shared" si="113"/>
        <v>7.2999999999999995E-2</v>
      </c>
      <c r="AT139" s="21">
        <f t="shared" si="114"/>
        <v>0.127</v>
      </c>
      <c r="AU139" s="21">
        <f t="shared" si="115"/>
        <v>7.0000000000000001E-3</v>
      </c>
      <c r="AV139" s="21">
        <f t="shared" si="116"/>
        <v>0</v>
      </c>
      <c r="AW139" s="21">
        <f t="shared" si="117"/>
        <v>101.73799999999999</v>
      </c>
      <c r="AX139" s="21"/>
      <c r="AY139" s="21">
        <f t="shared" si="118"/>
        <v>0.94893475366178437</v>
      </c>
      <c r="AZ139" s="21">
        <f t="shared" si="119"/>
        <v>1.8781458943730749E-4</v>
      </c>
      <c r="BA139" s="21">
        <f t="shared" si="120"/>
        <v>7.3538642604943125E-2</v>
      </c>
      <c r="BB139" s="21">
        <f t="shared" si="121"/>
        <v>6.5399039410487525E-3</v>
      </c>
      <c r="BC139" s="21">
        <f t="shared" si="122"/>
        <v>8.0410333500361905E-2</v>
      </c>
      <c r="BD139" s="21">
        <f t="shared" si="123"/>
        <v>0</v>
      </c>
      <c r="BE139" s="21">
        <f t="shared" si="124"/>
        <v>0.83328371095959741</v>
      </c>
      <c r="BF139" s="21">
        <f t="shared" si="125"/>
        <v>1.5977916237200726E-2</v>
      </c>
      <c r="BG139" s="21">
        <f t="shared" si="126"/>
        <v>1.0290763405481453E-3</v>
      </c>
      <c r="BH139" s="21">
        <f t="shared" si="127"/>
        <v>1.7002977529293319E-3</v>
      </c>
      <c r="BI139" s="21">
        <f t="shared" si="128"/>
        <v>2.258833248089269E-4</v>
      </c>
      <c r="BJ139" s="21">
        <f t="shared" si="129"/>
        <v>0</v>
      </c>
      <c r="BK139" s="21">
        <f t="shared" si="130"/>
        <v>1.9618283329126598</v>
      </c>
      <c r="BL139" s="21">
        <f t="shared" si="131"/>
        <v>2.0332936705600191</v>
      </c>
    </row>
    <row r="140" spans="1:64" x14ac:dyDescent="0.2">
      <c r="A140" s="21" t="s">
        <v>1329</v>
      </c>
      <c r="B140" s="27">
        <v>976.35029546853343</v>
      </c>
      <c r="C140" s="22">
        <v>57.075000000000003</v>
      </c>
      <c r="D140" s="22">
        <v>1.2999999999999999E-2</v>
      </c>
      <c r="E140" s="22">
        <v>3.6539999999999999</v>
      </c>
      <c r="F140" s="22">
        <v>0.48499999999999999</v>
      </c>
      <c r="G140" s="22">
        <v>5.8559999999999999</v>
      </c>
      <c r="H140" s="22">
        <v>33.003</v>
      </c>
      <c r="I140" s="22">
        <v>0.88600000000000001</v>
      </c>
      <c r="J140" s="22">
        <v>0.17899999999999999</v>
      </c>
      <c r="K140" s="22">
        <v>0.09</v>
      </c>
      <c r="L140" s="22">
        <v>2.8000000000000001E-2</v>
      </c>
      <c r="M140" s="22"/>
      <c r="N140" s="21">
        <f t="shared" si="89"/>
        <v>101.26900000000001</v>
      </c>
      <c r="O140" s="21"/>
      <c r="P140" s="22"/>
      <c r="Q140" s="26">
        <v>12</v>
      </c>
      <c r="R140" s="26">
        <v>4</v>
      </c>
      <c r="S140" s="25">
        <v>0</v>
      </c>
      <c r="T140" s="21"/>
      <c r="U140" s="24">
        <f t="shared" si="90"/>
        <v>1.9402520426351151</v>
      </c>
      <c r="V140" s="24">
        <f t="shared" si="91"/>
        <v>3.3244788291955608E-4</v>
      </c>
      <c r="W140" s="24">
        <f t="shared" si="92"/>
        <v>0.14638981604165049</v>
      </c>
      <c r="X140" s="24">
        <f t="shared" si="93"/>
        <v>1.3034634939917944E-2</v>
      </c>
      <c r="Y140" s="24">
        <f t="shared" si="94"/>
        <v>0</v>
      </c>
      <c r="Z140" s="24">
        <f t="shared" si="95"/>
        <v>0.16647641578830538</v>
      </c>
      <c r="AA140" s="24">
        <f t="shared" si="96"/>
        <v>1.6724113729465109</v>
      </c>
      <c r="AB140" s="24">
        <f t="shared" si="97"/>
        <v>3.2269185637771522E-2</v>
      </c>
      <c r="AC140" s="24">
        <f t="shared" si="98"/>
        <v>5.1537092926442997E-3</v>
      </c>
      <c r="AD140" s="24">
        <f t="shared" si="99"/>
        <v>2.460967750112454E-3</v>
      </c>
      <c r="AE140" s="24">
        <f t="shared" si="100"/>
        <v>1.8453821524697337E-3</v>
      </c>
      <c r="AF140" s="24">
        <f t="shared" si="101"/>
        <v>0</v>
      </c>
      <c r="AG140" s="24">
        <f t="shared" si="102"/>
        <v>3.9806259750674173</v>
      </c>
      <c r="AH140" s="24">
        <f t="shared" si="103"/>
        <v>0.90946896444244496</v>
      </c>
      <c r="AI140" s="23">
        <f t="shared" si="104"/>
        <v>0</v>
      </c>
      <c r="AJ140" s="21"/>
      <c r="AK140" s="21">
        <f t="shared" si="105"/>
        <v>57.075000000000003</v>
      </c>
      <c r="AL140" s="21">
        <f t="shared" si="106"/>
        <v>1.2999999999999999E-2</v>
      </c>
      <c r="AM140" s="21">
        <f t="shared" si="107"/>
        <v>3.6539999999999999</v>
      </c>
      <c r="AN140" s="21">
        <f t="shared" si="108"/>
        <v>0.48499999999999999</v>
      </c>
      <c r="AO140" s="21">
        <f t="shared" si="109"/>
        <v>0</v>
      </c>
      <c r="AP140" s="21">
        <f t="shared" si="110"/>
        <v>5.8559999999999999</v>
      </c>
      <c r="AQ140" s="21">
        <f t="shared" si="111"/>
        <v>33.003</v>
      </c>
      <c r="AR140" s="21">
        <f t="shared" si="112"/>
        <v>0.88600000000000001</v>
      </c>
      <c r="AS140" s="21">
        <f t="shared" si="113"/>
        <v>0.17899999999999999</v>
      </c>
      <c r="AT140" s="21">
        <f t="shared" si="114"/>
        <v>0.09</v>
      </c>
      <c r="AU140" s="21">
        <f t="shared" si="115"/>
        <v>2.8000000000000001E-2</v>
      </c>
      <c r="AV140" s="21">
        <f t="shared" si="116"/>
        <v>0</v>
      </c>
      <c r="AW140" s="21">
        <f t="shared" si="117"/>
        <v>101.26900000000001</v>
      </c>
      <c r="AX140" s="21"/>
      <c r="AY140" s="21">
        <f t="shared" si="118"/>
        <v>0.94998335552596547</v>
      </c>
      <c r="AZ140" s="21">
        <f t="shared" si="119"/>
        <v>1.6277264417899982E-4</v>
      </c>
      <c r="BA140" s="21">
        <f t="shared" si="120"/>
        <v>7.1675166732051793E-2</v>
      </c>
      <c r="BB140" s="21">
        <f t="shared" si="121"/>
        <v>6.3819988157115598E-3</v>
      </c>
      <c r="BC140" s="21">
        <f t="shared" si="122"/>
        <v>8.1509938199432114E-2</v>
      </c>
      <c r="BD140" s="21">
        <f t="shared" si="123"/>
        <v>0</v>
      </c>
      <c r="BE140" s="21">
        <f t="shared" si="124"/>
        <v>0.81884360020245928</v>
      </c>
      <c r="BF140" s="21">
        <f t="shared" si="125"/>
        <v>1.5799591279196255E-2</v>
      </c>
      <c r="BG140" s="21">
        <f t="shared" si="126"/>
        <v>2.5233515747687396E-3</v>
      </c>
      <c r="BH140" s="21">
        <f t="shared" si="127"/>
        <v>1.2049354154617311E-3</v>
      </c>
      <c r="BI140" s="21">
        <f t="shared" si="128"/>
        <v>9.0353329923570759E-4</v>
      </c>
      <c r="BJ140" s="21">
        <f t="shared" si="129"/>
        <v>0</v>
      </c>
      <c r="BK140" s="21">
        <f t="shared" si="130"/>
        <v>1.9489882436884618</v>
      </c>
      <c r="BL140" s="21">
        <f t="shared" si="131"/>
        <v>2.0424063551733282</v>
      </c>
    </row>
    <row r="141" spans="1:64" x14ac:dyDescent="0.2">
      <c r="A141" s="21" t="s">
        <v>1330</v>
      </c>
      <c r="B141" s="27">
        <v>990.49243109226779</v>
      </c>
      <c r="C141" s="22">
        <v>56.691000000000003</v>
      </c>
      <c r="D141" s="22">
        <v>4.2000000000000003E-2</v>
      </c>
      <c r="E141" s="22">
        <v>3.7349999999999999</v>
      </c>
      <c r="F141" s="22">
        <v>0.52900000000000003</v>
      </c>
      <c r="G141" s="22">
        <v>5.9080000000000004</v>
      </c>
      <c r="H141" s="22">
        <v>33.537999999999997</v>
      </c>
      <c r="I141" s="22">
        <v>0.89600000000000002</v>
      </c>
      <c r="J141" s="22">
        <v>0.17299999999999999</v>
      </c>
      <c r="K141" s="22">
        <v>5.7000000000000002E-2</v>
      </c>
      <c r="L141" s="22">
        <v>4.1000000000000002E-2</v>
      </c>
      <c r="M141" s="22"/>
      <c r="N141" s="21">
        <f t="shared" si="89"/>
        <v>101.61</v>
      </c>
      <c r="O141" s="21"/>
      <c r="P141" s="22"/>
      <c r="Q141" s="26">
        <v>12</v>
      </c>
      <c r="R141" s="26">
        <v>4</v>
      </c>
      <c r="S141" s="25">
        <v>0</v>
      </c>
      <c r="T141" s="21"/>
      <c r="U141" s="24">
        <f t="shared" si="90"/>
        <v>1.9238878986762269</v>
      </c>
      <c r="V141" s="24">
        <f t="shared" si="91"/>
        <v>1.0722175851717766E-3</v>
      </c>
      <c r="W141" s="24">
        <f t="shared" si="92"/>
        <v>0.1493778980880103</v>
      </c>
      <c r="X141" s="24">
        <f t="shared" si="93"/>
        <v>1.4192739180437022E-2</v>
      </c>
      <c r="Y141" s="24">
        <f t="shared" si="94"/>
        <v>0</v>
      </c>
      <c r="Z141" s="24">
        <f t="shared" si="95"/>
        <v>0.16766621158525361</v>
      </c>
      <c r="AA141" s="24">
        <f t="shared" si="96"/>
        <v>1.6966031507652377</v>
      </c>
      <c r="AB141" s="24">
        <f t="shared" si="97"/>
        <v>3.2577346655807041E-2</v>
      </c>
      <c r="AC141" s="24">
        <f t="shared" si="98"/>
        <v>4.9724039823166467E-3</v>
      </c>
      <c r="AD141" s="24">
        <f t="shared" si="99"/>
        <v>1.5559358403346322E-3</v>
      </c>
      <c r="AE141" s="24">
        <f t="shared" si="100"/>
        <v>2.6975254911640761E-3</v>
      </c>
      <c r="AF141" s="24">
        <f t="shared" si="101"/>
        <v>0</v>
      </c>
      <c r="AG141" s="24">
        <f t="shared" si="102"/>
        <v>3.9946033278499593</v>
      </c>
      <c r="AH141" s="24">
        <f t="shared" si="103"/>
        <v>0.91006331221693293</v>
      </c>
      <c r="AI141" s="23">
        <f t="shared" si="104"/>
        <v>0</v>
      </c>
      <c r="AJ141" s="21"/>
      <c r="AK141" s="21">
        <f t="shared" si="105"/>
        <v>56.691000000000003</v>
      </c>
      <c r="AL141" s="21">
        <f t="shared" si="106"/>
        <v>4.2000000000000003E-2</v>
      </c>
      <c r="AM141" s="21">
        <f t="shared" si="107"/>
        <v>3.7349999999999999</v>
      </c>
      <c r="AN141" s="21">
        <f t="shared" si="108"/>
        <v>0.52900000000000003</v>
      </c>
      <c r="AO141" s="21">
        <f t="shared" si="109"/>
        <v>0</v>
      </c>
      <c r="AP141" s="21">
        <f t="shared" si="110"/>
        <v>5.9080000000000004</v>
      </c>
      <c r="AQ141" s="21">
        <f t="shared" si="111"/>
        <v>33.537999999999997</v>
      </c>
      <c r="AR141" s="21">
        <f t="shared" si="112"/>
        <v>0.89600000000000002</v>
      </c>
      <c r="AS141" s="21">
        <f t="shared" si="113"/>
        <v>0.17299999999999999</v>
      </c>
      <c r="AT141" s="21">
        <f t="shared" si="114"/>
        <v>5.7000000000000002E-2</v>
      </c>
      <c r="AU141" s="21">
        <f t="shared" si="115"/>
        <v>4.1000000000000002E-2</v>
      </c>
      <c r="AV141" s="21">
        <f t="shared" si="116"/>
        <v>0</v>
      </c>
      <c r="AW141" s="21">
        <f t="shared" si="117"/>
        <v>101.61</v>
      </c>
      <c r="AX141" s="21"/>
      <c r="AY141" s="21">
        <f t="shared" si="118"/>
        <v>0.94359187749667117</v>
      </c>
      <c r="AZ141" s="21">
        <f t="shared" si="119"/>
        <v>5.2588085042446105E-4</v>
      </c>
      <c r="BA141" s="21">
        <f t="shared" si="120"/>
        <v>7.3264025107885447E-2</v>
      </c>
      <c r="BB141" s="21">
        <f t="shared" si="121"/>
        <v>6.9609842752812682E-3</v>
      </c>
      <c r="BC141" s="21">
        <f t="shared" si="122"/>
        <v>8.2233728634263134E-2</v>
      </c>
      <c r="BD141" s="21">
        <f t="shared" si="123"/>
        <v>0</v>
      </c>
      <c r="BE141" s="21">
        <f t="shared" si="124"/>
        <v>0.83211758517680445</v>
      </c>
      <c r="BF141" s="21">
        <f t="shared" si="125"/>
        <v>1.5977916237200726E-2</v>
      </c>
      <c r="BG141" s="21">
        <f t="shared" si="126"/>
        <v>2.4387699577373854E-3</v>
      </c>
      <c r="BH141" s="21">
        <f t="shared" si="127"/>
        <v>7.6312576312576313E-4</v>
      </c>
      <c r="BI141" s="21">
        <f t="shared" si="128"/>
        <v>1.3230309024522861E-3</v>
      </c>
      <c r="BJ141" s="21">
        <f t="shared" si="129"/>
        <v>0</v>
      </c>
      <c r="BK141" s="21">
        <f t="shared" si="130"/>
        <v>1.9591969244018461</v>
      </c>
      <c r="BL141" s="21">
        <f t="shared" si="131"/>
        <v>2.0388983251745021</v>
      </c>
    </row>
    <row r="142" spans="1:64" x14ac:dyDescent="0.2">
      <c r="A142" s="21" t="s">
        <v>1331</v>
      </c>
      <c r="B142" s="27">
        <v>1004.6345667159922</v>
      </c>
      <c r="C142" s="22">
        <v>56.829000000000001</v>
      </c>
      <c r="D142" s="22">
        <v>0.09</v>
      </c>
      <c r="E142" s="22">
        <v>3.6379999999999999</v>
      </c>
      <c r="F142" s="22">
        <v>0.55500000000000005</v>
      </c>
      <c r="G142" s="22">
        <v>5.91</v>
      </c>
      <c r="H142" s="22">
        <v>33.718000000000004</v>
      </c>
      <c r="I142" s="22">
        <v>0.88200000000000001</v>
      </c>
      <c r="J142" s="22">
        <v>6.6000000000000003E-2</v>
      </c>
      <c r="K142" s="22">
        <v>0.125</v>
      </c>
      <c r="L142" s="22">
        <v>2.1000000000000001E-2</v>
      </c>
      <c r="M142" s="22"/>
      <c r="N142" s="21">
        <f t="shared" si="89"/>
        <v>101.83400000000002</v>
      </c>
      <c r="O142" s="21"/>
      <c r="P142" s="22"/>
      <c r="Q142" s="26">
        <v>12</v>
      </c>
      <c r="R142" s="26">
        <v>4</v>
      </c>
      <c r="S142" s="25">
        <v>0</v>
      </c>
      <c r="T142" s="21"/>
      <c r="U142" s="24">
        <f t="shared" si="90"/>
        <v>1.9241389393708175</v>
      </c>
      <c r="V142" s="24">
        <f t="shared" si="91"/>
        <v>2.2923288184859255E-3</v>
      </c>
      <c r="W142" s="24">
        <f t="shared" si="92"/>
        <v>0.14516409209968231</v>
      </c>
      <c r="X142" s="24">
        <f t="shared" si="93"/>
        <v>1.4856082497612312E-2</v>
      </c>
      <c r="Y142" s="24">
        <f t="shared" si="94"/>
        <v>0</v>
      </c>
      <c r="Z142" s="24">
        <f t="shared" si="95"/>
        <v>0.16733751500096411</v>
      </c>
      <c r="AA142" s="24">
        <f t="shared" si="96"/>
        <v>1.7017888922414444</v>
      </c>
      <c r="AB142" s="24">
        <f t="shared" si="97"/>
        <v>3.1994627202554506E-2</v>
      </c>
      <c r="AC142" s="24">
        <f t="shared" si="98"/>
        <v>1.8926268960042386E-3</v>
      </c>
      <c r="AD142" s="24">
        <f t="shared" si="99"/>
        <v>3.4042983284941959E-3</v>
      </c>
      <c r="AE142" s="24">
        <f t="shared" si="100"/>
        <v>1.3784841119804517E-3</v>
      </c>
      <c r="AF142" s="24">
        <f t="shared" si="101"/>
        <v>0</v>
      </c>
      <c r="AG142" s="24">
        <f t="shared" si="102"/>
        <v>3.9942478865680395</v>
      </c>
      <c r="AH142" s="24">
        <f t="shared" si="103"/>
        <v>0.91047287419803602</v>
      </c>
      <c r="AI142" s="23">
        <f t="shared" si="104"/>
        <v>0</v>
      </c>
      <c r="AJ142" s="21"/>
      <c r="AK142" s="21">
        <f t="shared" si="105"/>
        <v>56.829000000000001</v>
      </c>
      <c r="AL142" s="21">
        <f t="shared" si="106"/>
        <v>0.09</v>
      </c>
      <c r="AM142" s="21">
        <f t="shared" si="107"/>
        <v>3.6379999999999999</v>
      </c>
      <c r="AN142" s="21">
        <f t="shared" si="108"/>
        <v>0.55500000000000005</v>
      </c>
      <c r="AO142" s="21">
        <f t="shared" si="109"/>
        <v>0</v>
      </c>
      <c r="AP142" s="21">
        <f t="shared" si="110"/>
        <v>5.91</v>
      </c>
      <c r="AQ142" s="21">
        <f t="shared" si="111"/>
        <v>33.718000000000004</v>
      </c>
      <c r="AR142" s="21">
        <f t="shared" si="112"/>
        <v>0.88200000000000001</v>
      </c>
      <c r="AS142" s="21">
        <f t="shared" si="113"/>
        <v>6.6000000000000003E-2</v>
      </c>
      <c r="AT142" s="21">
        <f t="shared" si="114"/>
        <v>0.125</v>
      </c>
      <c r="AU142" s="21">
        <f t="shared" si="115"/>
        <v>2.1000000000000001E-2</v>
      </c>
      <c r="AV142" s="21">
        <f t="shared" si="116"/>
        <v>0</v>
      </c>
      <c r="AW142" s="21">
        <f t="shared" si="117"/>
        <v>101.83400000000002</v>
      </c>
      <c r="AX142" s="21"/>
      <c r="AY142" s="21">
        <f t="shared" si="118"/>
        <v>0.94588881491344878</v>
      </c>
      <c r="AZ142" s="21">
        <f t="shared" si="119"/>
        <v>1.126887536623845E-3</v>
      </c>
      <c r="BA142" s="21">
        <f t="shared" si="120"/>
        <v>7.1361318163985873E-2</v>
      </c>
      <c r="BB142" s="21">
        <f t="shared" si="121"/>
        <v>7.3031120468451871E-3</v>
      </c>
      <c r="BC142" s="21">
        <f t="shared" si="122"/>
        <v>8.2261566727910476E-2</v>
      </c>
      <c r="BD142" s="21">
        <f t="shared" si="123"/>
        <v>0</v>
      </c>
      <c r="BE142" s="21">
        <f t="shared" si="124"/>
        <v>0.8365835988130329</v>
      </c>
      <c r="BF142" s="21">
        <f t="shared" si="125"/>
        <v>1.5728261295994465E-2</v>
      </c>
      <c r="BG142" s="21">
        <f t="shared" si="126"/>
        <v>9.303977873448985E-4</v>
      </c>
      <c r="BH142" s="21">
        <f t="shared" si="127"/>
        <v>1.6735214103635156E-3</v>
      </c>
      <c r="BI142" s="21">
        <f t="shared" si="128"/>
        <v>6.776499744267807E-4</v>
      </c>
      <c r="BJ142" s="21">
        <f t="shared" si="129"/>
        <v>0</v>
      </c>
      <c r="BK142" s="21">
        <f t="shared" si="130"/>
        <v>1.9635351286699769</v>
      </c>
      <c r="BL142" s="21">
        <f t="shared" si="131"/>
        <v>2.0342125935244102</v>
      </c>
    </row>
    <row r="143" spans="1:64" x14ac:dyDescent="0.2">
      <c r="A143" s="21" t="s">
        <v>1332</v>
      </c>
      <c r="B143" s="27">
        <v>1026.995246490992</v>
      </c>
      <c r="C143" s="22">
        <v>57.01</v>
      </c>
      <c r="D143" s="22">
        <v>0</v>
      </c>
      <c r="E143" s="22">
        <v>3.665</v>
      </c>
      <c r="F143" s="22">
        <v>0.497</v>
      </c>
      <c r="G143" s="22">
        <v>5.9880000000000004</v>
      </c>
      <c r="H143" s="22">
        <v>33.585999999999999</v>
      </c>
      <c r="I143" s="22">
        <v>0.879</v>
      </c>
      <c r="J143" s="22">
        <v>0.153</v>
      </c>
      <c r="K143" s="22">
        <v>0.14299999999999999</v>
      </c>
      <c r="L143" s="22">
        <v>0</v>
      </c>
      <c r="M143" s="22"/>
      <c r="N143" s="21">
        <f t="shared" si="89"/>
        <v>101.92100000000001</v>
      </c>
      <c r="O143" s="21"/>
      <c r="P143" s="22"/>
      <c r="Q143" s="26">
        <v>12</v>
      </c>
      <c r="R143" s="26">
        <v>4</v>
      </c>
      <c r="S143" s="25">
        <v>0</v>
      </c>
      <c r="T143" s="21"/>
      <c r="U143" s="24">
        <f t="shared" si="90"/>
        <v>1.9287588206809017</v>
      </c>
      <c r="V143" s="24">
        <f t="shared" si="91"/>
        <v>0</v>
      </c>
      <c r="W143" s="24">
        <f t="shared" si="92"/>
        <v>0.14612716411860388</v>
      </c>
      <c r="X143" s="24">
        <f t="shared" si="93"/>
        <v>1.329315833284039E-2</v>
      </c>
      <c r="Y143" s="24">
        <f t="shared" si="94"/>
        <v>0</v>
      </c>
      <c r="Z143" s="24">
        <f t="shared" si="95"/>
        <v>0.16941353152642213</v>
      </c>
      <c r="AA143" s="24">
        <f t="shared" si="96"/>
        <v>1.6938019617489699</v>
      </c>
      <c r="AB143" s="24">
        <f t="shared" si="97"/>
        <v>3.1860883434335345E-2</v>
      </c>
      <c r="AC143" s="24">
        <f t="shared" si="98"/>
        <v>4.3840244984028869E-3</v>
      </c>
      <c r="AD143" s="24">
        <f t="shared" si="99"/>
        <v>3.8914737528996939E-3</v>
      </c>
      <c r="AE143" s="24">
        <f t="shared" si="100"/>
        <v>0</v>
      </c>
      <c r="AF143" s="24">
        <f t="shared" si="101"/>
        <v>0</v>
      </c>
      <c r="AG143" s="24">
        <f t="shared" si="102"/>
        <v>3.9915310180933758</v>
      </c>
      <c r="AH143" s="24">
        <f t="shared" si="103"/>
        <v>0.90907464427069262</v>
      </c>
      <c r="AI143" s="23">
        <f t="shared" si="104"/>
        <v>0</v>
      </c>
      <c r="AJ143" s="21"/>
      <c r="AK143" s="21">
        <f t="shared" si="105"/>
        <v>57.01</v>
      </c>
      <c r="AL143" s="21">
        <f t="shared" si="106"/>
        <v>0</v>
      </c>
      <c r="AM143" s="21">
        <f t="shared" si="107"/>
        <v>3.665</v>
      </c>
      <c r="AN143" s="21">
        <f t="shared" si="108"/>
        <v>0.497</v>
      </c>
      <c r="AO143" s="21">
        <f t="shared" si="109"/>
        <v>0</v>
      </c>
      <c r="AP143" s="21">
        <f t="shared" si="110"/>
        <v>5.9880000000000004</v>
      </c>
      <c r="AQ143" s="21">
        <f t="shared" si="111"/>
        <v>33.585999999999999</v>
      </c>
      <c r="AR143" s="21">
        <f t="shared" si="112"/>
        <v>0.879</v>
      </c>
      <c r="AS143" s="21">
        <f t="shared" si="113"/>
        <v>0.153</v>
      </c>
      <c r="AT143" s="21">
        <f t="shared" si="114"/>
        <v>0.14299999999999999</v>
      </c>
      <c r="AU143" s="21">
        <f t="shared" si="115"/>
        <v>0</v>
      </c>
      <c r="AV143" s="21">
        <f t="shared" si="116"/>
        <v>0</v>
      </c>
      <c r="AW143" s="21">
        <f t="shared" si="117"/>
        <v>101.92100000000001</v>
      </c>
      <c r="AX143" s="21"/>
      <c r="AY143" s="21">
        <f t="shared" si="118"/>
        <v>0.94890146471371506</v>
      </c>
      <c r="AZ143" s="21">
        <f t="shared" si="119"/>
        <v>0</v>
      </c>
      <c r="BA143" s="21">
        <f t="shared" si="120"/>
        <v>7.1890937622597101E-2</v>
      </c>
      <c r="BB143" s="21">
        <f t="shared" si="121"/>
        <v>6.5399039410487525E-3</v>
      </c>
      <c r="BC143" s="21">
        <f t="shared" si="122"/>
        <v>8.3347252380157014E-2</v>
      </c>
      <c r="BD143" s="21">
        <f t="shared" si="123"/>
        <v>0</v>
      </c>
      <c r="BE143" s="21">
        <f t="shared" si="124"/>
        <v>0.83330852214646534</v>
      </c>
      <c r="BF143" s="21">
        <f t="shared" si="125"/>
        <v>1.5674763808593124E-2</v>
      </c>
      <c r="BG143" s="21">
        <f t="shared" si="126"/>
        <v>2.1568312342995373E-3</v>
      </c>
      <c r="BH143" s="21">
        <f t="shared" si="127"/>
        <v>1.9145084934558616E-3</v>
      </c>
      <c r="BI143" s="21">
        <f t="shared" si="128"/>
        <v>0</v>
      </c>
      <c r="BJ143" s="21">
        <f t="shared" si="129"/>
        <v>0</v>
      </c>
      <c r="BK143" s="21">
        <f t="shared" si="130"/>
        <v>1.9637341843403318</v>
      </c>
      <c r="BL143" s="21">
        <f t="shared" si="131"/>
        <v>2.0326228722418622</v>
      </c>
    </row>
    <row r="144" spans="1:64" x14ac:dyDescent="0.2">
      <c r="A144" s="21" t="s">
        <v>1333</v>
      </c>
      <c r="B144" s="27">
        <v>1038.1755863784958</v>
      </c>
      <c r="C144" s="22">
        <v>57.427</v>
      </c>
      <c r="D144" s="22">
        <v>0</v>
      </c>
      <c r="E144" s="22">
        <v>3.6309999999999998</v>
      </c>
      <c r="F144" s="22">
        <v>0.54100000000000004</v>
      </c>
      <c r="G144" s="22">
        <v>5.7930000000000001</v>
      </c>
      <c r="H144" s="22">
        <v>33.354999999999997</v>
      </c>
      <c r="I144" s="22">
        <v>0.90200000000000002</v>
      </c>
      <c r="J144" s="22">
        <v>0.219</v>
      </c>
      <c r="K144" s="22">
        <v>0.112</v>
      </c>
      <c r="L144" s="22">
        <v>8.9999999999999993E-3</v>
      </c>
      <c r="M144" s="22"/>
      <c r="N144" s="21">
        <f t="shared" si="89"/>
        <v>101.98899999999998</v>
      </c>
      <c r="O144" s="21"/>
      <c r="P144" s="22"/>
      <c r="Q144" s="26">
        <v>12</v>
      </c>
      <c r="R144" s="26">
        <v>4</v>
      </c>
      <c r="S144" s="25">
        <v>0</v>
      </c>
      <c r="T144" s="21"/>
      <c r="U144" s="24">
        <f t="shared" si="90"/>
        <v>1.9386800418872965</v>
      </c>
      <c r="V144" s="24">
        <f t="shared" si="91"/>
        <v>0</v>
      </c>
      <c r="W144" s="24">
        <f t="shared" si="92"/>
        <v>0.1444595813582622</v>
      </c>
      <c r="X144" s="24">
        <f t="shared" si="93"/>
        <v>1.4438835878367882E-2</v>
      </c>
      <c r="Y144" s="24">
        <f t="shared" si="94"/>
        <v>0</v>
      </c>
      <c r="Z144" s="24">
        <f t="shared" si="95"/>
        <v>0.16354337595947657</v>
      </c>
      <c r="AA144" s="24">
        <f t="shared" si="96"/>
        <v>1.6785273375569127</v>
      </c>
      <c r="AB144" s="24">
        <f t="shared" si="97"/>
        <v>3.2624104693642235E-2</v>
      </c>
      <c r="AC144" s="24">
        <f t="shared" si="98"/>
        <v>6.261649908282838E-3</v>
      </c>
      <c r="AD144" s="24">
        <f t="shared" si="99"/>
        <v>3.0412996834931266E-3</v>
      </c>
      <c r="AE144" s="24">
        <f t="shared" si="100"/>
        <v>5.8904513730621529E-4</v>
      </c>
      <c r="AF144" s="24">
        <f t="shared" si="101"/>
        <v>0</v>
      </c>
      <c r="AG144" s="24">
        <f t="shared" si="102"/>
        <v>3.9821652720630412</v>
      </c>
      <c r="AH144" s="24">
        <f t="shared" si="103"/>
        <v>0.91121764503422165</v>
      </c>
      <c r="AI144" s="23">
        <f t="shared" si="104"/>
        <v>0</v>
      </c>
      <c r="AJ144" s="21"/>
      <c r="AK144" s="21">
        <f t="shared" si="105"/>
        <v>57.427</v>
      </c>
      <c r="AL144" s="21">
        <f t="shared" si="106"/>
        <v>0</v>
      </c>
      <c r="AM144" s="21">
        <f t="shared" si="107"/>
        <v>3.6309999999999998</v>
      </c>
      <c r="AN144" s="21">
        <f t="shared" si="108"/>
        <v>0.54100000000000004</v>
      </c>
      <c r="AO144" s="21">
        <f t="shared" si="109"/>
        <v>0</v>
      </c>
      <c r="AP144" s="21">
        <f t="shared" si="110"/>
        <v>5.7930000000000001</v>
      </c>
      <c r="AQ144" s="21">
        <f t="shared" si="111"/>
        <v>33.354999999999997</v>
      </c>
      <c r="AR144" s="21">
        <f t="shared" si="112"/>
        <v>0.90200000000000002</v>
      </c>
      <c r="AS144" s="21">
        <f t="shared" si="113"/>
        <v>0.219</v>
      </c>
      <c r="AT144" s="21">
        <f t="shared" si="114"/>
        <v>0.112</v>
      </c>
      <c r="AU144" s="21">
        <f t="shared" si="115"/>
        <v>8.9999999999999993E-3</v>
      </c>
      <c r="AV144" s="21">
        <f t="shared" si="116"/>
        <v>0</v>
      </c>
      <c r="AW144" s="21">
        <f t="shared" si="117"/>
        <v>101.98899999999998</v>
      </c>
      <c r="AX144" s="21"/>
      <c r="AY144" s="21">
        <f t="shared" si="118"/>
        <v>0.9558422103861518</v>
      </c>
      <c r="AZ144" s="21">
        <f t="shared" si="119"/>
        <v>0</v>
      </c>
      <c r="BA144" s="21">
        <f t="shared" si="120"/>
        <v>7.1224009415457049E-2</v>
      </c>
      <c r="BB144" s="21">
        <f t="shared" si="121"/>
        <v>7.1188894006184618E-3</v>
      </c>
      <c r="BC144" s="21">
        <f t="shared" si="122"/>
        <v>8.0633038249540684E-2</v>
      </c>
      <c r="BD144" s="21">
        <f t="shared" si="123"/>
        <v>0</v>
      </c>
      <c r="BE144" s="21">
        <f t="shared" si="124"/>
        <v>0.82757713797997234</v>
      </c>
      <c r="BF144" s="21">
        <f t="shared" si="125"/>
        <v>1.6084911212003412E-2</v>
      </c>
      <c r="BG144" s="21">
        <f t="shared" si="126"/>
        <v>3.0872290216444357E-3</v>
      </c>
      <c r="BH144" s="21">
        <f t="shared" si="127"/>
        <v>1.49947518368571E-3</v>
      </c>
      <c r="BI144" s="21">
        <f t="shared" si="128"/>
        <v>2.9042141761147743E-4</v>
      </c>
      <c r="BJ144" s="21">
        <f t="shared" si="129"/>
        <v>0</v>
      </c>
      <c r="BK144" s="21">
        <f t="shared" si="130"/>
        <v>1.9633573222666851</v>
      </c>
      <c r="BL144" s="21">
        <f t="shared" si="131"/>
        <v>2.0282427589215661</v>
      </c>
    </row>
    <row r="145" spans="1:64" x14ac:dyDescent="0.2">
      <c r="A145" s="21" t="s">
        <v>1334</v>
      </c>
      <c r="B145" s="27">
        <v>1053.9869746793379</v>
      </c>
      <c r="C145" s="22">
        <v>57.472999999999999</v>
      </c>
      <c r="D145" s="22">
        <v>4.5999999999999999E-2</v>
      </c>
      <c r="E145" s="22">
        <v>3.6360000000000001</v>
      </c>
      <c r="F145" s="22">
        <v>0.54900000000000004</v>
      </c>
      <c r="G145" s="22">
        <v>5.7590000000000003</v>
      </c>
      <c r="H145" s="22">
        <v>33.39</v>
      </c>
      <c r="I145" s="22">
        <v>0.85699999999999998</v>
      </c>
      <c r="J145" s="22">
        <v>0.113</v>
      </c>
      <c r="K145" s="22">
        <v>0.105</v>
      </c>
      <c r="L145" s="22">
        <v>1.7999999999999999E-2</v>
      </c>
      <c r="M145" s="22"/>
      <c r="N145" s="21">
        <f t="shared" si="89"/>
        <v>101.946</v>
      </c>
      <c r="O145" s="21"/>
      <c r="P145" s="22"/>
      <c r="Q145" s="26">
        <v>12</v>
      </c>
      <c r="R145" s="26">
        <v>4</v>
      </c>
      <c r="S145" s="25">
        <v>0</v>
      </c>
      <c r="T145" s="21"/>
      <c r="U145" s="24">
        <f t="shared" si="90"/>
        <v>1.9394867626783614</v>
      </c>
      <c r="V145" s="24">
        <f t="shared" si="91"/>
        <v>1.1677470382396487E-3</v>
      </c>
      <c r="W145" s="24">
        <f t="shared" si="92"/>
        <v>0.14460287243940068</v>
      </c>
      <c r="X145" s="24">
        <f t="shared" si="93"/>
        <v>1.4646714011754271E-2</v>
      </c>
      <c r="Y145" s="24">
        <f t="shared" si="94"/>
        <v>0</v>
      </c>
      <c r="Z145" s="24">
        <f t="shared" si="95"/>
        <v>0.16252098691545427</v>
      </c>
      <c r="AA145" s="24">
        <f t="shared" si="96"/>
        <v>1.6796424237004413</v>
      </c>
      <c r="AB145" s="24">
        <f t="shared" si="97"/>
        <v>3.0984595362579203E-2</v>
      </c>
      <c r="AC145" s="24">
        <f t="shared" si="98"/>
        <v>3.2296544130070715E-3</v>
      </c>
      <c r="AD145" s="24">
        <f t="shared" si="99"/>
        <v>2.8501219023220606E-3</v>
      </c>
      <c r="AE145" s="24">
        <f t="shared" si="100"/>
        <v>1.1776371925234161E-3</v>
      </c>
      <c r="AF145" s="24">
        <f t="shared" si="101"/>
        <v>0</v>
      </c>
      <c r="AG145" s="24">
        <f t="shared" si="102"/>
        <v>3.9803095156540835</v>
      </c>
      <c r="AH145" s="24">
        <f t="shared" si="103"/>
        <v>0.91177710621170238</v>
      </c>
      <c r="AI145" s="23">
        <f t="shared" si="104"/>
        <v>0</v>
      </c>
      <c r="AJ145" s="21"/>
      <c r="AK145" s="21">
        <f t="shared" si="105"/>
        <v>57.472999999999999</v>
      </c>
      <c r="AL145" s="21">
        <f t="shared" si="106"/>
        <v>4.5999999999999999E-2</v>
      </c>
      <c r="AM145" s="21">
        <f t="shared" si="107"/>
        <v>3.6360000000000001</v>
      </c>
      <c r="AN145" s="21">
        <f t="shared" si="108"/>
        <v>0.54900000000000004</v>
      </c>
      <c r="AO145" s="21">
        <f t="shared" si="109"/>
        <v>0</v>
      </c>
      <c r="AP145" s="21">
        <f t="shared" si="110"/>
        <v>5.7590000000000003</v>
      </c>
      <c r="AQ145" s="21">
        <f t="shared" si="111"/>
        <v>33.39</v>
      </c>
      <c r="AR145" s="21">
        <f t="shared" si="112"/>
        <v>0.85699999999999998</v>
      </c>
      <c r="AS145" s="21">
        <f t="shared" si="113"/>
        <v>0.113</v>
      </c>
      <c r="AT145" s="21">
        <f t="shared" si="114"/>
        <v>0.105</v>
      </c>
      <c r="AU145" s="21">
        <f t="shared" si="115"/>
        <v>1.7999999999999999E-2</v>
      </c>
      <c r="AV145" s="21">
        <f t="shared" si="116"/>
        <v>0</v>
      </c>
      <c r="AW145" s="21">
        <f t="shared" si="117"/>
        <v>101.946</v>
      </c>
      <c r="AX145" s="21"/>
      <c r="AY145" s="21">
        <f t="shared" si="118"/>
        <v>0.95660785619174438</v>
      </c>
      <c r="AZ145" s="21">
        <f t="shared" si="119"/>
        <v>5.7596474094107628E-4</v>
      </c>
      <c r="BA145" s="21">
        <f t="shared" si="120"/>
        <v>7.1322087092977646E-2</v>
      </c>
      <c r="BB145" s="21">
        <f t="shared" si="121"/>
        <v>7.2241594841765903E-3</v>
      </c>
      <c r="BC145" s="21">
        <f t="shared" si="122"/>
        <v>8.0159790657535784E-2</v>
      </c>
      <c r="BD145" s="21">
        <f t="shared" si="123"/>
        <v>0</v>
      </c>
      <c r="BE145" s="21">
        <f t="shared" si="124"/>
        <v>0.82844552952035011</v>
      </c>
      <c r="BF145" s="21">
        <f t="shared" si="125"/>
        <v>1.5282448900983285E-2</v>
      </c>
      <c r="BG145" s="21">
        <f t="shared" si="126"/>
        <v>1.5929537874238414E-3</v>
      </c>
      <c r="BH145" s="21">
        <f t="shared" si="127"/>
        <v>1.4057579847053529E-3</v>
      </c>
      <c r="BI145" s="21">
        <f t="shared" si="128"/>
        <v>5.8084283522295485E-4</v>
      </c>
      <c r="BJ145" s="21">
        <f t="shared" si="129"/>
        <v>0</v>
      </c>
      <c r="BK145" s="21">
        <f t="shared" si="130"/>
        <v>1.963197391196061</v>
      </c>
      <c r="BL145" s="21">
        <f t="shared" si="131"/>
        <v>2.0274627164358212</v>
      </c>
    </row>
    <row r="146" spans="1:64" x14ac:dyDescent="0.2">
      <c r="A146" s="21" t="s">
        <v>1335</v>
      </c>
      <c r="B146" s="27">
        <v>1068.9869746793383</v>
      </c>
      <c r="C146" s="22">
        <v>56.847000000000001</v>
      </c>
      <c r="D146" s="22">
        <v>6.5000000000000002E-2</v>
      </c>
      <c r="E146" s="22">
        <v>3.65</v>
      </c>
      <c r="F146" s="22">
        <v>0.48399999999999999</v>
      </c>
      <c r="G146" s="22">
        <v>5.6970000000000001</v>
      </c>
      <c r="H146" s="22">
        <v>33.767000000000003</v>
      </c>
      <c r="I146" s="22">
        <v>0.86</v>
      </c>
      <c r="J146" s="22">
        <v>0.113</v>
      </c>
      <c r="K146" s="22">
        <v>9.8000000000000004E-2</v>
      </c>
      <c r="L146" s="22">
        <v>1.7999999999999999E-2</v>
      </c>
      <c r="M146" s="22"/>
      <c r="N146" s="21">
        <f t="shared" si="89"/>
        <v>101.59899999999999</v>
      </c>
      <c r="O146" s="21"/>
      <c r="P146" s="22"/>
      <c r="Q146" s="26">
        <v>12</v>
      </c>
      <c r="R146" s="26">
        <v>4</v>
      </c>
      <c r="S146" s="25">
        <v>0</v>
      </c>
      <c r="T146" s="21"/>
      <c r="U146" s="24">
        <f t="shared" si="90"/>
        <v>1.9266844052118166</v>
      </c>
      <c r="V146" s="24">
        <f t="shared" si="91"/>
        <v>1.6572360748409801E-3</v>
      </c>
      <c r="W146" s="24">
        <f t="shared" si="92"/>
        <v>0.14578941355263345</v>
      </c>
      <c r="X146" s="24">
        <f t="shared" si="93"/>
        <v>1.2968606055048734E-2</v>
      </c>
      <c r="Y146" s="24">
        <f t="shared" si="94"/>
        <v>0</v>
      </c>
      <c r="Z146" s="24">
        <f t="shared" si="95"/>
        <v>0.16146881978570315</v>
      </c>
      <c r="AA146" s="24">
        <f t="shared" si="96"/>
        <v>1.7059762201188124</v>
      </c>
      <c r="AB146" s="24">
        <f t="shared" si="97"/>
        <v>3.1227954457395492E-2</v>
      </c>
      <c r="AC146" s="24">
        <f t="shared" si="98"/>
        <v>3.2436660292503223E-3</v>
      </c>
      <c r="AD146" s="24">
        <f t="shared" si="99"/>
        <v>2.6716544819104116E-3</v>
      </c>
      <c r="AE146" s="24">
        <f t="shared" si="100"/>
        <v>1.1827462841800848E-3</v>
      </c>
      <c r="AF146" s="24">
        <f t="shared" si="101"/>
        <v>0</v>
      </c>
      <c r="AG146" s="24">
        <f t="shared" si="102"/>
        <v>3.9928707220515922</v>
      </c>
      <c r="AH146" s="24">
        <f t="shared" si="103"/>
        <v>0.91353490124991343</v>
      </c>
      <c r="AI146" s="23">
        <f t="shared" si="104"/>
        <v>0</v>
      </c>
      <c r="AJ146" s="21"/>
      <c r="AK146" s="21">
        <f t="shared" si="105"/>
        <v>56.847000000000001</v>
      </c>
      <c r="AL146" s="21">
        <f t="shared" si="106"/>
        <v>6.5000000000000002E-2</v>
      </c>
      <c r="AM146" s="21">
        <f t="shared" si="107"/>
        <v>3.65</v>
      </c>
      <c r="AN146" s="21">
        <f t="shared" si="108"/>
        <v>0.48399999999999999</v>
      </c>
      <c r="AO146" s="21">
        <f t="shared" si="109"/>
        <v>0</v>
      </c>
      <c r="AP146" s="21">
        <f t="shared" si="110"/>
        <v>5.6970000000000001</v>
      </c>
      <c r="AQ146" s="21">
        <f t="shared" si="111"/>
        <v>33.767000000000003</v>
      </c>
      <c r="AR146" s="21">
        <f t="shared" si="112"/>
        <v>0.86</v>
      </c>
      <c r="AS146" s="21">
        <f t="shared" si="113"/>
        <v>0.113</v>
      </c>
      <c r="AT146" s="21">
        <f t="shared" si="114"/>
        <v>9.8000000000000004E-2</v>
      </c>
      <c r="AU146" s="21">
        <f t="shared" si="115"/>
        <v>1.7999999999999999E-2</v>
      </c>
      <c r="AV146" s="21">
        <f t="shared" si="116"/>
        <v>0</v>
      </c>
      <c r="AW146" s="21">
        <f t="shared" si="117"/>
        <v>101.59899999999999</v>
      </c>
      <c r="AX146" s="21"/>
      <c r="AY146" s="21">
        <f t="shared" si="118"/>
        <v>0.94618841544607191</v>
      </c>
      <c r="AZ146" s="21">
        <f t="shared" si="119"/>
        <v>8.1386322089499919E-4</v>
      </c>
      <c r="BA146" s="21">
        <f t="shared" si="120"/>
        <v>7.1596704590035309E-2</v>
      </c>
      <c r="BB146" s="21">
        <f t="shared" si="121"/>
        <v>6.3688400552667935E-3</v>
      </c>
      <c r="BC146" s="21">
        <f t="shared" si="122"/>
        <v>7.9296809754468026E-2</v>
      </c>
      <c r="BD146" s="21">
        <f t="shared" si="123"/>
        <v>0</v>
      </c>
      <c r="BE146" s="21">
        <f t="shared" si="124"/>
        <v>0.83779934696956171</v>
      </c>
      <c r="BF146" s="21">
        <f t="shared" si="125"/>
        <v>1.5335946388384626E-2</v>
      </c>
      <c r="BG146" s="21">
        <f t="shared" si="126"/>
        <v>1.5929537874238414E-3</v>
      </c>
      <c r="BH146" s="21">
        <f t="shared" si="127"/>
        <v>1.3120407857249961E-3</v>
      </c>
      <c r="BI146" s="21">
        <f t="shared" si="128"/>
        <v>5.8084283522295485E-4</v>
      </c>
      <c r="BJ146" s="21">
        <f t="shared" si="129"/>
        <v>0</v>
      </c>
      <c r="BK146" s="21">
        <f t="shared" si="130"/>
        <v>1.9608857638330552</v>
      </c>
      <c r="BL146" s="21">
        <f t="shared" si="131"/>
        <v>2.0362587131269185</v>
      </c>
    </row>
    <row r="147" spans="1:64" x14ac:dyDescent="0.2">
      <c r="A147" s="21" t="s">
        <v>1336</v>
      </c>
      <c r="B147" s="27">
        <v>1090.6318355012406</v>
      </c>
      <c r="C147" s="22">
        <v>57.195</v>
      </c>
      <c r="D147" s="22">
        <v>0.01</v>
      </c>
      <c r="E147" s="22">
        <v>3.6259999999999999</v>
      </c>
      <c r="F147" s="22">
        <v>0.48199999999999998</v>
      </c>
      <c r="G147" s="22">
        <v>5.9909999999999997</v>
      </c>
      <c r="H147" s="22">
        <v>33.332000000000001</v>
      </c>
      <c r="I147" s="22">
        <v>0.86499999999999999</v>
      </c>
      <c r="J147" s="22">
        <v>4.5999999999999999E-2</v>
      </c>
      <c r="K147" s="22">
        <v>0.106</v>
      </c>
      <c r="L147" s="22">
        <v>1.7999999999999999E-2</v>
      </c>
      <c r="M147" s="22"/>
      <c r="N147" s="21">
        <f t="shared" si="89"/>
        <v>101.67099999999999</v>
      </c>
      <c r="O147" s="21"/>
      <c r="P147" s="22"/>
      <c r="Q147" s="26">
        <v>12</v>
      </c>
      <c r="R147" s="26">
        <v>4</v>
      </c>
      <c r="S147" s="25">
        <v>0</v>
      </c>
      <c r="T147" s="21"/>
      <c r="U147" s="24">
        <f t="shared" si="90"/>
        <v>1.9371557684235208</v>
      </c>
      <c r="V147" s="24">
        <f t="shared" si="91"/>
        <v>2.5478536012565591E-4</v>
      </c>
      <c r="W147" s="24">
        <f t="shared" si="92"/>
        <v>0.1447319363188132</v>
      </c>
      <c r="X147" s="24">
        <f t="shared" si="93"/>
        <v>1.2906200946911632E-2</v>
      </c>
      <c r="Y147" s="24">
        <f t="shared" si="94"/>
        <v>0</v>
      </c>
      <c r="Z147" s="24">
        <f t="shared" si="95"/>
        <v>0.16968569016567514</v>
      </c>
      <c r="AA147" s="24">
        <f t="shared" si="96"/>
        <v>1.6828496495248459</v>
      </c>
      <c r="AB147" s="24">
        <f t="shared" si="97"/>
        <v>3.1388072110338963E-2</v>
      </c>
      <c r="AC147" s="24">
        <f t="shared" si="98"/>
        <v>1.3195290894543628E-3</v>
      </c>
      <c r="AD147" s="24">
        <f t="shared" si="99"/>
        <v>2.8877761746919878E-3</v>
      </c>
      <c r="AE147" s="24">
        <f t="shared" si="100"/>
        <v>1.1819389382267881E-3</v>
      </c>
      <c r="AF147" s="24">
        <f t="shared" si="101"/>
        <v>0</v>
      </c>
      <c r="AG147" s="24">
        <f t="shared" si="102"/>
        <v>3.9843613470526043</v>
      </c>
      <c r="AH147" s="24">
        <f t="shared" si="103"/>
        <v>0.90840353404862861</v>
      </c>
      <c r="AI147" s="23">
        <f t="shared" si="104"/>
        <v>0</v>
      </c>
      <c r="AJ147" s="21"/>
      <c r="AK147" s="21">
        <f t="shared" si="105"/>
        <v>57.195</v>
      </c>
      <c r="AL147" s="21">
        <f t="shared" si="106"/>
        <v>0.01</v>
      </c>
      <c r="AM147" s="21">
        <f t="shared" si="107"/>
        <v>3.6259999999999999</v>
      </c>
      <c r="AN147" s="21">
        <f t="shared" si="108"/>
        <v>0.48199999999999998</v>
      </c>
      <c r="AO147" s="21">
        <f t="shared" si="109"/>
        <v>0</v>
      </c>
      <c r="AP147" s="21">
        <f t="shared" si="110"/>
        <v>5.9909999999999997</v>
      </c>
      <c r="AQ147" s="21">
        <f t="shared" si="111"/>
        <v>33.332000000000001</v>
      </c>
      <c r="AR147" s="21">
        <f t="shared" si="112"/>
        <v>0.86499999999999999</v>
      </c>
      <c r="AS147" s="21">
        <f t="shared" si="113"/>
        <v>4.5999999999999999E-2</v>
      </c>
      <c r="AT147" s="21">
        <f t="shared" si="114"/>
        <v>0.106</v>
      </c>
      <c r="AU147" s="21">
        <f t="shared" si="115"/>
        <v>1.7999999999999999E-2</v>
      </c>
      <c r="AV147" s="21">
        <f t="shared" si="116"/>
        <v>0</v>
      </c>
      <c r="AW147" s="21">
        <f t="shared" si="117"/>
        <v>101.67099999999999</v>
      </c>
      <c r="AX147" s="21"/>
      <c r="AY147" s="21">
        <f t="shared" si="118"/>
        <v>0.95198069241011984</v>
      </c>
      <c r="AZ147" s="21">
        <f t="shared" si="119"/>
        <v>1.2520972629153832E-4</v>
      </c>
      <c r="BA147" s="21">
        <f t="shared" si="120"/>
        <v>7.1125931737936451E-2</v>
      </c>
      <c r="BB147" s="21">
        <f t="shared" si="121"/>
        <v>6.3425225343772609E-3</v>
      </c>
      <c r="BC147" s="21">
        <f t="shared" si="122"/>
        <v>8.3389009520628027E-2</v>
      </c>
      <c r="BD147" s="21">
        <f t="shared" si="123"/>
        <v>0</v>
      </c>
      <c r="BE147" s="21">
        <f t="shared" si="124"/>
        <v>0.82700648068200988</v>
      </c>
      <c r="BF147" s="21">
        <f t="shared" si="125"/>
        <v>1.5425108867386862E-2</v>
      </c>
      <c r="BG147" s="21">
        <f t="shared" si="126"/>
        <v>6.4845906390705043E-4</v>
      </c>
      <c r="BH147" s="21">
        <f t="shared" si="127"/>
        <v>1.4191461559882612E-3</v>
      </c>
      <c r="BI147" s="21">
        <f t="shared" si="128"/>
        <v>5.8084283522295485E-4</v>
      </c>
      <c r="BJ147" s="21">
        <f t="shared" si="129"/>
        <v>0</v>
      </c>
      <c r="BK147" s="21">
        <f t="shared" si="130"/>
        <v>1.9580434035338681</v>
      </c>
      <c r="BL147" s="21">
        <f t="shared" si="131"/>
        <v>2.0348687571795634</v>
      </c>
    </row>
    <row r="148" spans="1:64" x14ac:dyDescent="0.2">
      <c r="A148" s="21" t="s">
        <v>1337</v>
      </c>
      <c r="B148" s="27">
        <v>1101.8121753887444</v>
      </c>
      <c r="C148" s="22">
        <v>56.968000000000004</v>
      </c>
      <c r="D148" s="22">
        <v>2.1999999999999999E-2</v>
      </c>
      <c r="E148" s="22">
        <v>3.653</v>
      </c>
      <c r="F148" s="22">
        <v>0.52300000000000002</v>
      </c>
      <c r="G148" s="22">
        <v>5.81</v>
      </c>
      <c r="H148" s="22">
        <v>33.113</v>
      </c>
      <c r="I148" s="22">
        <v>0.92300000000000004</v>
      </c>
      <c r="J148" s="22">
        <v>0.12</v>
      </c>
      <c r="K148" s="22">
        <v>0.09</v>
      </c>
      <c r="L148" s="22">
        <v>4.8000000000000001E-2</v>
      </c>
      <c r="M148" s="22"/>
      <c r="N148" s="21">
        <f t="shared" si="89"/>
        <v>101.27000000000001</v>
      </c>
      <c r="O148" s="21"/>
      <c r="P148" s="22"/>
      <c r="Q148" s="26">
        <v>12</v>
      </c>
      <c r="R148" s="26">
        <v>4</v>
      </c>
      <c r="S148" s="25">
        <v>0</v>
      </c>
      <c r="T148" s="21"/>
      <c r="U148" s="24">
        <f t="shared" si="90"/>
        <v>1.9368626243945739</v>
      </c>
      <c r="V148" s="24">
        <f t="shared" si="91"/>
        <v>5.6267616253726795E-4</v>
      </c>
      <c r="W148" s="24">
        <f t="shared" si="92"/>
        <v>0.14636849623112172</v>
      </c>
      <c r="X148" s="24">
        <f t="shared" si="93"/>
        <v>1.4057705452952259E-2</v>
      </c>
      <c r="Y148" s="24">
        <f t="shared" si="94"/>
        <v>0</v>
      </c>
      <c r="Z148" s="24">
        <f t="shared" si="95"/>
        <v>0.16518986493952831</v>
      </c>
      <c r="AA148" s="24">
        <f t="shared" si="96"/>
        <v>1.6782004712033824</v>
      </c>
      <c r="AB148" s="24">
        <f t="shared" si="97"/>
        <v>3.3621075455625891E-2</v>
      </c>
      <c r="AC148" s="24">
        <f t="shared" si="98"/>
        <v>3.4554431267210584E-3</v>
      </c>
      <c r="AD148" s="24">
        <f t="shared" si="99"/>
        <v>2.4612829274454403E-3</v>
      </c>
      <c r="AE148" s="24">
        <f t="shared" si="100"/>
        <v>3.1639174139258671E-3</v>
      </c>
      <c r="AF148" s="24">
        <f t="shared" si="101"/>
        <v>0</v>
      </c>
      <c r="AG148" s="24">
        <f t="shared" si="102"/>
        <v>3.9839435573078137</v>
      </c>
      <c r="AH148" s="24">
        <f t="shared" si="103"/>
        <v>0.91038801619999288</v>
      </c>
      <c r="AI148" s="23">
        <f t="shared" si="104"/>
        <v>0</v>
      </c>
      <c r="AJ148" s="21"/>
      <c r="AK148" s="21">
        <f t="shared" si="105"/>
        <v>56.968000000000004</v>
      </c>
      <c r="AL148" s="21">
        <f t="shared" si="106"/>
        <v>2.1999999999999999E-2</v>
      </c>
      <c r="AM148" s="21">
        <f t="shared" si="107"/>
        <v>3.653</v>
      </c>
      <c r="AN148" s="21">
        <f t="shared" si="108"/>
        <v>0.52300000000000002</v>
      </c>
      <c r="AO148" s="21">
        <f t="shared" si="109"/>
        <v>0</v>
      </c>
      <c r="AP148" s="21">
        <f t="shared" si="110"/>
        <v>5.81</v>
      </c>
      <c r="AQ148" s="21">
        <f t="shared" si="111"/>
        <v>33.113</v>
      </c>
      <c r="AR148" s="21">
        <f t="shared" si="112"/>
        <v>0.92300000000000004</v>
      </c>
      <c r="AS148" s="21">
        <f t="shared" si="113"/>
        <v>0.12</v>
      </c>
      <c r="AT148" s="21">
        <f t="shared" si="114"/>
        <v>0.09</v>
      </c>
      <c r="AU148" s="21">
        <f t="shared" si="115"/>
        <v>4.8000000000000001E-2</v>
      </c>
      <c r="AV148" s="21">
        <f t="shared" si="116"/>
        <v>0</v>
      </c>
      <c r="AW148" s="21">
        <f t="shared" si="117"/>
        <v>101.27000000000001</v>
      </c>
      <c r="AX148" s="21"/>
      <c r="AY148" s="21">
        <f t="shared" si="118"/>
        <v>0.94820239680426111</v>
      </c>
      <c r="AZ148" s="21">
        <f t="shared" si="119"/>
        <v>2.754613978413843E-4</v>
      </c>
      <c r="BA148" s="21">
        <f t="shared" si="120"/>
        <v>7.1655551196547665E-2</v>
      </c>
      <c r="BB148" s="21">
        <f t="shared" si="121"/>
        <v>6.8820317126126714E-3</v>
      </c>
      <c r="BC148" s="21">
        <f t="shared" si="122"/>
        <v>8.086966204554312E-2</v>
      </c>
      <c r="BD148" s="21">
        <f t="shared" si="123"/>
        <v>0</v>
      </c>
      <c r="BE148" s="21">
        <f t="shared" si="124"/>
        <v>0.82157283075793208</v>
      </c>
      <c r="BF148" s="21">
        <f t="shared" si="125"/>
        <v>1.6459393623812803E-2</v>
      </c>
      <c r="BG148" s="21">
        <f t="shared" si="126"/>
        <v>1.6916323406270882E-3</v>
      </c>
      <c r="BH148" s="21">
        <f t="shared" si="127"/>
        <v>1.2049354154617311E-3</v>
      </c>
      <c r="BI148" s="21">
        <f t="shared" si="128"/>
        <v>1.5489142272612131E-3</v>
      </c>
      <c r="BJ148" s="21">
        <f t="shared" si="129"/>
        <v>0</v>
      </c>
      <c r="BK148" s="21">
        <f t="shared" si="130"/>
        <v>1.950362809521901</v>
      </c>
      <c r="BL148" s="21">
        <f t="shared" si="131"/>
        <v>2.0426679271455201</v>
      </c>
    </row>
    <row r="149" spans="1:64" x14ac:dyDescent="0.2">
      <c r="A149" s="21" t="s">
        <v>1338</v>
      </c>
      <c r="B149" s="27">
        <v>1116.8121753887449</v>
      </c>
      <c r="C149" s="22">
        <v>57.71</v>
      </c>
      <c r="D149" s="22">
        <v>6.5000000000000002E-2</v>
      </c>
      <c r="E149" s="22">
        <v>3.181</v>
      </c>
      <c r="F149" s="22">
        <v>0.434</v>
      </c>
      <c r="G149" s="22">
        <v>5.5209999999999999</v>
      </c>
      <c r="H149" s="22">
        <v>33.212000000000003</v>
      </c>
      <c r="I149" s="22">
        <v>0.92300000000000004</v>
      </c>
      <c r="J149" s="22">
        <v>0.153</v>
      </c>
      <c r="K149" s="22">
        <v>0.111</v>
      </c>
      <c r="L149" s="22">
        <v>0.03</v>
      </c>
      <c r="M149" s="22"/>
      <c r="N149" s="21">
        <f t="shared" si="89"/>
        <v>101.34</v>
      </c>
      <c r="O149" s="21"/>
      <c r="P149" s="22"/>
      <c r="Q149" s="26">
        <v>12</v>
      </c>
      <c r="R149" s="26">
        <v>4</v>
      </c>
      <c r="S149" s="25">
        <v>0</v>
      </c>
      <c r="T149" s="21"/>
      <c r="U149" s="24">
        <f t="shared" si="90"/>
        <v>1.9560816653210564</v>
      </c>
      <c r="V149" s="24">
        <f t="shared" si="91"/>
        <v>1.657361533569029E-3</v>
      </c>
      <c r="W149" s="24">
        <f t="shared" si="92"/>
        <v>0.12706609110043657</v>
      </c>
      <c r="X149" s="24">
        <f t="shared" si="93"/>
        <v>1.1629754372133884E-2</v>
      </c>
      <c r="Y149" s="24">
        <f t="shared" si="94"/>
        <v>0</v>
      </c>
      <c r="Z149" s="24">
        <f t="shared" si="95"/>
        <v>0.1564923365756517</v>
      </c>
      <c r="AA149" s="24">
        <f t="shared" si="96"/>
        <v>1.6780635384736309</v>
      </c>
      <c r="AB149" s="24">
        <f t="shared" si="97"/>
        <v>3.3518120929435777E-2</v>
      </c>
      <c r="AC149" s="24">
        <f t="shared" si="98"/>
        <v>4.392198873659936E-3</v>
      </c>
      <c r="AD149" s="24">
        <f t="shared" si="99"/>
        <v>3.0262867109099737E-3</v>
      </c>
      <c r="AE149" s="24">
        <f t="shared" si="100"/>
        <v>1.971393037208927E-3</v>
      </c>
      <c r="AF149" s="24">
        <f t="shared" si="101"/>
        <v>0</v>
      </c>
      <c r="AG149" s="24">
        <f t="shared" si="102"/>
        <v>3.9738987469276927</v>
      </c>
      <c r="AH149" s="24">
        <f t="shared" si="103"/>
        <v>0.91469742693367262</v>
      </c>
      <c r="AI149" s="23">
        <f t="shared" si="104"/>
        <v>0</v>
      </c>
      <c r="AJ149" s="21"/>
      <c r="AK149" s="21">
        <f t="shared" si="105"/>
        <v>57.71</v>
      </c>
      <c r="AL149" s="21">
        <f t="shared" si="106"/>
        <v>6.5000000000000002E-2</v>
      </c>
      <c r="AM149" s="21">
        <f t="shared" si="107"/>
        <v>3.181</v>
      </c>
      <c r="AN149" s="21">
        <f t="shared" si="108"/>
        <v>0.434</v>
      </c>
      <c r="AO149" s="21">
        <f t="shared" si="109"/>
        <v>0</v>
      </c>
      <c r="AP149" s="21">
        <f t="shared" si="110"/>
        <v>5.520999999999999</v>
      </c>
      <c r="AQ149" s="21">
        <f t="shared" si="111"/>
        <v>33.212000000000003</v>
      </c>
      <c r="AR149" s="21">
        <f t="shared" si="112"/>
        <v>0.92300000000000004</v>
      </c>
      <c r="AS149" s="21">
        <f t="shared" si="113"/>
        <v>0.153</v>
      </c>
      <c r="AT149" s="21">
        <f t="shared" si="114"/>
        <v>0.111</v>
      </c>
      <c r="AU149" s="21">
        <f t="shared" si="115"/>
        <v>0.03</v>
      </c>
      <c r="AV149" s="21">
        <f t="shared" si="116"/>
        <v>0</v>
      </c>
      <c r="AW149" s="21">
        <f t="shared" si="117"/>
        <v>101.34</v>
      </c>
      <c r="AX149" s="21"/>
      <c r="AY149" s="21">
        <f t="shared" si="118"/>
        <v>0.96055259653794944</v>
      </c>
      <c r="AZ149" s="21">
        <f t="shared" si="119"/>
        <v>8.1386322089499919E-4</v>
      </c>
      <c r="BA149" s="21">
        <f t="shared" si="120"/>
        <v>6.2397018438603381E-2</v>
      </c>
      <c r="BB149" s="21">
        <f t="shared" si="121"/>
        <v>5.7109020330284883E-3</v>
      </c>
      <c r="BC149" s="21">
        <f t="shared" si="122"/>
        <v>7.6847057513501474E-2</v>
      </c>
      <c r="BD149" s="21">
        <f t="shared" si="123"/>
        <v>0</v>
      </c>
      <c r="BE149" s="21">
        <f t="shared" si="124"/>
        <v>0.82402913825785773</v>
      </c>
      <c r="BF149" s="21">
        <f t="shared" si="125"/>
        <v>1.6459393623812803E-2</v>
      </c>
      <c r="BG149" s="21">
        <f t="shared" si="126"/>
        <v>2.1568312342995373E-3</v>
      </c>
      <c r="BH149" s="21">
        <f t="shared" si="127"/>
        <v>1.4860870124028017E-3</v>
      </c>
      <c r="BI149" s="21">
        <f t="shared" si="128"/>
        <v>9.6807139203825812E-4</v>
      </c>
      <c r="BJ149" s="21">
        <f t="shared" si="129"/>
        <v>0</v>
      </c>
      <c r="BK149" s="21">
        <f t="shared" si="130"/>
        <v>1.951420959264389</v>
      </c>
      <c r="BL149" s="21">
        <f t="shared" si="131"/>
        <v>2.0364128652311395</v>
      </c>
    </row>
    <row r="150" spans="1:64" x14ac:dyDescent="0.2">
      <c r="A150" s="21" t="s">
        <v>1339</v>
      </c>
      <c r="B150" s="27">
        <v>1152.1675144480719</v>
      </c>
      <c r="C150" s="22">
        <v>56.69</v>
      </c>
      <c r="D150" s="22">
        <v>4.3999999999999997E-2</v>
      </c>
      <c r="E150" s="22">
        <v>3.6709999999999998</v>
      </c>
      <c r="F150" s="22">
        <v>0.54400000000000004</v>
      </c>
      <c r="G150" s="22">
        <v>5.7380000000000004</v>
      </c>
      <c r="H150" s="22">
        <v>32.668999999999997</v>
      </c>
      <c r="I150" s="22">
        <v>0.878</v>
      </c>
      <c r="J150" s="22">
        <v>0.17299999999999999</v>
      </c>
      <c r="K150" s="22">
        <v>6.8000000000000005E-2</v>
      </c>
      <c r="L150" s="22">
        <v>0</v>
      </c>
      <c r="M150" s="22"/>
      <c r="N150" s="21">
        <f t="shared" si="89"/>
        <v>100.47499999999999</v>
      </c>
      <c r="O150" s="21"/>
      <c r="P150" s="22"/>
      <c r="Q150" s="26">
        <v>12</v>
      </c>
      <c r="R150" s="26">
        <v>4</v>
      </c>
      <c r="S150" s="25">
        <v>0</v>
      </c>
      <c r="T150" s="21"/>
      <c r="U150" s="24">
        <f t="shared" si="90"/>
        <v>1.9412245321409791</v>
      </c>
      <c r="V150" s="24">
        <f t="shared" si="91"/>
        <v>1.1334176744647833E-3</v>
      </c>
      <c r="W150" s="24">
        <f t="shared" si="92"/>
        <v>0.1481439060838925</v>
      </c>
      <c r="X150" s="24">
        <f t="shared" si="93"/>
        <v>1.4726960379543389E-2</v>
      </c>
      <c r="Y150" s="24">
        <f t="shared" si="94"/>
        <v>0</v>
      </c>
      <c r="Z150" s="24">
        <f t="shared" si="95"/>
        <v>0.16431199844099073</v>
      </c>
      <c r="AA150" s="24">
        <f t="shared" si="96"/>
        <v>1.667564413911413</v>
      </c>
      <c r="AB150" s="24">
        <f t="shared" si="97"/>
        <v>3.2211124347845468E-2</v>
      </c>
      <c r="AC150" s="24">
        <f t="shared" si="98"/>
        <v>5.0173000567668114E-3</v>
      </c>
      <c r="AD150" s="24">
        <f t="shared" si="99"/>
        <v>1.8729639169427974E-3</v>
      </c>
      <c r="AE150" s="24">
        <f t="shared" si="100"/>
        <v>0</v>
      </c>
      <c r="AF150" s="24">
        <f t="shared" si="101"/>
        <v>0</v>
      </c>
      <c r="AG150" s="24">
        <f t="shared" si="102"/>
        <v>3.9762066169528385</v>
      </c>
      <c r="AH150" s="24">
        <f t="shared" si="103"/>
        <v>0.91030399358110115</v>
      </c>
      <c r="AI150" s="23">
        <f t="shared" si="104"/>
        <v>0</v>
      </c>
      <c r="AJ150" s="21"/>
      <c r="AK150" s="21">
        <f t="shared" si="105"/>
        <v>56.69</v>
      </c>
      <c r="AL150" s="21">
        <f t="shared" si="106"/>
        <v>4.3999999999999997E-2</v>
      </c>
      <c r="AM150" s="21">
        <f t="shared" si="107"/>
        <v>3.6709999999999998</v>
      </c>
      <c r="AN150" s="21">
        <f t="shared" si="108"/>
        <v>0.54400000000000004</v>
      </c>
      <c r="AO150" s="21">
        <f t="shared" si="109"/>
        <v>0</v>
      </c>
      <c r="AP150" s="21">
        <f t="shared" si="110"/>
        <v>5.7380000000000004</v>
      </c>
      <c r="AQ150" s="21">
        <f t="shared" si="111"/>
        <v>32.668999999999997</v>
      </c>
      <c r="AR150" s="21">
        <f t="shared" si="112"/>
        <v>0.878</v>
      </c>
      <c r="AS150" s="21">
        <f t="shared" si="113"/>
        <v>0.17299999999999999</v>
      </c>
      <c r="AT150" s="21">
        <f t="shared" si="114"/>
        <v>6.8000000000000005E-2</v>
      </c>
      <c r="AU150" s="21">
        <f t="shared" si="115"/>
        <v>0</v>
      </c>
      <c r="AV150" s="21">
        <f t="shared" si="116"/>
        <v>0</v>
      </c>
      <c r="AW150" s="21">
        <f t="shared" si="117"/>
        <v>100.47499999999999</v>
      </c>
      <c r="AX150" s="21"/>
      <c r="AY150" s="21">
        <f t="shared" si="118"/>
        <v>0.94357523302263646</v>
      </c>
      <c r="AZ150" s="21">
        <f t="shared" si="119"/>
        <v>5.5092279568276861E-4</v>
      </c>
      <c r="BA150" s="21">
        <f t="shared" si="120"/>
        <v>7.2008630835621812E-2</v>
      </c>
      <c r="BB150" s="21">
        <f t="shared" si="121"/>
        <v>7.1583656819527598E-3</v>
      </c>
      <c r="BC150" s="21">
        <f t="shared" si="122"/>
        <v>7.9867490674238636E-2</v>
      </c>
      <c r="BD150" s="21">
        <f t="shared" si="123"/>
        <v>0</v>
      </c>
      <c r="BE150" s="21">
        <f t="shared" si="124"/>
        <v>0.81055666378856894</v>
      </c>
      <c r="BF150" s="21">
        <f t="shared" si="125"/>
        <v>1.5656931312792676E-2</v>
      </c>
      <c r="BG150" s="21">
        <f t="shared" si="126"/>
        <v>2.4387699577373854E-3</v>
      </c>
      <c r="BH150" s="21">
        <f t="shared" si="127"/>
        <v>9.1039564723775248E-4</v>
      </c>
      <c r="BI150" s="21">
        <f t="shared" si="128"/>
        <v>0</v>
      </c>
      <c r="BJ150" s="21">
        <f t="shared" si="129"/>
        <v>0</v>
      </c>
      <c r="BK150" s="21">
        <f t="shared" si="130"/>
        <v>1.9327234037164696</v>
      </c>
      <c r="BL150" s="21">
        <f t="shared" si="131"/>
        <v>2.0573076361091909</v>
      </c>
    </row>
    <row r="151" spans="1:64" x14ac:dyDescent="0.2">
      <c r="A151" s="21" t="s">
        <v>1340</v>
      </c>
      <c r="B151" s="27">
        <v>1292.4761029236217</v>
      </c>
      <c r="C151" s="22">
        <v>57.226999999999997</v>
      </c>
      <c r="D151" s="22">
        <v>3.5999999999999997E-2</v>
      </c>
      <c r="E151" s="22">
        <v>3.5529999999999999</v>
      </c>
      <c r="F151" s="22">
        <v>0.44800000000000001</v>
      </c>
      <c r="G151" s="22">
        <v>5.8609999999999998</v>
      </c>
      <c r="H151" s="22">
        <v>33.372999999999998</v>
      </c>
      <c r="I151" s="22">
        <v>0.86699999999999999</v>
      </c>
      <c r="J151" s="22">
        <v>0.14599999999999999</v>
      </c>
      <c r="K151" s="22">
        <v>0.112</v>
      </c>
      <c r="L151" s="22">
        <v>4.5999999999999999E-2</v>
      </c>
      <c r="M151" s="22"/>
      <c r="N151" s="21">
        <f t="shared" si="89"/>
        <v>101.669</v>
      </c>
      <c r="O151" s="21"/>
      <c r="P151" s="22"/>
      <c r="Q151" s="26">
        <v>12</v>
      </c>
      <c r="R151" s="26">
        <v>4</v>
      </c>
      <c r="S151" s="25">
        <v>0</v>
      </c>
      <c r="T151" s="21"/>
      <c r="U151" s="24">
        <f t="shared" si="90"/>
        <v>1.9381853074581541</v>
      </c>
      <c r="V151" s="24">
        <f t="shared" si="91"/>
        <v>9.1720161006416051E-4</v>
      </c>
      <c r="W151" s="24">
        <f t="shared" si="92"/>
        <v>0.14181416684303333</v>
      </c>
      <c r="X151" s="24">
        <f t="shared" si="93"/>
        <v>1.1995469094327894E-2</v>
      </c>
      <c r="Y151" s="24">
        <f t="shared" si="94"/>
        <v>0</v>
      </c>
      <c r="Z151" s="24">
        <f t="shared" si="95"/>
        <v>0.16599899497892853</v>
      </c>
      <c r="AA151" s="24">
        <f t="shared" si="96"/>
        <v>1.6848724522516429</v>
      </c>
      <c r="AB151" s="24">
        <f t="shared" si="97"/>
        <v>3.1459764651374775E-2</v>
      </c>
      <c r="AC151" s="24">
        <f t="shared" si="98"/>
        <v>4.1879533039185486E-3</v>
      </c>
      <c r="AD151" s="24">
        <f t="shared" si="99"/>
        <v>3.0511497554765936E-3</v>
      </c>
      <c r="AE151" s="24">
        <f t="shared" si="100"/>
        <v>3.0204260323644866E-3</v>
      </c>
      <c r="AF151" s="24">
        <f t="shared" si="101"/>
        <v>0</v>
      </c>
      <c r="AG151" s="24">
        <f t="shared" si="102"/>
        <v>3.9855028859792854</v>
      </c>
      <c r="AH151" s="24">
        <f t="shared" si="103"/>
        <v>0.91031306078695529</v>
      </c>
      <c r="AI151" s="23">
        <f t="shared" si="104"/>
        <v>0</v>
      </c>
      <c r="AJ151" s="21"/>
      <c r="AK151" s="21">
        <f t="shared" si="105"/>
        <v>57.226999999999997</v>
      </c>
      <c r="AL151" s="21">
        <f t="shared" si="106"/>
        <v>3.5999999999999997E-2</v>
      </c>
      <c r="AM151" s="21">
        <f t="shared" si="107"/>
        <v>3.5529999999999999</v>
      </c>
      <c r="AN151" s="21">
        <f t="shared" si="108"/>
        <v>0.44800000000000001</v>
      </c>
      <c r="AO151" s="21">
        <f t="shared" si="109"/>
        <v>0</v>
      </c>
      <c r="AP151" s="21">
        <f t="shared" si="110"/>
        <v>5.8609999999999998</v>
      </c>
      <c r="AQ151" s="21">
        <f t="shared" si="111"/>
        <v>33.372999999999998</v>
      </c>
      <c r="AR151" s="21">
        <f t="shared" si="112"/>
        <v>0.86699999999999999</v>
      </c>
      <c r="AS151" s="21">
        <f t="shared" si="113"/>
        <v>0.14599999999999999</v>
      </c>
      <c r="AT151" s="21">
        <f t="shared" si="114"/>
        <v>0.112</v>
      </c>
      <c r="AU151" s="21">
        <f t="shared" si="115"/>
        <v>4.5999999999999999E-2</v>
      </c>
      <c r="AV151" s="21">
        <f t="shared" si="116"/>
        <v>0</v>
      </c>
      <c r="AW151" s="21">
        <f t="shared" si="117"/>
        <v>101.669</v>
      </c>
      <c r="AX151" s="21"/>
      <c r="AY151" s="21">
        <f t="shared" si="118"/>
        <v>0.95251331557922769</v>
      </c>
      <c r="AZ151" s="21">
        <f t="shared" si="119"/>
        <v>4.5075501464953793E-4</v>
      </c>
      <c r="BA151" s="21">
        <f t="shared" si="120"/>
        <v>6.9693997646135736E-2</v>
      </c>
      <c r="BB151" s="21">
        <f t="shared" si="121"/>
        <v>5.8951246792552136E-3</v>
      </c>
      <c r="BC151" s="21">
        <f t="shared" si="122"/>
        <v>8.1579533433550469E-2</v>
      </c>
      <c r="BD151" s="21">
        <f t="shared" si="123"/>
        <v>0</v>
      </c>
      <c r="BE151" s="21">
        <f t="shared" si="124"/>
        <v>0.82802373934359519</v>
      </c>
      <c r="BF151" s="21">
        <f t="shared" si="125"/>
        <v>1.5460773858987756E-2</v>
      </c>
      <c r="BG151" s="21">
        <f t="shared" si="126"/>
        <v>2.0581526810962906E-3</v>
      </c>
      <c r="BH151" s="21">
        <f t="shared" si="127"/>
        <v>1.49947518368571E-3</v>
      </c>
      <c r="BI151" s="21">
        <f t="shared" si="128"/>
        <v>1.4843761344586624E-3</v>
      </c>
      <c r="BJ151" s="21">
        <f t="shared" si="129"/>
        <v>0</v>
      </c>
      <c r="BK151" s="21">
        <f t="shared" si="130"/>
        <v>1.9586592435546424</v>
      </c>
      <c r="BL151" s="21">
        <f t="shared" si="131"/>
        <v>2.0348117719273402</v>
      </c>
    </row>
    <row r="152" spans="1:64" x14ac:dyDescent="0.2">
      <c r="A152" s="21" t="s">
        <v>1341</v>
      </c>
      <c r="B152" s="27">
        <v>1306.6182385473462</v>
      </c>
      <c r="C152" s="22">
        <v>56.996000000000002</v>
      </c>
      <c r="D152" s="22">
        <v>2.4E-2</v>
      </c>
      <c r="E152" s="22">
        <v>3.5710000000000002</v>
      </c>
      <c r="F152" s="22">
        <v>0.51200000000000001</v>
      </c>
      <c r="G152" s="22">
        <v>5.9820000000000002</v>
      </c>
      <c r="H152" s="22">
        <v>33.237000000000002</v>
      </c>
      <c r="I152" s="22">
        <v>0.873</v>
      </c>
      <c r="J152" s="22">
        <v>0.13300000000000001</v>
      </c>
      <c r="K152" s="22">
        <v>9.1999999999999998E-2</v>
      </c>
      <c r="L152" s="22">
        <v>7.0000000000000001E-3</v>
      </c>
      <c r="M152" s="22"/>
      <c r="N152" s="21">
        <f t="shared" si="89"/>
        <v>101.42700000000001</v>
      </c>
      <c r="O152" s="21"/>
      <c r="P152" s="22"/>
      <c r="Q152" s="26">
        <v>12</v>
      </c>
      <c r="R152" s="26">
        <v>4</v>
      </c>
      <c r="S152" s="25">
        <v>0</v>
      </c>
      <c r="T152" s="21"/>
      <c r="U152" s="24">
        <f t="shared" si="90"/>
        <v>1.93617994168678</v>
      </c>
      <c r="V152" s="24">
        <f t="shared" si="91"/>
        <v>6.1331074115362821E-4</v>
      </c>
      <c r="W152" s="24">
        <f t="shared" si="92"/>
        <v>0.14296221946251483</v>
      </c>
      <c r="X152" s="24">
        <f t="shared" si="93"/>
        <v>1.3750427623705257E-2</v>
      </c>
      <c r="Y152" s="24">
        <f t="shared" si="94"/>
        <v>0</v>
      </c>
      <c r="Z152" s="24">
        <f t="shared" si="95"/>
        <v>0.16993669487367336</v>
      </c>
      <c r="AA152" s="24">
        <f t="shared" si="96"/>
        <v>1.6830639569107764</v>
      </c>
      <c r="AB152" s="24">
        <f t="shared" si="97"/>
        <v>3.1772957142752523E-2</v>
      </c>
      <c r="AC152" s="24">
        <f t="shared" si="98"/>
        <v>3.8265521559888048E-3</v>
      </c>
      <c r="AD152" s="24">
        <f t="shared" si="99"/>
        <v>2.5138557308924921E-3</v>
      </c>
      <c r="AE152" s="24">
        <f t="shared" si="100"/>
        <v>4.6101540143880917E-4</v>
      </c>
      <c r="AF152" s="24">
        <f t="shared" si="101"/>
        <v>0</v>
      </c>
      <c r="AG152" s="24">
        <f t="shared" si="102"/>
        <v>3.985080931729676</v>
      </c>
      <c r="AH152" s="24">
        <f t="shared" si="103"/>
        <v>0.90829107657894059</v>
      </c>
      <c r="AI152" s="23">
        <f t="shared" si="104"/>
        <v>0</v>
      </c>
      <c r="AJ152" s="21"/>
      <c r="AK152" s="21">
        <f t="shared" si="105"/>
        <v>56.996000000000002</v>
      </c>
      <c r="AL152" s="21">
        <f t="shared" si="106"/>
        <v>2.4E-2</v>
      </c>
      <c r="AM152" s="21">
        <f t="shared" si="107"/>
        <v>3.5710000000000002</v>
      </c>
      <c r="AN152" s="21">
        <f t="shared" si="108"/>
        <v>0.51200000000000001</v>
      </c>
      <c r="AO152" s="21">
        <f t="shared" si="109"/>
        <v>0</v>
      </c>
      <c r="AP152" s="21">
        <f t="shared" si="110"/>
        <v>5.9820000000000002</v>
      </c>
      <c r="AQ152" s="21">
        <f t="shared" si="111"/>
        <v>33.237000000000002</v>
      </c>
      <c r="AR152" s="21">
        <f t="shared" si="112"/>
        <v>0.873</v>
      </c>
      <c r="AS152" s="21">
        <f t="shared" si="113"/>
        <v>0.13300000000000001</v>
      </c>
      <c r="AT152" s="21">
        <f t="shared" si="114"/>
        <v>9.1999999999999998E-2</v>
      </c>
      <c r="AU152" s="21">
        <f t="shared" si="115"/>
        <v>7.0000000000000001E-3</v>
      </c>
      <c r="AV152" s="21">
        <f t="shared" si="116"/>
        <v>0</v>
      </c>
      <c r="AW152" s="21">
        <f t="shared" si="117"/>
        <v>101.42700000000001</v>
      </c>
      <c r="AX152" s="21"/>
      <c r="AY152" s="21">
        <f t="shared" si="118"/>
        <v>0.94866844207723044</v>
      </c>
      <c r="AZ152" s="21">
        <f t="shared" si="119"/>
        <v>3.0050334309969197E-4</v>
      </c>
      <c r="BA152" s="21">
        <f t="shared" si="120"/>
        <v>7.0047077285209897E-2</v>
      </c>
      <c r="BB152" s="21">
        <f t="shared" si="121"/>
        <v>6.7372853477202441E-3</v>
      </c>
      <c r="BC152" s="21">
        <f t="shared" si="122"/>
        <v>8.3263738099214973E-2</v>
      </c>
      <c r="BD152" s="21">
        <f t="shared" si="123"/>
        <v>0</v>
      </c>
      <c r="BE152" s="21">
        <f t="shared" si="124"/>
        <v>0.82464941792955615</v>
      </c>
      <c r="BF152" s="21">
        <f t="shared" si="125"/>
        <v>1.556776883379044E-2</v>
      </c>
      <c r="BG152" s="21">
        <f t="shared" si="126"/>
        <v>1.8748925108616895E-3</v>
      </c>
      <c r="BH152" s="21">
        <f t="shared" si="127"/>
        <v>1.2317117580275473E-3</v>
      </c>
      <c r="BI152" s="21">
        <f t="shared" si="128"/>
        <v>2.258833248089269E-4</v>
      </c>
      <c r="BJ152" s="21">
        <f t="shared" si="129"/>
        <v>0</v>
      </c>
      <c r="BK152" s="21">
        <f t="shared" si="130"/>
        <v>1.9525667205095203</v>
      </c>
      <c r="BL152" s="21">
        <f t="shared" si="131"/>
        <v>2.0409448188739865</v>
      </c>
    </row>
    <row r="153" spans="1:64" x14ac:dyDescent="0.2">
      <c r="A153" s="21" t="s">
        <v>1342</v>
      </c>
      <c r="B153" s="27">
        <v>1320.7603741710807</v>
      </c>
      <c r="C153" s="22">
        <v>57.127000000000002</v>
      </c>
      <c r="D153" s="22">
        <v>5.2999999999999999E-2</v>
      </c>
      <c r="E153" s="22">
        <v>3.5209999999999999</v>
      </c>
      <c r="F153" s="22">
        <v>0.49</v>
      </c>
      <c r="G153" s="22">
        <v>5.9139999999999997</v>
      </c>
      <c r="H153" s="22">
        <v>33.223999999999997</v>
      </c>
      <c r="I153" s="22">
        <v>0.89400000000000002</v>
      </c>
      <c r="J153" s="22">
        <v>0.193</v>
      </c>
      <c r="K153" s="22">
        <v>7.6999999999999999E-2</v>
      </c>
      <c r="L153" s="22">
        <v>1.6E-2</v>
      </c>
      <c r="M153" s="22"/>
      <c r="N153" s="21">
        <f t="shared" si="89"/>
        <v>101.50900000000001</v>
      </c>
      <c r="O153" s="21"/>
      <c r="P153" s="22"/>
      <c r="Q153" s="26">
        <v>12</v>
      </c>
      <c r="R153" s="26">
        <v>4</v>
      </c>
      <c r="S153" s="25">
        <v>0</v>
      </c>
      <c r="T153" s="21"/>
      <c r="U153" s="24">
        <f t="shared" si="90"/>
        <v>1.9386008016029097</v>
      </c>
      <c r="V153" s="24">
        <f t="shared" si="91"/>
        <v>1.3529782961004223E-3</v>
      </c>
      <c r="W153" s="24">
        <f t="shared" si="92"/>
        <v>0.14081310922661888</v>
      </c>
      <c r="X153" s="24">
        <f t="shared" si="93"/>
        <v>1.3145828276243249E-2</v>
      </c>
      <c r="Y153" s="24">
        <f t="shared" si="94"/>
        <v>0</v>
      </c>
      <c r="Z153" s="24">
        <f t="shared" si="95"/>
        <v>0.1678292717614715</v>
      </c>
      <c r="AA153" s="24">
        <f t="shared" si="96"/>
        <v>1.6806464090110778</v>
      </c>
      <c r="AB153" s="24">
        <f t="shared" si="97"/>
        <v>3.2503231668528282E-2</v>
      </c>
      <c r="AC153" s="24">
        <f t="shared" si="98"/>
        <v>5.5470098422405953E-3</v>
      </c>
      <c r="AD153" s="24">
        <f t="shared" si="99"/>
        <v>2.1017878599092665E-3</v>
      </c>
      <c r="AE153" s="24">
        <f t="shared" si="100"/>
        <v>1.0526476089179719E-3</v>
      </c>
      <c r="AF153" s="24">
        <f t="shared" si="101"/>
        <v>0</v>
      </c>
      <c r="AG153" s="24">
        <f t="shared" si="102"/>
        <v>3.9835930751540176</v>
      </c>
      <c r="AH153" s="24">
        <f t="shared" si="103"/>
        <v>0.90920666497958513</v>
      </c>
      <c r="AI153" s="23">
        <f t="shared" si="104"/>
        <v>0</v>
      </c>
      <c r="AJ153" s="21"/>
      <c r="AK153" s="21">
        <f t="shared" si="105"/>
        <v>57.127000000000002</v>
      </c>
      <c r="AL153" s="21">
        <f t="shared" si="106"/>
        <v>5.2999999999999999E-2</v>
      </c>
      <c r="AM153" s="21">
        <f t="shared" si="107"/>
        <v>3.5209999999999999</v>
      </c>
      <c r="AN153" s="21">
        <f t="shared" si="108"/>
        <v>0.49</v>
      </c>
      <c r="AO153" s="21">
        <f t="shared" si="109"/>
        <v>0</v>
      </c>
      <c r="AP153" s="21">
        <f t="shared" si="110"/>
        <v>5.9139999999999997</v>
      </c>
      <c r="AQ153" s="21">
        <f t="shared" si="111"/>
        <v>33.223999999999997</v>
      </c>
      <c r="AR153" s="21">
        <f t="shared" si="112"/>
        <v>0.89400000000000002</v>
      </c>
      <c r="AS153" s="21">
        <f t="shared" si="113"/>
        <v>0.193</v>
      </c>
      <c r="AT153" s="21">
        <f t="shared" si="114"/>
        <v>7.6999999999999999E-2</v>
      </c>
      <c r="AU153" s="21">
        <f t="shared" si="115"/>
        <v>1.6E-2</v>
      </c>
      <c r="AV153" s="21">
        <f t="shared" si="116"/>
        <v>0</v>
      </c>
      <c r="AW153" s="21">
        <f t="shared" si="117"/>
        <v>101.50900000000001</v>
      </c>
      <c r="AX153" s="21"/>
      <c r="AY153" s="21">
        <f t="shared" si="118"/>
        <v>0.95084886817576575</v>
      </c>
      <c r="AZ153" s="21">
        <f t="shared" si="119"/>
        <v>6.6361154934515307E-4</v>
      </c>
      <c r="BA153" s="21">
        <f t="shared" si="120"/>
        <v>6.9066300510003925E-2</v>
      </c>
      <c r="BB153" s="21">
        <f t="shared" si="121"/>
        <v>6.4477926179353903E-3</v>
      </c>
      <c r="BC153" s="21">
        <f t="shared" si="122"/>
        <v>8.2317242915205174E-2</v>
      </c>
      <c r="BD153" s="21">
        <f t="shared" si="123"/>
        <v>0</v>
      </c>
      <c r="BE153" s="21">
        <f t="shared" si="124"/>
        <v>0.82432687250027281</v>
      </c>
      <c r="BF153" s="21">
        <f t="shared" si="125"/>
        <v>1.5942251245599833E-2</v>
      </c>
      <c r="BG153" s="21">
        <f t="shared" si="126"/>
        <v>2.7207086811752335E-3</v>
      </c>
      <c r="BH153" s="21">
        <f t="shared" si="127"/>
        <v>1.0308891887839255E-3</v>
      </c>
      <c r="BI153" s="21">
        <f t="shared" si="128"/>
        <v>5.1630474242040432E-4</v>
      </c>
      <c r="BJ153" s="21">
        <f t="shared" si="129"/>
        <v>0</v>
      </c>
      <c r="BK153" s="21">
        <f t="shared" si="130"/>
        <v>1.9538808421265075</v>
      </c>
      <c r="BL153" s="21">
        <f t="shared" si="131"/>
        <v>2.0388106527614402</v>
      </c>
    </row>
    <row r="154" spans="1:64" x14ac:dyDescent="0.2">
      <c r="A154" s="21" t="s">
        <v>1343</v>
      </c>
      <c r="B154" s="27">
        <v>1334.9025097948163</v>
      </c>
      <c r="C154" s="22">
        <v>56.222999999999999</v>
      </c>
      <c r="D154" s="22">
        <v>0</v>
      </c>
      <c r="E154" s="22">
        <v>3.4860000000000002</v>
      </c>
      <c r="F154" s="22">
        <v>0.5</v>
      </c>
      <c r="G154" s="22">
        <v>5.923</v>
      </c>
      <c r="H154" s="22">
        <v>33.258000000000003</v>
      </c>
      <c r="I154" s="22">
        <v>0.879</v>
      </c>
      <c r="J154" s="22">
        <v>2.7E-2</v>
      </c>
      <c r="K154" s="22">
        <v>9.8000000000000004E-2</v>
      </c>
      <c r="L154" s="22">
        <v>0</v>
      </c>
      <c r="M154" s="22"/>
      <c r="N154" s="21">
        <f t="shared" si="89"/>
        <v>100.39399999999999</v>
      </c>
      <c r="O154" s="21"/>
      <c r="P154" s="22"/>
      <c r="Q154" s="26">
        <v>12</v>
      </c>
      <c r="R154" s="26">
        <v>4</v>
      </c>
      <c r="S154" s="25">
        <v>0</v>
      </c>
      <c r="T154" s="21"/>
      <c r="U154" s="24">
        <f t="shared" si="90"/>
        <v>1.9301368128230394</v>
      </c>
      <c r="V154" s="24">
        <f t="shared" si="91"/>
        <v>0</v>
      </c>
      <c r="W154" s="24">
        <f t="shared" si="92"/>
        <v>0.14103651050596855</v>
      </c>
      <c r="X154" s="24">
        <f t="shared" si="93"/>
        <v>1.3570285589255363E-2</v>
      </c>
      <c r="Y154" s="24">
        <f t="shared" si="94"/>
        <v>0</v>
      </c>
      <c r="Z154" s="24">
        <f t="shared" si="95"/>
        <v>0.17004161888047431</v>
      </c>
      <c r="AA154" s="24">
        <f t="shared" si="96"/>
        <v>1.701953425179183</v>
      </c>
      <c r="AB154" s="24">
        <f t="shared" si="97"/>
        <v>3.2329948146649114E-2</v>
      </c>
      <c r="AC154" s="24">
        <f t="shared" si="98"/>
        <v>7.8504129107064696E-4</v>
      </c>
      <c r="AD154" s="24">
        <f t="shared" si="99"/>
        <v>2.7061467137082878E-3</v>
      </c>
      <c r="AE154" s="24">
        <f t="shared" si="100"/>
        <v>0</v>
      </c>
      <c r="AF154" s="24">
        <f t="shared" si="101"/>
        <v>0</v>
      </c>
      <c r="AG154" s="24">
        <f t="shared" si="102"/>
        <v>3.9925597891293485</v>
      </c>
      <c r="AH154" s="24">
        <f t="shared" si="103"/>
        <v>0.90916556140462979</v>
      </c>
      <c r="AI154" s="23">
        <f t="shared" si="104"/>
        <v>0</v>
      </c>
      <c r="AJ154" s="21"/>
      <c r="AK154" s="21">
        <f t="shared" si="105"/>
        <v>56.222999999999999</v>
      </c>
      <c r="AL154" s="21">
        <f t="shared" si="106"/>
        <v>0</v>
      </c>
      <c r="AM154" s="21">
        <f t="shared" si="107"/>
        <v>3.4860000000000002</v>
      </c>
      <c r="AN154" s="21">
        <f t="shared" si="108"/>
        <v>0.5</v>
      </c>
      <c r="AO154" s="21">
        <f t="shared" si="109"/>
        <v>0</v>
      </c>
      <c r="AP154" s="21">
        <f t="shared" si="110"/>
        <v>5.923</v>
      </c>
      <c r="AQ154" s="21">
        <f t="shared" si="111"/>
        <v>33.258000000000003</v>
      </c>
      <c r="AR154" s="21">
        <f t="shared" si="112"/>
        <v>0.879</v>
      </c>
      <c r="AS154" s="21">
        <f t="shared" si="113"/>
        <v>2.7E-2</v>
      </c>
      <c r="AT154" s="21">
        <f t="shared" si="114"/>
        <v>9.8000000000000004E-2</v>
      </c>
      <c r="AU154" s="21">
        <f t="shared" si="115"/>
        <v>0</v>
      </c>
      <c r="AV154" s="21">
        <f t="shared" si="116"/>
        <v>0</v>
      </c>
      <c r="AW154" s="21">
        <f t="shared" si="117"/>
        <v>100.39399999999999</v>
      </c>
      <c r="AX154" s="21"/>
      <c r="AY154" s="21">
        <f t="shared" si="118"/>
        <v>0.93580226364846875</v>
      </c>
      <c r="AZ154" s="21">
        <f t="shared" si="119"/>
        <v>0</v>
      </c>
      <c r="BA154" s="21">
        <f t="shared" si="120"/>
        <v>6.8379756767359759E-2</v>
      </c>
      <c r="BB154" s="21">
        <f t="shared" si="121"/>
        <v>6.5793802223830513E-3</v>
      </c>
      <c r="BC154" s="21">
        <f t="shared" si="122"/>
        <v>8.2442514336618242E-2</v>
      </c>
      <c r="BD154" s="21">
        <f t="shared" si="123"/>
        <v>0</v>
      </c>
      <c r="BE154" s="21">
        <f t="shared" si="124"/>
        <v>0.82517045285378277</v>
      </c>
      <c r="BF154" s="21">
        <f t="shared" si="125"/>
        <v>1.5674763808593124E-2</v>
      </c>
      <c r="BG154" s="21">
        <f t="shared" si="126"/>
        <v>3.8061727664109483E-4</v>
      </c>
      <c r="BH154" s="21">
        <f t="shared" si="127"/>
        <v>1.3120407857249961E-3</v>
      </c>
      <c r="BI154" s="21">
        <f t="shared" si="128"/>
        <v>0</v>
      </c>
      <c r="BJ154" s="21">
        <f t="shared" si="129"/>
        <v>0</v>
      </c>
      <c r="BK154" s="21">
        <f t="shared" si="130"/>
        <v>1.9357417896995719</v>
      </c>
      <c r="BL154" s="21">
        <f t="shared" si="131"/>
        <v>2.0625477067109226</v>
      </c>
    </row>
    <row r="155" spans="1:64" x14ac:dyDescent="0.2">
      <c r="A155" s="21" t="s">
        <v>1344</v>
      </c>
      <c r="B155" s="27">
        <v>1346.0828496823067</v>
      </c>
      <c r="C155" s="22">
        <v>56.692</v>
      </c>
      <c r="D155" s="22">
        <v>4.3999999999999997E-2</v>
      </c>
      <c r="E155" s="22">
        <v>3.5129999999999999</v>
      </c>
      <c r="F155" s="22">
        <v>0.48099999999999998</v>
      </c>
      <c r="G155" s="22">
        <v>5.9089999999999998</v>
      </c>
      <c r="H155" s="22">
        <v>33.08</v>
      </c>
      <c r="I155" s="22">
        <v>0.91500000000000004</v>
      </c>
      <c r="J155" s="22">
        <v>0.126</v>
      </c>
      <c r="K155" s="22">
        <v>0.06</v>
      </c>
      <c r="L155" s="22">
        <v>4.5999999999999999E-2</v>
      </c>
      <c r="M155" s="22"/>
      <c r="N155" s="21">
        <f t="shared" si="89"/>
        <v>100.86600000000001</v>
      </c>
      <c r="O155" s="21"/>
      <c r="P155" s="22"/>
      <c r="Q155" s="26">
        <v>12</v>
      </c>
      <c r="R155" s="26">
        <v>4</v>
      </c>
      <c r="S155" s="25">
        <v>0</v>
      </c>
      <c r="T155" s="21"/>
      <c r="U155" s="24">
        <f t="shared" si="90"/>
        <v>1.9363902976376393</v>
      </c>
      <c r="V155" s="24">
        <f t="shared" si="91"/>
        <v>1.1305552371226205E-3</v>
      </c>
      <c r="W155" s="24">
        <f t="shared" si="92"/>
        <v>0.14140975249095353</v>
      </c>
      <c r="X155" s="24">
        <f t="shared" si="93"/>
        <v>1.2988562859166849E-2</v>
      </c>
      <c r="Y155" s="24">
        <f t="shared" si="94"/>
        <v>0</v>
      </c>
      <c r="Z155" s="24">
        <f t="shared" si="95"/>
        <v>0.16878137836287971</v>
      </c>
      <c r="AA155" s="24">
        <f t="shared" si="96"/>
        <v>1.6842791948220657</v>
      </c>
      <c r="AB155" s="24">
        <f t="shared" si="97"/>
        <v>3.3483763666481189E-2</v>
      </c>
      <c r="AC155" s="24">
        <f t="shared" si="98"/>
        <v>3.6449898385351146E-3</v>
      </c>
      <c r="AD155" s="24">
        <f t="shared" si="99"/>
        <v>1.6484415542066704E-3</v>
      </c>
      <c r="AE155" s="24">
        <f t="shared" si="100"/>
        <v>3.0461059622560842E-3</v>
      </c>
      <c r="AF155" s="24">
        <f t="shared" si="101"/>
        <v>0</v>
      </c>
      <c r="AG155" s="24">
        <f t="shared" si="102"/>
        <v>3.986803042431307</v>
      </c>
      <c r="AH155" s="24">
        <f t="shared" si="103"/>
        <v>0.90891750609491029</v>
      </c>
      <c r="AI155" s="23">
        <f t="shared" si="104"/>
        <v>0</v>
      </c>
      <c r="AJ155" s="21"/>
      <c r="AK155" s="21">
        <f t="shared" si="105"/>
        <v>56.692</v>
      </c>
      <c r="AL155" s="21">
        <f t="shared" si="106"/>
        <v>4.3999999999999997E-2</v>
      </c>
      <c r="AM155" s="21">
        <f t="shared" si="107"/>
        <v>3.5129999999999999</v>
      </c>
      <c r="AN155" s="21">
        <f t="shared" si="108"/>
        <v>0.48099999999999998</v>
      </c>
      <c r="AO155" s="21">
        <f t="shared" si="109"/>
        <v>0</v>
      </c>
      <c r="AP155" s="21">
        <f t="shared" si="110"/>
        <v>5.9089999999999998</v>
      </c>
      <c r="AQ155" s="21">
        <f t="shared" si="111"/>
        <v>33.08</v>
      </c>
      <c r="AR155" s="21">
        <f t="shared" si="112"/>
        <v>0.91500000000000004</v>
      </c>
      <c r="AS155" s="21">
        <f t="shared" si="113"/>
        <v>0.126</v>
      </c>
      <c r="AT155" s="21">
        <f t="shared" si="114"/>
        <v>0.06</v>
      </c>
      <c r="AU155" s="21">
        <f t="shared" si="115"/>
        <v>4.5999999999999999E-2</v>
      </c>
      <c r="AV155" s="21">
        <f t="shared" si="116"/>
        <v>0</v>
      </c>
      <c r="AW155" s="21">
        <f t="shared" si="117"/>
        <v>100.86600000000001</v>
      </c>
      <c r="AX155" s="21"/>
      <c r="AY155" s="21">
        <f t="shared" si="118"/>
        <v>0.94360852197070577</v>
      </c>
      <c r="AZ155" s="21">
        <f t="shared" si="119"/>
        <v>5.5092279568276861E-4</v>
      </c>
      <c r="BA155" s="21">
        <f t="shared" si="120"/>
        <v>6.8909376225970972E-2</v>
      </c>
      <c r="BB155" s="21">
        <f t="shared" si="121"/>
        <v>6.3293637739324947E-3</v>
      </c>
      <c r="BC155" s="21">
        <f t="shared" si="122"/>
        <v>8.2247647681086805E-2</v>
      </c>
      <c r="BD155" s="21">
        <f t="shared" si="123"/>
        <v>0</v>
      </c>
      <c r="BE155" s="21">
        <f t="shared" si="124"/>
        <v>0.82075406159129016</v>
      </c>
      <c r="BF155" s="21">
        <f t="shared" si="125"/>
        <v>1.6316733657409224E-2</v>
      </c>
      <c r="BG155" s="21">
        <f t="shared" si="126"/>
        <v>1.7762139576584426E-3</v>
      </c>
      <c r="BH155" s="21">
        <f t="shared" si="127"/>
        <v>8.0329027697448741E-4</v>
      </c>
      <c r="BI155" s="21">
        <f t="shared" si="128"/>
        <v>1.4843761344586624E-3</v>
      </c>
      <c r="BJ155" s="21">
        <f t="shared" si="129"/>
        <v>0</v>
      </c>
      <c r="BK155" s="21">
        <f t="shared" si="130"/>
        <v>1.9427805080651699</v>
      </c>
      <c r="BL155" s="21">
        <f t="shared" si="131"/>
        <v>2.0521119220008002</v>
      </c>
    </row>
    <row r="156" spans="1:64" x14ac:dyDescent="0.2">
      <c r="A156" s="21" t="s">
        <v>1345</v>
      </c>
      <c r="B156" s="27">
        <v>1368.4435294573066</v>
      </c>
      <c r="C156" s="22">
        <v>56.277999999999999</v>
      </c>
      <c r="D156" s="22">
        <v>2.9000000000000001E-2</v>
      </c>
      <c r="E156" s="22">
        <v>3.5760000000000001</v>
      </c>
      <c r="F156" s="22">
        <v>0.49199999999999999</v>
      </c>
      <c r="G156" s="22">
        <v>5.84</v>
      </c>
      <c r="H156" s="22">
        <v>32.709000000000003</v>
      </c>
      <c r="I156" s="22">
        <v>0.92</v>
      </c>
      <c r="J156" s="22">
        <v>0.16600000000000001</v>
      </c>
      <c r="K156" s="22">
        <v>4.7E-2</v>
      </c>
      <c r="L156" s="22">
        <v>5.2999999999999999E-2</v>
      </c>
      <c r="M156" s="22"/>
      <c r="N156" s="21">
        <f t="shared" si="89"/>
        <v>100.11</v>
      </c>
      <c r="O156" s="21"/>
      <c r="P156" s="22"/>
      <c r="Q156" s="26">
        <v>12</v>
      </c>
      <c r="R156" s="26">
        <v>4</v>
      </c>
      <c r="S156" s="25">
        <v>0</v>
      </c>
      <c r="T156" s="21"/>
      <c r="U156" s="24">
        <f t="shared" si="90"/>
        <v>1.9365960540487803</v>
      </c>
      <c r="V156" s="24">
        <f t="shared" si="91"/>
        <v>7.5069993031049538E-4</v>
      </c>
      <c r="W156" s="24">
        <f t="shared" si="92"/>
        <v>0.14502002994265545</v>
      </c>
      <c r="X156" s="24">
        <f t="shared" si="93"/>
        <v>1.3384754038725591E-2</v>
      </c>
      <c r="Y156" s="24">
        <f t="shared" si="94"/>
        <v>0</v>
      </c>
      <c r="Z156" s="24">
        <f t="shared" si="95"/>
        <v>0.16805547061909987</v>
      </c>
      <c r="AA156" s="24">
        <f t="shared" si="96"/>
        <v>1.677819037934533</v>
      </c>
      <c r="AB156" s="24">
        <f t="shared" si="97"/>
        <v>3.3918002607629748E-2</v>
      </c>
      <c r="AC156" s="24">
        <f t="shared" si="98"/>
        <v>4.8379695751531258E-3</v>
      </c>
      <c r="AD156" s="24">
        <f t="shared" si="99"/>
        <v>1.3009165218003595E-3</v>
      </c>
      <c r="AE156" s="24">
        <f t="shared" si="100"/>
        <v>3.5358376230614132E-3</v>
      </c>
      <c r="AF156" s="24">
        <f t="shared" si="101"/>
        <v>0</v>
      </c>
      <c r="AG156" s="24">
        <f t="shared" si="102"/>
        <v>3.9852187728417494</v>
      </c>
      <c r="AH156" s="24">
        <f t="shared" si="103"/>
        <v>0.90895617776812865</v>
      </c>
      <c r="AI156" s="23">
        <f t="shared" si="104"/>
        <v>0</v>
      </c>
      <c r="AJ156" s="21"/>
      <c r="AK156" s="21">
        <f t="shared" si="105"/>
        <v>56.277999999999999</v>
      </c>
      <c r="AL156" s="21">
        <f t="shared" si="106"/>
        <v>2.9000000000000001E-2</v>
      </c>
      <c r="AM156" s="21">
        <f t="shared" si="107"/>
        <v>3.5760000000000001</v>
      </c>
      <c r="AN156" s="21">
        <f t="shared" si="108"/>
        <v>0.49199999999999999</v>
      </c>
      <c r="AO156" s="21">
        <f t="shared" si="109"/>
        <v>0</v>
      </c>
      <c r="AP156" s="21">
        <f t="shared" si="110"/>
        <v>5.84</v>
      </c>
      <c r="AQ156" s="21">
        <f t="shared" si="111"/>
        <v>32.709000000000003</v>
      </c>
      <c r="AR156" s="21">
        <f t="shared" si="112"/>
        <v>0.92</v>
      </c>
      <c r="AS156" s="21">
        <f t="shared" si="113"/>
        <v>0.16600000000000001</v>
      </c>
      <c r="AT156" s="21">
        <f t="shared" si="114"/>
        <v>4.7E-2</v>
      </c>
      <c r="AU156" s="21">
        <f t="shared" si="115"/>
        <v>5.2999999999999999E-2</v>
      </c>
      <c r="AV156" s="21">
        <f t="shared" si="116"/>
        <v>0</v>
      </c>
      <c r="AW156" s="21">
        <f t="shared" si="117"/>
        <v>100.11</v>
      </c>
      <c r="AX156" s="21"/>
      <c r="AY156" s="21">
        <f t="shared" si="118"/>
        <v>0.93671770972037283</v>
      </c>
      <c r="AZ156" s="21">
        <f t="shared" si="119"/>
        <v>3.6310820624546115E-4</v>
      </c>
      <c r="BA156" s="21">
        <f t="shared" si="120"/>
        <v>7.0145154962730494E-2</v>
      </c>
      <c r="BB156" s="21">
        <f t="shared" si="121"/>
        <v>6.474110138824922E-3</v>
      </c>
      <c r="BC156" s="21">
        <f t="shared" si="122"/>
        <v>8.1287233450253335E-2</v>
      </c>
      <c r="BD156" s="21">
        <f t="shared" si="123"/>
        <v>0</v>
      </c>
      <c r="BE156" s="21">
        <f t="shared" si="124"/>
        <v>0.81154911126328644</v>
      </c>
      <c r="BF156" s="21">
        <f t="shared" si="125"/>
        <v>1.6405896136411462E-2</v>
      </c>
      <c r="BG156" s="21">
        <f t="shared" si="126"/>
        <v>2.3400914045341387E-3</v>
      </c>
      <c r="BH156" s="21">
        <f t="shared" si="127"/>
        <v>6.292440502966818E-4</v>
      </c>
      <c r="BI156" s="21">
        <f t="shared" si="128"/>
        <v>1.7102594592675892E-3</v>
      </c>
      <c r="BJ156" s="21">
        <f t="shared" si="129"/>
        <v>0</v>
      </c>
      <c r="BK156" s="21">
        <f t="shared" si="130"/>
        <v>1.927621918792223</v>
      </c>
      <c r="BL156" s="21">
        <f t="shared" si="131"/>
        <v>2.0674276080751044</v>
      </c>
    </row>
    <row r="157" spans="1:64" x14ac:dyDescent="0.2">
      <c r="A157" s="21" t="s">
        <v>1346</v>
      </c>
      <c r="B157" s="27">
        <v>1396.7278007047667</v>
      </c>
      <c r="C157" s="22">
        <v>56.506</v>
      </c>
      <c r="D157" s="22">
        <v>6.0999999999999999E-2</v>
      </c>
      <c r="E157" s="22">
        <v>3.5870000000000002</v>
      </c>
      <c r="F157" s="22">
        <v>0.53100000000000003</v>
      </c>
      <c r="G157" s="22">
        <v>5.9980000000000002</v>
      </c>
      <c r="H157" s="22">
        <v>32.624000000000002</v>
      </c>
      <c r="I157" s="22">
        <v>0.90600000000000003</v>
      </c>
      <c r="J157" s="22">
        <v>9.2999999999999999E-2</v>
      </c>
      <c r="K157" s="22">
        <v>0.13800000000000001</v>
      </c>
      <c r="L157" s="22">
        <v>6.2E-2</v>
      </c>
      <c r="M157" s="22"/>
      <c r="N157" s="21">
        <f t="shared" si="89"/>
        <v>100.50600000000003</v>
      </c>
      <c r="O157" s="21"/>
      <c r="P157" s="22"/>
      <c r="Q157" s="26">
        <v>12</v>
      </c>
      <c r="R157" s="26">
        <v>4</v>
      </c>
      <c r="S157" s="25">
        <v>0</v>
      </c>
      <c r="T157" s="21"/>
      <c r="U157" s="24">
        <f t="shared" si="90"/>
        <v>1.9379912824802235</v>
      </c>
      <c r="V157" s="24">
        <f t="shared" si="91"/>
        <v>1.5738200696463094E-3</v>
      </c>
      <c r="W157" s="24">
        <f t="shared" si="92"/>
        <v>0.14498354802547736</v>
      </c>
      <c r="X157" s="24">
        <f t="shared" si="93"/>
        <v>1.4397818011180548E-2</v>
      </c>
      <c r="Y157" s="24">
        <f t="shared" si="94"/>
        <v>0</v>
      </c>
      <c r="Z157" s="24">
        <f t="shared" si="95"/>
        <v>0.17202958246210784</v>
      </c>
      <c r="AA157" s="24">
        <f t="shared" si="96"/>
        <v>1.6679073639658384</v>
      </c>
      <c r="AB157" s="24">
        <f t="shared" si="97"/>
        <v>3.3291051003519076E-2</v>
      </c>
      <c r="AC157" s="24">
        <f t="shared" si="98"/>
        <v>2.7014371000163317E-3</v>
      </c>
      <c r="AD157" s="24">
        <f t="shared" si="99"/>
        <v>3.8070407401102581E-3</v>
      </c>
      <c r="AE157" s="24">
        <f t="shared" si="100"/>
        <v>4.1225411473624837E-3</v>
      </c>
      <c r="AF157" s="24">
        <f t="shared" si="101"/>
        <v>0</v>
      </c>
      <c r="AG157" s="24">
        <f t="shared" si="102"/>
        <v>3.9828054850054815</v>
      </c>
      <c r="AH157" s="24">
        <f t="shared" si="103"/>
        <v>0.90650245770862636</v>
      </c>
      <c r="AI157" s="23">
        <f t="shared" si="104"/>
        <v>0</v>
      </c>
      <c r="AJ157" s="21"/>
      <c r="AK157" s="21">
        <f t="shared" si="105"/>
        <v>56.506</v>
      </c>
      <c r="AL157" s="21">
        <f t="shared" si="106"/>
        <v>6.0999999999999999E-2</v>
      </c>
      <c r="AM157" s="21">
        <f t="shared" si="107"/>
        <v>3.5870000000000002</v>
      </c>
      <c r="AN157" s="21">
        <f t="shared" si="108"/>
        <v>0.53100000000000003</v>
      </c>
      <c r="AO157" s="21">
        <f t="shared" si="109"/>
        <v>0</v>
      </c>
      <c r="AP157" s="21">
        <f t="shared" si="110"/>
        <v>5.9980000000000002</v>
      </c>
      <c r="AQ157" s="21">
        <f t="shared" si="111"/>
        <v>32.624000000000002</v>
      </c>
      <c r="AR157" s="21">
        <f t="shared" si="112"/>
        <v>0.90600000000000003</v>
      </c>
      <c r="AS157" s="21">
        <f t="shared" si="113"/>
        <v>9.2999999999999999E-2</v>
      </c>
      <c r="AT157" s="21">
        <f t="shared" si="114"/>
        <v>0.13800000000000001</v>
      </c>
      <c r="AU157" s="21">
        <f t="shared" si="115"/>
        <v>6.2E-2</v>
      </c>
      <c r="AV157" s="21">
        <f t="shared" si="116"/>
        <v>0</v>
      </c>
      <c r="AW157" s="21">
        <f t="shared" si="117"/>
        <v>100.50600000000003</v>
      </c>
      <c r="AX157" s="21"/>
      <c r="AY157" s="21">
        <f t="shared" si="118"/>
        <v>0.94051264980026639</v>
      </c>
      <c r="AZ157" s="21">
        <f t="shared" si="119"/>
        <v>7.6377933037838374E-4</v>
      </c>
      <c r="BA157" s="21">
        <f t="shared" si="120"/>
        <v>7.0360925853275802E-2</v>
      </c>
      <c r="BB157" s="21">
        <f t="shared" si="121"/>
        <v>6.9873017961708007E-3</v>
      </c>
      <c r="BC157" s="21">
        <f t="shared" si="122"/>
        <v>8.3486442848393752E-2</v>
      </c>
      <c r="BD157" s="21">
        <f t="shared" si="123"/>
        <v>0</v>
      </c>
      <c r="BE157" s="21">
        <f t="shared" si="124"/>
        <v>0.80944016037951194</v>
      </c>
      <c r="BF157" s="21">
        <f t="shared" si="125"/>
        <v>1.6156241195205201E-2</v>
      </c>
      <c r="BG157" s="21">
        <f t="shared" si="126"/>
        <v>1.3110150639859934E-3</v>
      </c>
      <c r="BH157" s="21">
        <f t="shared" si="127"/>
        <v>1.8475676370413212E-3</v>
      </c>
      <c r="BI157" s="21">
        <f t="shared" si="128"/>
        <v>2.0006808768790667E-3</v>
      </c>
      <c r="BJ157" s="21">
        <f t="shared" si="129"/>
        <v>0</v>
      </c>
      <c r="BK157" s="21">
        <f t="shared" si="130"/>
        <v>1.9328667647811086</v>
      </c>
      <c r="BL157" s="21">
        <f t="shared" si="131"/>
        <v>2.0605690767601992</v>
      </c>
    </row>
    <row r="158" spans="1:64" x14ac:dyDescent="0.2">
      <c r="A158" s="21" t="s">
        <v>1347</v>
      </c>
      <c r="B158" s="27">
        <v>1406.7278007047717</v>
      </c>
      <c r="C158" s="22">
        <v>57.216000000000001</v>
      </c>
      <c r="D158" s="22">
        <v>1.0999999999999999E-2</v>
      </c>
      <c r="E158" s="22">
        <v>3.5710000000000002</v>
      </c>
      <c r="F158" s="22">
        <v>0.44400000000000001</v>
      </c>
      <c r="G158" s="22">
        <v>5.9770000000000003</v>
      </c>
      <c r="H158" s="22">
        <v>33.351999999999997</v>
      </c>
      <c r="I158" s="22">
        <v>0.95699999999999996</v>
      </c>
      <c r="J158" s="22">
        <v>3.3000000000000002E-2</v>
      </c>
      <c r="K158" s="22">
        <v>0.09</v>
      </c>
      <c r="L158" s="22">
        <v>1.4E-2</v>
      </c>
      <c r="M158" s="22"/>
      <c r="N158" s="21">
        <f t="shared" si="89"/>
        <v>101.66499999999999</v>
      </c>
      <c r="O158" s="21"/>
      <c r="P158" s="22"/>
      <c r="Q158" s="26">
        <v>12</v>
      </c>
      <c r="R158" s="26">
        <v>4</v>
      </c>
      <c r="S158" s="25">
        <v>0</v>
      </c>
      <c r="T158" s="21"/>
      <c r="U158" s="24">
        <f t="shared" si="90"/>
        <v>1.937975000141859</v>
      </c>
      <c r="V158" s="24">
        <f t="shared" si="91"/>
        <v>2.8027951215958528E-4</v>
      </c>
      <c r="W158" s="24">
        <f t="shared" si="92"/>
        <v>0.14254455109538289</v>
      </c>
      <c r="X158" s="24">
        <f t="shared" si="93"/>
        <v>1.1889362053787059E-2</v>
      </c>
      <c r="Y158" s="24">
        <f t="shared" si="94"/>
        <v>0</v>
      </c>
      <c r="Z158" s="24">
        <f t="shared" si="95"/>
        <v>0.1692985947177312</v>
      </c>
      <c r="AA158" s="24">
        <f t="shared" si="96"/>
        <v>1.6839532226504479</v>
      </c>
      <c r="AB158" s="24">
        <f t="shared" si="97"/>
        <v>3.4728391581598954E-2</v>
      </c>
      <c r="AC158" s="24">
        <f t="shared" si="98"/>
        <v>9.4667143924660789E-4</v>
      </c>
      <c r="AD158" s="24">
        <f t="shared" si="99"/>
        <v>2.4520220479232867E-3</v>
      </c>
      <c r="AE158" s="24">
        <f t="shared" si="100"/>
        <v>9.1933706252208169E-4</v>
      </c>
      <c r="AF158" s="24">
        <f t="shared" si="101"/>
        <v>0</v>
      </c>
      <c r="AG158" s="24">
        <f t="shared" si="102"/>
        <v>3.9849874323026584</v>
      </c>
      <c r="AH158" s="24">
        <f t="shared" si="103"/>
        <v>0.90864781939987316</v>
      </c>
      <c r="AI158" s="23">
        <f t="shared" si="104"/>
        <v>0</v>
      </c>
      <c r="AJ158" s="21"/>
      <c r="AK158" s="21">
        <f t="shared" si="105"/>
        <v>57.216000000000001</v>
      </c>
      <c r="AL158" s="21">
        <f t="shared" si="106"/>
        <v>1.0999999999999999E-2</v>
      </c>
      <c r="AM158" s="21">
        <f t="shared" si="107"/>
        <v>3.5710000000000002</v>
      </c>
      <c r="AN158" s="21">
        <f t="shared" si="108"/>
        <v>0.44400000000000001</v>
      </c>
      <c r="AO158" s="21">
        <f t="shared" si="109"/>
        <v>0</v>
      </c>
      <c r="AP158" s="21">
        <f t="shared" si="110"/>
        <v>5.9770000000000003</v>
      </c>
      <c r="AQ158" s="21">
        <f t="shared" si="111"/>
        <v>33.351999999999997</v>
      </c>
      <c r="AR158" s="21">
        <f t="shared" si="112"/>
        <v>0.95699999999999996</v>
      </c>
      <c r="AS158" s="21">
        <f t="shared" si="113"/>
        <v>3.3000000000000002E-2</v>
      </c>
      <c r="AT158" s="21">
        <f t="shared" si="114"/>
        <v>0.09</v>
      </c>
      <c r="AU158" s="21">
        <f t="shared" si="115"/>
        <v>1.4E-2</v>
      </c>
      <c r="AV158" s="21">
        <f t="shared" si="116"/>
        <v>0</v>
      </c>
      <c r="AW158" s="21">
        <f t="shared" si="117"/>
        <v>101.66499999999999</v>
      </c>
      <c r="AX158" s="21"/>
      <c r="AY158" s="21">
        <f t="shared" si="118"/>
        <v>0.95233022636484688</v>
      </c>
      <c r="AZ158" s="21">
        <f t="shared" si="119"/>
        <v>1.3773069892069215E-4</v>
      </c>
      <c r="BA158" s="21">
        <f t="shared" si="120"/>
        <v>7.0047077285209897E-2</v>
      </c>
      <c r="BB158" s="21">
        <f t="shared" si="121"/>
        <v>5.8424896374761493E-3</v>
      </c>
      <c r="BC158" s="21">
        <f t="shared" si="122"/>
        <v>8.3194142865096604E-2</v>
      </c>
      <c r="BD158" s="21">
        <f t="shared" si="123"/>
        <v>0</v>
      </c>
      <c r="BE158" s="21">
        <f t="shared" si="124"/>
        <v>0.82750270441936846</v>
      </c>
      <c r="BF158" s="21">
        <f t="shared" si="125"/>
        <v>1.7065698481028006E-2</v>
      </c>
      <c r="BG158" s="21">
        <f t="shared" si="126"/>
        <v>4.6519889367244925E-4</v>
      </c>
      <c r="BH158" s="21">
        <f t="shared" si="127"/>
        <v>1.2049354154617311E-3</v>
      </c>
      <c r="BI158" s="21">
        <f t="shared" si="128"/>
        <v>4.517666496178538E-4</v>
      </c>
      <c r="BJ158" s="21">
        <f t="shared" si="129"/>
        <v>0</v>
      </c>
      <c r="BK158" s="21">
        <f t="shared" si="130"/>
        <v>1.9582419707106988</v>
      </c>
      <c r="BL158" s="21">
        <f t="shared" si="131"/>
        <v>2.0349821380124946</v>
      </c>
    </row>
    <row r="159" spans="1:64" x14ac:dyDescent="0.2">
      <c r="A159" s="21" t="s">
        <v>1348</v>
      </c>
      <c r="B159" s="27">
        <v>1417.9081405922748</v>
      </c>
      <c r="C159" s="22">
        <v>56.878</v>
      </c>
      <c r="D159" s="22">
        <v>0.03</v>
      </c>
      <c r="E159" s="22">
        <v>3.5539999999999998</v>
      </c>
      <c r="F159" s="22">
        <v>0.45100000000000001</v>
      </c>
      <c r="G159" s="22">
        <v>5.7670000000000003</v>
      </c>
      <c r="H159" s="22">
        <v>33.005000000000003</v>
      </c>
      <c r="I159" s="22">
        <v>0.90500000000000003</v>
      </c>
      <c r="J159" s="22">
        <v>0.17899999999999999</v>
      </c>
      <c r="K159" s="22">
        <v>0.121</v>
      </c>
      <c r="L159" s="22">
        <v>1.4E-2</v>
      </c>
      <c r="M159" s="22"/>
      <c r="N159" s="21">
        <f t="shared" si="89"/>
        <v>100.904</v>
      </c>
      <c r="O159" s="21"/>
      <c r="P159" s="22"/>
      <c r="Q159" s="26">
        <v>12</v>
      </c>
      <c r="R159" s="26">
        <v>4</v>
      </c>
      <c r="S159" s="25">
        <v>0</v>
      </c>
      <c r="T159" s="21"/>
      <c r="U159" s="24">
        <f t="shared" si="90"/>
        <v>1.9404290411497518</v>
      </c>
      <c r="V159" s="24">
        <f t="shared" si="91"/>
        <v>7.699148455445619E-4</v>
      </c>
      <c r="W159" s="24">
        <f t="shared" si="92"/>
        <v>0.14288971342934947</v>
      </c>
      <c r="X159" s="24">
        <f t="shared" si="93"/>
        <v>1.2163957538203018E-2</v>
      </c>
      <c r="Y159" s="24">
        <f t="shared" si="94"/>
        <v>0</v>
      </c>
      <c r="Z159" s="24">
        <f t="shared" si="95"/>
        <v>0.16452913715175885</v>
      </c>
      <c r="AA159" s="24">
        <f t="shared" si="96"/>
        <v>1.6784586619872079</v>
      </c>
      <c r="AB159" s="24">
        <f t="shared" si="97"/>
        <v>3.3078368614395517E-2</v>
      </c>
      <c r="AC159" s="24">
        <f t="shared" si="98"/>
        <v>5.1720312137710587E-3</v>
      </c>
      <c r="AD159" s="24">
        <f t="shared" si="99"/>
        <v>3.3203969260605657E-3</v>
      </c>
      <c r="AE159" s="24">
        <f t="shared" si="100"/>
        <v>9.2597132976939749E-4</v>
      </c>
      <c r="AF159" s="24">
        <f t="shared" si="101"/>
        <v>0</v>
      </c>
      <c r="AG159" s="24">
        <f t="shared" si="102"/>
        <v>3.9817371941858126</v>
      </c>
      <c r="AH159" s="24">
        <f t="shared" si="103"/>
        <v>0.91072695259912961</v>
      </c>
      <c r="AI159" s="23">
        <f t="shared" si="104"/>
        <v>0</v>
      </c>
      <c r="AJ159" s="21"/>
      <c r="AK159" s="21">
        <f t="shared" si="105"/>
        <v>56.878</v>
      </c>
      <c r="AL159" s="21">
        <f t="shared" si="106"/>
        <v>0.03</v>
      </c>
      <c r="AM159" s="21">
        <f t="shared" si="107"/>
        <v>3.5539999999999998</v>
      </c>
      <c r="AN159" s="21">
        <f t="shared" si="108"/>
        <v>0.45100000000000001</v>
      </c>
      <c r="AO159" s="21">
        <f t="shared" si="109"/>
        <v>0</v>
      </c>
      <c r="AP159" s="21">
        <f t="shared" si="110"/>
        <v>5.7670000000000003</v>
      </c>
      <c r="AQ159" s="21">
        <f t="shared" si="111"/>
        <v>33.005000000000003</v>
      </c>
      <c r="AR159" s="21">
        <f t="shared" si="112"/>
        <v>0.90500000000000003</v>
      </c>
      <c r="AS159" s="21">
        <f t="shared" si="113"/>
        <v>0.17899999999999999</v>
      </c>
      <c r="AT159" s="21">
        <f t="shared" si="114"/>
        <v>0.121</v>
      </c>
      <c r="AU159" s="21">
        <f t="shared" si="115"/>
        <v>1.4E-2</v>
      </c>
      <c r="AV159" s="21">
        <f t="shared" si="116"/>
        <v>0</v>
      </c>
      <c r="AW159" s="21">
        <f t="shared" si="117"/>
        <v>100.904</v>
      </c>
      <c r="AX159" s="21"/>
      <c r="AY159" s="21">
        <f t="shared" si="118"/>
        <v>0.94670439414114516</v>
      </c>
      <c r="AZ159" s="21">
        <f t="shared" si="119"/>
        <v>3.7562917887461498E-4</v>
      </c>
      <c r="BA159" s="21">
        <f t="shared" si="120"/>
        <v>6.9713613181639864E-2</v>
      </c>
      <c r="BB159" s="21">
        <f t="shared" si="121"/>
        <v>5.9346009605895124E-3</v>
      </c>
      <c r="BC159" s="21">
        <f t="shared" si="122"/>
        <v>8.0271143032125167E-2</v>
      </c>
      <c r="BD159" s="21">
        <f t="shared" si="123"/>
        <v>0</v>
      </c>
      <c r="BE159" s="21">
        <f t="shared" si="124"/>
        <v>0.81889322257619523</v>
      </c>
      <c r="BF159" s="21">
        <f t="shared" si="125"/>
        <v>1.6138408699404753E-2</v>
      </c>
      <c r="BG159" s="21">
        <f t="shared" si="126"/>
        <v>2.5233515747687396E-3</v>
      </c>
      <c r="BH159" s="21">
        <f t="shared" si="127"/>
        <v>1.6199687252318831E-3</v>
      </c>
      <c r="BI159" s="21">
        <f t="shared" si="128"/>
        <v>4.517666496178538E-4</v>
      </c>
      <c r="BJ159" s="21">
        <f t="shared" si="129"/>
        <v>0</v>
      </c>
      <c r="BK159" s="21">
        <f t="shared" si="130"/>
        <v>1.9426260987195927</v>
      </c>
      <c r="BL159" s="21">
        <f t="shared" si="131"/>
        <v>2.0496673018087326</v>
      </c>
    </row>
    <row r="160" spans="1:64" x14ac:dyDescent="0.2">
      <c r="A160" s="21" t="s">
        <v>1349</v>
      </c>
      <c r="B160" s="27">
        <v>1424.9792084041376</v>
      </c>
      <c r="C160" s="22">
        <v>56.173999999999999</v>
      </c>
      <c r="D160" s="22">
        <v>6.2E-2</v>
      </c>
      <c r="E160" s="22">
        <v>3.5920000000000001</v>
      </c>
      <c r="F160" s="22">
        <v>0.49399999999999999</v>
      </c>
      <c r="G160" s="22">
        <v>5.9740000000000002</v>
      </c>
      <c r="H160" s="22">
        <v>32.798000000000002</v>
      </c>
      <c r="I160" s="22">
        <v>0.92500000000000004</v>
      </c>
      <c r="J160" s="22">
        <v>0.17899999999999999</v>
      </c>
      <c r="K160" s="22">
        <v>7.0999999999999994E-2</v>
      </c>
      <c r="L160" s="22">
        <v>1.4E-2</v>
      </c>
      <c r="M160" s="22"/>
      <c r="N160" s="21">
        <f t="shared" si="89"/>
        <v>100.28299999999999</v>
      </c>
      <c r="O160" s="21"/>
      <c r="P160" s="22"/>
      <c r="Q160" s="26">
        <v>12</v>
      </c>
      <c r="R160" s="26">
        <v>4</v>
      </c>
      <c r="S160" s="25">
        <v>0</v>
      </c>
      <c r="T160" s="21"/>
      <c r="U160" s="24">
        <f t="shared" si="90"/>
        <v>1.9317443306921562</v>
      </c>
      <c r="V160" s="24">
        <f t="shared" si="91"/>
        <v>1.6038877710632103E-3</v>
      </c>
      <c r="W160" s="24">
        <f t="shared" si="92"/>
        <v>0.14557296150282018</v>
      </c>
      <c r="X160" s="24">
        <f t="shared" si="93"/>
        <v>1.3430313487840831E-2</v>
      </c>
      <c r="Y160" s="24">
        <f t="shared" si="94"/>
        <v>0</v>
      </c>
      <c r="Z160" s="24">
        <f t="shared" si="95"/>
        <v>0.17179832866452341</v>
      </c>
      <c r="AA160" s="24">
        <f t="shared" si="96"/>
        <v>1.6812764185264011</v>
      </c>
      <c r="AB160" s="24">
        <f t="shared" si="97"/>
        <v>3.4079882094257025E-2</v>
      </c>
      <c r="AC160" s="24">
        <f t="shared" si="98"/>
        <v>5.2134112497253257E-3</v>
      </c>
      <c r="AD160" s="24">
        <f t="shared" si="99"/>
        <v>1.9639201635242337E-3</v>
      </c>
      <c r="AE160" s="24">
        <f t="shared" si="100"/>
        <v>9.3337977827536464E-4</v>
      </c>
      <c r="AF160" s="24">
        <f t="shared" si="101"/>
        <v>0</v>
      </c>
      <c r="AG160" s="24">
        <f t="shared" si="102"/>
        <v>3.9876168339305869</v>
      </c>
      <c r="AH160" s="24">
        <f t="shared" si="103"/>
        <v>0.90729012473730353</v>
      </c>
      <c r="AI160" s="23">
        <f t="shared" si="104"/>
        <v>0</v>
      </c>
      <c r="AJ160" s="21"/>
      <c r="AK160" s="21">
        <f t="shared" si="105"/>
        <v>56.173999999999999</v>
      </c>
      <c r="AL160" s="21">
        <f t="shared" si="106"/>
        <v>6.2E-2</v>
      </c>
      <c r="AM160" s="21">
        <f t="shared" si="107"/>
        <v>3.5920000000000001</v>
      </c>
      <c r="AN160" s="21">
        <f t="shared" si="108"/>
        <v>0.49399999999999999</v>
      </c>
      <c r="AO160" s="21">
        <f t="shared" si="109"/>
        <v>0</v>
      </c>
      <c r="AP160" s="21">
        <f t="shared" si="110"/>
        <v>5.9740000000000002</v>
      </c>
      <c r="AQ160" s="21">
        <f t="shared" si="111"/>
        <v>32.798000000000002</v>
      </c>
      <c r="AR160" s="21">
        <f t="shared" si="112"/>
        <v>0.92500000000000004</v>
      </c>
      <c r="AS160" s="21">
        <f t="shared" si="113"/>
        <v>0.17899999999999999</v>
      </c>
      <c r="AT160" s="21">
        <f t="shared" si="114"/>
        <v>7.0999999999999994E-2</v>
      </c>
      <c r="AU160" s="21">
        <f t="shared" si="115"/>
        <v>1.4E-2</v>
      </c>
      <c r="AV160" s="21">
        <f t="shared" si="116"/>
        <v>0</v>
      </c>
      <c r="AW160" s="21">
        <f t="shared" si="117"/>
        <v>100.28299999999999</v>
      </c>
      <c r="AX160" s="21"/>
      <c r="AY160" s="21">
        <f t="shared" si="118"/>
        <v>0.93498668442077237</v>
      </c>
      <c r="AZ160" s="21">
        <f t="shared" si="119"/>
        <v>7.7630030300753763E-4</v>
      </c>
      <c r="BA160" s="21">
        <f t="shared" si="120"/>
        <v>7.0459003530796399E-2</v>
      </c>
      <c r="BB160" s="21">
        <f t="shared" si="121"/>
        <v>6.5004276597144545E-3</v>
      </c>
      <c r="BC160" s="21">
        <f t="shared" si="122"/>
        <v>8.3152385724625591E-2</v>
      </c>
      <c r="BD160" s="21">
        <f t="shared" si="123"/>
        <v>0</v>
      </c>
      <c r="BE160" s="21">
        <f t="shared" si="124"/>
        <v>0.81375730689453263</v>
      </c>
      <c r="BF160" s="21">
        <f t="shared" si="125"/>
        <v>1.6495058615413699E-2</v>
      </c>
      <c r="BG160" s="21">
        <f t="shared" si="126"/>
        <v>2.5233515747687396E-3</v>
      </c>
      <c r="BH160" s="21">
        <f t="shared" si="127"/>
        <v>9.5056016108647676E-4</v>
      </c>
      <c r="BI160" s="21">
        <f t="shared" si="128"/>
        <v>4.517666496178538E-4</v>
      </c>
      <c r="BJ160" s="21">
        <f t="shared" si="129"/>
        <v>0</v>
      </c>
      <c r="BK160" s="21">
        <f t="shared" si="130"/>
        <v>1.9300528455343358</v>
      </c>
      <c r="BL160" s="21">
        <f t="shared" si="131"/>
        <v>2.0660661407053929</v>
      </c>
    </row>
    <row r="161" spans="1:64" x14ac:dyDescent="0.2">
      <c r="N161" s="21">
        <f t="shared" si="89"/>
        <v>0</v>
      </c>
      <c r="O161" s="21"/>
      <c r="P161" s="22"/>
      <c r="Q161" s="26">
        <v>12</v>
      </c>
      <c r="R161" s="26">
        <v>4</v>
      </c>
      <c r="S161" s="25">
        <v>0</v>
      </c>
      <c r="T161" s="21"/>
      <c r="U161" s="24" t="str">
        <f t="shared" si="90"/>
        <v>NA</v>
      </c>
      <c r="V161" s="24" t="str">
        <f t="shared" si="91"/>
        <v>NA</v>
      </c>
      <c r="W161" s="24" t="str">
        <f t="shared" si="92"/>
        <v>NA</v>
      </c>
      <c r="X161" s="24" t="str">
        <f t="shared" si="93"/>
        <v>NA</v>
      </c>
      <c r="Y161" s="24" t="str">
        <f t="shared" si="94"/>
        <v>NA</v>
      </c>
      <c r="Z161" s="24" t="str">
        <f t="shared" si="95"/>
        <v>NA</v>
      </c>
      <c r="AA161" s="24" t="str">
        <f t="shared" si="96"/>
        <v>NA</v>
      </c>
      <c r="AB161" s="24" t="str">
        <f t="shared" si="97"/>
        <v>NA</v>
      </c>
      <c r="AC161" s="24" t="str">
        <f t="shared" si="98"/>
        <v>NA</v>
      </c>
      <c r="AD161" s="24" t="str">
        <f t="shared" si="99"/>
        <v>NA</v>
      </c>
      <c r="AE161" s="24" t="str">
        <f t="shared" si="100"/>
        <v>NA</v>
      </c>
      <c r="AF161" s="24" t="str">
        <f t="shared" si="101"/>
        <v>NA</v>
      </c>
      <c r="AG161" s="24">
        <f t="shared" si="102"/>
        <v>0</v>
      </c>
      <c r="AH161" s="24" t="str">
        <f t="shared" si="103"/>
        <v>NA</v>
      </c>
      <c r="AI161" s="23" t="str">
        <f t="shared" si="104"/>
        <v>NA</v>
      </c>
      <c r="AJ161" s="21"/>
      <c r="AK161" s="21">
        <f t="shared" si="105"/>
        <v>0</v>
      </c>
      <c r="AL161" s="21">
        <f t="shared" si="106"/>
        <v>0</v>
      </c>
      <c r="AM161" s="21">
        <f t="shared" si="107"/>
        <v>0</v>
      </c>
      <c r="AN161" s="21">
        <f t="shared" si="108"/>
        <v>0</v>
      </c>
      <c r="AO161" s="21">
        <f t="shared" si="109"/>
        <v>0</v>
      </c>
      <c r="AP161" s="21">
        <f t="shared" si="110"/>
        <v>0</v>
      </c>
      <c r="AQ161" s="21">
        <f t="shared" si="111"/>
        <v>0</v>
      </c>
      <c r="AR161" s="21">
        <f t="shared" si="112"/>
        <v>0</v>
      </c>
      <c r="AS161" s="21">
        <f t="shared" si="113"/>
        <v>0</v>
      </c>
      <c r="AT161" s="21">
        <f t="shared" si="114"/>
        <v>0</v>
      </c>
      <c r="AU161" s="21">
        <f t="shared" si="115"/>
        <v>0</v>
      </c>
      <c r="AV161" s="21">
        <f t="shared" si="116"/>
        <v>0</v>
      </c>
      <c r="AW161" s="21">
        <f t="shared" si="117"/>
        <v>0</v>
      </c>
      <c r="AX161" s="21"/>
      <c r="AY161" s="21">
        <f t="shared" si="118"/>
        <v>0</v>
      </c>
      <c r="AZ161" s="21">
        <f t="shared" si="119"/>
        <v>0</v>
      </c>
      <c r="BA161" s="21">
        <f t="shared" si="120"/>
        <v>0</v>
      </c>
      <c r="BB161" s="21">
        <f t="shared" si="121"/>
        <v>0</v>
      </c>
      <c r="BC161" s="21">
        <f t="shared" si="122"/>
        <v>0</v>
      </c>
      <c r="BD161" s="21">
        <f t="shared" si="123"/>
        <v>0</v>
      </c>
      <c r="BE161" s="21">
        <f t="shared" si="124"/>
        <v>0</v>
      </c>
      <c r="BF161" s="21">
        <f t="shared" si="125"/>
        <v>0</v>
      </c>
      <c r="BG161" s="21">
        <f t="shared" si="126"/>
        <v>0</v>
      </c>
      <c r="BH161" s="21">
        <f t="shared" si="127"/>
        <v>0</v>
      </c>
      <c r="BI161" s="21">
        <f t="shared" si="128"/>
        <v>0</v>
      </c>
      <c r="BJ161" s="21">
        <f t="shared" si="129"/>
        <v>0</v>
      </c>
      <c r="BK161" s="21">
        <f t="shared" si="130"/>
        <v>0</v>
      </c>
      <c r="BL161" s="21" t="str">
        <f t="shared" si="131"/>
        <v>NA</v>
      </c>
    </row>
    <row r="162" spans="1:64" x14ac:dyDescent="0.2">
      <c r="A162" t="s">
        <v>293</v>
      </c>
      <c r="N162" s="21">
        <f t="shared" si="89"/>
        <v>0</v>
      </c>
      <c r="O162" s="21"/>
      <c r="P162" s="22"/>
      <c r="Q162" s="26">
        <v>12</v>
      </c>
      <c r="R162" s="26">
        <v>4</v>
      </c>
      <c r="S162" s="25">
        <v>0</v>
      </c>
      <c r="T162" s="21"/>
      <c r="U162" s="24" t="str">
        <f t="shared" si="90"/>
        <v>NA</v>
      </c>
      <c r="V162" s="24" t="str">
        <f t="shared" si="91"/>
        <v>NA</v>
      </c>
      <c r="W162" s="24" t="str">
        <f t="shared" si="92"/>
        <v>NA</v>
      </c>
      <c r="X162" s="24" t="str">
        <f t="shared" si="93"/>
        <v>NA</v>
      </c>
      <c r="Y162" s="24" t="str">
        <f t="shared" si="94"/>
        <v>NA</v>
      </c>
      <c r="Z162" s="24" t="str">
        <f t="shared" si="95"/>
        <v>NA</v>
      </c>
      <c r="AA162" s="24" t="str">
        <f t="shared" si="96"/>
        <v>NA</v>
      </c>
      <c r="AB162" s="24" t="str">
        <f t="shared" si="97"/>
        <v>NA</v>
      </c>
      <c r="AC162" s="24" t="str">
        <f t="shared" si="98"/>
        <v>NA</v>
      </c>
      <c r="AD162" s="24" t="str">
        <f t="shared" si="99"/>
        <v>NA</v>
      </c>
      <c r="AE162" s="24" t="str">
        <f t="shared" si="100"/>
        <v>NA</v>
      </c>
      <c r="AF162" s="24" t="str">
        <f t="shared" si="101"/>
        <v>NA</v>
      </c>
      <c r="AG162" s="24">
        <f t="shared" si="102"/>
        <v>0</v>
      </c>
      <c r="AH162" s="24" t="str">
        <f t="shared" si="103"/>
        <v>NA</v>
      </c>
      <c r="AI162" s="23" t="str">
        <f t="shared" si="104"/>
        <v>NA</v>
      </c>
      <c r="AJ162" s="21"/>
      <c r="AK162" s="21">
        <f t="shared" si="105"/>
        <v>0</v>
      </c>
      <c r="AL162" s="21">
        <f t="shared" si="106"/>
        <v>0</v>
      </c>
      <c r="AM162" s="21">
        <f t="shared" si="107"/>
        <v>0</v>
      </c>
      <c r="AN162" s="21">
        <f t="shared" si="108"/>
        <v>0</v>
      </c>
      <c r="AO162" s="21">
        <f t="shared" si="109"/>
        <v>0</v>
      </c>
      <c r="AP162" s="21">
        <f t="shared" si="110"/>
        <v>0</v>
      </c>
      <c r="AQ162" s="21">
        <f t="shared" si="111"/>
        <v>0</v>
      </c>
      <c r="AR162" s="21">
        <f t="shared" si="112"/>
        <v>0</v>
      </c>
      <c r="AS162" s="21">
        <f t="shared" si="113"/>
        <v>0</v>
      </c>
      <c r="AT162" s="21">
        <f t="shared" si="114"/>
        <v>0</v>
      </c>
      <c r="AU162" s="21">
        <f t="shared" si="115"/>
        <v>0</v>
      </c>
      <c r="AV162" s="21">
        <f t="shared" si="116"/>
        <v>0</v>
      </c>
      <c r="AW162" s="21">
        <f t="shared" si="117"/>
        <v>0</v>
      </c>
      <c r="AX162" s="21"/>
      <c r="AY162" s="21">
        <f t="shared" si="118"/>
        <v>0</v>
      </c>
      <c r="AZ162" s="21">
        <f t="shared" si="119"/>
        <v>0</v>
      </c>
      <c r="BA162" s="21">
        <f t="shared" si="120"/>
        <v>0</v>
      </c>
      <c r="BB162" s="21">
        <f t="shared" si="121"/>
        <v>0</v>
      </c>
      <c r="BC162" s="21">
        <f t="shared" si="122"/>
        <v>0</v>
      </c>
      <c r="BD162" s="21">
        <f t="shared" si="123"/>
        <v>0</v>
      </c>
      <c r="BE162" s="21">
        <f t="shared" si="124"/>
        <v>0</v>
      </c>
      <c r="BF162" s="21">
        <f t="shared" si="125"/>
        <v>0</v>
      </c>
      <c r="BG162" s="21">
        <f t="shared" si="126"/>
        <v>0</v>
      </c>
      <c r="BH162" s="21">
        <f t="shared" si="127"/>
        <v>0</v>
      </c>
      <c r="BI162" s="21">
        <f t="shared" si="128"/>
        <v>0</v>
      </c>
      <c r="BJ162" s="21">
        <f t="shared" si="129"/>
        <v>0</v>
      </c>
      <c r="BK162" s="21">
        <f t="shared" si="130"/>
        <v>0</v>
      </c>
      <c r="BL162" s="21" t="str">
        <f t="shared" si="131"/>
        <v>NA</v>
      </c>
    </row>
    <row r="163" spans="1:64" x14ac:dyDescent="0.2">
      <c r="A163" s="21" t="s">
        <v>1350</v>
      </c>
      <c r="B163" s="27">
        <v>0</v>
      </c>
      <c r="C163" s="22">
        <v>52.613999999999997</v>
      </c>
      <c r="D163" s="22">
        <v>0.14000000000000001</v>
      </c>
      <c r="E163" s="22">
        <v>3.69</v>
      </c>
      <c r="F163" s="22">
        <v>0.67</v>
      </c>
      <c r="G163" s="22">
        <v>2.6789999999999998</v>
      </c>
      <c r="H163" s="22">
        <v>17.792000000000002</v>
      </c>
      <c r="I163" s="22">
        <v>22.111999999999998</v>
      </c>
      <c r="J163" s="22">
        <v>0.107</v>
      </c>
      <c r="K163" s="22">
        <v>3.3000000000000002E-2</v>
      </c>
      <c r="L163" s="22">
        <v>0.23499999999999999</v>
      </c>
      <c r="N163" s="21">
        <f t="shared" si="89"/>
        <v>100.072</v>
      </c>
      <c r="O163" s="21"/>
      <c r="P163" s="22"/>
      <c r="Q163" s="26">
        <v>12</v>
      </c>
      <c r="R163" s="26">
        <v>4</v>
      </c>
      <c r="S163" s="25">
        <v>0</v>
      </c>
      <c r="T163" s="21"/>
      <c r="U163" s="24">
        <f t="shared" si="90"/>
        <v>1.9068398504960951</v>
      </c>
      <c r="V163" s="24">
        <f t="shared" si="91"/>
        <v>3.8168836796989704E-3</v>
      </c>
      <c r="W163" s="24">
        <f t="shared" si="92"/>
        <v>0.1576047702100084</v>
      </c>
      <c r="X163" s="24">
        <f t="shared" si="93"/>
        <v>1.9196966474777605E-2</v>
      </c>
      <c r="Y163" s="24">
        <f t="shared" si="94"/>
        <v>0</v>
      </c>
      <c r="Z163" s="24">
        <f t="shared" si="95"/>
        <v>8.1194204748029727E-2</v>
      </c>
      <c r="AA163" s="24">
        <f t="shared" si="96"/>
        <v>0.96120303332404911</v>
      </c>
      <c r="AB163" s="24">
        <f t="shared" si="97"/>
        <v>0.85858437205442473</v>
      </c>
      <c r="AC163" s="24">
        <f t="shared" si="98"/>
        <v>3.2843643852611759E-3</v>
      </c>
      <c r="AD163" s="24">
        <f t="shared" si="99"/>
        <v>9.6200653637046405E-4</v>
      </c>
      <c r="AE163" s="24">
        <f t="shared" si="100"/>
        <v>1.6511891146195813E-2</v>
      </c>
      <c r="AF163" s="24">
        <f t="shared" si="101"/>
        <v>0</v>
      </c>
      <c r="AG163" s="24">
        <f t="shared" si="102"/>
        <v>4.0091983430549112</v>
      </c>
      <c r="AH163" s="24">
        <f t="shared" si="103"/>
        <v>0.92210819274790201</v>
      </c>
      <c r="AI163" s="23">
        <f t="shared" si="104"/>
        <v>0</v>
      </c>
      <c r="AJ163" s="21"/>
      <c r="AK163" s="21">
        <f t="shared" si="105"/>
        <v>52.613999999999997</v>
      </c>
      <c r="AL163" s="21">
        <f t="shared" si="106"/>
        <v>0.14000000000000001</v>
      </c>
      <c r="AM163" s="21">
        <f t="shared" si="107"/>
        <v>3.69</v>
      </c>
      <c r="AN163" s="21">
        <f t="shared" si="108"/>
        <v>0.67</v>
      </c>
      <c r="AO163" s="21">
        <f t="shared" si="109"/>
        <v>0</v>
      </c>
      <c r="AP163" s="21">
        <f t="shared" si="110"/>
        <v>2.6789999999999994</v>
      </c>
      <c r="AQ163" s="21">
        <f t="shared" si="111"/>
        <v>17.792000000000002</v>
      </c>
      <c r="AR163" s="21">
        <f t="shared" si="112"/>
        <v>22.111999999999998</v>
      </c>
      <c r="AS163" s="21">
        <f t="shared" si="113"/>
        <v>0.107</v>
      </c>
      <c r="AT163" s="21">
        <f t="shared" si="114"/>
        <v>3.3000000000000002E-2</v>
      </c>
      <c r="AU163" s="21">
        <f t="shared" si="115"/>
        <v>0.23499999999999999</v>
      </c>
      <c r="AV163" s="21">
        <f t="shared" si="116"/>
        <v>0</v>
      </c>
      <c r="AW163" s="21">
        <f t="shared" si="117"/>
        <v>100.072</v>
      </c>
      <c r="AX163" s="21"/>
      <c r="AY163" s="21">
        <f t="shared" si="118"/>
        <v>0.87573235685752326</v>
      </c>
      <c r="AZ163" s="21">
        <f t="shared" si="119"/>
        <v>1.7529361680815368E-3</v>
      </c>
      <c r="BA163" s="21">
        <f t="shared" si="120"/>
        <v>7.2381326010200087E-2</v>
      </c>
      <c r="BB163" s="21">
        <f t="shared" si="121"/>
        <v>8.8163694979932882E-3</v>
      </c>
      <c r="BC163" s="21">
        <f t="shared" si="122"/>
        <v>3.7289126440621344E-2</v>
      </c>
      <c r="BD163" s="21">
        <f t="shared" si="123"/>
        <v>0</v>
      </c>
      <c r="BE163" s="21">
        <f t="shared" si="124"/>
        <v>0.44144063675429979</v>
      </c>
      <c r="BF163" s="21">
        <f t="shared" si="125"/>
        <v>0.39431214713948931</v>
      </c>
      <c r="BG163" s="21">
        <f t="shared" si="126"/>
        <v>1.508372170392487E-3</v>
      </c>
      <c r="BH163" s="21">
        <f t="shared" si="127"/>
        <v>4.4180965233596811E-4</v>
      </c>
      <c r="BI163" s="21">
        <f t="shared" si="128"/>
        <v>7.5832259042996879E-3</v>
      </c>
      <c r="BJ163" s="21">
        <f t="shared" si="129"/>
        <v>0</v>
      </c>
      <c r="BK163" s="21">
        <f t="shared" si="130"/>
        <v>1.8412583065952368</v>
      </c>
      <c r="BL163" s="21">
        <f t="shared" si="131"/>
        <v>2.1774230854488423</v>
      </c>
    </row>
    <row r="164" spans="1:64" x14ac:dyDescent="0.2">
      <c r="A164" s="21" t="s">
        <v>1351</v>
      </c>
      <c r="B164" s="27">
        <v>7.0710678118716048</v>
      </c>
      <c r="C164" s="22">
        <v>52.811</v>
      </c>
      <c r="D164" s="22">
        <v>4.7E-2</v>
      </c>
      <c r="E164" s="22">
        <v>3.63</v>
      </c>
      <c r="F164" s="22">
        <v>0.64500000000000002</v>
      </c>
      <c r="G164" s="22">
        <v>2.7069999999999999</v>
      </c>
      <c r="H164" s="22">
        <v>17.745999999999999</v>
      </c>
      <c r="I164" s="22">
        <v>22.248999999999999</v>
      </c>
      <c r="J164" s="22">
        <v>0.107</v>
      </c>
      <c r="K164" s="22">
        <v>3.5000000000000003E-2</v>
      </c>
      <c r="L164" s="22">
        <v>0.308</v>
      </c>
      <c r="N164" s="21">
        <f t="shared" si="89"/>
        <v>100.285</v>
      </c>
      <c r="O164" s="21"/>
      <c r="P164" s="22"/>
      <c r="Q164" s="26">
        <v>12</v>
      </c>
      <c r="R164" s="26">
        <v>4</v>
      </c>
      <c r="S164" s="25">
        <v>0</v>
      </c>
      <c r="T164" s="21"/>
      <c r="U164" s="24">
        <f t="shared" si="90"/>
        <v>1.9106054528620671</v>
      </c>
      <c r="V164" s="24">
        <f t="shared" si="91"/>
        <v>1.279123476506498E-3</v>
      </c>
      <c r="W164" s="24">
        <f t="shared" si="92"/>
        <v>0.15476877304242995</v>
      </c>
      <c r="X164" s="24">
        <f t="shared" si="93"/>
        <v>1.8448082879377797E-2</v>
      </c>
      <c r="Y164" s="24">
        <f t="shared" si="94"/>
        <v>0</v>
      </c>
      <c r="Z164" s="24">
        <f t="shared" si="95"/>
        <v>8.1898188800505756E-2</v>
      </c>
      <c r="AA164" s="24">
        <f t="shared" si="96"/>
        <v>0.9570278201757273</v>
      </c>
      <c r="AB164" s="24">
        <f t="shared" si="97"/>
        <v>0.86238098537696939</v>
      </c>
      <c r="AC164" s="24">
        <f t="shared" si="98"/>
        <v>3.2785745005648893E-3</v>
      </c>
      <c r="AD164" s="24">
        <f t="shared" si="99"/>
        <v>1.0185112960596899E-3</v>
      </c>
      <c r="AE164" s="24">
        <f t="shared" si="100"/>
        <v>2.1602966580629195E-2</v>
      </c>
      <c r="AF164" s="24">
        <f t="shared" si="101"/>
        <v>0</v>
      </c>
      <c r="AG164" s="24">
        <f t="shared" si="102"/>
        <v>4.0123084789908381</v>
      </c>
      <c r="AH164" s="24">
        <f t="shared" si="103"/>
        <v>0.92117033543013427</v>
      </c>
      <c r="AI164" s="23">
        <f t="shared" si="104"/>
        <v>0</v>
      </c>
      <c r="AJ164" s="21"/>
      <c r="AK164" s="21">
        <f t="shared" si="105"/>
        <v>52.811</v>
      </c>
      <c r="AL164" s="21">
        <f t="shared" si="106"/>
        <v>4.7E-2</v>
      </c>
      <c r="AM164" s="21">
        <f t="shared" si="107"/>
        <v>3.63</v>
      </c>
      <c r="AN164" s="21">
        <f t="shared" si="108"/>
        <v>0.64500000000000002</v>
      </c>
      <c r="AO164" s="21">
        <f t="shared" si="109"/>
        <v>0</v>
      </c>
      <c r="AP164" s="21">
        <f t="shared" si="110"/>
        <v>2.7069999999999999</v>
      </c>
      <c r="AQ164" s="21">
        <f t="shared" si="111"/>
        <v>17.745999999999999</v>
      </c>
      <c r="AR164" s="21">
        <f t="shared" si="112"/>
        <v>22.248999999999999</v>
      </c>
      <c r="AS164" s="21">
        <f t="shared" si="113"/>
        <v>0.107</v>
      </c>
      <c r="AT164" s="21">
        <f t="shared" si="114"/>
        <v>3.5000000000000003E-2</v>
      </c>
      <c r="AU164" s="21">
        <f t="shared" si="115"/>
        <v>0.308</v>
      </c>
      <c r="AV164" s="21">
        <f t="shared" si="116"/>
        <v>0</v>
      </c>
      <c r="AW164" s="21">
        <f t="shared" si="117"/>
        <v>100.285</v>
      </c>
      <c r="AX164" s="21"/>
      <c r="AY164" s="21">
        <f t="shared" si="118"/>
        <v>0.87901131824234358</v>
      </c>
      <c r="AZ164" s="21">
        <f t="shared" si="119"/>
        <v>5.8848571357023017E-4</v>
      </c>
      <c r="BA164" s="21">
        <f t="shared" si="120"/>
        <v>7.1204393879952921E-2</v>
      </c>
      <c r="BB164" s="21">
        <f t="shared" si="121"/>
        <v>8.4874004868741356E-3</v>
      </c>
      <c r="BC164" s="21">
        <f t="shared" si="122"/>
        <v>3.7678859751684203E-2</v>
      </c>
      <c r="BD164" s="21">
        <f t="shared" si="123"/>
        <v>0</v>
      </c>
      <c r="BE164" s="21">
        <f t="shared" si="124"/>
        <v>0.4402993221583747</v>
      </c>
      <c r="BF164" s="21">
        <f t="shared" si="125"/>
        <v>0.39675519906415063</v>
      </c>
      <c r="BG164" s="21">
        <f t="shared" si="126"/>
        <v>1.508372170392487E-3</v>
      </c>
      <c r="BH164" s="21">
        <f t="shared" si="127"/>
        <v>4.6858599490178437E-4</v>
      </c>
      <c r="BI164" s="21">
        <f t="shared" si="128"/>
        <v>9.938866291592784E-3</v>
      </c>
      <c r="BJ164" s="21">
        <f t="shared" si="129"/>
        <v>0</v>
      </c>
      <c r="BK164" s="21">
        <f t="shared" si="130"/>
        <v>1.8459408037538374</v>
      </c>
      <c r="BL164" s="21">
        <f t="shared" si="131"/>
        <v>2.1735845866950632</v>
      </c>
    </row>
    <row r="165" spans="1:64" x14ac:dyDescent="0.2">
      <c r="A165" s="21" t="s">
        <v>1244</v>
      </c>
      <c r="B165" s="27">
        <v>14.142135623735673</v>
      </c>
      <c r="C165" s="22">
        <v>52.554000000000002</v>
      </c>
      <c r="D165" s="22">
        <v>9.9000000000000005E-2</v>
      </c>
      <c r="E165" s="22">
        <v>3.5960000000000001</v>
      </c>
      <c r="F165" s="22">
        <v>0.64300000000000002</v>
      </c>
      <c r="G165" s="22">
        <v>2.6819999999999999</v>
      </c>
      <c r="H165" s="22">
        <v>17.651</v>
      </c>
      <c r="I165" s="22">
        <v>22.181000000000001</v>
      </c>
      <c r="J165" s="22">
        <v>7.0000000000000001E-3</v>
      </c>
      <c r="K165" s="22">
        <v>2.9000000000000001E-2</v>
      </c>
      <c r="L165" s="22">
        <v>0.19600000000000001</v>
      </c>
      <c r="N165" s="21">
        <f t="shared" si="89"/>
        <v>99.637999999999991</v>
      </c>
      <c r="O165" s="21"/>
      <c r="P165" s="22"/>
      <c r="Q165" s="26">
        <v>12</v>
      </c>
      <c r="R165" s="26">
        <v>4</v>
      </c>
      <c r="S165" s="25">
        <v>0</v>
      </c>
      <c r="T165" s="21"/>
      <c r="U165" s="24">
        <f t="shared" si="90"/>
        <v>1.9120493214753089</v>
      </c>
      <c r="V165" s="24">
        <f t="shared" si="91"/>
        <v>2.7095458150835452E-3</v>
      </c>
      <c r="W165" s="24">
        <f t="shared" si="92"/>
        <v>0.15418534253848704</v>
      </c>
      <c r="X165" s="24">
        <f t="shared" si="93"/>
        <v>1.8494780935398903E-2</v>
      </c>
      <c r="Y165" s="24">
        <f t="shared" si="94"/>
        <v>0</v>
      </c>
      <c r="Z165" s="24">
        <f t="shared" si="95"/>
        <v>8.1600253387521193E-2</v>
      </c>
      <c r="AA165" s="24">
        <f t="shared" si="96"/>
        <v>0.95728244039545385</v>
      </c>
      <c r="AB165" s="24">
        <f t="shared" si="97"/>
        <v>0.86460250656485937</v>
      </c>
      <c r="AC165" s="24">
        <f t="shared" si="98"/>
        <v>2.1569794692395837E-4</v>
      </c>
      <c r="AD165" s="24">
        <f t="shared" si="99"/>
        <v>8.4867712371508846E-4</v>
      </c>
      <c r="AE165" s="24">
        <f t="shared" si="100"/>
        <v>1.3825009579823485E-2</v>
      </c>
      <c r="AF165" s="24">
        <f t="shared" si="101"/>
        <v>0</v>
      </c>
      <c r="AG165" s="24">
        <f t="shared" si="102"/>
        <v>4.0058135757625761</v>
      </c>
      <c r="AH165" s="24">
        <f t="shared" si="103"/>
        <v>0.92145383316533735</v>
      </c>
      <c r="AI165" s="23">
        <f t="shared" si="104"/>
        <v>0</v>
      </c>
      <c r="AJ165" s="21"/>
      <c r="AK165" s="21">
        <f t="shared" si="105"/>
        <v>52.554000000000002</v>
      </c>
      <c r="AL165" s="21">
        <f t="shared" si="106"/>
        <v>9.9000000000000005E-2</v>
      </c>
      <c r="AM165" s="21">
        <f t="shared" si="107"/>
        <v>3.5960000000000001</v>
      </c>
      <c r="AN165" s="21">
        <f t="shared" si="108"/>
        <v>0.64300000000000002</v>
      </c>
      <c r="AO165" s="21">
        <f t="shared" si="109"/>
        <v>0</v>
      </c>
      <c r="AP165" s="21">
        <f t="shared" si="110"/>
        <v>2.6819999999999999</v>
      </c>
      <c r="AQ165" s="21">
        <f t="shared" si="111"/>
        <v>17.651</v>
      </c>
      <c r="AR165" s="21">
        <f t="shared" si="112"/>
        <v>22.181000000000001</v>
      </c>
      <c r="AS165" s="21">
        <f t="shared" si="113"/>
        <v>7.0000000000000001E-3</v>
      </c>
      <c r="AT165" s="21">
        <f t="shared" si="114"/>
        <v>2.9000000000000001E-2</v>
      </c>
      <c r="AU165" s="21">
        <f t="shared" si="115"/>
        <v>0.19600000000000001</v>
      </c>
      <c r="AV165" s="21">
        <f t="shared" si="116"/>
        <v>0</v>
      </c>
      <c r="AW165" s="21">
        <f t="shared" si="117"/>
        <v>99.637999999999991</v>
      </c>
      <c r="AX165" s="21"/>
      <c r="AY165" s="21">
        <f t="shared" si="118"/>
        <v>0.87473368841544608</v>
      </c>
      <c r="AZ165" s="21">
        <f t="shared" si="119"/>
        <v>1.2395762902862296E-3</v>
      </c>
      <c r="BA165" s="21">
        <f t="shared" si="120"/>
        <v>7.0537465672812869E-2</v>
      </c>
      <c r="BB165" s="21">
        <f t="shared" si="121"/>
        <v>8.4610829659846048E-3</v>
      </c>
      <c r="BC165" s="21">
        <f t="shared" si="122"/>
        <v>3.7330883581092371E-2</v>
      </c>
      <c r="BD165" s="21">
        <f t="shared" si="123"/>
        <v>0</v>
      </c>
      <c r="BE165" s="21">
        <f t="shared" si="124"/>
        <v>0.43794225940592091</v>
      </c>
      <c r="BF165" s="21">
        <f t="shared" si="125"/>
        <v>0.39554258934972025</v>
      </c>
      <c r="BG165" s="21">
        <f t="shared" si="126"/>
        <v>9.8678553203246808E-5</v>
      </c>
      <c r="BH165" s="21">
        <f t="shared" si="127"/>
        <v>3.8825696720433563E-4</v>
      </c>
      <c r="BI165" s="21">
        <f t="shared" si="128"/>
        <v>6.3247330946499536E-3</v>
      </c>
      <c r="BJ165" s="21">
        <f t="shared" si="129"/>
        <v>0</v>
      </c>
      <c r="BK165" s="21">
        <f t="shared" si="130"/>
        <v>1.8325992142963206</v>
      </c>
      <c r="BL165" s="21">
        <f t="shared" si="131"/>
        <v>2.1858645057319435</v>
      </c>
    </row>
    <row r="166" spans="1:64" x14ac:dyDescent="0.2">
      <c r="A166" s="21" t="s">
        <v>1352</v>
      </c>
      <c r="B166" s="27">
        <v>25.32247551123875</v>
      </c>
      <c r="C166" s="22">
        <v>52.405999999999999</v>
      </c>
      <c r="D166" s="22">
        <v>0.108</v>
      </c>
      <c r="E166" s="22">
        <v>3.613</v>
      </c>
      <c r="F166" s="22">
        <v>0.63500000000000001</v>
      </c>
      <c r="G166" s="22">
        <v>2.6579999999999999</v>
      </c>
      <c r="H166" s="22">
        <v>17.483000000000001</v>
      </c>
      <c r="I166" s="22">
        <v>22.105</v>
      </c>
      <c r="J166" s="22">
        <v>0.04</v>
      </c>
      <c r="K166" s="22">
        <v>2.5999999999999999E-2</v>
      </c>
      <c r="L166" s="22">
        <v>0.27400000000000002</v>
      </c>
      <c r="N166" s="21">
        <f t="shared" si="89"/>
        <v>99.347999999999999</v>
      </c>
      <c r="O166" s="21"/>
      <c r="P166" s="22"/>
      <c r="Q166" s="26">
        <v>12</v>
      </c>
      <c r="R166" s="26">
        <v>4</v>
      </c>
      <c r="S166" s="25">
        <v>0</v>
      </c>
      <c r="T166" s="21"/>
      <c r="U166" s="24">
        <f t="shared" si="90"/>
        <v>1.912610486314354</v>
      </c>
      <c r="V166" s="24">
        <f t="shared" si="91"/>
        <v>2.9650858051409037E-3</v>
      </c>
      <c r="W166" s="24">
        <f t="shared" si="92"/>
        <v>0.15539733783510859</v>
      </c>
      <c r="X166" s="24">
        <f t="shared" si="93"/>
        <v>1.8321631753307168E-2</v>
      </c>
      <c r="Y166" s="24">
        <f t="shared" si="94"/>
        <v>0</v>
      </c>
      <c r="Z166" s="24">
        <f t="shared" si="95"/>
        <v>8.1122236690784388E-2</v>
      </c>
      <c r="AA166" s="24">
        <f t="shared" si="96"/>
        <v>0.95112794383691091</v>
      </c>
      <c r="AB166" s="24">
        <f t="shared" si="97"/>
        <v>0.8643270277133398</v>
      </c>
      <c r="AC166" s="24">
        <f t="shared" si="98"/>
        <v>1.236403337535178E-3</v>
      </c>
      <c r="AD166" s="24">
        <f t="shared" si="99"/>
        <v>7.6325569232167157E-4</v>
      </c>
      <c r="AE166" s="24">
        <f t="shared" si="100"/>
        <v>1.9387068214991404E-2</v>
      </c>
      <c r="AF166" s="24">
        <f t="shared" si="101"/>
        <v>0</v>
      </c>
      <c r="AG166" s="24">
        <f t="shared" si="102"/>
        <v>4.007258477193794</v>
      </c>
      <c r="AH166" s="24">
        <f t="shared" si="103"/>
        <v>0.92141223298278907</v>
      </c>
      <c r="AI166" s="23">
        <f t="shared" si="104"/>
        <v>0</v>
      </c>
      <c r="AJ166" s="21"/>
      <c r="AK166" s="21">
        <f t="shared" si="105"/>
        <v>52.405999999999999</v>
      </c>
      <c r="AL166" s="21">
        <f t="shared" si="106"/>
        <v>0.108</v>
      </c>
      <c r="AM166" s="21">
        <f t="shared" si="107"/>
        <v>3.613</v>
      </c>
      <c r="AN166" s="21">
        <f t="shared" si="108"/>
        <v>0.63500000000000001</v>
      </c>
      <c r="AO166" s="21">
        <f t="shared" si="109"/>
        <v>0</v>
      </c>
      <c r="AP166" s="21">
        <f t="shared" si="110"/>
        <v>2.6579999999999999</v>
      </c>
      <c r="AQ166" s="21">
        <f t="shared" si="111"/>
        <v>17.483000000000001</v>
      </c>
      <c r="AR166" s="21">
        <f t="shared" si="112"/>
        <v>22.105</v>
      </c>
      <c r="AS166" s="21">
        <f t="shared" si="113"/>
        <v>0.04</v>
      </c>
      <c r="AT166" s="21">
        <f t="shared" si="114"/>
        <v>2.5999999999999999E-2</v>
      </c>
      <c r="AU166" s="21">
        <f t="shared" si="115"/>
        <v>0.27400000000000002</v>
      </c>
      <c r="AV166" s="21">
        <f t="shared" si="116"/>
        <v>0</v>
      </c>
      <c r="AW166" s="21">
        <f t="shared" si="117"/>
        <v>99.347999999999999</v>
      </c>
      <c r="AX166" s="21"/>
      <c r="AY166" s="21">
        <f t="shared" si="118"/>
        <v>0.87227030625832225</v>
      </c>
      <c r="AZ166" s="21">
        <f t="shared" si="119"/>
        <v>1.3522650439486139E-3</v>
      </c>
      <c r="BA166" s="21">
        <f t="shared" si="120"/>
        <v>7.0870929776382902E-2</v>
      </c>
      <c r="BB166" s="21">
        <f t="shared" si="121"/>
        <v>8.3558128824264746E-3</v>
      </c>
      <c r="BC166" s="21">
        <f t="shared" si="122"/>
        <v>3.6996826457324203E-2</v>
      </c>
      <c r="BD166" s="21">
        <f t="shared" si="123"/>
        <v>0</v>
      </c>
      <c r="BE166" s="21">
        <f t="shared" si="124"/>
        <v>0.43377398001210787</v>
      </c>
      <c r="BF166" s="21">
        <f t="shared" si="125"/>
        <v>0.39418731966888626</v>
      </c>
      <c r="BG166" s="21">
        <f t="shared" si="126"/>
        <v>5.6387744687569612E-4</v>
      </c>
      <c r="BH166" s="21">
        <f t="shared" si="127"/>
        <v>3.4809245335561123E-4</v>
      </c>
      <c r="BI166" s="21">
        <f t="shared" si="128"/>
        <v>8.8417187139494258E-3</v>
      </c>
      <c r="BJ166" s="21">
        <f t="shared" si="129"/>
        <v>0</v>
      </c>
      <c r="BK166" s="21">
        <f t="shared" si="130"/>
        <v>1.8275611287135793</v>
      </c>
      <c r="BL166" s="21">
        <f t="shared" si="131"/>
        <v>2.1926809529016982</v>
      </c>
    </row>
    <row r="167" spans="1:64" x14ac:dyDescent="0.2">
      <c r="A167" s="21" t="s">
        <v>1353</v>
      </c>
      <c r="B167" s="27">
        <v>35.32247551123676</v>
      </c>
      <c r="C167" s="22">
        <v>52.600999999999999</v>
      </c>
      <c r="D167" s="22">
        <v>0.123</v>
      </c>
      <c r="E167" s="22">
        <v>3.53</v>
      </c>
      <c r="F167" s="22">
        <v>0.64900000000000002</v>
      </c>
      <c r="G167" s="22">
        <v>2.6190000000000002</v>
      </c>
      <c r="H167" s="22">
        <v>17.702999999999999</v>
      </c>
      <c r="I167" s="22">
        <v>22.088999999999999</v>
      </c>
      <c r="J167" s="22">
        <v>0.10100000000000001</v>
      </c>
      <c r="K167" s="22">
        <v>5.7000000000000002E-2</v>
      </c>
      <c r="L167" s="22">
        <v>0.189</v>
      </c>
      <c r="N167" s="21">
        <f t="shared" si="89"/>
        <v>99.660999999999987</v>
      </c>
      <c r="O167" s="21"/>
      <c r="P167" s="22"/>
      <c r="Q167" s="26">
        <v>12</v>
      </c>
      <c r="R167" s="26">
        <v>4</v>
      </c>
      <c r="S167" s="25">
        <v>0</v>
      </c>
      <c r="T167" s="21"/>
      <c r="U167" s="24">
        <f t="shared" si="90"/>
        <v>1.9132701234477085</v>
      </c>
      <c r="V167" s="24">
        <f t="shared" si="91"/>
        <v>3.365544915216023E-3</v>
      </c>
      <c r="W167" s="24">
        <f t="shared" si="92"/>
        <v>0.15131677877841609</v>
      </c>
      <c r="X167" s="24">
        <f t="shared" si="93"/>
        <v>1.8662588950697893E-2</v>
      </c>
      <c r="Y167" s="24">
        <f t="shared" si="94"/>
        <v>0</v>
      </c>
      <c r="Z167" s="24">
        <f t="shared" si="95"/>
        <v>7.9663100913569942E-2</v>
      </c>
      <c r="AA167" s="24">
        <f t="shared" si="96"/>
        <v>0.95985718970233569</v>
      </c>
      <c r="AB167" s="24">
        <f t="shared" si="97"/>
        <v>0.86079631440264903</v>
      </c>
      <c r="AC167" s="24">
        <f t="shared" si="98"/>
        <v>3.1114177171878777E-3</v>
      </c>
      <c r="AD167" s="24">
        <f t="shared" si="99"/>
        <v>1.667663136426058E-3</v>
      </c>
      <c r="AE167" s="24">
        <f t="shared" si="100"/>
        <v>1.3327851616625705E-2</v>
      </c>
      <c r="AF167" s="24">
        <f t="shared" si="101"/>
        <v>0</v>
      </c>
      <c r="AG167" s="24">
        <f t="shared" si="102"/>
        <v>4.0050385735808334</v>
      </c>
      <c r="AH167" s="24">
        <f t="shared" si="103"/>
        <v>0.9233655161590254</v>
      </c>
      <c r="AI167" s="23">
        <f t="shared" si="104"/>
        <v>0</v>
      </c>
      <c r="AJ167" s="21"/>
      <c r="AK167" s="21">
        <f t="shared" si="105"/>
        <v>52.600999999999999</v>
      </c>
      <c r="AL167" s="21">
        <f t="shared" si="106"/>
        <v>0.123</v>
      </c>
      <c r="AM167" s="21">
        <f t="shared" si="107"/>
        <v>3.53</v>
      </c>
      <c r="AN167" s="21">
        <f t="shared" si="108"/>
        <v>0.64900000000000002</v>
      </c>
      <c r="AO167" s="21">
        <f t="shared" si="109"/>
        <v>0</v>
      </c>
      <c r="AP167" s="21">
        <f t="shared" si="110"/>
        <v>2.6190000000000002</v>
      </c>
      <c r="AQ167" s="21">
        <f t="shared" si="111"/>
        <v>17.702999999999999</v>
      </c>
      <c r="AR167" s="21">
        <f t="shared" si="112"/>
        <v>22.088999999999999</v>
      </c>
      <c r="AS167" s="21">
        <f t="shared" si="113"/>
        <v>0.10100000000000001</v>
      </c>
      <c r="AT167" s="21">
        <f t="shared" si="114"/>
        <v>5.7000000000000002E-2</v>
      </c>
      <c r="AU167" s="21">
        <f t="shared" si="115"/>
        <v>0.189</v>
      </c>
      <c r="AV167" s="21">
        <f t="shared" si="116"/>
        <v>0</v>
      </c>
      <c r="AW167" s="21">
        <f t="shared" si="117"/>
        <v>99.660999999999987</v>
      </c>
      <c r="AX167" s="21"/>
      <c r="AY167" s="21">
        <f t="shared" si="118"/>
        <v>0.87551597869507325</v>
      </c>
      <c r="AZ167" s="21">
        <f t="shared" si="119"/>
        <v>1.5400796333859214E-3</v>
      </c>
      <c r="BA167" s="21">
        <f t="shared" si="120"/>
        <v>6.9242840329540992E-2</v>
      </c>
      <c r="BB167" s="21">
        <f t="shared" si="121"/>
        <v>8.5400355286532007E-3</v>
      </c>
      <c r="BC167" s="21">
        <f t="shared" si="122"/>
        <v>3.6453983631200941E-2</v>
      </c>
      <c r="BD167" s="21">
        <f t="shared" si="123"/>
        <v>0</v>
      </c>
      <c r="BE167" s="21">
        <f t="shared" si="124"/>
        <v>0.43923244112305354</v>
      </c>
      <c r="BF167" s="21">
        <f t="shared" si="125"/>
        <v>0.39390199973607903</v>
      </c>
      <c r="BG167" s="21">
        <f t="shared" si="126"/>
        <v>1.4237905533611326E-3</v>
      </c>
      <c r="BH167" s="21">
        <f t="shared" si="127"/>
        <v>7.6312576312576313E-4</v>
      </c>
      <c r="BI167" s="21">
        <f t="shared" si="128"/>
        <v>6.0988497698410259E-3</v>
      </c>
      <c r="BJ167" s="21">
        <f t="shared" si="129"/>
        <v>0</v>
      </c>
      <c r="BK167" s="21">
        <f t="shared" si="130"/>
        <v>1.8327131247633148</v>
      </c>
      <c r="BL167" s="21">
        <f t="shared" si="131"/>
        <v>2.1853057739727064</v>
      </c>
    </row>
    <row r="168" spans="1:64" x14ac:dyDescent="0.2">
      <c r="A168" s="21" t="s">
        <v>1247</v>
      </c>
      <c r="B168" s="27">
        <v>40.322475511232213</v>
      </c>
      <c r="C168" s="22">
        <v>52.548999999999999</v>
      </c>
      <c r="D168" s="22">
        <v>0.105</v>
      </c>
      <c r="E168" s="22">
        <v>3.5990000000000002</v>
      </c>
      <c r="F168" s="22">
        <v>0.622</v>
      </c>
      <c r="G168" s="22">
        <v>2.601</v>
      </c>
      <c r="H168" s="22">
        <v>17.736000000000001</v>
      </c>
      <c r="I168" s="22">
        <v>22.114999999999998</v>
      </c>
      <c r="J168" s="22">
        <v>0.107</v>
      </c>
      <c r="K168" s="22">
        <v>0.10100000000000001</v>
      </c>
      <c r="L168" s="22">
        <v>0.247</v>
      </c>
      <c r="N168" s="21">
        <f t="shared" si="89"/>
        <v>99.781999999999996</v>
      </c>
      <c r="O168" s="21"/>
      <c r="P168" s="22"/>
      <c r="Q168" s="26">
        <v>12</v>
      </c>
      <c r="R168" s="26">
        <v>4</v>
      </c>
      <c r="S168" s="25">
        <v>0</v>
      </c>
      <c r="T168" s="21"/>
      <c r="U168" s="24">
        <f t="shared" si="90"/>
        <v>1.9100174195967172</v>
      </c>
      <c r="V168" s="24">
        <f t="shared" si="91"/>
        <v>2.8709799626719257E-3</v>
      </c>
      <c r="W168" s="24">
        <f t="shared" si="92"/>
        <v>0.15416465370730317</v>
      </c>
      <c r="X168" s="24">
        <f t="shared" si="93"/>
        <v>1.7873440609141106E-2</v>
      </c>
      <c r="Y168" s="24">
        <f t="shared" si="94"/>
        <v>0</v>
      </c>
      <c r="Z168" s="24">
        <f t="shared" si="95"/>
        <v>7.9059241650887041E-2</v>
      </c>
      <c r="AA168" s="24">
        <f t="shared" si="96"/>
        <v>0.96096156098592966</v>
      </c>
      <c r="AB168" s="24">
        <f t="shared" si="97"/>
        <v>0.86119573494729129</v>
      </c>
      <c r="AC168" s="24">
        <f t="shared" si="98"/>
        <v>3.293906803378337E-3</v>
      </c>
      <c r="AD168" s="24">
        <f t="shared" si="99"/>
        <v>2.9528774948633231E-3</v>
      </c>
      <c r="AE168" s="24">
        <f t="shared" si="100"/>
        <v>1.7405475048410942E-2</v>
      </c>
      <c r="AF168" s="24">
        <f t="shared" si="101"/>
        <v>0</v>
      </c>
      <c r="AG168" s="24">
        <f t="shared" si="102"/>
        <v>4.0097952908065935</v>
      </c>
      <c r="AH168" s="24">
        <f t="shared" si="103"/>
        <v>0.92398301894496315</v>
      </c>
      <c r="AI168" s="23">
        <f t="shared" si="104"/>
        <v>0</v>
      </c>
      <c r="AJ168" s="21"/>
      <c r="AK168" s="21">
        <f t="shared" si="105"/>
        <v>52.548999999999999</v>
      </c>
      <c r="AL168" s="21">
        <f t="shared" si="106"/>
        <v>0.105</v>
      </c>
      <c r="AM168" s="21">
        <f t="shared" si="107"/>
        <v>3.5990000000000002</v>
      </c>
      <c r="AN168" s="21">
        <f t="shared" si="108"/>
        <v>0.622</v>
      </c>
      <c r="AO168" s="21">
        <f t="shared" si="109"/>
        <v>0</v>
      </c>
      <c r="AP168" s="21">
        <f t="shared" si="110"/>
        <v>2.601</v>
      </c>
      <c r="AQ168" s="21">
        <f t="shared" si="111"/>
        <v>17.736000000000001</v>
      </c>
      <c r="AR168" s="21">
        <f t="shared" si="112"/>
        <v>22.114999999999998</v>
      </c>
      <c r="AS168" s="21">
        <f t="shared" si="113"/>
        <v>0.107</v>
      </c>
      <c r="AT168" s="21">
        <f t="shared" si="114"/>
        <v>0.10100000000000001</v>
      </c>
      <c r="AU168" s="21">
        <f t="shared" si="115"/>
        <v>0.247</v>
      </c>
      <c r="AV168" s="21">
        <f t="shared" si="116"/>
        <v>0</v>
      </c>
      <c r="AW168" s="21">
        <f t="shared" si="117"/>
        <v>99.781999999999996</v>
      </c>
      <c r="AX168" s="21"/>
      <c r="AY168" s="21">
        <f t="shared" si="118"/>
        <v>0.87465046604527297</v>
      </c>
      <c r="AZ168" s="21">
        <f t="shared" si="119"/>
        <v>1.3147021260611525E-3</v>
      </c>
      <c r="BA168" s="21">
        <f t="shared" si="120"/>
        <v>7.0596312279325238E-2</v>
      </c>
      <c r="BB168" s="21">
        <f t="shared" si="121"/>
        <v>8.1847489966445156E-3</v>
      </c>
      <c r="BC168" s="21">
        <f t="shared" si="122"/>
        <v>3.6203440788374813E-2</v>
      </c>
      <c r="BD168" s="21">
        <f t="shared" si="123"/>
        <v>0</v>
      </c>
      <c r="BE168" s="21">
        <f t="shared" si="124"/>
        <v>0.4400512102896954</v>
      </c>
      <c r="BF168" s="21">
        <f t="shared" si="125"/>
        <v>0.39436564462689067</v>
      </c>
      <c r="BG168" s="21">
        <f t="shared" si="126"/>
        <v>1.508372170392487E-3</v>
      </c>
      <c r="BH168" s="21">
        <f t="shared" si="127"/>
        <v>1.3522052995737206E-3</v>
      </c>
      <c r="BI168" s="21">
        <f t="shared" si="128"/>
        <v>7.9704544611149918E-3</v>
      </c>
      <c r="BJ168" s="21">
        <f t="shared" si="129"/>
        <v>0</v>
      </c>
      <c r="BK168" s="21">
        <f t="shared" si="130"/>
        <v>1.836197557083346</v>
      </c>
      <c r="BL168" s="21">
        <f t="shared" si="131"/>
        <v>2.1837493876072003</v>
      </c>
    </row>
    <row r="169" spans="1:64" x14ac:dyDescent="0.2">
      <c r="A169" s="21" t="s">
        <v>1354</v>
      </c>
      <c r="B169" s="27">
        <v>51.502815398730526</v>
      </c>
      <c r="C169" s="22">
        <v>52.707999999999998</v>
      </c>
      <c r="D169" s="22">
        <v>7.2999999999999995E-2</v>
      </c>
      <c r="E169" s="22">
        <v>3.5720000000000001</v>
      </c>
      <c r="F169" s="22">
        <v>0.66</v>
      </c>
      <c r="G169" s="22">
        <v>2.5129999999999999</v>
      </c>
      <c r="H169" s="22">
        <v>17.649999999999999</v>
      </c>
      <c r="I169" s="22">
        <v>22.148</v>
      </c>
      <c r="J169" s="22">
        <v>8.6999999999999994E-2</v>
      </c>
      <c r="K169" s="22">
        <v>9.6000000000000002E-2</v>
      </c>
      <c r="L169" s="22">
        <v>0.20599999999999999</v>
      </c>
      <c r="N169" s="21">
        <f t="shared" si="89"/>
        <v>99.712999999999994</v>
      </c>
      <c r="O169" s="21"/>
      <c r="P169" s="22"/>
      <c r="Q169" s="26">
        <v>12</v>
      </c>
      <c r="R169" s="26">
        <v>4</v>
      </c>
      <c r="S169" s="25">
        <v>0</v>
      </c>
      <c r="T169" s="21"/>
      <c r="U169" s="24">
        <f t="shared" si="90"/>
        <v>1.9153319207475445</v>
      </c>
      <c r="V169" s="24">
        <f t="shared" si="91"/>
        <v>1.9955304525522428E-3</v>
      </c>
      <c r="W169" s="24">
        <f t="shared" si="92"/>
        <v>0.15297098122316991</v>
      </c>
      <c r="X169" s="24">
        <f t="shared" si="93"/>
        <v>1.896078656608351E-2</v>
      </c>
      <c r="Y169" s="24">
        <f t="shared" si="94"/>
        <v>0</v>
      </c>
      <c r="Z169" s="24">
        <f t="shared" si="95"/>
        <v>7.6365890034467684E-2</v>
      </c>
      <c r="AA169" s="24">
        <f t="shared" si="96"/>
        <v>0.95606998207015692</v>
      </c>
      <c r="AB169" s="24">
        <f t="shared" si="97"/>
        <v>0.86227159270132736</v>
      </c>
      <c r="AC169" s="24">
        <f t="shared" si="98"/>
        <v>2.6775736121243377E-3</v>
      </c>
      <c r="AD169" s="24">
        <f t="shared" si="99"/>
        <v>2.8060145996099736E-3</v>
      </c>
      <c r="AE169" s="24">
        <f t="shared" si="100"/>
        <v>1.4512785796478068E-2</v>
      </c>
      <c r="AF169" s="24">
        <f t="shared" si="101"/>
        <v>0</v>
      </c>
      <c r="AG169" s="24">
        <f t="shared" si="102"/>
        <v>4.0039630578035146</v>
      </c>
      <c r="AH169" s="24">
        <f t="shared" si="103"/>
        <v>0.926033284877253</v>
      </c>
      <c r="AI169" s="23">
        <f t="shared" si="104"/>
        <v>0</v>
      </c>
      <c r="AJ169" s="21"/>
      <c r="AK169" s="21">
        <f t="shared" si="105"/>
        <v>52.707999999999998</v>
      </c>
      <c r="AL169" s="21">
        <f t="shared" si="106"/>
        <v>7.2999999999999995E-2</v>
      </c>
      <c r="AM169" s="21">
        <f t="shared" si="107"/>
        <v>3.5720000000000001</v>
      </c>
      <c r="AN169" s="21">
        <f t="shared" si="108"/>
        <v>0.66</v>
      </c>
      <c r="AO169" s="21">
        <f t="shared" si="109"/>
        <v>0</v>
      </c>
      <c r="AP169" s="21">
        <f t="shared" si="110"/>
        <v>2.5129999999999999</v>
      </c>
      <c r="AQ169" s="21">
        <f t="shared" si="111"/>
        <v>17.649999999999999</v>
      </c>
      <c r="AR169" s="21">
        <f t="shared" si="112"/>
        <v>22.148</v>
      </c>
      <c r="AS169" s="21">
        <f t="shared" si="113"/>
        <v>8.6999999999999994E-2</v>
      </c>
      <c r="AT169" s="21">
        <f t="shared" si="114"/>
        <v>9.6000000000000002E-2</v>
      </c>
      <c r="AU169" s="21">
        <f t="shared" si="115"/>
        <v>0.20599999999999999</v>
      </c>
      <c r="AV169" s="21">
        <f t="shared" si="116"/>
        <v>0</v>
      </c>
      <c r="AW169" s="21">
        <f t="shared" si="117"/>
        <v>99.712999999999994</v>
      </c>
      <c r="AX169" s="21"/>
      <c r="AY169" s="21">
        <f t="shared" si="118"/>
        <v>0.87729693741677761</v>
      </c>
      <c r="AZ169" s="21">
        <f t="shared" si="119"/>
        <v>9.1403100192822976E-4</v>
      </c>
      <c r="BA169" s="21">
        <f t="shared" si="120"/>
        <v>7.0066692820714011E-2</v>
      </c>
      <c r="BB169" s="21">
        <f t="shared" si="121"/>
        <v>8.6847818935456272E-3</v>
      </c>
      <c r="BC169" s="21">
        <f t="shared" si="122"/>
        <v>3.4978564667891544E-2</v>
      </c>
      <c r="BD169" s="21">
        <f t="shared" si="123"/>
        <v>0</v>
      </c>
      <c r="BE169" s="21">
        <f t="shared" si="124"/>
        <v>0.43791744821905298</v>
      </c>
      <c r="BF169" s="21">
        <f t="shared" si="125"/>
        <v>0.39495411698830546</v>
      </c>
      <c r="BG169" s="21">
        <f t="shared" si="126"/>
        <v>1.2264334469546387E-3</v>
      </c>
      <c r="BH169" s="21">
        <f t="shared" si="127"/>
        <v>1.2852644431591799E-3</v>
      </c>
      <c r="BI169" s="21">
        <f t="shared" si="128"/>
        <v>6.6474235586627059E-3</v>
      </c>
      <c r="BJ169" s="21">
        <f t="shared" si="129"/>
        <v>0</v>
      </c>
      <c r="BK169" s="21">
        <f t="shared" si="130"/>
        <v>1.8339716944569919</v>
      </c>
      <c r="BL169" s="21">
        <f t="shared" si="131"/>
        <v>2.1832196592265403</v>
      </c>
    </row>
    <row r="170" spans="1:64" x14ac:dyDescent="0.2">
      <c r="A170" s="21" t="s">
        <v>1355</v>
      </c>
      <c r="B170" s="27">
        <v>56.502815398740189</v>
      </c>
      <c r="C170" s="22">
        <v>52.531999999999996</v>
      </c>
      <c r="D170" s="22">
        <v>0.109</v>
      </c>
      <c r="E170" s="22">
        <v>3.5579999999999998</v>
      </c>
      <c r="F170" s="22">
        <v>0.68300000000000005</v>
      </c>
      <c r="G170" s="22">
        <v>2.532</v>
      </c>
      <c r="H170" s="22">
        <v>17.324000000000002</v>
      </c>
      <c r="I170" s="22">
        <v>22.231000000000002</v>
      </c>
      <c r="J170" s="22">
        <v>0.107</v>
      </c>
      <c r="K170" s="22">
        <v>1.6E-2</v>
      </c>
      <c r="L170" s="22">
        <v>0.19900000000000001</v>
      </c>
      <c r="N170" s="21">
        <f t="shared" si="89"/>
        <v>99.290999999999997</v>
      </c>
      <c r="O170" s="21"/>
      <c r="P170" s="22"/>
      <c r="Q170" s="26">
        <v>12</v>
      </c>
      <c r="R170" s="26">
        <v>4</v>
      </c>
      <c r="S170" s="25">
        <v>0</v>
      </c>
      <c r="T170" s="21"/>
      <c r="U170" s="24">
        <f t="shared" si="90"/>
        <v>1.9174211349267554</v>
      </c>
      <c r="V170" s="24">
        <f t="shared" si="91"/>
        <v>2.9928714447298725E-3</v>
      </c>
      <c r="W170" s="24">
        <f t="shared" si="92"/>
        <v>0.15304868804882363</v>
      </c>
      <c r="X170" s="24">
        <f t="shared" si="93"/>
        <v>1.970875463917842E-2</v>
      </c>
      <c r="Y170" s="24">
        <f t="shared" si="94"/>
        <v>0</v>
      </c>
      <c r="Z170" s="24">
        <f t="shared" si="95"/>
        <v>7.7285264157681027E-2</v>
      </c>
      <c r="AA170" s="24">
        <f t="shared" si="96"/>
        <v>0.94258215462492945</v>
      </c>
      <c r="AB170" s="24">
        <f t="shared" si="97"/>
        <v>0.86934993823272055</v>
      </c>
      <c r="AC170" s="24">
        <f t="shared" si="98"/>
        <v>3.3077449079620316E-3</v>
      </c>
      <c r="AD170" s="24">
        <f t="shared" si="99"/>
        <v>4.6974778513915146E-4</v>
      </c>
      <c r="AE170" s="24">
        <f t="shared" si="100"/>
        <v>1.4081947033188878E-2</v>
      </c>
      <c r="AF170" s="24">
        <f t="shared" si="101"/>
        <v>0</v>
      </c>
      <c r="AG170" s="24">
        <f t="shared" si="102"/>
        <v>4.0002482458011084</v>
      </c>
      <c r="AH170" s="24">
        <f t="shared" si="103"/>
        <v>0.92422028321099381</v>
      </c>
      <c r="AI170" s="23">
        <f t="shared" si="104"/>
        <v>0</v>
      </c>
      <c r="AJ170" s="21"/>
      <c r="AK170" s="21">
        <f t="shared" si="105"/>
        <v>52.531999999999996</v>
      </c>
      <c r="AL170" s="21">
        <f t="shared" si="106"/>
        <v>0.109</v>
      </c>
      <c r="AM170" s="21">
        <f t="shared" si="107"/>
        <v>3.5579999999999998</v>
      </c>
      <c r="AN170" s="21">
        <f t="shared" si="108"/>
        <v>0.68300000000000005</v>
      </c>
      <c r="AO170" s="21">
        <f t="shared" si="109"/>
        <v>0</v>
      </c>
      <c r="AP170" s="21">
        <f t="shared" si="110"/>
        <v>2.532</v>
      </c>
      <c r="AQ170" s="21">
        <f t="shared" si="111"/>
        <v>17.324000000000002</v>
      </c>
      <c r="AR170" s="21">
        <f t="shared" si="112"/>
        <v>22.231000000000002</v>
      </c>
      <c r="AS170" s="21">
        <f t="shared" si="113"/>
        <v>0.107</v>
      </c>
      <c r="AT170" s="21">
        <f t="shared" si="114"/>
        <v>1.6E-2</v>
      </c>
      <c r="AU170" s="21">
        <f t="shared" si="115"/>
        <v>0.19900000000000001</v>
      </c>
      <c r="AV170" s="21">
        <f t="shared" si="116"/>
        <v>0</v>
      </c>
      <c r="AW170" s="21">
        <f t="shared" si="117"/>
        <v>99.290999999999997</v>
      </c>
      <c r="AX170" s="21"/>
      <c r="AY170" s="21">
        <f t="shared" si="118"/>
        <v>0.87436750998668433</v>
      </c>
      <c r="AZ170" s="21">
        <f t="shared" si="119"/>
        <v>1.3647860165777678E-3</v>
      </c>
      <c r="BA170" s="21">
        <f t="shared" si="120"/>
        <v>6.9792075323656333E-2</v>
      </c>
      <c r="BB170" s="21">
        <f t="shared" si="121"/>
        <v>8.987433383775249E-3</v>
      </c>
      <c r="BC170" s="21">
        <f t="shared" si="122"/>
        <v>3.5243026557541343E-2</v>
      </c>
      <c r="BD170" s="21">
        <f t="shared" si="123"/>
        <v>0</v>
      </c>
      <c r="BE170" s="21">
        <f t="shared" si="124"/>
        <v>0.42982900130010621</v>
      </c>
      <c r="BF170" s="21">
        <f t="shared" si="125"/>
        <v>0.39643421413974261</v>
      </c>
      <c r="BG170" s="21">
        <f t="shared" si="126"/>
        <v>1.508372170392487E-3</v>
      </c>
      <c r="BH170" s="21">
        <f t="shared" si="127"/>
        <v>2.1421074052652999E-4</v>
      </c>
      <c r="BI170" s="21">
        <f t="shared" si="128"/>
        <v>6.4215402338537791E-3</v>
      </c>
      <c r="BJ170" s="21">
        <f t="shared" si="129"/>
        <v>0</v>
      </c>
      <c r="BK170" s="21">
        <f t="shared" si="130"/>
        <v>1.8241621698528567</v>
      </c>
      <c r="BL170" s="21">
        <f t="shared" si="131"/>
        <v>2.1929235853651008</v>
      </c>
    </row>
    <row r="171" spans="1:64" x14ac:dyDescent="0.2">
      <c r="A171" s="21" t="s">
        <v>1356</v>
      </c>
      <c r="B171" s="27">
        <v>61.601834912328755</v>
      </c>
      <c r="C171" s="22">
        <v>53.097999999999999</v>
      </c>
      <c r="D171" s="22">
        <v>0.112</v>
      </c>
      <c r="E171" s="22">
        <v>3.5369999999999999</v>
      </c>
      <c r="F171" s="22">
        <v>0.64300000000000002</v>
      </c>
      <c r="G171" s="22">
        <v>2.5350000000000001</v>
      </c>
      <c r="H171" s="22">
        <v>17.594999999999999</v>
      </c>
      <c r="I171" s="22">
        <v>22.192</v>
      </c>
      <c r="J171" s="22">
        <v>0</v>
      </c>
      <c r="K171" s="22">
        <v>3.2000000000000001E-2</v>
      </c>
      <c r="L171" s="22">
        <v>0.22</v>
      </c>
      <c r="N171" s="21">
        <f t="shared" si="89"/>
        <v>99.963999999999984</v>
      </c>
      <c r="O171" s="21"/>
      <c r="P171" s="22"/>
      <c r="Q171" s="26">
        <v>12</v>
      </c>
      <c r="R171" s="26">
        <v>4</v>
      </c>
      <c r="S171" s="25">
        <v>0</v>
      </c>
      <c r="T171" s="21"/>
      <c r="U171" s="24">
        <f t="shared" si="90"/>
        <v>1.9221859997040642</v>
      </c>
      <c r="V171" s="24">
        <f t="shared" si="91"/>
        <v>3.0500240188108944E-3</v>
      </c>
      <c r="W171" s="24">
        <f t="shared" si="92"/>
        <v>0.15089762320637348</v>
      </c>
      <c r="X171" s="24">
        <f t="shared" si="93"/>
        <v>1.8402343123857259E-2</v>
      </c>
      <c r="Y171" s="24">
        <f t="shared" si="94"/>
        <v>0</v>
      </c>
      <c r="Z171" s="24">
        <f t="shared" si="95"/>
        <v>7.6742268013719653E-2</v>
      </c>
      <c r="AA171" s="24">
        <f t="shared" si="96"/>
        <v>0.9494759779303481</v>
      </c>
      <c r="AB171" s="24">
        <f t="shared" si="97"/>
        <v>0.86070781191498258</v>
      </c>
      <c r="AC171" s="24">
        <f t="shared" si="98"/>
        <v>0</v>
      </c>
      <c r="AD171" s="24">
        <f t="shared" si="99"/>
        <v>9.3179077993499804E-4</v>
      </c>
      <c r="AE171" s="24">
        <f t="shared" si="100"/>
        <v>1.5440308839839385E-2</v>
      </c>
      <c r="AF171" s="24">
        <f t="shared" si="101"/>
        <v>0</v>
      </c>
      <c r="AG171" s="24">
        <f t="shared" si="102"/>
        <v>3.9978341475319303</v>
      </c>
      <c r="AH171" s="24">
        <f t="shared" si="103"/>
        <v>0.92521837502204918</v>
      </c>
      <c r="AI171" s="23">
        <f t="shared" si="104"/>
        <v>0</v>
      </c>
      <c r="AJ171" s="21"/>
      <c r="AK171" s="21">
        <f t="shared" si="105"/>
        <v>53.097999999999999</v>
      </c>
      <c r="AL171" s="21">
        <f t="shared" si="106"/>
        <v>0.112</v>
      </c>
      <c r="AM171" s="21">
        <f t="shared" si="107"/>
        <v>3.5369999999999999</v>
      </c>
      <c r="AN171" s="21">
        <f t="shared" si="108"/>
        <v>0.64300000000000002</v>
      </c>
      <c r="AO171" s="21">
        <f t="shared" si="109"/>
        <v>0</v>
      </c>
      <c r="AP171" s="21">
        <f t="shared" si="110"/>
        <v>2.5350000000000001</v>
      </c>
      <c r="AQ171" s="21">
        <f t="shared" si="111"/>
        <v>17.594999999999999</v>
      </c>
      <c r="AR171" s="21">
        <f t="shared" si="112"/>
        <v>22.192</v>
      </c>
      <c r="AS171" s="21">
        <f t="shared" si="113"/>
        <v>0</v>
      </c>
      <c r="AT171" s="21">
        <f t="shared" si="114"/>
        <v>3.2000000000000001E-2</v>
      </c>
      <c r="AU171" s="21">
        <f t="shared" si="115"/>
        <v>0.22</v>
      </c>
      <c r="AV171" s="21">
        <f t="shared" si="116"/>
        <v>0</v>
      </c>
      <c r="AW171" s="21">
        <f t="shared" si="117"/>
        <v>99.963999999999984</v>
      </c>
      <c r="AX171" s="21"/>
      <c r="AY171" s="21">
        <f t="shared" si="118"/>
        <v>0.88378828229027961</v>
      </c>
      <c r="AZ171" s="21">
        <f t="shared" si="119"/>
        <v>1.4023489344652292E-3</v>
      </c>
      <c r="BA171" s="21">
        <f t="shared" si="120"/>
        <v>6.938014907806983E-2</v>
      </c>
      <c r="BB171" s="21">
        <f t="shared" si="121"/>
        <v>8.4610829659846048E-3</v>
      </c>
      <c r="BC171" s="21">
        <f t="shared" si="122"/>
        <v>3.5284783698012363E-2</v>
      </c>
      <c r="BD171" s="21">
        <f t="shared" si="123"/>
        <v>0</v>
      </c>
      <c r="BE171" s="21">
        <f t="shared" si="124"/>
        <v>0.43655283294131653</v>
      </c>
      <c r="BF171" s="21">
        <f t="shared" si="125"/>
        <v>0.39573874680352517</v>
      </c>
      <c r="BG171" s="21">
        <f t="shared" si="126"/>
        <v>0</v>
      </c>
      <c r="BH171" s="21">
        <f t="shared" si="127"/>
        <v>4.2842148105305997E-4</v>
      </c>
      <c r="BI171" s="21">
        <f t="shared" si="128"/>
        <v>7.0991902082805595E-3</v>
      </c>
      <c r="BJ171" s="21">
        <f t="shared" si="129"/>
        <v>0</v>
      </c>
      <c r="BK171" s="21">
        <f t="shared" si="130"/>
        <v>1.8381358384009872</v>
      </c>
      <c r="BL171" s="21">
        <f t="shared" si="131"/>
        <v>2.1749394489852758</v>
      </c>
    </row>
    <row r="172" spans="1:64" x14ac:dyDescent="0.2">
      <c r="A172" s="21" t="s">
        <v>1357</v>
      </c>
      <c r="B172" s="27">
        <v>79.158884778402182</v>
      </c>
      <c r="C172" s="22">
        <v>52.533999999999999</v>
      </c>
      <c r="D172" s="22">
        <v>7.8E-2</v>
      </c>
      <c r="E172" s="22">
        <v>3.5859999999999999</v>
      </c>
      <c r="F172" s="22">
        <v>0.65400000000000003</v>
      </c>
      <c r="G172" s="22">
        <v>2.6309999999999998</v>
      </c>
      <c r="H172" s="22">
        <v>17.558</v>
      </c>
      <c r="I172" s="22">
        <v>22.146000000000001</v>
      </c>
      <c r="J172" s="22">
        <v>7.3999999999999996E-2</v>
      </c>
      <c r="K172" s="22">
        <v>0.108</v>
      </c>
      <c r="L172" s="22">
        <v>0.24</v>
      </c>
      <c r="N172" s="21">
        <f t="shared" si="89"/>
        <v>99.608999999999995</v>
      </c>
      <c r="O172" s="21"/>
      <c r="P172" s="22"/>
      <c r="Q172" s="26">
        <v>12</v>
      </c>
      <c r="R172" s="26">
        <v>4</v>
      </c>
      <c r="S172" s="25">
        <v>0</v>
      </c>
      <c r="T172" s="21"/>
      <c r="U172" s="24">
        <f t="shared" si="90"/>
        <v>1.9128534969868112</v>
      </c>
      <c r="V172" s="24">
        <f t="shared" si="91"/>
        <v>2.1365046007110725E-3</v>
      </c>
      <c r="W172" s="24">
        <f t="shared" si="92"/>
        <v>0.15387980155999847</v>
      </c>
      <c r="X172" s="24">
        <f t="shared" si="93"/>
        <v>1.8826253075356743E-2</v>
      </c>
      <c r="Y172" s="24">
        <f t="shared" si="94"/>
        <v>0</v>
      </c>
      <c r="Z172" s="24">
        <f t="shared" si="95"/>
        <v>8.0112725562555651E-2</v>
      </c>
      <c r="AA172" s="24">
        <f t="shared" si="96"/>
        <v>0.95300185910235169</v>
      </c>
      <c r="AB172" s="24">
        <f t="shared" si="97"/>
        <v>0.86393006827854335</v>
      </c>
      <c r="AC172" s="24">
        <f t="shared" si="98"/>
        <v>2.2820629312874301E-3</v>
      </c>
      <c r="AD172" s="24">
        <f t="shared" si="99"/>
        <v>3.1631237198097035E-3</v>
      </c>
      <c r="AE172" s="24">
        <f t="shared" si="100"/>
        <v>1.6942150554749884E-2</v>
      </c>
      <c r="AF172" s="24">
        <f t="shared" si="101"/>
        <v>0</v>
      </c>
      <c r="AG172" s="24">
        <f t="shared" si="102"/>
        <v>4.0071280463721761</v>
      </c>
      <c r="AH172" s="24">
        <f t="shared" si="103"/>
        <v>0.9224551402606127</v>
      </c>
      <c r="AI172" s="23">
        <f t="shared" si="104"/>
        <v>0</v>
      </c>
      <c r="AJ172" s="21"/>
      <c r="AK172" s="21">
        <f t="shared" si="105"/>
        <v>52.533999999999999</v>
      </c>
      <c r="AL172" s="21">
        <f t="shared" si="106"/>
        <v>7.8E-2</v>
      </c>
      <c r="AM172" s="21">
        <f t="shared" si="107"/>
        <v>3.5859999999999999</v>
      </c>
      <c r="AN172" s="21">
        <f t="shared" si="108"/>
        <v>0.65400000000000003</v>
      </c>
      <c r="AO172" s="21">
        <f t="shared" si="109"/>
        <v>0</v>
      </c>
      <c r="AP172" s="21">
        <f t="shared" si="110"/>
        <v>2.6309999999999998</v>
      </c>
      <c r="AQ172" s="21">
        <f t="shared" si="111"/>
        <v>17.558</v>
      </c>
      <c r="AR172" s="21">
        <f t="shared" si="112"/>
        <v>22.146000000000001</v>
      </c>
      <c r="AS172" s="21">
        <f t="shared" si="113"/>
        <v>7.3999999999999996E-2</v>
      </c>
      <c r="AT172" s="21">
        <f t="shared" si="114"/>
        <v>0.108</v>
      </c>
      <c r="AU172" s="21">
        <f t="shared" si="115"/>
        <v>0.24</v>
      </c>
      <c r="AV172" s="21">
        <f t="shared" si="116"/>
        <v>0</v>
      </c>
      <c r="AW172" s="21">
        <f t="shared" si="117"/>
        <v>99.608999999999995</v>
      </c>
      <c r="AX172" s="21"/>
      <c r="AY172" s="21">
        <f t="shared" si="118"/>
        <v>0.87440079893475364</v>
      </c>
      <c r="AZ172" s="21">
        <f t="shared" si="119"/>
        <v>9.7663586507399898E-4</v>
      </c>
      <c r="BA172" s="21">
        <f t="shared" si="120"/>
        <v>7.0341310317771674E-2</v>
      </c>
      <c r="BB172" s="21">
        <f t="shared" si="121"/>
        <v>8.6058293308770312E-3</v>
      </c>
      <c r="BC172" s="21">
        <f t="shared" si="122"/>
        <v>3.6621012193085015E-2</v>
      </c>
      <c r="BD172" s="21">
        <f t="shared" si="123"/>
        <v>0</v>
      </c>
      <c r="BE172" s="21">
        <f t="shared" si="124"/>
        <v>0.43563481902720297</v>
      </c>
      <c r="BF172" s="21">
        <f t="shared" si="125"/>
        <v>0.39491845199670461</v>
      </c>
      <c r="BG172" s="21">
        <f t="shared" si="126"/>
        <v>1.0431732767200376E-3</v>
      </c>
      <c r="BH172" s="21">
        <f t="shared" si="127"/>
        <v>1.4459224985540775E-3</v>
      </c>
      <c r="BI172" s="21">
        <f t="shared" si="128"/>
        <v>7.744571136306065E-3</v>
      </c>
      <c r="BJ172" s="21">
        <f t="shared" si="129"/>
        <v>0</v>
      </c>
      <c r="BK172" s="21">
        <f t="shared" si="130"/>
        <v>1.831732524577049</v>
      </c>
      <c r="BL172" s="21">
        <f t="shared" si="131"/>
        <v>2.187616364620391</v>
      </c>
    </row>
    <row r="173" spans="1:64" x14ac:dyDescent="0.2">
      <c r="A173" s="21" t="s">
        <v>1358</v>
      </c>
      <c r="B173" s="27">
        <v>86.229952590273783</v>
      </c>
      <c r="C173" s="22">
        <v>52.531999999999996</v>
      </c>
      <c r="D173" s="22">
        <v>7.0000000000000007E-2</v>
      </c>
      <c r="E173" s="22">
        <v>3.5619999999999998</v>
      </c>
      <c r="F173" s="22">
        <v>0.65400000000000003</v>
      </c>
      <c r="G173" s="22">
        <v>2.6</v>
      </c>
      <c r="H173" s="22">
        <v>17.611999999999998</v>
      </c>
      <c r="I173" s="22">
        <v>22.399000000000001</v>
      </c>
      <c r="J173" s="22">
        <v>1.2999999999999999E-2</v>
      </c>
      <c r="K173" s="22">
        <v>6.7000000000000004E-2</v>
      </c>
      <c r="L173" s="22">
        <v>0.25</v>
      </c>
      <c r="N173" s="21">
        <f t="shared" si="89"/>
        <v>99.759</v>
      </c>
      <c r="O173" s="21"/>
      <c r="P173" s="22"/>
      <c r="Q173" s="26">
        <v>12</v>
      </c>
      <c r="R173" s="26">
        <v>4</v>
      </c>
      <c r="S173" s="25">
        <v>0</v>
      </c>
      <c r="T173" s="21"/>
      <c r="U173" s="24">
        <f t="shared" si="90"/>
        <v>1.9105520098984001</v>
      </c>
      <c r="V173" s="24">
        <f t="shared" si="91"/>
        <v>1.9151419059491258E-3</v>
      </c>
      <c r="W173" s="24">
        <f t="shared" si="92"/>
        <v>0.15267183908715409</v>
      </c>
      <c r="X173" s="24">
        <f t="shared" si="93"/>
        <v>1.8804317792183414E-2</v>
      </c>
      <c r="Y173" s="24">
        <f t="shared" si="94"/>
        <v>0</v>
      </c>
      <c r="Z173" s="24">
        <f t="shared" si="95"/>
        <v>7.9076547002112807E-2</v>
      </c>
      <c r="AA173" s="24">
        <f t="shared" si="96"/>
        <v>0.95481903768993126</v>
      </c>
      <c r="AB173" s="24">
        <f t="shared" si="97"/>
        <v>0.87278166319930162</v>
      </c>
      <c r="AC173" s="24">
        <f t="shared" si="98"/>
        <v>4.0043583799376578E-4</v>
      </c>
      <c r="AD173" s="24">
        <f t="shared" si="99"/>
        <v>1.9600218632386257E-3</v>
      </c>
      <c r="AE173" s="24">
        <f t="shared" si="100"/>
        <v>1.7627510959436293E-2</v>
      </c>
      <c r="AF173" s="24">
        <f t="shared" si="101"/>
        <v>0</v>
      </c>
      <c r="AG173" s="24">
        <f t="shared" si="102"/>
        <v>4.0106085252357007</v>
      </c>
      <c r="AH173" s="24">
        <f t="shared" si="103"/>
        <v>0.92351592542522887</v>
      </c>
      <c r="AI173" s="23">
        <f t="shared" si="104"/>
        <v>0</v>
      </c>
      <c r="AJ173" s="21"/>
      <c r="AK173" s="21">
        <f t="shared" si="105"/>
        <v>52.531999999999996</v>
      </c>
      <c r="AL173" s="21">
        <f t="shared" si="106"/>
        <v>7.0000000000000007E-2</v>
      </c>
      <c r="AM173" s="21">
        <f t="shared" si="107"/>
        <v>3.5619999999999998</v>
      </c>
      <c r="AN173" s="21">
        <f t="shared" si="108"/>
        <v>0.65400000000000003</v>
      </c>
      <c r="AO173" s="21">
        <f t="shared" si="109"/>
        <v>0</v>
      </c>
      <c r="AP173" s="21">
        <f t="shared" si="110"/>
        <v>2.6</v>
      </c>
      <c r="AQ173" s="21">
        <f t="shared" si="111"/>
        <v>17.611999999999998</v>
      </c>
      <c r="AR173" s="21">
        <f t="shared" si="112"/>
        <v>22.399000000000001</v>
      </c>
      <c r="AS173" s="21">
        <f t="shared" si="113"/>
        <v>1.2999999999999999E-2</v>
      </c>
      <c r="AT173" s="21">
        <f t="shared" si="114"/>
        <v>6.7000000000000004E-2</v>
      </c>
      <c r="AU173" s="21">
        <f t="shared" si="115"/>
        <v>0.25</v>
      </c>
      <c r="AV173" s="21">
        <f t="shared" si="116"/>
        <v>0</v>
      </c>
      <c r="AW173" s="21">
        <f t="shared" si="117"/>
        <v>99.759</v>
      </c>
      <c r="AX173" s="21"/>
      <c r="AY173" s="21">
        <f t="shared" si="118"/>
        <v>0.87436750998668433</v>
      </c>
      <c r="AZ173" s="21">
        <f t="shared" si="119"/>
        <v>8.7646808404076842E-4</v>
      </c>
      <c r="BA173" s="21">
        <f t="shared" si="120"/>
        <v>6.9870537465672816E-2</v>
      </c>
      <c r="BB173" s="21">
        <f t="shared" si="121"/>
        <v>8.6058293308770312E-3</v>
      </c>
      <c r="BC173" s="21">
        <f t="shared" si="122"/>
        <v>3.6189521741551142E-2</v>
      </c>
      <c r="BD173" s="21">
        <f t="shared" si="123"/>
        <v>0</v>
      </c>
      <c r="BE173" s="21">
        <f t="shared" si="124"/>
        <v>0.43697462311807145</v>
      </c>
      <c r="BF173" s="21">
        <f t="shared" si="125"/>
        <v>0.39943007343421777</v>
      </c>
      <c r="BG173" s="21">
        <f t="shared" si="126"/>
        <v>1.8326017023460121E-4</v>
      </c>
      <c r="BH173" s="21">
        <f t="shared" si="127"/>
        <v>8.9700747595484434E-4</v>
      </c>
      <c r="BI173" s="21">
        <f t="shared" si="128"/>
        <v>8.0672616003188181E-3</v>
      </c>
      <c r="BJ173" s="21">
        <f t="shared" si="129"/>
        <v>0</v>
      </c>
      <c r="BK173" s="21">
        <f t="shared" si="130"/>
        <v>1.8354620924076235</v>
      </c>
      <c r="BL173" s="21">
        <f t="shared" si="131"/>
        <v>2.1850674780076123</v>
      </c>
    </row>
    <row r="174" spans="1:64" x14ac:dyDescent="0.2">
      <c r="A174" s="21" t="s">
        <v>1359</v>
      </c>
      <c r="B174" s="27">
        <v>93.301020402135336</v>
      </c>
      <c r="C174" s="22">
        <v>52.652999999999999</v>
      </c>
      <c r="D174" s="22">
        <v>0.16200000000000001</v>
      </c>
      <c r="E174" s="22">
        <v>3.5369999999999999</v>
      </c>
      <c r="F174" s="22">
        <v>0.66700000000000004</v>
      </c>
      <c r="G174" s="22">
        <v>2.5270000000000001</v>
      </c>
      <c r="H174" s="22">
        <v>17.465</v>
      </c>
      <c r="I174" s="22">
        <v>22.18</v>
      </c>
      <c r="J174" s="22">
        <v>8.6999999999999994E-2</v>
      </c>
      <c r="K174" s="22">
        <v>5.3999999999999999E-2</v>
      </c>
      <c r="L174" s="22">
        <v>0.22800000000000001</v>
      </c>
      <c r="N174" s="21">
        <f t="shared" si="89"/>
        <v>99.56</v>
      </c>
      <c r="O174" s="21"/>
      <c r="P174" s="22"/>
      <c r="Q174" s="26">
        <v>12</v>
      </c>
      <c r="R174" s="26">
        <v>4</v>
      </c>
      <c r="S174" s="25">
        <v>0</v>
      </c>
      <c r="T174" s="21"/>
      <c r="U174" s="24">
        <f t="shared" si="90"/>
        <v>1.9164893207527787</v>
      </c>
      <c r="V174" s="24">
        <f t="shared" si="91"/>
        <v>4.4357420960211011E-3</v>
      </c>
      <c r="W174" s="24">
        <f t="shared" si="92"/>
        <v>0.15172195681165029</v>
      </c>
      <c r="X174" s="24">
        <f t="shared" si="93"/>
        <v>1.9193493113714256E-2</v>
      </c>
      <c r="Y174" s="24">
        <f t="shared" si="94"/>
        <v>0</v>
      </c>
      <c r="Z174" s="24">
        <f t="shared" si="95"/>
        <v>7.691799310152754E-2</v>
      </c>
      <c r="AA174" s="24">
        <f t="shared" si="96"/>
        <v>0.94760934795097329</v>
      </c>
      <c r="AB174" s="24">
        <f t="shared" si="97"/>
        <v>0.86494178629975327</v>
      </c>
      <c r="AC174" s="24">
        <f t="shared" si="98"/>
        <v>2.6819902370321023E-3</v>
      </c>
      <c r="AD174" s="24">
        <f t="shared" si="99"/>
        <v>1.5809867360746118E-3</v>
      </c>
      <c r="AE174" s="24">
        <f t="shared" si="100"/>
        <v>1.6089190177984956E-2</v>
      </c>
      <c r="AF174" s="24">
        <f t="shared" si="101"/>
        <v>0</v>
      </c>
      <c r="AG174" s="24">
        <f t="shared" si="102"/>
        <v>4.001661807277511</v>
      </c>
      <c r="AH174" s="24">
        <f t="shared" si="103"/>
        <v>0.92492343540338373</v>
      </c>
      <c r="AI174" s="23">
        <f t="shared" si="104"/>
        <v>0</v>
      </c>
      <c r="AJ174" s="21"/>
      <c r="AK174" s="21">
        <f t="shared" si="105"/>
        <v>52.652999999999999</v>
      </c>
      <c r="AL174" s="21">
        <f t="shared" si="106"/>
        <v>0.16200000000000001</v>
      </c>
      <c r="AM174" s="21">
        <f t="shared" si="107"/>
        <v>3.5369999999999999</v>
      </c>
      <c r="AN174" s="21">
        <f t="shared" si="108"/>
        <v>0.66700000000000004</v>
      </c>
      <c r="AO174" s="21">
        <f t="shared" si="109"/>
        <v>0</v>
      </c>
      <c r="AP174" s="21">
        <f t="shared" si="110"/>
        <v>2.5270000000000001</v>
      </c>
      <c r="AQ174" s="21">
        <f t="shared" si="111"/>
        <v>17.465</v>
      </c>
      <c r="AR174" s="21">
        <f t="shared" si="112"/>
        <v>22.18</v>
      </c>
      <c r="AS174" s="21">
        <f t="shared" si="113"/>
        <v>8.6999999999999994E-2</v>
      </c>
      <c r="AT174" s="21">
        <f t="shared" si="114"/>
        <v>5.3999999999999999E-2</v>
      </c>
      <c r="AU174" s="21">
        <f t="shared" si="115"/>
        <v>0.22800000000000001</v>
      </c>
      <c r="AV174" s="21">
        <f t="shared" si="116"/>
        <v>0</v>
      </c>
      <c r="AW174" s="21">
        <f t="shared" si="117"/>
        <v>99.56</v>
      </c>
      <c r="AX174" s="21"/>
      <c r="AY174" s="21">
        <f t="shared" si="118"/>
        <v>0.87638149134487353</v>
      </c>
      <c r="AZ174" s="21">
        <f t="shared" si="119"/>
        <v>2.0283975659229209E-3</v>
      </c>
      <c r="BA174" s="21">
        <f t="shared" si="120"/>
        <v>6.938014907806983E-2</v>
      </c>
      <c r="BB174" s="21">
        <f t="shared" si="121"/>
        <v>8.7768932166589902E-3</v>
      </c>
      <c r="BC174" s="21">
        <f t="shared" si="122"/>
        <v>3.5173431323422974E-2</v>
      </c>
      <c r="BD174" s="21">
        <f t="shared" si="123"/>
        <v>0</v>
      </c>
      <c r="BE174" s="21">
        <f t="shared" si="124"/>
        <v>0.43332737864848503</v>
      </c>
      <c r="BF174" s="21">
        <f t="shared" si="125"/>
        <v>0.3955247568539198</v>
      </c>
      <c r="BG174" s="21">
        <f t="shared" si="126"/>
        <v>1.2264334469546387E-3</v>
      </c>
      <c r="BH174" s="21">
        <f t="shared" si="127"/>
        <v>7.2296124927703873E-4</v>
      </c>
      <c r="BI174" s="21">
        <f t="shared" si="128"/>
        <v>7.357342579490762E-3</v>
      </c>
      <c r="BJ174" s="21">
        <f t="shared" si="129"/>
        <v>0</v>
      </c>
      <c r="BK174" s="21">
        <f t="shared" si="130"/>
        <v>1.8298992353070753</v>
      </c>
      <c r="BL174" s="21">
        <f t="shared" si="131"/>
        <v>2.186820853338403</v>
      </c>
    </row>
    <row r="175" spans="1:64" x14ac:dyDescent="0.2">
      <c r="A175" s="21" t="s">
        <v>1360</v>
      </c>
      <c r="B175" s="27">
        <v>100.37208821399689</v>
      </c>
      <c r="C175" s="22">
        <v>52.655000000000001</v>
      </c>
      <c r="D175" s="22">
        <v>5.8000000000000003E-2</v>
      </c>
      <c r="E175" s="22">
        <v>3.5710000000000002</v>
      </c>
      <c r="F175" s="22">
        <v>0.70199999999999996</v>
      </c>
      <c r="G175" s="22">
        <v>2.4950000000000001</v>
      </c>
      <c r="H175" s="22">
        <v>17.756</v>
      </c>
      <c r="I175" s="22">
        <v>22.234000000000002</v>
      </c>
      <c r="J175" s="22">
        <v>0.17399999999999999</v>
      </c>
      <c r="K175" s="22">
        <v>0.08</v>
      </c>
      <c r="L175" s="22">
        <v>0.20599999999999999</v>
      </c>
      <c r="N175" s="21">
        <f t="shared" si="89"/>
        <v>99.931000000000012</v>
      </c>
      <c r="O175" s="21"/>
      <c r="P175" s="22"/>
      <c r="Q175" s="26">
        <v>12</v>
      </c>
      <c r="R175" s="26">
        <v>4</v>
      </c>
      <c r="S175" s="25">
        <v>0</v>
      </c>
      <c r="T175" s="21"/>
      <c r="U175" s="24">
        <f t="shared" si="90"/>
        <v>1.9109133143912491</v>
      </c>
      <c r="V175" s="24">
        <f t="shared" si="91"/>
        <v>1.5834244731638347E-3</v>
      </c>
      <c r="W175" s="24">
        <f t="shared" si="92"/>
        <v>0.15272893112751884</v>
      </c>
      <c r="X175" s="24">
        <f t="shared" si="93"/>
        <v>2.0141109292475996E-2</v>
      </c>
      <c r="Y175" s="24">
        <f t="shared" si="94"/>
        <v>0</v>
      </c>
      <c r="Z175" s="24">
        <f t="shared" si="95"/>
        <v>7.5720127935092266E-2</v>
      </c>
      <c r="AA175" s="24">
        <f t="shared" si="96"/>
        <v>0.96055883154071098</v>
      </c>
      <c r="AB175" s="24">
        <f t="shared" si="97"/>
        <v>0.86449209230312241</v>
      </c>
      <c r="AC175" s="24">
        <f t="shared" si="98"/>
        <v>5.3481708791287587E-3</v>
      </c>
      <c r="AD175" s="24">
        <f t="shared" si="99"/>
        <v>2.3352992519189001E-3</v>
      </c>
      <c r="AE175" s="24">
        <f t="shared" si="100"/>
        <v>1.4493879462417036E-2</v>
      </c>
      <c r="AF175" s="24">
        <f t="shared" si="101"/>
        <v>0</v>
      </c>
      <c r="AG175" s="24">
        <f t="shared" si="102"/>
        <v>4.0083151806567985</v>
      </c>
      <c r="AH175" s="24">
        <f t="shared" si="103"/>
        <v>0.92693074847973855</v>
      </c>
      <c r="AI175" s="23">
        <f t="shared" si="104"/>
        <v>0</v>
      </c>
      <c r="AJ175" s="21"/>
      <c r="AK175" s="21">
        <f t="shared" si="105"/>
        <v>52.655000000000001</v>
      </c>
      <c r="AL175" s="21">
        <f t="shared" si="106"/>
        <v>5.8000000000000003E-2</v>
      </c>
      <c r="AM175" s="21">
        <f t="shared" si="107"/>
        <v>3.5710000000000002</v>
      </c>
      <c r="AN175" s="21">
        <f t="shared" si="108"/>
        <v>0.70199999999999996</v>
      </c>
      <c r="AO175" s="21">
        <f t="shared" si="109"/>
        <v>0</v>
      </c>
      <c r="AP175" s="21">
        <f t="shared" si="110"/>
        <v>2.4950000000000001</v>
      </c>
      <c r="AQ175" s="21">
        <f t="shared" si="111"/>
        <v>17.756</v>
      </c>
      <c r="AR175" s="21">
        <f t="shared" si="112"/>
        <v>22.234000000000002</v>
      </c>
      <c r="AS175" s="21">
        <f t="shared" si="113"/>
        <v>0.17399999999999999</v>
      </c>
      <c r="AT175" s="21">
        <f t="shared" si="114"/>
        <v>0.08</v>
      </c>
      <c r="AU175" s="21">
        <f t="shared" si="115"/>
        <v>0.20599999999999999</v>
      </c>
      <c r="AV175" s="21">
        <f t="shared" si="116"/>
        <v>0</v>
      </c>
      <c r="AW175" s="21">
        <f t="shared" si="117"/>
        <v>99.931000000000012</v>
      </c>
      <c r="AX175" s="21"/>
      <c r="AY175" s="21">
        <f t="shared" si="118"/>
        <v>0.87641478029294284</v>
      </c>
      <c r="AZ175" s="21">
        <f t="shared" si="119"/>
        <v>7.2621641249092229E-4</v>
      </c>
      <c r="BA175" s="21">
        <f t="shared" si="120"/>
        <v>7.0047077285209897E-2</v>
      </c>
      <c r="BB175" s="21">
        <f t="shared" si="121"/>
        <v>9.2374498322258039E-3</v>
      </c>
      <c r="BC175" s="21">
        <f t="shared" si="122"/>
        <v>3.4728021825065424E-2</v>
      </c>
      <c r="BD175" s="21">
        <f t="shared" si="123"/>
        <v>0</v>
      </c>
      <c r="BE175" s="21">
        <f t="shared" si="124"/>
        <v>0.4405474340270541</v>
      </c>
      <c r="BF175" s="21">
        <f t="shared" si="125"/>
        <v>0.39648771162714397</v>
      </c>
      <c r="BG175" s="21">
        <f t="shared" si="126"/>
        <v>2.4528668939092775E-3</v>
      </c>
      <c r="BH175" s="21">
        <f t="shared" si="127"/>
        <v>1.07105370263265E-3</v>
      </c>
      <c r="BI175" s="21">
        <f t="shared" si="128"/>
        <v>6.6474235586627059E-3</v>
      </c>
      <c r="BJ175" s="21">
        <f t="shared" si="129"/>
        <v>0</v>
      </c>
      <c r="BK175" s="21">
        <f t="shared" si="130"/>
        <v>1.8383600354573373</v>
      </c>
      <c r="BL175" s="21">
        <f t="shared" si="131"/>
        <v>2.1803754995466003</v>
      </c>
    </row>
    <row r="176" spans="1:64" x14ac:dyDescent="0.2">
      <c r="A176" s="21" t="s">
        <v>1361</v>
      </c>
      <c r="B176" s="27">
        <v>107.443156025871</v>
      </c>
      <c r="C176" s="22">
        <v>52.301000000000002</v>
      </c>
      <c r="D176" s="22">
        <v>0.107</v>
      </c>
      <c r="E176" s="22">
        <v>3.5779999999999998</v>
      </c>
      <c r="F176" s="22">
        <v>0.66200000000000003</v>
      </c>
      <c r="G176" s="22">
        <v>2.5179999999999998</v>
      </c>
      <c r="H176" s="22">
        <v>17.797999999999998</v>
      </c>
      <c r="I176" s="22">
        <v>22.123999999999999</v>
      </c>
      <c r="J176" s="22">
        <v>0.10100000000000001</v>
      </c>
      <c r="K176" s="22">
        <v>6.3E-2</v>
      </c>
      <c r="L176" s="22">
        <v>0.247</v>
      </c>
      <c r="N176" s="21">
        <f t="shared" si="89"/>
        <v>99.498999999999995</v>
      </c>
      <c r="O176" s="21"/>
      <c r="P176" s="22"/>
      <c r="Q176" s="26">
        <v>12</v>
      </c>
      <c r="R176" s="26">
        <v>4</v>
      </c>
      <c r="S176" s="25">
        <v>0</v>
      </c>
      <c r="T176" s="21"/>
      <c r="U176" s="24">
        <f t="shared" si="90"/>
        <v>1.9066128212437352</v>
      </c>
      <c r="V176" s="24">
        <f t="shared" si="91"/>
        <v>2.9342984507306331E-3</v>
      </c>
      <c r="W176" s="24">
        <f t="shared" si="92"/>
        <v>0.15371737006565461</v>
      </c>
      <c r="X176" s="24">
        <f t="shared" si="93"/>
        <v>1.9078991326129658E-2</v>
      </c>
      <c r="Y176" s="24">
        <f t="shared" si="94"/>
        <v>0</v>
      </c>
      <c r="Z176" s="24">
        <f t="shared" si="95"/>
        <v>7.6762244000932553E-2</v>
      </c>
      <c r="AA176" s="24">
        <f t="shared" si="96"/>
        <v>0.96716636021734559</v>
      </c>
      <c r="AB176" s="24">
        <f t="shared" si="97"/>
        <v>0.86408849094076734</v>
      </c>
      <c r="AC176" s="24">
        <f t="shared" si="98"/>
        <v>3.118376490203766E-3</v>
      </c>
      <c r="AD176" s="24">
        <f t="shared" si="99"/>
        <v>1.8473290077980369E-3</v>
      </c>
      <c r="AE176" s="24">
        <f t="shared" si="100"/>
        <v>1.7456835732689739E-2</v>
      </c>
      <c r="AF176" s="24">
        <f t="shared" si="101"/>
        <v>0</v>
      </c>
      <c r="AG176" s="24">
        <f t="shared" si="102"/>
        <v>4.012783117475986</v>
      </c>
      <c r="AH176" s="24">
        <f t="shared" si="103"/>
        <v>0.92646791773809656</v>
      </c>
      <c r="AI176" s="23">
        <f t="shared" si="104"/>
        <v>0</v>
      </c>
      <c r="AJ176" s="21"/>
      <c r="AK176" s="21">
        <f t="shared" si="105"/>
        <v>52.301000000000002</v>
      </c>
      <c r="AL176" s="21">
        <f t="shared" si="106"/>
        <v>0.107</v>
      </c>
      <c r="AM176" s="21">
        <f t="shared" si="107"/>
        <v>3.5779999999999998</v>
      </c>
      <c r="AN176" s="21">
        <f t="shared" si="108"/>
        <v>0.66200000000000003</v>
      </c>
      <c r="AO176" s="21">
        <f t="shared" si="109"/>
        <v>0</v>
      </c>
      <c r="AP176" s="21">
        <f t="shared" si="110"/>
        <v>2.5180000000000002</v>
      </c>
      <c r="AQ176" s="21">
        <f t="shared" si="111"/>
        <v>17.797999999999998</v>
      </c>
      <c r="AR176" s="21">
        <f t="shared" si="112"/>
        <v>22.123999999999999</v>
      </c>
      <c r="AS176" s="21">
        <f t="shared" si="113"/>
        <v>0.10100000000000001</v>
      </c>
      <c r="AT176" s="21">
        <f t="shared" si="114"/>
        <v>6.3E-2</v>
      </c>
      <c r="AU176" s="21">
        <f t="shared" si="115"/>
        <v>0.247</v>
      </c>
      <c r="AV176" s="21">
        <f t="shared" si="116"/>
        <v>0</v>
      </c>
      <c r="AW176" s="21">
        <f t="shared" si="117"/>
        <v>99.498999999999995</v>
      </c>
      <c r="AX176" s="21"/>
      <c r="AY176" s="21">
        <f t="shared" si="118"/>
        <v>0.8705226364846872</v>
      </c>
      <c r="AZ176" s="21">
        <f t="shared" si="119"/>
        <v>1.33974407131946E-3</v>
      </c>
      <c r="BA176" s="21">
        <f t="shared" si="120"/>
        <v>7.0184386033738722E-2</v>
      </c>
      <c r="BB176" s="21">
        <f t="shared" si="121"/>
        <v>8.7110994144351597E-3</v>
      </c>
      <c r="BC176" s="21">
        <f t="shared" si="122"/>
        <v>3.5048159902009914E-2</v>
      </c>
      <c r="BD176" s="21">
        <f t="shared" si="123"/>
        <v>0</v>
      </c>
      <c r="BE176" s="21">
        <f t="shared" si="124"/>
        <v>0.44158950387550733</v>
      </c>
      <c r="BF176" s="21">
        <f t="shared" si="125"/>
        <v>0.39452613708909473</v>
      </c>
      <c r="BG176" s="21">
        <f t="shared" si="126"/>
        <v>1.4237905533611326E-3</v>
      </c>
      <c r="BH176" s="21">
        <f t="shared" si="127"/>
        <v>8.4345479082321181E-4</v>
      </c>
      <c r="BI176" s="21">
        <f t="shared" si="128"/>
        <v>7.9704544611149918E-3</v>
      </c>
      <c r="BJ176" s="21">
        <f t="shared" si="129"/>
        <v>0</v>
      </c>
      <c r="BK176" s="21">
        <f t="shared" si="130"/>
        <v>1.8321593666760918</v>
      </c>
      <c r="BL176" s="21">
        <f t="shared" si="131"/>
        <v>2.1901932716453527</v>
      </c>
    </row>
    <row r="177" spans="1:64" x14ac:dyDescent="0.2">
      <c r="A177" s="21" t="s">
        <v>1362</v>
      </c>
      <c r="B177" s="27">
        <v>118.62349591336138</v>
      </c>
      <c r="C177" s="22">
        <v>52.85</v>
      </c>
      <c r="D177" s="22">
        <v>0.108</v>
      </c>
      <c r="E177" s="22">
        <v>3.5289999999999999</v>
      </c>
      <c r="F177" s="22">
        <v>0.68</v>
      </c>
      <c r="G177" s="22">
        <v>2.476</v>
      </c>
      <c r="H177" s="22">
        <v>17.61</v>
      </c>
      <c r="I177" s="22">
        <v>22.123999999999999</v>
      </c>
      <c r="J177" s="22">
        <v>0.14799999999999999</v>
      </c>
      <c r="K177" s="22">
        <v>6.7000000000000004E-2</v>
      </c>
      <c r="L177" s="22">
        <v>0.254</v>
      </c>
      <c r="N177" s="21">
        <f t="shared" ref="N177:N240" si="132">SUM(C177:M177)</f>
        <v>99.845999999999975</v>
      </c>
      <c r="O177" s="21"/>
      <c r="P177" s="22"/>
      <c r="Q177" s="26">
        <v>12</v>
      </c>
      <c r="R177" s="26">
        <v>4</v>
      </c>
      <c r="S177" s="25">
        <v>0</v>
      </c>
      <c r="T177" s="21"/>
      <c r="U177" s="24">
        <f t="shared" ref="U177:U240" si="133">IFERROR(AY177*$BL177,"NA")</f>
        <v>1.9176703419996195</v>
      </c>
      <c r="V177" s="24">
        <f t="shared" ref="V177:V240" si="134">IFERROR(AZ177*$BL177,"NA")</f>
        <v>2.9479540216410288E-3</v>
      </c>
      <c r="W177" s="24">
        <f t="shared" ref="W177:W240" si="135">IFERROR(BA177*$BL177,"NA")</f>
        <v>0.15090746066071981</v>
      </c>
      <c r="X177" s="24">
        <f t="shared" ref="X177:X240" si="136">IFERROR(BB177*$BL177,"NA")</f>
        <v>1.9506653849890226E-2</v>
      </c>
      <c r="Y177" s="24">
        <f t="shared" ref="Y177:Y240" si="137">IFERROR(IF(OR($S177="spinel", $S177="Spinel", $S177="SPINEL"),((BC177+BD177)*BL177-Z177),BD177*$BL177),"NA")</f>
        <v>0</v>
      </c>
      <c r="Z177" s="24">
        <f t="shared" ref="Z177:Z240" si="138">IFERROR(IF(OR($S177="spinel", $S177="Spinel", $S177="SPINEL"),(1-AA177-AB177-AC177-AD177),BC177*$BL177),"NA")</f>
        <v>7.5130974187583757E-2</v>
      </c>
      <c r="AA177" s="24">
        <f t="shared" ref="AA177:AA240" si="139">IFERROR(BE177*$BL177,"NA")</f>
        <v>0.95250174428728251</v>
      </c>
      <c r="AB177" s="24">
        <f t="shared" ref="AB177:AB240" si="140">IFERROR(BF177*$BL177,"NA")</f>
        <v>0.86007171277474237</v>
      </c>
      <c r="AC177" s="24">
        <f t="shared" ref="AC177:AC240" si="141">IFERROR(BG177*$BL177,"NA")</f>
        <v>4.5482605205790462E-3</v>
      </c>
      <c r="AD177" s="24">
        <f t="shared" ref="AD177:AD240" si="142">IFERROR(BH177*$BL177,"NA")</f>
        <v>1.9554870607774405E-3</v>
      </c>
      <c r="AE177" s="24">
        <f t="shared" ref="AE177:AE240" si="143">IFERROR(BI177*$BL177,"NA")</f>
        <v>1.7868114721200257E-2</v>
      </c>
      <c r="AF177" s="24">
        <f t="shared" ref="AF177:AF240" si="144">IFERROR(BJ177*$BL177,"NA")</f>
        <v>0</v>
      </c>
      <c r="AG177" s="24">
        <f t="shared" ref="AG177:AG240" si="145">IFERROR(SUM(U177:AF177),"NA")</f>
        <v>4.0031087040840365</v>
      </c>
      <c r="AH177" s="24">
        <f t="shared" ref="AH177:AH240" si="146">IFERROR(AA177/(AA177+Z177),"NA")</f>
        <v>0.926889273923579</v>
      </c>
      <c r="AI177" s="23">
        <f t="shared" ref="AI177:AI240" si="147">IFERROR(Y177/(Y177+Z177),"NA")</f>
        <v>0</v>
      </c>
      <c r="AJ177" s="21"/>
      <c r="AK177" s="21">
        <f t="shared" ref="AK177:AK240" si="148">C177</f>
        <v>52.85</v>
      </c>
      <c r="AL177" s="21">
        <f t="shared" ref="AL177:AL240" si="149">D177</f>
        <v>0.108</v>
      </c>
      <c r="AM177" s="21">
        <f t="shared" ref="AM177:AM240" si="150">E177</f>
        <v>3.5289999999999999</v>
      </c>
      <c r="AN177" s="21">
        <f t="shared" ref="AN177:AN240" si="151">F177</f>
        <v>0.68</v>
      </c>
      <c r="AO177" s="21">
        <f t="shared" ref="AO177:AO240" si="152">BD177*AO$3/2</f>
        <v>0</v>
      </c>
      <c r="AP177" s="21">
        <f t="shared" ref="AP177:AP240" si="153">BC177*AP$3</f>
        <v>2.476</v>
      </c>
      <c r="AQ177" s="21">
        <f t="shared" ref="AQ177:AQ240" si="154">H177</f>
        <v>17.61</v>
      </c>
      <c r="AR177" s="21">
        <f t="shared" ref="AR177:AR240" si="155">I177</f>
        <v>22.123999999999999</v>
      </c>
      <c r="AS177" s="21">
        <f t="shared" ref="AS177:AS240" si="156">J177</f>
        <v>0.14799999999999999</v>
      </c>
      <c r="AT177" s="21">
        <f t="shared" ref="AT177:AT240" si="157">K177</f>
        <v>6.7000000000000004E-2</v>
      </c>
      <c r="AU177" s="21">
        <f t="shared" ref="AU177:AU240" si="158">L177</f>
        <v>0.254</v>
      </c>
      <c r="AV177" s="21">
        <f t="shared" ref="AV177:AV240" si="159">M177</f>
        <v>0</v>
      </c>
      <c r="AW177" s="21">
        <f t="shared" ref="AW177:AW240" si="160">SUM(AK177:AV177)</f>
        <v>99.845999999999975</v>
      </c>
      <c r="AX177" s="21"/>
      <c r="AY177" s="21">
        <f t="shared" ref="AY177:AY240" si="161">C177/AK$3</f>
        <v>0.87966045272969384</v>
      </c>
      <c r="AZ177" s="21">
        <f t="shared" ref="AZ177:AZ240" si="162">D177/AL$3</f>
        <v>1.3522650439486139E-3</v>
      </c>
      <c r="BA177" s="21">
        <f t="shared" ref="BA177:BA240" si="163">E177/AM$3*2</f>
        <v>6.9223224794036878E-2</v>
      </c>
      <c r="BB177" s="21">
        <f t="shared" ref="BB177:BB240" si="164">F177/AN$3*2</f>
        <v>8.947957102440951E-3</v>
      </c>
      <c r="BC177" s="21">
        <f t="shared" ref="BC177:BC240" si="165">IF(OR($S177="spinel", $S177="Spinel", $S177="SPINEL"),G177/AP$3,G177/AP$3*(1-$S177))</f>
        <v>3.4463559935415625E-2</v>
      </c>
      <c r="BD177" s="21">
        <f t="shared" ref="BD177:BD240" si="166">IF(OR($S177="spinel", $S177="Spinel", $S177="SPINEL"),0,G177/AP$3*$S177)</f>
        <v>0</v>
      </c>
      <c r="BE177" s="21">
        <f t="shared" ref="BE177:BE240" si="167">H177/AQ$3</f>
        <v>0.4369250007443356</v>
      </c>
      <c r="BF177" s="21">
        <f t="shared" ref="BF177:BF240" si="168">I177/AR$3</f>
        <v>0.39452613708909473</v>
      </c>
      <c r="BG177" s="21">
        <f t="shared" ref="BG177:BG240" si="169">J177/AS$3</f>
        <v>2.0863465534400752E-3</v>
      </c>
      <c r="BH177" s="21">
        <f t="shared" ref="BH177:BH240" si="170">K177/AT$3</f>
        <v>8.9700747595484434E-4</v>
      </c>
      <c r="BI177" s="21">
        <f t="shared" ref="BI177:BI240" si="171">L177/AU$3*2</f>
        <v>8.1963377859239194E-3</v>
      </c>
      <c r="BJ177" s="21">
        <f t="shared" ref="BJ177:BJ240" si="172">M177/AV$3*2</f>
        <v>0</v>
      </c>
      <c r="BK177" s="21">
        <f t="shared" ref="BK177:BK240" si="173">SUM(AY177:BJ177)</f>
        <v>1.836278289254285</v>
      </c>
      <c r="BL177" s="21">
        <f t="shared" ref="BL177:BL240" si="174">IFERROR(IF(OR($P177="Total",$P177="total", $P177="TOTAL"),$R177/$BK177,Q177/(AY177*4+AZ177*4+BA177*3+BB177*3+BC177*2+BD177*3+BE177*2+BF177*2+BG177*2+BH177*2+BI177+BJ177)),"NA")</f>
        <v>2.1800119990035407</v>
      </c>
    </row>
    <row r="178" spans="1:64" x14ac:dyDescent="0.2">
      <c r="A178" s="21" t="s">
        <v>1363</v>
      </c>
      <c r="B178" s="27">
        <v>125.69456372523298</v>
      </c>
      <c r="C178" s="22">
        <v>52.356000000000002</v>
      </c>
      <c r="D178" s="22">
        <v>0.14299999999999999</v>
      </c>
      <c r="E178" s="22">
        <v>3.5950000000000002</v>
      </c>
      <c r="F178" s="22">
        <v>0.73299999999999998</v>
      </c>
      <c r="G178" s="22">
        <v>2.5619999999999998</v>
      </c>
      <c r="H178" s="22">
        <v>17.596</v>
      </c>
      <c r="I178" s="22">
        <v>22.3</v>
      </c>
      <c r="J178" s="22">
        <v>9.4E-2</v>
      </c>
      <c r="K178" s="22">
        <v>0.10199999999999999</v>
      </c>
      <c r="L178" s="22">
        <v>0.19700000000000001</v>
      </c>
      <c r="N178" s="21">
        <f t="shared" si="132"/>
        <v>99.677999999999997</v>
      </c>
      <c r="O178" s="21"/>
      <c r="P178" s="22"/>
      <c r="Q178" s="26">
        <v>12</v>
      </c>
      <c r="R178" s="26">
        <v>4</v>
      </c>
      <c r="S178" s="25">
        <v>0</v>
      </c>
      <c r="T178" s="21"/>
      <c r="U178" s="24">
        <f t="shared" si="133"/>
        <v>1.9065370550736802</v>
      </c>
      <c r="V178" s="24">
        <f t="shared" si="134"/>
        <v>3.9172637996960228E-3</v>
      </c>
      <c r="W178" s="24">
        <f t="shared" si="135"/>
        <v>0.15427934241349944</v>
      </c>
      <c r="X178" s="24">
        <f t="shared" si="136"/>
        <v>2.110219688995375E-2</v>
      </c>
      <c r="Y178" s="24">
        <f t="shared" si="137"/>
        <v>0</v>
      </c>
      <c r="Z178" s="24">
        <f t="shared" si="138"/>
        <v>7.8018453384153516E-2</v>
      </c>
      <c r="AA178" s="24">
        <f t="shared" si="139"/>
        <v>0.95514698359891914</v>
      </c>
      <c r="AB178" s="24">
        <f t="shared" si="140"/>
        <v>0.87001293379341182</v>
      </c>
      <c r="AC178" s="24">
        <f t="shared" si="141"/>
        <v>2.8990873602999169E-3</v>
      </c>
      <c r="AD178" s="24">
        <f t="shared" si="142"/>
        <v>2.9876529457108815E-3</v>
      </c>
      <c r="AE178" s="24">
        <f t="shared" si="143"/>
        <v>1.3907884431146402E-2</v>
      </c>
      <c r="AF178" s="24">
        <f t="shared" si="144"/>
        <v>0</v>
      </c>
      <c r="AG178" s="24">
        <f t="shared" si="145"/>
        <v>4.0088088536904714</v>
      </c>
      <c r="AH178" s="24">
        <f t="shared" si="146"/>
        <v>0.9244860013784687</v>
      </c>
      <c r="AI178" s="23">
        <f t="shared" si="147"/>
        <v>0</v>
      </c>
      <c r="AJ178" s="21"/>
      <c r="AK178" s="21">
        <f t="shared" si="148"/>
        <v>52.356000000000002</v>
      </c>
      <c r="AL178" s="21">
        <f t="shared" si="149"/>
        <v>0.14299999999999999</v>
      </c>
      <c r="AM178" s="21">
        <f t="shared" si="150"/>
        <v>3.5950000000000002</v>
      </c>
      <c r="AN178" s="21">
        <f t="shared" si="151"/>
        <v>0.73299999999999998</v>
      </c>
      <c r="AO178" s="21">
        <f t="shared" si="152"/>
        <v>0</v>
      </c>
      <c r="AP178" s="21">
        <f t="shared" si="153"/>
        <v>2.5619999999999998</v>
      </c>
      <c r="AQ178" s="21">
        <f t="shared" si="154"/>
        <v>17.596</v>
      </c>
      <c r="AR178" s="21">
        <f t="shared" si="155"/>
        <v>22.3</v>
      </c>
      <c r="AS178" s="21">
        <f t="shared" si="156"/>
        <v>9.4E-2</v>
      </c>
      <c r="AT178" s="21">
        <f t="shared" si="157"/>
        <v>0.10199999999999999</v>
      </c>
      <c r="AU178" s="21">
        <f t="shared" si="158"/>
        <v>0.19700000000000001</v>
      </c>
      <c r="AV178" s="21">
        <f t="shared" si="159"/>
        <v>0</v>
      </c>
      <c r="AW178" s="21">
        <f t="shared" si="160"/>
        <v>99.677999999999997</v>
      </c>
      <c r="AX178" s="21"/>
      <c r="AY178" s="21">
        <f t="shared" si="161"/>
        <v>0.87143808255659128</v>
      </c>
      <c r="AZ178" s="21">
        <f t="shared" si="162"/>
        <v>1.7904990859689978E-3</v>
      </c>
      <c r="BA178" s="21">
        <f t="shared" si="163"/>
        <v>7.0517850137308755E-2</v>
      </c>
      <c r="BB178" s="21">
        <f t="shared" si="164"/>
        <v>9.6453714060135524E-3</v>
      </c>
      <c r="BC178" s="21">
        <f t="shared" si="165"/>
        <v>3.5660597962251545E-2</v>
      </c>
      <c r="BD178" s="21">
        <f t="shared" si="166"/>
        <v>0</v>
      </c>
      <c r="BE178" s="21">
        <f t="shared" si="167"/>
        <v>0.43657764412818451</v>
      </c>
      <c r="BF178" s="21">
        <f t="shared" si="168"/>
        <v>0.39766465634997344</v>
      </c>
      <c r="BG178" s="21">
        <f t="shared" si="169"/>
        <v>1.3251120001578857E-3</v>
      </c>
      <c r="BH178" s="21">
        <f t="shared" si="170"/>
        <v>1.3655934708566287E-3</v>
      </c>
      <c r="BI178" s="21">
        <f t="shared" si="171"/>
        <v>6.3570021410512285E-3</v>
      </c>
      <c r="BJ178" s="21">
        <f t="shared" si="172"/>
        <v>0</v>
      </c>
      <c r="BK178" s="21">
        <f t="shared" si="173"/>
        <v>1.8323424092383576</v>
      </c>
      <c r="BL178" s="21">
        <f t="shared" si="174"/>
        <v>2.1878055288568015</v>
      </c>
    </row>
    <row r="179" spans="1:64" x14ac:dyDescent="0.2">
      <c r="A179" s="21" t="s">
        <v>1364</v>
      </c>
      <c r="B179" s="27">
        <v>132.76563153709455</v>
      </c>
      <c r="C179" s="22">
        <v>52.701000000000001</v>
      </c>
      <c r="D179" s="22">
        <v>0.12</v>
      </c>
      <c r="E179" s="22">
        <v>3.5550000000000002</v>
      </c>
      <c r="F179" s="22">
        <v>0.66900000000000004</v>
      </c>
      <c r="G179" s="22">
        <v>2.4580000000000002</v>
      </c>
      <c r="H179" s="22">
        <v>17.812999999999999</v>
      </c>
      <c r="I179" s="22">
        <v>22.341999999999999</v>
      </c>
      <c r="J179" s="22">
        <v>8.6999999999999994E-2</v>
      </c>
      <c r="K179" s="22">
        <v>1.2999999999999999E-2</v>
      </c>
      <c r="L179" s="22">
        <v>0.21299999999999999</v>
      </c>
      <c r="N179" s="21">
        <f t="shared" si="132"/>
        <v>99.970999999999989</v>
      </c>
      <c r="O179" s="21"/>
      <c r="P179" s="22"/>
      <c r="Q179" s="26">
        <v>12</v>
      </c>
      <c r="R179" s="26">
        <v>4</v>
      </c>
      <c r="S179" s="25">
        <v>0</v>
      </c>
      <c r="T179" s="21"/>
      <c r="U179" s="24">
        <f t="shared" si="133"/>
        <v>1.9106549852563162</v>
      </c>
      <c r="V179" s="24">
        <f t="shared" si="134"/>
        <v>3.272748647238507E-3</v>
      </c>
      <c r="W179" s="24">
        <f t="shared" si="135"/>
        <v>0.15189137504929165</v>
      </c>
      <c r="X179" s="24">
        <f t="shared" si="136"/>
        <v>1.9174958744541806E-2</v>
      </c>
      <c r="Y179" s="24">
        <f t="shared" si="137"/>
        <v>0</v>
      </c>
      <c r="Z179" s="24">
        <f t="shared" si="138"/>
        <v>7.4522036429108193E-2</v>
      </c>
      <c r="AA179" s="24">
        <f t="shared" si="139"/>
        <v>0.96267112917763009</v>
      </c>
      <c r="AB179" s="24">
        <f t="shared" si="140"/>
        <v>0.86781572962713927</v>
      </c>
      <c r="AC179" s="24">
        <f t="shared" si="141"/>
        <v>2.6713901835809344E-3</v>
      </c>
      <c r="AD179" s="24">
        <f t="shared" si="142"/>
        <v>3.7910363794374622E-4</v>
      </c>
      <c r="AE179" s="24">
        <f t="shared" si="143"/>
        <v>1.4971284893475757E-2</v>
      </c>
      <c r="AF179" s="24">
        <f t="shared" si="144"/>
        <v>0</v>
      </c>
      <c r="AG179" s="24">
        <f t="shared" si="145"/>
        <v>4.0080247416462669</v>
      </c>
      <c r="AH179" s="24">
        <f t="shared" si="146"/>
        <v>0.92815028203014216</v>
      </c>
      <c r="AI179" s="23">
        <f t="shared" si="147"/>
        <v>0</v>
      </c>
      <c r="AJ179" s="21"/>
      <c r="AK179" s="21">
        <f t="shared" si="148"/>
        <v>52.701000000000001</v>
      </c>
      <c r="AL179" s="21">
        <f t="shared" si="149"/>
        <v>0.12</v>
      </c>
      <c r="AM179" s="21">
        <f t="shared" si="150"/>
        <v>3.5550000000000002</v>
      </c>
      <c r="AN179" s="21">
        <f t="shared" si="151"/>
        <v>0.66900000000000004</v>
      </c>
      <c r="AO179" s="21">
        <f t="shared" si="152"/>
        <v>0</v>
      </c>
      <c r="AP179" s="21">
        <f t="shared" si="153"/>
        <v>2.4580000000000002</v>
      </c>
      <c r="AQ179" s="21">
        <f t="shared" si="154"/>
        <v>17.812999999999999</v>
      </c>
      <c r="AR179" s="21">
        <f t="shared" si="155"/>
        <v>22.341999999999999</v>
      </c>
      <c r="AS179" s="21">
        <f t="shared" si="156"/>
        <v>8.6999999999999994E-2</v>
      </c>
      <c r="AT179" s="21">
        <f t="shared" si="157"/>
        <v>1.2999999999999999E-2</v>
      </c>
      <c r="AU179" s="21">
        <f t="shared" si="158"/>
        <v>0.21299999999999999</v>
      </c>
      <c r="AV179" s="21">
        <f t="shared" si="159"/>
        <v>0</v>
      </c>
      <c r="AW179" s="21">
        <f t="shared" si="160"/>
        <v>99.970999999999989</v>
      </c>
      <c r="AX179" s="21"/>
      <c r="AY179" s="21">
        <f t="shared" si="161"/>
        <v>0.8771804260985353</v>
      </c>
      <c r="AZ179" s="21">
        <f t="shared" si="162"/>
        <v>1.5025167154984599E-3</v>
      </c>
      <c r="BA179" s="21">
        <f t="shared" si="163"/>
        <v>6.9733228717143991E-2</v>
      </c>
      <c r="BB179" s="21">
        <f t="shared" si="164"/>
        <v>8.8032107375485228E-3</v>
      </c>
      <c r="BC179" s="21">
        <f t="shared" si="165"/>
        <v>3.4213017092589504E-2</v>
      </c>
      <c r="BD179" s="21">
        <f t="shared" si="166"/>
        <v>0</v>
      </c>
      <c r="BE179" s="21">
        <f t="shared" si="167"/>
        <v>0.44196167167852635</v>
      </c>
      <c r="BF179" s="21">
        <f t="shared" si="168"/>
        <v>0.39841362117359219</v>
      </c>
      <c r="BG179" s="21">
        <f t="shared" si="169"/>
        <v>1.2264334469546387E-3</v>
      </c>
      <c r="BH179" s="21">
        <f t="shared" si="170"/>
        <v>1.7404622667780562E-4</v>
      </c>
      <c r="BI179" s="21">
        <f t="shared" si="171"/>
        <v>6.8733068834716327E-3</v>
      </c>
      <c r="BJ179" s="21">
        <f t="shared" si="172"/>
        <v>0</v>
      </c>
      <c r="BK179" s="21">
        <f t="shared" si="173"/>
        <v>1.8400814787705386</v>
      </c>
      <c r="BL179" s="21">
        <f t="shared" si="174"/>
        <v>2.1781778621695884</v>
      </c>
    </row>
    <row r="180" spans="1:64" x14ac:dyDescent="0.2">
      <c r="A180" s="21" t="s">
        <v>1365</v>
      </c>
      <c r="B180" s="27">
        <v>139.83669934895863</v>
      </c>
      <c r="C180" s="22">
        <v>52.972999999999999</v>
      </c>
      <c r="D180" s="22">
        <v>0.157</v>
      </c>
      <c r="E180" s="22">
        <v>3.5459999999999998</v>
      </c>
      <c r="F180" s="22">
        <v>0.70899999999999996</v>
      </c>
      <c r="G180" s="22">
        <v>2.5230000000000001</v>
      </c>
      <c r="H180" s="22">
        <v>17.788</v>
      </c>
      <c r="I180" s="22">
        <v>22.119</v>
      </c>
      <c r="J180" s="22">
        <v>0.10100000000000001</v>
      </c>
      <c r="K180" s="22">
        <v>0.128</v>
      </c>
      <c r="L180" s="22">
        <v>0.26200000000000001</v>
      </c>
      <c r="N180" s="21">
        <f t="shared" si="132"/>
        <v>100.306</v>
      </c>
      <c r="O180" s="21"/>
      <c r="P180" s="22"/>
      <c r="Q180" s="26">
        <v>12</v>
      </c>
      <c r="R180" s="26">
        <v>4</v>
      </c>
      <c r="S180" s="25">
        <v>0</v>
      </c>
      <c r="T180" s="21"/>
      <c r="U180" s="24">
        <f t="shared" si="133"/>
        <v>1.9140254860967139</v>
      </c>
      <c r="V180" s="24">
        <f t="shared" si="134"/>
        <v>4.2673748172953113E-3</v>
      </c>
      <c r="W180" s="24">
        <f t="shared" si="135"/>
        <v>0.15099479317262529</v>
      </c>
      <c r="X180" s="24">
        <f t="shared" si="136"/>
        <v>2.0252763312462146E-2</v>
      </c>
      <c r="Y180" s="24">
        <f t="shared" si="137"/>
        <v>0</v>
      </c>
      <c r="Z180" s="24">
        <f t="shared" si="138"/>
        <v>7.6234194834553501E-2</v>
      </c>
      <c r="AA180" s="24">
        <f t="shared" si="139"/>
        <v>0.95807108217427372</v>
      </c>
      <c r="AB180" s="24">
        <f t="shared" si="140"/>
        <v>0.8562502089275853</v>
      </c>
      <c r="AC180" s="24">
        <f t="shared" si="141"/>
        <v>3.0907877234118667E-3</v>
      </c>
      <c r="AD180" s="24">
        <f t="shared" si="142"/>
        <v>3.7200973161643541E-3</v>
      </c>
      <c r="AE180" s="24">
        <f t="shared" si="143"/>
        <v>1.8353144936724897E-2</v>
      </c>
      <c r="AF180" s="24">
        <f t="shared" si="144"/>
        <v>0</v>
      </c>
      <c r="AG180" s="24">
        <f t="shared" si="145"/>
        <v>4.0052599333118097</v>
      </c>
      <c r="AH180" s="24">
        <f t="shared" si="146"/>
        <v>0.92629429963364396</v>
      </c>
      <c r="AI180" s="23">
        <f t="shared" si="147"/>
        <v>0</v>
      </c>
      <c r="AJ180" s="21"/>
      <c r="AK180" s="21">
        <f t="shared" si="148"/>
        <v>52.972999999999999</v>
      </c>
      <c r="AL180" s="21">
        <f t="shared" si="149"/>
        <v>0.157</v>
      </c>
      <c r="AM180" s="21">
        <f t="shared" si="150"/>
        <v>3.5459999999999998</v>
      </c>
      <c r="AN180" s="21">
        <f t="shared" si="151"/>
        <v>0.70899999999999996</v>
      </c>
      <c r="AO180" s="21">
        <f t="shared" si="152"/>
        <v>0</v>
      </c>
      <c r="AP180" s="21">
        <f t="shared" si="153"/>
        <v>2.5230000000000001</v>
      </c>
      <c r="AQ180" s="21">
        <f t="shared" si="154"/>
        <v>17.788</v>
      </c>
      <c r="AR180" s="21">
        <f t="shared" si="155"/>
        <v>22.119</v>
      </c>
      <c r="AS180" s="21">
        <f t="shared" si="156"/>
        <v>0.10100000000000001</v>
      </c>
      <c r="AT180" s="21">
        <f t="shared" si="157"/>
        <v>0.128</v>
      </c>
      <c r="AU180" s="21">
        <f t="shared" si="158"/>
        <v>0.26200000000000001</v>
      </c>
      <c r="AV180" s="21">
        <f t="shared" si="159"/>
        <v>0</v>
      </c>
      <c r="AW180" s="21">
        <f t="shared" si="160"/>
        <v>100.306</v>
      </c>
      <c r="AX180" s="21"/>
      <c r="AY180" s="21">
        <f t="shared" si="161"/>
        <v>0.88170772303595202</v>
      </c>
      <c r="AZ180" s="21">
        <f t="shared" si="162"/>
        <v>1.9657927027771516E-3</v>
      </c>
      <c r="BA180" s="21">
        <f t="shared" si="163"/>
        <v>6.9556688897606911E-2</v>
      </c>
      <c r="BB180" s="21">
        <f t="shared" si="164"/>
        <v>9.3295611553391652E-3</v>
      </c>
      <c r="BC180" s="21">
        <f t="shared" si="165"/>
        <v>3.5117755136128283E-2</v>
      </c>
      <c r="BD180" s="21">
        <f t="shared" si="166"/>
        <v>0</v>
      </c>
      <c r="BE180" s="21">
        <f t="shared" si="167"/>
        <v>0.44134139200682804</v>
      </c>
      <c r="BF180" s="21">
        <f t="shared" si="168"/>
        <v>0.39443697461009247</v>
      </c>
      <c r="BG180" s="21">
        <f t="shared" si="169"/>
        <v>1.4237905533611326E-3</v>
      </c>
      <c r="BH180" s="21">
        <f t="shared" si="170"/>
        <v>1.7136859242122399E-3</v>
      </c>
      <c r="BI180" s="21">
        <f t="shared" si="171"/>
        <v>8.454490157134122E-3</v>
      </c>
      <c r="BJ180" s="21">
        <f t="shared" si="172"/>
        <v>0</v>
      </c>
      <c r="BK180" s="21">
        <f t="shared" si="173"/>
        <v>1.8450478541794315</v>
      </c>
      <c r="BL180" s="21">
        <f t="shared" si="174"/>
        <v>2.1708162876312569</v>
      </c>
    </row>
    <row r="181" spans="1:64" x14ac:dyDescent="0.2">
      <c r="A181" s="21" t="s">
        <v>1366</v>
      </c>
      <c r="B181" s="27">
        <v>151.0170392364617</v>
      </c>
      <c r="C181" s="22">
        <v>53.064999999999998</v>
      </c>
      <c r="D181" s="22">
        <v>0.121</v>
      </c>
      <c r="E181" s="22">
        <v>3.5350000000000001</v>
      </c>
      <c r="F181" s="22">
        <v>0.70099999999999996</v>
      </c>
      <c r="G181" s="22">
        <v>2.4020000000000001</v>
      </c>
      <c r="H181" s="22">
        <v>17.962</v>
      </c>
      <c r="I181" s="22">
        <v>22.193999999999999</v>
      </c>
      <c r="J181" s="22">
        <v>0.121</v>
      </c>
      <c r="K181" s="22">
        <v>0.05</v>
      </c>
      <c r="L181" s="22">
        <v>0.186</v>
      </c>
      <c r="N181" s="21">
        <f t="shared" si="132"/>
        <v>100.337</v>
      </c>
      <c r="O181" s="21"/>
      <c r="P181" s="22"/>
      <c r="Q181" s="26">
        <v>12</v>
      </c>
      <c r="R181" s="26">
        <v>4</v>
      </c>
      <c r="S181" s="25">
        <v>0</v>
      </c>
      <c r="T181" s="21"/>
      <c r="U181" s="24">
        <f t="shared" si="133"/>
        <v>1.9148131270060362</v>
      </c>
      <c r="V181" s="24">
        <f t="shared" si="134"/>
        <v>3.2845175598301851E-3</v>
      </c>
      <c r="W181" s="24">
        <f t="shared" si="135"/>
        <v>0.1503272589148654</v>
      </c>
      <c r="X181" s="24">
        <f t="shared" si="136"/>
        <v>1.9997750709220392E-2</v>
      </c>
      <c r="Y181" s="24">
        <f t="shared" si="137"/>
        <v>0</v>
      </c>
      <c r="Z181" s="24">
        <f t="shared" si="138"/>
        <v>7.2482080457959758E-2</v>
      </c>
      <c r="AA181" s="24">
        <f t="shared" si="139"/>
        <v>0.9661629588055326</v>
      </c>
      <c r="AB181" s="24">
        <f t="shared" si="140"/>
        <v>0.85801694271981654</v>
      </c>
      <c r="AC181" s="24">
        <f t="shared" si="141"/>
        <v>3.6979263327017557E-3</v>
      </c>
      <c r="AD181" s="24">
        <f t="shared" si="142"/>
        <v>1.4512405868619548E-3</v>
      </c>
      <c r="AE181" s="24">
        <f t="shared" si="143"/>
        <v>1.3012095058533435E-2</v>
      </c>
      <c r="AF181" s="24">
        <f t="shared" si="144"/>
        <v>0</v>
      </c>
      <c r="AG181" s="24">
        <f t="shared" si="145"/>
        <v>4.0032458981513583</v>
      </c>
      <c r="AH181" s="24">
        <f t="shared" si="146"/>
        <v>0.93021477240255535</v>
      </c>
      <c r="AI181" s="23">
        <f t="shared" si="147"/>
        <v>0</v>
      </c>
      <c r="AJ181" s="21"/>
      <c r="AK181" s="21">
        <f t="shared" si="148"/>
        <v>53.064999999999998</v>
      </c>
      <c r="AL181" s="21">
        <f t="shared" si="149"/>
        <v>0.121</v>
      </c>
      <c r="AM181" s="21">
        <f t="shared" si="150"/>
        <v>3.5350000000000001</v>
      </c>
      <c r="AN181" s="21">
        <f t="shared" si="151"/>
        <v>0.70099999999999996</v>
      </c>
      <c r="AO181" s="21">
        <f t="shared" si="152"/>
        <v>0</v>
      </c>
      <c r="AP181" s="21">
        <f t="shared" si="153"/>
        <v>2.4020000000000001</v>
      </c>
      <c r="AQ181" s="21">
        <f t="shared" si="154"/>
        <v>17.962</v>
      </c>
      <c r="AR181" s="21">
        <f t="shared" si="155"/>
        <v>22.193999999999999</v>
      </c>
      <c r="AS181" s="21">
        <f t="shared" si="156"/>
        <v>0.121</v>
      </c>
      <c r="AT181" s="21">
        <f t="shared" si="157"/>
        <v>0.05</v>
      </c>
      <c r="AU181" s="21">
        <f t="shared" si="158"/>
        <v>0.186</v>
      </c>
      <c r="AV181" s="21">
        <f t="shared" si="159"/>
        <v>0</v>
      </c>
      <c r="AW181" s="21">
        <f t="shared" si="160"/>
        <v>100.337</v>
      </c>
      <c r="AX181" s="21"/>
      <c r="AY181" s="21">
        <f t="shared" si="161"/>
        <v>0.88323901464713717</v>
      </c>
      <c r="AZ181" s="21">
        <f t="shared" si="162"/>
        <v>1.5150376881276138E-3</v>
      </c>
      <c r="BA181" s="21">
        <f t="shared" si="163"/>
        <v>6.9340918007061603E-2</v>
      </c>
      <c r="BB181" s="21">
        <f t="shared" si="164"/>
        <v>9.2242910717810368E-3</v>
      </c>
      <c r="BC181" s="21">
        <f t="shared" si="165"/>
        <v>3.3433550470463785E-2</v>
      </c>
      <c r="BD181" s="21">
        <f t="shared" si="166"/>
        <v>0</v>
      </c>
      <c r="BE181" s="21">
        <f t="shared" si="167"/>
        <v>0.44565853852184872</v>
      </c>
      <c r="BF181" s="21">
        <f t="shared" si="168"/>
        <v>0.39577441179512601</v>
      </c>
      <c r="BG181" s="21">
        <f t="shared" si="169"/>
        <v>1.7057292767989805E-3</v>
      </c>
      <c r="BH181" s="21">
        <f t="shared" si="170"/>
        <v>6.694085641454062E-4</v>
      </c>
      <c r="BI181" s="21">
        <f t="shared" si="171"/>
        <v>6.0020426306372004E-3</v>
      </c>
      <c r="BJ181" s="21">
        <f t="shared" si="172"/>
        <v>0</v>
      </c>
      <c r="BK181" s="21">
        <f t="shared" si="173"/>
        <v>1.8465629426731278</v>
      </c>
      <c r="BL181" s="21">
        <f t="shared" si="174"/>
        <v>2.1679444581272524</v>
      </c>
    </row>
    <row r="182" spans="1:64" x14ac:dyDescent="0.2">
      <c r="A182" s="21" t="s">
        <v>1367</v>
      </c>
      <c r="B182" s="27">
        <v>166.82842753730381</v>
      </c>
      <c r="C182" s="22">
        <v>54.018000000000001</v>
      </c>
      <c r="D182" s="22">
        <v>8.3000000000000004E-2</v>
      </c>
      <c r="E182" s="22">
        <v>3.6560000000000001</v>
      </c>
      <c r="F182" s="22">
        <v>0.67300000000000004</v>
      </c>
      <c r="G182" s="22">
        <v>2.4769999999999999</v>
      </c>
      <c r="H182" s="22">
        <v>17.478000000000002</v>
      </c>
      <c r="I182" s="22">
        <v>22.219000000000001</v>
      </c>
      <c r="J182" s="22">
        <v>9.4E-2</v>
      </c>
      <c r="K182" s="22">
        <v>8.3000000000000004E-2</v>
      </c>
      <c r="L182" s="22">
        <v>0.26</v>
      </c>
      <c r="N182" s="21">
        <f t="shared" si="132"/>
        <v>101.04099999999998</v>
      </c>
      <c r="O182" s="21"/>
      <c r="P182" s="22"/>
      <c r="Q182" s="26">
        <v>12</v>
      </c>
      <c r="R182" s="26">
        <v>4</v>
      </c>
      <c r="S182" s="25">
        <v>0</v>
      </c>
      <c r="T182" s="21"/>
      <c r="U182" s="24">
        <f t="shared" si="133"/>
        <v>1.9320861956531559</v>
      </c>
      <c r="V182" s="24">
        <f t="shared" si="134"/>
        <v>2.2332332206011544E-3</v>
      </c>
      <c r="W182" s="24">
        <f t="shared" si="135"/>
        <v>0.15410767805794859</v>
      </c>
      <c r="X182" s="24">
        <f t="shared" si="136"/>
        <v>1.9030402152149496E-2</v>
      </c>
      <c r="Y182" s="24">
        <f t="shared" si="137"/>
        <v>0</v>
      </c>
      <c r="Z182" s="24">
        <f t="shared" si="138"/>
        <v>7.4088947185134257E-2</v>
      </c>
      <c r="AA182" s="24">
        <f t="shared" si="139"/>
        <v>0.93187400210978255</v>
      </c>
      <c r="AB182" s="24">
        <f t="shared" si="140"/>
        <v>0.85144100236642373</v>
      </c>
      <c r="AC182" s="24">
        <f t="shared" si="141"/>
        <v>2.8475444229741857E-3</v>
      </c>
      <c r="AD182" s="24">
        <f t="shared" si="142"/>
        <v>2.3879062559782433E-3</v>
      </c>
      <c r="AE182" s="24">
        <f t="shared" si="143"/>
        <v>1.8029239194091939E-2</v>
      </c>
      <c r="AF182" s="24">
        <f t="shared" si="144"/>
        <v>0</v>
      </c>
      <c r="AG182" s="24">
        <f t="shared" si="145"/>
        <v>3.9881261506182408</v>
      </c>
      <c r="AH182" s="24">
        <f t="shared" si="146"/>
        <v>0.92635022270247291</v>
      </c>
      <c r="AI182" s="23">
        <f t="shared" si="147"/>
        <v>0</v>
      </c>
      <c r="AJ182" s="21"/>
      <c r="AK182" s="21">
        <f t="shared" si="148"/>
        <v>54.018000000000001</v>
      </c>
      <c r="AL182" s="21">
        <f t="shared" si="149"/>
        <v>8.3000000000000004E-2</v>
      </c>
      <c r="AM182" s="21">
        <f t="shared" si="150"/>
        <v>3.6560000000000001</v>
      </c>
      <c r="AN182" s="21">
        <f t="shared" si="151"/>
        <v>0.67300000000000004</v>
      </c>
      <c r="AO182" s="21">
        <f t="shared" si="152"/>
        <v>0</v>
      </c>
      <c r="AP182" s="21">
        <f t="shared" si="153"/>
        <v>2.4769999999999999</v>
      </c>
      <c r="AQ182" s="21">
        <f t="shared" si="154"/>
        <v>17.478000000000002</v>
      </c>
      <c r="AR182" s="21">
        <f t="shared" si="155"/>
        <v>22.219000000000001</v>
      </c>
      <c r="AS182" s="21">
        <f t="shared" si="156"/>
        <v>9.4E-2</v>
      </c>
      <c r="AT182" s="21">
        <f t="shared" si="157"/>
        <v>8.3000000000000004E-2</v>
      </c>
      <c r="AU182" s="21">
        <f t="shared" si="158"/>
        <v>0.26</v>
      </c>
      <c r="AV182" s="21">
        <f t="shared" si="159"/>
        <v>0</v>
      </c>
      <c r="AW182" s="21">
        <f t="shared" si="160"/>
        <v>101.04099999999998</v>
      </c>
      <c r="AX182" s="21"/>
      <c r="AY182" s="21">
        <f t="shared" si="161"/>
        <v>0.89910119840213054</v>
      </c>
      <c r="AZ182" s="21">
        <f t="shared" si="162"/>
        <v>1.0392407282197682E-3</v>
      </c>
      <c r="BA182" s="21">
        <f t="shared" si="163"/>
        <v>7.1714397803060034E-2</v>
      </c>
      <c r="BB182" s="21">
        <f t="shared" si="164"/>
        <v>8.8558457793275879E-3</v>
      </c>
      <c r="BC182" s="21">
        <f t="shared" si="165"/>
        <v>3.4477478982239296E-2</v>
      </c>
      <c r="BD182" s="21">
        <f t="shared" si="166"/>
        <v>0</v>
      </c>
      <c r="BE182" s="21">
        <f t="shared" si="167"/>
        <v>0.4336499240777682</v>
      </c>
      <c r="BF182" s="21">
        <f t="shared" si="168"/>
        <v>0.39622022419013725</v>
      </c>
      <c r="BG182" s="21">
        <f t="shared" si="169"/>
        <v>1.3251120001578857E-3</v>
      </c>
      <c r="BH182" s="21">
        <f t="shared" si="170"/>
        <v>1.1112182164813742E-3</v>
      </c>
      <c r="BI182" s="21">
        <f t="shared" si="171"/>
        <v>8.3899520643315705E-3</v>
      </c>
      <c r="BJ182" s="21">
        <f t="shared" si="172"/>
        <v>0</v>
      </c>
      <c r="BK182" s="21">
        <f t="shared" si="173"/>
        <v>1.8558845922438536</v>
      </c>
      <c r="BL182" s="21">
        <f t="shared" si="174"/>
        <v>2.148908486705202</v>
      </c>
    </row>
    <row r="183" spans="1:64" x14ac:dyDescent="0.2">
      <c r="A183" s="21" t="s">
        <v>1368</v>
      </c>
      <c r="B183" s="27">
        <v>178.00876742480213</v>
      </c>
      <c r="C183" s="22">
        <v>53.677999999999997</v>
      </c>
      <c r="D183" s="22">
        <v>4.3999999999999997E-2</v>
      </c>
      <c r="E183" s="22">
        <v>3.633</v>
      </c>
      <c r="F183" s="22">
        <v>0.66200000000000003</v>
      </c>
      <c r="G183" s="22">
        <v>2.6579999999999999</v>
      </c>
      <c r="H183" s="22">
        <v>17.521000000000001</v>
      </c>
      <c r="I183" s="22">
        <v>22.31</v>
      </c>
      <c r="J183" s="22">
        <v>6.7000000000000004E-2</v>
      </c>
      <c r="K183" s="22">
        <v>3.9E-2</v>
      </c>
      <c r="L183" s="22">
        <v>0.22900000000000001</v>
      </c>
      <c r="N183" s="21">
        <f t="shared" si="132"/>
        <v>100.84099999999999</v>
      </c>
      <c r="O183" s="21"/>
      <c r="P183" s="22"/>
      <c r="Q183" s="26">
        <v>12</v>
      </c>
      <c r="R183" s="26">
        <v>4</v>
      </c>
      <c r="S183" s="25">
        <v>0</v>
      </c>
      <c r="T183" s="21"/>
      <c r="U183" s="24">
        <f t="shared" si="133"/>
        <v>1.9264451095346495</v>
      </c>
      <c r="V183" s="24">
        <f t="shared" si="134"/>
        <v>1.1879030017975993E-3</v>
      </c>
      <c r="W183" s="24">
        <f t="shared" si="135"/>
        <v>0.15365822208678678</v>
      </c>
      <c r="X183" s="24">
        <f t="shared" si="136"/>
        <v>1.8782924258090361E-2</v>
      </c>
      <c r="Y183" s="24">
        <f t="shared" si="137"/>
        <v>0</v>
      </c>
      <c r="Z183" s="24">
        <f t="shared" si="138"/>
        <v>7.9772776784765118E-2</v>
      </c>
      <c r="AA183" s="24">
        <f t="shared" si="139"/>
        <v>0.93733895524456423</v>
      </c>
      <c r="AB183" s="24">
        <f t="shared" si="140"/>
        <v>0.85783139750852522</v>
      </c>
      <c r="AC183" s="24">
        <f t="shared" si="141"/>
        <v>2.036525128456727E-3</v>
      </c>
      <c r="AD183" s="24">
        <f t="shared" si="142"/>
        <v>1.1258385207997155E-3</v>
      </c>
      <c r="AE183" s="24">
        <f t="shared" si="143"/>
        <v>1.5933524445356593E-2</v>
      </c>
      <c r="AF183" s="24">
        <f t="shared" si="144"/>
        <v>0</v>
      </c>
      <c r="AG183" s="24">
        <f t="shared" si="145"/>
        <v>3.9941131765137916</v>
      </c>
      <c r="AH183" s="24">
        <f t="shared" si="146"/>
        <v>0.9215693081962556</v>
      </c>
      <c r="AI183" s="23">
        <f t="shared" si="147"/>
        <v>0</v>
      </c>
      <c r="AJ183" s="21"/>
      <c r="AK183" s="21">
        <f t="shared" si="148"/>
        <v>53.677999999999997</v>
      </c>
      <c r="AL183" s="21">
        <f t="shared" si="149"/>
        <v>4.3999999999999997E-2</v>
      </c>
      <c r="AM183" s="21">
        <f t="shared" si="150"/>
        <v>3.633</v>
      </c>
      <c r="AN183" s="21">
        <f t="shared" si="151"/>
        <v>0.66200000000000003</v>
      </c>
      <c r="AO183" s="21">
        <f t="shared" si="152"/>
        <v>0</v>
      </c>
      <c r="AP183" s="21">
        <f t="shared" si="153"/>
        <v>2.6579999999999999</v>
      </c>
      <c r="AQ183" s="21">
        <f t="shared" si="154"/>
        <v>17.521000000000001</v>
      </c>
      <c r="AR183" s="21">
        <f t="shared" si="155"/>
        <v>22.31</v>
      </c>
      <c r="AS183" s="21">
        <f t="shared" si="156"/>
        <v>6.7000000000000004E-2</v>
      </c>
      <c r="AT183" s="21">
        <f t="shared" si="157"/>
        <v>3.9E-2</v>
      </c>
      <c r="AU183" s="21">
        <f t="shared" si="158"/>
        <v>0.22900000000000001</v>
      </c>
      <c r="AV183" s="21">
        <f t="shared" si="159"/>
        <v>0</v>
      </c>
      <c r="AW183" s="21">
        <f t="shared" si="160"/>
        <v>100.84099999999999</v>
      </c>
      <c r="AX183" s="21"/>
      <c r="AY183" s="21">
        <f t="shared" si="161"/>
        <v>0.89344207723035951</v>
      </c>
      <c r="AZ183" s="21">
        <f t="shared" si="162"/>
        <v>5.5092279568276861E-4</v>
      </c>
      <c r="BA183" s="21">
        <f t="shared" si="163"/>
        <v>7.126324048646529E-2</v>
      </c>
      <c r="BB183" s="21">
        <f t="shared" si="164"/>
        <v>8.7110994144351597E-3</v>
      </c>
      <c r="BC183" s="21">
        <f t="shared" si="165"/>
        <v>3.6996826457324203E-2</v>
      </c>
      <c r="BD183" s="21">
        <f t="shared" si="166"/>
        <v>0</v>
      </c>
      <c r="BE183" s="21">
        <f t="shared" si="167"/>
        <v>0.43471680511308941</v>
      </c>
      <c r="BF183" s="21">
        <f t="shared" si="168"/>
        <v>0.39784298130797791</v>
      </c>
      <c r="BG183" s="21">
        <f t="shared" si="169"/>
        <v>9.4449472351679101E-4</v>
      </c>
      <c r="BH183" s="21">
        <f t="shared" si="170"/>
        <v>5.2213868003341685E-4</v>
      </c>
      <c r="BI183" s="21">
        <f t="shared" si="171"/>
        <v>7.3896116258920378E-3</v>
      </c>
      <c r="BJ183" s="21">
        <f t="shared" si="172"/>
        <v>0</v>
      </c>
      <c r="BK183" s="21">
        <f t="shared" si="173"/>
        <v>1.8523801978347767</v>
      </c>
      <c r="BL183" s="21">
        <f t="shared" si="174"/>
        <v>2.1562059350356151</v>
      </c>
    </row>
    <row r="184" spans="1:64" x14ac:dyDescent="0.2">
      <c r="A184" s="21" t="s">
        <v>1369</v>
      </c>
      <c r="B184" s="27">
        <v>183.00876742481179</v>
      </c>
      <c r="C184" s="22">
        <v>53.829000000000001</v>
      </c>
      <c r="D184" s="22">
        <v>0.109</v>
      </c>
      <c r="E184" s="22">
        <v>3.657</v>
      </c>
      <c r="F184" s="22">
        <v>0.68700000000000006</v>
      </c>
      <c r="G184" s="22">
        <v>2.5230000000000001</v>
      </c>
      <c r="H184" s="22">
        <v>17.427</v>
      </c>
      <c r="I184" s="22">
        <v>22.24</v>
      </c>
      <c r="J184" s="22">
        <v>6.7000000000000004E-2</v>
      </c>
      <c r="K184" s="22">
        <v>8.8999999999999996E-2</v>
      </c>
      <c r="L184" s="22">
        <v>0.192</v>
      </c>
      <c r="N184" s="21">
        <f t="shared" si="132"/>
        <v>100.81999999999998</v>
      </c>
      <c r="O184" s="21"/>
      <c r="P184" s="22"/>
      <c r="Q184" s="26">
        <v>12</v>
      </c>
      <c r="R184" s="26">
        <v>4</v>
      </c>
      <c r="S184" s="25">
        <v>0</v>
      </c>
      <c r="T184" s="21"/>
      <c r="U184" s="24">
        <f t="shared" si="133"/>
        <v>1.9301532747493684</v>
      </c>
      <c r="V184" s="24">
        <f t="shared" si="134"/>
        <v>2.9401532937584169E-3</v>
      </c>
      <c r="W184" s="24">
        <f t="shared" si="135"/>
        <v>0.15453631047653077</v>
      </c>
      <c r="X184" s="24">
        <f t="shared" si="136"/>
        <v>1.9474984821314992E-2</v>
      </c>
      <c r="Y184" s="24">
        <f t="shared" si="137"/>
        <v>0</v>
      </c>
      <c r="Z184" s="24">
        <f t="shared" si="138"/>
        <v>7.5654045527074526E-2</v>
      </c>
      <c r="AA184" s="24">
        <f t="shared" si="139"/>
        <v>0.93148438937754574</v>
      </c>
      <c r="AB184" s="24">
        <f t="shared" si="140"/>
        <v>0.85438245903688359</v>
      </c>
      <c r="AC184" s="24">
        <f t="shared" si="141"/>
        <v>2.0347213691774388E-3</v>
      </c>
      <c r="AD184" s="24">
        <f t="shared" si="142"/>
        <v>2.5669456692015468E-3</v>
      </c>
      <c r="AE184" s="24">
        <f t="shared" si="143"/>
        <v>1.334727997419171E-2</v>
      </c>
      <c r="AF184" s="24">
        <f t="shared" si="144"/>
        <v>0</v>
      </c>
      <c r="AG184" s="24">
        <f t="shared" si="145"/>
        <v>3.9865745642950468</v>
      </c>
      <c r="AH184" s="24">
        <f t="shared" si="146"/>
        <v>0.92488217815434759</v>
      </c>
      <c r="AI184" s="23">
        <f t="shared" si="147"/>
        <v>0</v>
      </c>
      <c r="AJ184" s="21"/>
      <c r="AK184" s="21">
        <f t="shared" si="148"/>
        <v>53.829000000000001</v>
      </c>
      <c r="AL184" s="21">
        <f t="shared" si="149"/>
        <v>0.109</v>
      </c>
      <c r="AM184" s="21">
        <f t="shared" si="150"/>
        <v>3.657</v>
      </c>
      <c r="AN184" s="21">
        <f t="shared" si="151"/>
        <v>0.68700000000000006</v>
      </c>
      <c r="AO184" s="21">
        <f t="shared" si="152"/>
        <v>0</v>
      </c>
      <c r="AP184" s="21">
        <f t="shared" si="153"/>
        <v>2.5230000000000001</v>
      </c>
      <c r="AQ184" s="21">
        <f t="shared" si="154"/>
        <v>17.427</v>
      </c>
      <c r="AR184" s="21">
        <f t="shared" si="155"/>
        <v>22.24</v>
      </c>
      <c r="AS184" s="21">
        <f t="shared" si="156"/>
        <v>6.7000000000000004E-2</v>
      </c>
      <c r="AT184" s="21">
        <f t="shared" si="157"/>
        <v>8.8999999999999996E-2</v>
      </c>
      <c r="AU184" s="21">
        <f t="shared" si="158"/>
        <v>0.192</v>
      </c>
      <c r="AV184" s="21">
        <f t="shared" si="159"/>
        <v>0</v>
      </c>
      <c r="AW184" s="21">
        <f t="shared" si="160"/>
        <v>100.81999999999998</v>
      </c>
      <c r="AX184" s="21"/>
      <c r="AY184" s="21">
        <f t="shared" si="161"/>
        <v>0.89595539280958725</v>
      </c>
      <c r="AZ184" s="21">
        <f t="shared" si="162"/>
        <v>1.3647860165777678E-3</v>
      </c>
      <c r="BA184" s="21">
        <f t="shared" si="163"/>
        <v>7.1734013338564148E-2</v>
      </c>
      <c r="BB184" s="21">
        <f t="shared" si="164"/>
        <v>9.0400684255543123E-3</v>
      </c>
      <c r="BC184" s="21">
        <f t="shared" si="165"/>
        <v>3.5117755136128283E-2</v>
      </c>
      <c r="BD184" s="21">
        <f t="shared" si="166"/>
        <v>0</v>
      </c>
      <c r="BE184" s="21">
        <f t="shared" si="167"/>
        <v>0.43238455354750349</v>
      </c>
      <c r="BF184" s="21">
        <f t="shared" si="168"/>
        <v>0.39659470660194657</v>
      </c>
      <c r="BG184" s="21">
        <f t="shared" si="169"/>
        <v>9.4449472351679101E-4</v>
      </c>
      <c r="BH184" s="21">
        <f t="shared" si="170"/>
        <v>1.191547244178823E-3</v>
      </c>
      <c r="BI184" s="21">
        <f t="shared" si="171"/>
        <v>6.1956569090448523E-3</v>
      </c>
      <c r="BJ184" s="21">
        <f t="shared" si="172"/>
        <v>0</v>
      </c>
      <c r="BK184" s="21">
        <f t="shared" si="173"/>
        <v>1.8505229747526024</v>
      </c>
      <c r="BL184" s="21">
        <f t="shared" si="174"/>
        <v>2.1542961739386213</v>
      </c>
    </row>
    <row r="185" spans="1:64" x14ac:dyDescent="0.2">
      <c r="A185" s="21" t="s">
        <v>1370</v>
      </c>
      <c r="B185" s="27">
        <v>194.18910731230693</v>
      </c>
      <c r="C185" s="22">
        <v>53.826999999999998</v>
      </c>
      <c r="D185" s="22">
        <v>5.7000000000000002E-2</v>
      </c>
      <c r="E185" s="22">
        <v>3.6309999999999998</v>
      </c>
      <c r="F185" s="22">
        <v>0.69699999999999995</v>
      </c>
      <c r="G185" s="22">
        <v>2.5779999999999998</v>
      </c>
      <c r="H185" s="22">
        <v>17.05</v>
      </c>
      <c r="I185" s="22">
        <v>22.276</v>
      </c>
      <c r="J185" s="22">
        <v>0.214</v>
      </c>
      <c r="K185" s="22">
        <v>5.7000000000000002E-2</v>
      </c>
      <c r="L185" s="22">
        <v>0.183</v>
      </c>
      <c r="N185" s="21">
        <f t="shared" si="132"/>
        <v>100.57000000000001</v>
      </c>
      <c r="O185" s="21"/>
      <c r="P185" s="22"/>
      <c r="Q185" s="26">
        <v>12</v>
      </c>
      <c r="R185" s="26">
        <v>4</v>
      </c>
      <c r="S185" s="25">
        <v>0</v>
      </c>
      <c r="T185" s="21"/>
      <c r="U185" s="24">
        <f t="shared" si="133"/>
        <v>1.9359092156099864</v>
      </c>
      <c r="V185" s="24">
        <f t="shared" si="134"/>
        <v>1.5421536908311185E-3</v>
      </c>
      <c r="W185" s="24">
        <f t="shared" si="135"/>
        <v>0.15390089786353597</v>
      </c>
      <c r="X185" s="24">
        <f t="shared" si="136"/>
        <v>1.9818121859431406E-2</v>
      </c>
      <c r="Y185" s="24">
        <f t="shared" si="137"/>
        <v>0</v>
      </c>
      <c r="Z185" s="24">
        <f t="shared" si="138"/>
        <v>7.7536669880307163E-2</v>
      </c>
      <c r="AA185" s="24">
        <f t="shared" si="139"/>
        <v>0.91408516094111691</v>
      </c>
      <c r="AB185" s="24">
        <f t="shared" si="140"/>
        <v>0.85834933573441563</v>
      </c>
      <c r="AC185" s="24">
        <f t="shared" si="141"/>
        <v>6.5185836416952738E-3</v>
      </c>
      <c r="AD185" s="24">
        <f t="shared" si="142"/>
        <v>1.6489627738137827E-3</v>
      </c>
      <c r="AE185" s="24">
        <f t="shared" si="143"/>
        <v>1.2760037685129013E-2</v>
      </c>
      <c r="AF185" s="24">
        <f t="shared" si="144"/>
        <v>0</v>
      </c>
      <c r="AG185" s="24">
        <f t="shared" si="145"/>
        <v>3.9820691396802625</v>
      </c>
      <c r="AH185" s="24">
        <f t="shared" si="146"/>
        <v>0.92180822621051162</v>
      </c>
      <c r="AI185" s="23">
        <f t="shared" si="147"/>
        <v>0</v>
      </c>
      <c r="AJ185" s="21"/>
      <c r="AK185" s="21">
        <f t="shared" si="148"/>
        <v>53.826999999999998</v>
      </c>
      <c r="AL185" s="21">
        <f t="shared" si="149"/>
        <v>5.7000000000000002E-2</v>
      </c>
      <c r="AM185" s="21">
        <f t="shared" si="150"/>
        <v>3.6309999999999998</v>
      </c>
      <c r="AN185" s="21">
        <f t="shared" si="151"/>
        <v>0.69699999999999995</v>
      </c>
      <c r="AO185" s="21">
        <f t="shared" si="152"/>
        <v>0</v>
      </c>
      <c r="AP185" s="21">
        <f t="shared" si="153"/>
        <v>2.5779999999999998</v>
      </c>
      <c r="AQ185" s="21">
        <f t="shared" si="154"/>
        <v>17.05</v>
      </c>
      <c r="AR185" s="21">
        <f t="shared" si="155"/>
        <v>22.276</v>
      </c>
      <c r="AS185" s="21">
        <f t="shared" si="156"/>
        <v>0.214</v>
      </c>
      <c r="AT185" s="21">
        <f t="shared" si="157"/>
        <v>5.7000000000000002E-2</v>
      </c>
      <c r="AU185" s="21">
        <f t="shared" si="158"/>
        <v>0.183</v>
      </c>
      <c r="AV185" s="21">
        <f t="shared" si="159"/>
        <v>0</v>
      </c>
      <c r="AW185" s="21">
        <f t="shared" si="160"/>
        <v>100.57000000000001</v>
      </c>
      <c r="AX185" s="21"/>
      <c r="AY185" s="21">
        <f t="shared" si="161"/>
        <v>0.89592210386151794</v>
      </c>
      <c r="AZ185" s="21">
        <f t="shared" si="162"/>
        <v>7.1369543986176851E-4</v>
      </c>
      <c r="BA185" s="21">
        <f t="shared" si="163"/>
        <v>7.1224009415457049E-2</v>
      </c>
      <c r="BB185" s="21">
        <f t="shared" si="164"/>
        <v>9.1716560300019734E-3</v>
      </c>
      <c r="BC185" s="21">
        <f t="shared" si="165"/>
        <v>3.5883302711430323E-2</v>
      </c>
      <c r="BD185" s="21">
        <f t="shared" si="166"/>
        <v>0</v>
      </c>
      <c r="BE185" s="21">
        <f t="shared" si="167"/>
        <v>0.423030736098292</v>
      </c>
      <c r="BF185" s="21">
        <f t="shared" si="168"/>
        <v>0.39723667645076272</v>
      </c>
      <c r="BG185" s="21">
        <f t="shared" si="169"/>
        <v>3.016744340784974E-3</v>
      </c>
      <c r="BH185" s="21">
        <f t="shared" si="170"/>
        <v>7.6312576312576313E-4</v>
      </c>
      <c r="BI185" s="21">
        <f t="shared" si="171"/>
        <v>5.9052354914333749E-3</v>
      </c>
      <c r="BJ185" s="21">
        <f t="shared" si="172"/>
        <v>0</v>
      </c>
      <c r="BK185" s="21">
        <f t="shared" si="173"/>
        <v>1.8428672856026678</v>
      </c>
      <c r="BL185" s="21">
        <f t="shared" si="174"/>
        <v>2.1608008188055807</v>
      </c>
    </row>
    <row r="186" spans="1:64" x14ac:dyDescent="0.2">
      <c r="A186" s="21" t="s">
        <v>1371</v>
      </c>
      <c r="B186" s="27">
        <v>201.26017512417098</v>
      </c>
      <c r="C186" s="22">
        <v>54.14</v>
      </c>
      <c r="D186" s="22">
        <v>2.1999999999999999E-2</v>
      </c>
      <c r="E186" s="22">
        <v>3.6680000000000001</v>
      </c>
      <c r="F186" s="22">
        <v>0.73299999999999998</v>
      </c>
      <c r="G186" s="22">
        <v>2.472</v>
      </c>
      <c r="H186" s="22">
        <v>17.414000000000001</v>
      </c>
      <c r="I186" s="22">
        <v>22.35</v>
      </c>
      <c r="J186" s="22">
        <v>0.04</v>
      </c>
      <c r="K186" s="22">
        <v>5.8000000000000003E-2</v>
      </c>
      <c r="L186" s="22">
        <v>0.187</v>
      </c>
      <c r="N186" s="21">
        <f t="shared" si="132"/>
        <v>101.08400000000002</v>
      </c>
      <c r="O186" s="21"/>
      <c r="P186" s="22"/>
      <c r="Q186" s="26">
        <v>12</v>
      </c>
      <c r="R186" s="26">
        <v>4</v>
      </c>
      <c r="S186" s="25">
        <v>0</v>
      </c>
      <c r="T186" s="21"/>
      <c r="U186" s="24">
        <f t="shared" si="133"/>
        <v>1.9347342409489012</v>
      </c>
      <c r="V186" s="24">
        <f t="shared" si="134"/>
        <v>5.9141690941410239E-4</v>
      </c>
      <c r="W186" s="24">
        <f t="shared" si="135"/>
        <v>0.15447652322701799</v>
      </c>
      <c r="X186" s="24">
        <f t="shared" si="136"/>
        <v>2.0708657517161111E-2</v>
      </c>
      <c r="Y186" s="24">
        <f t="shared" si="137"/>
        <v>0</v>
      </c>
      <c r="Z186" s="24">
        <f t="shared" si="138"/>
        <v>7.3873887322357099E-2</v>
      </c>
      <c r="AA186" s="24">
        <f t="shared" si="139"/>
        <v>0.92763915205159475</v>
      </c>
      <c r="AB186" s="24">
        <f t="shared" si="140"/>
        <v>0.85570219953331639</v>
      </c>
      <c r="AC186" s="24">
        <f t="shared" si="141"/>
        <v>1.2106475155243589E-3</v>
      </c>
      <c r="AD186" s="24">
        <f t="shared" si="142"/>
        <v>1.6671790486934295E-3</v>
      </c>
      <c r="AE186" s="24">
        <f t="shared" si="143"/>
        <v>1.2955695391230466E-2</v>
      </c>
      <c r="AF186" s="24">
        <f t="shared" si="144"/>
        <v>0</v>
      </c>
      <c r="AG186" s="24">
        <f t="shared" si="145"/>
        <v>3.9835595994652109</v>
      </c>
      <c r="AH186" s="24">
        <f t="shared" si="146"/>
        <v>0.92623771791475051</v>
      </c>
      <c r="AI186" s="23">
        <f t="shared" si="147"/>
        <v>0</v>
      </c>
      <c r="AJ186" s="21"/>
      <c r="AK186" s="21">
        <f t="shared" si="148"/>
        <v>54.14</v>
      </c>
      <c r="AL186" s="21">
        <f t="shared" si="149"/>
        <v>2.1999999999999999E-2</v>
      </c>
      <c r="AM186" s="21">
        <f t="shared" si="150"/>
        <v>3.6680000000000001</v>
      </c>
      <c r="AN186" s="21">
        <f t="shared" si="151"/>
        <v>0.73299999999999998</v>
      </c>
      <c r="AO186" s="21">
        <f t="shared" si="152"/>
        <v>0</v>
      </c>
      <c r="AP186" s="21">
        <f t="shared" si="153"/>
        <v>2.472</v>
      </c>
      <c r="AQ186" s="21">
        <f t="shared" si="154"/>
        <v>17.414000000000001</v>
      </c>
      <c r="AR186" s="21">
        <f t="shared" si="155"/>
        <v>22.35</v>
      </c>
      <c r="AS186" s="21">
        <f t="shared" si="156"/>
        <v>0.04</v>
      </c>
      <c r="AT186" s="21">
        <f t="shared" si="157"/>
        <v>5.8000000000000003E-2</v>
      </c>
      <c r="AU186" s="21">
        <f t="shared" si="158"/>
        <v>0.187</v>
      </c>
      <c r="AV186" s="21">
        <f t="shared" si="159"/>
        <v>0</v>
      </c>
      <c r="AW186" s="21">
        <f t="shared" si="160"/>
        <v>101.08400000000002</v>
      </c>
      <c r="AX186" s="21"/>
      <c r="AY186" s="21">
        <f t="shared" si="161"/>
        <v>0.90113182423435423</v>
      </c>
      <c r="AZ186" s="21">
        <f t="shared" si="162"/>
        <v>2.754613978413843E-4</v>
      </c>
      <c r="BA186" s="21">
        <f t="shared" si="163"/>
        <v>7.1949784229109456E-2</v>
      </c>
      <c r="BB186" s="21">
        <f t="shared" si="164"/>
        <v>9.6453714060135524E-3</v>
      </c>
      <c r="BC186" s="21">
        <f t="shared" si="165"/>
        <v>3.4407883748120933E-2</v>
      </c>
      <c r="BD186" s="21">
        <f t="shared" si="166"/>
        <v>0</v>
      </c>
      <c r="BE186" s="21">
        <f t="shared" si="167"/>
        <v>0.43206200811822038</v>
      </c>
      <c r="BF186" s="21">
        <f t="shared" si="168"/>
        <v>0.39855628113999586</v>
      </c>
      <c r="BG186" s="21">
        <f t="shared" si="169"/>
        <v>5.6387744687569612E-4</v>
      </c>
      <c r="BH186" s="21">
        <f t="shared" si="170"/>
        <v>7.7651393440867126E-4</v>
      </c>
      <c r="BI186" s="21">
        <f t="shared" si="171"/>
        <v>6.0343116770384753E-3</v>
      </c>
      <c r="BJ186" s="21">
        <f t="shared" si="172"/>
        <v>0</v>
      </c>
      <c r="BK186" s="21">
        <f t="shared" si="173"/>
        <v>1.8554033173319786</v>
      </c>
      <c r="BL186" s="21">
        <f t="shared" si="174"/>
        <v>2.1470046766939412</v>
      </c>
    </row>
    <row r="187" spans="1:64" x14ac:dyDescent="0.2">
      <c r="A187" s="21" t="s">
        <v>1372</v>
      </c>
      <c r="B187" s="27">
        <v>206.26017512418065</v>
      </c>
      <c r="C187" s="22">
        <v>53.944000000000003</v>
      </c>
      <c r="D187" s="22">
        <v>8.5999999999999993E-2</v>
      </c>
      <c r="E187" s="22">
        <v>3.7</v>
      </c>
      <c r="F187" s="22">
        <v>0.68600000000000005</v>
      </c>
      <c r="G187" s="22">
        <v>2.5059999999999998</v>
      </c>
      <c r="H187" s="22">
        <v>17.346</v>
      </c>
      <c r="I187" s="22">
        <v>22.327000000000002</v>
      </c>
      <c r="J187" s="22">
        <v>0.127</v>
      </c>
      <c r="K187" s="22">
        <v>6.3E-2</v>
      </c>
      <c r="L187" s="22">
        <v>0.221</v>
      </c>
      <c r="N187" s="21">
        <f t="shared" si="132"/>
        <v>101.006</v>
      </c>
      <c r="O187" s="21"/>
      <c r="P187" s="22"/>
      <c r="Q187" s="26">
        <v>12</v>
      </c>
      <c r="R187" s="26">
        <v>4</v>
      </c>
      <c r="S187" s="25">
        <v>0</v>
      </c>
      <c r="T187" s="21"/>
      <c r="U187" s="24">
        <f t="shared" si="133"/>
        <v>1.9309708117564495</v>
      </c>
      <c r="V187" s="24">
        <f t="shared" si="134"/>
        <v>2.3157890914728041E-3</v>
      </c>
      <c r="W187" s="24">
        <f t="shared" si="135"/>
        <v>0.15608615390540706</v>
      </c>
      <c r="X187" s="24">
        <f t="shared" si="136"/>
        <v>1.9413399098102073E-2</v>
      </c>
      <c r="Y187" s="24">
        <f t="shared" si="137"/>
        <v>0</v>
      </c>
      <c r="Z187" s="24">
        <f t="shared" si="138"/>
        <v>7.5015852470144445E-2</v>
      </c>
      <c r="AA187" s="24">
        <f t="shared" si="139"/>
        <v>0.92557021002126416</v>
      </c>
      <c r="AB187" s="24">
        <f t="shared" si="140"/>
        <v>0.8562586843501836</v>
      </c>
      <c r="AC187" s="24">
        <f t="shared" si="141"/>
        <v>3.8502678304121879E-3</v>
      </c>
      <c r="AD187" s="24">
        <f t="shared" si="142"/>
        <v>1.8139457558489372E-3</v>
      </c>
      <c r="AE187" s="24">
        <f t="shared" si="143"/>
        <v>1.5337016742075917E-2</v>
      </c>
      <c r="AF187" s="24">
        <f t="shared" si="144"/>
        <v>0</v>
      </c>
      <c r="AG187" s="24">
        <f t="shared" si="145"/>
        <v>3.9866321310213606</v>
      </c>
      <c r="AH187" s="24">
        <f t="shared" si="146"/>
        <v>0.92502808575670259</v>
      </c>
      <c r="AI187" s="23">
        <f t="shared" si="147"/>
        <v>0</v>
      </c>
      <c r="AJ187" s="21"/>
      <c r="AK187" s="21">
        <f t="shared" si="148"/>
        <v>53.944000000000003</v>
      </c>
      <c r="AL187" s="21">
        <f t="shared" si="149"/>
        <v>8.5999999999999993E-2</v>
      </c>
      <c r="AM187" s="21">
        <f t="shared" si="150"/>
        <v>3.7</v>
      </c>
      <c r="AN187" s="21">
        <f t="shared" si="151"/>
        <v>0.68600000000000005</v>
      </c>
      <c r="AO187" s="21">
        <f t="shared" si="152"/>
        <v>0</v>
      </c>
      <c r="AP187" s="21">
        <f t="shared" si="153"/>
        <v>2.5059999999999998</v>
      </c>
      <c r="AQ187" s="21">
        <f t="shared" si="154"/>
        <v>17.346</v>
      </c>
      <c r="AR187" s="21">
        <f t="shared" si="155"/>
        <v>22.327000000000002</v>
      </c>
      <c r="AS187" s="21">
        <f t="shared" si="156"/>
        <v>0.127</v>
      </c>
      <c r="AT187" s="21">
        <f t="shared" si="157"/>
        <v>6.3E-2</v>
      </c>
      <c r="AU187" s="21">
        <f t="shared" si="158"/>
        <v>0.221</v>
      </c>
      <c r="AV187" s="21">
        <f t="shared" si="159"/>
        <v>0</v>
      </c>
      <c r="AW187" s="21">
        <f t="shared" si="160"/>
        <v>101.006</v>
      </c>
      <c r="AX187" s="21"/>
      <c r="AY187" s="21">
        <f t="shared" si="161"/>
        <v>0.89786950732356863</v>
      </c>
      <c r="AZ187" s="21">
        <f t="shared" si="162"/>
        <v>1.0768036461072294E-3</v>
      </c>
      <c r="BA187" s="21">
        <f t="shared" si="163"/>
        <v>7.2577481365241281E-2</v>
      </c>
      <c r="BB187" s="21">
        <f t="shared" si="164"/>
        <v>9.0269096651095469E-3</v>
      </c>
      <c r="BC187" s="21">
        <f t="shared" si="165"/>
        <v>3.4881131340125826E-2</v>
      </c>
      <c r="BD187" s="21">
        <f t="shared" si="166"/>
        <v>0</v>
      </c>
      <c r="BE187" s="21">
        <f t="shared" si="167"/>
        <v>0.43037484741120074</v>
      </c>
      <c r="BF187" s="21">
        <f t="shared" si="168"/>
        <v>0.39814613373658553</v>
      </c>
      <c r="BG187" s="21">
        <f t="shared" si="169"/>
        <v>1.7903108938303351E-3</v>
      </c>
      <c r="BH187" s="21">
        <f t="shared" si="170"/>
        <v>8.4345479082321181E-4</v>
      </c>
      <c r="BI187" s="21">
        <f t="shared" si="171"/>
        <v>7.1314592546818352E-3</v>
      </c>
      <c r="BJ187" s="21">
        <f t="shared" si="172"/>
        <v>0</v>
      </c>
      <c r="BK187" s="21">
        <f t="shared" si="173"/>
        <v>1.8537180394272741</v>
      </c>
      <c r="BL187" s="21">
        <f t="shared" si="174"/>
        <v>2.1506140881345002</v>
      </c>
    </row>
    <row r="188" spans="1:64" x14ac:dyDescent="0.2">
      <c r="A188" s="21" t="s">
        <v>1373</v>
      </c>
      <c r="B188" s="27">
        <v>217.44051501167579</v>
      </c>
      <c r="C188" s="22">
        <v>53.902000000000001</v>
      </c>
      <c r="D188" s="22">
        <v>0.13100000000000001</v>
      </c>
      <c r="E188" s="22">
        <v>3.6629999999999998</v>
      </c>
      <c r="F188" s="22">
        <v>0.64500000000000002</v>
      </c>
      <c r="G188" s="22">
        <v>2.5369999999999999</v>
      </c>
      <c r="H188" s="22">
        <v>17.300999999999998</v>
      </c>
      <c r="I188" s="22">
        <v>22.158000000000001</v>
      </c>
      <c r="J188" s="22">
        <v>0.08</v>
      </c>
      <c r="K188" s="22">
        <v>2.8000000000000001E-2</v>
      </c>
      <c r="L188" s="22">
        <v>0.216</v>
      </c>
      <c r="N188" s="21">
        <f t="shared" si="132"/>
        <v>100.661</v>
      </c>
      <c r="O188" s="21"/>
      <c r="P188" s="22"/>
      <c r="Q188" s="26">
        <v>12</v>
      </c>
      <c r="R188" s="26">
        <v>4</v>
      </c>
      <c r="S188" s="25">
        <v>0</v>
      </c>
      <c r="T188" s="21"/>
      <c r="U188" s="24">
        <f t="shared" si="133"/>
        <v>1.9343760878698537</v>
      </c>
      <c r="V188" s="24">
        <f t="shared" si="134"/>
        <v>3.5365135065247512E-3</v>
      </c>
      <c r="W188" s="24">
        <f t="shared" si="135"/>
        <v>0.15491841563215084</v>
      </c>
      <c r="X188" s="24">
        <f t="shared" si="136"/>
        <v>1.8299560293923336E-2</v>
      </c>
      <c r="Y188" s="24">
        <f t="shared" si="137"/>
        <v>0</v>
      </c>
      <c r="Z188" s="24">
        <f t="shared" si="138"/>
        <v>7.61370283648512E-2</v>
      </c>
      <c r="AA188" s="24">
        <f t="shared" si="139"/>
        <v>0.92551764935390179</v>
      </c>
      <c r="AB188" s="24">
        <f t="shared" si="140"/>
        <v>0.85193929008818436</v>
      </c>
      <c r="AC188" s="24">
        <f t="shared" si="141"/>
        <v>2.4315358638827894E-3</v>
      </c>
      <c r="AD188" s="24">
        <f t="shared" si="142"/>
        <v>8.0824913869488937E-4</v>
      </c>
      <c r="AE188" s="24">
        <f t="shared" si="143"/>
        <v>1.502816109723203E-2</v>
      </c>
      <c r="AF188" s="24">
        <f t="shared" si="144"/>
        <v>0</v>
      </c>
      <c r="AG188" s="24">
        <f t="shared" si="145"/>
        <v>3.9829924912091998</v>
      </c>
      <c r="AH188" s="24">
        <f t="shared" si="146"/>
        <v>0.92398874576390777</v>
      </c>
      <c r="AI188" s="23">
        <f t="shared" si="147"/>
        <v>0</v>
      </c>
      <c r="AJ188" s="21"/>
      <c r="AK188" s="21">
        <f t="shared" si="148"/>
        <v>53.902000000000001</v>
      </c>
      <c r="AL188" s="21">
        <f t="shared" si="149"/>
        <v>0.13100000000000001</v>
      </c>
      <c r="AM188" s="21">
        <f t="shared" si="150"/>
        <v>3.6629999999999998</v>
      </c>
      <c r="AN188" s="21">
        <f t="shared" si="151"/>
        <v>0.64500000000000002</v>
      </c>
      <c r="AO188" s="21">
        <f t="shared" si="152"/>
        <v>0</v>
      </c>
      <c r="AP188" s="21">
        <f t="shared" si="153"/>
        <v>2.5370000000000004</v>
      </c>
      <c r="AQ188" s="21">
        <f t="shared" si="154"/>
        <v>17.300999999999998</v>
      </c>
      <c r="AR188" s="21">
        <f t="shared" si="155"/>
        <v>22.158000000000001</v>
      </c>
      <c r="AS188" s="21">
        <f t="shared" si="156"/>
        <v>0.08</v>
      </c>
      <c r="AT188" s="21">
        <f t="shared" si="157"/>
        <v>2.8000000000000001E-2</v>
      </c>
      <c r="AU188" s="21">
        <f t="shared" si="158"/>
        <v>0.216</v>
      </c>
      <c r="AV188" s="21">
        <f t="shared" si="159"/>
        <v>0</v>
      </c>
      <c r="AW188" s="21">
        <f t="shared" si="160"/>
        <v>100.661</v>
      </c>
      <c r="AX188" s="21"/>
      <c r="AY188" s="21">
        <f t="shared" si="161"/>
        <v>0.89717043941411456</v>
      </c>
      <c r="AZ188" s="21">
        <f t="shared" si="162"/>
        <v>1.640247414419152E-3</v>
      </c>
      <c r="BA188" s="21">
        <f t="shared" si="163"/>
        <v>7.1851706551588859E-2</v>
      </c>
      <c r="BB188" s="21">
        <f t="shared" si="164"/>
        <v>8.4874004868741356E-3</v>
      </c>
      <c r="BC188" s="21">
        <f t="shared" si="165"/>
        <v>3.5312621791659712E-2</v>
      </c>
      <c r="BD188" s="21">
        <f t="shared" si="166"/>
        <v>0</v>
      </c>
      <c r="BE188" s="21">
        <f t="shared" si="167"/>
        <v>0.42925834400214363</v>
      </c>
      <c r="BF188" s="21">
        <f t="shared" si="168"/>
        <v>0.39513244194630998</v>
      </c>
      <c r="BG188" s="21">
        <f t="shared" si="169"/>
        <v>1.1277548937513922E-3</v>
      </c>
      <c r="BH188" s="21">
        <f t="shared" si="170"/>
        <v>3.748687959214275E-4</v>
      </c>
      <c r="BI188" s="21">
        <f t="shared" si="171"/>
        <v>6.9701140226754582E-3</v>
      </c>
      <c r="BJ188" s="21">
        <f t="shared" si="172"/>
        <v>0</v>
      </c>
      <c r="BK188" s="21">
        <f t="shared" si="173"/>
        <v>1.8473259393194583</v>
      </c>
      <c r="BL188" s="21">
        <f t="shared" si="174"/>
        <v>2.1560854023824869</v>
      </c>
    </row>
    <row r="189" spans="1:64" x14ac:dyDescent="0.2">
      <c r="A189" s="21" t="s">
        <v>1374</v>
      </c>
      <c r="B189" s="27">
        <v>228.62085489918044</v>
      </c>
      <c r="C189" s="22">
        <v>54.106000000000002</v>
      </c>
      <c r="D189" s="22">
        <v>0.13800000000000001</v>
      </c>
      <c r="E189" s="22">
        <v>3.6080000000000001</v>
      </c>
      <c r="F189" s="22">
        <v>0.71099999999999997</v>
      </c>
      <c r="G189" s="22">
        <v>2.5129999999999999</v>
      </c>
      <c r="H189" s="22">
        <v>17.305</v>
      </c>
      <c r="I189" s="22">
        <v>22.35</v>
      </c>
      <c r="J189" s="22">
        <v>4.7E-2</v>
      </c>
      <c r="K189" s="22">
        <v>0.109</v>
      </c>
      <c r="L189" s="22">
        <v>0.23599999999999999</v>
      </c>
      <c r="N189" s="21">
        <f t="shared" si="132"/>
        <v>101.12299999999999</v>
      </c>
      <c r="O189" s="21"/>
      <c r="P189" s="22"/>
      <c r="Q189" s="26">
        <v>12</v>
      </c>
      <c r="R189" s="26">
        <v>4</v>
      </c>
      <c r="S189" s="25">
        <v>0</v>
      </c>
      <c r="T189" s="21"/>
      <c r="U189" s="24">
        <f t="shared" si="133"/>
        <v>1.9342032284685835</v>
      </c>
      <c r="V189" s="24">
        <f t="shared" si="134"/>
        <v>3.7111093583142929E-3</v>
      </c>
      <c r="W189" s="24">
        <f t="shared" si="135"/>
        <v>0.15200339828067766</v>
      </c>
      <c r="X189" s="24">
        <f t="shared" si="136"/>
        <v>2.0094221308220403E-2</v>
      </c>
      <c r="Y189" s="24">
        <f t="shared" si="137"/>
        <v>0</v>
      </c>
      <c r="Z189" s="24">
        <f t="shared" si="138"/>
        <v>7.5125709065290411E-2</v>
      </c>
      <c r="AA189" s="24">
        <f t="shared" si="139"/>
        <v>0.92215885939388786</v>
      </c>
      <c r="AB189" s="24">
        <f t="shared" si="140"/>
        <v>0.8560049135049963</v>
      </c>
      <c r="AC189" s="24">
        <f t="shared" si="141"/>
        <v>1.4230140594386361E-3</v>
      </c>
      <c r="AD189" s="24">
        <f t="shared" si="142"/>
        <v>3.1342552177014726E-3</v>
      </c>
      <c r="AE189" s="24">
        <f t="shared" si="143"/>
        <v>1.6356287443084361E-2</v>
      </c>
      <c r="AF189" s="24">
        <f t="shared" si="144"/>
        <v>0</v>
      </c>
      <c r="AG189" s="24">
        <f t="shared" si="145"/>
        <v>3.9842149961001954</v>
      </c>
      <c r="AH189" s="24">
        <f t="shared" si="146"/>
        <v>0.92466973676193454</v>
      </c>
      <c r="AI189" s="23">
        <f t="shared" si="147"/>
        <v>0</v>
      </c>
      <c r="AJ189" s="21"/>
      <c r="AK189" s="21">
        <f t="shared" si="148"/>
        <v>54.106000000000002</v>
      </c>
      <c r="AL189" s="21">
        <f t="shared" si="149"/>
        <v>0.13800000000000001</v>
      </c>
      <c r="AM189" s="21">
        <f t="shared" si="150"/>
        <v>3.6080000000000001</v>
      </c>
      <c r="AN189" s="21">
        <f t="shared" si="151"/>
        <v>0.71099999999999997</v>
      </c>
      <c r="AO189" s="21">
        <f t="shared" si="152"/>
        <v>0</v>
      </c>
      <c r="AP189" s="21">
        <f t="shared" si="153"/>
        <v>2.5129999999999999</v>
      </c>
      <c r="AQ189" s="21">
        <f t="shared" si="154"/>
        <v>17.305</v>
      </c>
      <c r="AR189" s="21">
        <f t="shared" si="155"/>
        <v>22.35</v>
      </c>
      <c r="AS189" s="21">
        <f t="shared" si="156"/>
        <v>4.7E-2</v>
      </c>
      <c r="AT189" s="21">
        <f t="shared" si="157"/>
        <v>0.109</v>
      </c>
      <c r="AU189" s="21">
        <f t="shared" si="158"/>
        <v>0.23599999999999999</v>
      </c>
      <c r="AV189" s="21">
        <f t="shared" si="159"/>
        <v>0</v>
      </c>
      <c r="AW189" s="21">
        <f t="shared" si="160"/>
        <v>101.12299999999999</v>
      </c>
      <c r="AX189" s="21"/>
      <c r="AY189" s="21">
        <f t="shared" si="161"/>
        <v>0.90056591211717718</v>
      </c>
      <c r="AZ189" s="21">
        <f t="shared" si="162"/>
        <v>1.7278942228232291E-3</v>
      </c>
      <c r="BA189" s="21">
        <f t="shared" si="163"/>
        <v>7.0772852098862304E-2</v>
      </c>
      <c r="BB189" s="21">
        <f t="shared" si="164"/>
        <v>9.3558786762286978E-3</v>
      </c>
      <c r="BC189" s="21">
        <f t="shared" si="165"/>
        <v>3.4978564667891544E-2</v>
      </c>
      <c r="BD189" s="21">
        <f t="shared" si="166"/>
        <v>0</v>
      </c>
      <c r="BE189" s="21">
        <f t="shared" si="167"/>
        <v>0.42935758874961538</v>
      </c>
      <c r="BF189" s="21">
        <f t="shared" si="168"/>
        <v>0.39855628113999586</v>
      </c>
      <c r="BG189" s="21">
        <f t="shared" si="169"/>
        <v>6.6255600007894284E-4</v>
      </c>
      <c r="BH189" s="21">
        <f t="shared" si="170"/>
        <v>1.4593106698369855E-3</v>
      </c>
      <c r="BI189" s="21">
        <f t="shared" si="171"/>
        <v>7.6154949507009637E-3</v>
      </c>
      <c r="BJ189" s="21">
        <f t="shared" si="172"/>
        <v>0</v>
      </c>
      <c r="BK189" s="21">
        <f t="shared" si="173"/>
        <v>1.8550523332932112</v>
      </c>
      <c r="BL189" s="21">
        <f t="shared" si="174"/>
        <v>2.1477642029791979</v>
      </c>
    </row>
    <row r="190" spans="1:64" x14ac:dyDescent="0.2">
      <c r="A190" s="21" t="s">
        <v>1375</v>
      </c>
      <c r="B190" s="27">
        <v>238.62085489917845</v>
      </c>
      <c r="C190" s="22">
        <v>53.54</v>
      </c>
      <c r="D190" s="22">
        <v>0.124</v>
      </c>
      <c r="E190" s="22">
        <v>3.6080000000000001</v>
      </c>
      <c r="F190" s="22">
        <v>0.69199999999999995</v>
      </c>
      <c r="G190" s="22">
        <v>2.5049999999999999</v>
      </c>
      <c r="H190" s="22">
        <v>17.606999999999999</v>
      </c>
      <c r="I190" s="22">
        <v>22.056999999999999</v>
      </c>
      <c r="J190" s="22">
        <v>0.1</v>
      </c>
      <c r="K190" s="22">
        <v>4.4999999999999998E-2</v>
      </c>
      <c r="L190" s="22">
        <v>0.23300000000000001</v>
      </c>
      <c r="N190" s="21">
        <f t="shared" si="132"/>
        <v>100.511</v>
      </c>
      <c r="O190" s="21"/>
      <c r="P190" s="22"/>
      <c r="Q190" s="26">
        <v>12</v>
      </c>
      <c r="R190" s="26">
        <v>4</v>
      </c>
      <c r="S190" s="25">
        <v>0</v>
      </c>
      <c r="T190" s="21"/>
      <c r="U190" s="24">
        <f t="shared" si="133"/>
        <v>1.9260824830033594</v>
      </c>
      <c r="V190" s="24">
        <f t="shared" si="134"/>
        <v>3.3557236602015294E-3</v>
      </c>
      <c r="W190" s="24">
        <f t="shared" si="135"/>
        <v>0.15296537523429879</v>
      </c>
      <c r="X190" s="24">
        <f t="shared" si="136"/>
        <v>1.9681015971466022E-2</v>
      </c>
      <c r="Y190" s="24">
        <f t="shared" si="137"/>
        <v>0</v>
      </c>
      <c r="Z190" s="24">
        <f t="shared" si="138"/>
        <v>7.5360481507352695E-2</v>
      </c>
      <c r="AA190" s="24">
        <f t="shared" si="139"/>
        <v>0.9441898828272598</v>
      </c>
      <c r="AB190" s="24">
        <f t="shared" si="140"/>
        <v>0.85012935426082459</v>
      </c>
      <c r="AC190" s="24">
        <f t="shared" si="141"/>
        <v>3.0468506881357479E-3</v>
      </c>
      <c r="AD190" s="24">
        <f t="shared" si="142"/>
        <v>1.3021475925665167E-3</v>
      </c>
      <c r="AE190" s="24">
        <f t="shared" si="143"/>
        <v>1.6250565976183073E-2</v>
      </c>
      <c r="AF190" s="24">
        <f t="shared" si="144"/>
        <v>0</v>
      </c>
      <c r="AG190" s="24">
        <f t="shared" si="145"/>
        <v>3.9923638807216486</v>
      </c>
      <c r="AH190" s="24">
        <f t="shared" si="146"/>
        <v>0.92608459165571966</v>
      </c>
      <c r="AI190" s="23">
        <f t="shared" si="147"/>
        <v>0</v>
      </c>
      <c r="AJ190" s="21"/>
      <c r="AK190" s="21">
        <f t="shared" si="148"/>
        <v>53.54</v>
      </c>
      <c r="AL190" s="21">
        <f t="shared" si="149"/>
        <v>0.124</v>
      </c>
      <c r="AM190" s="21">
        <f t="shared" si="150"/>
        <v>3.6080000000000001</v>
      </c>
      <c r="AN190" s="21">
        <f t="shared" si="151"/>
        <v>0.69199999999999995</v>
      </c>
      <c r="AO190" s="21">
        <f t="shared" si="152"/>
        <v>0</v>
      </c>
      <c r="AP190" s="21">
        <f t="shared" si="153"/>
        <v>2.5049999999999999</v>
      </c>
      <c r="AQ190" s="21">
        <f t="shared" si="154"/>
        <v>17.606999999999999</v>
      </c>
      <c r="AR190" s="21">
        <f t="shared" si="155"/>
        <v>22.056999999999999</v>
      </c>
      <c r="AS190" s="21">
        <f t="shared" si="156"/>
        <v>0.1</v>
      </c>
      <c r="AT190" s="21">
        <f t="shared" si="157"/>
        <v>4.4999999999999998E-2</v>
      </c>
      <c r="AU190" s="21">
        <f t="shared" si="158"/>
        <v>0.23300000000000001</v>
      </c>
      <c r="AV190" s="21">
        <f t="shared" si="159"/>
        <v>0</v>
      </c>
      <c r="AW190" s="21">
        <f t="shared" si="160"/>
        <v>100.511</v>
      </c>
      <c r="AX190" s="21"/>
      <c r="AY190" s="21">
        <f t="shared" si="161"/>
        <v>0.8911451398135819</v>
      </c>
      <c r="AZ190" s="21">
        <f t="shared" si="162"/>
        <v>1.5526006060150753E-3</v>
      </c>
      <c r="BA190" s="21">
        <f t="shared" si="163"/>
        <v>7.0772852098862304E-2</v>
      </c>
      <c r="BB190" s="21">
        <f t="shared" si="164"/>
        <v>9.1058622277781429E-3</v>
      </c>
      <c r="BC190" s="21">
        <f t="shared" si="165"/>
        <v>3.4867212293302155E-2</v>
      </c>
      <c r="BD190" s="21">
        <f t="shared" si="166"/>
        <v>0</v>
      </c>
      <c r="BE190" s="21">
        <f t="shared" si="167"/>
        <v>0.43685056718373177</v>
      </c>
      <c r="BF190" s="21">
        <f t="shared" si="168"/>
        <v>0.39333135987046475</v>
      </c>
      <c r="BG190" s="21">
        <f t="shared" si="169"/>
        <v>1.4096936171892403E-3</v>
      </c>
      <c r="BH190" s="21">
        <f t="shared" si="170"/>
        <v>6.0246770773086553E-4</v>
      </c>
      <c r="BI190" s="21">
        <f t="shared" si="171"/>
        <v>7.5186878114971382E-3</v>
      </c>
      <c r="BJ190" s="21">
        <f t="shared" si="172"/>
        <v>0</v>
      </c>
      <c r="BK190" s="21">
        <f t="shared" si="173"/>
        <v>1.8471564432301533</v>
      </c>
      <c r="BL190" s="21">
        <f t="shared" si="174"/>
        <v>2.1613566600456076</v>
      </c>
    </row>
    <row r="191" spans="1:64" x14ac:dyDescent="0.2">
      <c r="A191" s="21" t="s">
        <v>1376</v>
      </c>
      <c r="B191" s="27">
        <v>248.62085489916936</v>
      </c>
      <c r="C191" s="22">
        <v>54.131</v>
      </c>
      <c r="D191" s="22">
        <v>3.3000000000000002E-2</v>
      </c>
      <c r="E191" s="22">
        <v>3.657</v>
      </c>
      <c r="F191" s="22">
        <v>0.73299999999999998</v>
      </c>
      <c r="G191" s="22">
        <v>2.5920000000000001</v>
      </c>
      <c r="H191" s="22">
        <v>17.32</v>
      </c>
      <c r="I191" s="22">
        <v>22.106999999999999</v>
      </c>
      <c r="J191" s="22">
        <v>0.04</v>
      </c>
      <c r="K191" s="22">
        <v>4.2000000000000003E-2</v>
      </c>
      <c r="L191" s="22">
        <v>0.185</v>
      </c>
      <c r="N191" s="21">
        <f t="shared" si="132"/>
        <v>100.84</v>
      </c>
      <c r="O191" s="21"/>
      <c r="P191" s="22"/>
      <c r="Q191" s="26">
        <v>12</v>
      </c>
      <c r="R191" s="26">
        <v>4</v>
      </c>
      <c r="S191" s="25">
        <v>0</v>
      </c>
      <c r="T191" s="21"/>
      <c r="U191" s="24">
        <f t="shared" si="133"/>
        <v>1.9382894446285377</v>
      </c>
      <c r="V191" s="24">
        <f t="shared" si="134"/>
        <v>8.8890328380877143E-4</v>
      </c>
      <c r="W191" s="24">
        <f t="shared" si="135"/>
        <v>0.15432192560582469</v>
      </c>
      <c r="X191" s="24">
        <f t="shared" si="136"/>
        <v>2.0750160478741259E-2</v>
      </c>
      <c r="Y191" s="24">
        <f t="shared" si="137"/>
        <v>0</v>
      </c>
      <c r="Z191" s="24">
        <f t="shared" si="138"/>
        <v>7.7615238712002321E-2</v>
      </c>
      <c r="AA191" s="24">
        <f t="shared" si="139"/>
        <v>0.92448087643345322</v>
      </c>
      <c r="AB191" s="24">
        <f t="shared" si="140"/>
        <v>0.84809488943198164</v>
      </c>
      <c r="AC191" s="24">
        <f t="shared" si="141"/>
        <v>1.2130738175326987E-3</v>
      </c>
      <c r="AD191" s="24">
        <f t="shared" si="142"/>
        <v>1.2096871151575017E-3</v>
      </c>
      <c r="AE191" s="24">
        <f t="shared" si="143"/>
        <v>1.2842819076662498E-2</v>
      </c>
      <c r="AF191" s="24">
        <f t="shared" si="144"/>
        <v>0</v>
      </c>
      <c r="AG191" s="24">
        <f t="shared" si="145"/>
        <v>3.9797070185837029</v>
      </c>
      <c r="AH191" s="24">
        <f t="shared" si="146"/>
        <v>0.92254711146072421</v>
      </c>
      <c r="AI191" s="23">
        <f t="shared" si="147"/>
        <v>0</v>
      </c>
      <c r="AJ191" s="21"/>
      <c r="AK191" s="21">
        <f t="shared" si="148"/>
        <v>54.131</v>
      </c>
      <c r="AL191" s="21">
        <f t="shared" si="149"/>
        <v>3.3000000000000002E-2</v>
      </c>
      <c r="AM191" s="21">
        <f t="shared" si="150"/>
        <v>3.657</v>
      </c>
      <c r="AN191" s="21">
        <f t="shared" si="151"/>
        <v>0.73299999999999998</v>
      </c>
      <c r="AO191" s="21">
        <f t="shared" si="152"/>
        <v>0</v>
      </c>
      <c r="AP191" s="21">
        <f t="shared" si="153"/>
        <v>2.5920000000000001</v>
      </c>
      <c r="AQ191" s="21">
        <f t="shared" si="154"/>
        <v>17.32</v>
      </c>
      <c r="AR191" s="21">
        <f t="shared" si="155"/>
        <v>22.106999999999999</v>
      </c>
      <c r="AS191" s="21">
        <f t="shared" si="156"/>
        <v>0.04</v>
      </c>
      <c r="AT191" s="21">
        <f t="shared" si="157"/>
        <v>4.2000000000000003E-2</v>
      </c>
      <c r="AU191" s="21">
        <f t="shared" si="158"/>
        <v>0.185</v>
      </c>
      <c r="AV191" s="21">
        <f t="shared" si="159"/>
        <v>0</v>
      </c>
      <c r="AW191" s="21">
        <f t="shared" si="160"/>
        <v>100.84</v>
      </c>
      <c r="AX191" s="21"/>
      <c r="AY191" s="21">
        <f t="shared" si="161"/>
        <v>0.90098202396804261</v>
      </c>
      <c r="AZ191" s="21">
        <f t="shared" si="162"/>
        <v>4.1319209676207648E-4</v>
      </c>
      <c r="BA191" s="21">
        <f t="shared" si="163"/>
        <v>7.1734013338564148E-2</v>
      </c>
      <c r="BB191" s="21">
        <f t="shared" si="164"/>
        <v>9.6453714060135524E-3</v>
      </c>
      <c r="BC191" s="21">
        <f t="shared" si="165"/>
        <v>3.6078169366961753E-2</v>
      </c>
      <c r="BD191" s="21">
        <f t="shared" si="166"/>
        <v>0</v>
      </c>
      <c r="BE191" s="21">
        <f t="shared" si="167"/>
        <v>0.42972975655263446</v>
      </c>
      <c r="BF191" s="21">
        <f t="shared" si="168"/>
        <v>0.39422298466048711</v>
      </c>
      <c r="BG191" s="21">
        <f t="shared" si="169"/>
        <v>5.6387744687569612E-4</v>
      </c>
      <c r="BH191" s="21">
        <f t="shared" si="170"/>
        <v>5.6230319388214124E-4</v>
      </c>
      <c r="BI191" s="21">
        <f t="shared" si="171"/>
        <v>5.9697735842359247E-3</v>
      </c>
      <c r="BJ191" s="21">
        <f t="shared" si="172"/>
        <v>0</v>
      </c>
      <c r="BK191" s="21">
        <f t="shared" si="173"/>
        <v>1.8499014656144595</v>
      </c>
      <c r="BL191" s="21">
        <f t="shared" si="174"/>
        <v>2.1513075655961011</v>
      </c>
    </row>
    <row r="192" spans="1:64" x14ac:dyDescent="0.2">
      <c r="A192" s="21" t="s">
        <v>1377</v>
      </c>
      <c r="B192" s="27">
        <v>255.69192271103091</v>
      </c>
      <c r="C192" s="22">
        <v>53.732999999999997</v>
      </c>
      <c r="D192" s="22">
        <v>0.10299999999999999</v>
      </c>
      <c r="E192" s="22">
        <v>3.637</v>
      </c>
      <c r="F192" s="22">
        <v>0.70099999999999996</v>
      </c>
      <c r="G192" s="22">
        <v>2.5569999999999999</v>
      </c>
      <c r="H192" s="22">
        <v>17.341999999999999</v>
      </c>
      <c r="I192" s="22">
        <v>22.266999999999999</v>
      </c>
      <c r="J192" s="22">
        <v>0.1</v>
      </c>
      <c r="K192" s="22">
        <v>8.8999999999999996E-2</v>
      </c>
      <c r="L192" s="22">
        <v>0.26500000000000001</v>
      </c>
      <c r="N192" s="21">
        <f t="shared" si="132"/>
        <v>100.794</v>
      </c>
      <c r="O192" s="21"/>
      <c r="P192" s="22"/>
      <c r="Q192" s="26">
        <v>12</v>
      </c>
      <c r="R192" s="26">
        <v>4</v>
      </c>
      <c r="S192" s="25">
        <v>0</v>
      </c>
      <c r="T192" s="21"/>
      <c r="U192" s="24">
        <f t="shared" si="133"/>
        <v>1.9289059809885662</v>
      </c>
      <c r="V192" s="24">
        <f t="shared" si="134"/>
        <v>2.7814751610834992E-3</v>
      </c>
      <c r="W192" s="24">
        <f t="shared" si="135"/>
        <v>0.15386624846166583</v>
      </c>
      <c r="X192" s="24">
        <f t="shared" si="136"/>
        <v>1.9894493818356906E-2</v>
      </c>
      <c r="Y192" s="24">
        <f t="shared" si="137"/>
        <v>0</v>
      </c>
      <c r="Z192" s="24">
        <f t="shared" si="138"/>
        <v>7.676091075769309E-2</v>
      </c>
      <c r="AA192" s="24">
        <f t="shared" si="139"/>
        <v>0.92799709492802807</v>
      </c>
      <c r="AB192" s="24">
        <f t="shared" si="140"/>
        <v>0.85639423412642379</v>
      </c>
      <c r="AC192" s="24">
        <f t="shared" si="141"/>
        <v>3.0403573277023163E-3</v>
      </c>
      <c r="AD192" s="24">
        <f t="shared" si="142"/>
        <v>2.569870041949876E-3</v>
      </c>
      <c r="AE192" s="24">
        <f t="shared" si="143"/>
        <v>1.8443014197738201E-2</v>
      </c>
      <c r="AF192" s="24">
        <f t="shared" si="144"/>
        <v>0</v>
      </c>
      <c r="AG192" s="24">
        <f t="shared" si="145"/>
        <v>3.9906536798092076</v>
      </c>
      <c r="AH192" s="24">
        <f t="shared" si="146"/>
        <v>0.92360258856031141</v>
      </c>
      <c r="AI192" s="23">
        <f t="shared" si="147"/>
        <v>0</v>
      </c>
      <c r="AJ192" s="21"/>
      <c r="AK192" s="21">
        <f t="shared" si="148"/>
        <v>53.732999999999997</v>
      </c>
      <c r="AL192" s="21">
        <f t="shared" si="149"/>
        <v>0.10299999999999999</v>
      </c>
      <c r="AM192" s="21">
        <f t="shared" si="150"/>
        <v>3.637</v>
      </c>
      <c r="AN192" s="21">
        <f t="shared" si="151"/>
        <v>0.70099999999999996</v>
      </c>
      <c r="AO192" s="21">
        <f t="shared" si="152"/>
        <v>0</v>
      </c>
      <c r="AP192" s="21">
        <f t="shared" si="153"/>
        <v>2.5569999999999999</v>
      </c>
      <c r="AQ192" s="21">
        <f t="shared" si="154"/>
        <v>17.341999999999999</v>
      </c>
      <c r="AR192" s="21">
        <f t="shared" si="155"/>
        <v>22.266999999999999</v>
      </c>
      <c r="AS192" s="21">
        <f t="shared" si="156"/>
        <v>0.1</v>
      </c>
      <c r="AT192" s="21">
        <f t="shared" si="157"/>
        <v>8.8999999999999996E-2</v>
      </c>
      <c r="AU192" s="21">
        <f t="shared" si="158"/>
        <v>0.26500000000000001</v>
      </c>
      <c r="AV192" s="21">
        <f t="shared" si="159"/>
        <v>0</v>
      </c>
      <c r="AW192" s="21">
        <f t="shared" si="160"/>
        <v>100.794</v>
      </c>
      <c r="AX192" s="21"/>
      <c r="AY192" s="21">
        <f t="shared" si="161"/>
        <v>0.89435752330226359</v>
      </c>
      <c r="AZ192" s="21">
        <f t="shared" si="162"/>
        <v>1.2896601808028447E-3</v>
      </c>
      <c r="BA192" s="21">
        <f t="shared" si="163"/>
        <v>7.134170262848176E-2</v>
      </c>
      <c r="BB192" s="21">
        <f t="shared" si="164"/>
        <v>9.2242910717810368E-3</v>
      </c>
      <c r="BC192" s="21">
        <f t="shared" si="165"/>
        <v>3.5591002728133182E-2</v>
      </c>
      <c r="BD192" s="21">
        <f t="shared" si="166"/>
        <v>0</v>
      </c>
      <c r="BE192" s="21">
        <f t="shared" si="167"/>
        <v>0.430275602663729</v>
      </c>
      <c r="BF192" s="21">
        <f t="shared" si="168"/>
        <v>0.39707618398855871</v>
      </c>
      <c r="BG192" s="21">
        <f t="shared" si="169"/>
        <v>1.4096936171892403E-3</v>
      </c>
      <c r="BH192" s="21">
        <f t="shared" si="170"/>
        <v>1.191547244178823E-3</v>
      </c>
      <c r="BI192" s="21">
        <f t="shared" si="171"/>
        <v>8.5512972963379466E-3</v>
      </c>
      <c r="BJ192" s="21">
        <f t="shared" si="172"/>
        <v>0</v>
      </c>
      <c r="BK192" s="21">
        <f t="shared" si="173"/>
        <v>1.8503085047214562</v>
      </c>
      <c r="BL192" s="21">
        <f t="shared" si="174"/>
        <v>2.1567504389815024</v>
      </c>
    </row>
    <row r="193" spans="1:64" x14ac:dyDescent="0.2">
      <c r="A193" s="21" t="s">
        <v>1378</v>
      </c>
      <c r="B193" s="27">
        <v>262.76299052290506</v>
      </c>
      <c r="C193" s="22">
        <v>53.661000000000001</v>
      </c>
      <c r="D193" s="22">
        <v>7.9000000000000001E-2</v>
      </c>
      <c r="E193" s="22">
        <v>3.59</v>
      </c>
      <c r="F193" s="22">
        <v>0.74</v>
      </c>
      <c r="G193" s="22">
        <v>2.5449999999999999</v>
      </c>
      <c r="H193" s="22">
        <v>17.234999999999999</v>
      </c>
      <c r="I193" s="22">
        <v>22.224</v>
      </c>
      <c r="J193" s="22">
        <v>2.7E-2</v>
      </c>
      <c r="K193" s="22">
        <v>0</v>
      </c>
      <c r="L193" s="22">
        <v>0.19700000000000001</v>
      </c>
      <c r="N193" s="21">
        <f t="shared" si="132"/>
        <v>100.298</v>
      </c>
      <c r="O193" s="21"/>
      <c r="P193" s="22"/>
      <c r="Q193" s="26">
        <v>12</v>
      </c>
      <c r="R193" s="26">
        <v>4</v>
      </c>
      <c r="S193" s="25">
        <v>0</v>
      </c>
      <c r="T193" s="21"/>
      <c r="U193" s="24">
        <f t="shared" si="133"/>
        <v>1.9336314910636772</v>
      </c>
      <c r="V193" s="24">
        <f t="shared" si="134"/>
        <v>2.1414603127766058E-3</v>
      </c>
      <c r="W193" s="24">
        <f t="shared" si="135"/>
        <v>0.15245423395905489</v>
      </c>
      <c r="X193" s="24">
        <f t="shared" si="136"/>
        <v>2.1081017707154304E-2</v>
      </c>
      <c r="Y193" s="24">
        <f t="shared" si="137"/>
        <v>0</v>
      </c>
      <c r="Z193" s="24">
        <f t="shared" si="138"/>
        <v>7.6690603457782072E-2</v>
      </c>
      <c r="AA193" s="24">
        <f t="shared" si="139"/>
        <v>0.92577127241396429</v>
      </c>
      <c r="AB193" s="24">
        <f t="shared" si="140"/>
        <v>0.85798408380157232</v>
      </c>
      <c r="AC193" s="24">
        <f t="shared" si="141"/>
        <v>8.2401168471589166E-4</v>
      </c>
      <c r="AD193" s="24">
        <f t="shared" si="142"/>
        <v>0</v>
      </c>
      <c r="AE193" s="24">
        <f t="shared" si="143"/>
        <v>1.3762496779486929E-2</v>
      </c>
      <c r="AF193" s="24">
        <f t="shared" si="144"/>
        <v>0</v>
      </c>
      <c r="AG193" s="24">
        <f t="shared" si="145"/>
        <v>3.9843406711801843</v>
      </c>
      <c r="AH193" s="24">
        <f t="shared" si="146"/>
        <v>0.92349773562102655</v>
      </c>
      <c r="AI193" s="23">
        <f t="shared" si="147"/>
        <v>0</v>
      </c>
      <c r="AJ193" s="21"/>
      <c r="AK193" s="21">
        <f t="shared" si="148"/>
        <v>53.661000000000001</v>
      </c>
      <c r="AL193" s="21">
        <f t="shared" si="149"/>
        <v>7.9000000000000001E-2</v>
      </c>
      <c r="AM193" s="21">
        <f t="shared" si="150"/>
        <v>3.59</v>
      </c>
      <c r="AN193" s="21">
        <f t="shared" si="151"/>
        <v>0.74</v>
      </c>
      <c r="AO193" s="21">
        <f t="shared" si="152"/>
        <v>0</v>
      </c>
      <c r="AP193" s="21">
        <f t="shared" si="153"/>
        <v>2.5449999999999999</v>
      </c>
      <c r="AQ193" s="21">
        <f t="shared" si="154"/>
        <v>17.234999999999999</v>
      </c>
      <c r="AR193" s="21">
        <f t="shared" si="155"/>
        <v>22.224</v>
      </c>
      <c r="AS193" s="21">
        <f t="shared" si="156"/>
        <v>2.7E-2</v>
      </c>
      <c r="AT193" s="21">
        <f t="shared" si="157"/>
        <v>0</v>
      </c>
      <c r="AU193" s="21">
        <f t="shared" si="158"/>
        <v>0.19700000000000001</v>
      </c>
      <c r="AV193" s="21">
        <f t="shared" si="159"/>
        <v>0</v>
      </c>
      <c r="AW193" s="21">
        <f t="shared" si="160"/>
        <v>100.298</v>
      </c>
      <c r="AX193" s="21"/>
      <c r="AY193" s="21">
        <f t="shared" si="161"/>
        <v>0.89315912117177099</v>
      </c>
      <c r="AZ193" s="21">
        <f t="shared" si="162"/>
        <v>9.8915683770315287E-4</v>
      </c>
      <c r="BA193" s="21">
        <f t="shared" si="163"/>
        <v>7.0419772459788157E-2</v>
      </c>
      <c r="BB193" s="21">
        <f t="shared" si="164"/>
        <v>9.7374827291269155E-3</v>
      </c>
      <c r="BC193" s="21">
        <f t="shared" si="165"/>
        <v>3.5423974166249095E-2</v>
      </c>
      <c r="BD193" s="21">
        <f t="shared" si="166"/>
        <v>0</v>
      </c>
      <c r="BE193" s="21">
        <f t="shared" si="167"/>
        <v>0.42762080566885996</v>
      </c>
      <c r="BF193" s="21">
        <f t="shared" si="168"/>
        <v>0.39630938666913945</v>
      </c>
      <c r="BG193" s="21">
        <f t="shared" si="169"/>
        <v>3.8061727664109483E-4</v>
      </c>
      <c r="BH193" s="21">
        <f t="shared" si="170"/>
        <v>0</v>
      </c>
      <c r="BI193" s="21">
        <f t="shared" si="171"/>
        <v>6.3570021410512285E-3</v>
      </c>
      <c r="BJ193" s="21">
        <f t="shared" si="172"/>
        <v>0</v>
      </c>
      <c r="BK193" s="21">
        <f t="shared" si="173"/>
        <v>1.8403973191203302</v>
      </c>
      <c r="BL193" s="21">
        <f t="shared" si="174"/>
        <v>2.1649350549394479</v>
      </c>
    </row>
    <row r="194" spans="1:64" x14ac:dyDescent="0.2">
      <c r="A194" s="21" t="s">
        <v>1379</v>
      </c>
      <c r="B194" s="27">
        <v>273.53332013716482</v>
      </c>
      <c r="C194" s="22">
        <v>54.057000000000002</v>
      </c>
      <c r="D194" s="22">
        <v>0.08</v>
      </c>
      <c r="E194" s="22">
        <v>3.6539999999999999</v>
      </c>
      <c r="F194" s="22">
        <v>0.751</v>
      </c>
      <c r="G194" s="22">
        <v>2.4529999999999998</v>
      </c>
      <c r="H194" s="22">
        <v>17.460999999999999</v>
      </c>
      <c r="I194" s="22">
        <v>22.199000000000002</v>
      </c>
      <c r="J194" s="22">
        <v>0.08</v>
      </c>
      <c r="K194" s="22">
        <v>3.5999999999999997E-2</v>
      </c>
      <c r="L194" s="22">
        <v>0.223</v>
      </c>
      <c r="N194" s="21">
        <f t="shared" si="132"/>
        <v>100.99399999999999</v>
      </c>
      <c r="O194" s="21"/>
      <c r="P194" s="22"/>
      <c r="Q194" s="26">
        <v>12</v>
      </c>
      <c r="R194" s="26">
        <v>4</v>
      </c>
      <c r="S194" s="25">
        <v>0</v>
      </c>
      <c r="T194" s="21"/>
      <c r="U194" s="24">
        <f t="shared" si="133"/>
        <v>1.9333649381955302</v>
      </c>
      <c r="V194" s="24">
        <f t="shared" si="134"/>
        <v>2.1523845972311897E-3</v>
      </c>
      <c r="W194" s="24">
        <f t="shared" si="135"/>
        <v>0.15401411839887494</v>
      </c>
      <c r="X194" s="24">
        <f t="shared" si="136"/>
        <v>2.1234729839149303E-2</v>
      </c>
      <c r="Y194" s="24">
        <f t="shared" si="137"/>
        <v>0</v>
      </c>
      <c r="Z194" s="24">
        <f t="shared" si="138"/>
        <v>7.3366679931304218E-2</v>
      </c>
      <c r="AA194" s="24">
        <f t="shared" si="139"/>
        <v>0.93091166927857183</v>
      </c>
      <c r="AB194" s="24">
        <f t="shared" si="140"/>
        <v>0.85062347501723234</v>
      </c>
      <c r="AC194" s="24">
        <f t="shared" si="141"/>
        <v>2.4232964309724662E-3</v>
      </c>
      <c r="AD194" s="24">
        <f t="shared" si="142"/>
        <v>1.0356561369919159E-3</v>
      </c>
      <c r="AE194" s="24">
        <f t="shared" si="143"/>
        <v>1.5462610524739049E-2</v>
      </c>
      <c r="AF194" s="24">
        <f t="shared" si="144"/>
        <v>0</v>
      </c>
      <c r="AG194" s="24">
        <f t="shared" si="145"/>
        <v>3.984589558350597</v>
      </c>
      <c r="AH194" s="24">
        <f t="shared" si="146"/>
        <v>0.92694587114316851</v>
      </c>
      <c r="AI194" s="23">
        <f t="shared" si="147"/>
        <v>0</v>
      </c>
      <c r="AJ194" s="21"/>
      <c r="AK194" s="21">
        <f t="shared" si="148"/>
        <v>54.057000000000002</v>
      </c>
      <c r="AL194" s="21">
        <f t="shared" si="149"/>
        <v>0.08</v>
      </c>
      <c r="AM194" s="21">
        <f t="shared" si="150"/>
        <v>3.6539999999999999</v>
      </c>
      <c r="AN194" s="21">
        <f t="shared" si="151"/>
        <v>0.751</v>
      </c>
      <c r="AO194" s="21">
        <f t="shared" si="152"/>
        <v>0</v>
      </c>
      <c r="AP194" s="21">
        <f t="shared" si="153"/>
        <v>2.4529999999999998</v>
      </c>
      <c r="AQ194" s="21">
        <f t="shared" si="154"/>
        <v>17.460999999999999</v>
      </c>
      <c r="AR194" s="21">
        <f t="shared" si="155"/>
        <v>22.199000000000002</v>
      </c>
      <c r="AS194" s="21">
        <f t="shared" si="156"/>
        <v>0.08</v>
      </c>
      <c r="AT194" s="21">
        <f t="shared" si="157"/>
        <v>3.5999999999999997E-2</v>
      </c>
      <c r="AU194" s="21">
        <f t="shared" si="158"/>
        <v>0.223</v>
      </c>
      <c r="AV194" s="21">
        <f t="shared" si="159"/>
        <v>0</v>
      </c>
      <c r="AW194" s="21">
        <f t="shared" si="160"/>
        <v>100.99399999999999</v>
      </c>
      <c r="AX194" s="21"/>
      <c r="AY194" s="21">
        <f t="shared" si="161"/>
        <v>0.89975033288948081</v>
      </c>
      <c r="AZ194" s="21">
        <f t="shared" si="162"/>
        <v>1.0016778103323065E-3</v>
      </c>
      <c r="BA194" s="21">
        <f t="shared" si="163"/>
        <v>7.1675166732051793E-2</v>
      </c>
      <c r="BB194" s="21">
        <f t="shared" si="164"/>
        <v>9.882229094019342E-3</v>
      </c>
      <c r="BC194" s="21">
        <f t="shared" si="165"/>
        <v>3.4143421858471135E-2</v>
      </c>
      <c r="BD194" s="21">
        <f t="shared" si="166"/>
        <v>0</v>
      </c>
      <c r="BE194" s="21">
        <f t="shared" si="167"/>
        <v>0.43322813390101322</v>
      </c>
      <c r="BF194" s="21">
        <f t="shared" si="168"/>
        <v>0.39586357427412833</v>
      </c>
      <c r="BG194" s="21">
        <f t="shared" si="169"/>
        <v>1.1277548937513922E-3</v>
      </c>
      <c r="BH194" s="21">
        <f t="shared" si="170"/>
        <v>4.8197416618469245E-4</v>
      </c>
      <c r="BI194" s="21">
        <f t="shared" si="171"/>
        <v>7.1959973474843859E-3</v>
      </c>
      <c r="BJ194" s="21">
        <f t="shared" si="172"/>
        <v>0</v>
      </c>
      <c r="BK194" s="21">
        <f t="shared" si="173"/>
        <v>1.8543502629669175</v>
      </c>
      <c r="BL194" s="21">
        <f t="shared" si="174"/>
        <v>2.1487793530308275</v>
      </c>
    </row>
    <row r="195" spans="1:64" x14ac:dyDescent="0.2">
      <c r="A195" s="21" t="s">
        <v>1380</v>
      </c>
      <c r="B195" s="27">
        <v>280.60438794903894</v>
      </c>
      <c r="C195" s="22">
        <v>54.31</v>
      </c>
      <c r="D195" s="22">
        <v>0.106</v>
      </c>
      <c r="E195" s="22">
        <v>3.6549999999999998</v>
      </c>
      <c r="F195" s="22">
        <v>0.72</v>
      </c>
      <c r="G195" s="22">
        <v>2.577</v>
      </c>
      <c r="H195" s="22">
        <v>17.344000000000001</v>
      </c>
      <c r="I195" s="22">
        <v>22.361000000000001</v>
      </c>
      <c r="J195" s="22">
        <v>9.4E-2</v>
      </c>
      <c r="K195" s="22">
        <v>3.2000000000000001E-2</v>
      </c>
      <c r="L195" s="22">
        <v>0.185</v>
      </c>
      <c r="N195" s="21">
        <f t="shared" si="132"/>
        <v>101.384</v>
      </c>
      <c r="O195" s="21"/>
      <c r="P195" s="22"/>
      <c r="Q195" s="26">
        <v>12</v>
      </c>
      <c r="R195" s="26">
        <v>4</v>
      </c>
      <c r="S195" s="25">
        <v>0</v>
      </c>
      <c r="T195" s="21"/>
      <c r="U195" s="24">
        <f t="shared" si="133"/>
        <v>1.9356662107596128</v>
      </c>
      <c r="V195" s="24">
        <f t="shared" si="134"/>
        <v>2.8420029322219066E-3</v>
      </c>
      <c r="W195" s="24">
        <f t="shared" si="135"/>
        <v>0.15352112363812137</v>
      </c>
      <c r="X195" s="24">
        <f t="shared" si="136"/>
        <v>2.0287478254289452E-2</v>
      </c>
      <c r="Y195" s="24">
        <f t="shared" si="137"/>
        <v>0</v>
      </c>
      <c r="Z195" s="24">
        <f t="shared" si="138"/>
        <v>7.6807654758570112E-2</v>
      </c>
      <c r="AA195" s="24">
        <f t="shared" si="139"/>
        <v>0.92146192495621881</v>
      </c>
      <c r="AB195" s="24">
        <f t="shared" si="140"/>
        <v>0.8538546389318461</v>
      </c>
      <c r="AC195" s="24">
        <f t="shared" si="141"/>
        <v>2.8374824049456188E-3</v>
      </c>
      <c r="AD195" s="24">
        <f t="shared" si="142"/>
        <v>9.1738540911557556E-4</v>
      </c>
      <c r="AE195" s="24">
        <f t="shared" si="143"/>
        <v>1.2783166634035689E-2</v>
      </c>
      <c r="AF195" s="24">
        <f t="shared" si="144"/>
        <v>0</v>
      </c>
      <c r="AG195" s="24">
        <f t="shared" si="145"/>
        <v>3.9809790686789781</v>
      </c>
      <c r="AH195" s="24">
        <f t="shared" si="146"/>
        <v>0.92305920532957197</v>
      </c>
      <c r="AI195" s="23">
        <f t="shared" si="147"/>
        <v>0</v>
      </c>
      <c r="AJ195" s="21"/>
      <c r="AK195" s="21">
        <f t="shared" si="148"/>
        <v>54.31</v>
      </c>
      <c r="AL195" s="21">
        <f t="shared" si="149"/>
        <v>0.106</v>
      </c>
      <c r="AM195" s="21">
        <f t="shared" si="150"/>
        <v>3.6549999999999998</v>
      </c>
      <c r="AN195" s="21">
        <f t="shared" si="151"/>
        <v>0.72</v>
      </c>
      <c r="AO195" s="21">
        <f t="shared" si="152"/>
        <v>0</v>
      </c>
      <c r="AP195" s="21">
        <f t="shared" si="153"/>
        <v>2.577</v>
      </c>
      <c r="AQ195" s="21">
        <f t="shared" si="154"/>
        <v>17.344000000000001</v>
      </c>
      <c r="AR195" s="21">
        <f t="shared" si="155"/>
        <v>22.361000000000001</v>
      </c>
      <c r="AS195" s="21">
        <f t="shared" si="156"/>
        <v>9.4E-2</v>
      </c>
      <c r="AT195" s="21">
        <f t="shared" si="157"/>
        <v>3.2000000000000001E-2</v>
      </c>
      <c r="AU195" s="21">
        <f t="shared" si="158"/>
        <v>0.185</v>
      </c>
      <c r="AV195" s="21">
        <f t="shared" si="159"/>
        <v>0</v>
      </c>
      <c r="AW195" s="21">
        <f t="shared" si="160"/>
        <v>101.384</v>
      </c>
      <c r="AX195" s="21"/>
      <c r="AY195" s="21">
        <f t="shared" si="161"/>
        <v>0.90396138482023969</v>
      </c>
      <c r="AZ195" s="21">
        <f t="shared" si="162"/>
        <v>1.3272230986903061E-3</v>
      </c>
      <c r="BA195" s="21">
        <f t="shared" si="163"/>
        <v>7.1694782267555907E-2</v>
      </c>
      <c r="BB195" s="21">
        <f t="shared" si="164"/>
        <v>9.4743075202315934E-3</v>
      </c>
      <c r="BC195" s="21">
        <f t="shared" si="165"/>
        <v>3.5869383664606652E-2</v>
      </c>
      <c r="BD195" s="21">
        <f t="shared" si="166"/>
        <v>0</v>
      </c>
      <c r="BE195" s="21">
        <f t="shared" si="167"/>
        <v>0.4303252250374649</v>
      </c>
      <c r="BF195" s="21">
        <f t="shared" si="168"/>
        <v>0.39875243859380072</v>
      </c>
      <c r="BG195" s="21">
        <f t="shared" si="169"/>
        <v>1.3251120001578857E-3</v>
      </c>
      <c r="BH195" s="21">
        <f t="shared" si="170"/>
        <v>4.2842148105305997E-4</v>
      </c>
      <c r="BI195" s="21">
        <f t="shared" si="171"/>
        <v>5.9697735842359247E-3</v>
      </c>
      <c r="BJ195" s="21">
        <f t="shared" si="172"/>
        <v>0</v>
      </c>
      <c r="BK195" s="21">
        <f t="shared" si="173"/>
        <v>1.8591280520680367</v>
      </c>
      <c r="BL195" s="21">
        <f t="shared" si="174"/>
        <v>2.1413151526871208</v>
      </c>
    </row>
    <row r="196" spans="1:64" x14ac:dyDescent="0.2">
      <c r="A196" s="21" t="s">
        <v>1381</v>
      </c>
      <c r="B196" s="27">
        <v>287.67545576090049</v>
      </c>
      <c r="C196" s="22">
        <v>54.279000000000003</v>
      </c>
      <c r="D196" s="22">
        <v>9.2999999999999999E-2</v>
      </c>
      <c r="E196" s="22">
        <v>3.593</v>
      </c>
      <c r="F196" s="22">
        <v>0.72099999999999997</v>
      </c>
      <c r="G196" s="22">
        <v>2.452</v>
      </c>
      <c r="H196" s="22">
        <v>17.475999999999999</v>
      </c>
      <c r="I196" s="22">
        <v>22.202000000000002</v>
      </c>
      <c r="J196" s="22">
        <v>0.06</v>
      </c>
      <c r="K196" s="22">
        <v>7.8E-2</v>
      </c>
      <c r="L196" s="22">
        <v>0.23499999999999999</v>
      </c>
      <c r="N196" s="21">
        <f t="shared" si="132"/>
        <v>101.18900000000001</v>
      </c>
      <c r="O196" s="21"/>
      <c r="P196" s="22"/>
      <c r="Q196" s="26">
        <v>12</v>
      </c>
      <c r="R196" s="26">
        <v>4</v>
      </c>
      <c r="S196" s="25">
        <v>0</v>
      </c>
      <c r="T196" s="21"/>
      <c r="U196" s="24">
        <f t="shared" si="133"/>
        <v>1.93699389907606</v>
      </c>
      <c r="V196" s="24">
        <f t="shared" si="134"/>
        <v>2.4965907301899059E-3</v>
      </c>
      <c r="W196" s="24">
        <f t="shared" si="135"/>
        <v>0.15110670132492351</v>
      </c>
      <c r="X196" s="24">
        <f t="shared" si="136"/>
        <v>2.0341200673296585E-2</v>
      </c>
      <c r="Y196" s="24">
        <f t="shared" si="137"/>
        <v>0</v>
      </c>
      <c r="Z196" s="24">
        <f t="shared" si="138"/>
        <v>7.3173916516103735E-2</v>
      </c>
      <c r="AA196" s="24">
        <f t="shared" si="139"/>
        <v>0.92964238164700941</v>
      </c>
      <c r="AB196" s="24">
        <f t="shared" si="140"/>
        <v>0.84884924683085272</v>
      </c>
      <c r="AC196" s="24">
        <f t="shared" si="141"/>
        <v>1.8134363742729918E-3</v>
      </c>
      <c r="AD196" s="24">
        <f t="shared" si="142"/>
        <v>2.2389386914569917E-3</v>
      </c>
      <c r="AE196" s="24">
        <f t="shared" si="143"/>
        <v>1.6258494660948017E-2</v>
      </c>
      <c r="AF196" s="24">
        <f t="shared" si="144"/>
        <v>0</v>
      </c>
      <c r="AG196" s="24">
        <f t="shared" si="145"/>
        <v>3.9829148065251134</v>
      </c>
      <c r="AH196" s="24">
        <f t="shared" si="146"/>
        <v>0.92703158429900012</v>
      </c>
      <c r="AI196" s="23">
        <f t="shared" si="147"/>
        <v>0</v>
      </c>
      <c r="AJ196" s="21"/>
      <c r="AK196" s="21">
        <f t="shared" si="148"/>
        <v>54.279000000000003</v>
      </c>
      <c r="AL196" s="21">
        <f t="shared" si="149"/>
        <v>9.2999999999999999E-2</v>
      </c>
      <c r="AM196" s="21">
        <f t="shared" si="150"/>
        <v>3.593</v>
      </c>
      <c r="AN196" s="21">
        <f t="shared" si="151"/>
        <v>0.72099999999999997</v>
      </c>
      <c r="AO196" s="21">
        <f t="shared" si="152"/>
        <v>0</v>
      </c>
      <c r="AP196" s="21">
        <f t="shared" si="153"/>
        <v>2.452</v>
      </c>
      <c r="AQ196" s="21">
        <f t="shared" si="154"/>
        <v>17.475999999999999</v>
      </c>
      <c r="AR196" s="21">
        <f t="shared" si="155"/>
        <v>22.202000000000002</v>
      </c>
      <c r="AS196" s="21">
        <f t="shared" si="156"/>
        <v>0.06</v>
      </c>
      <c r="AT196" s="21">
        <f t="shared" si="157"/>
        <v>7.8E-2</v>
      </c>
      <c r="AU196" s="21">
        <f t="shared" si="158"/>
        <v>0.23499999999999999</v>
      </c>
      <c r="AV196" s="21">
        <f t="shared" si="159"/>
        <v>0</v>
      </c>
      <c r="AW196" s="21">
        <f t="shared" si="160"/>
        <v>101.18900000000001</v>
      </c>
      <c r="AX196" s="21"/>
      <c r="AY196" s="21">
        <f t="shared" si="161"/>
        <v>0.90344540612516655</v>
      </c>
      <c r="AZ196" s="21">
        <f t="shared" si="162"/>
        <v>1.1644504545113064E-3</v>
      </c>
      <c r="BA196" s="21">
        <f t="shared" si="163"/>
        <v>7.0478619066300513E-2</v>
      </c>
      <c r="BB196" s="21">
        <f t="shared" si="164"/>
        <v>9.4874662806763588E-3</v>
      </c>
      <c r="BC196" s="21">
        <f t="shared" si="165"/>
        <v>3.4129502811647464E-2</v>
      </c>
      <c r="BD196" s="21">
        <f t="shared" si="166"/>
        <v>0</v>
      </c>
      <c r="BE196" s="21">
        <f t="shared" si="167"/>
        <v>0.4336003017040323</v>
      </c>
      <c r="BF196" s="21">
        <f t="shared" si="168"/>
        <v>0.39591707176152963</v>
      </c>
      <c r="BG196" s="21">
        <f t="shared" si="169"/>
        <v>8.4581617031354408E-4</v>
      </c>
      <c r="BH196" s="21">
        <f t="shared" si="170"/>
        <v>1.0442773600668337E-3</v>
      </c>
      <c r="BI196" s="21">
        <f t="shared" si="171"/>
        <v>7.5832259042996879E-3</v>
      </c>
      <c r="BJ196" s="21">
        <f t="shared" si="172"/>
        <v>0</v>
      </c>
      <c r="BK196" s="21">
        <f t="shared" si="173"/>
        <v>1.8576961376385441</v>
      </c>
      <c r="BL196" s="21">
        <f t="shared" si="174"/>
        <v>2.1440076909392154</v>
      </c>
    </row>
    <row r="197" spans="1:64" x14ac:dyDescent="0.2">
      <c r="A197" s="21" t="s">
        <v>1382</v>
      </c>
      <c r="B197" s="27">
        <v>297.6754557608985</v>
      </c>
      <c r="C197" s="22">
        <v>54.457999999999998</v>
      </c>
      <c r="D197" s="22">
        <v>9.7000000000000003E-2</v>
      </c>
      <c r="E197" s="22">
        <v>3.645</v>
      </c>
      <c r="F197" s="22">
        <v>0.66400000000000003</v>
      </c>
      <c r="G197" s="22">
        <v>2.5910000000000002</v>
      </c>
      <c r="H197" s="22">
        <v>17.591999999999999</v>
      </c>
      <c r="I197" s="22">
        <v>22.358000000000001</v>
      </c>
      <c r="J197" s="22">
        <v>0.13400000000000001</v>
      </c>
      <c r="K197" s="22">
        <v>0.11</v>
      </c>
      <c r="L197" s="22">
        <v>0.318</v>
      </c>
      <c r="N197" s="21">
        <f t="shared" si="132"/>
        <v>101.967</v>
      </c>
      <c r="O197" s="21"/>
      <c r="P197" s="22"/>
      <c r="Q197" s="26">
        <v>12</v>
      </c>
      <c r="R197" s="26">
        <v>4</v>
      </c>
      <c r="S197" s="25">
        <v>0</v>
      </c>
      <c r="T197" s="21"/>
      <c r="U197" s="24">
        <f t="shared" si="133"/>
        <v>1.9317371878597522</v>
      </c>
      <c r="V197" s="24">
        <f t="shared" si="134"/>
        <v>2.5883683298361542E-3</v>
      </c>
      <c r="W197" s="24">
        <f t="shared" si="135"/>
        <v>0.15237509114892048</v>
      </c>
      <c r="X197" s="24">
        <f t="shared" si="136"/>
        <v>1.8620842936680045E-2</v>
      </c>
      <c r="Y197" s="24">
        <f t="shared" si="137"/>
        <v>0</v>
      </c>
      <c r="Z197" s="24">
        <f t="shared" si="138"/>
        <v>7.685872676229899E-2</v>
      </c>
      <c r="AA197" s="24">
        <f t="shared" si="139"/>
        <v>0.93020577823893513</v>
      </c>
      <c r="AB197" s="24">
        <f t="shared" si="140"/>
        <v>0.8496916670358049</v>
      </c>
      <c r="AC197" s="24">
        <f t="shared" si="141"/>
        <v>4.0257407953202245E-3</v>
      </c>
      <c r="AD197" s="24">
        <f t="shared" si="142"/>
        <v>3.138558456865627E-3</v>
      </c>
      <c r="AE197" s="24">
        <f t="shared" si="143"/>
        <v>2.1869030406394135E-2</v>
      </c>
      <c r="AF197" s="24">
        <f t="shared" si="144"/>
        <v>0</v>
      </c>
      <c r="AG197" s="24">
        <f t="shared" si="145"/>
        <v>3.9911109919708072</v>
      </c>
      <c r="AH197" s="24">
        <f t="shared" si="146"/>
        <v>0.92368043319905824</v>
      </c>
      <c r="AI197" s="23">
        <f t="shared" si="147"/>
        <v>0</v>
      </c>
      <c r="AJ197" s="21"/>
      <c r="AK197" s="21">
        <f t="shared" si="148"/>
        <v>54.457999999999998</v>
      </c>
      <c r="AL197" s="21">
        <f t="shared" si="149"/>
        <v>9.7000000000000003E-2</v>
      </c>
      <c r="AM197" s="21">
        <f t="shared" si="150"/>
        <v>3.645</v>
      </c>
      <c r="AN197" s="21">
        <f t="shared" si="151"/>
        <v>0.66400000000000003</v>
      </c>
      <c r="AO197" s="21">
        <f t="shared" si="152"/>
        <v>0</v>
      </c>
      <c r="AP197" s="21">
        <f t="shared" si="153"/>
        <v>2.5910000000000002</v>
      </c>
      <c r="AQ197" s="21">
        <f t="shared" si="154"/>
        <v>17.591999999999999</v>
      </c>
      <c r="AR197" s="21">
        <f t="shared" si="155"/>
        <v>22.358000000000001</v>
      </c>
      <c r="AS197" s="21">
        <f t="shared" si="156"/>
        <v>0.13400000000000001</v>
      </c>
      <c r="AT197" s="21">
        <f t="shared" si="157"/>
        <v>0.11</v>
      </c>
      <c r="AU197" s="21">
        <f t="shared" si="158"/>
        <v>0.318</v>
      </c>
      <c r="AV197" s="21">
        <f t="shared" si="159"/>
        <v>0</v>
      </c>
      <c r="AW197" s="21">
        <f t="shared" si="160"/>
        <v>101.967</v>
      </c>
      <c r="AX197" s="21"/>
      <c r="AY197" s="21">
        <f t="shared" si="161"/>
        <v>0.90642476697736352</v>
      </c>
      <c r="AZ197" s="21">
        <f t="shared" si="162"/>
        <v>1.2145343450279218E-3</v>
      </c>
      <c r="BA197" s="21">
        <f t="shared" si="163"/>
        <v>7.1498626912514712E-2</v>
      </c>
      <c r="BB197" s="21">
        <f t="shared" si="164"/>
        <v>8.7374169353246923E-3</v>
      </c>
      <c r="BC197" s="21">
        <f t="shared" si="165"/>
        <v>3.6064250320138082E-2</v>
      </c>
      <c r="BD197" s="21">
        <f t="shared" si="166"/>
        <v>0</v>
      </c>
      <c r="BE197" s="21">
        <f t="shared" si="167"/>
        <v>0.43647839938071276</v>
      </c>
      <c r="BF197" s="21">
        <f t="shared" si="168"/>
        <v>0.39869894110639942</v>
      </c>
      <c r="BG197" s="21">
        <f t="shared" si="169"/>
        <v>1.888989447033582E-3</v>
      </c>
      <c r="BH197" s="21">
        <f t="shared" si="170"/>
        <v>1.4726988411198937E-3</v>
      </c>
      <c r="BI197" s="21">
        <f t="shared" si="171"/>
        <v>1.0261556755605536E-2</v>
      </c>
      <c r="BJ197" s="21">
        <f t="shared" si="172"/>
        <v>0</v>
      </c>
      <c r="BK197" s="21">
        <f t="shared" si="173"/>
        <v>1.8727401810212401</v>
      </c>
      <c r="BL197" s="21">
        <f t="shared" si="174"/>
        <v>2.1311610827906629</v>
      </c>
    </row>
    <row r="198" spans="1:64" x14ac:dyDescent="0.2">
      <c r="A198" s="21" t="s">
        <v>1383</v>
      </c>
      <c r="B198" s="27">
        <v>304.74652357276256</v>
      </c>
      <c r="C198" s="22">
        <v>53.776000000000003</v>
      </c>
      <c r="D198" s="22">
        <v>0.1</v>
      </c>
      <c r="E198" s="22">
        <v>3.5910000000000002</v>
      </c>
      <c r="F198" s="22">
        <v>0.752</v>
      </c>
      <c r="G198" s="22">
        <v>2.6190000000000002</v>
      </c>
      <c r="H198" s="22">
        <v>17.606999999999999</v>
      </c>
      <c r="I198" s="22">
        <v>22.300999999999998</v>
      </c>
      <c r="J198" s="22">
        <v>0.14699999999999999</v>
      </c>
      <c r="K198" s="22">
        <v>3.0000000000000001E-3</v>
      </c>
      <c r="L198" s="22">
        <v>0.224</v>
      </c>
      <c r="N198" s="21">
        <f t="shared" si="132"/>
        <v>101.12000000000002</v>
      </c>
      <c r="O198" s="21"/>
      <c r="P198" s="22"/>
      <c r="Q198" s="26">
        <v>12</v>
      </c>
      <c r="R198" s="26">
        <v>4</v>
      </c>
      <c r="S198" s="25">
        <v>0</v>
      </c>
      <c r="T198" s="21"/>
      <c r="U198" s="24">
        <f t="shared" si="133"/>
        <v>1.9249808456931541</v>
      </c>
      <c r="V198" s="24">
        <f t="shared" si="134"/>
        <v>2.6928112158446297E-3</v>
      </c>
      <c r="W198" s="24">
        <f t="shared" si="135"/>
        <v>0.15148980805956225</v>
      </c>
      <c r="X198" s="24">
        <f t="shared" si="136"/>
        <v>2.1281422928431437E-2</v>
      </c>
      <c r="Y198" s="24">
        <f t="shared" si="137"/>
        <v>0</v>
      </c>
      <c r="Z198" s="24">
        <f t="shared" si="138"/>
        <v>7.8399417434832572E-2</v>
      </c>
      <c r="AA198" s="24">
        <f t="shared" si="139"/>
        <v>0.93950856838502583</v>
      </c>
      <c r="AB198" s="24">
        <f t="shared" si="140"/>
        <v>0.85527210866627146</v>
      </c>
      <c r="AC198" s="24">
        <f t="shared" si="141"/>
        <v>4.4566641719323147E-3</v>
      </c>
      <c r="AD198" s="24">
        <f t="shared" si="142"/>
        <v>8.6379434389116698E-5</v>
      </c>
      <c r="AE198" s="24">
        <f t="shared" si="143"/>
        <v>1.5545403215120299E-2</v>
      </c>
      <c r="AF198" s="24">
        <f t="shared" si="144"/>
        <v>0</v>
      </c>
      <c r="AG198" s="24">
        <f t="shared" si="145"/>
        <v>3.993713429204564</v>
      </c>
      <c r="AH198" s="24">
        <f t="shared" si="146"/>
        <v>0.92297985817285155</v>
      </c>
      <c r="AI198" s="23">
        <f t="shared" si="147"/>
        <v>0</v>
      </c>
      <c r="AJ198" s="21"/>
      <c r="AK198" s="21">
        <f t="shared" si="148"/>
        <v>53.776000000000003</v>
      </c>
      <c r="AL198" s="21">
        <f t="shared" si="149"/>
        <v>0.1</v>
      </c>
      <c r="AM198" s="21">
        <f t="shared" si="150"/>
        <v>3.5910000000000002</v>
      </c>
      <c r="AN198" s="21">
        <f t="shared" si="151"/>
        <v>0.752</v>
      </c>
      <c r="AO198" s="21">
        <f t="shared" si="152"/>
        <v>0</v>
      </c>
      <c r="AP198" s="21">
        <f t="shared" si="153"/>
        <v>2.6190000000000002</v>
      </c>
      <c r="AQ198" s="21">
        <f t="shared" si="154"/>
        <v>17.606999999999999</v>
      </c>
      <c r="AR198" s="21">
        <f t="shared" si="155"/>
        <v>22.300999999999998</v>
      </c>
      <c r="AS198" s="21">
        <f t="shared" si="156"/>
        <v>0.14699999999999999</v>
      </c>
      <c r="AT198" s="21">
        <f t="shared" si="157"/>
        <v>3.0000000000000001E-3</v>
      </c>
      <c r="AU198" s="21">
        <f t="shared" si="158"/>
        <v>0.224</v>
      </c>
      <c r="AV198" s="21">
        <f t="shared" si="159"/>
        <v>0</v>
      </c>
      <c r="AW198" s="21">
        <f t="shared" si="160"/>
        <v>101.12000000000002</v>
      </c>
      <c r="AX198" s="21"/>
      <c r="AY198" s="21">
        <f t="shared" si="161"/>
        <v>0.89507323568575237</v>
      </c>
      <c r="AZ198" s="21">
        <f t="shared" si="162"/>
        <v>1.2520972629153832E-3</v>
      </c>
      <c r="BA198" s="21">
        <f t="shared" si="163"/>
        <v>7.0439387995292285E-2</v>
      </c>
      <c r="BB198" s="21">
        <f t="shared" si="164"/>
        <v>9.8953878544641091E-3</v>
      </c>
      <c r="BC198" s="21">
        <f t="shared" si="165"/>
        <v>3.6453983631200941E-2</v>
      </c>
      <c r="BD198" s="21">
        <f t="shared" si="166"/>
        <v>0</v>
      </c>
      <c r="BE198" s="21">
        <f t="shared" si="167"/>
        <v>0.43685056718373177</v>
      </c>
      <c r="BF198" s="21">
        <f t="shared" si="168"/>
        <v>0.39768248884577384</v>
      </c>
      <c r="BG198" s="21">
        <f t="shared" si="169"/>
        <v>2.0722496172681827E-3</v>
      </c>
      <c r="BH198" s="21">
        <f t="shared" si="170"/>
        <v>4.0164513848724371E-5</v>
      </c>
      <c r="BI198" s="21">
        <f t="shared" si="171"/>
        <v>7.2282663938856608E-3</v>
      </c>
      <c r="BJ198" s="21">
        <f t="shared" si="172"/>
        <v>0</v>
      </c>
      <c r="BK198" s="21">
        <f t="shared" si="173"/>
        <v>1.8569878289841333</v>
      </c>
      <c r="BL198" s="21">
        <f t="shared" si="174"/>
        <v>2.1506406056464722</v>
      </c>
    </row>
    <row r="199" spans="1:64" x14ac:dyDescent="0.2">
      <c r="A199" s="21" t="s">
        <v>1384</v>
      </c>
      <c r="B199" s="27">
        <v>311.81759138463417</v>
      </c>
      <c r="C199" s="22">
        <v>54.322000000000003</v>
      </c>
      <c r="D199" s="22">
        <v>0.112</v>
      </c>
      <c r="E199" s="22">
        <v>3.6349999999999998</v>
      </c>
      <c r="F199" s="22">
        <v>0.74099999999999999</v>
      </c>
      <c r="G199" s="22">
        <v>2.6859999999999999</v>
      </c>
      <c r="H199" s="22">
        <v>17.395</v>
      </c>
      <c r="I199" s="22">
        <v>22.280999999999999</v>
      </c>
      <c r="J199" s="22">
        <v>0.14699999999999999</v>
      </c>
      <c r="K199" s="22">
        <v>0</v>
      </c>
      <c r="L199" s="22">
        <v>0.185</v>
      </c>
      <c r="N199" s="21">
        <f t="shared" si="132"/>
        <v>101.504</v>
      </c>
      <c r="O199" s="21"/>
      <c r="P199" s="22"/>
      <c r="Q199" s="26">
        <v>12</v>
      </c>
      <c r="R199" s="26">
        <v>4</v>
      </c>
      <c r="S199" s="25">
        <v>0</v>
      </c>
      <c r="T199" s="21"/>
      <c r="U199" s="24">
        <f t="shared" si="133"/>
        <v>1.9346781740543728</v>
      </c>
      <c r="V199" s="24">
        <f t="shared" si="134"/>
        <v>3.0006752340703681E-3</v>
      </c>
      <c r="W199" s="24">
        <f t="shared" si="135"/>
        <v>0.15256941783330644</v>
      </c>
      <c r="X199" s="24">
        <f t="shared" si="136"/>
        <v>2.0863928880306932E-2</v>
      </c>
      <c r="Y199" s="24">
        <f t="shared" si="137"/>
        <v>0</v>
      </c>
      <c r="Z199" s="24">
        <f t="shared" si="138"/>
        <v>7.9997867311726645E-2</v>
      </c>
      <c r="AA199" s="24">
        <f t="shared" si="139"/>
        <v>0.92349570035622053</v>
      </c>
      <c r="AB199" s="24">
        <f t="shared" si="140"/>
        <v>0.85017770929275027</v>
      </c>
      <c r="AC199" s="24">
        <f t="shared" si="141"/>
        <v>4.4340947909085543E-3</v>
      </c>
      <c r="AD199" s="24">
        <f t="shared" si="142"/>
        <v>0</v>
      </c>
      <c r="AE199" s="24">
        <f t="shared" si="143"/>
        <v>1.2773819202176882E-2</v>
      </c>
      <c r="AF199" s="24">
        <f t="shared" si="144"/>
        <v>0</v>
      </c>
      <c r="AG199" s="24">
        <f t="shared" si="145"/>
        <v>3.9819913869558392</v>
      </c>
      <c r="AH199" s="24">
        <f t="shared" si="146"/>
        <v>0.92028063767500146</v>
      </c>
      <c r="AI199" s="23">
        <f t="shared" si="147"/>
        <v>0</v>
      </c>
      <c r="AJ199" s="21"/>
      <c r="AK199" s="21">
        <f t="shared" si="148"/>
        <v>54.322000000000003</v>
      </c>
      <c r="AL199" s="21">
        <f t="shared" si="149"/>
        <v>0.112</v>
      </c>
      <c r="AM199" s="21">
        <f t="shared" si="150"/>
        <v>3.6349999999999998</v>
      </c>
      <c r="AN199" s="21">
        <f t="shared" si="151"/>
        <v>0.74099999999999999</v>
      </c>
      <c r="AO199" s="21">
        <f t="shared" si="152"/>
        <v>0</v>
      </c>
      <c r="AP199" s="21">
        <f t="shared" si="153"/>
        <v>2.6859999999999999</v>
      </c>
      <c r="AQ199" s="21">
        <f t="shared" si="154"/>
        <v>17.395</v>
      </c>
      <c r="AR199" s="21">
        <f t="shared" si="155"/>
        <v>22.280999999999999</v>
      </c>
      <c r="AS199" s="21">
        <f t="shared" si="156"/>
        <v>0.14699999999999999</v>
      </c>
      <c r="AT199" s="21">
        <f t="shared" si="157"/>
        <v>0</v>
      </c>
      <c r="AU199" s="21">
        <f t="shared" si="158"/>
        <v>0.185</v>
      </c>
      <c r="AV199" s="21">
        <f t="shared" si="159"/>
        <v>0</v>
      </c>
      <c r="AW199" s="21">
        <f t="shared" si="160"/>
        <v>101.504</v>
      </c>
      <c r="AX199" s="21"/>
      <c r="AY199" s="21">
        <f t="shared" si="161"/>
        <v>0.90416111850865521</v>
      </c>
      <c r="AZ199" s="21">
        <f t="shared" si="162"/>
        <v>1.4023489344652292E-3</v>
      </c>
      <c r="BA199" s="21">
        <f t="shared" si="163"/>
        <v>7.1302471557473518E-2</v>
      </c>
      <c r="BB199" s="21">
        <f t="shared" si="164"/>
        <v>9.7506414895716809E-3</v>
      </c>
      <c r="BC199" s="21">
        <f t="shared" si="165"/>
        <v>3.7386559768387062E-2</v>
      </c>
      <c r="BD199" s="21">
        <f t="shared" si="166"/>
        <v>0</v>
      </c>
      <c r="BE199" s="21">
        <f t="shared" si="167"/>
        <v>0.43159059556772955</v>
      </c>
      <c r="BF199" s="21">
        <f t="shared" si="168"/>
        <v>0.39732583892976492</v>
      </c>
      <c r="BG199" s="21">
        <f t="shared" si="169"/>
        <v>2.0722496172681827E-3</v>
      </c>
      <c r="BH199" s="21">
        <f t="shared" si="170"/>
        <v>0</v>
      </c>
      <c r="BI199" s="21">
        <f t="shared" si="171"/>
        <v>5.9697735842359247E-3</v>
      </c>
      <c r="BJ199" s="21">
        <f t="shared" si="172"/>
        <v>0</v>
      </c>
      <c r="BK199" s="21">
        <f t="shared" si="173"/>
        <v>1.8609615979575513</v>
      </c>
      <c r="BL199" s="21">
        <f t="shared" si="174"/>
        <v>2.139749359323786</v>
      </c>
    </row>
    <row r="200" spans="1:64" x14ac:dyDescent="0.2">
      <c r="A200" s="21" t="s">
        <v>1385</v>
      </c>
      <c r="B200" s="27">
        <v>316.81759138462962</v>
      </c>
      <c r="C200" s="22">
        <v>53.701999999999998</v>
      </c>
      <c r="D200" s="22">
        <v>9.0999999999999998E-2</v>
      </c>
      <c r="E200" s="22">
        <v>3.6659999999999999</v>
      </c>
      <c r="F200" s="22">
        <v>0.69599999999999995</v>
      </c>
      <c r="G200" s="22">
        <v>2.6080000000000001</v>
      </c>
      <c r="H200" s="22">
        <v>17.177</v>
      </c>
      <c r="I200" s="22">
        <v>22.236999999999998</v>
      </c>
      <c r="J200" s="22">
        <v>2.7E-2</v>
      </c>
      <c r="K200" s="22">
        <v>7.0999999999999994E-2</v>
      </c>
      <c r="L200" s="22">
        <v>0.221</v>
      </c>
      <c r="N200" s="21">
        <f t="shared" si="132"/>
        <v>100.496</v>
      </c>
      <c r="O200" s="21"/>
      <c r="P200" s="22"/>
      <c r="Q200" s="26">
        <v>12</v>
      </c>
      <c r="R200" s="26">
        <v>4</v>
      </c>
      <c r="S200" s="25">
        <v>0</v>
      </c>
      <c r="T200" s="21"/>
      <c r="U200" s="24">
        <f t="shared" si="133"/>
        <v>1.9322917950755543</v>
      </c>
      <c r="V200" s="24">
        <f t="shared" si="134"/>
        <v>2.4631543778113251E-3</v>
      </c>
      <c r="W200" s="24">
        <f t="shared" si="135"/>
        <v>0.15545503863082094</v>
      </c>
      <c r="X200" s="24">
        <f t="shared" si="136"/>
        <v>1.9798687178905261E-2</v>
      </c>
      <c r="Y200" s="24">
        <f t="shared" si="137"/>
        <v>0</v>
      </c>
      <c r="Z200" s="24">
        <f t="shared" si="138"/>
        <v>7.8474626327101962E-2</v>
      </c>
      <c r="AA200" s="24">
        <f t="shared" si="139"/>
        <v>0.92131263858002788</v>
      </c>
      <c r="AB200" s="24">
        <f t="shared" si="140"/>
        <v>0.85723619516712657</v>
      </c>
      <c r="AC200" s="24">
        <f t="shared" si="141"/>
        <v>8.2281210260907978E-4</v>
      </c>
      <c r="AD200" s="24">
        <f t="shared" si="142"/>
        <v>2.0549051574910659E-3</v>
      </c>
      <c r="AE200" s="24">
        <f t="shared" si="143"/>
        <v>1.5416670088648825E-2</v>
      </c>
      <c r="AF200" s="24">
        <f t="shared" si="144"/>
        <v>0</v>
      </c>
      <c r="AG200" s="24">
        <f t="shared" si="145"/>
        <v>3.9853265226860968</v>
      </c>
      <c r="AH200" s="24">
        <f t="shared" si="146"/>
        <v>0.92150867581375773</v>
      </c>
      <c r="AI200" s="23">
        <f t="shared" si="147"/>
        <v>0</v>
      </c>
      <c r="AJ200" s="21"/>
      <c r="AK200" s="21">
        <f t="shared" si="148"/>
        <v>53.701999999999998</v>
      </c>
      <c r="AL200" s="21">
        <f t="shared" si="149"/>
        <v>9.0999999999999998E-2</v>
      </c>
      <c r="AM200" s="21">
        <f t="shared" si="150"/>
        <v>3.6659999999999999</v>
      </c>
      <c r="AN200" s="21">
        <f t="shared" si="151"/>
        <v>0.69599999999999995</v>
      </c>
      <c r="AO200" s="21">
        <f t="shared" si="152"/>
        <v>0</v>
      </c>
      <c r="AP200" s="21">
        <f t="shared" si="153"/>
        <v>2.6080000000000001</v>
      </c>
      <c r="AQ200" s="21">
        <f t="shared" si="154"/>
        <v>17.177</v>
      </c>
      <c r="AR200" s="21">
        <f t="shared" si="155"/>
        <v>22.236999999999998</v>
      </c>
      <c r="AS200" s="21">
        <f t="shared" si="156"/>
        <v>2.7E-2</v>
      </c>
      <c r="AT200" s="21">
        <f t="shared" si="157"/>
        <v>7.0999999999999994E-2</v>
      </c>
      <c r="AU200" s="21">
        <f t="shared" si="158"/>
        <v>0.221</v>
      </c>
      <c r="AV200" s="21">
        <f t="shared" si="159"/>
        <v>0</v>
      </c>
      <c r="AW200" s="21">
        <f t="shared" si="160"/>
        <v>100.496</v>
      </c>
      <c r="AX200" s="21"/>
      <c r="AY200" s="21">
        <f t="shared" si="161"/>
        <v>0.89384154460719045</v>
      </c>
      <c r="AZ200" s="21">
        <f t="shared" si="162"/>
        <v>1.1394085092529987E-3</v>
      </c>
      <c r="BA200" s="21">
        <f t="shared" si="163"/>
        <v>7.1910553158101215E-2</v>
      </c>
      <c r="BB200" s="21">
        <f t="shared" si="164"/>
        <v>9.1584972695572062E-3</v>
      </c>
      <c r="BC200" s="21">
        <f t="shared" si="165"/>
        <v>3.6300874116140532E-2</v>
      </c>
      <c r="BD200" s="21">
        <f t="shared" si="166"/>
        <v>0</v>
      </c>
      <c r="BE200" s="21">
        <f t="shared" si="167"/>
        <v>0.42618175683051973</v>
      </c>
      <c r="BF200" s="21">
        <f t="shared" si="168"/>
        <v>0.39654120911454527</v>
      </c>
      <c r="BG200" s="21">
        <f t="shared" si="169"/>
        <v>3.8061727664109483E-4</v>
      </c>
      <c r="BH200" s="21">
        <f t="shared" si="170"/>
        <v>9.5056016108647676E-4</v>
      </c>
      <c r="BI200" s="21">
        <f t="shared" si="171"/>
        <v>7.1314592546818352E-3</v>
      </c>
      <c r="BJ200" s="21">
        <f t="shared" si="172"/>
        <v>0</v>
      </c>
      <c r="BK200" s="21">
        <f t="shared" si="173"/>
        <v>1.8435364802977168</v>
      </c>
      <c r="BL200" s="21">
        <f t="shared" si="174"/>
        <v>2.1617833795415309</v>
      </c>
    </row>
    <row r="201" spans="1:64" x14ac:dyDescent="0.2">
      <c r="A201" s="21" t="s">
        <v>1386</v>
      </c>
      <c r="B201" s="27">
        <v>322.20275619175948</v>
      </c>
      <c r="C201" s="22">
        <v>53.762</v>
      </c>
      <c r="D201" s="22">
        <v>3.5000000000000003E-2</v>
      </c>
      <c r="E201" s="22">
        <v>3.6070000000000002</v>
      </c>
      <c r="F201" s="22">
        <v>0.73</v>
      </c>
      <c r="G201" s="22">
        <v>2.6280000000000001</v>
      </c>
      <c r="H201" s="22">
        <v>17.41</v>
      </c>
      <c r="I201" s="22">
        <v>22.303000000000001</v>
      </c>
      <c r="J201" s="22">
        <v>5.2999999999999999E-2</v>
      </c>
      <c r="K201" s="22">
        <v>6.5000000000000002E-2</v>
      </c>
      <c r="L201" s="22">
        <v>0.22900000000000001</v>
      </c>
      <c r="N201" s="21">
        <f t="shared" si="132"/>
        <v>100.82199999999999</v>
      </c>
      <c r="O201" s="21"/>
      <c r="P201" s="22"/>
      <c r="Q201" s="26">
        <v>12</v>
      </c>
      <c r="R201" s="26">
        <v>4</v>
      </c>
      <c r="S201" s="25">
        <v>0</v>
      </c>
      <c r="T201" s="21"/>
      <c r="U201" s="24">
        <f t="shared" si="133"/>
        <v>1.9294581304282037</v>
      </c>
      <c r="V201" s="24">
        <f t="shared" si="134"/>
        <v>9.4492203532664813E-4</v>
      </c>
      <c r="W201" s="24">
        <f t="shared" si="135"/>
        <v>0.15255841830810227</v>
      </c>
      <c r="X201" s="24">
        <f t="shared" si="136"/>
        <v>2.071227038981158E-2</v>
      </c>
      <c r="Y201" s="24">
        <f t="shared" si="137"/>
        <v>0</v>
      </c>
      <c r="Z201" s="24">
        <f t="shared" si="138"/>
        <v>7.8872339482565459E-2</v>
      </c>
      <c r="AA201" s="24">
        <f t="shared" si="139"/>
        <v>0.93139987863066365</v>
      </c>
      <c r="AB201" s="24">
        <f t="shared" si="140"/>
        <v>0.85756151137361536</v>
      </c>
      <c r="AC201" s="24">
        <f t="shared" si="141"/>
        <v>1.6109811884402294E-3</v>
      </c>
      <c r="AD201" s="24">
        <f t="shared" si="142"/>
        <v>1.8763959321268962E-3</v>
      </c>
      <c r="AE201" s="24">
        <f t="shared" si="143"/>
        <v>1.5933510837313213E-2</v>
      </c>
      <c r="AF201" s="24">
        <f t="shared" si="144"/>
        <v>0</v>
      </c>
      <c r="AG201" s="24">
        <f t="shared" si="145"/>
        <v>3.990928358606169</v>
      </c>
      <c r="AH201" s="24">
        <f t="shared" si="146"/>
        <v>0.92192961652467653</v>
      </c>
      <c r="AI201" s="23">
        <f t="shared" si="147"/>
        <v>0</v>
      </c>
      <c r="AJ201" s="21"/>
      <c r="AK201" s="21">
        <f t="shared" si="148"/>
        <v>53.762</v>
      </c>
      <c r="AL201" s="21">
        <f t="shared" si="149"/>
        <v>3.5000000000000003E-2</v>
      </c>
      <c r="AM201" s="21">
        <f t="shared" si="150"/>
        <v>3.6070000000000002</v>
      </c>
      <c r="AN201" s="21">
        <f t="shared" si="151"/>
        <v>0.73</v>
      </c>
      <c r="AO201" s="21">
        <f t="shared" si="152"/>
        <v>0</v>
      </c>
      <c r="AP201" s="21">
        <f t="shared" si="153"/>
        <v>2.6280000000000001</v>
      </c>
      <c r="AQ201" s="21">
        <f t="shared" si="154"/>
        <v>17.41</v>
      </c>
      <c r="AR201" s="21">
        <f t="shared" si="155"/>
        <v>22.303000000000001</v>
      </c>
      <c r="AS201" s="21">
        <f t="shared" si="156"/>
        <v>5.2999999999999999E-2</v>
      </c>
      <c r="AT201" s="21">
        <f t="shared" si="157"/>
        <v>6.5000000000000002E-2</v>
      </c>
      <c r="AU201" s="21">
        <f t="shared" si="158"/>
        <v>0.22900000000000001</v>
      </c>
      <c r="AV201" s="21">
        <f t="shared" si="159"/>
        <v>0</v>
      </c>
      <c r="AW201" s="21">
        <f t="shared" si="160"/>
        <v>100.82199999999999</v>
      </c>
      <c r="AX201" s="21"/>
      <c r="AY201" s="21">
        <f t="shared" si="161"/>
        <v>0.89484021304926764</v>
      </c>
      <c r="AZ201" s="21">
        <f t="shared" si="162"/>
        <v>4.3823404202038421E-4</v>
      </c>
      <c r="BA201" s="21">
        <f t="shared" si="163"/>
        <v>7.0753236563358191E-2</v>
      </c>
      <c r="BB201" s="21">
        <f t="shared" si="164"/>
        <v>9.6058951246792545E-3</v>
      </c>
      <c r="BC201" s="21">
        <f t="shared" si="165"/>
        <v>3.6579255052614001E-2</v>
      </c>
      <c r="BD201" s="21">
        <f t="shared" si="166"/>
        <v>0</v>
      </c>
      <c r="BE201" s="21">
        <f t="shared" si="167"/>
        <v>0.43196276337074857</v>
      </c>
      <c r="BF201" s="21">
        <f t="shared" si="168"/>
        <v>0.3977181538373748</v>
      </c>
      <c r="BG201" s="21">
        <f t="shared" si="169"/>
        <v>7.4713761711029726E-4</v>
      </c>
      <c r="BH201" s="21">
        <f t="shared" si="170"/>
        <v>8.7023113338902808E-4</v>
      </c>
      <c r="BI201" s="21">
        <f t="shared" si="171"/>
        <v>7.3896116258920378E-3</v>
      </c>
      <c r="BJ201" s="21">
        <f t="shared" si="172"/>
        <v>0</v>
      </c>
      <c r="BK201" s="21">
        <f t="shared" si="173"/>
        <v>1.8509047314164542</v>
      </c>
      <c r="BL201" s="21">
        <f t="shared" si="174"/>
        <v>2.156204093525659</v>
      </c>
    </row>
    <row r="202" spans="1:64" x14ac:dyDescent="0.2">
      <c r="A202" s="21" t="s">
        <v>1387</v>
      </c>
      <c r="B202" s="27">
        <v>331.54352703789772</v>
      </c>
      <c r="C202" s="22">
        <v>53.622999999999998</v>
      </c>
      <c r="D202" s="22">
        <v>8.2000000000000003E-2</v>
      </c>
      <c r="E202" s="22">
        <v>3.6629999999999998</v>
      </c>
      <c r="F202" s="22">
        <v>0.67100000000000004</v>
      </c>
      <c r="G202" s="22">
        <v>2.5569999999999999</v>
      </c>
      <c r="H202" s="22">
        <v>17.186</v>
      </c>
      <c r="I202" s="22">
        <v>22.19</v>
      </c>
      <c r="J202" s="22">
        <v>2.7E-2</v>
      </c>
      <c r="K202" s="22">
        <v>3.5999999999999997E-2</v>
      </c>
      <c r="L202" s="22">
        <v>0.16400000000000001</v>
      </c>
      <c r="N202" s="21">
        <f t="shared" si="132"/>
        <v>100.199</v>
      </c>
      <c r="O202" s="21"/>
      <c r="P202" s="22"/>
      <c r="Q202" s="26">
        <v>12</v>
      </c>
      <c r="R202" s="26">
        <v>4</v>
      </c>
      <c r="S202" s="25">
        <v>0</v>
      </c>
      <c r="T202" s="21"/>
      <c r="U202" s="24">
        <f t="shared" si="133"/>
        <v>1.9337339750083837</v>
      </c>
      <c r="V202" s="24">
        <f t="shared" si="134"/>
        <v>2.2244746597879328E-3</v>
      </c>
      <c r="W202" s="24">
        <f t="shared" si="135"/>
        <v>0.15567276232508589</v>
      </c>
      <c r="X202" s="24">
        <f t="shared" si="136"/>
        <v>1.9129915209899248E-2</v>
      </c>
      <c r="Y202" s="24">
        <f t="shared" si="137"/>
        <v>0</v>
      </c>
      <c r="Z202" s="24">
        <f t="shared" si="138"/>
        <v>7.7110899302441721E-2</v>
      </c>
      <c r="AA202" s="24">
        <f t="shared" si="139"/>
        <v>0.92384240205445556</v>
      </c>
      <c r="AB202" s="24">
        <f t="shared" si="140"/>
        <v>0.85732399079461452</v>
      </c>
      <c r="AC202" s="24">
        <f t="shared" si="141"/>
        <v>8.2463932573165015E-4</v>
      </c>
      <c r="AD202" s="24">
        <f t="shared" si="142"/>
        <v>1.0442375473076629E-3</v>
      </c>
      <c r="AE202" s="24">
        <f t="shared" si="143"/>
        <v>1.1465830673253187E-2</v>
      </c>
      <c r="AF202" s="24">
        <f t="shared" si="144"/>
        <v>0</v>
      </c>
      <c r="AG202" s="24">
        <f t="shared" si="145"/>
        <v>3.9823731269009612</v>
      </c>
      <c r="AH202" s="24">
        <f t="shared" si="146"/>
        <v>0.92296254061212468</v>
      </c>
      <c r="AI202" s="23">
        <f t="shared" si="147"/>
        <v>0</v>
      </c>
      <c r="AJ202" s="21"/>
      <c r="AK202" s="21">
        <f t="shared" si="148"/>
        <v>53.622999999999998</v>
      </c>
      <c r="AL202" s="21">
        <f t="shared" si="149"/>
        <v>8.2000000000000003E-2</v>
      </c>
      <c r="AM202" s="21">
        <f t="shared" si="150"/>
        <v>3.6629999999999998</v>
      </c>
      <c r="AN202" s="21">
        <f t="shared" si="151"/>
        <v>0.67100000000000004</v>
      </c>
      <c r="AO202" s="21">
        <f t="shared" si="152"/>
        <v>0</v>
      </c>
      <c r="AP202" s="21">
        <f t="shared" si="153"/>
        <v>2.5569999999999999</v>
      </c>
      <c r="AQ202" s="21">
        <f t="shared" si="154"/>
        <v>17.186</v>
      </c>
      <c r="AR202" s="21">
        <f t="shared" si="155"/>
        <v>22.19</v>
      </c>
      <c r="AS202" s="21">
        <f t="shared" si="156"/>
        <v>2.7E-2</v>
      </c>
      <c r="AT202" s="21">
        <f t="shared" si="157"/>
        <v>3.5999999999999997E-2</v>
      </c>
      <c r="AU202" s="21">
        <f t="shared" si="158"/>
        <v>0.16400000000000001</v>
      </c>
      <c r="AV202" s="21">
        <f t="shared" si="159"/>
        <v>0</v>
      </c>
      <c r="AW202" s="21">
        <f t="shared" si="160"/>
        <v>100.199</v>
      </c>
      <c r="AX202" s="21"/>
      <c r="AY202" s="21">
        <f t="shared" si="161"/>
        <v>0.89252663115845543</v>
      </c>
      <c r="AZ202" s="21">
        <f t="shared" si="162"/>
        <v>1.0267197555906143E-3</v>
      </c>
      <c r="BA202" s="21">
        <f t="shared" si="163"/>
        <v>7.1851706551588859E-2</v>
      </c>
      <c r="BB202" s="21">
        <f t="shared" si="164"/>
        <v>8.8295282584380554E-3</v>
      </c>
      <c r="BC202" s="21">
        <f t="shared" si="165"/>
        <v>3.5591002728133182E-2</v>
      </c>
      <c r="BD202" s="21">
        <f t="shared" si="166"/>
        <v>0</v>
      </c>
      <c r="BE202" s="21">
        <f t="shared" si="167"/>
        <v>0.42640505751233115</v>
      </c>
      <c r="BF202" s="21">
        <f t="shared" si="168"/>
        <v>0.39570308181192426</v>
      </c>
      <c r="BG202" s="21">
        <f t="shared" si="169"/>
        <v>3.8061727664109483E-4</v>
      </c>
      <c r="BH202" s="21">
        <f t="shared" si="170"/>
        <v>4.8197416618469245E-4</v>
      </c>
      <c r="BI202" s="21">
        <f t="shared" si="171"/>
        <v>5.2921236098091443E-3</v>
      </c>
      <c r="BJ202" s="21">
        <f t="shared" si="172"/>
        <v>0</v>
      </c>
      <c r="BK202" s="21">
        <f t="shared" si="173"/>
        <v>1.8380884428290969</v>
      </c>
      <c r="BL202" s="21">
        <f t="shared" si="174"/>
        <v>2.1665840631539393</v>
      </c>
    </row>
    <row r="203" spans="1:64" x14ac:dyDescent="0.2">
      <c r="A203" s="21" t="s">
        <v>1388</v>
      </c>
      <c r="B203" s="27">
        <v>342.72386692538811</v>
      </c>
      <c r="C203" s="22">
        <v>54.462000000000003</v>
      </c>
      <c r="D203" s="22">
        <v>0.10199999999999999</v>
      </c>
      <c r="E203" s="22">
        <v>3.5920000000000001</v>
      </c>
      <c r="F203" s="22">
        <v>0.753</v>
      </c>
      <c r="G203" s="22">
        <v>2.5139999999999998</v>
      </c>
      <c r="H203" s="22">
        <v>17.116</v>
      </c>
      <c r="I203" s="22">
        <v>22.257999999999999</v>
      </c>
      <c r="J203" s="22">
        <v>0.154</v>
      </c>
      <c r="K203" s="22">
        <v>5.8000000000000003E-2</v>
      </c>
      <c r="L203" s="22">
        <v>0.224</v>
      </c>
      <c r="N203" s="21">
        <f t="shared" si="132"/>
        <v>101.233</v>
      </c>
      <c r="O203" s="21"/>
      <c r="P203" s="22"/>
      <c r="Q203" s="26">
        <v>12</v>
      </c>
      <c r="R203" s="26">
        <v>4</v>
      </c>
      <c r="S203" s="25">
        <v>0</v>
      </c>
      <c r="T203" s="21"/>
      <c r="U203" s="24">
        <f t="shared" si="133"/>
        <v>1.9430183381651684</v>
      </c>
      <c r="V203" s="24">
        <f t="shared" si="134"/>
        <v>2.7374832820025543E-3</v>
      </c>
      <c r="W203" s="24">
        <f t="shared" si="135"/>
        <v>0.15102530953374535</v>
      </c>
      <c r="X203" s="24">
        <f t="shared" si="136"/>
        <v>2.1238468393781487E-2</v>
      </c>
      <c r="Y203" s="24">
        <f t="shared" si="137"/>
        <v>0</v>
      </c>
      <c r="Z203" s="24">
        <f t="shared" si="138"/>
        <v>7.5004618566022391E-2</v>
      </c>
      <c r="AA203" s="24">
        <f t="shared" si="139"/>
        <v>0.91025496219454283</v>
      </c>
      <c r="AB203" s="24">
        <f t="shared" si="140"/>
        <v>0.85076870474569921</v>
      </c>
      <c r="AC203" s="24">
        <f t="shared" si="141"/>
        <v>4.6532747057325486E-3</v>
      </c>
      <c r="AD203" s="24">
        <f t="shared" si="142"/>
        <v>1.6644183344159548E-3</v>
      </c>
      <c r="AE203" s="24">
        <f t="shared" si="143"/>
        <v>1.5493423335909223E-2</v>
      </c>
      <c r="AF203" s="24">
        <f t="shared" si="144"/>
        <v>0</v>
      </c>
      <c r="AG203" s="24">
        <f t="shared" si="145"/>
        <v>3.9758590012570196</v>
      </c>
      <c r="AH203" s="24">
        <f t="shared" si="146"/>
        <v>0.92387324109233937</v>
      </c>
      <c r="AI203" s="23">
        <f t="shared" si="147"/>
        <v>0</v>
      </c>
      <c r="AJ203" s="21"/>
      <c r="AK203" s="21">
        <f t="shared" si="148"/>
        <v>54.462000000000003</v>
      </c>
      <c r="AL203" s="21">
        <f t="shared" si="149"/>
        <v>0.10199999999999999</v>
      </c>
      <c r="AM203" s="21">
        <f t="shared" si="150"/>
        <v>3.5920000000000001</v>
      </c>
      <c r="AN203" s="21">
        <f t="shared" si="151"/>
        <v>0.753</v>
      </c>
      <c r="AO203" s="21">
        <f t="shared" si="152"/>
        <v>0</v>
      </c>
      <c r="AP203" s="21">
        <f t="shared" si="153"/>
        <v>2.5139999999999998</v>
      </c>
      <c r="AQ203" s="21">
        <f t="shared" si="154"/>
        <v>17.116</v>
      </c>
      <c r="AR203" s="21">
        <f t="shared" si="155"/>
        <v>22.257999999999999</v>
      </c>
      <c r="AS203" s="21">
        <f t="shared" si="156"/>
        <v>0.154</v>
      </c>
      <c r="AT203" s="21">
        <f t="shared" si="157"/>
        <v>5.8000000000000003E-2</v>
      </c>
      <c r="AU203" s="21">
        <f t="shared" si="158"/>
        <v>0.224</v>
      </c>
      <c r="AV203" s="21">
        <f t="shared" si="159"/>
        <v>0</v>
      </c>
      <c r="AW203" s="21">
        <f t="shared" si="160"/>
        <v>101.233</v>
      </c>
      <c r="AX203" s="21"/>
      <c r="AY203" s="21">
        <f t="shared" si="161"/>
        <v>0.90649134487350203</v>
      </c>
      <c r="AZ203" s="21">
        <f t="shared" si="162"/>
        <v>1.2771392081736908E-3</v>
      </c>
      <c r="BA203" s="21">
        <f t="shared" si="163"/>
        <v>7.0459003530796399E-2</v>
      </c>
      <c r="BB203" s="21">
        <f t="shared" si="164"/>
        <v>9.9085466149088745E-3</v>
      </c>
      <c r="BC203" s="21">
        <f t="shared" si="165"/>
        <v>3.4992483714715215E-2</v>
      </c>
      <c r="BD203" s="21">
        <f t="shared" si="166"/>
        <v>0</v>
      </c>
      <c r="BE203" s="21">
        <f t="shared" si="167"/>
        <v>0.42466827443157568</v>
      </c>
      <c r="BF203" s="21">
        <f t="shared" si="168"/>
        <v>0.39691569152635464</v>
      </c>
      <c r="BG203" s="21">
        <f t="shared" si="169"/>
        <v>2.1709281704714299E-3</v>
      </c>
      <c r="BH203" s="21">
        <f t="shared" si="170"/>
        <v>7.7651393440867126E-4</v>
      </c>
      <c r="BI203" s="21">
        <f t="shared" si="171"/>
        <v>7.2282663938856608E-3</v>
      </c>
      <c r="BJ203" s="21">
        <f t="shared" si="172"/>
        <v>0</v>
      </c>
      <c r="BK203" s="21">
        <f t="shared" si="173"/>
        <v>1.8548881923987923</v>
      </c>
      <c r="BL203" s="21">
        <f t="shared" si="174"/>
        <v>2.1434494098080004</v>
      </c>
    </row>
    <row r="204" spans="1:64" x14ac:dyDescent="0.2">
      <c r="A204" s="21" t="s">
        <v>1389</v>
      </c>
      <c r="B204" s="27">
        <v>349.79493473725216</v>
      </c>
      <c r="C204" s="22">
        <v>54.03</v>
      </c>
      <c r="D204" s="22">
        <v>0.13100000000000001</v>
      </c>
      <c r="E204" s="22">
        <v>3.6669999999999998</v>
      </c>
      <c r="F204" s="22">
        <v>0.70899999999999996</v>
      </c>
      <c r="G204" s="22">
        <v>2.5190000000000001</v>
      </c>
      <c r="H204" s="22">
        <v>17.376999999999999</v>
      </c>
      <c r="I204" s="22">
        <v>22.355</v>
      </c>
      <c r="J204" s="22">
        <v>0.13400000000000001</v>
      </c>
      <c r="K204" s="22">
        <v>6.3E-2</v>
      </c>
      <c r="L204" s="22">
        <v>0.20499999999999999</v>
      </c>
      <c r="N204" s="21">
        <f t="shared" si="132"/>
        <v>101.19000000000001</v>
      </c>
      <c r="O204" s="21"/>
      <c r="P204" s="22"/>
      <c r="Q204" s="26">
        <v>12</v>
      </c>
      <c r="R204" s="26">
        <v>4</v>
      </c>
      <c r="S204" s="25">
        <v>0</v>
      </c>
      <c r="T204" s="21"/>
      <c r="U204" s="24">
        <f t="shared" si="133"/>
        <v>1.9307532402001766</v>
      </c>
      <c r="V204" s="24">
        <f t="shared" si="134"/>
        <v>3.5215275522486387E-3</v>
      </c>
      <c r="W204" s="24">
        <f t="shared" si="135"/>
        <v>0.15443040401446037</v>
      </c>
      <c r="X204" s="24">
        <f t="shared" si="136"/>
        <v>2.0030092027640813E-2</v>
      </c>
      <c r="Y204" s="24">
        <f t="shared" si="137"/>
        <v>0</v>
      </c>
      <c r="Z204" s="24">
        <f t="shared" si="138"/>
        <v>7.5276495467702764E-2</v>
      </c>
      <c r="AA204" s="24">
        <f t="shared" si="139"/>
        <v>0.92564416881824363</v>
      </c>
      <c r="AB204" s="24">
        <f t="shared" si="140"/>
        <v>0.85587143801705923</v>
      </c>
      <c r="AC204" s="24">
        <f t="shared" si="141"/>
        <v>4.055564011354559E-3</v>
      </c>
      <c r="AD204" s="24">
        <f t="shared" si="142"/>
        <v>1.8108544228444242E-3</v>
      </c>
      <c r="AE204" s="24">
        <f t="shared" si="143"/>
        <v>1.4202399389582312E-2</v>
      </c>
      <c r="AF204" s="24">
        <f t="shared" si="144"/>
        <v>0</v>
      </c>
      <c r="AG204" s="24">
        <f t="shared" si="145"/>
        <v>3.985596183921313</v>
      </c>
      <c r="AH204" s="24">
        <f t="shared" si="146"/>
        <v>0.92479274516586696</v>
      </c>
      <c r="AI204" s="23">
        <f t="shared" si="147"/>
        <v>0</v>
      </c>
      <c r="AJ204" s="21"/>
      <c r="AK204" s="21">
        <f t="shared" si="148"/>
        <v>54.03</v>
      </c>
      <c r="AL204" s="21">
        <f t="shared" si="149"/>
        <v>0.13100000000000001</v>
      </c>
      <c r="AM204" s="21">
        <f t="shared" si="150"/>
        <v>3.6669999999999998</v>
      </c>
      <c r="AN204" s="21">
        <f t="shared" si="151"/>
        <v>0.70899999999999996</v>
      </c>
      <c r="AO204" s="21">
        <f t="shared" si="152"/>
        <v>0</v>
      </c>
      <c r="AP204" s="21">
        <f t="shared" si="153"/>
        <v>2.5190000000000001</v>
      </c>
      <c r="AQ204" s="21">
        <f t="shared" si="154"/>
        <v>17.376999999999999</v>
      </c>
      <c r="AR204" s="21">
        <f t="shared" si="155"/>
        <v>22.355</v>
      </c>
      <c r="AS204" s="21">
        <f t="shared" si="156"/>
        <v>0.13400000000000001</v>
      </c>
      <c r="AT204" s="21">
        <f t="shared" si="157"/>
        <v>6.3E-2</v>
      </c>
      <c r="AU204" s="21">
        <f t="shared" si="158"/>
        <v>0.20499999999999999</v>
      </c>
      <c r="AV204" s="21">
        <f t="shared" si="159"/>
        <v>0</v>
      </c>
      <c r="AW204" s="21">
        <f t="shared" si="160"/>
        <v>101.19000000000001</v>
      </c>
      <c r="AX204" s="21"/>
      <c r="AY204" s="21">
        <f t="shared" si="161"/>
        <v>0.89930093209054596</v>
      </c>
      <c r="AZ204" s="21">
        <f t="shared" si="162"/>
        <v>1.640247414419152E-3</v>
      </c>
      <c r="BA204" s="21">
        <f t="shared" si="163"/>
        <v>7.1930168693605342E-2</v>
      </c>
      <c r="BB204" s="21">
        <f t="shared" si="164"/>
        <v>9.3295611553391652E-3</v>
      </c>
      <c r="BC204" s="21">
        <f t="shared" si="165"/>
        <v>3.5062078948833592E-2</v>
      </c>
      <c r="BD204" s="21">
        <f t="shared" si="166"/>
        <v>0</v>
      </c>
      <c r="BE204" s="21">
        <f t="shared" si="167"/>
        <v>0.43114399420410671</v>
      </c>
      <c r="BF204" s="21">
        <f t="shared" si="168"/>
        <v>0.39864544361899806</v>
      </c>
      <c r="BG204" s="21">
        <f t="shared" si="169"/>
        <v>1.888989447033582E-3</v>
      </c>
      <c r="BH204" s="21">
        <f t="shared" si="170"/>
        <v>8.4345479082321181E-4</v>
      </c>
      <c r="BI204" s="21">
        <f t="shared" si="171"/>
        <v>6.6151545122614301E-3</v>
      </c>
      <c r="BJ204" s="21">
        <f t="shared" si="172"/>
        <v>0</v>
      </c>
      <c r="BK204" s="21">
        <f t="shared" si="173"/>
        <v>1.856400024875966</v>
      </c>
      <c r="BL204" s="21">
        <f t="shared" si="174"/>
        <v>2.1469490037243495</v>
      </c>
    </row>
    <row r="205" spans="1:64" x14ac:dyDescent="0.2">
      <c r="A205" s="21" t="s">
        <v>1390</v>
      </c>
      <c r="B205" s="27">
        <v>354.79493473726183</v>
      </c>
      <c r="C205" s="22">
        <v>53.868000000000002</v>
      </c>
      <c r="D205" s="22">
        <v>0.109</v>
      </c>
      <c r="E205" s="22">
        <v>3.6360000000000001</v>
      </c>
      <c r="F205" s="22">
        <v>0.69299999999999995</v>
      </c>
      <c r="G205" s="22">
        <v>2.3969999999999998</v>
      </c>
      <c r="H205" s="22">
        <v>17.262</v>
      </c>
      <c r="I205" s="22">
        <v>22.273</v>
      </c>
      <c r="J205" s="22">
        <v>6.7000000000000004E-2</v>
      </c>
      <c r="K205" s="22">
        <v>3.5999999999999997E-2</v>
      </c>
      <c r="L205" s="22">
        <v>0.20899999999999999</v>
      </c>
      <c r="N205" s="21">
        <f t="shared" si="132"/>
        <v>100.55</v>
      </c>
      <c r="O205" s="21"/>
      <c r="P205" s="22"/>
      <c r="Q205" s="26">
        <v>12</v>
      </c>
      <c r="R205" s="26">
        <v>4</v>
      </c>
      <c r="S205" s="25">
        <v>0</v>
      </c>
      <c r="T205" s="21"/>
      <c r="U205" s="24">
        <f t="shared" si="133"/>
        <v>1.9349529250326016</v>
      </c>
      <c r="V205" s="24">
        <f t="shared" si="134"/>
        <v>2.9453305380714024E-3</v>
      </c>
      <c r="W205" s="24">
        <f t="shared" si="135"/>
        <v>0.15391945594568987</v>
      </c>
      <c r="X205" s="24">
        <f t="shared" si="136"/>
        <v>1.9679664553770394E-2</v>
      </c>
      <c r="Y205" s="24">
        <f t="shared" si="137"/>
        <v>0</v>
      </c>
      <c r="Z205" s="24">
        <f t="shared" si="138"/>
        <v>7.2002405530842403E-2</v>
      </c>
      <c r="AA205" s="24">
        <f t="shared" si="139"/>
        <v>0.92428973134283576</v>
      </c>
      <c r="AB205" s="24">
        <f t="shared" si="140"/>
        <v>0.85715689639204928</v>
      </c>
      <c r="AC205" s="24">
        <f t="shared" si="141"/>
        <v>2.0383042604707083E-3</v>
      </c>
      <c r="AD205" s="24">
        <f t="shared" si="142"/>
        <v>1.040143445919008E-3</v>
      </c>
      <c r="AE205" s="24">
        <f t="shared" si="143"/>
        <v>1.4554654274693046E-2</v>
      </c>
      <c r="AF205" s="24">
        <f t="shared" si="144"/>
        <v>0</v>
      </c>
      <c r="AG205" s="24">
        <f t="shared" si="145"/>
        <v>3.9825795113169433</v>
      </c>
      <c r="AH205" s="24">
        <f t="shared" si="146"/>
        <v>0.92772962581358631</v>
      </c>
      <c r="AI205" s="23">
        <f t="shared" si="147"/>
        <v>0</v>
      </c>
      <c r="AJ205" s="21"/>
      <c r="AK205" s="21">
        <f t="shared" si="148"/>
        <v>53.868000000000002</v>
      </c>
      <c r="AL205" s="21">
        <f t="shared" si="149"/>
        <v>0.109</v>
      </c>
      <c r="AM205" s="21">
        <f t="shared" si="150"/>
        <v>3.6360000000000001</v>
      </c>
      <c r="AN205" s="21">
        <f t="shared" si="151"/>
        <v>0.69299999999999995</v>
      </c>
      <c r="AO205" s="21">
        <f t="shared" si="152"/>
        <v>0</v>
      </c>
      <c r="AP205" s="21">
        <f t="shared" si="153"/>
        <v>2.3969999999999998</v>
      </c>
      <c r="AQ205" s="21">
        <f t="shared" si="154"/>
        <v>17.262</v>
      </c>
      <c r="AR205" s="21">
        <f t="shared" si="155"/>
        <v>22.273</v>
      </c>
      <c r="AS205" s="21">
        <f t="shared" si="156"/>
        <v>6.7000000000000004E-2</v>
      </c>
      <c r="AT205" s="21">
        <f t="shared" si="157"/>
        <v>3.5999999999999997E-2</v>
      </c>
      <c r="AU205" s="21">
        <f t="shared" si="158"/>
        <v>0.20899999999999999</v>
      </c>
      <c r="AV205" s="21">
        <f t="shared" si="159"/>
        <v>0</v>
      </c>
      <c r="AW205" s="21">
        <f t="shared" si="160"/>
        <v>100.55</v>
      </c>
      <c r="AX205" s="21"/>
      <c r="AY205" s="21">
        <f t="shared" si="161"/>
        <v>0.89660452729693751</v>
      </c>
      <c r="AZ205" s="21">
        <f t="shared" si="162"/>
        <v>1.3647860165777678E-3</v>
      </c>
      <c r="BA205" s="21">
        <f t="shared" si="163"/>
        <v>7.1322087092977646E-2</v>
      </c>
      <c r="BB205" s="21">
        <f t="shared" si="164"/>
        <v>9.1190209882229083E-3</v>
      </c>
      <c r="BC205" s="21">
        <f t="shared" si="165"/>
        <v>3.3363955236345416E-2</v>
      </c>
      <c r="BD205" s="21">
        <f t="shared" si="166"/>
        <v>0</v>
      </c>
      <c r="BE205" s="21">
        <f t="shared" si="167"/>
        <v>0.42829070771429423</v>
      </c>
      <c r="BF205" s="21">
        <f t="shared" si="168"/>
        <v>0.39718317896336136</v>
      </c>
      <c r="BG205" s="21">
        <f t="shared" si="169"/>
        <v>9.4449472351679101E-4</v>
      </c>
      <c r="BH205" s="21">
        <f t="shared" si="170"/>
        <v>4.8197416618469245E-4</v>
      </c>
      <c r="BI205" s="21">
        <f t="shared" si="171"/>
        <v>6.7442306978665314E-3</v>
      </c>
      <c r="BJ205" s="21">
        <f t="shared" si="172"/>
        <v>0</v>
      </c>
      <c r="BK205" s="21">
        <f t="shared" si="173"/>
        <v>1.8454189628962847</v>
      </c>
      <c r="BL205" s="21">
        <f t="shared" si="174"/>
        <v>2.1580896215927581</v>
      </c>
    </row>
    <row r="206" spans="1:64" x14ac:dyDescent="0.2">
      <c r="A206" s="21" t="s">
        <v>1391</v>
      </c>
      <c r="B206" s="27">
        <v>361.86600254912338</v>
      </c>
      <c r="C206" s="22">
        <v>53.781999999999996</v>
      </c>
      <c r="D206" s="22">
        <v>0.122</v>
      </c>
      <c r="E206" s="22">
        <v>3.7349999999999999</v>
      </c>
      <c r="F206" s="22">
        <v>0.67700000000000005</v>
      </c>
      <c r="G206" s="22">
        <v>2.4860000000000002</v>
      </c>
      <c r="H206" s="22">
        <v>17.241</v>
      </c>
      <c r="I206" s="22">
        <v>22.170999999999999</v>
      </c>
      <c r="J206" s="22">
        <v>5.3999999999999999E-2</v>
      </c>
      <c r="K206" s="22">
        <v>7.8E-2</v>
      </c>
      <c r="L206" s="22">
        <v>0.26200000000000001</v>
      </c>
      <c r="N206" s="21">
        <f t="shared" si="132"/>
        <v>100.608</v>
      </c>
      <c r="O206" s="21"/>
      <c r="P206" s="22"/>
      <c r="Q206" s="26">
        <v>12</v>
      </c>
      <c r="R206" s="26">
        <v>4</v>
      </c>
      <c r="S206" s="25">
        <v>0</v>
      </c>
      <c r="T206" s="21"/>
      <c r="U206" s="24">
        <f t="shared" si="133"/>
        <v>1.9317298155699154</v>
      </c>
      <c r="V206" s="24">
        <f t="shared" si="134"/>
        <v>3.2963798863886637E-3</v>
      </c>
      <c r="W206" s="24">
        <f t="shared" si="135"/>
        <v>0.15809936794300467</v>
      </c>
      <c r="X206" s="24">
        <f t="shared" si="136"/>
        <v>1.922396681147882E-2</v>
      </c>
      <c r="Y206" s="24">
        <f t="shared" si="137"/>
        <v>0</v>
      </c>
      <c r="Z206" s="24">
        <f t="shared" si="138"/>
        <v>7.4670658073332868E-2</v>
      </c>
      <c r="AA206" s="24">
        <f t="shared" si="139"/>
        <v>0.92310127369751271</v>
      </c>
      <c r="AB206" s="24">
        <f t="shared" si="140"/>
        <v>0.85317234775916784</v>
      </c>
      <c r="AC206" s="24">
        <f t="shared" si="141"/>
        <v>1.6426984669906744E-3</v>
      </c>
      <c r="AD206" s="24">
        <f t="shared" si="142"/>
        <v>2.2534878521980927E-3</v>
      </c>
      <c r="AE206" s="24">
        <f t="shared" si="143"/>
        <v>1.8244282212927374E-2</v>
      </c>
      <c r="AF206" s="24">
        <f t="shared" si="144"/>
        <v>0</v>
      </c>
      <c r="AG206" s="24">
        <f t="shared" si="145"/>
        <v>3.9854342782729173</v>
      </c>
      <c r="AH206" s="24">
        <f t="shared" si="146"/>
        <v>0.92516259909135012</v>
      </c>
      <c r="AI206" s="23">
        <f t="shared" si="147"/>
        <v>0</v>
      </c>
      <c r="AJ206" s="21"/>
      <c r="AK206" s="21">
        <f t="shared" si="148"/>
        <v>53.781999999999996</v>
      </c>
      <c r="AL206" s="21">
        <f t="shared" si="149"/>
        <v>0.122</v>
      </c>
      <c r="AM206" s="21">
        <f t="shared" si="150"/>
        <v>3.7349999999999999</v>
      </c>
      <c r="AN206" s="21">
        <f t="shared" si="151"/>
        <v>0.67700000000000005</v>
      </c>
      <c r="AO206" s="21">
        <f t="shared" si="152"/>
        <v>0</v>
      </c>
      <c r="AP206" s="21">
        <f t="shared" si="153"/>
        <v>2.4860000000000002</v>
      </c>
      <c r="AQ206" s="21">
        <f t="shared" si="154"/>
        <v>17.241</v>
      </c>
      <c r="AR206" s="21">
        <f t="shared" si="155"/>
        <v>22.170999999999999</v>
      </c>
      <c r="AS206" s="21">
        <f t="shared" si="156"/>
        <v>5.3999999999999999E-2</v>
      </c>
      <c r="AT206" s="21">
        <f t="shared" si="157"/>
        <v>7.8E-2</v>
      </c>
      <c r="AU206" s="21">
        <f t="shared" si="158"/>
        <v>0.26200000000000001</v>
      </c>
      <c r="AV206" s="21">
        <f t="shared" si="159"/>
        <v>0</v>
      </c>
      <c r="AW206" s="21">
        <f t="shared" si="160"/>
        <v>100.608</v>
      </c>
      <c r="AX206" s="21"/>
      <c r="AY206" s="21">
        <f t="shared" si="161"/>
        <v>0.89517310252996007</v>
      </c>
      <c r="AZ206" s="21">
        <f t="shared" si="162"/>
        <v>1.5275586607567675E-3</v>
      </c>
      <c r="BA206" s="21">
        <f t="shared" si="163"/>
        <v>7.3264025107885447E-2</v>
      </c>
      <c r="BB206" s="21">
        <f t="shared" si="164"/>
        <v>8.9084808211066513E-3</v>
      </c>
      <c r="BC206" s="21">
        <f t="shared" si="165"/>
        <v>3.4602750403652363E-2</v>
      </c>
      <c r="BD206" s="21">
        <f t="shared" si="166"/>
        <v>0</v>
      </c>
      <c r="BE206" s="21">
        <f t="shared" si="167"/>
        <v>0.42776967279006756</v>
      </c>
      <c r="BF206" s="21">
        <f t="shared" si="168"/>
        <v>0.39536426439171574</v>
      </c>
      <c r="BG206" s="21">
        <f t="shared" si="169"/>
        <v>7.6123455328218966E-4</v>
      </c>
      <c r="BH206" s="21">
        <f t="shared" si="170"/>
        <v>1.0442773600668337E-3</v>
      </c>
      <c r="BI206" s="21">
        <f t="shared" si="171"/>
        <v>8.454490157134122E-3</v>
      </c>
      <c r="BJ206" s="21">
        <f t="shared" si="172"/>
        <v>0</v>
      </c>
      <c r="BK206" s="21">
        <f t="shared" si="173"/>
        <v>1.8468698567756276</v>
      </c>
      <c r="BL206" s="21">
        <f t="shared" si="174"/>
        <v>2.1579399672648938</v>
      </c>
    </row>
    <row r="207" spans="1:64" x14ac:dyDescent="0.2">
      <c r="A207" s="21" t="s">
        <v>1392</v>
      </c>
      <c r="B207" s="27">
        <v>368.93707036098493</v>
      </c>
      <c r="C207" s="22">
        <v>54.3</v>
      </c>
      <c r="D207" s="22">
        <v>0.111</v>
      </c>
      <c r="E207" s="22">
        <v>3.629</v>
      </c>
      <c r="F207" s="22">
        <v>0.755</v>
      </c>
      <c r="G207" s="22">
        <v>2.5249999999999999</v>
      </c>
      <c r="H207" s="22">
        <v>17.295999999999999</v>
      </c>
      <c r="I207" s="22">
        <v>22.254999999999999</v>
      </c>
      <c r="J207" s="22">
        <v>5.3999999999999999E-2</v>
      </c>
      <c r="K207" s="22">
        <v>6.7000000000000004E-2</v>
      </c>
      <c r="L207" s="22">
        <v>0.17799999999999999</v>
      </c>
      <c r="N207" s="21">
        <f t="shared" si="132"/>
        <v>101.16999999999997</v>
      </c>
      <c r="O207" s="21"/>
      <c r="P207" s="22"/>
      <c r="Q207" s="26">
        <v>12</v>
      </c>
      <c r="R207" s="26">
        <v>4</v>
      </c>
      <c r="S207" s="25">
        <v>0</v>
      </c>
      <c r="T207" s="21"/>
      <c r="U207" s="24">
        <f t="shared" si="133"/>
        <v>1.9382808836440863</v>
      </c>
      <c r="V207" s="24">
        <f t="shared" si="134"/>
        <v>2.9806285148517814E-3</v>
      </c>
      <c r="W207" s="24">
        <f t="shared" si="135"/>
        <v>0.1526630532577333</v>
      </c>
      <c r="X207" s="24">
        <f t="shared" si="136"/>
        <v>2.1306334415101994E-2</v>
      </c>
      <c r="Y207" s="24">
        <f t="shared" si="137"/>
        <v>0</v>
      </c>
      <c r="Z207" s="24">
        <f t="shared" si="138"/>
        <v>7.5373326935845961E-2</v>
      </c>
      <c r="AA207" s="24">
        <f t="shared" si="139"/>
        <v>0.92032246496590386</v>
      </c>
      <c r="AB207" s="24">
        <f t="shared" si="140"/>
        <v>0.85111165158631552</v>
      </c>
      <c r="AC207" s="24">
        <f t="shared" si="141"/>
        <v>1.6325455224011148E-3</v>
      </c>
      <c r="AD207" s="24">
        <f t="shared" si="142"/>
        <v>1.9237244711454284E-3</v>
      </c>
      <c r="AE207" s="24">
        <f t="shared" si="143"/>
        <v>1.2318361382519651E-2</v>
      </c>
      <c r="AF207" s="24">
        <f t="shared" si="144"/>
        <v>0</v>
      </c>
      <c r="AG207" s="24">
        <f t="shared" si="145"/>
        <v>3.9779129746959048</v>
      </c>
      <c r="AH207" s="24">
        <f t="shared" si="146"/>
        <v>0.92430084816178126</v>
      </c>
      <c r="AI207" s="23">
        <f t="shared" si="147"/>
        <v>0</v>
      </c>
      <c r="AJ207" s="21"/>
      <c r="AK207" s="21">
        <f t="shared" si="148"/>
        <v>54.3</v>
      </c>
      <c r="AL207" s="21">
        <f t="shared" si="149"/>
        <v>0.111</v>
      </c>
      <c r="AM207" s="21">
        <f t="shared" si="150"/>
        <v>3.629</v>
      </c>
      <c r="AN207" s="21">
        <f t="shared" si="151"/>
        <v>0.755</v>
      </c>
      <c r="AO207" s="21">
        <f t="shared" si="152"/>
        <v>0</v>
      </c>
      <c r="AP207" s="21">
        <f t="shared" si="153"/>
        <v>2.5249999999999999</v>
      </c>
      <c r="AQ207" s="21">
        <f t="shared" si="154"/>
        <v>17.295999999999999</v>
      </c>
      <c r="AR207" s="21">
        <f t="shared" si="155"/>
        <v>22.254999999999999</v>
      </c>
      <c r="AS207" s="21">
        <f t="shared" si="156"/>
        <v>5.3999999999999999E-2</v>
      </c>
      <c r="AT207" s="21">
        <f t="shared" si="157"/>
        <v>6.7000000000000004E-2</v>
      </c>
      <c r="AU207" s="21">
        <f t="shared" si="158"/>
        <v>0.17799999999999999</v>
      </c>
      <c r="AV207" s="21">
        <f t="shared" si="159"/>
        <v>0</v>
      </c>
      <c r="AW207" s="21">
        <f t="shared" si="160"/>
        <v>101.16999999999997</v>
      </c>
      <c r="AX207" s="21"/>
      <c r="AY207" s="21">
        <f t="shared" si="161"/>
        <v>0.90379494007989347</v>
      </c>
      <c r="AZ207" s="21">
        <f t="shared" si="162"/>
        <v>1.3898279618360754E-3</v>
      </c>
      <c r="BA207" s="21">
        <f t="shared" si="163"/>
        <v>7.1184778344448807E-2</v>
      </c>
      <c r="BB207" s="21">
        <f t="shared" si="164"/>
        <v>9.9348641357984071E-3</v>
      </c>
      <c r="BC207" s="21">
        <f t="shared" si="165"/>
        <v>3.5145593229775625E-2</v>
      </c>
      <c r="BD207" s="21">
        <f t="shared" si="166"/>
        <v>0</v>
      </c>
      <c r="BE207" s="21">
        <f t="shared" si="167"/>
        <v>0.42913428806780396</v>
      </c>
      <c r="BF207" s="21">
        <f t="shared" si="168"/>
        <v>0.39686219403895329</v>
      </c>
      <c r="BG207" s="21">
        <f t="shared" si="169"/>
        <v>7.6123455328218966E-4</v>
      </c>
      <c r="BH207" s="21">
        <f t="shared" si="170"/>
        <v>8.9700747595484434E-4</v>
      </c>
      <c r="BI207" s="21">
        <f t="shared" si="171"/>
        <v>5.7438902594269979E-3</v>
      </c>
      <c r="BJ207" s="21">
        <f t="shared" si="172"/>
        <v>0</v>
      </c>
      <c r="BK207" s="21">
        <f t="shared" si="173"/>
        <v>1.8548486181471735</v>
      </c>
      <c r="BL207" s="21">
        <f t="shared" si="174"/>
        <v>2.144602495199571</v>
      </c>
    </row>
    <row r="208" spans="1:64" x14ac:dyDescent="0.2">
      <c r="A208" s="21" t="s">
        <v>1393</v>
      </c>
      <c r="B208" s="27">
        <v>373.4370703609851</v>
      </c>
      <c r="C208" s="22">
        <v>53.68</v>
      </c>
      <c r="D208" s="22">
        <v>4.3999999999999997E-2</v>
      </c>
      <c r="E208" s="22">
        <v>3.6869999999999998</v>
      </c>
      <c r="F208" s="22">
        <v>0.71599999999999997</v>
      </c>
      <c r="G208" s="22">
        <v>2.4929999999999999</v>
      </c>
      <c r="H208" s="22">
        <v>17.445</v>
      </c>
      <c r="I208" s="22">
        <v>22.376000000000001</v>
      </c>
      <c r="J208" s="22">
        <v>0.14699999999999999</v>
      </c>
      <c r="K208" s="22">
        <v>8.8999999999999996E-2</v>
      </c>
      <c r="L208" s="22">
        <v>0.193</v>
      </c>
      <c r="N208" s="21">
        <f t="shared" si="132"/>
        <v>100.87</v>
      </c>
      <c r="O208" s="21"/>
      <c r="P208" s="22"/>
      <c r="Q208" s="26">
        <v>12</v>
      </c>
      <c r="R208" s="26">
        <v>4</v>
      </c>
      <c r="S208" s="25">
        <v>0</v>
      </c>
      <c r="T208" s="21"/>
      <c r="U208" s="24">
        <f t="shared" si="133"/>
        <v>1.9258716682228876</v>
      </c>
      <c r="V208" s="24">
        <f t="shared" si="134"/>
        <v>1.1875051554266415E-3</v>
      </c>
      <c r="W208" s="24">
        <f t="shared" si="135"/>
        <v>0.15588993197981491</v>
      </c>
      <c r="X208" s="24">
        <f t="shared" si="136"/>
        <v>2.0308262298418488E-2</v>
      </c>
      <c r="Y208" s="24">
        <f t="shared" si="137"/>
        <v>0</v>
      </c>
      <c r="Z208" s="24">
        <f t="shared" si="138"/>
        <v>7.4795683529926354E-2</v>
      </c>
      <c r="AA208" s="24">
        <f t="shared" si="139"/>
        <v>0.93296053805367363</v>
      </c>
      <c r="AB208" s="24">
        <f t="shared" si="140"/>
        <v>0.86008098229499608</v>
      </c>
      <c r="AC208" s="24">
        <f t="shared" si="141"/>
        <v>4.4667004580689548E-3</v>
      </c>
      <c r="AD208" s="24">
        <f t="shared" si="142"/>
        <v>2.5683607693944913E-3</v>
      </c>
      <c r="AE208" s="24">
        <f t="shared" si="143"/>
        <v>1.3424193439921198E-2</v>
      </c>
      <c r="AF208" s="24">
        <f t="shared" si="144"/>
        <v>0</v>
      </c>
      <c r="AG208" s="24">
        <f t="shared" si="145"/>
        <v>3.9915538262025279</v>
      </c>
      <c r="AH208" s="24">
        <f t="shared" si="146"/>
        <v>0.92577998336503287</v>
      </c>
      <c r="AI208" s="23">
        <f t="shared" si="147"/>
        <v>0</v>
      </c>
      <c r="AJ208" s="21"/>
      <c r="AK208" s="21">
        <f t="shared" si="148"/>
        <v>53.68</v>
      </c>
      <c r="AL208" s="21">
        <f t="shared" si="149"/>
        <v>4.3999999999999997E-2</v>
      </c>
      <c r="AM208" s="21">
        <f t="shared" si="150"/>
        <v>3.6869999999999998</v>
      </c>
      <c r="AN208" s="21">
        <f t="shared" si="151"/>
        <v>0.71599999999999997</v>
      </c>
      <c r="AO208" s="21">
        <f t="shared" si="152"/>
        <v>0</v>
      </c>
      <c r="AP208" s="21">
        <f t="shared" si="153"/>
        <v>2.4929999999999999</v>
      </c>
      <c r="AQ208" s="21">
        <f t="shared" si="154"/>
        <v>17.445</v>
      </c>
      <c r="AR208" s="21">
        <f t="shared" si="155"/>
        <v>22.376000000000001</v>
      </c>
      <c r="AS208" s="21">
        <f t="shared" si="156"/>
        <v>0.14699999999999999</v>
      </c>
      <c r="AT208" s="21">
        <f t="shared" si="157"/>
        <v>8.8999999999999996E-2</v>
      </c>
      <c r="AU208" s="21">
        <f t="shared" si="158"/>
        <v>0.193</v>
      </c>
      <c r="AV208" s="21">
        <f t="shared" si="159"/>
        <v>0</v>
      </c>
      <c r="AW208" s="21">
        <f t="shared" si="160"/>
        <v>100.87</v>
      </c>
      <c r="AX208" s="21"/>
      <c r="AY208" s="21">
        <f t="shared" si="161"/>
        <v>0.89347536617842882</v>
      </c>
      <c r="AZ208" s="21">
        <f t="shared" si="162"/>
        <v>5.5092279568276861E-4</v>
      </c>
      <c r="BA208" s="21">
        <f t="shared" si="163"/>
        <v>7.2322479403687717E-2</v>
      </c>
      <c r="BB208" s="21">
        <f t="shared" si="164"/>
        <v>9.4216724784525283E-3</v>
      </c>
      <c r="BC208" s="21">
        <f t="shared" si="165"/>
        <v>3.4700183731418074E-2</v>
      </c>
      <c r="BD208" s="21">
        <f t="shared" si="166"/>
        <v>0</v>
      </c>
      <c r="BE208" s="21">
        <f t="shared" si="167"/>
        <v>0.43283115491112634</v>
      </c>
      <c r="BF208" s="21">
        <f t="shared" si="168"/>
        <v>0.39901992603080744</v>
      </c>
      <c r="BG208" s="21">
        <f t="shared" si="169"/>
        <v>2.0722496172681827E-3</v>
      </c>
      <c r="BH208" s="21">
        <f t="shared" si="170"/>
        <v>1.191547244178823E-3</v>
      </c>
      <c r="BI208" s="21">
        <f t="shared" si="171"/>
        <v>6.2279259554461272E-3</v>
      </c>
      <c r="BJ208" s="21">
        <f t="shared" si="172"/>
        <v>0</v>
      </c>
      <c r="BK208" s="21">
        <f t="shared" si="173"/>
        <v>1.8518134283464969</v>
      </c>
      <c r="BL208" s="21">
        <f t="shared" si="174"/>
        <v>2.1554837896205492</v>
      </c>
    </row>
    <row r="209" spans="1:64" x14ac:dyDescent="0.2">
      <c r="A209" s="21" t="s">
        <v>1394</v>
      </c>
      <c r="B209" s="27">
        <v>384.61741024848976</v>
      </c>
      <c r="C209" s="22">
        <v>54.046999999999997</v>
      </c>
      <c r="D209" s="22">
        <v>0.108</v>
      </c>
      <c r="E209" s="22">
        <v>3.681</v>
      </c>
      <c r="F209" s="22">
        <v>0.69899999999999995</v>
      </c>
      <c r="G209" s="22">
        <v>2.536</v>
      </c>
      <c r="H209" s="22">
        <v>17.353000000000002</v>
      </c>
      <c r="I209" s="22">
        <v>22.212</v>
      </c>
      <c r="J209" s="22">
        <v>4.7E-2</v>
      </c>
      <c r="K209" s="22">
        <v>3.7999999999999999E-2</v>
      </c>
      <c r="L209" s="22">
        <v>0.23100000000000001</v>
      </c>
      <c r="N209" s="21">
        <f t="shared" si="132"/>
        <v>100.95199999999998</v>
      </c>
      <c r="O209" s="21"/>
      <c r="P209" s="22"/>
      <c r="Q209" s="26">
        <v>12</v>
      </c>
      <c r="R209" s="26">
        <v>4</v>
      </c>
      <c r="S209" s="25">
        <v>0</v>
      </c>
      <c r="T209" s="21"/>
      <c r="U209" s="24">
        <f t="shared" si="133"/>
        <v>1.9340223503197709</v>
      </c>
      <c r="V209" s="24">
        <f t="shared" si="134"/>
        <v>2.9072450640858921E-3</v>
      </c>
      <c r="W209" s="24">
        <f t="shared" si="135"/>
        <v>0.15523362760544676</v>
      </c>
      <c r="X209" s="24">
        <f t="shared" si="136"/>
        <v>1.9774794390409505E-2</v>
      </c>
      <c r="Y209" s="24">
        <f t="shared" si="137"/>
        <v>0</v>
      </c>
      <c r="Z209" s="24">
        <f t="shared" si="138"/>
        <v>7.5888953709772389E-2</v>
      </c>
      <c r="AA209" s="24">
        <f t="shared" si="139"/>
        <v>0.92563960138452628</v>
      </c>
      <c r="AB209" s="24">
        <f t="shared" si="140"/>
        <v>0.85156855320129643</v>
      </c>
      <c r="AC209" s="24">
        <f t="shared" si="141"/>
        <v>1.424434262742944E-3</v>
      </c>
      <c r="AD209" s="24">
        <f t="shared" si="142"/>
        <v>1.093766648805208E-3</v>
      </c>
      <c r="AE209" s="24">
        <f t="shared" si="143"/>
        <v>1.6025734062719427E-2</v>
      </c>
      <c r="AF209" s="24">
        <f t="shared" si="144"/>
        <v>0</v>
      </c>
      <c r="AG209" s="24">
        <f t="shared" si="145"/>
        <v>3.9835790606495762</v>
      </c>
      <c r="AH209" s="24">
        <f t="shared" si="146"/>
        <v>0.92422686969456691</v>
      </c>
      <c r="AI209" s="23">
        <f t="shared" si="147"/>
        <v>0</v>
      </c>
      <c r="AJ209" s="21"/>
      <c r="AK209" s="21">
        <f t="shared" si="148"/>
        <v>54.046999999999997</v>
      </c>
      <c r="AL209" s="21">
        <f t="shared" si="149"/>
        <v>0.108</v>
      </c>
      <c r="AM209" s="21">
        <f t="shared" si="150"/>
        <v>3.681</v>
      </c>
      <c r="AN209" s="21">
        <f t="shared" si="151"/>
        <v>0.69899999999999995</v>
      </c>
      <c r="AO209" s="21">
        <f t="shared" si="152"/>
        <v>0</v>
      </c>
      <c r="AP209" s="21">
        <f t="shared" si="153"/>
        <v>2.536</v>
      </c>
      <c r="AQ209" s="21">
        <f t="shared" si="154"/>
        <v>17.353000000000002</v>
      </c>
      <c r="AR209" s="21">
        <f t="shared" si="155"/>
        <v>22.212</v>
      </c>
      <c r="AS209" s="21">
        <f t="shared" si="156"/>
        <v>4.7E-2</v>
      </c>
      <c r="AT209" s="21">
        <f t="shared" si="157"/>
        <v>3.7999999999999999E-2</v>
      </c>
      <c r="AU209" s="21">
        <f t="shared" si="158"/>
        <v>0.23100000000000001</v>
      </c>
      <c r="AV209" s="21">
        <f t="shared" si="159"/>
        <v>0</v>
      </c>
      <c r="AW209" s="21">
        <f t="shared" si="160"/>
        <v>100.95199999999998</v>
      </c>
      <c r="AX209" s="21"/>
      <c r="AY209" s="21">
        <f t="shared" si="161"/>
        <v>0.89958388814913448</v>
      </c>
      <c r="AZ209" s="21">
        <f t="shared" si="162"/>
        <v>1.3522650439486139E-3</v>
      </c>
      <c r="BA209" s="21">
        <f t="shared" si="163"/>
        <v>7.2204786190663006E-2</v>
      </c>
      <c r="BB209" s="21">
        <f t="shared" si="164"/>
        <v>9.1979735508915042E-3</v>
      </c>
      <c r="BC209" s="21">
        <f t="shared" si="165"/>
        <v>3.5298702744836034E-2</v>
      </c>
      <c r="BD209" s="21">
        <f t="shared" si="166"/>
        <v>0</v>
      </c>
      <c r="BE209" s="21">
        <f t="shared" si="167"/>
        <v>0.43054852571927632</v>
      </c>
      <c r="BF209" s="21">
        <f t="shared" si="168"/>
        <v>0.39609539671953409</v>
      </c>
      <c r="BG209" s="21">
        <f t="shared" si="169"/>
        <v>6.6255600007894284E-4</v>
      </c>
      <c r="BH209" s="21">
        <f t="shared" si="170"/>
        <v>5.0875050875050871E-4</v>
      </c>
      <c r="BI209" s="21">
        <f t="shared" si="171"/>
        <v>7.4541497186945884E-3</v>
      </c>
      <c r="BJ209" s="21">
        <f t="shared" si="172"/>
        <v>0</v>
      </c>
      <c r="BK209" s="21">
        <f t="shared" si="173"/>
        <v>1.8529069943458079</v>
      </c>
      <c r="BL209" s="21">
        <f t="shared" si="174"/>
        <v>2.1499077248915173</v>
      </c>
    </row>
    <row r="210" spans="1:64" x14ac:dyDescent="0.2">
      <c r="A210" s="21" t="s">
        <v>1395</v>
      </c>
      <c r="B210" s="27">
        <v>389.6174102484888</v>
      </c>
      <c r="C210" s="22">
        <v>53.856999999999999</v>
      </c>
      <c r="D210" s="22">
        <v>8.5000000000000006E-2</v>
      </c>
      <c r="E210" s="22">
        <v>3.5910000000000002</v>
      </c>
      <c r="F210" s="22">
        <v>0.73799999999999999</v>
      </c>
      <c r="G210" s="22">
        <v>2.4990000000000001</v>
      </c>
      <c r="H210" s="22">
        <v>17.46</v>
      </c>
      <c r="I210" s="22">
        <v>22.372</v>
      </c>
      <c r="J210" s="22">
        <v>0.107</v>
      </c>
      <c r="K210" s="22">
        <v>7.0000000000000007E-2</v>
      </c>
      <c r="L210" s="22">
        <v>0.20200000000000001</v>
      </c>
      <c r="N210" s="21">
        <f t="shared" si="132"/>
        <v>100.98099999999999</v>
      </c>
      <c r="O210" s="21"/>
      <c r="P210" s="22"/>
      <c r="Q210" s="26">
        <v>12</v>
      </c>
      <c r="R210" s="26">
        <v>4</v>
      </c>
      <c r="S210" s="25">
        <v>0</v>
      </c>
      <c r="T210" s="21"/>
      <c r="U210" s="24">
        <f t="shared" si="133"/>
        <v>1.9292833330890111</v>
      </c>
      <c r="V210" s="24">
        <f t="shared" si="134"/>
        <v>2.2905552415487473E-3</v>
      </c>
      <c r="W210" s="24">
        <f t="shared" si="135"/>
        <v>0.15160005269730284</v>
      </c>
      <c r="X210" s="24">
        <f t="shared" si="136"/>
        <v>2.0900425162969822E-2</v>
      </c>
      <c r="Y210" s="24">
        <f t="shared" si="137"/>
        <v>0</v>
      </c>
      <c r="Z210" s="24">
        <f t="shared" si="138"/>
        <v>7.4861673301779522E-2</v>
      </c>
      <c r="AA210" s="24">
        <f t="shared" si="139"/>
        <v>0.93234266255266629</v>
      </c>
      <c r="AB210" s="24">
        <f t="shared" si="140"/>
        <v>0.85861944439912141</v>
      </c>
      <c r="AC210" s="24">
        <f t="shared" si="141"/>
        <v>3.2463271903204055E-3</v>
      </c>
      <c r="AD210" s="24">
        <f t="shared" si="142"/>
        <v>2.0169869029832087E-3</v>
      </c>
      <c r="AE210" s="24">
        <f t="shared" si="143"/>
        <v>1.4028824403200413E-2</v>
      </c>
      <c r="AF210" s="24">
        <f t="shared" si="144"/>
        <v>0</v>
      </c>
      <c r="AG210" s="24">
        <f t="shared" si="145"/>
        <v>3.989190284940904</v>
      </c>
      <c r="AH210" s="24">
        <f t="shared" si="146"/>
        <v>0.92567379762293045</v>
      </c>
      <c r="AI210" s="23">
        <f t="shared" si="147"/>
        <v>0</v>
      </c>
      <c r="AJ210" s="21"/>
      <c r="AK210" s="21">
        <f t="shared" si="148"/>
        <v>53.856999999999999</v>
      </c>
      <c r="AL210" s="21">
        <f t="shared" si="149"/>
        <v>8.5000000000000006E-2</v>
      </c>
      <c r="AM210" s="21">
        <f t="shared" si="150"/>
        <v>3.5910000000000002</v>
      </c>
      <c r="AN210" s="21">
        <f t="shared" si="151"/>
        <v>0.73799999999999999</v>
      </c>
      <c r="AO210" s="21">
        <f t="shared" si="152"/>
        <v>0</v>
      </c>
      <c r="AP210" s="21">
        <f t="shared" si="153"/>
        <v>2.4989999999999997</v>
      </c>
      <c r="AQ210" s="21">
        <f t="shared" si="154"/>
        <v>17.46</v>
      </c>
      <c r="AR210" s="21">
        <f t="shared" si="155"/>
        <v>22.372</v>
      </c>
      <c r="AS210" s="21">
        <f t="shared" si="156"/>
        <v>0.107</v>
      </c>
      <c r="AT210" s="21">
        <f t="shared" si="157"/>
        <v>7.0000000000000007E-2</v>
      </c>
      <c r="AU210" s="21">
        <f t="shared" si="158"/>
        <v>0.20200000000000001</v>
      </c>
      <c r="AV210" s="21">
        <f t="shared" si="159"/>
        <v>0</v>
      </c>
      <c r="AW210" s="21">
        <f t="shared" si="160"/>
        <v>100.98099999999999</v>
      </c>
      <c r="AX210" s="21"/>
      <c r="AY210" s="21">
        <f t="shared" si="161"/>
        <v>0.89642143808255659</v>
      </c>
      <c r="AZ210" s="21">
        <f t="shared" si="162"/>
        <v>1.0642826734780758E-3</v>
      </c>
      <c r="BA210" s="21">
        <f t="shared" si="163"/>
        <v>7.0439387995292285E-2</v>
      </c>
      <c r="BB210" s="21">
        <f t="shared" si="164"/>
        <v>9.711165208237383E-3</v>
      </c>
      <c r="BC210" s="21">
        <f t="shared" si="165"/>
        <v>3.4783698012360115E-2</v>
      </c>
      <c r="BD210" s="21">
        <f t="shared" si="166"/>
        <v>0</v>
      </c>
      <c r="BE210" s="21">
        <f t="shared" si="167"/>
        <v>0.43320332271414536</v>
      </c>
      <c r="BF210" s="21">
        <f t="shared" si="168"/>
        <v>0.39894859604760563</v>
      </c>
      <c r="BG210" s="21">
        <f t="shared" si="169"/>
        <v>1.508372170392487E-3</v>
      </c>
      <c r="BH210" s="21">
        <f t="shared" si="170"/>
        <v>9.3717198980356874E-4</v>
      </c>
      <c r="BI210" s="21">
        <f t="shared" si="171"/>
        <v>6.5183473730576055E-3</v>
      </c>
      <c r="BJ210" s="21">
        <f t="shared" si="172"/>
        <v>0</v>
      </c>
      <c r="BK210" s="21">
        <f t="shared" si="173"/>
        <v>1.8535357822669289</v>
      </c>
      <c r="BL210" s="21">
        <f t="shared" si="174"/>
        <v>2.1522057049592029</v>
      </c>
    </row>
    <row r="211" spans="1:64" x14ac:dyDescent="0.2">
      <c r="A211" s="21" t="s">
        <v>1396</v>
      </c>
      <c r="B211" s="27">
        <v>396.68847806035035</v>
      </c>
      <c r="C211" s="22">
        <v>54.786999999999999</v>
      </c>
      <c r="D211" s="22">
        <v>0.113</v>
      </c>
      <c r="E211" s="22">
        <v>3.589</v>
      </c>
      <c r="F211" s="22">
        <v>0.70399999999999996</v>
      </c>
      <c r="G211" s="22">
        <v>2.4990000000000001</v>
      </c>
      <c r="H211" s="22">
        <v>17.422999999999998</v>
      </c>
      <c r="I211" s="22">
        <v>22.245999999999999</v>
      </c>
      <c r="J211" s="22">
        <v>0.20100000000000001</v>
      </c>
      <c r="K211" s="22">
        <v>6.4000000000000001E-2</v>
      </c>
      <c r="L211" s="22">
        <v>0.214</v>
      </c>
      <c r="N211" s="21">
        <f t="shared" si="132"/>
        <v>101.83999999999997</v>
      </c>
      <c r="O211" s="21"/>
      <c r="P211" s="22"/>
      <c r="Q211" s="26">
        <v>12</v>
      </c>
      <c r="R211" s="26">
        <v>4</v>
      </c>
      <c r="S211" s="25">
        <v>0</v>
      </c>
      <c r="T211" s="21"/>
      <c r="U211" s="24">
        <f t="shared" si="133"/>
        <v>1.9422524206014289</v>
      </c>
      <c r="V211" s="24">
        <f t="shared" si="134"/>
        <v>3.0135235160450892E-3</v>
      </c>
      <c r="W211" s="24">
        <f t="shared" si="135"/>
        <v>0.14994490119609433</v>
      </c>
      <c r="X211" s="24">
        <f t="shared" si="136"/>
        <v>1.9730846366726472E-2</v>
      </c>
      <c r="Y211" s="24">
        <f t="shared" si="137"/>
        <v>0</v>
      </c>
      <c r="Z211" s="24">
        <f t="shared" si="138"/>
        <v>7.4085604202666522E-2</v>
      </c>
      <c r="AA211" s="24">
        <f t="shared" si="139"/>
        <v>0.92072206580813787</v>
      </c>
      <c r="AB211" s="24">
        <f t="shared" si="140"/>
        <v>0.84493273944294001</v>
      </c>
      <c r="AC211" s="24">
        <f t="shared" si="141"/>
        <v>6.0350221158004015E-3</v>
      </c>
      <c r="AD211" s="24">
        <f t="shared" si="142"/>
        <v>1.8249850413224428E-3</v>
      </c>
      <c r="AE211" s="24">
        <f t="shared" si="143"/>
        <v>1.4708147619906046E-2</v>
      </c>
      <c r="AF211" s="24">
        <f t="shared" si="144"/>
        <v>0</v>
      </c>
      <c r="AG211" s="24">
        <f t="shared" si="145"/>
        <v>3.9772502559110681</v>
      </c>
      <c r="AH211" s="24">
        <f t="shared" si="146"/>
        <v>0.92552771109830512</v>
      </c>
      <c r="AI211" s="23">
        <f t="shared" si="147"/>
        <v>0</v>
      </c>
      <c r="AJ211" s="21"/>
      <c r="AK211" s="21">
        <f t="shared" si="148"/>
        <v>54.786999999999999</v>
      </c>
      <c r="AL211" s="21">
        <f t="shared" si="149"/>
        <v>0.113</v>
      </c>
      <c r="AM211" s="21">
        <f t="shared" si="150"/>
        <v>3.589</v>
      </c>
      <c r="AN211" s="21">
        <f t="shared" si="151"/>
        <v>0.70399999999999996</v>
      </c>
      <c r="AO211" s="21">
        <f t="shared" si="152"/>
        <v>0</v>
      </c>
      <c r="AP211" s="21">
        <f t="shared" si="153"/>
        <v>2.4989999999999997</v>
      </c>
      <c r="AQ211" s="21">
        <f t="shared" si="154"/>
        <v>17.422999999999998</v>
      </c>
      <c r="AR211" s="21">
        <f t="shared" si="155"/>
        <v>22.245999999999999</v>
      </c>
      <c r="AS211" s="21">
        <f t="shared" si="156"/>
        <v>0.20100000000000001</v>
      </c>
      <c r="AT211" s="21">
        <f t="shared" si="157"/>
        <v>6.4000000000000001E-2</v>
      </c>
      <c r="AU211" s="21">
        <f t="shared" si="158"/>
        <v>0.214</v>
      </c>
      <c r="AV211" s="21">
        <f t="shared" si="159"/>
        <v>0</v>
      </c>
      <c r="AW211" s="21">
        <f t="shared" si="160"/>
        <v>101.83999999999997</v>
      </c>
      <c r="AX211" s="21"/>
      <c r="AY211" s="21">
        <f t="shared" si="161"/>
        <v>0.91190079893475362</v>
      </c>
      <c r="AZ211" s="21">
        <f t="shared" si="162"/>
        <v>1.4148699070943831E-3</v>
      </c>
      <c r="BA211" s="21">
        <f t="shared" si="163"/>
        <v>7.040015692428403E-2</v>
      </c>
      <c r="BB211" s="21">
        <f t="shared" si="164"/>
        <v>9.2637673531153347E-3</v>
      </c>
      <c r="BC211" s="21">
        <f t="shared" si="165"/>
        <v>3.4783698012360115E-2</v>
      </c>
      <c r="BD211" s="21">
        <f t="shared" si="166"/>
        <v>0</v>
      </c>
      <c r="BE211" s="21">
        <f t="shared" si="167"/>
        <v>0.43228530880003169</v>
      </c>
      <c r="BF211" s="21">
        <f t="shared" si="168"/>
        <v>0.39670170157674928</v>
      </c>
      <c r="BG211" s="21">
        <f t="shared" si="169"/>
        <v>2.8334841705503727E-3</v>
      </c>
      <c r="BH211" s="21">
        <f t="shared" si="170"/>
        <v>8.5684296210611994E-4</v>
      </c>
      <c r="BI211" s="21">
        <f t="shared" si="171"/>
        <v>6.9055759298729076E-3</v>
      </c>
      <c r="BJ211" s="21">
        <f t="shared" si="172"/>
        <v>0</v>
      </c>
      <c r="BK211" s="21">
        <f t="shared" si="173"/>
        <v>1.8673462045709177</v>
      </c>
      <c r="BL211" s="21">
        <f t="shared" si="174"/>
        <v>2.12989441710139</v>
      </c>
    </row>
    <row r="212" spans="1:64" x14ac:dyDescent="0.2">
      <c r="A212" s="21" t="s">
        <v>1397</v>
      </c>
      <c r="B212" s="27">
        <v>402.5408280157211</v>
      </c>
      <c r="C212" s="22">
        <v>54.027999999999999</v>
      </c>
      <c r="D212" s="22">
        <v>0.12</v>
      </c>
      <c r="E212" s="22">
        <v>3.6120000000000001</v>
      </c>
      <c r="F212" s="22">
        <v>0.71799999999999997</v>
      </c>
      <c r="G212" s="22">
        <v>2.6850000000000001</v>
      </c>
      <c r="H212" s="22">
        <v>17.015999999999998</v>
      </c>
      <c r="I212" s="22">
        <v>22.187000000000001</v>
      </c>
      <c r="J212" s="22">
        <v>3.3000000000000002E-2</v>
      </c>
      <c r="K212" s="22">
        <v>5.5E-2</v>
      </c>
      <c r="L212" s="22">
        <v>0.18099999999999999</v>
      </c>
      <c r="N212" s="21">
        <f t="shared" si="132"/>
        <v>100.63500000000001</v>
      </c>
      <c r="O212" s="21"/>
      <c r="P212" s="22"/>
      <c r="Q212" s="26">
        <v>12</v>
      </c>
      <c r="R212" s="26">
        <v>4</v>
      </c>
      <c r="S212" s="25">
        <v>0</v>
      </c>
      <c r="T212" s="21"/>
      <c r="U212" s="24">
        <f t="shared" si="133"/>
        <v>1.9399439058998518</v>
      </c>
      <c r="V212" s="24">
        <f t="shared" si="134"/>
        <v>3.2413021506680507E-3</v>
      </c>
      <c r="W212" s="24">
        <f t="shared" si="135"/>
        <v>0.15284390174017581</v>
      </c>
      <c r="X212" s="24">
        <f t="shared" si="136"/>
        <v>2.0381663637065239E-2</v>
      </c>
      <c r="Y212" s="24">
        <f t="shared" si="137"/>
        <v>0</v>
      </c>
      <c r="Z212" s="24">
        <f t="shared" si="138"/>
        <v>8.0622078608131101E-2</v>
      </c>
      <c r="AA212" s="24">
        <f t="shared" si="139"/>
        <v>0.9107626702482382</v>
      </c>
      <c r="AB212" s="24">
        <f t="shared" si="140"/>
        <v>0.85351453022374768</v>
      </c>
      <c r="AC212" s="24">
        <f t="shared" si="141"/>
        <v>1.0035496836710255E-3</v>
      </c>
      <c r="AD212" s="24">
        <f t="shared" si="142"/>
        <v>1.5884887907635229E-3</v>
      </c>
      <c r="AE212" s="24">
        <f t="shared" si="143"/>
        <v>1.2599836557094719E-2</v>
      </c>
      <c r="AF212" s="24">
        <f t="shared" si="144"/>
        <v>0</v>
      </c>
      <c r="AG212" s="24">
        <f t="shared" si="145"/>
        <v>3.9765019275394069</v>
      </c>
      <c r="AH212" s="24">
        <f t="shared" si="146"/>
        <v>0.9186773059590293</v>
      </c>
      <c r="AI212" s="23">
        <f t="shared" si="147"/>
        <v>0</v>
      </c>
      <c r="AJ212" s="21"/>
      <c r="AK212" s="21">
        <f t="shared" si="148"/>
        <v>54.027999999999999</v>
      </c>
      <c r="AL212" s="21">
        <f t="shared" si="149"/>
        <v>0.12</v>
      </c>
      <c r="AM212" s="21">
        <f t="shared" si="150"/>
        <v>3.6120000000000001</v>
      </c>
      <c r="AN212" s="21">
        <f t="shared" si="151"/>
        <v>0.71799999999999997</v>
      </c>
      <c r="AO212" s="21">
        <f t="shared" si="152"/>
        <v>0</v>
      </c>
      <c r="AP212" s="21">
        <f t="shared" si="153"/>
        <v>2.6850000000000001</v>
      </c>
      <c r="AQ212" s="21">
        <f t="shared" si="154"/>
        <v>17.015999999999998</v>
      </c>
      <c r="AR212" s="21">
        <f t="shared" si="155"/>
        <v>22.187000000000001</v>
      </c>
      <c r="AS212" s="21">
        <f t="shared" si="156"/>
        <v>3.3000000000000002E-2</v>
      </c>
      <c r="AT212" s="21">
        <f t="shared" si="157"/>
        <v>5.5E-2</v>
      </c>
      <c r="AU212" s="21">
        <f t="shared" si="158"/>
        <v>0.18099999999999999</v>
      </c>
      <c r="AV212" s="21">
        <f t="shared" si="159"/>
        <v>0</v>
      </c>
      <c r="AW212" s="21">
        <f t="shared" si="160"/>
        <v>100.63500000000001</v>
      </c>
      <c r="AX212" s="21"/>
      <c r="AY212" s="21">
        <f t="shared" si="161"/>
        <v>0.89926764314247665</v>
      </c>
      <c r="AZ212" s="21">
        <f t="shared" si="162"/>
        <v>1.5025167154984599E-3</v>
      </c>
      <c r="BA212" s="21">
        <f t="shared" si="163"/>
        <v>7.0851314240878788E-2</v>
      </c>
      <c r="BB212" s="21">
        <f t="shared" si="164"/>
        <v>9.4479899993420609E-3</v>
      </c>
      <c r="BC212" s="21">
        <f t="shared" si="165"/>
        <v>3.7372640721563391E-2</v>
      </c>
      <c r="BD212" s="21">
        <f t="shared" si="166"/>
        <v>0</v>
      </c>
      <c r="BE212" s="21">
        <f t="shared" si="167"/>
        <v>0.42218715574478216</v>
      </c>
      <c r="BF212" s="21">
        <f t="shared" si="168"/>
        <v>0.39564958432452291</v>
      </c>
      <c r="BG212" s="21">
        <f t="shared" si="169"/>
        <v>4.6519889367244925E-4</v>
      </c>
      <c r="BH212" s="21">
        <f t="shared" si="170"/>
        <v>7.3634942055994686E-4</v>
      </c>
      <c r="BI212" s="21">
        <f t="shared" si="171"/>
        <v>5.8406973986308243E-3</v>
      </c>
      <c r="BJ212" s="21">
        <f t="shared" si="172"/>
        <v>0</v>
      </c>
      <c r="BK212" s="21">
        <f t="shared" si="173"/>
        <v>1.8433210906019275</v>
      </c>
      <c r="BL212" s="21">
        <f t="shared" si="174"/>
        <v>2.1572486463771212</v>
      </c>
    </row>
    <row r="213" spans="1:64" x14ac:dyDescent="0.2">
      <c r="A213" s="21" t="s">
        <v>1398</v>
      </c>
      <c r="B213" s="27">
        <v>415.07079210186532</v>
      </c>
      <c r="C213" s="22">
        <v>53.636000000000003</v>
      </c>
      <c r="D213" s="22">
        <v>9.2999999999999999E-2</v>
      </c>
      <c r="E213" s="22">
        <v>3.581</v>
      </c>
      <c r="F213" s="22">
        <v>0.73899999999999999</v>
      </c>
      <c r="G213" s="22">
        <v>2.5609999999999999</v>
      </c>
      <c r="H213" s="22">
        <v>17.173999999999999</v>
      </c>
      <c r="I213" s="22">
        <v>22.385000000000002</v>
      </c>
      <c r="J213" s="22">
        <v>0.114</v>
      </c>
      <c r="K213" s="22">
        <v>5.0999999999999997E-2</v>
      </c>
      <c r="L213" s="22">
        <v>0.22600000000000001</v>
      </c>
      <c r="N213" s="21">
        <f t="shared" si="132"/>
        <v>100.56000000000002</v>
      </c>
      <c r="O213" s="21"/>
      <c r="P213" s="22"/>
      <c r="Q213" s="26">
        <v>12</v>
      </c>
      <c r="R213" s="26">
        <v>4</v>
      </c>
      <c r="S213" s="25">
        <v>0</v>
      </c>
      <c r="T213" s="21"/>
      <c r="U213" s="24">
        <f t="shared" si="133"/>
        <v>1.9305077388547855</v>
      </c>
      <c r="V213" s="24">
        <f t="shared" si="134"/>
        <v>2.5180601701457737E-3</v>
      </c>
      <c r="W213" s="24">
        <f t="shared" si="135"/>
        <v>0.15189713366373406</v>
      </c>
      <c r="X213" s="24">
        <f t="shared" si="136"/>
        <v>2.1028316638348348E-2</v>
      </c>
      <c r="Y213" s="24">
        <f t="shared" si="137"/>
        <v>0</v>
      </c>
      <c r="Z213" s="24">
        <f t="shared" si="138"/>
        <v>7.7083985864031049E-2</v>
      </c>
      <c r="AA213" s="24">
        <f t="shared" si="139"/>
        <v>0.92143368983758378</v>
      </c>
      <c r="AB213" s="24">
        <f t="shared" si="140"/>
        <v>0.86320573676208212</v>
      </c>
      <c r="AC213" s="24">
        <f t="shared" si="141"/>
        <v>3.4751589497113038E-3</v>
      </c>
      <c r="AD213" s="24">
        <f t="shared" si="142"/>
        <v>1.4765104493081769E-3</v>
      </c>
      <c r="AE213" s="24">
        <f t="shared" si="143"/>
        <v>1.5770289268594789E-2</v>
      </c>
      <c r="AF213" s="24">
        <f t="shared" si="144"/>
        <v>0</v>
      </c>
      <c r="AG213" s="24">
        <f t="shared" si="145"/>
        <v>3.988396620458325</v>
      </c>
      <c r="AH213" s="24">
        <f t="shared" si="146"/>
        <v>0.92280158104375321</v>
      </c>
      <c r="AI213" s="23">
        <f t="shared" si="147"/>
        <v>0</v>
      </c>
      <c r="AJ213" s="21"/>
      <c r="AK213" s="21">
        <f t="shared" si="148"/>
        <v>53.636000000000003</v>
      </c>
      <c r="AL213" s="21">
        <f t="shared" si="149"/>
        <v>9.2999999999999999E-2</v>
      </c>
      <c r="AM213" s="21">
        <f t="shared" si="150"/>
        <v>3.581</v>
      </c>
      <c r="AN213" s="21">
        <f t="shared" si="151"/>
        <v>0.73899999999999999</v>
      </c>
      <c r="AO213" s="21">
        <f t="shared" si="152"/>
        <v>0</v>
      </c>
      <c r="AP213" s="21">
        <f t="shared" si="153"/>
        <v>2.5609999999999999</v>
      </c>
      <c r="AQ213" s="21">
        <f t="shared" si="154"/>
        <v>17.173999999999999</v>
      </c>
      <c r="AR213" s="21">
        <f t="shared" si="155"/>
        <v>22.385000000000002</v>
      </c>
      <c r="AS213" s="21">
        <f t="shared" si="156"/>
        <v>0.114</v>
      </c>
      <c r="AT213" s="21">
        <f t="shared" si="157"/>
        <v>5.0999999999999997E-2</v>
      </c>
      <c r="AU213" s="21">
        <f t="shared" si="158"/>
        <v>0.22600000000000001</v>
      </c>
      <c r="AV213" s="21">
        <f t="shared" si="159"/>
        <v>0</v>
      </c>
      <c r="AW213" s="21">
        <f t="shared" si="160"/>
        <v>100.56000000000002</v>
      </c>
      <c r="AX213" s="21"/>
      <c r="AY213" s="21">
        <f t="shared" si="161"/>
        <v>0.89274300932090556</v>
      </c>
      <c r="AZ213" s="21">
        <f t="shared" si="162"/>
        <v>1.1644504545113064E-3</v>
      </c>
      <c r="BA213" s="21">
        <f t="shared" si="163"/>
        <v>7.0243232640251077E-2</v>
      </c>
      <c r="BB213" s="21">
        <f t="shared" si="164"/>
        <v>9.7243239686821501E-3</v>
      </c>
      <c r="BC213" s="21">
        <f t="shared" si="165"/>
        <v>3.5646678915427873E-2</v>
      </c>
      <c r="BD213" s="21">
        <f t="shared" si="166"/>
        <v>0</v>
      </c>
      <c r="BE213" s="21">
        <f t="shared" si="167"/>
        <v>0.42610732326991591</v>
      </c>
      <c r="BF213" s="21">
        <f t="shared" si="168"/>
        <v>0.3991804184930115</v>
      </c>
      <c r="BG213" s="21">
        <f t="shared" si="169"/>
        <v>1.6070507235957337E-3</v>
      </c>
      <c r="BH213" s="21">
        <f t="shared" si="170"/>
        <v>6.8279673542831433E-4</v>
      </c>
      <c r="BI213" s="21">
        <f t="shared" si="171"/>
        <v>7.2928044866882114E-3</v>
      </c>
      <c r="BJ213" s="21">
        <f t="shared" si="172"/>
        <v>0</v>
      </c>
      <c r="BK213" s="21">
        <f t="shared" si="173"/>
        <v>1.8443920890084178</v>
      </c>
      <c r="BL213" s="21">
        <f t="shared" si="174"/>
        <v>2.1624450919232512</v>
      </c>
    </row>
    <row r="214" spans="1:64" x14ac:dyDescent="0.2">
      <c r="A214" s="21" t="s">
        <v>1399</v>
      </c>
      <c r="B214" s="27">
        <v>422.14185991372688</v>
      </c>
      <c r="C214" s="22">
        <v>53.947000000000003</v>
      </c>
      <c r="D214" s="22">
        <v>0.13100000000000001</v>
      </c>
      <c r="E214" s="22">
        <v>3.64</v>
      </c>
      <c r="F214" s="22">
        <v>0.70099999999999996</v>
      </c>
      <c r="G214" s="22">
        <v>2.573</v>
      </c>
      <c r="H214" s="22">
        <v>17.53</v>
      </c>
      <c r="I214" s="22">
        <v>22.338000000000001</v>
      </c>
      <c r="J214" s="22">
        <v>8.6999999999999994E-2</v>
      </c>
      <c r="K214" s="22">
        <v>5.0999999999999997E-2</v>
      </c>
      <c r="L214" s="22">
        <v>0.19500000000000001</v>
      </c>
      <c r="N214" s="21">
        <f t="shared" si="132"/>
        <v>101.19300000000001</v>
      </c>
      <c r="O214" s="21"/>
      <c r="P214" s="22"/>
      <c r="Q214" s="26">
        <v>12</v>
      </c>
      <c r="R214" s="26">
        <v>4</v>
      </c>
      <c r="S214" s="25">
        <v>0</v>
      </c>
      <c r="T214" s="21"/>
      <c r="U214" s="24">
        <f t="shared" si="133"/>
        <v>1.9281013626053825</v>
      </c>
      <c r="V214" s="24">
        <f t="shared" si="134"/>
        <v>3.5221013503451801E-3</v>
      </c>
      <c r="W214" s="24">
        <f t="shared" si="135"/>
        <v>0.15331831567923243</v>
      </c>
      <c r="X214" s="24">
        <f t="shared" si="136"/>
        <v>1.9807309406064216E-2</v>
      </c>
      <c r="Y214" s="24">
        <f t="shared" si="137"/>
        <v>0</v>
      </c>
      <c r="Z214" s="24">
        <f t="shared" si="138"/>
        <v>7.6902732086534947E-2</v>
      </c>
      <c r="AA214" s="24">
        <f t="shared" si="139"/>
        <v>0.93394637935276159</v>
      </c>
      <c r="AB214" s="24">
        <f t="shared" si="140"/>
        <v>0.85535993495109475</v>
      </c>
      <c r="AC214" s="24">
        <f t="shared" si="141"/>
        <v>2.6335191030659854E-3</v>
      </c>
      <c r="AD214" s="24">
        <f t="shared" si="142"/>
        <v>1.4661686296362599E-3</v>
      </c>
      <c r="AE214" s="24">
        <f t="shared" si="143"/>
        <v>1.3511800675011867E-2</v>
      </c>
      <c r="AF214" s="24">
        <f t="shared" si="144"/>
        <v>0</v>
      </c>
      <c r="AG214" s="24">
        <f t="shared" si="145"/>
        <v>3.9885696238391297</v>
      </c>
      <c r="AH214" s="24">
        <f t="shared" si="146"/>
        <v>0.92392263967365307</v>
      </c>
      <c r="AI214" s="23">
        <f t="shared" si="147"/>
        <v>0</v>
      </c>
      <c r="AJ214" s="21"/>
      <c r="AK214" s="21">
        <f t="shared" si="148"/>
        <v>53.947000000000003</v>
      </c>
      <c r="AL214" s="21">
        <f t="shared" si="149"/>
        <v>0.13100000000000001</v>
      </c>
      <c r="AM214" s="21">
        <f t="shared" si="150"/>
        <v>3.64</v>
      </c>
      <c r="AN214" s="21">
        <f t="shared" si="151"/>
        <v>0.70099999999999996</v>
      </c>
      <c r="AO214" s="21">
        <f t="shared" si="152"/>
        <v>0</v>
      </c>
      <c r="AP214" s="21">
        <f t="shared" si="153"/>
        <v>2.573</v>
      </c>
      <c r="AQ214" s="21">
        <f t="shared" si="154"/>
        <v>17.53</v>
      </c>
      <c r="AR214" s="21">
        <f t="shared" si="155"/>
        <v>22.338000000000001</v>
      </c>
      <c r="AS214" s="21">
        <f t="shared" si="156"/>
        <v>8.6999999999999994E-2</v>
      </c>
      <c r="AT214" s="21">
        <f t="shared" si="157"/>
        <v>5.0999999999999997E-2</v>
      </c>
      <c r="AU214" s="21">
        <f t="shared" si="158"/>
        <v>0.19500000000000001</v>
      </c>
      <c r="AV214" s="21">
        <f t="shared" si="159"/>
        <v>0</v>
      </c>
      <c r="AW214" s="21">
        <f t="shared" si="160"/>
        <v>101.19300000000001</v>
      </c>
      <c r="AX214" s="21"/>
      <c r="AY214" s="21">
        <f t="shared" si="161"/>
        <v>0.89791944074567254</v>
      </c>
      <c r="AZ214" s="21">
        <f t="shared" si="162"/>
        <v>1.640247414419152E-3</v>
      </c>
      <c r="BA214" s="21">
        <f t="shared" si="163"/>
        <v>7.1400549234994129E-2</v>
      </c>
      <c r="BB214" s="21">
        <f t="shared" si="164"/>
        <v>9.2242910717810368E-3</v>
      </c>
      <c r="BC214" s="21">
        <f t="shared" si="165"/>
        <v>3.5813707477311954E-2</v>
      </c>
      <c r="BD214" s="21">
        <f t="shared" si="166"/>
        <v>0</v>
      </c>
      <c r="BE214" s="21">
        <f t="shared" si="167"/>
        <v>0.43494010579490083</v>
      </c>
      <c r="BF214" s="21">
        <f t="shared" si="168"/>
        <v>0.39834229119039044</v>
      </c>
      <c r="BG214" s="21">
        <f t="shared" si="169"/>
        <v>1.2264334469546387E-3</v>
      </c>
      <c r="BH214" s="21">
        <f t="shared" si="170"/>
        <v>6.8279673542831433E-4</v>
      </c>
      <c r="BI214" s="21">
        <f t="shared" si="171"/>
        <v>6.2924640482486778E-3</v>
      </c>
      <c r="BJ214" s="21">
        <f t="shared" si="172"/>
        <v>0</v>
      </c>
      <c r="BK214" s="21">
        <f t="shared" si="173"/>
        <v>1.8574823271601018</v>
      </c>
      <c r="BL214" s="21">
        <f t="shared" si="174"/>
        <v>2.1472988278371616</v>
      </c>
    </row>
    <row r="215" spans="1:64" x14ac:dyDescent="0.2">
      <c r="A215" s="21" t="s">
        <v>1400</v>
      </c>
      <c r="B215" s="27">
        <v>437.95324821456785</v>
      </c>
      <c r="C215" s="22">
        <v>53.731999999999999</v>
      </c>
      <c r="D215" s="22">
        <v>0.13100000000000001</v>
      </c>
      <c r="E215" s="22">
        <v>3.7040000000000002</v>
      </c>
      <c r="F215" s="22">
        <v>0.73399999999999999</v>
      </c>
      <c r="G215" s="22">
        <v>2.5510000000000002</v>
      </c>
      <c r="H215" s="22">
        <v>16.920999999999999</v>
      </c>
      <c r="I215" s="22">
        <v>22.1</v>
      </c>
      <c r="J215" s="22">
        <v>0.127</v>
      </c>
      <c r="K215" s="22">
        <v>0.109</v>
      </c>
      <c r="L215" s="22">
        <v>0.224</v>
      </c>
      <c r="N215" s="21">
        <f t="shared" si="132"/>
        <v>100.33299999999998</v>
      </c>
      <c r="O215" s="21"/>
      <c r="P215" s="22"/>
      <c r="Q215" s="26">
        <v>12</v>
      </c>
      <c r="R215" s="26">
        <v>4</v>
      </c>
      <c r="S215" s="25">
        <v>0</v>
      </c>
      <c r="T215" s="21"/>
      <c r="U215" s="24">
        <f t="shared" si="133"/>
        <v>1.9359889244062676</v>
      </c>
      <c r="V215" s="24">
        <f t="shared" si="134"/>
        <v>3.5506604950922699E-3</v>
      </c>
      <c r="W215" s="24">
        <f t="shared" si="135"/>
        <v>0.15727907026528132</v>
      </c>
      <c r="X215" s="24">
        <f t="shared" si="136"/>
        <v>2.0907919866982289E-2</v>
      </c>
      <c r="Y215" s="24">
        <f t="shared" si="137"/>
        <v>0</v>
      </c>
      <c r="Z215" s="24">
        <f t="shared" si="138"/>
        <v>7.6863426456936515E-2</v>
      </c>
      <c r="AA215" s="24">
        <f t="shared" si="139"/>
        <v>0.90881053232243936</v>
      </c>
      <c r="AB215" s="24">
        <f t="shared" si="140"/>
        <v>0.8531083454981766</v>
      </c>
      <c r="AC215" s="24">
        <f t="shared" si="141"/>
        <v>3.8755044566906273E-3</v>
      </c>
      <c r="AD215" s="24">
        <f t="shared" si="142"/>
        <v>3.1589848579591955E-3</v>
      </c>
      <c r="AE215" s="24">
        <f t="shared" si="143"/>
        <v>1.564710281336518E-2</v>
      </c>
      <c r="AF215" s="24">
        <f t="shared" si="144"/>
        <v>0</v>
      </c>
      <c r="AG215" s="24">
        <f t="shared" si="145"/>
        <v>3.9791904714391908</v>
      </c>
      <c r="AH215" s="24">
        <f t="shared" si="146"/>
        <v>0.92201942054741759</v>
      </c>
      <c r="AI215" s="23">
        <f t="shared" si="147"/>
        <v>0</v>
      </c>
      <c r="AJ215" s="21"/>
      <c r="AK215" s="21">
        <f t="shared" si="148"/>
        <v>53.731999999999999</v>
      </c>
      <c r="AL215" s="21">
        <f t="shared" si="149"/>
        <v>0.13100000000000001</v>
      </c>
      <c r="AM215" s="21">
        <f t="shared" si="150"/>
        <v>3.7040000000000002</v>
      </c>
      <c r="AN215" s="21">
        <f t="shared" si="151"/>
        <v>0.73399999999999999</v>
      </c>
      <c r="AO215" s="21">
        <f t="shared" si="152"/>
        <v>0</v>
      </c>
      <c r="AP215" s="21">
        <f t="shared" si="153"/>
        <v>2.5510000000000002</v>
      </c>
      <c r="AQ215" s="21">
        <f t="shared" si="154"/>
        <v>16.920999999999999</v>
      </c>
      <c r="AR215" s="21">
        <f t="shared" si="155"/>
        <v>22.1</v>
      </c>
      <c r="AS215" s="21">
        <f t="shared" si="156"/>
        <v>0.127</v>
      </c>
      <c r="AT215" s="21">
        <f t="shared" si="157"/>
        <v>0.109</v>
      </c>
      <c r="AU215" s="21">
        <f t="shared" si="158"/>
        <v>0.224</v>
      </c>
      <c r="AV215" s="21">
        <f t="shared" si="159"/>
        <v>0</v>
      </c>
      <c r="AW215" s="21">
        <f t="shared" si="160"/>
        <v>100.33299999999998</v>
      </c>
      <c r="AX215" s="21"/>
      <c r="AY215" s="21">
        <f t="shared" si="161"/>
        <v>0.89434087882822899</v>
      </c>
      <c r="AZ215" s="21">
        <f t="shared" si="162"/>
        <v>1.640247414419152E-3</v>
      </c>
      <c r="BA215" s="21">
        <f t="shared" si="163"/>
        <v>7.265594350725775E-2</v>
      </c>
      <c r="BB215" s="21">
        <f t="shared" si="164"/>
        <v>9.6585301664583196E-3</v>
      </c>
      <c r="BC215" s="21">
        <f t="shared" si="165"/>
        <v>3.5507488447191142E-2</v>
      </c>
      <c r="BD215" s="21">
        <f t="shared" si="166"/>
        <v>0</v>
      </c>
      <c r="BE215" s="21">
        <f t="shared" si="167"/>
        <v>0.41983009299232837</v>
      </c>
      <c r="BF215" s="21">
        <f t="shared" si="168"/>
        <v>0.394098157189884</v>
      </c>
      <c r="BG215" s="21">
        <f t="shared" si="169"/>
        <v>1.7903108938303351E-3</v>
      </c>
      <c r="BH215" s="21">
        <f t="shared" si="170"/>
        <v>1.4593106698369855E-3</v>
      </c>
      <c r="BI215" s="21">
        <f t="shared" si="171"/>
        <v>7.2282663938856608E-3</v>
      </c>
      <c r="BJ215" s="21">
        <f t="shared" si="172"/>
        <v>0</v>
      </c>
      <c r="BK215" s="21">
        <f t="shared" si="173"/>
        <v>1.838209226503321</v>
      </c>
      <c r="BL215" s="21">
        <f t="shared" si="174"/>
        <v>2.1647103137483912</v>
      </c>
    </row>
    <row r="216" spans="1:64" x14ac:dyDescent="0.2">
      <c r="A216" s="21" t="s">
        <v>1243</v>
      </c>
      <c r="B216" s="27">
        <v>442.9532482145633</v>
      </c>
      <c r="C216" s="22">
        <v>53.755000000000003</v>
      </c>
      <c r="D216" s="22">
        <v>5.3999999999999999E-2</v>
      </c>
      <c r="E216" s="22">
        <v>3.6549999999999998</v>
      </c>
      <c r="F216" s="22">
        <v>0.70199999999999996</v>
      </c>
      <c r="G216" s="22">
        <v>2.355</v>
      </c>
      <c r="H216" s="22">
        <v>17.527000000000001</v>
      </c>
      <c r="I216" s="22">
        <v>22.215</v>
      </c>
      <c r="J216" s="22">
        <v>0.1</v>
      </c>
      <c r="K216" s="22">
        <v>3.3000000000000002E-2</v>
      </c>
      <c r="L216" s="22">
        <v>0.20399999999999999</v>
      </c>
      <c r="N216" s="21">
        <f t="shared" si="132"/>
        <v>100.6</v>
      </c>
      <c r="O216" s="21"/>
      <c r="P216" s="22"/>
      <c r="Q216" s="26">
        <v>12</v>
      </c>
      <c r="R216" s="26">
        <v>4</v>
      </c>
      <c r="S216" s="25">
        <v>0</v>
      </c>
      <c r="T216" s="21"/>
      <c r="U216" s="24">
        <f t="shared" si="133"/>
        <v>1.9302703513439763</v>
      </c>
      <c r="V216" s="24">
        <f t="shared" si="134"/>
        <v>1.4586833434963402E-3</v>
      </c>
      <c r="W216" s="24">
        <f t="shared" si="135"/>
        <v>0.15467379738502599</v>
      </c>
      <c r="X216" s="24">
        <f t="shared" si="136"/>
        <v>1.9928806511636598E-2</v>
      </c>
      <c r="Y216" s="24">
        <f t="shared" si="137"/>
        <v>0</v>
      </c>
      <c r="Z216" s="24">
        <f t="shared" si="138"/>
        <v>7.0717940623409206E-2</v>
      </c>
      <c r="AA216" s="24">
        <f t="shared" si="139"/>
        <v>0.9381760115520853</v>
      </c>
      <c r="AB216" s="24">
        <f t="shared" si="140"/>
        <v>0.85464871862221869</v>
      </c>
      <c r="AC216" s="24">
        <f t="shared" si="141"/>
        <v>3.0412626696652086E-3</v>
      </c>
      <c r="AD216" s="24">
        <f t="shared" si="142"/>
        <v>9.5315690328955235E-4</v>
      </c>
      <c r="AE216" s="24">
        <f t="shared" si="143"/>
        <v>1.4201868818786451E-2</v>
      </c>
      <c r="AF216" s="24">
        <f t="shared" si="144"/>
        <v>0</v>
      </c>
      <c r="AG216" s="24">
        <f t="shared" si="145"/>
        <v>3.9880705977735897</v>
      </c>
      <c r="AH216" s="24">
        <f t="shared" si="146"/>
        <v>0.92990547671445656</v>
      </c>
      <c r="AI216" s="23">
        <f t="shared" si="147"/>
        <v>0</v>
      </c>
      <c r="AJ216" s="21"/>
      <c r="AK216" s="21">
        <f t="shared" si="148"/>
        <v>53.755000000000003</v>
      </c>
      <c r="AL216" s="21">
        <f t="shared" si="149"/>
        <v>5.3999999999999999E-2</v>
      </c>
      <c r="AM216" s="21">
        <f t="shared" si="150"/>
        <v>3.6549999999999998</v>
      </c>
      <c r="AN216" s="21">
        <f t="shared" si="151"/>
        <v>0.70199999999999996</v>
      </c>
      <c r="AO216" s="21">
        <f t="shared" si="152"/>
        <v>0</v>
      </c>
      <c r="AP216" s="21">
        <f t="shared" si="153"/>
        <v>2.355</v>
      </c>
      <c r="AQ216" s="21">
        <f t="shared" si="154"/>
        <v>17.527000000000001</v>
      </c>
      <c r="AR216" s="21">
        <f t="shared" si="155"/>
        <v>22.215</v>
      </c>
      <c r="AS216" s="21">
        <f t="shared" si="156"/>
        <v>0.1</v>
      </c>
      <c r="AT216" s="21">
        <f t="shared" si="157"/>
        <v>3.3000000000000002E-2</v>
      </c>
      <c r="AU216" s="21">
        <f t="shared" si="158"/>
        <v>0.20399999999999999</v>
      </c>
      <c r="AV216" s="21">
        <f t="shared" si="159"/>
        <v>0</v>
      </c>
      <c r="AW216" s="21">
        <f t="shared" si="160"/>
        <v>100.6</v>
      </c>
      <c r="AX216" s="21"/>
      <c r="AY216" s="21">
        <f t="shared" si="161"/>
        <v>0.89472370173102533</v>
      </c>
      <c r="AZ216" s="21">
        <f t="shared" si="162"/>
        <v>6.7613252197430695E-4</v>
      </c>
      <c r="BA216" s="21">
        <f t="shared" si="163"/>
        <v>7.1694782267555907E-2</v>
      </c>
      <c r="BB216" s="21">
        <f t="shared" si="164"/>
        <v>9.2374498322258039E-3</v>
      </c>
      <c r="BC216" s="21">
        <f t="shared" si="165"/>
        <v>3.2779355269751127E-2</v>
      </c>
      <c r="BD216" s="21">
        <f t="shared" si="166"/>
        <v>0</v>
      </c>
      <c r="BE216" s="21">
        <f t="shared" si="167"/>
        <v>0.43486567223429701</v>
      </c>
      <c r="BF216" s="21">
        <f t="shared" si="168"/>
        <v>0.39614889420693544</v>
      </c>
      <c r="BG216" s="21">
        <f t="shared" si="169"/>
        <v>1.4096936171892403E-3</v>
      </c>
      <c r="BH216" s="21">
        <f t="shared" si="170"/>
        <v>4.4180965233596811E-4</v>
      </c>
      <c r="BI216" s="21">
        <f t="shared" si="171"/>
        <v>6.5828854658601553E-3</v>
      </c>
      <c r="BJ216" s="21">
        <f t="shared" si="172"/>
        <v>0</v>
      </c>
      <c r="BK216" s="21">
        <f t="shared" si="173"/>
        <v>1.8485603767991503</v>
      </c>
      <c r="BL216" s="21">
        <f t="shared" si="174"/>
        <v>2.1573926650310873</v>
      </c>
    </row>
    <row r="217" spans="1:64" x14ac:dyDescent="0.2">
      <c r="A217" s="21" t="s">
        <v>1401</v>
      </c>
      <c r="B217" s="27">
        <v>447.95324821457297</v>
      </c>
      <c r="C217" s="22">
        <v>54.264000000000003</v>
      </c>
      <c r="D217" s="22">
        <v>0.10299999999999999</v>
      </c>
      <c r="E217" s="22">
        <v>3.6040000000000001</v>
      </c>
      <c r="F217" s="22">
        <v>0.68799999999999994</v>
      </c>
      <c r="G217" s="22">
        <v>2.59</v>
      </c>
      <c r="H217" s="22">
        <v>17.427</v>
      </c>
      <c r="I217" s="22">
        <v>22.378</v>
      </c>
      <c r="J217" s="22">
        <v>7.0000000000000001E-3</v>
      </c>
      <c r="K217" s="22">
        <v>2.5999999999999999E-2</v>
      </c>
      <c r="L217" s="22">
        <v>0.22600000000000001</v>
      </c>
      <c r="N217" s="21">
        <f t="shared" si="132"/>
        <v>101.31300000000002</v>
      </c>
      <c r="O217" s="21"/>
      <c r="P217" s="22"/>
      <c r="Q217" s="26">
        <v>12</v>
      </c>
      <c r="R217" s="26">
        <v>4</v>
      </c>
      <c r="S217" s="25">
        <v>0</v>
      </c>
      <c r="T217" s="21"/>
      <c r="U217" s="24">
        <f t="shared" si="133"/>
        <v>1.9352978810928136</v>
      </c>
      <c r="V217" s="24">
        <f t="shared" si="134"/>
        <v>2.7633839570151519E-3</v>
      </c>
      <c r="W217" s="24">
        <f t="shared" si="135"/>
        <v>0.1514784638354168</v>
      </c>
      <c r="X217" s="24">
        <f t="shared" si="136"/>
        <v>1.9398554082230603E-2</v>
      </c>
      <c r="Y217" s="24">
        <f t="shared" si="137"/>
        <v>0</v>
      </c>
      <c r="Z217" s="24">
        <f t="shared" si="138"/>
        <v>7.7245857915642716E-2</v>
      </c>
      <c r="AA217" s="24">
        <f t="shared" si="139"/>
        <v>0.92648013509303695</v>
      </c>
      <c r="AB217" s="24">
        <f t="shared" si="140"/>
        <v>0.85506541537324832</v>
      </c>
      <c r="AC217" s="24">
        <f t="shared" si="141"/>
        <v>2.1144076159160333E-4</v>
      </c>
      <c r="AD217" s="24">
        <f t="shared" si="142"/>
        <v>7.4586555084776439E-4</v>
      </c>
      <c r="AE217" s="24">
        <f t="shared" si="143"/>
        <v>1.5626456659006641E-2</v>
      </c>
      <c r="AF217" s="24">
        <f t="shared" si="144"/>
        <v>0</v>
      </c>
      <c r="AG217" s="24">
        <f t="shared" si="145"/>
        <v>3.98431345432085</v>
      </c>
      <c r="AH217" s="24">
        <f t="shared" si="146"/>
        <v>0.92304089118575339</v>
      </c>
      <c r="AI217" s="23">
        <f t="shared" si="147"/>
        <v>0</v>
      </c>
      <c r="AJ217" s="21"/>
      <c r="AK217" s="21">
        <f t="shared" si="148"/>
        <v>54.264000000000003</v>
      </c>
      <c r="AL217" s="21">
        <f t="shared" si="149"/>
        <v>0.10299999999999999</v>
      </c>
      <c r="AM217" s="21">
        <f t="shared" si="150"/>
        <v>3.6040000000000001</v>
      </c>
      <c r="AN217" s="21">
        <f t="shared" si="151"/>
        <v>0.68799999999999994</v>
      </c>
      <c r="AO217" s="21">
        <f t="shared" si="152"/>
        <v>0</v>
      </c>
      <c r="AP217" s="21">
        <f t="shared" si="153"/>
        <v>2.59</v>
      </c>
      <c r="AQ217" s="21">
        <f t="shared" si="154"/>
        <v>17.427</v>
      </c>
      <c r="AR217" s="21">
        <f t="shared" si="155"/>
        <v>22.378</v>
      </c>
      <c r="AS217" s="21">
        <f t="shared" si="156"/>
        <v>7.0000000000000001E-3</v>
      </c>
      <c r="AT217" s="21">
        <f t="shared" si="157"/>
        <v>2.5999999999999999E-2</v>
      </c>
      <c r="AU217" s="21">
        <f t="shared" si="158"/>
        <v>0.22600000000000001</v>
      </c>
      <c r="AV217" s="21">
        <f t="shared" si="159"/>
        <v>0</v>
      </c>
      <c r="AW217" s="21">
        <f t="shared" si="160"/>
        <v>101.31300000000002</v>
      </c>
      <c r="AX217" s="21"/>
      <c r="AY217" s="21">
        <f t="shared" si="161"/>
        <v>0.90319573901464723</v>
      </c>
      <c r="AZ217" s="21">
        <f t="shared" si="162"/>
        <v>1.2896601808028447E-3</v>
      </c>
      <c r="BA217" s="21">
        <f t="shared" si="163"/>
        <v>7.0694389956845821E-2</v>
      </c>
      <c r="BB217" s="21">
        <f t="shared" si="164"/>
        <v>9.0532271859990777E-3</v>
      </c>
      <c r="BC217" s="21">
        <f t="shared" si="165"/>
        <v>3.6050331273314404E-2</v>
      </c>
      <c r="BD217" s="21">
        <f t="shared" si="166"/>
        <v>0</v>
      </c>
      <c r="BE217" s="21">
        <f t="shared" si="167"/>
        <v>0.43238455354750349</v>
      </c>
      <c r="BF217" s="21">
        <f t="shared" si="168"/>
        <v>0.39905559102240834</v>
      </c>
      <c r="BG217" s="21">
        <f t="shared" si="169"/>
        <v>9.8678553203246808E-5</v>
      </c>
      <c r="BH217" s="21">
        <f t="shared" si="170"/>
        <v>3.4809245335561123E-4</v>
      </c>
      <c r="BI217" s="21">
        <f t="shared" si="171"/>
        <v>7.2928044866882114E-3</v>
      </c>
      <c r="BJ217" s="21">
        <f t="shared" si="172"/>
        <v>0</v>
      </c>
      <c r="BK217" s="21">
        <f t="shared" si="173"/>
        <v>1.8594630676747685</v>
      </c>
      <c r="BL217" s="21">
        <f t="shared" si="174"/>
        <v>2.1427225544754576</v>
      </c>
    </row>
    <row r="218" spans="1:64" x14ac:dyDescent="0.2">
      <c r="A218" s="21" t="s">
        <v>1402</v>
      </c>
      <c r="B218" s="27">
        <v>452.953248214572</v>
      </c>
      <c r="C218" s="22">
        <v>54.098999999999997</v>
      </c>
      <c r="D218" s="22">
        <v>4.2999999999999997E-2</v>
      </c>
      <c r="E218" s="22">
        <v>3.6070000000000002</v>
      </c>
      <c r="F218" s="22">
        <v>0.72499999999999998</v>
      </c>
      <c r="G218" s="22">
        <v>2.5019999999999998</v>
      </c>
      <c r="H218" s="22">
        <v>17.437000000000001</v>
      </c>
      <c r="I218" s="22">
        <v>22.273</v>
      </c>
      <c r="J218" s="22">
        <v>0.1</v>
      </c>
      <c r="K218" s="22">
        <v>0.11899999999999999</v>
      </c>
      <c r="L218" s="22">
        <v>0.18099999999999999</v>
      </c>
      <c r="N218" s="21">
        <f t="shared" si="132"/>
        <v>101.08599999999998</v>
      </c>
      <c r="O218" s="21"/>
      <c r="P218" s="22"/>
      <c r="Q218" s="26">
        <v>12</v>
      </c>
      <c r="R218" s="26">
        <v>4</v>
      </c>
      <c r="S218" s="25">
        <v>0</v>
      </c>
      <c r="T218" s="21"/>
      <c r="U218" s="24">
        <f t="shared" si="133"/>
        <v>1.934384106504524</v>
      </c>
      <c r="V218" s="24">
        <f t="shared" si="134"/>
        <v>1.1566179382249697E-3</v>
      </c>
      <c r="W218" s="24">
        <f t="shared" si="135"/>
        <v>0.15199514394754512</v>
      </c>
      <c r="X218" s="24">
        <f t="shared" si="136"/>
        <v>2.0494455719807052E-2</v>
      </c>
      <c r="Y218" s="24">
        <f t="shared" si="137"/>
        <v>0</v>
      </c>
      <c r="Z218" s="24">
        <f t="shared" si="138"/>
        <v>7.4813539649925348E-2</v>
      </c>
      <c r="AA218" s="24">
        <f t="shared" si="139"/>
        <v>0.92940008754875447</v>
      </c>
      <c r="AB218" s="24">
        <f t="shared" si="140"/>
        <v>0.85324597703766614</v>
      </c>
      <c r="AC218" s="24">
        <f t="shared" si="141"/>
        <v>3.0283644208239499E-3</v>
      </c>
      <c r="AD218" s="24">
        <f t="shared" si="142"/>
        <v>3.422564356085869E-3</v>
      </c>
      <c r="AE218" s="24">
        <f t="shared" si="143"/>
        <v>1.2547237200434982E-2</v>
      </c>
      <c r="AF218" s="24">
        <f t="shared" si="144"/>
        <v>0</v>
      </c>
      <c r="AG218" s="24">
        <f t="shared" si="145"/>
        <v>3.9844880943237921</v>
      </c>
      <c r="AH218" s="24">
        <f t="shared" si="146"/>
        <v>0.92550037400047769</v>
      </c>
      <c r="AI218" s="23">
        <f t="shared" si="147"/>
        <v>0</v>
      </c>
      <c r="AJ218" s="21"/>
      <c r="AK218" s="21">
        <f t="shared" si="148"/>
        <v>54.098999999999997</v>
      </c>
      <c r="AL218" s="21">
        <f t="shared" si="149"/>
        <v>4.2999999999999997E-2</v>
      </c>
      <c r="AM218" s="21">
        <f t="shared" si="150"/>
        <v>3.6070000000000002</v>
      </c>
      <c r="AN218" s="21">
        <f t="shared" si="151"/>
        <v>0.72499999999999998</v>
      </c>
      <c r="AO218" s="21">
        <f t="shared" si="152"/>
        <v>0</v>
      </c>
      <c r="AP218" s="21">
        <f t="shared" si="153"/>
        <v>2.5019999999999998</v>
      </c>
      <c r="AQ218" s="21">
        <f t="shared" si="154"/>
        <v>17.437000000000001</v>
      </c>
      <c r="AR218" s="21">
        <f t="shared" si="155"/>
        <v>22.273</v>
      </c>
      <c r="AS218" s="21">
        <f t="shared" si="156"/>
        <v>0.1</v>
      </c>
      <c r="AT218" s="21">
        <f t="shared" si="157"/>
        <v>0.11899999999999999</v>
      </c>
      <c r="AU218" s="21">
        <f t="shared" si="158"/>
        <v>0.18099999999999999</v>
      </c>
      <c r="AV218" s="21">
        <f t="shared" si="159"/>
        <v>0</v>
      </c>
      <c r="AW218" s="21">
        <f t="shared" si="160"/>
        <v>101.08599999999998</v>
      </c>
      <c r="AX218" s="21"/>
      <c r="AY218" s="21">
        <f t="shared" si="161"/>
        <v>0.90044940079893476</v>
      </c>
      <c r="AZ218" s="21">
        <f t="shared" si="162"/>
        <v>5.3840182305361472E-4</v>
      </c>
      <c r="BA218" s="21">
        <f t="shared" si="163"/>
        <v>7.0753236563358191E-2</v>
      </c>
      <c r="BB218" s="21">
        <f t="shared" si="164"/>
        <v>9.540101322455424E-3</v>
      </c>
      <c r="BC218" s="21">
        <f t="shared" si="165"/>
        <v>3.4825455152831135E-2</v>
      </c>
      <c r="BD218" s="21">
        <f t="shared" si="166"/>
        <v>0</v>
      </c>
      <c r="BE218" s="21">
        <f t="shared" si="167"/>
        <v>0.43263266541618284</v>
      </c>
      <c r="BF218" s="21">
        <f t="shared" si="168"/>
        <v>0.39718317896336136</v>
      </c>
      <c r="BG218" s="21">
        <f t="shared" si="169"/>
        <v>1.4096936171892403E-3</v>
      </c>
      <c r="BH218" s="21">
        <f t="shared" si="170"/>
        <v>1.5931923826660666E-3</v>
      </c>
      <c r="BI218" s="21">
        <f t="shared" si="171"/>
        <v>5.8406973986308243E-3</v>
      </c>
      <c r="BJ218" s="21">
        <f t="shared" si="172"/>
        <v>0</v>
      </c>
      <c r="BK218" s="21">
        <f t="shared" si="173"/>
        <v>1.8547660234386634</v>
      </c>
      <c r="BL218" s="21">
        <f t="shared" si="174"/>
        <v>2.1482429826575684</v>
      </c>
    </row>
    <row r="219" spans="1:64" x14ac:dyDescent="0.2">
      <c r="A219" s="21" t="s">
        <v>1403</v>
      </c>
      <c r="B219" s="27">
        <v>464.13358810206239</v>
      </c>
      <c r="C219" s="22">
        <v>54.323</v>
      </c>
      <c r="D219" s="22">
        <v>3.1E-2</v>
      </c>
      <c r="E219" s="22">
        <v>3.5569999999999999</v>
      </c>
      <c r="F219" s="22">
        <v>0.68799999999999994</v>
      </c>
      <c r="G219" s="22">
        <v>2.6349999999999998</v>
      </c>
      <c r="H219" s="22">
        <v>17.277000000000001</v>
      </c>
      <c r="I219" s="22">
        <v>22.329000000000001</v>
      </c>
      <c r="J219" s="22">
        <v>0.14000000000000001</v>
      </c>
      <c r="K219" s="22">
        <v>5.7000000000000002E-2</v>
      </c>
      <c r="L219" s="22">
        <v>0.193</v>
      </c>
      <c r="N219" s="21">
        <f t="shared" si="132"/>
        <v>101.23</v>
      </c>
      <c r="O219" s="21"/>
      <c r="P219" s="22"/>
      <c r="Q219" s="26">
        <v>12</v>
      </c>
      <c r="R219" s="26">
        <v>4</v>
      </c>
      <c r="S219" s="25">
        <v>0</v>
      </c>
      <c r="T219" s="21"/>
      <c r="U219" s="24">
        <f t="shared" si="133"/>
        <v>1.9397805884161428</v>
      </c>
      <c r="V219" s="24">
        <f t="shared" si="134"/>
        <v>8.3271914008817554E-4</v>
      </c>
      <c r="W219" s="24">
        <f t="shared" si="135"/>
        <v>0.14968656457181051</v>
      </c>
      <c r="X219" s="24">
        <f t="shared" si="136"/>
        <v>1.9422369225263192E-2</v>
      </c>
      <c r="Y219" s="24">
        <f t="shared" si="137"/>
        <v>0</v>
      </c>
      <c r="Z219" s="24">
        <f t="shared" si="138"/>
        <v>7.8684447992789786E-2</v>
      </c>
      <c r="AA219" s="24">
        <f t="shared" si="139"/>
        <v>0.91963323911013806</v>
      </c>
      <c r="AB219" s="24">
        <f t="shared" si="140"/>
        <v>0.85424056579938989</v>
      </c>
      <c r="AC219" s="24">
        <f t="shared" si="141"/>
        <v>4.2340068476183559E-3</v>
      </c>
      <c r="AD219" s="24">
        <f t="shared" si="142"/>
        <v>1.6371742398844536E-3</v>
      </c>
      <c r="AE219" s="24">
        <f t="shared" si="143"/>
        <v>1.3361100404211932E-2</v>
      </c>
      <c r="AF219" s="24">
        <f t="shared" si="144"/>
        <v>0</v>
      </c>
      <c r="AG219" s="24">
        <f t="shared" si="145"/>
        <v>3.981512775747337</v>
      </c>
      <c r="AH219" s="24">
        <f t="shared" si="146"/>
        <v>0.92118295707939579</v>
      </c>
      <c r="AI219" s="23">
        <f t="shared" si="147"/>
        <v>0</v>
      </c>
      <c r="AJ219" s="21"/>
      <c r="AK219" s="21">
        <f t="shared" si="148"/>
        <v>54.323</v>
      </c>
      <c r="AL219" s="21">
        <f t="shared" si="149"/>
        <v>3.1E-2</v>
      </c>
      <c r="AM219" s="21">
        <f t="shared" si="150"/>
        <v>3.5569999999999999</v>
      </c>
      <c r="AN219" s="21">
        <f t="shared" si="151"/>
        <v>0.68799999999999994</v>
      </c>
      <c r="AO219" s="21">
        <f t="shared" si="152"/>
        <v>0</v>
      </c>
      <c r="AP219" s="21">
        <f t="shared" si="153"/>
        <v>2.6349999999999998</v>
      </c>
      <c r="AQ219" s="21">
        <f t="shared" si="154"/>
        <v>17.277000000000001</v>
      </c>
      <c r="AR219" s="21">
        <f t="shared" si="155"/>
        <v>22.329000000000001</v>
      </c>
      <c r="AS219" s="21">
        <f t="shared" si="156"/>
        <v>0.14000000000000001</v>
      </c>
      <c r="AT219" s="21">
        <f t="shared" si="157"/>
        <v>5.7000000000000002E-2</v>
      </c>
      <c r="AU219" s="21">
        <f t="shared" si="158"/>
        <v>0.193</v>
      </c>
      <c r="AV219" s="21">
        <f t="shared" si="159"/>
        <v>0</v>
      </c>
      <c r="AW219" s="21">
        <f t="shared" si="160"/>
        <v>101.23</v>
      </c>
      <c r="AX219" s="21"/>
      <c r="AY219" s="21">
        <f t="shared" si="161"/>
        <v>0.90417776298268981</v>
      </c>
      <c r="AZ219" s="21">
        <f t="shared" si="162"/>
        <v>3.8815015150376882E-4</v>
      </c>
      <c r="BA219" s="21">
        <f t="shared" si="163"/>
        <v>6.9772459788152219E-2</v>
      </c>
      <c r="BB219" s="21">
        <f t="shared" si="164"/>
        <v>9.0532271859990777E-3</v>
      </c>
      <c r="BC219" s="21">
        <f t="shared" si="165"/>
        <v>3.6676688380379713E-2</v>
      </c>
      <c r="BD219" s="21">
        <f t="shared" si="166"/>
        <v>0</v>
      </c>
      <c r="BE219" s="21">
        <f t="shared" si="167"/>
        <v>0.42866287551731325</v>
      </c>
      <c r="BF219" s="21">
        <f t="shared" si="168"/>
        <v>0.39818179872818643</v>
      </c>
      <c r="BG219" s="21">
        <f t="shared" si="169"/>
        <v>1.9735710640649364E-3</v>
      </c>
      <c r="BH219" s="21">
        <f t="shared" si="170"/>
        <v>7.6312576312576313E-4</v>
      </c>
      <c r="BI219" s="21">
        <f t="shared" si="171"/>
        <v>6.2279259554461272E-3</v>
      </c>
      <c r="BJ219" s="21">
        <f t="shared" si="172"/>
        <v>0</v>
      </c>
      <c r="BK219" s="21">
        <f t="shared" si="173"/>
        <v>1.855877585516861</v>
      </c>
      <c r="BL219" s="21">
        <f t="shared" si="174"/>
        <v>2.145353123944588</v>
      </c>
    </row>
    <row r="220" spans="1:64" x14ac:dyDescent="0.2">
      <c r="A220" s="21" t="s">
        <v>1404</v>
      </c>
      <c r="B220" s="27">
        <v>471.20465591393651</v>
      </c>
      <c r="C220" s="22">
        <v>54.204999999999998</v>
      </c>
      <c r="D220" s="22">
        <v>0.11</v>
      </c>
      <c r="E220" s="22">
        <v>3.6269999999999998</v>
      </c>
      <c r="F220" s="22">
        <v>0.70399999999999996</v>
      </c>
      <c r="G220" s="22">
        <v>2.5139999999999998</v>
      </c>
      <c r="H220" s="22">
        <v>17.338000000000001</v>
      </c>
      <c r="I220" s="22">
        <v>22.343</v>
      </c>
      <c r="J220" s="22">
        <v>0.14000000000000001</v>
      </c>
      <c r="K220" s="22">
        <v>3.5999999999999997E-2</v>
      </c>
      <c r="L220" s="22">
        <v>0.154</v>
      </c>
      <c r="N220" s="21">
        <f t="shared" si="132"/>
        <v>101.17100000000001</v>
      </c>
      <c r="O220" s="21"/>
      <c r="P220" s="22"/>
      <c r="Q220" s="26">
        <v>12</v>
      </c>
      <c r="R220" s="26">
        <v>4</v>
      </c>
      <c r="S220" s="25">
        <v>0</v>
      </c>
      <c r="T220" s="21"/>
      <c r="U220" s="24">
        <f t="shared" si="133"/>
        <v>1.9358479026898823</v>
      </c>
      <c r="V220" s="24">
        <f t="shared" si="134"/>
        <v>2.9552386557087622E-3</v>
      </c>
      <c r="W220" s="24">
        <f t="shared" si="135"/>
        <v>0.15265447219221159</v>
      </c>
      <c r="X220" s="24">
        <f t="shared" si="136"/>
        <v>1.9876936364915453E-2</v>
      </c>
      <c r="Y220" s="24">
        <f t="shared" si="137"/>
        <v>0</v>
      </c>
      <c r="Z220" s="24">
        <f t="shared" si="138"/>
        <v>7.5082128634613082E-2</v>
      </c>
      <c r="AA220" s="24">
        <f t="shared" si="139"/>
        <v>0.92301412223149615</v>
      </c>
      <c r="AB220" s="24">
        <f t="shared" si="140"/>
        <v>0.85490020943843958</v>
      </c>
      <c r="AC220" s="24">
        <f t="shared" si="141"/>
        <v>4.2346212892387632E-3</v>
      </c>
      <c r="AD220" s="24">
        <f t="shared" si="142"/>
        <v>1.034154838480975E-3</v>
      </c>
      <c r="AE220" s="24">
        <f t="shared" si="143"/>
        <v>1.0662736081717177E-2</v>
      </c>
      <c r="AF220" s="24">
        <f t="shared" si="144"/>
        <v>0</v>
      </c>
      <c r="AG220" s="24">
        <f t="shared" si="145"/>
        <v>3.9802625224167039</v>
      </c>
      <c r="AH220" s="24">
        <f t="shared" si="146"/>
        <v>0.9247746611917842</v>
      </c>
      <c r="AI220" s="23">
        <f t="shared" si="147"/>
        <v>0</v>
      </c>
      <c r="AJ220" s="21"/>
      <c r="AK220" s="21">
        <f t="shared" si="148"/>
        <v>54.204999999999998</v>
      </c>
      <c r="AL220" s="21">
        <f t="shared" si="149"/>
        <v>0.11</v>
      </c>
      <c r="AM220" s="21">
        <f t="shared" si="150"/>
        <v>3.6269999999999998</v>
      </c>
      <c r="AN220" s="21">
        <f t="shared" si="151"/>
        <v>0.70399999999999996</v>
      </c>
      <c r="AO220" s="21">
        <f t="shared" si="152"/>
        <v>0</v>
      </c>
      <c r="AP220" s="21">
        <f t="shared" si="153"/>
        <v>2.5139999999999998</v>
      </c>
      <c r="AQ220" s="21">
        <f t="shared" si="154"/>
        <v>17.338000000000001</v>
      </c>
      <c r="AR220" s="21">
        <f t="shared" si="155"/>
        <v>22.343</v>
      </c>
      <c r="AS220" s="21">
        <f t="shared" si="156"/>
        <v>0.14000000000000001</v>
      </c>
      <c r="AT220" s="21">
        <f t="shared" si="157"/>
        <v>3.5999999999999997E-2</v>
      </c>
      <c r="AU220" s="21">
        <f t="shared" si="158"/>
        <v>0.154</v>
      </c>
      <c r="AV220" s="21">
        <f t="shared" si="159"/>
        <v>0</v>
      </c>
      <c r="AW220" s="21">
        <f t="shared" si="160"/>
        <v>101.17100000000001</v>
      </c>
      <c r="AX220" s="21"/>
      <c r="AY220" s="21">
        <f t="shared" si="161"/>
        <v>0.90221371504660453</v>
      </c>
      <c r="AZ220" s="21">
        <f t="shared" si="162"/>
        <v>1.3773069892069217E-3</v>
      </c>
      <c r="BA220" s="21">
        <f t="shared" si="163"/>
        <v>7.1145547273440565E-2</v>
      </c>
      <c r="BB220" s="21">
        <f t="shared" si="164"/>
        <v>9.2637673531153347E-3</v>
      </c>
      <c r="BC220" s="21">
        <f t="shared" si="165"/>
        <v>3.4992483714715215E-2</v>
      </c>
      <c r="BD220" s="21">
        <f t="shared" si="166"/>
        <v>0</v>
      </c>
      <c r="BE220" s="21">
        <f t="shared" si="167"/>
        <v>0.4301763579162573</v>
      </c>
      <c r="BF220" s="21">
        <f t="shared" si="168"/>
        <v>0.3984314536693927</v>
      </c>
      <c r="BG220" s="21">
        <f t="shared" si="169"/>
        <v>1.9735710640649364E-3</v>
      </c>
      <c r="BH220" s="21">
        <f t="shared" si="170"/>
        <v>4.8197416618469245E-4</v>
      </c>
      <c r="BI220" s="21">
        <f t="shared" si="171"/>
        <v>4.969433145796392E-3</v>
      </c>
      <c r="BJ220" s="21">
        <f t="shared" si="172"/>
        <v>0</v>
      </c>
      <c r="BK220" s="21">
        <f t="shared" si="173"/>
        <v>1.8550256103387788</v>
      </c>
      <c r="BL220" s="21">
        <f t="shared" si="174"/>
        <v>2.1456644588803271</v>
      </c>
    </row>
    <row r="221" spans="1:64" x14ac:dyDescent="0.2">
      <c r="A221" s="21" t="s">
        <v>1405</v>
      </c>
      <c r="B221" s="27">
        <v>482.3849958014269</v>
      </c>
      <c r="C221" s="22">
        <v>53.514000000000003</v>
      </c>
      <c r="D221" s="22">
        <v>5.1999999999999998E-2</v>
      </c>
      <c r="E221" s="22">
        <v>3.625</v>
      </c>
      <c r="F221" s="22">
        <v>0.69499999999999995</v>
      </c>
      <c r="G221" s="22">
        <v>2.492</v>
      </c>
      <c r="H221" s="22">
        <v>17.376999999999999</v>
      </c>
      <c r="I221" s="22">
        <v>21.911999999999999</v>
      </c>
      <c r="J221" s="22">
        <v>0.14000000000000001</v>
      </c>
      <c r="K221" s="22">
        <v>2.8000000000000001E-2</v>
      </c>
      <c r="L221" s="22">
        <v>0.29799999999999999</v>
      </c>
      <c r="N221" s="21">
        <f t="shared" si="132"/>
        <v>100.13300000000001</v>
      </c>
      <c r="O221" s="21"/>
      <c r="P221" s="22"/>
      <c r="Q221" s="26">
        <v>12</v>
      </c>
      <c r="R221" s="26">
        <v>4</v>
      </c>
      <c r="S221" s="25">
        <v>0</v>
      </c>
      <c r="T221" s="21"/>
      <c r="U221" s="24">
        <f t="shared" si="133"/>
        <v>1.9315465862282262</v>
      </c>
      <c r="V221" s="24">
        <f t="shared" si="134"/>
        <v>1.4119168028802148E-3</v>
      </c>
      <c r="W221" s="24">
        <f t="shared" si="135"/>
        <v>0.15419698307340107</v>
      </c>
      <c r="X221" s="24">
        <f t="shared" si="136"/>
        <v>1.9832044220593384E-2</v>
      </c>
      <c r="Y221" s="24">
        <f t="shared" si="137"/>
        <v>0</v>
      </c>
      <c r="Z221" s="24">
        <f t="shared" si="138"/>
        <v>7.521859736374524E-2</v>
      </c>
      <c r="AA221" s="24">
        <f t="shared" si="139"/>
        <v>0.93495355584480477</v>
      </c>
      <c r="AB221" s="24">
        <f t="shared" si="140"/>
        <v>0.84734807377665311</v>
      </c>
      <c r="AC221" s="24">
        <f t="shared" si="141"/>
        <v>4.2797703525156786E-3</v>
      </c>
      <c r="AD221" s="24">
        <f t="shared" si="142"/>
        <v>8.1291846444247801E-4</v>
      </c>
      <c r="AE221" s="24">
        <f t="shared" si="143"/>
        <v>2.0853074389269016E-2</v>
      </c>
      <c r="AF221" s="24">
        <f t="shared" si="144"/>
        <v>0</v>
      </c>
      <c r="AG221" s="24">
        <f t="shared" si="145"/>
        <v>3.9904535205165312</v>
      </c>
      <c r="AH221" s="24">
        <f t="shared" si="146"/>
        <v>0.92553883303471318</v>
      </c>
      <c r="AI221" s="23">
        <f t="shared" si="147"/>
        <v>0</v>
      </c>
      <c r="AJ221" s="21"/>
      <c r="AK221" s="21">
        <f t="shared" si="148"/>
        <v>53.514000000000003</v>
      </c>
      <c r="AL221" s="21">
        <f t="shared" si="149"/>
        <v>5.1999999999999998E-2</v>
      </c>
      <c r="AM221" s="21">
        <f t="shared" si="150"/>
        <v>3.625</v>
      </c>
      <c r="AN221" s="21">
        <f t="shared" si="151"/>
        <v>0.69499999999999995</v>
      </c>
      <c r="AO221" s="21">
        <f t="shared" si="152"/>
        <v>0</v>
      </c>
      <c r="AP221" s="21">
        <f t="shared" si="153"/>
        <v>2.492</v>
      </c>
      <c r="AQ221" s="21">
        <f t="shared" si="154"/>
        <v>17.376999999999999</v>
      </c>
      <c r="AR221" s="21">
        <f t="shared" si="155"/>
        <v>21.911999999999999</v>
      </c>
      <c r="AS221" s="21">
        <f t="shared" si="156"/>
        <v>0.14000000000000001</v>
      </c>
      <c r="AT221" s="21">
        <f t="shared" si="157"/>
        <v>2.8000000000000001E-2</v>
      </c>
      <c r="AU221" s="21">
        <f t="shared" si="158"/>
        <v>0.29799999999999999</v>
      </c>
      <c r="AV221" s="21">
        <f t="shared" si="159"/>
        <v>0</v>
      </c>
      <c r="AW221" s="21">
        <f t="shared" si="160"/>
        <v>100.13300000000001</v>
      </c>
      <c r="AX221" s="21"/>
      <c r="AY221" s="21">
        <f t="shared" si="161"/>
        <v>0.89071238348868187</v>
      </c>
      <c r="AZ221" s="21">
        <f t="shared" si="162"/>
        <v>6.5109057671599929E-4</v>
      </c>
      <c r="BA221" s="21">
        <f t="shared" si="163"/>
        <v>7.1106316202432338E-2</v>
      </c>
      <c r="BB221" s="21">
        <f t="shared" si="164"/>
        <v>9.1453385091124408E-3</v>
      </c>
      <c r="BC221" s="21">
        <f t="shared" si="165"/>
        <v>3.4686264684594403E-2</v>
      </c>
      <c r="BD221" s="21">
        <f t="shared" si="166"/>
        <v>0</v>
      </c>
      <c r="BE221" s="21">
        <f t="shared" si="167"/>
        <v>0.43114399420410671</v>
      </c>
      <c r="BF221" s="21">
        <f t="shared" si="168"/>
        <v>0.39074564797939992</v>
      </c>
      <c r="BG221" s="21">
        <f t="shared" si="169"/>
        <v>1.9735710640649364E-3</v>
      </c>
      <c r="BH221" s="21">
        <f t="shared" si="170"/>
        <v>3.748687959214275E-4</v>
      </c>
      <c r="BI221" s="21">
        <f t="shared" si="171"/>
        <v>9.6161758275800299E-3</v>
      </c>
      <c r="BJ221" s="21">
        <f t="shared" si="172"/>
        <v>0</v>
      </c>
      <c r="BK221" s="21">
        <f t="shared" si="173"/>
        <v>1.8401556513326103</v>
      </c>
      <c r="BL221" s="21">
        <f t="shared" si="174"/>
        <v>2.1685412957467545</v>
      </c>
    </row>
    <row r="222" spans="1:64" x14ac:dyDescent="0.2">
      <c r="A222" s="21" t="s">
        <v>1406</v>
      </c>
      <c r="B222" s="27">
        <v>487.38499580142593</v>
      </c>
      <c r="C222" s="22">
        <v>54.302</v>
      </c>
      <c r="D222" s="22">
        <v>8.5000000000000006E-2</v>
      </c>
      <c r="E222" s="22">
        <v>3.5649999999999999</v>
      </c>
      <c r="F222" s="22">
        <v>0.72399999999999998</v>
      </c>
      <c r="G222" s="22">
        <v>2.4590000000000001</v>
      </c>
      <c r="H222" s="22">
        <v>17.376000000000001</v>
      </c>
      <c r="I222" s="22">
        <v>22.228999999999999</v>
      </c>
      <c r="J222" s="22">
        <v>0.08</v>
      </c>
      <c r="K222" s="22">
        <v>9.2999999999999999E-2</v>
      </c>
      <c r="L222" s="22">
        <v>0.20200000000000001</v>
      </c>
      <c r="N222" s="21">
        <f t="shared" si="132"/>
        <v>101.11499999999999</v>
      </c>
      <c r="O222" s="21"/>
      <c r="P222" s="22"/>
      <c r="Q222" s="26">
        <v>12</v>
      </c>
      <c r="R222" s="26">
        <v>4</v>
      </c>
      <c r="S222" s="25">
        <v>0</v>
      </c>
      <c r="T222" s="21"/>
      <c r="U222" s="24">
        <f t="shared" si="133"/>
        <v>1.939305424502815</v>
      </c>
      <c r="V222" s="24">
        <f t="shared" si="134"/>
        <v>2.2835856367311304E-3</v>
      </c>
      <c r="W222" s="24">
        <f t="shared" si="135"/>
        <v>0.15004447693471387</v>
      </c>
      <c r="X222" s="24">
        <f t="shared" si="136"/>
        <v>2.0441551609097188E-2</v>
      </c>
      <c r="Y222" s="24">
        <f t="shared" si="137"/>
        <v>0</v>
      </c>
      <c r="Z222" s="24">
        <f t="shared" si="138"/>
        <v>7.3439267315938014E-2</v>
      </c>
      <c r="AA222" s="24">
        <f t="shared" si="139"/>
        <v>0.92503392058435763</v>
      </c>
      <c r="AB222" s="24">
        <f t="shared" si="140"/>
        <v>0.85053534724710778</v>
      </c>
      <c r="AC222" s="24">
        <f t="shared" si="141"/>
        <v>2.4197752545456366E-3</v>
      </c>
      <c r="AD222" s="24">
        <f t="shared" si="142"/>
        <v>2.6715574590502568E-3</v>
      </c>
      <c r="AE222" s="24">
        <f t="shared" si="143"/>
        <v>1.3986138088383603E-2</v>
      </c>
      <c r="AF222" s="24">
        <f t="shared" si="144"/>
        <v>0</v>
      </c>
      <c r="AG222" s="24">
        <f t="shared" si="145"/>
        <v>3.9801610446327396</v>
      </c>
      <c r="AH222" s="24">
        <f t="shared" si="146"/>
        <v>0.9264484332620142</v>
      </c>
      <c r="AI222" s="23">
        <f t="shared" si="147"/>
        <v>0</v>
      </c>
      <c r="AJ222" s="21"/>
      <c r="AK222" s="21">
        <f t="shared" si="148"/>
        <v>54.302</v>
      </c>
      <c r="AL222" s="21">
        <f t="shared" si="149"/>
        <v>8.5000000000000006E-2</v>
      </c>
      <c r="AM222" s="21">
        <f t="shared" si="150"/>
        <v>3.5649999999999999</v>
      </c>
      <c r="AN222" s="21">
        <f t="shared" si="151"/>
        <v>0.72399999999999998</v>
      </c>
      <c r="AO222" s="21">
        <f t="shared" si="152"/>
        <v>0</v>
      </c>
      <c r="AP222" s="21">
        <f t="shared" si="153"/>
        <v>2.4590000000000001</v>
      </c>
      <c r="AQ222" s="21">
        <f t="shared" si="154"/>
        <v>17.376000000000001</v>
      </c>
      <c r="AR222" s="21">
        <f t="shared" si="155"/>
        <v>22.228999999999999</v>
      </c>
      <c r="AS222" s="21">
        <f t="shared" si="156"/>
        <v>0.08</v>
      </c>
      <c r="AT222" s="21">
        <f t="shared" si="157"/>
        <v>9.2999999999999999E-2</v>
      </c>
      <c r="AU222" s="21">
        <f t="shared" si="158"/>
        <v>0.20200000000000001</v>
      </c>
      <c r="AV222" s="21">
        <f t="shared" si="159"/>
        <v>0</v>
      </c>
      <c r="AW222" s="21">
        <f t="shared" si="160"/>
        <v>101.11499999999999</v>
      </c>
      <c r="AX222" s="21"/>
      <c r="AY222" s="21">
        <f t="shared" si="161"/>
        <v>0.90382822902796278</v>
      </c>
      <c r="AZ222" s="21">
        <f t="shared" si="162"/>
        <v>1.0642826734780758E-3</v>
      </c>
      <c r="BA222" s="21">
        <f t="shared" si="163"/>
        <v>6.9929384072185172E-2</v>
      </c>
      <c r="BB222" s="21">
        <f t="shared" si="164"/>
        <v>9.5269425620106585E-3</v>
      </c>
      <c r="BC222" s="21">
        <f t="shared" si="165"/>
        <v>3.4226936139413175E-2</v>
      </c>
      <c r="BD222" s="21">
        <f t="shared" si="166"/>
        <v>0</v>
      </c>
      <c r="BE222" s="21">
        <f t="shared" si="167"/>
        <v>0.43111918301723884</v>
      </c>
      <c r="BF222" s="21">
        <f t="shared" si="168"/>
        <v>0.39639854914814165</v>
      </c>
      <c r="BG222" s="21">
        <f t="shared" si="169"/>
        <v>1.1277548937513922E-3</v>
      </c>
      <c r="BH222" s="21">
        <f t="shared" si="170"/>
        <v>1.2450999293104556E-3</v>
      </c>
      <c r="BI222" s="21">
        <f t="shared" si="171"/>
        <v>6.5183473730576055E-3</v>
      </c>
      <c r="BJ222" s="21">
        <f t="shared" si="172"/>
        <v>0</v>
      </c>
      <c r="BK222" s="21">
        <f t="shared" si="173"/>
        <v>1.8549847088365499</v>
      </c>
      <c r="BL222" s="21">
        <f t="shared" si="174"/>
        <v>2.1456570642725703</v>
      </c>
    </row>
    <row r="223" spans="1:64" x14ac:dyDescent="0.2">
      <c r="A223" s="21" t="s">
        <v>1407</v>
      </c>
      <c r="B223" s="27">
        <v>494.45606361329754</v>
      </c>
      <c r="C223" s="22">
        <v>53.999000000000002</v>
      </c>
      <c r="D223" s="22">
        <v>9.6000000000000002E-2</v>
      </c>
      <c r="E223" s="22">
        <v>3.673</v>
      </c>
      <c r="F223" s="22">
        <v>0.70299999999999996</v>
      </c>
      <c r="G223" s="22">
        <v>2.72</v>
      </c>
      <c r="H223" s="22">
        <v>17.027999999999999</v>
      </c>
      <c r="I223" s="22">
        <v>22.22</v>
      </c>
      <c r="J223" s="22">
        <v>0.127</v>
      </c>
      <c r="K223" s="22">
        <v>3.2000000000000001E-2</v>
      </c>
      <c r="L223" s="22">
        <v>0.14499999999999999</v>
      </c>
      <c r="N223" s="21">
        <f t="shared" si="132"/>
        <v>100.74299999999998</v>
      </c>
      <c r="O223" s="21"/>
      <c r="P223" s="22"/>
      <c r="Q223" s="26">
        <v>12</v>
      </c>
      <c r="R223" s="26">
        <v>4</v>
      </c>
      <c r="S223" s="25">
        <v>0</v>
      </c>
      <c r="T223" s="21"/>
      <c r="U223" s="24">
        <f t="shared" si="133"/>
        <v>1.9376889543285174</v>
      </c>
      <c r="V223" s="24">
        <f t="shared" si="134"/>
        <v>2.5914185877869583E-3</v>
      </c>
      <c r="W223" s="24">
        <f t="shared" si="135"/>
        <v>0.15532786310234931</v>
      </c>
      <c r="X223" s="24">
        <f t="shared" si="136"/>
        <v>1.9943371351642078E-2</v>
      </c>
      <c r="Y223" s="24">
        <f t="shared" si="137"/>
        <v>0</v>
      </c>
      <c r="Z223" s="24">
        <f t="shared" si="138"/>
        <v>8.1621894378729964E-2</v>
      </c>
      <c r="AA223" s="24">
        <f t="shared" si="139"/>
        <v>0.91083445668085306</v>
      </c>
      <c r="AB223" s="24">
        <f t="shared" si="140"/>
        <v>0.8542489533501415</v>
      </c>
      <c r="AC223" s="24">
        <f t="shared" si="141"/>
        <v>3.8597282149455811E-3</v>
      </c>
      <c r="AD223" s="24">
        <f t="shared" si="142"/>
        <v>9.2363314327571604E-4</v>
      </c>
      <c r="AE223" s="24">
        <f t="shared" si="143"/>
        <v>1.0087473436916976E-2</v>
      </c>
      <c r="AF223" s="24">
        <f t="shared" si="144"/>
        <v>0</v>
      </c>
      <c r="AG223" s="24">
        <f t="shared" si="145"/>
        <v>3.9771277465751584</v>
      </c>
      <c r="AH223" s="24">
        <f t="shared" si="146"/>
        <v>0.91775769857123957</v>
      </c>
      <c r="AI223" s="23">
        <f t="shared" si="147"/>
        <v>0</v>
      </c>
      <c r="AJ223" s="21"/>
      <c r="AK223" s="21">
        <f t="shared" si="148"/>
        <v>53.999000000000002</v>
      </c>
      <c r="AL223" s="21">
        <f t="shared" si="149"/>
        <v>9.6000000000000002E-2</v>
      </c>
      <c r="AM223" s="21">
        <f t="shared" si="150"/>
        <v>3.673</v>
      </c>
      <c r="AN223" s="21">
        <f t="shared" si="151"/>
        <v>0.70299999999999996</v>
      </c>
      <c r="AO223" s="21">
        <f t="shared" si="152"/>
        <v>0</v>
      </c>
      <c r="AP223" s="21">
        <f t="shared" si="153"/>
        <v>2.72</v>
      </c>
      <c r="AQ223" s="21">
        <f t="shared" si="154"/>
        <v>17.027999999999999</v>
      </c>
      <c r="AR223" s="21">
        <f t="shared" si="155"/>
        <v>22.22</v>
      </c>
      <c r="AS223" s="21">
        <f t="shared" si="156"/>
        <v>0.127</v>
      </c>
      <c r="AT223" s="21">
        <f t="shared" si="157"/>
        <v>3.2000000000000001E-2</v>
      </c>
      <c r="AU223" s="21">
        <f t="shared" si="158"/>
        <v>0.14499999999999999</v>
      </c>
      <c r="AV223" s="21">
        <f t="shared" si="159"/>
        <v>0</v>
      </c>
      <c r="AW223" s="21">
        <f t="shared" si="160"/>
        <v>100.74299999999998</v>
      </c>
      <c r="AX223" s="21"/>
      <c r="AY223" s="21">
        <f t="shared" si="161"/>
        <v>0.89878495339547282</v>
      </c>
      <c r="AZ223" s="21">
        <f t="shared" si="162"/>
        <v>1.2020133723987679E-3</v>
      </c>
      <c r="BA223" s="21">
        <f t="shared" si="163"/>
        <v>7.2047861906630054E-2</v>
      </c>
      <c r="BB223" s="21">
        <f t="shared" si="164"/>
        <v>9.2506085926705693E-3</v>
      </c>
      <c r="BC223" s="21">
        <f t="shared" si="165"/>
        <v>3.7859807360391969E-2</v>
      </c>
      <c r="BD223" s="21">
        <f t="shared" si="166"/>
        <v>0</v>
      </c>
      <c r="BE223" s="21">
        <f t="shared" si="167"/>
        <v>0.42248488998719741</v>
      </c>
      <c r="BF223" s="21">
        <f t="shared" si="168"/>
        <v>0.39623805668593765</v>
      </c>
      <c r="BG223" s="21">
        <f t="shared" si="169"/>
        <v>1.7903108938303351E-3</v>
      </c>
      <c r="BH223" s="21">
        <f t="shared" si="170"/>
        <v>4.2842148105305997E-4</v>
      </c>
      <c r="BI223" s="21">
        <f t="shared" si="171"/>
        <v>4.6790117281849137E-3</v>
      </c>
      <c r="BJ223" s="21">
        <f t="shared" si="172"/>
        <v>0</v>
      </c>
      <c r="BK223" s="21">
        <f t="shared" si="173"/>
        <v>1.8447659354037675</v>
      </c>
      <c r="BL223" s="21">
        <f t="shared" si="174"/>
        <v>2.1558983013770128</v>
      </c>
    </row>
    <row r="224" spans="1:64" x14ac:dyDescent="0.2">
      <c r="A224" s="21" t="s">
        <v>1408</v>
      </c>
      <c r="B224" s="27">
        <v>499.456063613293</v>
      </c>
      <c r="C224" s="22">
        <v>54.317999999999998</v>
      </c>
      <c r="D224" s="22">
        <v>7.3999999999999996E-2</v>
      </c>
      <c r="E224" s="22">
        <v>3.6190000000000002</v>
      </c>
      <c r="F224" s="22">
        <v>0.69199999999999995</v>
      </c>
      <c r="G224" s="22">
        <v>2.528</v>
      </c>
      <c r="H224" s="22">
        <v>17.260000000000002</v>
      </c>
      <c r="I224" s="22">
        <v>22.114999999999998</v>
      </c>
      <c r="J224" s="22">
        <v>3.3000000000000002E-2</v>
      </c>
      <c r="K224" s="22">
        <v>0.06</v>
      </c>
      <c r="L224" s="22">
        <v>0.223</v>
      </c>
      <c r="N224" s="21">
        <f t="shared" si="132"/>
        <v>100.922</v>
      </c>
      <c r="O224" s="21"/>
      <c r="P224" s="22"/>
      <c r="Q224" s="26">
        <v>12</v>
      </c>
      <c r="R224" s="26">
        <v>4</v>
      </c>
      <c r="S224" s="25">
        <v>0</v>
      </c>
      <c r="T224" s="21"/>
      <c r="U224" s="24">
        <f t="shared" si="133"/>
        <v>1.9423090974901935</v>
      </c>
      <c r="V224" s="24">
        <f t="shared" si="134"/>
        <v>1.9905554658709254E-3</v>
      </c>
      <c r="W224" s="24">
        <f t="shared" si="135"/>
        <v>0.15250821905993822</v>
      </c>
      <c r="X224" s="24">
        <f t="shared" si="136"/>
        <v>1.9562554855738226E-2</v>
      </c>
      <c r="Y224" s="24">
        <f t="shared" si="137"/>
        <v>0</v>
      </c>
      <c r="Z224" s="24">
        <f t="shared" si="138"/>
        <v>7.559465041609699E-2</v>
      </c>
      <c r="AA224" s="24">
        <f t="shared" si="139"/>
        <v>0.9200105947023185</v>
      </c>
      <c r="AB224" s="24">
        <f t="shared" si="140"/>
        <v>0.84723438190153133</v>
      </c>
      <c r="AC224" s="24">
        <f t="shared" si="141"/>
        <v>9.9940880376317388E-4</v>
      </c>
      <c r="AD224" s="24">
        <f t="shared" si="142"/>
        <v>1.7257465262824347E-3</v>
      </c>
      <c r="AE224" s="24">
        <f t="shared" si="143"/>
        <v>1.5459501728729633E-2</v>
      </c>
      <c r="AF224" s="24">
        <f t="shared" si="144"/>
        <v>0</v>
      </c>
      <c r="AG224" s="24">
        <f t="shared" si="145"/>
        <v>3.9773947109504633</v>
      </c>
      <c r="AH224" s="24">
        <f t="shared" si="146"/>
        <v>0.92407166315490241</v>
      </c>
      <c r="AI224" s="23">
        <f t="shared" si="147"/>
        <v>0</v>
      </c>
      <c r="AJ224" s="21"/>
      <c r="AK224" s="21">
        <f t="shared" si="148"/>
        <v>54.317999999999998</v>
      </c>
      <c r="AL224" s="21">
        <f t="shared" si="149"/>
        <v>7.3999999999999996E-2</v>
      </c>
      <c r="AM224" s="21">
        <f t="shared" si="150"/>
        <v>3.6190000000000002</v>
      </c>
      <c r="AN224" s="21">
        <f t="shared" si="151"/>
        <v>0.69199999999999995</v>
      </c>
      <c r="AO224" s="21">
        <f t="shared" si="152"/>
        <v>0</v>
      </c>
      <c r="AP224" s="21">
        <f t="shared" si="153"/>
        <v>2.5280000000000005</v>
      </c>
      <c r="AQ224" s="21">
        <f t="shared" si="154"/>
        <v>17.260000000000002</v>
      </c>
      <c r="AR224" s="21">
        <f t="shared" si="155"/>
        <v>22.114999999999998</v>
      </c>
      <c r="AS224" s="21">
        <f t="shared" si="156"/>
        <v>3.3000000000000002E-2</v>
      </c>
      <c r="AT224" s="21">
        <f t="shared" si="157"/>
        <v>0.06</v>
      </c>
      <c r="AU224" s="21">
        <f t="shared" si="158"/>
        <v>0.223</v>
      </c>
      <c r="AV224" s="21">
        <f t="shared" si="159"/>
        <v>0</v>
      </c>
      <c r="AW224" s="21">
        <f t="shared" si="160"/>
        <v>100.922</v>
      </c>
      <c r="AX224" s="21"/>
      <c r="AY224" s="21">
        <f t="shared" si="161"/>
        <v>0.9040945406125166</v>
      </c>
      <c r="AZ224" s="21">
        <f t="shared" si="162"/>
        <v>9.2655197455738354E-4</v>
      </c>
      <c r="BA224" s="21">
        <f t="shared" si="163"/>
        <v>7.0988622989407613E-2</v>
      </c>
      <c r="BB224" s="21">
        <f t="shared" si="164"/>
        <v>9.1058622277781429E-3</v>
      </c>
      <c r="BC224" s="21">
        <f t="shared" si="165"/>
        <v>3.5187350370246652E-2</v>
      </c>
      <c r="BD224" s="21">
        <f t="shared" si="166"/>
        <v>0</v>
      </c>
      <c r="BE224" s="21">
        <f t="shared" si="167"/>
        <v>0.42824108534055838</v>
      </c>
      <c r="BF224" s="21">
        <f t="shared" si="168"/>
        <v>0.39436564462689067</v>
      </c>
      <c r="BG224" s="21">
        <f t="shared" si="169"/>
        <v>4.6519889367244925E-4</v>
      </c>
      <c r="BH224" s="21">
        <f t="shared" si="170"/>
        <v>8.0329027697448741E-4</v>
      </c>
      <c r="BI224" s="21">
        <f t="shared" si="171"/>
        <v>7.1959973474843859E-3</v>
      </c>
      <c r="BJ224" s="21">
        <f t="shared" si="172"/>
        <v>0</v>
      </c>
      <c r="BK224" s="21">
        <f t="shared" si="173"/>
        <v>1.8513741446600867</v>
      </c>
      <c r="BL224" s="21">
        <f t="shared" si="174"/>
        <v>2.1483473356384777</v>
      </c>
    </row>
    <row r="225" spans="1:64" x14ac:dyDescent="0.2">
      <c r="A225" s="21" t="s">
        <v>1409</v>
      </c>
      <c r="B225" s="27">
        <v>510.63640350079129</v>
      </c>
      <c r="C225" s="22">
        <v>53.939</v>
      </c>
      <c r="D225" s="22">
        <v>0.10100000000000001</v>
      </c>
      <c r="E225" s="22">
        <v>3.6240000000000001</v>
      </c>
      <c r="F225" s="22">
        <v>0.67900000000000005</v>
      </c>
      <c r="G225" s="22">
        <v>2.5550000000000002</v>
      </c>
      <c r="H225" s="22">
        <v>17.407</v>
      </c>
      <c r="I225" s="22">
        <v>22.274999999999999</v>
      </c>
      <c r="J225" s="22">
        <v>0.08</v>
      </c>
      <c r="K225" s="22">
        <v>4.4999999999999998E-2</v>
      </c>
      <c r="L225" s="22">
        <v>0.24299999999999999</v>
      </c>
      <c r="N225" s="21">
        <f t="shared" si="132"/>
        <v>100.94800000000001</v>
      </c>
      <c r="O225" s="21"/>
      <c r="P225" s="22"/>
      <c r="Q225" s="26">
        <v>12</v>
      </c>
      <c r="R225" s="26">
        <v>4</v>
      </c>
      <c r="S225" s="25">
        <v>0</v>
      </c>
      <c r="T225" s="21"/>
      <c r="U225" s="24">
        <f t="shared" si="133"/>
        <v>1.9317927384395466</v>
      </c>
      <c r="V225" s="24">
        <f t="shared" si="134"/>
        <v>2.7211156655728877E-3</v>
      </c>
      <c r="W225" s="24">
        <f t="shared" si="135"/>
        <v>0.15295931164188611</v>
      </c>
      <c r="X225" s="24">
        <f t="shared" si="136"/>
        <v>1.9225264236895658E-2</v>
      </c>
      <c r="Y225" s="24">
        <f t="shared" si="137"/>
        <v>0</v>
      </c>
      <c r="Z225" s="24">
        <f t="shared" si="138"/>
        <v>7.6522290826035635E-2</v>
      </c>
      <c r="AA225" s="24">
        <f t="shared" si="139"/>
        <v>0.92930662155006249</v>
      </c>
      <c r="AB225" s="24">
        <f t="shared" si="140"/>
        <v>0.85470728522365513</v>
      </c>
      <c r="AC225" s="24">
        <f t="shared" si="141"/>
        <v>2.4266228511183969E-3</v>
      </c>
      <c r="AD225" s="24">
        <f t="shared" si="142"/>
        <v>1.2963472069516197E-3</v>
      </c>
      <c r="AE225" s="24">
        <f t="shared" si="143"/>
        <v>1.6872520627527695E-2</v>
      </c>
      <c r="AF225" s="24">
        <f t="shared" si="144"/>
        <v>0</v>
      </c>
      <c r="AG225" s="24">
        <f t="shared" si="145"/>
        <v>3.9878301182692519</v>
      </c>
      <c r="AH225" s="24">
        <f t="shared" si="146"/>
        <v>0.92392116603084629</v>
      </c>
      <c r="AI225" s="23">
        <f t="shared" si="147"/>
        <v>0</v>
      </c>
      <c r="AJ225" s="21"/>
      <c r="AK225" s="21">
        <f t="shared" si="148"/>
        <v>53.939</v>
      </c>
      <c r="AL225" s="21">
        <f t="shared" si="149"/>
        <v>0.10100000000000001</v>
      </c>
      <c r="AM225" s="21">
        <f t="shared" si="150"/>
        <v>3.6240000000000001</v>
      </c>
      <c r="AN225" s="21">
        <f t="shared" si="151"/>
        <v>0.67900000000000005</v>
      </c>
      <c r="AO225" s="21">
        <f t="shared" si="152"/>
        <v>0</v>
      </c>
      <c r="AP225" s="21">
        <f t="shared" si="153"/>
        <v>2.5550000000000002</v>
      </c>
      <c r="AQ225" s="21">
        <f t="shared" si="154"/>
        <v>17.407</v>
      </c>
      <c r="AR225" s="21">
        <f t="shared" si="155"/>
        <v>22.274999999999999</v>
      </c>
      <c r="AS225" s="21">
        <f t="shared" si="156"/>
        <v>0.08</v>
      </c>
      <c r="AT225" s="21">
        <f t="shared" si="157"/>
        <v>4.4999999999999998E-2</v>
      </c>
      <c r="AU225" s="21">
        <f t="shared" si="158"/>
        <v>0.24299999999999999</v>
      </c>
      <c r="AV225" s="21">
        <f t="shared" si="159"/>
        <v>0</v>
      </c>
      <c r="AW225" s="21">
        <f t="shared" si="160"/>
        <v>100.94800000000001</v>
      </c>
      <c r="AX225" s="21"/>
      <c r="AY225" s="21">
        <f t="shared" si="161"/>
        <v>0.89778628495339552</v>
      </c>
      <c r="AZ225" s="21">
        <f t="shared" si="162"/>
        <v>1.2646182355445371E-3</v>
      </c>
      <c r="BA225" s="21">
        <f t="shared" si="163"/>
        <v>7.108670066692821E-2</v>
      </c>
      <c r="BB225" s="21">
        <f t="shared" si="164"/>
        <v>8.9347983419961838E-3</v>
      </c>
      <c r="BC225" s="21">
        <f t="shared" si="165"/>
        <v>3.5563164634485833E-2</v>
      </c>
      <c r="BD225" s="21">
        <f t="shared" si="166"/>
        <v>0</v>
      </c>
      <c r="BE225" s="21">
        <f t="shared" si="167"/>
        <v>0.4318883298101448</v>
      </c>
      <c r="BF225" s="21">
        <f t="shared" si="168"/>
        <v>0.39721884395496226</v>
      </c>
      <c r="BG225" s="21">
        <f t="shared" si="169"/>
        <v>1.1277548937513922E-3</v>
      </c>
      <c r="BH225" s="21">
        <f t="shared" si="170"/>
        <v>6.0246770773086553E-4</v>
      </c>
      <c r="BI225" s="21">
        <f t="shared" si="171"/>
        <v>7.8413782755098905E-3</v>
      </c>
      <c r="BJ225" s="21">
        <f t="shared" si="172"/>
        <v>0</v>
      </c>
      <c r="BK225" s="21">
        <f t="shared" si="173"/>
        <v>1.8533143414744493</v>
      </c>
      <c r="BL225" s="21">
        <f t="shared" si="174"/>
        <v>2.1517289479865767</v>
      </c>
    </row>
    <row r="226" spans="1:64" x14ac:dyDescent="0.2">
      <c r="A226" s="21" t="s">
        <v>1410</v>
      </c>
      <c r="B226" s="27">
        <v>521.816743388296</v>
      </c>
      <c r="C226" s="22">
        <v>53.863999999999997</v>
      </c>
      <c r="D226" s="22">
        <v>4.2999999999999997E-2</v>
      </c>
      <c r="E226" s="22">
        <v>3.5950000000000002</v>
      </c>
      <c r="F226" s="22">
        <v>0.67900000000000005</v>
      </c>
      <c r="G226" s="22">
        <v>2.6219999999999999</v>
      </c>
      <c r="H226" s="22">
        <v>17.495999999999999</v>
      </c>
      <c r="I226" s="22">
        <v>22.271000000000001</v>
      </c>
      <c r="J226" s="22">
        <v>0.14000000000000001</v>
      </c>
      <c r="K226" s="22">
        <v>4.7E-2</v>
      </c>
      <c r="L226" s="22">
        <v>0.23599999999999999</v>
      </c>
      <c r="N226" s="21">
        <f t="shared" si="132"/>
        <v>100.99299999999999</v>
      </c>
      <c r="O226" s="21"/>
      <c r="P226" s="22"/>
      <c r="Q226" s="26">
        <v>12</v>
      </c>
      <c r="R226" s="26">
        <v>4</v>
      </c>
      <c r="S226" s="25">
        <v>0</v>
      </c>
      <c r="T226" s="21"/>
      <c r="U226" s="24">
        <f t="shared" si="133"/>
        <v>1.929780232404092</v>
      </c>
      <c r="V226" s="24">
        <f t="shared" si="134"/>
        <v>1.1588992924544969E-3</v>
      </c>
      <c r="W226" s="24">
        <f t="shared" si="135"/>
        <v>0.15178827992453006</v>
      </c>
      <c r="X226" s="24">
        <f t="shared" si="136"/>
        <v>1.9231976998212864E-2</v>
      </c>
      <c r="Y226" s="24">
        <f t="shared" si="137"/>
        <v>0</v>
      </c>
      <c r="Z226" s="24">
        <f t="shared" si="138"/>
        <v>7.8556361339960745E-2</v>
      </c>
      <c r="AA226" s="24">
        <f t="shared" si="139"/>
        <v>0.93438419903137448</v>
      </c>
      <c r="AB226" s="24">
        <f t="shared" si="140"/>
        <v>0.85485218146466613</v>
      </c>
      <c r="AC226" s="24">
        <f t="shared" si="141"/>
        <v>4.2480727438505804E-3</v>
      </c>
      <c r="AD226" s="24">
        <f t="shared" si="142"/>
        <v>1.3544353927594499E-3</v>
      </c>
      <c r="AE226" s="24">
        <f t="shared" si="143"/>
        <v>1.639220250036055E-2</v>
      </c>
      <c r="AF226" s="24">
        <f t="shared" si="144"/>
        <v>0</v>
      </c>
      <c r="AG226" s="24">
        <f t="shared" si="145"/>
        <v>3.9917468410922616</v>
      </c>
      <c r="AH226" s="24">
        <f t="shared" si="146"/>
        <v>0.92244721515430017</v>
      </c>
      <c r="AI226" s="23">
        <f t="shared" si="147"/>
        <v>0</v>
      </c>
      <c r="AJ226" s="21"/>
      <c r="AK226" s="21">
        <f t="shared" si="148"/>
        <v>53.863999999999997</v>
      </c>
      <c r="AL226" s="21">
        <f t="shared" si="149"/>
        <v>4.2999999999999997E-2</v>
      </c>
      <c r="AM226" s="21">
        <f t="shared" si="150"/>
        <v>3.5950000000000002</v>
      </c>
      <c r="AN226" s="21">
        <f t="shared" si="151"/>
        <v>0.67900000000000005</v>
      </c>
      <c r="AO226" s="21">
        <f t="shared" si="152"/>
        <v>0</v>
      </c>
      <c r="AP226" s="21">
        <f t="shared" si="153"/>
        <v>2.6219999999999999</v>
      </c>
      <c r="AQ226" s="21">
        <f t="shared" si="154"/>
        <v>17.495999999999999</v>
      </c>
      <c r="AR226" s="21">
        <f t="shared" si="155"/>
        <v>22.271000000000001</v>
      </c>
      <c r="AS226" s="21">
        <f t="shared" si="156"/>
        <v>0.14000000000000001</v>
      </c>
      <c r="AT226" s="21">
        <f t="shared" si="157"/>
        <v>4.7E-2</v>
      </c>
      <c r="AU226" s="21">
        <f t="shared" si="158"/>
        <v>0.23599999999999999</v>
      </c>
      <c r="AV226" s="21">
        <f t="shared" si="159"/>
        <v>0</v>
      </c>
      <c r="AW226" s="21">
        <f t="shared" si="160"/>
        <v>100.99299999999999</v>
      </c>
      <c r="AX226" s="21"/>
      <c r="AY226" s="21">
        <f t="shared" si="161"/>
        <v>0.89653794940079889</v>
      </c>
      <c r="AZ226" s="21">
        <f t="shared" si="162"/>
        <v>5.3840182305361472E-4</v>
      </c>
      <c r="BA226" s="21">
        <f t="shared" si="163"/>
        <v>7.0517850137308755E-2</v>
      </c>
      <c r="BB226" s="21">
        <f t="shared" si="164"/>
        <v>8.9347983419961838E-3</v>
      </c>
      <c r="BC226" s="21">
        <f t="shared" si="165"/>
        <v>3.6495740771671954E-2</v>
      </c>
      <c r="BD226" s="21">
        <f t="shared" si="166"/>
        <v>0</v>
      </c>
      <c r="BE226" s="21">
        <f t="shared" si="167"/>
        <v>0.43409652544139099</v>
      </c>
      <c r="BF226" s="21">
        <f t="shared" si="168"/>
        <v>0.39714751397176051</v>
      </c>
      <c r="BG226" s="21">
        <f t="shared" si="169"/>
        <v>1.9735710640649364E-3</v>
      </c>
      <c r="BH226" s="21">
        <f t="shared" si="170"/>
        <v>6.292440502966818E-4</v>
      </c>
      <c r="BI226" s="21">
        <f t="shared" si="171"/>
        <v>7.6154949507009637E-3</v>
      </c>
      <c r="BJ226" s="21">
        <f t="shared" si="172"/>
        <v>0</v>
      </c>
      <c r="BK226" s="21">
        <f t="shared" si="173"/>
        <v>1.8544870899530435</v>
      </c>
      <c r="BL226" s="21">
        <f t="shared" si="174"/>
        <v>2.1524802532830436</v>
      </c>
    </row>
    <row r="227" spans="1:64" x14ac:dyDescent="0.2">
      <c r="A227" s="21" t="s">
        <v>1411</v>
      </c>
      <c r="B227" s="27">
        <v>526.81674338829146</v>
      </c>
      <c r="C227" s="22">
        <v>53.869</v>
      </c>
      <c r="D227" s="22">
        <v>8.2000000000000003E-2</v>
      </c>
      <c r="E227" s="22">
        <v>3.6629999999999998</v>
      </c>
      <c r="F227" s="22">
        <v>0.69699999999999995</v>
      </c>
      <c r="G227" s="22">
        <v>2.5779999999999998</v>
      </c>
      <c r="H227" s="22">
        <v>17.391999999999999</v>
      </c>
      <c r="I227" s="22">
        <v>22.257000000000001</v>
      </c>
      <c r="J227" s="22">
        <v>0.13400000000000001</v>
      </c>
      <c r="K227" s="22">
        <v>7.6999999999999999E-2</v>
      </c>
      <c r="L227" s="22">
        <v>0.246</v>
      </c>
      <c r="N227" s="21">
        <f t="shared" si="132"/>
        <v>100.995</v>
      </c>
      <c r="O227" s="21"/>
      <c r="P227" s="22"/>
      <c r="Q227" s="26">
        <v>12</v>
      </c>
      <c r="R227" s="26">
        <v>4</v>
      </c>
      <c r="S227" s="25">
        <v>0</v>
      </c>
      <c r="T227" s="21"/>
      <c r="U227" s="24">
        <f t="shared" si="133"/>
        <v>1.9295889498455856</v>
      </c>
      <c r="V227" s="24">
        <f t="shared" si="134"/>
        <v>2.2095698354553943E-3</v>
      </c>
      <c r="W227" s="24">
        <f t="shared" si="135"/>
        <v>0.15462969574502536</v>
      </c>
      <c r="X227" s="24">
        <f t="shared" si="136"/>
        <v>1.9738019449530686E-2</v>
      </c>
      <c r="Y227" s="24">
        <f t="shared" si="137"/>
        <v>0</v>
      </c>
      <c r="Z227" s="24">
        <f t="shared" si="138"/>
        <v>7.7223276201675919E-2</v>
      </c>
      <c r="AA227" s="24">
        <f t="shared" si="139"/>
        <v>0.92865174736406342</v>
      </c>
      <c r="AB227" s="24">
        <f t="shared" si="140"/>
        <v>0.85415083550843562</v>
      </c>
      <c r="AC227" s="24">
        <f t="shared" si="141"/>
        <v>4.0652320936962827E-3</v>
      </c>
      <c r="AD227" s="24">
        <f t="shared" si="142"/>
        <v>2.2185427355722208E-3</v>
      </c>
      <c r="AE227" s="24">
        <f t="shared" si="143"/>
        <v>1.7083507885278428E-2</v>
      </c>
      <c r="AF227" s="24">
        <f t="shared" si="144"/>
        <v>0</v>
      </c>
      <c r="AG227" s="24">
        <f t="shared" si="145"/>
        <v>3.9895593766643187</v>
      </c>
      <c r="AH227" s="24">
        <f t="shared" si="146"/>
        <v>0.92322776250281446</v>
      </c>
      <c r="AI227" s="23">
        <f t="shared" si="147"/>
        <v>0</v>
      </c>
      <c r="AJ227" s="21"/>
      <c r="AK227" s="21">
        <f t="shared" si="148"/>
        <v>53.869</v>
      </c>
      <c r="AL227" s="21">
        <f t="shared" si="149"/>
        <v>8.2000000000000003E-2</v>
      </c>
      <c r="AM227" s="21">
        <f t="shared" si="150"/>
        <v>3.6629999999999998</v>
      </c>
      <c r="AN227" s="21">
        <f t="shared" si="151"/>
        <v>0.69699999999999995</v>
      </c>
      <c r="AO227" s="21">
        <f t="shared" si="152"/>
        <v>0</v>
      </c>
      <c r="AP227" s="21">
        <f t="shared" si="153"/>
        <v>2.5779999999999998</v>
      </c>
      <c r="AQ227" s="21">
        <f t="shared" si="154"/>
        <v>17.391999999999999</v>
      </c>
      <c r="AR227" s="21">
        <f t="shared" si="155"/>
        <v>22.257000000000001</v>
      </c>
      <c r="AS227" s="21">
        <f t="shared" si="156"/>
        <v>0.13400000000000001</v>
      </c>
      <c r="AT227" s="21">
        <f t="shared" si="157"/>
        <v>7.6999999999999999E-2</v>
      </c>
      <c r="AU227" s="21">
        <f t="shared" si="158"/>
        <v>0.246</v>
      </c>
      <c r="AV227" s="21">
        <f t="shared" si="159"/>
        <v>0</v>
      </c>
      <c r="AW227" s="21">
        <f t="shared" si="160"/>
        <v>100.995</v>
      </c>
      <c r="AX227" s="21"/>
      <c r="AY227" s="21">
        <f t="shared" si="161"/>
        <v>0.89662117177097211</v>
      </c>
      <c r="AZ227" s="21">
        <f t="shared" si="162"/>
        <v>1.0267197555906143E-3</v>
      </c>
      <c r="BA227" s="21">
        <f t="shared" si="163"/>
        <v>7.1851706551588859E-2</v>
      </c>
      <c r="BB227" s="21">
        <f t="shared" si="164"/>
        <v>9.1716560300019734E-3</v>
      </c>
      <c r="BC227" s="21">
        <f t="shared" si="165"/>
        <v>3.5883302711430323E-2</v>
      </c>
      <c r="BD227" s="21">
        <f t="shared" si="166"/>
        <v>0</v>
      </c>
      <c r="BE227" s="21">
        <f t="shared" si="167"/>
        <v>0.43151616200712573</v>
      </c>
      <c r="BF227" s="21">
        <f t="shared" si="168"/>
        <v>0.39689785903055425</v>
      </c>
      <c r="BG227" s="21">
        <f t="shared" si="169"/>
        <v>1.888989447033582E-3</v>
      </c>
      <c r="BH227" s="21">
        <f t="shared" si="170"/>
        <v>1.0308891887839255E-3</v>
      </c>
      <c r="BI227" s="21">
        <f t="shared" si="171"/>
        <v>7.9381854147137169E-3</v>
      </c>
      <c r="BJ227" s="21">
        <f t="shared" si="172"/>
        <v>0</v>
      </c>
      <c r="BK227" s="21">
        <f t="shared" si="173"/>
        <v>1.8538266419077953</v>
      </c>
      <c r="BL227" s="21">
        <f t="shared" si="174"/>
        <v>2.1520671277863479</v>
      </c>
    </row>
    <row r="228" spans="1:64" x14ac:dyDescent="0.2">
      <c r="A228" s="21" t="s">
        <v>1412</v>
      </c>
      <c r="B228" s="27">
        <v>537.99708327578662</v>
      </c>
      <c r="C228" s="22">
        <v>53.734999999999999</v>
      </c>
      <c r="D228" s="22">
        <v>8.4000000000000005E-2</v>
      </c>
      <c r="E228" s="22">
        <v>3.5790000000000002</v>
      </c>
      <c r="F228" s="22">
        <v>0.68700000000000006</v>
      </c>
      <c r="G228" s="22">
        <v>2.4900000000000002</v>
      </c>
      <c r="H228" s="22">
        <v>17.196999999999999</v>
      </c>
      <c r="I228" s="22">
        <v>22.169</v>
      </c>
      <c r="J228" s="22">
        <v>6.7000000000000004E-2</v>
      </c>
      <c r="K228" s="22">
        <v>5.0999999999999997E-2</v>
      </c>
      <c r="L228" s="22">
        <v>0.221</v>
      </c>
      <c r="N228" s="21">
        <f t="shared" si="132"/>
        <v>100.28</v>
      </c>
      <c r="O228" s="21"/>
      <c r="P228" s="22"/>
      <c r="Q228" s="26">
        <v>12</v>
      </c>
      <c r="R228" s="26">
        <v>4</v>
      </c>
      <c r="S228" s="25">
        <v>0</v>
      </c>
      <c r="T228" s="21"/>
      <c r="U228" s="24">
        <f t="shared" si="133"/>
        <v>1.9361837583603676</v>
      </c>
      <c r="V228" s="24">
        <f t="shared" si="134"/>
        <v>2.2768614066209628E-3</v>
      </c>
      <c r="W228" s="24">
        <f t="shared" si="135"/>
        <v>0.15197813500372659</v>
      </c>
      <c r="X228" s="24">
        <f t="shared" si="136"/>
        <v>1.9570006109505541E-2</v>
      </c>
      <c r="Y228" s="24">
        <f t="shared" si="137"/>
        <v>0</v>
      </c>
      <c r="Z228" s="24">
        <f t="shared" si="138"/>
        <v>7.502881484982718E-2</v>
      </c>
      <c r="AA228" s="24">
        <f t="shared" si="139"/>
        <v>0.92367560658069503</v>
      </c>
      <c r="AB228" s="24">
        <f t="shared" si="140"/>
        <v>0.85581023741511464</v>
      </c>
      <c r="AC228" s="24">
        <f t="shared" si="141"/>
        <v>2.0446490711696105E-3</v>
      </c>
      <c r="AD228" s="24">
        <f t="shared" si="142"/>
        <v>1.4781233564682016E-3</v>
      </c>
      <c r="AE228" s="24">
        <f t="shared" si="143"/>
        <v>1.5438235045798976E-2</v>
      </c>
      <c r="AF228" s="24">
        <f t="shared" si="144"/>
        <v>0</v>
      </c>
      <c r="AG228" s="24">
        <f t="shared" si="145"/>
        <v>3.9834844271992944</v>
      </c>
      <c r="AH228" s="24">
        <f t="shared" si="146"/>
        <v>0.92487385332453265</v>
      </c>
      <c r="AI228" s="23">
        <f t="shared" si="147"/>
        <v>0</v>
      </c>
      <c r="AJ228" s="21"/>
      <c r="AK228" s="21">
        <f t="shared" si="148"/>
        <v>53.734999999999999</v>
      </c>
      <c r="AL228" s="21">
        <f t="shared" si="149"/>
        <v>8.4000000000000005E-2</v>
      </c>
      <c r="AM228" s="21">
        <f t="shared" si="150"/>
        <v>3.5790000000000002</v>
      </c>
      <c r="AN228" s="21">
        <f t="shared" si="151"/>
        <v>0.68700000000000006</v>
      </c>
      <c r="AO228" s="21">
        <f t="shared" si="152"/>
        <v>0</v>
      </c>
      <c r="AP228" s="21">
        <f t="shared" si="153"/>
        <v>2.4899999999999998</v>
      </c>
      <c r="AQ228" s="21">
        <f t="shared" si="154"/>
        <v>17.196999999999999</v>
      </c>
      <c r="AR228" s="21">
        <f t="shared" si="155"/>
        <v>22.169</v>
      </c>
      <c r="AS228" s="21">
        <f t="shared" si="156"/>
        <v>6.7000000000000004E-2</v>
      </c>
      <c r="AT228" s="21">
        <f t="shared" si="157"/>
        <v>5.0999999999999997E-2</v>
      </c>
      <c r="AU228" s="21">
        <f t="shared" si="158"/>
        <v>0.221</v>
      </c>
      <c r="AV228" s="21">
        <f t="shared" si="159"/>
        <v>0</v>
      </c>
      <c r="AW228" s="21">
        <f t="shared" si="160"/>
        <v>100.28</v>
      </c>
      <c r="AX228" s="21"/>
      <c r="AY228" s="21">
        <f t="shared" si="161"/>
        <v>0.8943908122503329</v>
      </c>
      <c r="AZ228" s="21">
        <f t="shared" si="162"/>
        <v>1.0517617008489221E-3</v>
      </c>
      <c r="BA228" s="21">
        <f t="shared" si="163"/>
        <v>7.0204001569242849E-2</v>
      </c>
      <c r="BB228" s="21">
        <f t="shared" si="164"/>
        <v>9.0400684255543123E-3</v>
      </c>
      <c r="BC228" s="21">
        <f t="shared" si="165"/>
        <v>3.4658426590947054E-2</v>
      </c>
      <c r="BD228" s="21">
        <f t="shared" si="166"/>
        <v>0</v>
      </c>
      <c r="BE228" s="21">
        <f t="shared" si="167"/>
        <v>0.42667798056787842</v>
      </c>
      <c r="BF228" s="21">
        <f t="shared" si="168"/>
        <v>0.39532859940011489</v>
      </c>
      <c r="BG228" s="21">
        <f t="shared" si="169"/>
        <v>9.4449472351679101E-4</v>
      </c>
      <c r="BH228" s="21">
        <f t="shared" si="170"/>
        <v>6.8279673542831433E-4</v>
      </c>
      <c r="BI228" s="21">
        <f t="shared" si="171"/>
        <v>7.1314592546818352E-3</v>
      </c>
      <c r="BJ228" s="21">
        <f t="shared" si="172"/>
        <v>0</v>
      </c>
      <c r="BK228" s="21">
        <f t="shared" si="173"/>
        <v>1.8401104012185465</v>
      </c>
      <c r="BL228" s="21">
        <f t="shared" si="174"/>
        <v>2.1648072988236882</v>
      </c>
    </row>
    <row r="229" spans="1:64" x14ac:dyDescent="0.2">
      <c r="A229" s="21" t="s">
        <v>1413</v>
      </c>
      <c r="B229" s="27">
        <v>542.99708327579629</v>
      </c>
      <c r="C229" s="22">
        <v>53.843000000000004</v>
      </c>
      <c r="D229" s="22">
        <v>6.9000000000000006E-2</v>
      </c>
      <c r="E229" s="22">
        <v>3.56</v>
      </c>
      <c r="F229" s="22">
        <v>0.68899999999999995</v>
      </c>
      <c r="G229" s="22">
        <v>2.476</v>
      </c>
      <c r="H229" s="22">
        <v>17.332000000000001</v>
      </c>
      <c r="I229" s="22">
        <v>22.106999999999999</v>
      </c>
      <c r="J229" s="22">
        <v>2.7E-2</v>
      </c>
      <c r="K229" s="22">
        <v>3.2000000000000001E-2</v>
      </c>
      <c r="L229" s="22">
        <v>0.20899999999999999</v>
      </c>
      <c r="N229" s="21">
        <f t="shared" si="132"/>
        <v>100.34400000000001</v>
      </c>
      <c r="O229" s="21"/>
      <c r="P229" s="22"/>
      <c r="Q229" s="26">
        <v>12</v>
      </c>
      <c r="R229" s="26">
        <v>4</v>
      </c>
      <c r="S229" s="25">
        <v>0</v>
      </c>
      <c r="T229" s="21"/>
      <c r="U229" s="24">
        <f t="shared" si="133"/>
        <v>1.9374627937436033</v>
      </c>
      <c r="V229" s="24">
        <f t="shared" si="134"/>
        <v>1.8677605682830738E-3</v>
      </c>
      <c r="W229" s="24">
        <f t="shared" si="135"/>
        <v>0.15096776040206891</v>
      </c>
      <c r="X229" s="24">
        <f t="shared" si="136"/>
        <v>1.9600549552084508E-2</v>
      </c>
      <c r="Y229" s="24">
        <f t="shared" si="137"/>
        <v>0</v>
      </c>
      <c r="Z229" s="24">
        <f t="shared" si="138"/>
        <v>7.4506503279876929E-2</v>
      </c>
      <c r="AA229" s="24">
        <f t="shared" si="139"/>
        <v>0.92967310148461091</v>
      </c>
      <c r="AB229" s="24">
        <f t="shared" si="140"/>
        <v>0.85226761700336906</v>
      </c>
      <c r="AC229" s="24">
        <f t="shared" si="141"/>
        <v>8.2285354222201774E-4</v>
      </c>
      <c r="AD229" s="24">
        <f t="shared" si="142"/>
        <v>9.2620108146307769E-4</v>
      </c>
      <c r="AE229" s="24">
        <f t="shared" si="143"/>
        <v>1.4580300106909994E-2</v>
      </c>
      <c r="AF229" s="24">
        <f t="shared" si="144"/>
        <v>0</v>
      </c>
      <c r="AG229" s="24">
        <f t="shared" si="145"/>
        <v>3.982675440764492</v>
      </c>
      <c r="AH229" s="24">
        <f t="shared" si="146"/>
        <v>0.92580360831232877</v>
      </c>
      <c r="AI229" s="23">
        <f t="shared" si="147"/>
        <v>0</v>
      </c>
      <c r="AJ229" s="21"/>
      <c r="AK229" s="21">
        <f t="shared" si="148"/>
        <v>53.843000000000004</v>
      </c>
      <c r="AL229" s="21">
        <f t="shared" si="149"/>
        <v>6.9000000000000006E-2</v>
      </c>
      <c r="AM229" s="21">
        <f t="shared" si="150"/>
        <v>3.56</v>
      </c>
      <c r="AN229" s="21">
        <f t="shared" si="151"/>
        <v>0.68899999999999995</v>
      </c>
      <c r="AO229" s="21">
        <f t="shared" si="152"/>
        <v>0</v>
      </c>
      <c r="AP229" s="21">
        <f t="shared" si="153"/>
        <v>2.476</v>
      </c>
      <c r="AQ229" s="21">
        <f t="shared" si="154"/>
        <v>17.332000000000001</v>
      </c>
      <c r="AR229" s="21">
        <f t="shared" si="155"/>
        <v>22.106999999999999</v>
      </c>
      <c r="AS229" s="21">
        <f t="shared" si="156"/>
        <v>2.7E-2</v>
      </c>
      <c r="AT229" s="21">
        <f t="shared" si="157"/>
        <v>3.2000000000000001E-2</v>
      </c>
      <c r="AU229" s="21">
        <f t="shared" si="158"/>
        <v>0.20899999999999999</v>
      </c>
      <c r="AV229" s="21">
        <f t="shared" si="159"/>
        <v>0</v>
      </c>
      <c r="AW229" s="21">
        <f t="shared" si="160"/>
        <v>100.34400000000001</v>
      </c>
      <c r="AX229" s="21"/>
      <c r="AY229" s="21">
        <f t="shared" si="161"/>
        <v>0.89618841544607197</v>
      </c>
      <c r="AZ229" s="21">
        <f t="shared" si="162"/>
        <v>8.6394711141161453E-4</v>
      </c>
      <c r="BA229" s="21">
        <f t="shared" si="163"/>
        <v>6.9831306394664575E-2</v>
      </c>
      <c r="BB229" s="21">
        <f t="shared" si="164"/>
        <v>9.0663859464438432E-3</v>
      </c>
      <c r="BC229" s="21">
        <f t="shared" si="165"/>
        <v>3.4463559935415625E-2</v>
      </c>
      <c r="BD229" s="21">
        <f t="shared" si="166"/>
        <v>0</v>
      </c>
      <c r="BE229" s="21">
        <f t="shared" si="167"/>
        <v>0.4300274907950497</v>
      </c>
      <c r="BF229" s="21">
        <f t="shared" si="168"/>
        <v>0.39422298466048711</v>
      </c>
      <c r="BG229" s="21">
        <f t="shared" si="169"/>
        <v>3.8061727664109483E-4</v>
      </c>
      <c r="BH229" s="21">
        <f t="shared" si="170"/>
        <v>4.2842148105305997E-4</v>
      </c>
      <c r="BI229" s="21">
        <f t="shared" si="171"/>
        <v>6.7442306978665314E-3</v>
      </c>
      <c r="BJ229" s="21">
        <f t="shared" si="172"/>
        <v>0</v>
      </c>
      <c r="BK229" s="21">
        <f t="shared" si="173"/>
        <v>1.842217359745105</v>
      </c>
      <c r="BL229" s="21">
        <f t="shared" si="174"/>
        <v>2.1618922542970429</v>
      </c>
    </row>
    <row r="230" spans="1:64" x14ac:dyDescent="0.2">
      <c r="A230" s="21" t="s">
        <v>1414</v>
      </c>
      <c r="B230" s="27">
        <v>554.17742316328668</v>
      </c>
      <c r="C230" s="22">
        <v>53.933999999999997</v>
      </c>
      <c r="D230" s="22">
        <v>8.8999999999999996E-2</v>
      </c>
      <c r="E230" s="22">
        <v>3.593</v>
      </c>
      <c r="F230" s="22">
        <v>0.71799999999999997</v>
      </c>
      <c r="G230" s="22">
        <v>2.5289999999999999</v>
      </c>
      <c r="H230" s="22">
        <v>17.166</v>
      </c>
      <c r="I230" s="22">
        <v>22.119</v>
      </c>
      <c r="J230" s="22">
        <v>0.08</v>
      </c>
      <c r="K230" s="22">
        <v>3.0000000000000001E-3</v>
      </c>
      <c r="L230" s="22">
        <v>0.156</v>
      </c>
      <c r="N230" s="21">
        <f t="shared" si="132"/>
        <v>100.387</v>
      </c>
      <c r="O230" s="21"/>
      <c r="P230" s="22"/>
      <c r="Q230" s="26">
        <v>12</v>
      </c>
      <c r="R230" s="26">
        <v>4</v>
      </c>
      <c r="S230" s="25">
        <v>0</v>
      </c>
      <c r="T230" s="21"/>
      <c r="U230" s="24">
        <f t="shared" si="133"/>
        <v>1.9397516063803419</v>
      </c>
      <c r="V230" s="24">
        <f t="shared" si="134"/>
        <v>2.4079168521326639E-3</v>
      </c>
      <c r="W230" s="24">
        <f t="shared" si="135"/>
        <v>0.15228979408394377</v>
      </c>
      <c r="X230" s="24">
        <f t="shared" si="136"/>
        <v>2.0415162365105748E-2</v>
      </c>
      <c r="Y230" s="24">
        <f t="shared" si="137"/>
        <v>0</v>
      </c>
      <c r="Z230" s="24">
        <f t="shared" si="138"/>
        <v>7.6062700178277778E-2</v>
      </c>
      <c r="AA230" s="24">
        <f t="shared" si="139"/>
        <v>0.92030135455841922</v>
      </c>
      <c r="AB230" s="24">
        <f t="shared" si="140"/>
        <v>0.85229714256967781</v>
      </c>
      <c r="AC230" s="24">
        <f t="shared" si="141"/>
        <v>2.4368462779470077E-3</v>
      </c>
      <c r="AD230" s="24">
        <f t="shared" si="142"/>
        <v>8.678725015525493E-5</v>
      </c>
      <c r="AE230" s="24">
        <f t="shared" si="143"/>
        <v>1.087737605399948E-2</v>
      </c>
      <c r="AF230" s="24">
        <f t="shared" si="144"/>
        <v>0</v>
      </c>
      <c r="AG230" s="24">
        <f t="shared" si="145"/>
        <v>3.976926686570001</v>
      </c>
      <c r="AH230" s="24">
        <f t="shared" si="146"/>
        <v>0.9236597307814578</v>
      </c>
      <c r="AI230" s="23">
        <f t="shared" si="147"/>
        <v>0</v>
      </c>
      <c r="AJ230" s="21"/>
      <c r="AK230" s="21">
        <f t="shared" si="148"/>
        <v>53.933999999999997</v>
      </c>
      <c r="AL230" s="21">
        <f t="shared" si="149"/>
        <v>8.8999999999999996E-2</v>
      </c>
      <c r="AM230" s="21">
        <f t="shared" si="150"/>
        <v>3.593</v>
      </c>
      <c r="AN230" s="21">
        <f t="shared" si="151"/>
        <v>0.71799999999999997</v>
      </c>
      <c r="AO230" s="21">
        <f t="shared" si="152"/>
        <v>0</v>
      </c>
      <c r="AP230" s="21">
        <f t="shared" si="153"/>
        <v>2.5289999999999999</v>
      </c>
      <c r="AQ230" s="21">
        <f t="shared" si="154"/>
        <v>17.166</v>
      </c>
      <c r="AR230" s="21">
        <f t="shared" si="155"/>
        <v>22.119</v>
      </c>
      <c r="AS230" s="21">
        <f t="shared" si="156"/>
        <v>0.08</v>
      </c>
      <c r="AT230" s="21">
        <f t="shared" si="157"/>
        <v>3.0000000000000001E-3</v>
      </c>
      <c r="AU230" s="21">
        <f t="shared" si="158"/>
        <v>0.156</v>
      </c>
      <c r="AV230" s="21">
        <f t="shared" si="159"/>
        <v>0</v>
      </c>
      <c r="AW230" s="21">
        <f t="shared" si="160"/>
        <v>100.387</v>
      </c>
      <c r="AX230" s="21"/>
      <c r="AY230" s="21">
        <f t="shared" si="161"/>
        <v>0.8977030625832223</v>
      </c>
      <c r="AZ230" s="21">
        <f t="shared" si="162"/>
        <v>1.1143665639946911E-3</v>
      </c>
      <c r="BA230" s="21">
        <f t="shared" si="163"/>
        <v>7.0478619066300513E-2</v>
      </c>
      <c r="BB230" s="21">
        <f t="shared" si="164"/>
        <v>9.4479899993420609E-3</v>
      </c>
      <c r="BC230" s="21">
        <f t="shared" si="165"/>
        <v>3.5201269417070323E-2</v>
      </c>
      <c r="BD230" s="21">
        <f t="shared" si="166"/>
        <v>0</v>
      </c>
      <c r="BE230" s="21">
        <f t="shared" si="167"/>
        <v>0.42590883377497246</v>
      </c>
      <c r="BF230" s="21">
        <f t="shared" si="168"/>
        <v>0.39443697461009247</v>
      </c>
      <c r="BG230" s="21">
        <f t="shared" si="169"/>
        <v>1.1277548937513922E-3</v>
      </c>
      <c r="BH230" s="21">
        <f t="shared" si="170"/>
        <v>4.0164513848724371E-5</v>
      </c>
      <c r="BI230" s="21">
        <f t="shared" si="171"/>
        <v>5.0339712385989426E-3</v>
      </c>
      <c r="BJ230" s="21">
        <f t="shared" si="172"/>
        <v>0</v>
      </c>
      <c r="BK230" s="21">
        <f t="shared" si="173"/>
        <v>1.840493006661194</v>
      </c>
      <c r="BL230" s="21">
        <f t="shared" si="174"/>
        <v>2.1607942394654756</v>
      </c>
    </row>
    <row r="231" spans="1:64" x14ac:dyDescent="0.2">
      <c r="A231" s="21" t="s">
        <v>1415</v>
      </c>
      <c r="B231" s="27">
        <v>559.17742316328918</v>
      </c>
      <c r="C231" s="22">
        <v>53.972000000000001</v>
      </c>
      <c r="D231" s="22">
        <v>5.1999999999999998E-2</v>
      </c>
      <c r="E231" s="22">
        <v>3.5720000000000001</v>
      </c>
      <c r="F231" s="22">
        <v>0.68500000000000005</v>
      </c>
      <c r="G231" s="22">
        <v>2.5249999999999999</v>
      </c>
      <c r="H231" s="22">
        <v>17.273</v>
      </c>
      <c r="I231" s="22">
        <v>22.326000000000001</v>
      </c>
      <c r="J231" s="22">
        <v>0.12</v>
      </c>
      <c r="K231" s="22">
        <v>3.7999999999999999E-2</v>
      </c>
      <c r="L231" s="22">
        <v>0.183</v>
      </c>
      <c r="N231" s="21">
        <f t="shared" si="132"/>
        <v>100.74600000000001</v>
      </c>
      <c r="O231" s="21"/>
      <c r="P231" s="22"/>
      <c r="Q231" s="26">
        <v>12</v>
      </c>
      <c r="R231" s="26">
        <v>4</v>
      </c>
      <c r="S231" s="25">
        <v>0</v>
      </c>
      <c r="T231" s="21"/>
      <c r="U231" s="24">
        <f t="shared" si="133"/>
        <v>1.9363570096845644</v>
      </c>
      <c r="V231" s="24">
        <f t="shared" si="134"/>
        <v>1.4034219156968156E-3</v>
      </c>
      <c r="W231" s="24">
        <f t="shared" si="135"/>
        <v>0.15102834502837373</v>
      </c>
      <c r="X231" s="24">
        <f t="shared" si="136"/>
        <v>1.9429087157187389E-2</v>
      </c>
      <c r="Y231" s="24">
        <f t="shared" si="137"/>
        <v>0</v>
      </c>
      <c r="Z231" s="24">
        <f t="shared" si="138"/>
        <v>7.5756119874466468E-2</v>
      </c>
      <c r="AA231" s="24">
        <f t="shared" si="139"/>
        <v>0.92376639011831996</v>
      </c>
      <c r="AB231" s="24">
        <f t="shared" si="140"/>
        <v>0.85816321599779577</v>
      </c>
      <c r="AC231" s="24">
        <f t="shared" si="141"/>
        <v>3.6463035790074245E-3</v>
      </c>
      <c r="AD231" s="24">
        <f t="shared" si="142"/>
        <v>1.0966087348455147E-3</v>
      </c>
      <c r="AE231" s="24">
        <f t="shared" si="143"/>
        <v>1.272870043340101E-2</v>
      </c>
      <c r="AF231" s="24">
        <f t="shared" si="144"/>
        <v>0</v>
      </c>
      <c r="AG231" s="24">
        <f t="shared" si="145"/>
        <v>3.9833752025236588</v>
      </c>
      <c r="AH231" s="24">
        <f t="shared" si="146"/>
        <v>0.9242076900549111</v>
      </c>
      <c r="AI231" s="23">
        <f t="shared" si="147"/>
        <v>0</v>
      </c>
      <c r="AJ231" s="21"/>
      <c r="AK231" s="21">
        <f t="shared" si="148"/>
        <v>53.972000000000001</v>
      </c>
      <c r="AL231" s="21">
        <f t="shared" si="149"/>
        <v>5.1999999999999998E-2</v>
      </c>
      <c r="AM231" s="21">
        <f t="shared" si="150"/>
        <v>3.5720000000000001</v>
      </c>
      <c r="AN231" s="21">
        <f t="shared" si="151"/>
        <v>0.68500000000000005</v>
      </c>
      <c r="AO231" s="21">
        <f t="shared" si="152"/>
        <v>0</v>
      </c>
      <c r="AP231" s="21">
        <f t="shared" si="153"/>
        <v>2.5249999999999999</v>
      </c>
      <c r="AQ231" s="21">
        <f t="shared" si="154"/>
        <v>17.273</v>
      </c>
      <c r="AR231" s="21">
        <f t="shared" si="155"/>
        <v>22.326000000000001</v>
      </c>
      <c r="AS231" s="21">
        <f t="shared" si="156"/>
        <v>0.12</v>
      </c>
      <c r="AT231" s="21">
        <f t="shared" si="157"/>
        <v>3.7999999999999999E-2</v>
      </c>
      <c r="AU231" s="21">
        <f t="shared" si="158"/>
        <v>0.183</v>
      </c>
      <c r="AV231" s="21">
        <f t="shared" si="159"/>
        <v>0</v>
      </c>
      <c r="AW231" s="21">
        <f t="shared" si="160"/>
        <v>100.74600000000001</v>
      </c>
      <c r="AX231" s="21"/>
      <c r="AY231" s="21">
        <f t="shared" si="161"/>
        <v>0.89833555259653797</v>
      </c>
      <c r="AZ231" s="21">
        <f t="shared" si="162"/>
        <v>6.5109057671599929E-4</v>
      </c>
      <c r="BA231" s="21">
        <f t="shared" si="163"/>
        <v>7.0066692820714011E-2</v>
      </c>
      <c r="BB231" s="21">
        <f t="shared" si="164"/>
        <v>9.0137509046647815E-3</v>
      </c>
      <c r="BC231" s="21">
        <f t="shared" si="165"/>
        <v>3.5145593229775625E-2</v>
      </c>
      <c r="BD231" s="21">
        <f t="shared" si="166"/>
        <v>0</v>
      </c>
      <c r="BE231" s="21">
        <f t="shared" si="167"/>
        <v>0.4285636307698415</v>
      </c>
      <c r="BF231" s="21">
        <f t="shared" si="168"/>
        <v>0.39812830124078508</v>
      </c>
      <c r="BG231" s="21">
        <f t="shared" si="169"/>
        <v>1.6916323406270882E-3</v>
      </c>
      <c r="BH231" s="21">
        <f t="shared" si="170"/>
        <v>5.0875050875050871E-4</v>
      </c>
      <c r="BI231" s="21">
        <f t="shared" si="171"/>
        <v>5.9052354914333749E-3</v>
      </c>
      <c r="BJ231" s="21">
        <f t="shared" si="172"/>
        <v>0</v>
      </c>
      <c r="BK231" s="21">
        <f t="shared" si="173"/>
        <v>1.8480102304798458</v>
      </c>
      <c r="BL231" s="21">
        <f t="shared" si="174"/>
        <v>2.155494129212344</v>
      </c>
    </row>
    <row r="232" spans="1:64" x14ac:dyDescent="0.2">
      <c r="A232" s="21" t="s">
        <v>1416</v>
      </c>
      <c r="B232" s="27">
        <v>566.24849097516073</v>
      </c>
      <c r="C232" s="22">
        <v>54.273000000000003</v>
      </c>
      <c r="D232" s="22">
        <v>4.2000000000000003E-2</v>
      </c>
      <c r="E232" s="22">
        <v>3.6389999999999998</v>
      </c>
      <c r="F232" s="22">
        <v>0.67500000000000004</v>
      </c>
      <c r="G232" s="22">
        <v>2.508</v>
      </c>
      <c r="H232" s="22">
        <v>17.422000000000001</v>
      </c>
      <c r="I232" s="22">
        <v>22.206</v>
      </c>
      <c r="J232" s="22">
        <v>9.4E-2</v>
      </c>
      <c r="K232" s="22">
        <v>6.0999999999999999E-2</v>
      </c>
      <c r="L232" s="22">
        <v>0.17299999999999999</v>
      </c>
      <c r="N232" s="21">
        <f t="shared" si="132"/>
        <v>101.09300000000002</v>
      </c>
      <c r="O232" s="21"/>
      <c r="P232" s="22"/>
      <c r="Q232" s="26">
        <v>12</v>
      </c>
      <c r="R232" s="26">
        <v>4</v>
      </c>
      <c r="S232" s="25">
        <v>0</v>
      </c>
      <c r="T232" s="21"/>
      <c r="U232" s="24">
        <f t="shared" si="133"/>
        <v>1.9383513885108077</v>
      </c>
      <c r="V232" s="24">
        <f t="shared" si="134"/>
        <v>1.1284074944598386E-3</v>
      </c>
      <c r="W232" s="24">
        <f t="shared" si="135"/>
        <v>0.15316545655357597</v>
      </c>
      <c r="X232" s="24">
        <f t="shared" si="136"/>
        <v>1.9058879263033401E-2</v>
      </c>
      <c r="Y232" s="24">
        <f t="shared" si="137"/>
        <v>0</v>
      </c>
      <c r="Z232" s="24">
        <f t="shared" si="138"/>
        <v>7.4905832188307431E-2</v>
      </c>
      <c r="AA232" s="24">
        <f t="shared" si="139"/>
        <v>0.92752186102980616</v>
      </c>
      <c r="AB232" s="24">
        <f t="shared" si="140"/>
        <v>0.84969110376859613</v>
      </c>
      <c r="AC232" s="24">
        <f t="shared" si="141"/>
        <v>2.843355696960502E-3</v>
      </c>
      <c r="AD232" s="24">
        <f t="shared" si="142"/>
        <v>1.7523856988396842E-3</v>
      </c>
      <c r="AE232" s="24">
        <f t="shared" si="143"/>
        <v>1.1978731764080076E-2</v>
      </c>
      <c r="AF232" s="24">
        <f t="shared" si="144"/>
        <v>0</v>
      </c>
      <c r="AG232" s="24">
        <f t="shared" si="145"/>
        <v>3.9803974019684665</v>
      </c>
      <c r="AH232" s="24">
        <f t="shared" si="146"/>
        <v>0.92527557578957575</v>
      </c>
      <c r="AI232" s="23">
        <f t="shared" si="147"/>
        <v>0</v>
      </c>
      <c r="AJ232" s="21"/>
      <c r="AK232" s="21">
        <f t="shared" si="148"/>
        <v>54.273000000000003</v>
      </c>
      <c r="AL232" s="21">
        <f t="shared" si="149"/>
        <v>4.2000000000000003E-2</v>
      </c>
      <c r="AM232" s="21">
        <f t="shared" si="150"/>
        <v>3.6389999999999998</v>
      </c>
      <c r="AN232" s="21">
        <f t="shared" si="151"/>
        <v>0.67500000000000004</v>
      </c>
      <c r="AO232" s="21">
        <f t="shared" si="152"/>
        <v>0</v>
      </c>
      <c r="AP232" s="21">
        <f t="shared" si="153"/>
        <v>2.508</v>
      </c>
      <c r="AQ232" s="21">
        <f t="shared" si="154"/>
        <v>17.422000000000001</v>
      </c>
      <c r="AR232" s="21">
        <f t="shared" si="155"/>
        <v>22.206</v>
      </c>
      <c r="AS232" s="21">
        <f t="shared" si="156"/>
        <v>9.4E-2</v>
      </c>
      <c r="AT232" s="21">
        <f t="shared" si="157"/>
        <v>6.0999999999999999E-2</v>
      </c>
      <c r="AU232" s="21">
        <f t="shared" si="158"/>
        <v>0.17299999999999999</v>
      </c>
      <c r="AV232" s="21">
        <f t="shared" si="159"/>
        <v>0</v>
      </c>
      <c r="AW232" s="21">
        <f t="shared" si="160"/>
        <v>101.09300000000002</v>
      </c>
      <c r="AX232" s="21"/>
      <c r="AY232" s="21">
        <f t="shared" si="161"/>
        <v>0.90334553928095884</v>
      </c>
      <c r="AZ232" s="21">
        <f t="shared" si="162"/>
        <v>5.2588085042446105E-4</v>
      </c>
      <c r="BA232" s="21">
        <f t="shared" si="163"/>
        <v>7.1380933699490001E-2</v>
      </c>
      <c r="BB232" s="21">
        <f t="shared" si="164"/>
        <v>8.8821633002171187E-3</v>
      </c>
      <c r="BC232" s="21">
        <f t="shared" si="165"/>
        <v>3.4908969433773175E-2</v>
      </c>
      <c r="BD232" s="21">
        <f t="shared" si="166"/>
        <v>0</v>
      </c>
      <c r="BE232" s="21">
        <f t="shared" si="167"/>
        <v>0.43226049761316382</v>
      </c>
      <c r="BF232" s="21">
        <f t="shared" si="168"/>
        <v>0.39598840174473138</v>
      </c>
      <c r="BG232" s="21">
        <f t="shared" si="169"/>
        <v>1.3251120001578857E-3</v>
      </c>
      <c r="BH232" s="21">
        <f t="shared" si="170"/>
        <v>8.1667844825739555E-4</v>
      </c>
      <c r="BI232" s="21">
        <f t="shared" si="171"/>
        <v>5.5825450274206217E-3</v>
      </c>
      <c r="BJ232" s="21">
        <f t="shared" si="172"/>
        <v>0</v>
      </c>
      <c r="BK232" s="21">
        <f t="shared" si="173"/>
        <v>1.8550167213985946</v>
      </c>
      <c r="BL232" s="21">
        <f t="shared" si="174"/>
        <v>2.1457474512507013</v>
      </c>
    </row>
    <row r="233" spans="1:64" x14ac:dyDescent="0.2">
      <c r="A233" s="21" t="s">
        <v>1417</v>
      </c>
      <c r="B233" s="27">
        <v>577.42883086265908</v>
      </c>
      <c r="C233" s="22">
        <v>54.372999999999998</v>
      </c>
      <c r="D233" s="22">
        <v>0.14499999999999999</v>
      </c>
      <c r="E233" s="22">
        <v>3.6389999999999998</v>
      </c>
      <c r="F233" s="22">
        <v>0.70899999999999996</v>
      </c>
      <c r="G233" s="22">
        <v>2.5030000000000001</v>
      </c>
      <c r="H233" s="22">
        <v>17.672999999999998</v>
      </c>
      <c r="I233" s="22">
        <v>22.123000000000001</v>
      </c>
      <c r="J233" s="22">
        <v>0.13400000000000001</v>
      </c>
      <c r="K233" s="22">
        <v>4.9000000000000002E-2</v>
      </c>
      <c r="L233" s="22">
        <v>0.17100000000000001</v>
      </c>
      <c r="N233" s="21">
        <f t="shared" si="132"/>
        <v>101.51900000000002</v>
      </c>
      <c r="O233" s="21"/>
      <c r="P233" s="22"/>
      <c r="Q233" s="26">
        <v>12</v>
      </c>
      <c r="R233" s="26">
        <v>4</v>
      </c>
      <c r="S233" s="25">
        <v>0</v>
      </c>
      <c r="T233" s="21"/>
      <c r="U233" s="24">
        <f t="shared" si="133"/>
        <v>1.9338807861969791</v>
      </c>
      <c r="V233" s="24">
        <f t="shared" si="134"/>
        <v>3.879559307080933E-3</v>
      </c>
      <c r="W233" s="24">
        <f t="shared" si="135"/>
        <v>0.15253115237763648</v>
      </c>
      <c r="X233" s="24">
        <f t="shared" si="136"/>
        <v>1.9935977864796183E-2</v>
      </c>
      <c r="Y233" s="24">
        <f t="shared" si="137"/>
        <v>0</v>
      </c>
      <c r="Z233" s="24">
        <f t="shared" si="138"/>
        <v>7.4446909270773715E-2</v>
      </c>
      <c r="AA233" s="24">
        <f t="shared" si="139"/>
        <v>0.93698824843019524</v>
      </c>
      <c r="AB233" s="24">
        <f t="shared" si="140"/>
        <v>0.84300951533494362</v>
      </c>
      <c r="AC233" s="24">
        <f t="shared" si="141"/>
        <v>4.0365083818914129E-3</v>
      </c>
      <c r="AD233" s="24">
        <f t="shared" si="142"/>
        <v>1.4018245674371388E-3</v>
      </c>
      <c r="AE233" s="24">
        <f t="shared" si="143"/>
        <v>1.1791215285981857E-2</v>
      </c>
      <c r="AF233" s="24">
        <f t="shared" si="144"/>
        <v>0</v>
      </c>
      <c r="AG233" s="24">
        <f t="shared" si="145"/>
        <v>3.9819016970177152</v>
      </c>
      <c r="AH233" s="24">
        <f t="shared" si="146"/>
        <v>0.92639477804984105</v>
      </c>
      <c r="AI233" s="23">
        <f t="shared" si="147"/>
        <v>0</v>
      </c>
      <c r="AJ233" s="21"/>
      <c r="AK233" s="21">
        <f t="shared" si="148"/>
        <v>54.372999999999998</v>
      </c>
      <c r="AL233" s="21">
        <f t="shared" si="149"/>
        <v>0.14499999999999999</v>
      </c>
      <c r="AM233" s="21">
        <f t="shared" si="150"/>
        <v>3.6389999999999998</v>
      </c>
      <c r="AN233" s="21">
        <f t="shared" si="151"/>
        <v>0.70899999999999996</v>
      </c>
      <c r="AO233" s="21">
        <f t="shared" si="152"/>
        <v>0</v>
      </c>
      <c r="AP233" s="21">
        <f t="shared" si="153"/>
        <v>2.5030000000000001</v>
      </c>
      <c r="AQ233" s="21">
        <f t="shared" si="154"/>
        <v>17.672999999999998</v>
      </c>
      <c r="AR233" s="21">
        <f t="shared" si="155"/>
        <v>22.123000000000001</v>
      </c>
      <c r="AS233" s="21">
        <f t="shared" si="156"/>
        <v>0.13400000000000001</v>
      </c>
      <c r="AT233" s="21">
        <f t="shared" si="157"/>
        <v>4.9000000000000002E-2</v>
      </c>
      <c r="AU233" s="21">
        <f t="shared" si="158"/>
        <v>0.17100000000000001</v>
      </c>
      <c r="AV233" s="21">
        <f t="shared" si="159"/>
        <v>0</v>
      </c>
      <c r="AW233" s="21">
        <f t="shared" si="160"/>
        <v>101.51900000000002</v>
      </c>
      <c r="AX233" s="21"/>
      <c r="AY233" s="21">
        <f t="shared" si="161"/>
        <v>0.90500998668442079</v>
      </c>
      <c r="AZ233" s="21">
        <f t="shared" si="162"/>
        <v>1.8155410312273056E-3</v>
      </c>
      <c r="BA233" s="21">
        <f t="shared" si="163"/>
        <v>7.1380933699490001E-2</v>
      </c>
      <c r="BB233" s="21">
        <f t="shared" si="164"/>
        <v>9.3295611553391652E-3</v>
      </c>
      <c r="BC233" s="21">
        <f t="shared" si="165"/>
        <v>3.4839374199654813E-2</v>
      </c>
      <c r="BD233" s="21">
        <f t="shared" si="166"/>
        <v>0</v>
      </c>
      <c r="BE233" s="21">
        <f t="shared" si="167"/>
        <v>0.43848810551701545</v>
      </c>
      <c r="BF233" s="21">
        <f t="shared" si="168"/>
        <v>0.39450830459329433</v>
      </c>
      <c r="BG233" s="21">
        <f t="shared" si="169"/>
        <v>1.888989447033582E-3</v>
      </c>
      <c r="BH233" s="21">
        <f t="shared" si="170"/>
        <v>6.5602039286249806E-4</v>
      </c>
      <c r="BI233" s="21">
        <f t="shared" si="171"/>
        <v>5.518006934618072E-3</v>
      </c>
      <c r="BJ233" s="21">
        <f t="shared" si="172"/>
        <v>0</v>
      </c>
      <c r="BK233" s="21">
        <f t="shared" si="173"/>
        <v>1.8634348236549556</v>
      </c>
      <c r="BL233" s="21">
        <f t="shared" si="174"/>
        <v>2.136861266340178</v>
      </c>
    </row>
    <row r="234" spans="1:64" x14ac:dyDescent="0.2">
      <c r="A234" s="21" t="s">
        <v>1418</v>
      </c>
      <c r="B234" s="27">
        <v>582.42883086265454</v>
      </c>
      <c r="C234" s="22">
        <v>53.768000000000001</v>
      </c>
      <c r="D234" s="22">
        <v>0</v>
      </c>
      <c r="E234" s="22">
        <v>3.5379999999999998</v>
      </c>
      <c r="F234" s="22">
        <v>0.67400000000000004</v>
      </c>
      <c r="G234" s="22">
        <v>2.5070000000000001</v>
      </c>
      <c r="H234" s="22">
        <v>17.210999999999999</v>
      </c>
      <c r="I234" s="22">
        <v>22.085000000000001</v>
      </c>
      <c r="J234" s="22">
        <v>0.107</v>
      </c>
      <c r="K234" s="22">
        <v>5.8000000000000003E-2</v>
      </c>
      <c r="L234" s="22">
        <v>0.22800000000000001</v>
      </c>
      <c r="N234" s="21">
        <f t="shared" si="132"/>
        <v>100.17599999999999</v>
      </c>
      <c r="O234" s="21"/>
      <c r="P234" s="22"/>
      <c r="Q234" s="26">
        <v>12</v>
      </c>
      <c r="R234" s="26">
        <v>4</v>
      </c>
      <c r="S234" s="25">
        <v>0</v>
      </c>
      <c r="T234" s="21"/>
      <c r="U234" s="24">
        <f t="shared" si="133"/>
        <v>1.939199890547703</v>
      </c>
      <c r="V234" s="24">
        <f t="shared" si="134"/>
        <v>0</v>
      </c>
      <c r="W234" s="24">
        <f t="shared" si="135"/>
        <v>0.15037880073345022</v>
      </c>
      <c r="X234" s="24">
        <f t="shared" si="136"/>
        <v>1.9217792363082898E-2</v>
      </c>
      <c r="Y234" s="24">
        <f t="shared" si="137"/>
        <v>0</v>
      </c>
      <c r="Z234" s="24">
        <f t="shared" si="138"/>
        <v>7.5612300098441942E-2</v>
      </c>
      <c r="AA234" s="24">
        <f t="shared" si="139"/>
        <v>0.92529936442999972</v>
      </c>
      <c r="AB234" s="24">
        <f t="shared" si="140"/>
        <v>0.85337153719834891</v>
      </c>
      <c r="AC234" s="24">
        <f t="shared" si="141"/>
        <v>3.268414515615927E-3</v>
      </c>
      <c r="AD234" s="24">
        <f t="shared" si="142"/>
        <v>1.6825883323867881E-3</v>
      </c>
      <c r="AE234" s="24">
        <f t="shared" si="143"/>
        <v>1.5942249370001042E-2</v>
      </c>
      <c r="AF234" s="24">
        <f t="shared" si="144"/>
        <v>0</v>
      </c>
      <c r="AG234" s="24">
        <f t="shared" si="145"/>
        <v>3.9839729375890309</v>
      </c>
      <c r="AH234" s="24">
        <f t="shared" si="146"/>
        <v>0.92445657016689364</v>
      </c>
      <c r="AI234" s="23">
        <f t="shared" si="147"/>
        <v>0</v>
      </c>
      <c r="AJ234" s="21"/>
      <c r="AK234" s="21">
        <f t="shared" si="148"/>
        <v>53.768000000000001</v>
      </c>
      <c r="AL234" s="21">
        <f t="shared" si="149"/>
        <v>0</v>
      </c>
      <c r="AM234" s="21">
        <f t="shared" si="150"/>
        <v>3.5379999999999998</v>
      </c>
      <c r="AN234" s="21">
        <f t="shared" si="151"/>
        <v>0.67400000000000004</v>
      </c>
      <c r="AO234" s="21">
        <f t="shared" si="152"/>
        <v>0</v>
      </c>
      <c r="AP234" s="21">
        <f t="shared" si="153"/>
        <v>2.5070000000000001</v>
      </c>
      <c r="AQ234" s="21">
        <f t="shared" si="154"/>
        <v>17.210999999999999</v>
      </c>
      <c r="AR234" s="21">
        <f t="shared" si="155"/>
        <v>22.085000000000001</v>
      </c>
      <c r="AS234" s="21">
        <f t="shared" si="156"/>
        <v>0.107</v>
      </c>
      <c r="AT234" s="21">
        <f t="shared" si="157"/>
        <v>5.8000000000000003E-2</v>
      </c>
      <c r="AU234" s="21">
        <f t="shared" si="158"/>
        <v>0.22800000000000001</v>
      </c>
      <c r="AV234" s="21">
        <f t="shared" si="159"/>
        <v>0</v>
      </c>
      <c r="AW234" s="21">
        <f t="shared" si="160"/>
        <v>100.17599999999999</v>
      </c>
      <c r="AX234" s="21"/>
      <c r="AY234" s="21">
        <f t="shared" si="161"/>
        <v>0.89494007989347535</v>
      </c>
      <c r="AZ234" s="21">
        <f t="shared" si="162"/>
        <v>0</v>
      </c>
      <c r="BA234" s="21">
        <f t="shared" si="163"/>
        <v>6.9399764613573944E-2</v>
      </c>
      <c r="BB234" s="21">
        <f t="shared" si="164"/>
        <v>8.8690045397723533E-3</v>
      </c>
      <c r="BC234" s="21">
        <f t="shared" si="165"/>
        <v>3.4895050386949504E-2</v>
      </c>
      <c r="BD234" s="21">
        <f t="shared" si="166"/>
        <v>0</v>
      </c>
      <c r="BE234" s="21">
        <f t="shared" si="167"/>
        <v>0.42702533718402946</v>
      </c>
      <c r="BF234" s="21">
        <f t="shared" si="168"/>
        <v>0.39383066975287728</v>
      </c>
      <c r="BG234" s="21">
        <f t="shared" si="169"/>
        <v>1.508372170392487E-3</v>
      </c>
      <c r="BH234" s="21">
        <f t="shared" si="170"/>
        <v>7.7651393440867126E-4</v>
      </c>
      <c r="BI234" s="21">
        <f t="shared" si="171"/>
        <v>7.357342579490762E-3</v>
      </c>
      <c r="BJ234" s="21">
        <f t="shared" si="172"/>
        <v>0</v>
      </c>
      <c r="BK234" s="21">
        <f t="shared" si="173"/>
        <v>1.8386021350549697</v>
      </c>
      <c r="BL234" s="21">
        <f t="shared" si="174"/>
        <v>2.1668488585051704</v>
      </c>
    </row>
    <row r="235" spans="1:64" x14ac:dyDescent="0.2">
      <c r="A235" s="21" t="s">
        <v>1419</v>
      </c>
      <c r="B235" s="27">
        <v>589.49989867452609</v>
      </c>
      <c r="C235" s="22">
        <v>54.478999999999999</v>
      </c>
      <c r="D235" s="22">
        <v>8.3000000000000004E-2</v>
      </c>
      <c r="E235" s="22">
        <v>3.5390000000000001</v>
      </c>
      <c r="F235" s="22">
        <v>0.64800000000000002</v>
      </c>
      <c r="G235" s="22">
        <v>2.5680000000000001</v>
      </c>
      <c r="H235" s="22">
        <v>17.202000000000002</v>
      </c>
      <c r="I235" s="22">
        <v>22.152999999999999</v>
      </c>
      <c r="J235" s="22">
        <v>6.7000000000000004E-2</v>
      </c>
      <c r="K235" s="22">
        <v>0.06</v>
      </c>
      <c r="L235" s="22">
        <v>0.23599999999999999</v>
      </c>
      <c r="N235" s="21">
        <f t="shared" si="132"/>
        <v>101.035</v>
      </c>
      <c r="O235" s="21"/>
      <c r="P235" s="22"/>
      <c r="Q235" s="26">
        <v>12</v>
      </c>
      <c r="R235" s="26">
        <v>4</v>
      </c>
      <c r="S235" s="25">
        <v>0</v>
      </c>
      <c r="T235" s="21"/>
      <c r="U235" s="24">
        <f t="shared" si="133"/>
        <v>1.9460823710394843</v>
      </c>
      <c r="V235" s="24">
        <f t="shared" si="134"/>
        <v>2.2303764656495164E-3</v>
      </c>
      <c r="W235" s="24">
        <f t="shared" si="135"/>
        <v>0.14898506913764714</v>
      </c>
      <c r="X235" s="24">
        <f t="shared" si="136"/>
        <v>1.8300038434679141E-2</v>
      </c>
      <c r="Y235" s="24">
        <f t="shared" si="137"/>
        <v>0</v>
      </c>
      <c r="Z235" s="24">
        <f t="shared" si="138"/>
        <v>7.6712569636603709E-2</v>
      </c>
      <c r="AA235" s="24">
        <f t="shared" si="139"/>
        <v>0.91598528796739831</v>
      </c>
      <c r="AB235" s="24">
        <f t="shared" si="140"/>
        <v>0.84782592667072854</v>
      </c>
      <c r="AC235" s="24">
        <f t="shared" si="141"/>
        <v>2.0270364180882249E-3</v>
      </c>
      <c r="AD235" s="24">
        <f t="shared" si="142"/>
        <v>1.7239891395693071E-3</v>
      </c>
      <c r="AE235" s="24">
        <f t="shared" si="143"/>
        <v>1.6344067597708935E-2</v>
      </c>
      <c r="AF235" s="24">
        <f t="shared" si="144"/>
        <v>0</v>
      </c>
      <c r="AG235" s="24">
        <f t="shared" si="145"/>
        <v>3.9762167325075572</v>
      </c>
      <c r="AH235" s="24">
        <f t="shared" si="146"/>
        <v>0.92272314375518161</v>
      </c>
      <c r="AI235" s="23">
        <f t="shared" si="147"/>
        <v>0</v>
      </c>
      <c r="AJ235" s="21"/>
      <c r="AK235" s="21">
        <f t="shared" si="148"/>
        <v>54.478999999999999</v>
      </c>
      <c r="AL235" s="21">
        <f t="shared" si="149"/>
        <v>8.3000000000000004E-2</v>
      </c>
      <c r="AM235" s="21">
        <f t="shared" si="150"/>
        <v>3.5390000000000001</v>
      </c>
      <c r="AN235" s="21">
        <f t="shared" si="151"/>
        <v>0.64800000000000002</v>
      </c>
      <c r="AO235" s="21">
        <f t="shared" si="152"/>
        <v>0</v>
      </c>
      <c r="AP235" s="21">
        <f t="shared" si="153"/>
        <v>2.5680000000000001</v>
      </c>
      <c r="AQ235" s="21">
        <f t="shared" si="154"/>
        <v>17.202000000000002</v>
      </c>
      <c r="AR235" s="21">
        <f t="shared" si="155"/>
        <v>22.152999999999999</v>
      </c>
      <c r="AS235" s="21">
        <f t="shared" si="156"/>
        <v>6.7000000000000004E-2</v>
      </c>
      <c r="AT235" s="21">
        <f t="shared" si="157"/>
        <v>0.06</v>
      </c>
      <c r="AU235" s="21">
        <f t="shared" si="158"/>
        <v>0.23599999999999999</v>
      </c>
      <c r="AV235" s="21">
        <f t="shared" si="159"/>
        <v>0</v>
      </c>
      <c r="AW235" s="21">
        <f t="shared" si="160"/>
        <v>101.035</v>
      </c>
      <c r="AX235" s="21"/>
      <c r="AY235" s="21">
        <f t="shared" si="161"/>
        <v>0.90677430093209055</v>
      </c>
      <c r="AZ235" s="21">
        <f t="shared" si="162"/>
        <v>1.0392407282197682E-3</v>
      </c>
      <c r="BA235" s="21">
        <f t="shared" si="163"/>
        <v>6.9419380149078072E-2</v>
      </c>
      <c r="BB235" s="21">
        <f t="shared" si="164"/>
        <v>8.5268767682084353E-3</v>
      </c>
      <c r="BC235" s="21">
        <f t="shared" si="165"/>
        <v>3.5744112243193592E-2</v>
      </c>
      <c r="BD235" s="21">
        <f t="shared" si="166"/>
        <v>0</v>
      </c>
      <c r="BE235" s="21">
        <f t="shared" si="167"/>
        <v>0.42680203650221815</v>
      </c>
      <c r="BF235" s="21">
        <f t="shared" si="168"/>
        <v>0.39504327946730766</v>
      </c>
      <c r="BG235" s="21">
        <f t="shared" si="169"/>
        <v>9.4449472351679101E-4</v>
      </c>
      <c r="BH235" s="21">
        <f t="shared" si="170"/>
        <v>8.0329027697448741E-4</v>
      </c>
      <c r="BI235" s="21">
        <f t="shared" si="171"/>
        <v>7.6154949507009637E-3</v>
      </c>
      <c r="BJ235" s="21">
        <f t="shared" si="172"/>
        <v>0</v>
      </c>
      <c r="BK235" s="21">
        <f t="shared" si="173"/>
        <v>1.8527125067415087</v>
      </c>
      <c r="BL235" s="21">
        <f t="shared" si="174"/>
        <v>2.1461596000670391</v>
      </c>
    </row>
    <row r="236" spans="1:64" x14ac:dyDescent="0.2">
      <c r="A236" s="21" t="s">
        <v>1420</v>
      </c>
      <c r="B236" s="27">
        <v>600.68023856201648</v>
      </c>
      <c r="C236" s="22">
        <v>54.143000000000001</v>
      </c>
      <c r="D236" s="22">
        <v>0.11</v>
      </c>
      <c r="E236" s="22">
        <v>3.5179999999999998</v>
      </c>
      <c r="F236" s="22">
        <v>0.61599999999999999</v>
      </c>
      <c r="G236" s="22">
        <v>2.5409999999999999</v>
      </c>
      <c r="H236" s="22">
        <v>17.228999999999999</v>
      </c>
      <c r="I236" s="22">
        <v>22.233000000000001</v>
      </c>
      <c r="J236" s="22">
        <v>5.3999999999999999E-2</v>
      </c>
      <c r="K236" s="22">
        <v>4.1000000000000002E-2</v>
      </c>
      <c r="L236" s="22">
        <v>0.185</v>
      </c>
      <c r="N236" s="21">
        <f t="shared" si="132"/>
        <v>100.67</v>
      </c>
      <c r="O236" s="21"/>
      <c r="P236" s="22"/>
      <c r="Q236" s="26">
        <v>12</v>
      </c>
      <c r="R236" s="26">
        <v>4</v>
      </c>
      <c r="S236" s="25">
        <v>0</v>
      </c>
      <c r="T236" s="21"/>
      <c r="U236" s="24">
        <f t="shared" si="133"/>
        <v>1.9419278246277973</v>
      </c>
      <c r="V236" s="24">
        <f t="shared" si="134"/>
        <v>2.9679148991549622E-3</v>
      </c>
      <c r="W236" s="24">
        <f t="shared" si="135"/>
        <v>0.14870196128958454</v>
      </c>
      <c r="X236" s="24">
        <f t="shared" si="136"/>
        <v>1.7466922185421372E-2</v>
      </c>
      <c r="Y236" s="24">
        <f t="shared" si="137"/>
        <v>0</v>
      </c>
      <c r="Z236" s="24">
        <f t="shared" si="138"/>
        <v>7.621401717414851E-2</v>
      </c>
      <c r="AA236" s="24">
        <f t="shared" si="139"/>
        <v>0.92114564532687981</v>
      </c>
      <c r="AB236" s="24">
        <f t="shared" si="140"/>
        <v>0.8543402963616995</v>
      </c>
      <c r="AC236" s="24">
        <f t="shared" si="141"/>
        <v>1.6403600578101449E-3</v>
      </c>
      <c r="AD236" s="24">
        <f t="shared" si="142"/>
        <v>1.1828394734861043E-3</v>
      </c>
      <c r="AE236" s="24">
        <f t="shared" si="143"/>
        <v>1.2864074679122728E-2</v>
      </c>
      <c r="AF236" s="24">
        <f t="shared" si="144"/>
        <v>0</v>
      </c>
      <c r="AG236" s="24">
        <f t="shared" si="145"/>
        <v>3.9784518560751057</v>
      </c>
      <c r="AH236" s="24">
        <f t="shared" si="146"/>
        <v>0.92358421937475343</v>
      </c>
      <c r="AI236" s="23">
        <f t="shared" si="147"/>
        <v>0</v>
      </c>
      <c r="AJ236" s="21"/>
      <c r="AK236" s="21">
        <f t="shared" si="148"/>
        <v>54.143000000000001</v>
      </c>
      <c r="AL236" s="21">
        <f t="shared" si="149"/>
        <v>0.11</v>
      </c>
      <c r="AM236" s="21">
        <f t="shared" si="150"/>
        <v>3.5179999999999998</v>
      </c>
      <c r="AN236" s="21">
        <f t="shared" si="151"/>
        <v>0.61599999999999999</v>
      </c>
      <c r="AO236" s="21">
        <f t="shared" si="152"/>
        <v>0</v>
      </c>
      <c r="AP236" s="21">
        <f t="shared" si="153"/>
        <v>2.5409999999999999</v>
      </c>
      <c r="AQ236" s="21">
        <f t="shared" si="154"/>
        <v>17.228999999999999</v>
      </c>
      <c r="AR236" s="21">
        <f t="shared" si="155"/>
        <v>22.233000000000001</v>
      </c>
      <c r="AS236" s="21">
        <f t="shared" si="156"/>
        <v>5.3999999999999999E-2</v>
      </c>
      <c r="AT236" s="21">
        <f t="shared" si="157"/>
        <v>4.1000000000000002E-2</v>
      </c>
      <c r="AU236" s="21">
        <f t="shared" si="158"/>
        <v>0.185</v>
      </c>
      <c r="AV236" s="21">
        <f t="shared" si="159"/>
        <v>0</v>
      </c>
      <c r="AW236" s="21">
        <f t="shared" si="160"/>
        <v>100.67</v>
      </c>
      <c r="AX236" s="21"/>
      <c r="AY236" s="21">
        <f t="shared" si="161"/>
        <v>0.90118175765645814</v>
      </c>
      <c r="AZ236" s="21">
        <f t="shared" si="162"/>
        <v>1.3773069892069217E-3</v>
      </c>
      <c r="BA236" s="21">
        <f t="shared" si="163"/>
        <v>6.900745390349157E-2</v>
      </c>
      <c r="BB236" s="21">
        <f t="shared" si="164"/>
        <v>8.1057964339759196E-3</v>
      </c>
      <c r="BC236" s="21">
        <f t="shared" si="165"/>
        <v>3.5368297978954404E-2</v>
      </c>
      <c r="BD236" s="21">
        <f t="shared" si="166"/>
        <v>0</v>
      </c>
      <c r="BE236" s="21">
        <f t="shared" si="167"/>
        <v>0.42747193854765231</v>
      </c>
      <c r="BF236" s="21">
        <f t="shared" si="168"/>
        <v>0.39646987913134352</v>
      </c>
      <c r="BG236" s="21">
        <f t="shared" si="169"/>
        <v>7.6123455328218966E-4</v>
      </c>
      <c r="BH236" s="21">
        <f t="shared" si="170"/>
        <v>5.4891502259923311E-4</v>
      </c>
      <c r="BI236" s="21">
        <f t="shared" si="171"/>
        <v>5.9697735842359247E-3</v>
      </c>
      <c r="BJ236" s="21">
        <f t="shared" si="172"/>
        <v>0</v>
      </c>
      <c r="BK236" s="21">
        <f t="shared" si="173"/>
        <v>1.8462623538012002</v>
      </c>
      <c r="BL236" s="21">
        <f t="shared" si="174"/>
        <v>2.1548681030537291</v>
      </c>
    </row>
    <row r="237" spans="1:64" x14ac:dyDescent="0.2">
      <c r="A237" s="21" t="s">
        <v>1421</v>
      </c>
      <c r="B237" s="27">
        <v>605.68023856201546</v>
      </c>
      <c r="C237" s="22">
        <v>54.012</v>
      </c>
      <c r="D237" s="22">
        <v>9.7000000000000003E-2</v>
      </c>
      <c r="E237" s="22">
        <v>3.55</v>
      </c>
      <c r="F237" s="22">
        <v>0.66700000000000004</v>
      </c>
      <c r="G237" s="22">
        <v>2.5830000000000002</v>
      </c>
      <c r="H237" s="22">
        <v>17.245000000000001</v>
      </c>
      <c r="I237" s="22">
        <v>22.16</v>
      </c>
      <c r="J237" s="22">
        <v>0.02</v>
      </c>
      <c r="K237" s="22">
        <v>2.3E-2</v>
      </c>
      <c r="L237" s="22">
        <v>0.26</v>
      </c>
      <c r="N237" s="21">
        <f t="shared" si="132"/>
        <v>100.61699999999999</v>
      </c>
      <c r="O237" s="21"/>
      <c r="P237" s="22"/>
      <c r="Q237" s="26">
        <v>12</v>
      </c>
      <c r="R237" s="26">
        <v>4</v>
      </c>
      <c r="S237" s="25">
        <v>0</v>
      </c>
      <c r="T237" s="21"/>
      <c r="U237" s="24">
        <f t="shared" si="133"/>
        <v>1.9390180317253007</v>
      </c>
      <c r="V237" s="24">
        <f t="shared" si="134"/>
        <v>2.6195778721236351E-3</v>
      </c>
      <c r="W237" s="24">
        <f t="shared" si="135"/>
        <v>0.15019311848376829</v>
      </c>
      <c r="X237" s="24">
        <f t="shared" si="136"/>
        <v>1.8930510570142299E-2</v>
      </c>
      <c r="Y237" s="24">
        <f t="shared" si="137"/>
        <v>0</v>
      </c>
      <c r="Z237" s="24">
        <f t="shared" si="138"/>
        <v>7.7545288268248566E-2</v>
      </c>
      <c r="AA237" s="24">
        <f t="shared" si="139"/>
        <v>0.92285241099959414</v>
      </c>
      <c r="AB237" s="24">
        <f t="shared" si="140"/>
        <v>0.85232141268079109</v>
      </c>
      <c r="AC237" s="24">
        <f t="shared" si="141"/>
        <v>6.0810173399879674E-4</v>
      </c>
      <c r="AD237" s="24">
        <f t="shared" si="142"/>
        <v>6.6415677732219386E-4</v>
      </c>
      <c r="AE237" s="24">
        <f t="shared" si="143"/>
        <v>1.8095933528660915E-2</v>
      </c>
      <c r="AF237" s="24">
        <f t="shared" si="144"/>
        <v>0</v>
      </c>
      <c r="AG237" s="24">
        <f t="shared" si="145"/>
        <v>3.9828485426399505</v>
      </c>
      <c r="AH237" s="24">
        <f t="shared" si="146"/>
        <v>0.92248553917606835</v>
      </c>
      <c r="AI237" s="23">
        <f t="shared" si="147"/>
        <v>0</v>
      </c>
      <c r="AJ237" s="21"/>
      <c r="AK237" s="21">
        <f t="shared" si="148"/>
        <v>54.012</v>
      </c>
      <c r="AL237" s="21">
        <f t="shared" si="149"/>
        <v>9.7000000000000003E-2</v>
      </c>
      <c r="AM237" s="21">
        <f t="shared" si="150"/>
        <v>3.55</v>
      </c>
      <c r="AN237" s="21">
        <f t="shared" si="151"/>
        <v>0.66700000000000004</v>
      </c>
      <c r="AO237" s="21">
        <f t="shared" si="152"/>
        <v>0</v>
      </c>
      <c r="AP237" s="21">
        <f t="shared" si="153"/>
        <v>2.5830000000000002</v>
      </c>
      <c r="AQ237" s="21">
        <f t="shared" si="154"/>
        <v>17.245000000000001</v>
      </c>
      <c r="AR237" s="21">
        <f t="shared" si="155"/>
        <v>22.16</v>
      </c>
      <c r="AS237" s="21">
        <f t="shared" si="156"/>
        <v>0.02</v>
      </c>
      <c r="AT237" s="21">
        <f t="shared" si="157"/>
        <v>2.3E-2</v>
      </c>
      <c r="AU237" s="21">
        <f t="shared" si="158"/>
        <v>0.26</v>
      </c>
      <c r="AV237" s="21">
        <f t="shared" si="159"/>
        <v>0</v>
      </c>
      <c r="AW237" s="21">
        <f t="shared" si="160"/>
        <v>100.61699999999999</v>
      </c>
      <c r="AX237" s="21"/>
      <c r="AY237" s="21">
        <f t="shared" si="161"/>
        <v>0.89900133155792283</v>
      </c>
      <c r="AZ237" s="21">
        <f t="shared" si="162"/>
        <v>1.2145343450279218E-3</v>
      </c>
      <c r="BA237" s="21">
        <f t="shared" si="163"/>
        <v>6.963515103962338E-2</v>
      </c>
      <c r="BB237" s="21">
        <f t="shared" si="164"/>
        <v>8.7768932166589902E-3</v>
      </c>
      <c r="BC237" s="21">
        <f t="shared" si="165"/>
        <v>3.5952897945548692E-2</v>
      </c>
      <c r="BD237" s="21">
        <f t="shared" si="166"/>
        <v>0</v>
      </c>
      <c r="BE237" s="21">
        <f t="shared" si="167"/>
        <v>0.42786891753753936</v>
      </c>
      <c r="BF237" s="21">
        <f t="shared" si="168"/>
        <v>0.39516810693791082</v>
      </c>
      <c r="BG237" s="21">
        <f t="shared" si="169"/>
        <v>2.8193872343784806E-4</v>
      </c>
      <c r="BH237" s="21">
        <f t="shared" si="170"/>
        <v>3.0792793950688683E-4</v>
      </c>
      <c r="BI237" s="21">
        <f t="shared" si="171"/>
        <v>8.3899520643315705E-3</v>
      </c>
      <c r="BJ237" s="21">
        <f t="shared" si="172"/>
        <v>0</v>
      </c>
      <c r="BK237" s="21">
        <f t="shared" si="173"/>
        <v>1.8465976513075084</v>
      </c>
      <c r="BL237" s="21">
        <f t="shared" si="174"/>
        <v>2.1568577972683118</v>
      </c>
    </row>
    <row r="238" spans="1:64" x14ac:dyDescent="0.2">
      <c r="A238" s="21" t="s">
        <v>1422</v>
      </c>
      <c r="B238" s="27">
        <v>616.86057844952018</v>
      </c>
      <c r="C238" s="22">
        <v>53.722999999999999</v>
      </c>
      <c r="D238" s="22">
        <v>0.105</v>
      </c>
      <c r="E238" s="22">
        <v>3.5289999999999999</v>
      </c>
      <c r="F238" s="22">
        <v>0.66400000000000003</v>
      </c>
      <c r="G238" s="22">
        <v>2.637</v>
      </c>
      <c r="H238" s="22">
        <v>17.311</v>
      </c>
      <c r="I238" s="22">
        <v>22.222999999999999</v>
      </c>
      <c r="J238" s="22">
        <v>0.107</v>
      </c>
      <c r="K238" s="22">
        <v>4.3999999999999997E-2</v>
      </c>
      <c r="L238" s="22">
        <v>0.255</v>
      </c>
      <c r="N238" s="21">
        <f t="shared" si="132"/>
        <v>100.59799999999998</v>
      </c>
      <c r="O238" s="21"/>
      <c r="P238" s="22"/>
      <c r="Q238" s="26">
        <v>12</v>
      </c>
      <c r="R238" s="26">
        <v>4</v>
      </c>
      <c r="S238" s="25">
        <v>0</v>
      </c>
      <c r="T238" s="21"/>
      <c r="U238" s="24">
        <f t="shared" si="133"/>
        <v>1.932225516294271</v>
      </c>
      <c r="V238" s="24">
        <f t="shared" si="134"/>
        <v>2.8408927970821674E-3</v>
      </c>
      <c r="W238" s="24">
        <f t="shared" si="135"/>
        <v>0.14958199033066122</v>
      </c>
      <c r="X238" s="24">
        <f t="shared" si="136"/>
        <v>1.8880371716621901E-2</v>
      </c>
      <c r="Y238" s="24">
        <f t="shared" si="137"/>
        <v>0</v>
      </c>
      <c r="Z238" s="24">
        <f t="shared" si="138"/>
        <v>7.9313498330438534E-2</v>
      </c>
      <c r="AA238" s="24">
        <f t="shared" si="139"/>
        <v>0.92810513697074148</v>
      </c>
      <c r="AB238" s="24">
        <f t="shared" si="140"/>
        <v>0.85633224399545049</v>
      </c>
      <c r="AC238" s="24">
        <f t="shared" si="141"/>
        <v>3.2593874682666272E-3</v>
      </c>
      <c r="AD238" s="24">
        <f t="shared" si="142"/>
        <v>1.2729208988330654E-3</v>
      </c>
      <c r="AE238" s="24">
        <f t="shared" si="143"/>
        <v>1.7780902165276037E-2</v>
      </c>
      <c r="AF238" s="24">
        <f t="shared" si="144"/>
        <v>0</v>
      </c>
      <c r="AG238" s="24">
        <f t="shared" si="145"/>
        <v>3.9895928609676421</v>
      </c>
      <c r="AH238" s="24">
        <f t="shared" si="146"/>
        <v>0.92127056662325213</v>
      </c>
      <c r="AI238" s="23">
        <f t="shared" si="147"/>
        <v>0</v>
      </c>
      <c r="AJ238" s="21"/>
      <c r="AK238" s="21">
        <f t="shared" si="148"/>
        <v>53.722999999999999</v>
      </c>
      <c r="AL238" s="21">
        <f t="shared" si="149"/>
        <v>0.105</v>
      </c>
      <c r="AM238" s="21">
        <f t="shared" si="150"/>
        <v>3.5289999999999999</v>
      </c>
      <c r="AN238" s="21">
        <f t="shared" si="151"/>
        <v>0.66400000000000003</v>
      </c>
      <c r="AO238" s="21">
        <f t="shared" si="152"/>
        <v>0</v>
      </c>
      <c r="AP238" s="21">
        <f t="shared" si="153"/>
        <v>2.637</v>
      </c>
      <c r="AQ238" s="21">
        <f t="shared" si="154"/>
        <v>17.311</v>
      </c>
      <c r="AR238" s="21">
        <f t="shared" si="155"/>
        <v>22.222999999999999</v>
      </c>
      <c r="AS238" s="21">
        <f t="shared" si="156"/>
        <v>0.107</v>
      </c>
      <c r="AT238" s="21">
        <f t="shared" si="157"/>
        <v>4.3999999999999997E-2</v>
      </c>
      <c r="AU238" s="21">
        <f t="shared" si="158"/>
        <v>0.255</v>
      </c>
      <c r="AV238" s="21">
        <f t="shared" si="159"/>
        <v>0</v>
      </c>
      <c r="AW238" s="21">
        <f t="shared" si="160"/>
        <v>100.59799999999998</v>
      </c>
      <c r="AX238" s="21"/>
      <c r="AY238" s="21">
        <f t="shared" si="161"/>
        <v>0.89419107856191749</v>
      </c>
      <c r="AZ238" s="21">
        <f t="shared" si="162"/>
        <v>1.3147021260611525E-3</v>
      </c>
      <c r="BA238" s="21">
        <f t="shared" si="163"/>
        <v>6.9223224794036878E-2</v>
      </c>
      <c r="BB238" s="21">
        <f t="shared" si="164"/>
        <v>8.7374169353246923E-3</v>
      </c>
      <c r="BC238" s="21">
        <f t="shared" si="165"/>
        <v>3.6704526474027062E-2</v>
      </c>
      <c r="BD238" s="21">
        <f t="shared" si="166"/>
        <v>0</v>
      </c>
      <c r="BE238" s="21">
        <f t="shared" si="167"/>
        <v>0.42950645587082303</v>
      </c>
      <c r="BF238" s="21">
        <f t="shared" si="168"/>
        <v>0.396291554173339</v>
      </c>
      <c r="BG238" s="21">
        <f t="shared" si="169"/>
        <v>1.508372170392487E-3</v>
      </c>
      <c r="BH238" s="21">
        <f t="shared" si="170"/>
        <v>5.890795364479574E-4</v>
      </c>
      <c r="BI238" s="21">
        <f t="shared" si="171"/>
        <v>8.2286068323251943E-3</v>
      </c>
      <c r="BJ238" s="21">
        <f t="shared" si="172"/>
        <v>0</v>
      </c>
      <c r="BK238" s="21">
        <f t="shared" si="173"/>
        <v>1.846295017474695</v>
      </c>
      <c r="BL238" s="21">
        <f t="shared" si="174"/>
        <v>2.1608642298263274</v>
      </c>
    </row>
    <row r="239" spans="1:64" x14ac:dyDescent="0.2">
      <c r="A239" s="21" t="s">
        <v>1423</v>
      </c>
      <c r="B239" s="27">
        <v>623.93164626138173</v>
      </c>
      <c r="C239" s="22">
        <v>54.512</v>
      </c>
      <c r="D239" s="22">
        <v>4.2999999999999997E-2</v>
      </c>
      <c r="E239" s="22">
        <v>3.5459999999999998</v>
      </c>
      <c r="F239" s="22">
        <v>0.65200000000000002</v>
      </c>
      <c r="G239" s="22">
        <v>2.6160000000000001</v>
      </c>
      <c r="H239" s="22">
        <v>17.559000000000001</v>
      </c>
      <c r="I239" s="22">
        <v>22.34</v>
      </c>
      <c r="J239" s="22">
        <v>0.12</v>
      </c>
      <c r="K239" s="22">
        <v>0.109</v>
      </c>
      <c r="L239" s="22">
        <v>0.248</v>
      </c>
      <c r="N239" s="21">
        <f t="shared" si="132"/>
        <v>101.745</v>
      </c>
      <c r="O239" s="21"/>
      <c r="P239" s="22"/>
      <c r="Q239" s="26">
        <v>12</v>
      </c>
      <c r="R239" s="26">
        <v>4</v>
      </c>
      <c r="S239" s="25">
        <v>0</v>
      </c>
      <c r="T239" s="21"/>
      <c r="U239" s="24">
        <f t="shared" si="133"/>
        <v>1.936980112323887</v>
      </c>
      <c r="V239" s="24">
        <f t="shared" si="134"/>
        <v>1.1493954966158291E-3</v>
      </c>
      <c r="W239" s="24">
        <f t="shared" si="135"/>
        <v>0.14849159411270471</v>
      </c>
      <c r="X239" s="24">
        <f t="shared" si="136"/>
        <v>1.8315785376863323E-2</v>
      </c>
      <c r="Y239" s="24">
        <f t="shared" si="137"/>
        <v>0</v>
      </c>
      <c r="Z239" s="24">
        <f t="shared" si="138"/>
        <v>7.7733854823951593E-2</v>
      </c>
      <c r="AA239" s="24">
        <f t="shared" si="139"/>
        <v>0.93005854658019171</v>
      </c>
      <c r="AB239" s="24">
        <f t="shared" si="140"/>
        <v>0.850468570462105</v>
      </c>
      <c r="AC239" s="24">
        <f t="shared" si="141"/>
        <v>3.611344744746245E-3</v>
      </c>
      <c r="AD239" s="24">
        <f t="shared" si="142"/>
        <v>3.1153778465327184E-3</v>
      </c>
      <c r="AE239" s="24">
        <f t="shared" si="143"/>
        <v>1.7084441334227894E-2</v>
      </c>
      <c r="AF239" s="24">
        <f t="shared" si="144"/>
        <v>0</v>
      </c>
      <c r="AG239" s="24">
        <f t="shared" si="145"/>
        <v>3.9870090231018258</v>
      </c>
      <c r="AH239" s="24">
        <f t="shared" si="146"/>
        <v>0.9228671949543914</v>
      </c>
      <c r="AI239" s="23">
        <f t="shared" si="147"/>
        <v>0</v>
      </c>
      <c r="AJ239" s="21"/>
      <c r="AK239" s="21">
        <f t="shared" si="148"/>
        <v>54.512</v>
      </c>
      <c r="AL239" s="21">
        <f t="shared" si="149"/>
        <v>4.2999999999999997E-2</v>
      </c>
      <c r="AM239" s="21">
        <f t="shared" si="150"/>
        <v>3.5459999999999998</v>
      </c>
      <c r="AN239" s="21">
        <f t="shared" si="151"/>
        <v>0.65200000000000002</v>
      </c>
      <c r="AO239" s="21">
        <f t="shared" si="152"/>
        <v>0</v>
      </c>
      <c r="AP239" s="21">
        <f t="shared" si="153"/>
        <v>2.6160000000000001</v>
      </c>
      <c r="AQ239" s="21">
        <f t="shared" si="154"/>
        <v>17.559000000000001</v>
      </c>
      <c r="AR239" s="21">
        <f t="shared" si="155"/>
        <v>22.34</v>
      </c>
      <c r="AS239" s="21">
        <f t="shared" si="156"/>
        <v>0.12</v>
      </c>
      <c r="AT239" s="21">
        <f t="shared" si="157"/>
        <v>0.109</v>
      </c>
      <c r="AU239" s="21">
        <f t="shared" si="158"/>
        <v>0.248</v>
      </c>
      <c r="AV239" s="21">
        <f t="shared" si="159"/>
        <v>0</v>
      </c>
      <c r="AW239" s="21">
        <f t="shared" si="160"/>
        <v>101.745</v>
      </c>
      <c r="AX239" s="21"/>
      <c r="AY239" s="21">
        <f t="shared" si="161"/>
        <v>0.90732356857523311</v>
      </c>
      <c r="AZ239" s="21">
        <f t="shared" si="162"/>
        <v>5.3840182305361472E-4</v>
      </c>
      <c r="BA239" s="21">
        <f t="shared" si="163"/>
        <v>6.9556688897606911E-2</v>
      </c>
      <c r="BB239" s="21">
        <f t="shared" si="164"/>
        <v>8.5795118099874987E-3</v>
      </c>
      <c r="BC239" s="21">
        <f t="shared" si="165"/>
        <v>3.6412226490729921E-2</v>
      </c>
      <c r="BD239" s="21">
        <f t="shared" si="166"/>
        <v>0</v>
      </c>
      <c r="BE239" s="21">
        <f t="shared" si="167"/>
        <v>0.43565963021407095</v>
      </c>
      <c r="BF239" s="21">
        <f t="shared" si="168"/>
        <v>0.39837795618199134</v>
      </c>
      <c r="BG239" s="21">
        <f t="shared" si="169"/>
        <v>1.6916323406270882E-3</v>
      </c>
      <c r="BH239" s="21">
        <f t="shared" si="170"/>
        <v>1.4593106698369855E-3</v>
      </c>
      <c r="BI239" s="21">
        <f t="shared" si="171"/>
        <v>8.0027235075162666E-3</v>
      </c>
      <c r="BJ239" s="21">
        <f t="shared" si="172"/>
        <v>0</v>
      </c>
      <c r="BK239" s="21">
        <f t="shared" si="173"/>
        <v>1.8676016505106536</v>
      </c>
      <c r="BL239" s="21">
        <f t="shared" si="174"/>
        <v>2.1348283891330189</v>
      </c>
    </row>
    <row r="240" spans="1:64" x14ac:dyDescent="0.2">
      <c r="A240" s="21" t="s">
        <v>1424</v>
      </c>
      <c r="B240" s="27">
        <v>628.93164626137718</v>
      </c>
      <c r="C240" s="22">
        <v>54.360999999999997</v>
      </c>
      <c r="D240" s="22">
        <v>0.128</v>
      </c>
      <c r="E240" s="22">
        <v>3.504</v>
      </c>
      <c r="F240" s="22">
        <v>0.64500000000000002</v>
      </c>
      <c r="G240" s="22">
        <v>2.6760000000000002</v>
      </c>
      <c r="H240" s="22">
        <v>17.498999999999999</v>
      </c>
      <c r="I240" s="22">
        <v>22.146000000000001</v>
      </c>
      <c r="J240" s="22">
        <v>0.127</v>
      </c>
      <c r="K240" s="22">
        <v>4.9000000000000002E-2</v>
      </c>
      <c r="L240" s="22">
        <v>0.20699999999999999</v>
      </c>
      <c r="N240" s="21">
        <f t="shared" si="132"/>
        <v>101.342</v>
      </c>
      <c r="O240" s="21"/>
      <c r="P240" s="22"/>
      <c r="Q240" s="26">
        <v>12</v>
      </c>
      <c r="R240" s="26">
        <v>4</v>
      </c>
      <c r="S240" s="25">
        <v>0</v>
      </c>
      <c r="T240" s="21"/>
      <c r="U240" s="24">
        <f t="shared" si="133"/>
        <v>1.938339709471931</v>
      </c>
      <c r="V240" s="24">
        <f t="shared" si="134"/>
        <v>3.4333684781930967E-3</v>
      </c>
      <c r="W240" s="24">
        <f t="shared" si="135"/>
        <v>0.1472436742511328</v>
      </c>
      <c r="X240" s="24">
        <f t="shared" si="136"/>
        <v>1.8182226980104934E-2</v>
      </c>
      <c r="Y240" s="24">
        <f t="shared" si="137"/>
        <v>0</v>
      </c>
      <c r="Z240" s="24">
        <f t="shared" si="138"/>
        <v>7.9793586278211495E-2</v>
      </c>
      <c r="AA240" s="24">
        <f t="shared" si="139"/>
        <v>0.93010750900143901</v>
      </c>
      <c r="AB240" s="24">
        <f t="shared" si="140"/>
        <v>0.84601839443543181</v>
      </c>
      <c r="AC240" s="24">
        <f t="shared" si="141"/>
        <v>3.8353131900538333E-3</v>
      </c>
      <c r="AD240" s="24">
        <f t="shared" si="142"/>
        <v>1.4053668970905998E-3</v>
      </c>
      <c r="AE240" s="24">
        <f t="shared" si="143"/>
        <v>1.4309644901336774E-2</v>
      </c>
      <c r="AF240" s="24">
        <f t="shared" si="144"/>
        <v>0</v>
      </c>
      <c r="AG240" s="24">
        <f t="shared" si="145"/>
        <v>3.9826687938849252</v>
      </c>
      <c r="AH240" s="24">
        <f t="shared" si="146"/>
        <v>0.92098871201232235</v>
      </c>
      <c r="AI240" s="23">
        <f t="shared" si="147"/>
        <v>0</v>
      </c>
      <c r="AJ240" s="21"/>
      <c r="AK240" s="21">
        <f t="shared" si="148"/>
        <v>54.360999999999997</v>
      </c>
      <c r="AL240" s="21">
        <f t="shared" si="149"/>
        <v>0.128</v>
      </c>
      <c r="AM240" s="21">
        <f t="shared" si="150"/>
        <v>3.504</v>
      </c>
      <c r="AN240" s="21">
        <f t="shared" si="151"/>
        <v>0.64500000000000002</v>
      </c>
      <c r="AO240" s="21">
        <f t="shared" si="152"/>
        <v>0</v>
      </c>
      <c r="AP240" s="21">
        <f t="shared" si="153"/>
        <v>2.6760000000000002</v>
      </c>
      <c r="AQ240" s="21">
        <f t="shared" si="154"/>
        <v>17.498999999999999</v>
      </c>
      <c r="AR240" s="21">
        <f t="shared" si="155"/>
        <v>22.146000000000001</v>
      </c>
      <c r="AS240" s="21">
        <f t="shared" si="156"/>
        <v>0.127</v>
      </c>
      <c r="AT240" s="21">
        <f t="shared" si="157"/>
        <v>4.9000000000000002E-2</v>
      </c>
      <c r="AU240" s="21">
        <f t="shared" si="158"/>
        <v>0.20699999999999999</v>
      </c>
      <c r="AV240" s="21">
        <f t="shared" si="159"/>
        <v>0</v>
      </c>
      <c r="AW240" s="21">
        <f t="shared" si="160"/>
        <v>101.342</v>
      </c>
      <c r="AX240" s="21"/>
      <c r="AY240" s="21">
        <f t="shared" si="161"/>
        <v>0.90481025299600526</v>
      </c>
      <c r="AZ240" s="21">
        <f t="shared" si="162"/>
        <v>1.6026844965316906E-3</v>
      </c>
      <c r="BA240" s="21">
        <f t="shared" si="163"/>
        <v>6.8732836406433906E-2</v>
      </c>
      <c r="BB240" s="21">
        <f t="shared" si="164"/>
        <v>8.4874004868741356E-3</v>
      </c>
      <c r="BC240" s="21">
        <f t="shared" si="165"/>
        <v>3.7247369300150331E-2</v>
      </c>
      <c r="BD240" s="21">
        <f t="shared" si="166"/>
        <v>0</v>
      </c>
      <c r="BE240" s="21">
        <f t="shared" si="167"/>
        <v>0.43417095900199476</v>
      </c>
      <c r="BF240" s="21">
        <f t="shared" si="168"/>
        <v>0.39491845199670461</v>
      </c>
      <c r="BG240" s="21">
        <f t="shared" si="169"/>
        <v>1.7903108938303351E-3</v>
      </c>
      <c r="BH240" s="21">
        <f t="shared" si="170"/>
        <v>6.5602039286249806E-4</v>
      </c>
      <c r="BI240" s="21">
        <f t="shared" si="171"/>
        <v>6.6796926050639808E-3</v>
      </c>
      <c r="BJ240" s="21">
        <f t="shared" si="172"/>
        <v>0</v>
      </c>
      <c r="BK240" s="21">
        <f t="shared" si="173"/>
        <v>1.8590959785764516</v>
      </c>
      <c r="BL240" s="21">
        <f t="shared" si="174"/>
        <v>2.142260991245077</v>
      </c>
    </row>
    <row r="241" spans="1:64" x14ac:dyDescent="0.2">
      <c r="A241" s="21" t="s">
        <v>1425</v>
      </c>
      <c r="B241" s="27">
        <v>636.00271407323874</v>
      </c>
      <c r="C241" s="22">
        <v>54.171999999999997</v>
      </c>
      <c r="D241" s="22">
        <v>0.13300000000000001</v>
      </c>
      <c r="E241" s="22">
        <v>3.476</v>
      </c>
      <c r="F241" s="22">
        <v>0.58799999999999997</v>
      </c>
      <c r="G241" s="22">
        <v>2.5230000000000001</v>
      </c>
      <c r="H241" s="22">
        <v>17.218</v>
      </c>
      <c r="I241" s="22">
        <v>22.152999999999999</v>
      </c>
      <c r="J241" s="22">
        <v>8.6999999999999994E-2</v>
      </c>
      <c r="K241" s="22">
        <v>1.4999999999999999E-2</v>
      </c>
      <c r="L241" s="22">
        <v>0.22600000000000001</v>
      </c>
      <c r="N241" s="21">
        <f t="shared" ref="N241:N272" si="175">SUM(C241:M241)</f>
        <v>100.59100000000001</v>
      </c>
      <c r="O241" s="21"/>
      <c r="P241" s="22"/>
      <c r="Q241" s="26">
        <v>12</v>
      </c>
      <c r="R241" s="26">
        <v>4</v>
      </c>
      <c r="S241" s="25">
        <v>0</v>
      </c>
      <c r="T241" s="21"/>
      <c r="U241" s="24">
        <f t="shared" ref="U241:U272" si="176">IFERROR(AY241*$BL241,"NA")</f>
        <v>1.9439583327842263</v>
      </c>
      <c r="V241" s="24">
        <f t="shared" ref="V241:V272" si="177">IFERROR(AZ241*$BL241,"NA")</f>
        <v>3.5903080536936745E-3</v>
      </c>
      <c r="W241" s="24">
        <f t="shared" ref="W241:W272" si="178">IFERROR(BA241*$BL241,"NA")</f>
        <v>0.14700155973367934</v>
      </c>
      <c r="X241" s="24">
        <f t="shared" ref="X241:X272" si="179">IFERROR(BB241*$BL241,"NA")</f>
        <v>1.6681469773544042E-2</v>
      </c>
      <c r="Y241" s="24">
        <f t="shared" ref="Y241:Y272" si="180">IFERROR(IF(OR($S241="spinel", $S241="Spinel", $S241="SPINEL"),((BC241+BD241)*BL241-Z241),BD241*$BL241),"NA")</f>
        <v>0</v>
      </c>
      <c r="Z241" s="24">
        <f t="shared" ref="Z241:Z272" si="181">IFERROR(IF(OR($S241="spinel", $S241="Spinel", $S241="SPINEL"),(1-AA241-AB241-AC241-AD241),BC241*$BL241),"NA")</f>
        <v>7.5712703236934242E-2</v>
      </c>
      <c r="AA241" s="24">
        <f t="shared" ref="AA241:AA272" si="182">IFERROR(BE241*$BL241,"NA")</f>
        <v>0.92102676146827833</v>
      </c>
      <c r="AB241" s="24">
        <f t="shared" ref="AB241:AB272" si="183">IFERROR(BF241*$BL241,"NA")</f>
        <v>0.8517000721746899</v>
      </c>
      <c r="AC241" s="24">
        <f t="shared" ref="AC241:AC272" si="184">IFERROR(BG241*$BL241,"NA")</f>
        <v>2.64414941243207E-3</v>
      </c>
      <c r="AD241" s="24">
        <f t="shared" ref="AD241:AD272" si="185">IFERROR(BH241*$BL241,"NA")</f>
        <v>4.329667294928734E-4</v>
      </c>
      <c r="AE241" s="24">
        <f t="shared" ref="AE241:AE272" si="186">IFERROR(BI241*$BL241,"NA")</f>
        <v>1.5723042082993528E-2</v>
      </c>
      <c r="AF241" s="24">
        <f t="shared" ref="AF241:AF272" si="187">IFERROR(BJ241*$BL241,"NA")</f>
        <v>0</v>
      </c>
      <c r="AG241" s="24">
        <f t="shared" ref="AG241:AG272" si="188">IFERROR(SUM(U241:AF241),"NA")</f>
        <v>3.9784713654499639</v>
      </c>
      <c r="AH241" s="24">
        <f t="shared" ref="AH241:AH272" si="189">IFERROR(AA241/(AA241+Z241),"NA")</f>
        <v>0.92403962528028682</v>
      </c>
      <c r="AI241" s="23">
        <f t="shared" ref="AI241:AI272" si="190">IFERROR(Y241/(Y241+Z241),"NA")</f>
        <v>0</v>
      </c>
      <c r="AJ241" s="21"/>
      <c r="AK241" s="21">
        <f t="shared" ref="AK241:AK272" si="191">C241</f>
        <v>54.171999999999997</v>
      </c>
      <c r="AL241" s="21">
        <f t="shared" ref="AL241:AL272" si="192">D241</f>
        <v>0.13300000000000001</v>
      </c>
      <c r="AM241" s="21">
        <f t="shared" ref="AM241:AM272" si="193">E241</f>
        <v>3.476</v>
      </c>
      <c r="AN241" s="21">
        <f t="shared" ref="AN241:AN272" si="194">F241</f>
        <v>0.58799999999999997</v>
      </c>
      <c r="AO241" s="21">
        <f t="shared" ref="AO241:AO272" si="195">BD241*AO$3/2</f>
        <v>0</v>
      </c>
      <c r="AP241" s="21">
        <f t="shared" ref="AP241:AP272" si="196">BC241*AP$3</f>
        <v>2.5230000000000001</v>
      </c>
      <c r="AQ241" s="21">
        <f t="shared" ref="AQ241:AQ272" si="197">H241</f>
        <v>17.218</v>
      </c>
      <c r="AR241" s="21">
        <f t="shared" ref="AR241:AR272" si="198">I241</f>
        <v>22.152999999999999</v>
      </c>
      <c r="AS241" s="21">
        <f t="shared" ref="AS241:AS272" si="199">J241</f>
        <v>8.6999999999999994E-2</v>
      </c>
      <c r="AT241" s="21">
        <f t="shared" ref="AT241:AT272" si="200">K241</f>
        <v>1.4999999999999999E-2</v>
      </c>
      <c r="AU241" s="21">
        <f t="shared" ref="AU241:AU272" si="201">L241</f>
        <v>0.22600000000000001</v>
      </c>
      <c r="AV241" s="21">
        <f t="shared" ref="AV241:AV272" si="202">M241</f>
        <v>0</v>
      </c>
      <c r="AW241" s="21">
        <f t="shared" ref="AW241:AW272" si="203">SUM(AK241:AV241)</f>
        <v>100.59100000000001</v>
      </c>
      <c r="AX241" s="21"/>
      <c r="AY241" s="21">
        <f t="shared" ref="AY241:AY272" si="204">C241/AK$3</f>
        <v>0.90166444740346208</v>
      </c>
      <c r="AZ241" s="21">
        <f t="shared" ref="AZ241:AZ272" si="205">D241/AL$3</f>
        <v>1.6652893596774598E-3</v>
      </c>
      <c r="BA241" s="21">
        <f t="shared" ref="BA241:BA272" si="206">E241/AM$3*2</f>
        <v>6.8183601412318565E-2</v>
      </c>
      <c r="BB241" s="21">
        <f t="shared" ref="BB241:BB272" si="207">F241/AN$3*2</f>
        <v>7.7373511415224673E-3</v>
      </c>
      <c r="BC241" s="21">
        <f t="shared" ref="BC241:BC272" si="208">IF(OR($S241="spinel", $S241="Spinel", $S241="SPINEL"),G241/AP$3,G241/AP$3*(1-$S241))</f>
        <v>3.5117755136128283E-2</v>
      </c>
      <c r="BD241" s="21">
        <f t="shared" ref="BD241:BD272" si="209">IF(OR($S241="spinel", $S241="Spinel", $S241="SPINEL"),0,G241/AP$3*$S241)</f>
        <v>0</v>
      </c>
      <c r="BE241" s="21">
        <f t="shared" ref="BE241:BE272" si="210">H241/AQ$3</f>
        <v>0.42719901549210509</v>
      </c>
      <c r="BF241" s="21">
        <f t="shared" ref="BF241:BF272" si="211">I241/AR$3</f>
        <v>0.39504327946730766</v>
      </c>
      <c r="BG241" s="21">
        <f t="shared" ref="BG241:BG272" si="212">J241/AS$3</f>
        <v>1.2264334469546387E-3</v>
      </c>
      <c r="BH241" s="21">
        <f t="shared" ref="BH241:BH272" si="213">K241/AT$3</f>
        <v>2.0082256924362185E-4</v>
      </c>
      <c r="BI241" s="21">
        <f t="shared" ref="BI241:BI272" si="214">L241/AU$3*2</f>
        <v>7.2928044866882114E-3</v>
      </c>
      <c r="BJ241" s="21">
        <f t="shared" ref="BJ241:BJ272" si="215">M241/AV$3*2</f>
        <v>0</v>
      </c>
      <c r="BK241" s="21">
        <f t="shared" ref="BK241:BK272" si="216">SUM(AY241:BJ241)</f>
        <v>1.8453307999154083</v>
      </c>
      <c r="BL241" s="21">
        <f t="shared" ref="BL241:BL272" si="217">IFERROR(IF(OR($P241="Total",$P241="total", $P241="TOTAL"),$R241/$BK241,Q241/(AY241*4+AZ241*4+BA241*3+BB241*3+BC241*2+BD241*3+BE241*2+BF241*2+BG241*2+BH241*2+BI241+BJ241)),"NA")</f>
        <v>2.1559664888443533</v>
      </c>
    </row>
    <row r="242" spans="1:64" x14ac:dyDescent="0.2">
      <c r="A242" s="21" t="s">
        <v>1426</v>
      </c>
      <c r="B242" s="27">
        <v>643.07378188511291</v>
      </c>
      <c r="C242" s="22">
        <v>54.497999999999998</v>
      </c>
      <c r="D242" s="22">
        <v>7.1999999999999995E-2</v>
      </c>
      <c r="E242" s="22">
        <v>3.4929999999999999</v>
      </c>
      <c r="F242" s="22">
        <v>0.628</v>
      </c>
      <c r="G242" s="22">
        <v>2.6640000000000001</v>
      </c>
      <c r="H242" s="22">
        <v>17.315999999999999</v>
      </c>
      <c r="I242" s="22">
        <v>22.119</v>
      </c>
      <c r="J242" s="22">
        <v>0.02</v>
      </c>
      <c r="K242" s="22">
        <v>4.3999999999999997E-2</v>
      </c>
      <c r="L242" s="22">
        <v>0.21199999999999999</v>
      </c>
      <c r="N242" s="21">
        <f t="shared" si="175"/>
        <v>101.066</v>
      </c>
      <c r="O242" s="21"/>
      <c r="P242" s="22"/>
      <c r="Q242" s="26">
        <v>12</v>
      </c>
      <c r="R242" s="26">
        <v>4</v>
      </c>
      <c r="S242" s="25">
        <v>0</v>
      </c>
      <c r="T242" s="21"/>
      <c r="U242" s="24">
        <f t="shared" si="176"/>
        <v>1.9461323508665929</v>
      </c>
      <c r="V242" s="24">
        <f t="shared" si="177"/>
        <v>1.934159539535199E-3</v>
      </c>
      <c r="W242" s="24">
        <f t="shared" si="178"/>
        <v>0.14700106663433429</v>
      </c>
      <c r="X242" s="24">
        <f t="shared" si="179"/>
        <v>1.7729494607225151E-2</v>
      </c>
      <c r="Y242" s="24">
        <f t="shared" si="180"/>
        <v>0</v>
      </c>
      <c r="Z242" s="24">
        <f t="shared" si="181"/>
        <v>7.9554627721551904E-2</v>
      </c>
      <c r="AA242" s="24">
        <f t="shared" si="182"/>
        <v>0.9217578572358508</v>
      </c>
      <c r="AB242" s="24">
        <f t="shared" si="183"/>
        <v>0.84625130325024933</v>
      </c>
      <c r="AC242" s="24">
        <f t="shared" si="184"/>
        <v>6.0489007751324969E-4</v>
      </c>
      <c r="AD242" s="24">
        <f t="shared" si="185"/>
        <v>1.2638503931583023E-3</v>
      </c>
      <c r="AE242" s="24">
        <f t="shared" si="186"/>
        <v>1.4677217294164204E-2</v>
      </c>
      <c r="AF242" s="24">
        <f t="shared" si="187"/>
        <v>0</v>
      </c>
      <c r="AG242" s="24">
        <f t="shared" si="188"/>
        <v>3.9769068176201752</v>
      </c>
      <c r="AH242" s="24">
        <f t="shared" si="189"/>
        <v>0.92054964966811914</v>
      </c>
      <c r="AI242" s="23">
        <f t="shared" si="190"/>
        <v>0</v>
      </c>
      <c r="AJ242" s="21"/>
      <c r="AK242" s="21">
        <f t="shared" si="191"/>
        <v>54.497999999999998</v>
      </c>
      <c r="AL242" s="21">
        <f t="shared" si="192"/>
        <v>7.1999999999999995E-2</v>
      </c>
      <c r="AM242" s="21">
        <f t="shared" si="193"/>
        <v>3.4929999999999999</v>
      </c>
      <c r="AN242" s="21">
        <f t="shared" si="194"/>
        <v>0.628</v>
      </c>
      <c r="AO242" s="21">
        <f t="shared" si="195"/>
        <v>0</v>
      </c>
      <c r="AP242" s="21">
        <f t="shared" si="196"/>
        <v>2.6640000000000001</v>
      </c>
      <c r="AQ242" s="21">
        <f t="shared" si="197"/>
        <v>17.315999999999999</v>
      </c>
      <c r="AR242" s="21">
        <f t="shared" si="198"/>
        <v>22.119</v>
      </c>
      <c r="AS242" s="21">
        <f t="shared" si="199"/>
        <v>0.02</v>
      </c>
      <c r="AT242" s="21">
        <f t="shared" si="200"/>
        <v>4.3999999999999997E-2</v>
      </c>
      <c r="AU242" s="21">
        <f t="shared" si="201"/>
        <v>0.21199999999999999</v>
      </c>
      <c r="AV242" s="21">
        <f t="shared" si="202"/>
        <v>0</v>
      </c>
      <c r="AW242" s="21">
        <f t="shared" si="203"/>
        <v>101.066</v>
      </c>
      <c r="AX242" s="21"/>
      <c r="AY242" s="21">
        <f t="shared" si="204"/>
        <v>0.90709054593874827</v>
      </c>
      <c r="AZ242" s="21">
        <f t="shared" si="205"/>
        <v>9.0151002929907587E-4</v>
      </c>
      <c r="BA242" s="21">
        <f t="shared" si="206"/>
        <v>6.8517065515888584E-2</v>
      </c>
      <c r="BB242" s="21">
        <f t="shared" si="207"/>
        <v>8.2637015593131115E-3</v>
      </c>
      <c r="BC242" s="21">
        <f t="shared" si="208"/>
        <v>3.708034073826625E-2</v>
      </c>
      <c r="BD242" s="21">
        <f t="shared" si="209"/>
        <v>0</v>
      </c>
      <c r="BE242" s="21">
        <f t="shared" si="210"/>
        <v>0.42963051180516265</v>
      </c>
      <c r="BF242" s="21">
        <f t="shared" si="211"/>
        <v>0.39443697461009247</v>
      </c>
      <c r="BG242" s="21">
        <f t="shared" si="212"/>
        <v>2.8193872343784806E-4</v>
      </c>
      <c r="BH242" s="21">
        <f t="shared" si="213"/>
        <v>5.890795364479574E-4</v>
      </c>
      <c r="BI242" s="21">
        <f t="shared" si="214"/>
        <v>6.8410378370703569E-3</v>
      </c>
      <c r="BJ242" s="21">
        <f t="shared" si="215"/>
        <v>0</v>
      </c>
      <c r="BK242" s="21">
        <f t="shared" si="216"/>
        <v>1.8536327062937266</v>
      </c>
      <c r="BL242" s="21">
        <f t="shared" si="217"/>
        <v>2.1454664692294196</v>
      </c>
    </row>
    <row r="243" spans="1:64" x14ac:dyDescent="0.2">
      <c r="A243" s="21" t="s">
        <v>1427</v>
      </c>
      <c r="B243" s="27">
        <v>648.07378188510836</v>
      </c>
      <c r="C243" s="22">
        <v>54.353000000000002</v>
      </c>
      <c r="D243" s="22">
        <v>0.08</v>
      </c>
      <c r="E243" s="22">
        <v>3.5710000000000002</v>
      </c>
      <c r="F243" s="22">
        <v>0.66700000000000004</v>
      </c>
      <c r="G243" s="22">
        <v>2.5459999999999998</v>
      </c>
      <c r="H243" s="22">
        <v>17.677</v>
      </c>
      <c r="I243" s="22">
        <v>22.295000000000002</v>
      </c>
      <c r="J243" s="22">
        <v>8.6999999999999994E-2</v>
      </c>
      <c r="K243" s="22">
        <v>7.3999999999999996E-2</v>
      </c>
      <c r="L243" s="22">
        <v>0.183</v>
      </c>
      <c r="N243" s="21">
        <f t="shared" si="175"/>
        <v>101.53300000000002</v>
      </c>
      <c r="O243" s="21"/>
      <c r="P243" s="22"/>
      <c r="Q243" s="26">
        <v>12</v>
      </c>
      <c r="R243" s="26">
        <v>4</v>
      </c>
      <c r="S243" s="25">
        <v>0</v>
      </c>
      <c r="T243" s="21"/>
      <c r="U243" s="24">
        <f t="shared" si="176"/>
        <v>1.9341976117418476</v>
      </c>
      <c r="V243" s="24">
        <f t="shared" si="177"/>
        <v>2.1415849196005999E-3</v>
      </c>
      <c r="W243" s="24">
        <f t="shared" si="178"/>
        <v>0.14976049467077326</v>
      </c>
      <c r="X243" s="24">
        <f t="shared" si="179"/>
        <v>1.8764978079634176E-2</v>
      </c>
      <c r="Y243" s="24">
        <f t="shared" si="180"/>
        <v>0</v>
      </c>
      <c r="Z243" s="24">
        <f t="shared" si="181"/>
        <v>7.5766136480906465E-2</v>
      </c>
      <c r="AA243" s="24">
        <f t="shared" si="182"/>
        <v>0.93769877456146156</v>
      </c>
      <c r="AB243" s="24">
        <f t="shared" si="183"/>
        <v>0.85001551725935398</v>
      </c>
      <c r="AC243" s="24">
        <f t="shared" si="184"/>
        <v>2.6221119683388929E-3</v>
      </c>
      <c r="AD243" s="24">
        <f t="shared" si="185"/>
        <v>2.1181671406033764E-3</v>
      </c>
      <c r="AE243" s="24">
        <f t="shared" si="186"/>
        <v>1.2625380281658086E-2</v>
      </c>
      <c r="AF243" s="24">
        <f t="shared" si="187"/>
        <v>0</v>
      </c>
      <c r="AG243" s="24">
        <f t="shared" si="188"/>
        <v>3.9857107571041777</v>
      </c>
      <c r="AH243" s="24">
        <f t="shared" si="189"/>
        <v>0.92524049362204397</v>
      </c>
      <c r="AI243" s="23">
        <f t="shared" si="190"/>
        <v>0</v>
      </c>
      <c r="AJ243" s="21"/>
      <c r="AK243" s="21">
        <f t="shared" si="191"/>
        <v>54.353000000000002</v>
      </c>
      <c r="AL243" s="21">
        <f t="shared" si="192"/>
        <v>0.08</v>
      </c>
      <c r="AM243" s="21">
        <f t="shared" si="193"/>
        <v>3.5710000000000002</v>
      </c>
      <c r="AN243" s="21">
        <f t="shared" si="194"/>
        <v>0.66700000000000004</v>
      </c>
      <c r="AO243" s="21">
        <f t="shared" si="195"/>
        <v>0</v>
      </c>
      <c r="AP243" s="21">
        <f t="shared" si="196"/>
        <v>2.5459999999999994</v>
      </c>
      <c r="AQ243" s="21">
        <f t="shared" si="197"/>
        <v>17.677</v>
      </c>
      <c r="AR243" s="21">
        <f t="shared" si="198"/>
        <v>22.295000000000002</v>
      </c>
      <c r="AS243" s="21">
        <f t="shared" si="199"/>
        <v>8.6999999999999994E-2</v>
      </c>
      <c r="AT243" s="21">
        <f t="shared" si="200"/>
        <v>7.3999999999999996E-2</v>
      </c>
      <c r="AU243" s="21">
        <f t="shared" si="201"/>
        <v>0.183</v>
      </c>
      <c r="AV243" s="21">
        <f t="shared" si="202"/>
        <v>0</v>
      </c>
      <c r="AW243" s="21">
        <f t="shared" si="203"/>
        <v>101.53300000000002</v>
      </c>
      <c r="AX243" s="21"/>
      <c r="AY243" s="21">
        <f t="shared" si="204"/>
        <v>0.90467709720372846</v>
      </c>
      <c r="AZ243" s="21">
        <f t="shared" si="205"/>
        <v>1.0016778103323065E-3</v>
      </c>
      <c r="BA243" s="21">
        <f t="shared" si="206"/>
        <v>7.0047077285209897E-2</v>
      </c>
      <c r="BB243" s="21">
        <f t="shared" si="207"/>
        <v>8.7768932166589902E-3</v>
      </c>
      <c r="BC243" s="21">
        <f t="shared" si="208"/>
        <v>3.5437893213072766E-2</v>
      </c>
      <c r="BD243" s="21">
        <f t="shared" si="209"/>
        <v>0</v>
      </c>
      <c r="BE243" s="21">
        <f t="shared" si="210"/>
        <v>0.43858735026448725</v>
      </c>
      <c r="BF243" s="21">
        <f t="shared" si="211"/>
        <v>0.39757549387097124</v>
      </c>
      <c r="BG243" s="21">
        <f t="shared" si="212"/>
        <v>1.2264334469546387E-3</v>
      </c>
      <c r="BH243" s="21">
        <f t="shared" si="213"/>
        <v>9.9072467493520116E-4</v>
      </c>
      <c r="BI243" s="21">
        <f t="shared" si="214"/>
        <v>5.9052354914333749E-3</v>
      </c>
      <c r="BJ243" s="21">
        <f t="shared" si="215"/>
        <v>0</v>
      </c>
      <c r="BK243" s="21">
        <f t="shared" si="216"/>
        <v>1.8642258764777841</v>
      </c>
      <c r="BL243" s="21">
        <f t="shared" si="217"/>
        <v>2.1379977648602688</v>
      </c>
    </row>
    <row r="244" spans="1:64" x14ac:dyDescent="0.2">
      <c r="A244" s="21" t="s">
        <v>1428</v>
      </c>
      <c r="B244" s="27">
        <v>655.14484969696991</v>
      </c>
      <c r="C244" s="22">
        <v>53.841000000000001</v>
      </c>
      <c r="D244" s="22">
        <v>0.13300000000000001</v>
      </c>
      <c r="E244" s="22">
        <v>3.4340000000000002</v>
      </c>
      <c r="F244" s="22">
        <v>0.64100000000000001</v>
      </c>
      <c r="G244" s="22">
        <v>2.4769999999999999</v>
      </c>
      <c r="H244" s="22">
        <v>17.352</v>
      </c>
      <c r="I244" s="22">
        <v>21.981999999999999</v>
      </c>
      <c r="J244" s="22">
        <v>8.6999999999999994E-2</v>
      </c>
      <c r="K244" s="22">
        <v>9.4E-2</v>
      </c>
      <c r="L244" s="22">
        <v>0.255</v>
      </c>
      <c r="N244" s="21">
        <f t="shared" si="175"/>
        <v>100.29599999999999</v>
      </c>
      <c r="O244" s="21"/>
      <c r="P244" s="22"/>
      <c r="Q244" s="26">
        <v>12</v>
      </c>
      <c r="R244" s="26">
        <v>4</v>
      </c>
      <c r="S244" s="25">
        <v>0</v>
      </c>
      <c r="T244" s="21"/>
      <c r="U244" s="24">
        <f t="shared" si="176"/>
        <v>1.9390812909051163</v>
      </c>
      <c r="V244" s="24">
        <f t="shared" si="177"/>
        <v>3.6033174902572185E-3</v>
      </c>
      <c r="W244" s="24">
        <f t="shared" si="178"/>
        <v>0.14575158366105775</v>
      </c>
      <c r="X244" s="24">
        <f t="shared" si="179"/>
        <v>1.8250965021727489E-2</v>
      </c>
      <c r="Y244" s="24">
        <f t="shared" si="180"/>
        <v>0</v>
      </c>
      <c r="Z244" s="24">
        <f t="shared" si="181"/>
        <v>7.4601631431032822E-2</v>
      </c>
      <c r="AA244" s="24">
        <f t="shared" si="182"/>
        <v>0.93155800313622239</v>
      </c>
      <c r="AB244" s="24">
        <f t="shared" si="183"/>
        <v>0.84818806382124778</v>
      </c>
      <c r="AC244" s="24">
        <f t="shared" si="184"/>
        <v>2.6537304549306873E-3</v>
      </c>
      <c r="AD244" s="24">
        <f t="shared" si="185"/>
        <v>2.7230896287159119E-3</v>
      </c>
      <c r="AE244" s="24">
        <f t="shared" si="186"/>
        <v>1.7804883425851115E-2</v>
      </c>
      <c r="AF244" s="24">
        <f t="shared" si="187"/>
        <v>0</v>
      </c>
      <c r="AG244" s="24">
        <f t="shared" si="188"/>
        <v>3.9842165589761596</v>
      </c>
      <c r="AH244" s="24">
        <f t="shared" si="189"/>
        <v>0.92585507421680791</v>
      </c>
      <c r="AI244" s="23">
        <f t="shared" si="190"/>
        <v>0</v>
      </c>
      <c r="AJ244" s="21"/>
      <c r="AK244" s="21">
        <f t="shared" si="191"/>
        <v>53.841000000000001</v>
      </c>
      <c r="AL244" s="21">
        <f t="shared" si="192"/>
        <v>0.13300000000000001</v>
      </c>
      <c r="AM244" s="21">
        <f t="shared" si="193"/>
        <v>3.4340000000000002</v>
      </c>
      <c r="AN244" s="21">
        <f t="shared" si="194"/>
        <v>0.64100000000000001</v>
      </c>
      <c r="AO244" s="21">
        <f t="shared" si="195"/>
        <v>0</v>
      </c>
      <c r="AP244" s="21">
        <f t="shared" si="196"/>
        <v>2.4769999999999999</v>
      </c>
      <c r="AQ244" s="21">
        <f t="shared" si="197"/>
        <v>17.352</v>
      </c>
      <c r="AR244" s="21">
        <f t="shared" si="198"/>
        <v>21.981999999999999</v>
      </c>
      <c r="AS244" s="21">
        <f t="shared" si="199"/>
        <v>8.6999999999999994E-2</v>
      </c>
      <c r="AT244" s="21">
        <f t="shared" si="200"/>
        <v>9.4E-2</v>
      </c>
      <c r="AU244" s="21">
        <f t="shared" si="201"/>
        <v>0.255</v>
      </c>
      <c r="AV244" s="21">
        <f t="shared" si="202"/>
        <v>0</v>
      </c>
      <c r="AW244" s="21">
        <f t="shared" si="203"/>
        <v>100.29599999999999</v>
      </c>
      <c r="AX244" s="21"/>
      <c r="AY244" s="21">
        <f t="shared" si="204"/>
        <v>0.89615512649800266</v>
      </c>
      <c r="AZ244" s="21">
        <f t="shared" si="205"/>
        <v>1.6652893596774598E-3</v>
      </c>
      <c r="BA244" s="21">
        <f t="shared" si="206"/>
        <v>6.735974892114556E-2</v>
      </c>
      <c r="BB244" s="21">
        <f t="shared" si="207"/>
        <v>8.4347654450950722E-3</v>
      </c>
      <c r="BC244" s="21">
        <f t="shared" si="208"/>
        <v>3.4477478982239296E-2</v>
      </c>
      <c r="BD244" s="21">
        <f t="shared" si="209"/>
        <v>0</v>
      </c>
      <c r="BE244" s="21">
        <f t="shared" si="210"/>
        <v>0.43052371453240834</v>
      </c>
      <c r="BF244" s="21">
        <f t="shared" si="211"/>
        <v>0.39199392268543121</v>
      </c>
      <c r="BG244" s="21">
        <f t="shared" si="212"/>
        <v>1.2264334469546387E-3</v>
      </c>
      <c r="BH244" s="21">
        <f t="shared" si="213"/>
        <v>1.2584881005933636E-3</v>
      </c>
      <c r="BI244" s="21">
        <f t="shared" si="214"/>
        <v>8.2286068323251943E-3</v>
      </c>
      <c r="BJ244" s="21">
        <f t="shared" si="215"/>
        <v>0</v>
      </c>
      <c r="BK244" s="21">
        <f t="shared" si="216"/>
        <v>1.8413235748038728</v>
      </c>
      <c r="BL244" s="21">
        <f t="shared" si="217"/>
        <v>2.1637786065931053</v>
      </c>
    </row>
    <row r="245" spans="1:64" x14ac:dyDescent="0.2">
      <c r="A245" s="21" t="s">
        <v>1429</v>
      </c>
      <c r="B245" s="27">
        <v>662.21591750884147</v>
      </c>
      <c r="C245" s="22">
        <v>54.164000000000001</v>
      </c>
      <c r="D245" s="22">
        <v>7.2999999999999995E-2</v>
      </c>
      <c r="E245" s="22">
        <v>3.54</v>
      </c>
      <c r="F245" s="22">
        <v>0.64300000000000002</v>
      </c>
      <c r="G245" s="22">
        <v>2.5110000000000001</v>
      </c>
      <c r="H245" s="22">
        <v>17.387</v>
      </c>
      <c r="I245" s="22">
        <v>22.07</v>
      </c>
      <c r="J245" s="22">
        <v>3.3000000000000002E-2</v>
      </c>
      <c r="K245" s="22">
        <v>3.1E-2</v>
      </c>
      <c r="L245" s="22">
        <v>0.19400000000000001</v>
      </c>
      <c r="N245" s="21">
        <f t="shared" si="175"/>
        <v>100.64600000000002</v>
      </c>
      <c r="O245" s="21"/>
      <c r="P245" s="22"/>
      <c r="Q245" s="26">
        <v>12</v>
      </c>
      <c r="R245" s="26">
        <v>4</v>
      </c>
      <c r="S245" s="25">
        <v>0</v>
      </c>
      <c r="T245" s="21"/>
      <c r="U245" s="24">
        <f t="shared" si="176"/>
        <v>1.9417995611830405</v>
      </c>
      <c r="V245" s="24">
        <f t="shared" si="177"/>
        <v>1.9687225667785252E-3</v>
      </c>
      <c r="W245" s="24">
        <f t="shared" si="178"/>
        <v>0.14956398363981074</v>
      </c>
      <c r="X245" s="24">
        <f t="shared" si="179"/>
        <v>1.8224245063218573E-2</v>
      </c>
      <c r="Y245" s="24">
        <f t="shared" si="180"/>
        <v>0</v>
      </c>
      <c r="Z245" s="24">
        <f t="shared" si="181"/>
        <v>7.5280033157369114E-2</v>
      </c>
      <c r="AA245" s="24">
        <f t="shared" si="182"/>
        <v>0.92917130005869975</v>
      </c>
      <c r="AB245" s="24">
        <f t="shared" si="183"/>
        <v>0.84769194572599882</v>
      </c>
      <c r="AC245" s="24">
        <f t="shared" si="184"/>
        <v>1.0019874140825558E-3</v>
      </c>
      <c r="AD245" s="24">
        <f t="shared" si="185"/>
        <v>8.9393624634784329E-4</v>
      </c>
      <c r="AE245" s="24">
        <f t="shared" si="186"/>
        <v>1.3483773686637869E-2</v>
      </c>
      <c r="AF245" s="24">
        <f t="shared" si="187"/>
        <v>0</v>
      </c>
      <c r="AG245" s="24">
        <f t="shared" si="188"/>
        <v>3.9790794887419842</v>
      </c>
      <c r="AH245" s="24">
        <f t="shared" si="189"/>
        <v>0.92505357833879687</v>
      </c>
      <c r="AI245" s="23">
        <f t="shared" si="190"/>
        <v>0</v>
      </c>
      <c r="AJ245" s="21"/>
      <c r="AK245" s="21">
        <f t="shared" si="191"/>
        <v>54.164000000000001</v>
      </c>
      <c r="AL245" s="21">
        <f t="shared" si="192"/>
        <v>7.2999999999999995E-2</v>
      </c>
      <c r="AM245" s="21">
        <f t="shared" si="193"/>
        <v>3.54</v>
      </c>
      <c r="AN245" s="21">
        <f t="shared" si="194"/>
        <v>0.64300000000000002</v>
      </c>
      <c r="AO245" s="21">
        <f t="shared" si="195"/>
        <v>0</v>
      </c>
      <c r="AP245" s="21">
        <f t="shared" si="196"/>
        <v>2.5110000000000001</v>
      </c>
      <c r="AQ245" s="21">
        <f t="shared" si="197"/>
        <v>17.387</v>
      </c>
      <c r="AR245" s="21">
        <f t="shared" si="198"/>
        <v>22.07</v>
      </c>
      <c r="AS245" s="21">
        <f t="shared" si="199"/>
        <v>3.3000000000000002E-2</v>
      </c>
      <c r="AT245" s="21">
        <f t="shared" si="200"/>
        <v>3.1E-2</v>
      </c>
      <c r="AU245" s="21">
        <f t="shared" si="201"/>
        <v>0.19400000000000001</v>
      </c>
      <c r="AV245" s="21">
        <f t="shared" si="202"/>
        <v>0</v>
      </c>
      <c r="AW245" s="21">
        <f t="shared" si="203"/>
        <v>100.64600000000002</v>
      </c>
      <c r="AX245" s="21"/>
      <c r="AY245" s="21">
        <f t="shared" si="204"/>
        <v>0.90153129161118517</v>
      </c>
      <c r="AZ245" s="21">
        <f t="shared" si="205"/>
        <v>9.1403100192822976E-4</v>
      </c>
      <c r="BA245" s="21">
        <f t="shared" si="206"/>
        <v>6.94389956845822E-2</v>
      </c>
      <c r="BB245" s="21">
        <f t="shared" si="207"/>
        <v>8.4610829659846048E-3</v>
      </c>
      <c r="BC245" s="21">
        <f t="shared" si="208"/>
        <v>3.4950726574244202E-2</v>
      </c>
      <c r="BD245" s="21">
        <f t="shared" si="209"/>
        <v>0</v>
      </c>
      <c r="BE245" s="21">
        <f t="shared" si="210"/>
        <v>0.43139210607278611</v>
      </c>
      <c r="BF245" s="21">
        <f t="shared" si="211"/>
        <v>0.39356318231587056</v>
      </c>
      <c r="BG245" s="21">
        <f t="shared" si="212"/>
        <v>4.6519889367244925E-4</v>
      </c>
      <c r="BH245" s="21">
        <f t="shared" si="213"/>
        <v>4.1503330977015184E-4</v>
      </c>
      <c r="BI245" s="21">
        <f t="shared" si="214"/>
        <v>6.260195001847403E-3</v>
      </c>
      <c r="BJ245" s="21">
        <f t="shared" si="215"/>
        <v>0</v>
      </c>
      <c r="BK245" s="21">
        <f t="shared" si="216"/>
        <v>1.847391843431871</v>
      </c>
      <c r="BL245" s="21">
        <f t="shared" si="217"/>
        <v>2.153890363264845</v>
      </c>
    </row>
    <row r="246" spans="1:64" x14ac:dyDescent="0.2">
      <c r="A246" s="21" t="s">
        <v>1430</v>
      </c>
      <c r="B246" s="27">
        <v>669.28698532070553</v>
      </c>
      <c r="C246" s="22">
        <v>54.249000000000002</v>
      </c>
      <c r="D246" s="22">
        <v>8.2000000000000003E-2</v>
      </c>
      <c r="E246" s="22">
        <v>3.4990000000000001</v>
      </c>
      <c r="F246" s="22">
        <v>0.66100000000000003</v>
      </c>
      <c r="G246" s="22">
        <v>2.6219999999999999</v>
      </c>
      <c r="H246" s="22">
        <v>17.385000000000002</v>
      </c>
      <c r="I246" s="22">
        <v>22.206</v>
      </c>
      <c r="J246" s="22">
        <v>0.1</v>
      </c>
      <c r="K246" s="22">
        <v>5.0999999999999997E-2</v>
      </c>
      <c r="L246" s="22">
        <v>0.20200000000000001</v>
      </c>
      <c r="N246" s="21">
        <f t="shared" si="175"/>
        <v>101.057</v>
      </c>
      <c r="O246" s="21"/>
      <c r="P246" s="22"/>
      <c r="Q246" s="26">
        <v>12</v>
      </c>
      <c r="R246" s="26">
        <v>4</v>
      </c>
      <c r="S246" s="25">
        <v>0</v>
      </c>
      <c r="T246" s="21"/>
      <c r="U246" s="24">
        <f t="shared" si="176"/>
        <v>1.9396484084158452</v>
      </c>
      <c r="V246" s="24">
        <f t="shared" si="177"/>
        <v>2.2055307640032455E-3</v>
      </c>
      <c r="W246" s="24">
        <f t="shared" si="178"/>
        <v>0.14743660188897448</v>
      </c>
      <c r="X246" s="24">
        <f t="shared" si="179"/>
        <v>1.868433483566807E-2</v>
      </c>
      <c r="Y246" s="24">
        <f t="shared" si="180"/>
        <v>0</v>
      </c>
      <c r="Z246" s="24">
        <f t="shared" si="181"/>
        <v>7.8397711341111995E-2</v>
      </c>
      <c r="AA246" s="24">
        <f t="shared" si="182"/>
        <v>0.9265810971685956</v>
      </c>
      <c r="AB246" s="24">
        <f t="shared" si="183"/>
        <v>0.85063582100266866</v>
      </c>
      <c r="AC246" s="24">
        <f t="shared" si="184"/>
        <v>3.0282096196165816E-3</v>
      </c>
      <c r="AD246" s="24">
        <f t="shared" si="185"/>
        <v>1.4667383162232574E-3</v>
      </c>
      <c r="AE246" s="24">
        <f t="shared" si="186"/>
        <v>1.400227821024866E-2</v>
      </c>
      <c r="AF246" s="24">
        <f t="shared" si="187"/>
        <v>0</v>
      </c>
      <c r="AG246" s="24">
        <f t="shared" si="188"/>
        <v>3.9820867315629553</v>
      </c>
      <c r="AH246" s="24">
        <f t="shared" si="189"/>
        <v>0.92199068211461233</v>
      </c>
      <c r="AI246" s="23">
        <f t="shared" si="190"/>
        <v>0</v>
      </c>
      <c r="AJ246" s="21"/>
      <c r="AK246" s="21">
        <f t="shared" si="191"/>
        <v>54.249000000000002</v>
      </c>
      <c r="AL246" s="21">
        <f t="shared" si="192"/>
        <v>8.2000000000000003E-2</v>
      </c>
      <c r="AM246" s="21">
        <f t="shared" si="193"/>
        <v>3.4990000000000001</v>
      </c>
      <c r="AN246" s="21">
        <f t="shared" si="194"/>
        <v>0.66100000000000003</v>
      </c>
      <c r="AO246" s="21">
        <f t="shared" si="195"/>
        <v>0</v>
      </c>
      <c r="AP246" s="21">
        <f t="shared" si="196"/>
        <v>2.6219999999999999</v>
      </c>
      <c r="AQ246" s="21">
        <f t="shared" si="197"/>
        <v>17.385000000000002</v>
      </c>
      <c r="AR246" s="21">
        <f t="shared" si="198"/>
        <v>22.206</v>
      </c>
      <c r="AS246" s="21">
        <f t="shared" si="199"/>
        <v>0.1</v>
      </c>
      <c r="AT246" s="21">
        <f t="shared" si="200"/>
        <v>5.0999999999999997E-2</v>
      </c>
      <c r="AU246" s="21">
        <f t="shared" si="201"/>
        <v>0.20200000000000001</v>
      </c>
      <c r="AV246" s="21">
        <f t="shared" si="202"/>
        <v>0</v>
      </c>
      <c r="AW246" s="21">
        <f t="shared" si="203"/>
        <v>101.057</v>
      </c>
      <c r="AX246" s="21"/>
      <c r="AY246" s="21">
        <f t="shared" si="204"/>
        <v>0.9029460719041279</v>
      </c>
      <c r="AZ246" s="21">
        <f t="shared" si="205"/>
        <v>1.0267197555906143E-3</v>
      </c>
      <c r="BA246" s="21">
        <f t="shared" si="206"/>
        <v>6.8634758728913309E-2</v>
      </c>
      <c r="BB246" s="21">
        <f t="shared" si="207"/>
        <v>8.6979406539903943E-3</v>
      </c>
      <c r="BC246" s="21">
        <f t="shared" si="208"/>
        <v>3.6495740771671954E-2</v>
      </c>
      <c r="BD246" s="21">
        <f t="shared" si="209"/>
        <v>0</v>
      </c>
      <c r="BE246" s="21">
        <f t="shared" si="210"/>
        <v>0.43134248369905026</v>
      </c>
      <c r="BF246" s="21">
        <f t="shared" si="211"/>
        <v>0.39598840174473138</v>
      </c>
      <c r="BG246" s="21">
        <f t="shared" si="212"/>
        <v>1.4096936171892403E-3</v>
      </c>
      <c r="BH246" s="21">
        <f t="shared" si="213"/>
        <v>6.8279673542831433E-4</v>
      </c>
      <c r="BI246" s="21">
        <f t="shared" si="214"/>
        <v>6.5183473730576055E-3</v>
      </c>
      <c r="BJ246" s="21">
        <f t="shared" si="215"/>
        <v>0</v>
      </c>
      <c r="BK246" s="21">
        <f t="shared" si="216"/>
        <v>1.8537429549837514</v>
      </c>
      <c r="BL246" s="21">
        <f t="shared" si="217"/>
        <v>2.1481331707058926</v>
      </c>
    </row>
    <row r="247" spans="1:64" x14ac:dyDescent="0.2">
      <c r="A247" s="21" t="s">
        <v>1431</v>
      </c>
      <c r="B247" s="27">
        <v>676.35805313256708</v>
      </c>
      <c r="C247" s="22">
        <v>54.158999999999999</v>
      </c>
      <c r="D247" s="22">
        <v>0.14099999999999999</v>
      </c>
      <c r="E247" s="22">
        <v>3.4910000000000001</v>
      </c>
      <c r="F247" s="22">
        <v>0.61699999999999999</v>
      </c>
      <c r="G247" s="22">
        <v>2.609</v>
      </c>
      <c r="H247" s="22">
        <v>17.341000000000001</v>
      </c>
      <c r="I247" s="22">
        <v>22.183</v>
      </c>
      <c r="J247" s="22">
        <v>0.16</v>
      </c>
      <c r="K247" s="22">
        <v>8.8999999999999996E-2</v>
      </c>
      <c r="L247" s="22">
        <v>0.16600000000000001</v>
      </c>
      <c r="N247" s="21">
        <f t="shared" si="175"/>
        <v>100.95599999999999</v>
      </c>
      <c r="O247" s="21"/>
      <c r="P247" s="22"/>
      <c r="Q247" s="26">
        <v>12</v>
      </c>
      <c r="R247" s="26">
        <v>4</v>
      </c>
      <c r="S247" s="25">
        <v>0</v>
      </c>
      <c r="T247" s="21"/>
      <c r="U247" s="24">
        <f t="shared" si="176"/>
        <v>1.938881906213884</v>
      </c>
      <c r="V247" s="24">
        <f t="shared" si="177"/>
        <v>3.7972380474474974E-3</v>
      </c>
      <c r="W247" s="24">
        <f t="shared" si="178"/>
        <v>0.14728572694562039</v>
      </c>
      <c r="X247" s="24">
        <f t="shared" si="179"/>
        <v>1.7462675733586581E-2</v>
      </c>
      <c r="Y247" s="24">
        <f t="shared" si="180"/>
        <v>0</v>
      </c>
      <c r="Z247" s="24">
        <f t="shared" si="181"/>
        <v>7.810776659697527E-2</v>
      </c>
      <c r="AA247" s="24">
        <f t="shared" si="182"/>
        <v>0.92540602525341364</v>
      </c>
      <c r="AB247" s="24">
        <f t="shared" si="183"/>
        <v>0.85083050927141202</v>
      </c>
      <c r="AC247" s="24">
        <f t="shared" si="184"/>
        <v>4.8512690475442767E-3</v>
      </c>
      <c r="AD247" s="24">
        <f t="shared" si="185"/>
        <v>2.562842465326376E-3</v>
      </c>
      <c r="AE247" s="24">
        <f t="shared" si="186"/>
        <v>1.1521389647711232E-2</v>
      </c>
      <c r="AF247" s="24">
        <f t="shared" si="187"/>
        <v>0</v>
      </c>
      <c r="AG247" s="24">
        <f t="shared" si="188"/>
        <v>3.9807073492229215</v>
      </c>
      <c r="AH247" s="24">
        <f t="shared" si="189"/>
        <v>0.92216572683774323</v>
      </c>
      <c r="AI247" s="23">
        <f t="shared" si="190"/>
        <v>0</v>
      </c>
      <c r="AJ247" s="21"/>
      <c r="AK247" s="21">
        <f t="shared" si="191"/>
        <v>54.158999999999999</v>
      </c>
      <c r="AL247" s="21">
        <f t="shared" si="192"/>
        <v>0.14099999999999999</v>
      </c>
      <c r="AM247" s="21">
        <f t="shared" si="193"/>
        <v>3.4910000000000001</v>
      </c>
      <c r="AN247" s="21">
        <f t="shared" si="194"/>
        <v>0.61699999999999999</v>
      </c>
      <c r="AO247" s="21">
        <f t="shared" si="195"/>
        <v>0</v>
      </c>
      <c r="AP247" s="21">
        <f t="shared" si="196"/>
        <v>2.609</v>
      </c>
      <c r="AQ247" s="21">
        <f t="shared" si="197"/>
        <v>17.341000000000001</v>
      </c>
      <c r="AR247" s="21">
        <f t="shared" si="198"/>
        <v>22.183</v>
      </c>
      <c r="AS247" s="21">
        <f t="shared" si="199"/>
        <v>0.16</v>
      </c>
      <c r="AT247" s="21">
        <f t="shared" si="200"/>
        <v>8.8999999999999996E-2</v>
      </c>
      <c r="AU247" s="21">
        <f t="shared" si="201"/>
        <v>0.16600000000000001</v>
      </c>
      <c r="AV247" s="21">
        <f t="shared" si="202"/>
        <v>0</v>
      </c>
      <c r="AW247" s="21">
        <f t="shared" si="203"/>
        <v>100.95599999999999</v>
      </c>
      <c r="AX247" s="21"/>
      <c r="AY247" s="21">
        <f t="shared" si="204"/>
        <v>0.90144806924101195</v>
      </c>
      <c r="AZ247" s="21">
        <f t="shared" si="205"/>
        <v>1.7654571407106903E-3</v>
      </c>
      <c r="BA247" s="21">
        <f t="shared" si="206"/>
        <v>6.8477834444880356E-2</v>
      </c>
      <c r="BB247" s="21">
        <f t="shared" si="207"/>
        <v>8.118955194420685E-3</v>
      </c>
      <c r="BC247" s="21">
        <f t="shared" si="208"/>
        <v>3.6314793162964203E-2</v>
      </c>
      <c r="BD247" s="21">
        <f t="shared" si="209"/>
        <v>0</v>
      </c>
      <c r="BE247" s="21">
        <f t="shared" si="210"/>
        <v>0.43025079147686113</v>
      </c>
      <c r="BF247" s="21">
        <f t="shared" si="211"/>
        <v>0.3955782543413211</v>
      </c>
      <c r="BG247" s="21">
        <f t="shared" si="212"/>
        <v>2.2555097875027845E-3</v>
      </c>
      <c r="BH247" s="21">
        <f t="shared" si="213"/>
        <v>1.191547244178823E-3</v>
      </c>
      <c r="BI247" s="21">
        <f t="shared" si="214"/>
        <v>5.3566617026116949E-3</v>
      </c>
      <c r="BJ247" s="21">
        <f t="shared" si="215"/>
        <v>0</v>
      </c>
      <c r="BK247" s="21">
        <f t="shared" si="216"/>
        <v>1.8507578737364634</v>
      </c>
      <c r="BL247" s="21">
        <f t="shared" si="217"/>
        <v>2.1508525808329209</v>
      </c>
    </row>
    <row r="248" spans="1:64" x14ac:dyDescent="0.2">
      <c r="A248" s="21" t="s">
        <v>1432</v>
      </c>
      <c r="B248" s="27">
        <v>694.38580950989035</v>
      </c>
      <c r="C248" s="22">
        <v>54.07</v>
      </c>
      <c r="D248" s="22">
        <v>8.4000000000000005E-2</v>
      </c>
      <c r="E248" s="22">
        <v>3.5459999999999998</v>
      </c>
      <c r="F248" s="22">
        <v>0.63</v>
      </c>
      <c r="G248" s="22">
        <v>2.5680000000000001</v>
      </c>
      <c r="H248" s="22">
        <v>17.492000000000001</v>
      </c>
      <c r="I248" s="22">
        <v>22.108000000000001</v>
      </c>
      <c r="J248" s="22">
        <v>7.3999999999999996E-2</v>
      </c>
      <c r="K248" s="22">
        <v>0.06</v>
      </c>
      <c r="L248" s="22">
        <v>0.255</v>
      </c>
      <c r="N248" s="21">
        <f t="shared" si="175"/>
        <v>100.887</v>
      </c>
      <c r="O248" s="21"/>
      <c r="P248" s="22"/>
      <c r="Q248" s="26">
        <v>12</v>
      </c>
      <c r="R248" s="26">
        <v>4</v>
      </c>
      <c r="S248" s="25">
        <v>0</v>
      </c>
      <c r="T248" s="21"/>
      <c r="U248" s="24">
        <f t="shared" si="176"/>
        <v>1.9362798014361715</v>
      </c>
      <c r="V248" s="24">
        <f t="shared" si="177"/>
        <v>2.2628669619318936E-3</v>
      </c>
      <c r="W248" s="24">
        <f t="shared" si="178"/>
        <v>0.14965132611382151</v>
      </c>
      <c r="X248" s="24">
        <f t="shared" si="179"/>
        <v>1.7835989155370671E-2</v>
      </c>
      <c r="Y248" s="24">
        <f t="shared" si="180"/>
        <v>0</v>
      </c>
      <c r="Z248" s="24">
        <f t="shared" si="181"/>
        <v>7.6903513993163072E-2</v>
      </c>
      <c r="AA248" s="24">
        <f t="shared" si="182"/>
        <v>0.93374583544720713</v>
      </c>
      <c r="AB248" s="24">
        <f t="shared" si="183"/>
        <v>0.84820974130160065</v>
      </c>
      <c r="AC248" s="24">
        <f t="shared" si="184"/>
        <v>2.2443889538425847E-3</v>
      </c>
      <c r="AD248" s="24">
        <f t="shared" si="185"/>
        <v>1.7282803006988296E-3</v>
      </c>
      <c r="AE248" s="24">
        <f t="shared" si="186"/>
        <v>1.7703860606985911E-2</v>
      </c>
      <c r="AF248" s="24">
        <f t="shared" si="187"/>
        <v>0</v>
      </c>
      <c r="AG248" s="24">
        <f t="shared" si="188"/>
        <v>3.9865656042707935</v>
      </c>
      <c r="AH248" s="24">
        <f t="shared" si="189"/>
        <v>0.92390682877721442</v>
      </c>
      <c r="AI248" s="23">
        <f t="shared" si="190"/>
        <v>0</v>
      </c>
      <c r="AJ248" s="21"/>
      <c r="AK248" s="21">
        <f t="shared" si="191"/>
        <v>54.07</v>
      </c>
      <c r="AL248" s="21">
        <f t="shared" si="192"/>
        <v>8.4000000000000005E-2</v>
      </c>
      <c r="AM248" s="21">
        <f t="shared" si="193"/>
        <v>3.5459999999999998</v>
      </c>
      <c r="AN248" s="21">
        <f t="shared" si="194"/>
        <v>0.63</v>
      </c>
      <c r="AO248" s="21">
        <f t="shared" si="195"/>
        <v>0</v>
      </c>
      <c r="AP248" s="21">
        <f t="shared" si="196"/>
        <v>2.5680000000000001</v>
      </c>
      <c r="AQ248" s="21">
        <f t="shared" si="197"/>
        <v>17.492000000000001</v>
      </c>
      <c r="AR248" s="21">
        <f t="shared" si="198"/>
        <v>22.108000000000001</v>
      </c>
      <c r="AS248" s="21">
        <f t="shared" si="199"/>
        <v>7.3999999999999996E-2</v>
      </c>
      <c r="AT248" s="21">
        <f t="shared" si="200"/>
        <v>0.06</v>
      </c>
      <c r="AU248" s="21">
        <f t="shared" si="201"/>
        <v>0.255</v>
      </c>
      <c r="AV248" s="21">
        <f t="shared" si="202"/>
        <v>0</v>
      </c>
      <c r="AW248" s="21">
        <f t="shared" si="203"/>
        <v>100.887</v>
      </c>
      <c r="AX248" s="21"/>
      <c r="AY248" s="21">
        <f t="shared" si="204"/>
        <v>0.89996671105193082</v>
      </c>
      <c r="AZ248" s="21">
        <f t="shared" si="205"/>
        <v>1.0517617008489221E-3</v>
      </c>
      <c r="BA248" s="21">
        <f t="shared" si="206"/>
        <v>6.9556688897606911E-2</v>
      </c>
      <c r="BB248" s="21">
        <f t="shared" si="207"/>
        <v>8.290019080202644E-3</v>
      </c>
      <c r="BC248" s="21">
        <f t="shared" si="208"/>
        <v>3.5744112243193592E-2</v>
      </c>
      <c r="BD248" s="21">
        <f t="shared" si="209"/>
        <v>0</v>
      </c>
      <c r="BE248" s="21">
        <f t="shared" si="210"/>
        <v>0.4339972806939193</v>
      </c>
      <c r="BF248" s="21">
        <f t="shared" si="211"/>
        <v>0.39424081715628762</v>
      </c>
      <c r="BG248" s="21">
        <f t="shared" si="212"/>
        <v>1.0431732767200376E-3</v>
      </c>
      <c r="BH248" s="21">
        <f t="shared" si="213"/>
        <v>8.0329027697448741E-4</v>
      </c>
      <c r="BI248" s="21">
        <f t="shared" si="214"/>
        <v>8.2286068323251943E-3</v>
      </c>
      <c r="BJ248" s="21">
        <f t="shared" si="215"/>
        <v>0</v>
      </c>
      <c r="BK248" s="21">
        <f t="shared" si="216"/>
        <v>1.8529224612100095</v>
      </c>
      <c r="BL248" s="21">
        <f t="shared" si="217"/>
        <v>2.1515015807339593</v>
      </c>
    </row>
    <row r="249" spans="1:64" x14ac:dyDescent="0.2">
      <c r="A249" s="21" t="s">
        <v>1433</v>
      </c>
      <c r="B249" s="27">
        <v>705.56614939739347</v>
      </c>
      <c r="C249" s="22">
        <v>54.125999999999998</v>
      </c>
      <c r="D249" s="22">
        <v>0.12</v>
      </c>
      <c r="E249" s="22">
        <v>3.5030000000000001</v>
      </c>
      <c r="F249" s="22">
        <v>0.63400000000000001</v>
      </c>
      <c r="G249" s="22">
        <v>2.59</v>
      </c>
      <c r="H249" s="22">
        <v>17.042999999999999</v>
      </c>
      <c r="I249" s="22">
        <v>22.094000000000001</v>
      </c>
      <c r="J249" s="22">
        <v>0.17399999999999999</v>
      </c>
      <c r="K249" s="22">
        <v>1.7000000000000001E-2</v>
      </c>
      <c r="L249" s="22">
        <v>0.24299999999999999</v>
      </c>
      <c r="N249" s="21">
        <f t="shared" si="175"/>
        <v>100.54399999999998</v>
      </c>
      <c r="O249" s="21"/>
      <c r="P249" s="22"/>
      <c r="Q249" s="26">
        <v>12</v>
      </c>
      <c r="R249" s="26">
        <v>4</v>
      </c>
      <c r="S249" s="25">
        <v>0</v>
      </c>
      <c r="T249" s="21"/>
      <c r="U249" s="24">
        <f t="shared" si="176"/>
        <v>1.9444655311539618</v>
      </c>
      <c r="V249" s="24">
        <f t="shared" si="177"/>
        <v>3.2429746360940525E-3</v>
      </c>
      <c r="W249" s="24">
        <f t="shared" si="178"/>
        <v>0.14830798895626807</v>
      </c>
      <c r="X249" s="24">
        <f t="shared" si="179"/>
        <v>1.8006465709312712E-2</v>
      </c>
      <c r="Y249" s="24">
        <f t="shared" si="180"/>
        <v>0</v>
      </c>
      <c r="Z249" s="24">
        <f t="shared" si="181"/>
        <v>7.780965678199582E-2</v>
      </c>
      <c r="AA249" s="24">
        <f t="shared" si="182"/>
        <v>0.91267850730838307</v>
      </c>
      <c r="AB249" s="24">
        <f t="shared" si="183"/>
        <v>0.85037546186955271</v>
      </c>
      <c r="AC249" s="24">
        <f t="shared" si="184"/>
        <v>5.2941741283880853E-3</v>
      </c>
      <c r="AD249" s="24">
        <f t="shared" si="185"/>
        <v>4.9124078992741926E-4</v>
      </c>
      <c r="AE249" s="24">
        <f t="shared" si="186"/>
        <v>1.6924531086538557E-2</v>
      </c>
      <c r="AF249" s="24">
        <f t="shared" si="187"/>
        <v>0</v>
      </c>
      <c r="AG249" s="24">
        <f t="shared" si="188"/>
        <v>3.9775965324204221</v>
      </c>
      <c r="AH249" s="24">
        <f t="shared" si="189"/>
        <v>0.92144312309531451</v>
      </c>
      <c r="AI249" s="23">
        <f t="shared" si="190"/>
        <v>0</v>
      </c>
      <c r="AJ249" s="21"/>
      <c r="AK249" s="21">
        <f t="shared" si="191"/>
        <v>54.125999999999998</v>
      </c>
      <c r="AL249" s="21">
        <f t="shared" si="192"/>
        <v>0.12</v>
      </c>
      <c r="AM249" s="21">
        <f t="shared" si="193"/>
        <v>3.5030000000000001</v>
      </c>
      <c r="AN249" s="21">
        <f t="shared" si="194"/>
        <v>0.63400000000000001</v>
      </c>
      <c r="AO249" s="21">
        <f t="shared" si="195"/>
        <v>0</v>
      </c>
      <c r="AP249" s="21">
        <f t="shared" si="196"/>
        <v>2.59</v>
      </c>
      <c r="AQ249" s="21">
        <f t="shared" si="197"/>
        <v>17.042999999999999</v>
      </c>
      <c r="AR249" s="21">
        <f t="shared" si="198"/>
        <v>22.094000000000001</v>
      </c>
      <c r="AS249" s="21">
        <f t="shared" si="199"/>
        <v>0.17399999999999999</v>
      </c>
      <c r="AT249" s="21">
        <f t="shared" si="200"/>
        <v>1.7000000000000001E-2</v>
      </c>
      <c r="AU249" s="21">
        <f t="shared" si="201"/>
        <v>0.24299999999999999</v>
      </c>
      <c r="AV249" s="21">
        <f t="shared" si="202"/>
        <v>0</v>
      </c>
      <c r="AW249" s="21">
        <f t="shared" si="203"/>
        <v>100.54399999999998</v>
      </c>
      <c r="AX249" s="21"/>
      <c r="AY249" s="21">
        <f t="shared" si="204"/>
        <v>0.9008988015978695</v>
      </c>
      <c r="AZ249" s="21">
        <f t="shared" si="205"/>
        <v>1.5025167154984599E-3</v>
      </c>
      <c r="BA249" s="21">
        <f t="shared" si="206"/>
        <v>6.8713220870929778E-2</v>
      </c>
      <c r="BB249" s="21">
        <f t="shared" si="207"/>
        <v>8.3426541219817092E-3</v>
      </c>
      <c r="BC249" s="21">
        <f t="shared" si="208"/>
        <v>3.6050331273314404E-2</v>
      </c>
      <c r="BD249" s="21">
        <f t="shared" si="209"/>
        <v>0</v>
      </c>
      <c r="BE249" s="21">
        <f t="shared" si="210"/>
        <v>0.42285705779021643</v>
      </c>
      <c r="BF249" s="21">
        <f t="shared" si="211"/>
        <v>0.39399116221508135</v>
      </c>
      <c r="BG249" s="21">
        <f t="shared" si="212"/>
        <v>2.4528668939092775E-3</v>
      </c>
      <c r="BH249" s="21">
        <f t="shared" si="213"/>
        <v>2.2759891180943812E-4</v>
      </c>
      <c r="BI249" s="21">
        <f t="shared" si="214"/>
        <v>7.8413782755098905E-3</v>
      </c>
      <c r="BJ249" s="21">
        <f t="shared" si="215"/>
        <v>0</v>
      </c>
      <c r="BK249" s="21">
        <f t="shared" si="216"/>
        <v>1.8428775886661202</v>
      </c>
      <c r="BL249" s="21">
        <f t="shared" si="217"/>
        <v>2.1583617690523966</v>
      </c>
    </row>
    <row r="250" spans="1:64" x14ac:dyDescent="0.2">
      <c r="A250" s="21" t="s">
        <v>1434</v>
      </c>
      <c r="B250" s="27">
        <v>712.63721720925503</v>
      </c>
      <c r="C250" s="22">
        <v>53.953000000000003</v>
      </c>
      <c r="D250" s="22">
        <v>0.09</v>
      </c>
      <c r="E250" s="22">
        <v>3.5920000000000001</v>
      </c>
      <c r="F250" s="22">
        <v>0.67100000000000004</v>
      </c>
      <c r="G250" s="22">
        <v>2.5099999999999998</v>
      </c>
      <c r="H250" s="22">
        <v>17.175999999999998</v>
      </c>
      <c r="I250" s="22">
        <v>22.294</v>
      </c>
      <c r="J250" s="22">
        <v>0.114</v>
      </c>
      <c r="K250" s="22">
        <v>1.6E-2</v>
      </c>
      <c r="L250" s="22">
        <v>0.24299999999999999</v>
      </c>
      <c r="N250" s="21">
        <f t="shared" si="175"/>
        <v>100.65900000000001</v>
      </c>
      <c r="O250" s="21"/>
      <c r="P250" s="22"/>
      <c r="Q250" s="26">
        <v>12</v>
      </c>
      <c r="R250" s="26">
        <v>4</v>
      </c>
      <c r="S250" s="25">
        <v>0</v>
      </c>
      <c r="T250" s="21"/>
      <c r="U250" s="24">
        <f t="shared" si="176"/>
        <v>1.9370433949556243</v>
      </c>
      <c r="V250" s="24">
        <f t="shared" si="177"/>
        <v>2.4307161786235425E-3</v>
      </c>
      <c r="W250" s="24">
        <f t="shared" si="178"/>
        <v>0.15198130624916889</v>
      </c>
      <c r="X250" s="24">
        <f t="shared" si="179"/>
        <v>1.9045447296097986E-2</v>
      </c>
      <c r="Y250" s="24">
        <f t="shared" si="180"/>
        <v>0</v>
      </c>
      <c r="Z250" s="24">
        <f t="shared" si="181"/>
        <v>7.5359306520313932E-2</v>
      </c>
      <c r="AA250" s="24">
        <f t="shared" si="182"/>
        <v>0.91922800522958492</v>
      </c>
      <c r="AB250" s="24">
        <f t="shared" si="183"/>
        <v>0.85753884751938203</v>
      </c>
      <c r="AC250" s="24">
        <f t="shared" si="184"/>
        <v>3.4664365935007566E-3</v>
      </c>
      <c r="AD250" s="24">
        <f t="shared" si="185"/>
        <v>4.6205632391031667E-4</v>
      </c>
      <c r="AE250" s="24">
        <f t="shared" si="186"/>
        <v>1.6913990453824093E-2</v>
      </c>
      <c r="AF250" s="24">
        <f t="shared" si="187"/>
        <v>0</v>
      </c>
      <c r="AG250" s="24">
        <f t="shared" si="188"/>
        <v>3.9834695073200308</v>
      </c>
      <c r="AH250" s="24">
        <f t="shared" si="189"/>
        <v>0.92423057721526214</v>
      </c>
      <c r="AI250" s="23">
        <f t="shared" si="190"/>
        <v>0</v>
      </c>
      <c r="AJ250" s="21"/>
      <c r="AK250" s="21">
        <f t="shared" si="191"/>
        <v>53.953000000000003</v>
      </c>
      <c r="AL250" s="21">
        <f t="shared" si="192"/>
        <v>0.09</v>
      </c>
      <c r="AM250" s="21">
        <f t="shared" si="193"/>
        <v>3.5920000000000001</v>
      </c>
      <c r="AN250" s="21">
        <f t="shared" si="194"/>
        <v>0.67100000000000004</v>
      </c>
      <c r="AO250" s="21">
        <f t="shared" si="195"/>
        <v>0</v>
      </c>
      <c r="AP250" s="21">
        <f t="shared" si="196"/>
        <v>2.5099999999999998</v>
      </c>
      <c r="AQ250" s="21">
        <f t="shared" si="197"/>
        <v>17.175999999999998</v>
      </c>
      <c r="AR250" s="21">
        <f t="shared" si="198"/>
        <v>22.294</v>
      </c>
      <c r="AS250" s="21">
        <f t="shared" si="199"/>
        <v>0.114</v>
      </c>
      <c r="AT250" s="21">
        <f t="shared" si="200"/>
        <v>1.6E-2</v>
      </c>
      <c r="AU250" s="21">
        <f t="shared" si="201"/>
        <v>0.24299999999999999</v>
      </c>
      <c r="AV250" s="21">
        <f t="shared" si="202"/>
        <v>0</v>
      </c>
      <c r="AW250" s="21">
        <f t="shared" si="203"/>
        <v>100.65900000000001</v>
      </c>
      <c r="AX250" s="21"/>
      <c r="AY250" s="21">
        <f t="shared" si="204"/>
        <v>0.89801930758988024</v>
      </c>
      <c r="AZ250" s="21">
        <f t="shared" si="205"/>
        <v>1.126887536623845E-3</v>
      </c>
      <c r="BA250" s="21">
        <f t="shared" si="206"/>
        <v>7.0459003530796399E-2</v>
      </c>
      <c r="BB250" s="21">
        <f t="shared" si="207"/>
        <v>8.8295282584380554E-3</v>
      </c>
      <c r="BC250" s="21">
        <f t="shared" si="208"/>
        <v>3.4936807527420524E-2</v>
      </c>
      <c r="BD250" s="21">
        <f t="shared" si="209"/>
        <v>0</v>
      </c>
      <c r="BE250" s="21">
        <f t="shared" si="210"/>
        <v>0.42615694564365175</v>
      </c>
      <c r="BF250" s="21">
        <f t="shared" si="211"/>
        <v>0.39755766137517079</v>
      </c>
      <c r="BG250" s="21">
        <f t="shared" si="212"/>
        <v>1.6070507235957337E-3</v>
      </c>
      <c r="BH250" s="21">
        <f t="shared" si="213"/>
        <v>2.1421074052652999E-4</v>
      </c>
      <c r="BI250" s="21">
        <f t="shared" si="214"/>
        <v>7.8413782755098905E-3</v>
      </c>
      <c r="BJ250" s="21">
        <f t="shared" si="215"/>
        <v>0</v>
      </c>
      <c r="BK250" s="21">
        <f t="shared" si="216"/>
        <v>1.8467487812016137</v>
      </c>
      <c r="BL250" s="21">
        <f t="shared" si="217"/>
        <v>2.1570175369105313</v>
      </c>
    </row>
    <row r="251" spans="1:64" x14ac:dyDescent="0.2">
      <c r="A251" s="21" t="s">
        <v>1435</v>
      </c>
      <c r="B251" s="27">
        <v>719.70828502111908</v>
      </c>
      <c r="C251" s="22">
        <v>54.268999999999998</v>
      </c>
      <c r="D251" s="22">
        <v>0.10299999999999999</v>
      </c>
      <c r="E251" s="22">
        <v>3.4510000000000001</v>
      </c>
      <c r="F251" s="22">
        <v>0.67200000000000004</v>
      </c>
      <c r="G251" s="22">
        <v>2.645</v>
      </c>
      <c r="H251" s="22">
        <v>17.437999999999999</v>
      </c>
      <c r="I251" s="22">
        <v>22.044</v>
      </c>
      <c r="J251" s="22">
        <v>0.154</v>
      </c>
      <c r="K251" s="22">
        <v>7.6999999999999999E-2</v>
      </c>
      <c r="L251" s="22">
        <v>0.28199999999999997</v>
      </c>
      <c r="N251" s="21">
        <f t="shared" si="175"/>
        <v>101.13499999999999</v>
      </c>
      <c r="O251" s="21"/>
      <c r="P251" s="22"/>
      <c r="Q251" s="26">
        <v>12</v>
      </c>
      <c r="R251" s="26">
        <v>4</v>
      </c>
      <c r="S251" s="25">
        <v>0</v>
      </c>
      <c r="T251" s="21"/>
      <c r="U251" s="24">
        <f t="shared" si="176"/>
        <v>1.939569917318094</v>
      </c>
      <c r="V251" s="24">
        <f t="shared" si="177"/>
        <v>2.7692287733717697E-3</v>
      </c>
      <c r="W251" s="24">
        <f t="shared" si="178"/>
        <v>0.14535456398547553</v>
      </c>
      <c r="X251" s="24">
        <f t="shared" si="179"/>
        <v>1.8987500499059628E-2</v>
      </c>
      <c r="Y251" s="24">
        <f t="shared" si="180"/>
        <v>0</v>
      </c>
      <c r="Z251" s="24">
        <f t="shared" si="181"/>
        <v>7.9053065716187712E-2</v>
      </c>
      <c r="AA251" s="24">
        <f t="shared" si="182"/>
        <v>0.92902576280034321</v>
      </c>
      <c r="AB251" s="24">
        <f t="shared" si="183"/>
        <v>0.84408479539078052</v>
      </c>
      <c r="AC251" s="24">
        <f t="shared" si="184"/>
        <v>4.6615355301195148E-3</v>
      </c>
      <c r="AD251" s="24">
        <f t="shared" si="185"/>
        <v>2.2135815668598577E-3</v>
      </c>
      <c r="AE251" s="24">
        <f t="shared" si="186"/>
        <v>1.9539740171950138E-2</v>
      </c>
      <c r="AF251" s="24">
        <f t="shared" si="187"/>
        <v>0</v>
      </c>
      <c r="AG251" s="24">
        <f t="shared" si="188"/>
        <v>3.9852596917522414</v>
      </c>
      <c r="AH251" s="24">
        <f t="shared" si="189"/>
        <v>0.92158047220124573</v>
      </c>
      <c r="AI251" s="23">
        <f t="shared" si="190"/>
        <v>0</v>
      </c>
      <c r="AJ251" s="21"/>
      <c r="AK251" s="21">
        <f t="shared" si="191"/>
        <v>54.268999999999998</v>
      </c>
      <c r="AL251" s="21">
        <f t="shared" si="192"/>
        <v>0.10299999999999999</v>
      </c>
      <c r="AM251" s="21">
        <f t="shared" si="193"/>
        <v>3.4510000000000001</v>
      </c>
      <c r="AN251" s="21">
        <f t="shared" si="194"/>
        <v>0.67200000000000004</v>
      </c>
      <c r="AO251" s="21">
        <f t="shared" si="195"/>
        <v>0</v>
      </c>
      <c r="AP251" s="21">
        <f t="shared" si="196"/>
        <v>2.645</v>
      </c>
      <c r="AQ251" s="21">
        <f t="shared" si="197"/>
        <v>17.437999999999999</v>
      </c>
      <c r="AR251" s="21">
        <f t="shared" si="198"/>
        <v>22.044</v>
      </c>
      <c r="AS251" s="21">
        <f t="shared" si="199"/>
        <v>0.154</v>
      </c>
      <c r="AT251" s="21">
        <f t="shared" si="200"/>
        <v>7.6999999999999999E-2</v>
      </c>
      <c r="AU251" s="21">
        <f t="shared" si="201"/>
        <v>0.28199999999999997</v>
      </c>
      <c r="AV251" s="21">
        <f t="shared" si="202"/>
        <v>0</v>
      </c>
      <c r="AW251" s="21">
        <f t="shared" si="203"/>
        <v>101.13499999999999</v>
      </c>
      <c r="AX251" s="21"/>
      <c r="AY251" s="21">
        <f t="shared" si="204"/>
        <v>0.90327896138482022</v>
      </c>
      <c r="AZ251" s="21">
        <f t="shared" si="205"/>
        <v>1.2896601808028447E-3</v>
      </c>
      <c r="BA251" s="21">
        <f t="shared" si="206"/>
        <v>6.7693213024715579E-2</v>
      </c>
      <c r="BB251" s="21">
        <f t="shared" si="207"/>
        <v>8.8426870188828208E-3</v>
      </c>
      <c r="BC251" s="21">
        <f t="shared" si="208"/>
        <v>3.6815878848616451E-2</v>
      </c>
      <c r="BD251" s="21">
        <f t="shared" si="209"/>
        <v>0</v>
      </c>
      <c r="BE251" s="21">
        <f t="shared" si="210"/>
        <v>0.43265747660305076</v>
      </c>
      <c r="BF251" s="21">
        <f t="shared" si="211"/>
        <v>0.39309953742505899</v>
      </c>
      <c r="BG251" s="21">
        <f t="shared" si="212"/>
        <v>2.1709281704714299E-3</v>
      </c>
      <c r="BH251" s="21">
        <f t="shared" si="213"/>
        <v>1.0308891887839255E-3</v>
      </c>
      <c r="BI251" s="21">
        <f t="shared" si="214"/>
        <v>9.0998710851596248E-3</v>
      </c>
      <c r="BJ251" s="21">
        <f t="shared" si="215"/>
        <v>0</v>
      </c>
      <c r="BK251" s="21">
        <f t="shared" si="216"/>
        <v>1.8559791029303627</v>
      </c>
      <c r="BL251" s="21">
        <f t="shared" si="217"/>
        <v>2.147254613729221</v>
      </c>
    </row>
    <row r="252" spans="1:64" x14ac:dyDescent="0.2">
      <c r="A252" s="21" t="s">
        <v>1436</v>
      </c>
      <c r="B252" s="27">
        <v>726.77935283299064</v>
      </c>
      <c r="C252" s="22">
        <v>54.356000000000002</v>
      </c>
      <c r="D252" s="22">
        <v>6.0999999999999999E-2</v>
      </c>
      <c r="E252" s="22">
        <v>3.5350000000000001</v>
      </c>
      <c r="F252" s="22">
        <v>0.64800000000000002</v>
      </c>
      <c r="G252" s="22">
        <v>2.5150000000000001</v>
      </c>
      <c r="H252" s="22">
        <v>17.466000000000001</v>
      </c>
      <c r="I252" s="22">
        <v>22.178000000000001</v>
      </c>
      <c r="J252" s="22">
        <v>6.7000000000000004E-2</v>
      </c>
      <c r="K252" s="22">
        <v>0.115</v>
      </c>
      <c r="L252" s="22">
        <v>0.23100000000000001</v>
      </c>
      <c r="N252" s="21">
        <f t="shared" si="175"/>
        <v>101.17199999999998</v>
      </c>
      <c r="O252" s="21"/>
      <c r="P252" s="22"/>
      <c r="Q252" s="26">
        <v>12</v>
      </c>
      <c r="R252" s="26">
        <v>4</v>
      </c>
      <c r="S252" s="25">
        <v>0</v>
      </c>
      <c r="T252" s="21"/>
      <c r="U252" s="24">
        <f t="shared" si="176"/>
        <v>1.9401959740520318</v>
      </c>
      <c r="V252" s="24">
        <f t="shared" si="177"/>
        <v>1.6379322510561292E-3</v>
      </c>
      <c r="W252" s="24">
        <f t="shared" si="178"/>
        <v>0.14870227748286716</v>
      </c>
      <c r="X252" s="24">
        <f t="shared" si="179"/>
        <v>1.8285970703751226E-2</v>
      </c>
      <c r="Y252" s="24">
        <f t="shared" si="180"/>
        <v>0</v>
      </c>
      <c r="Z252" s="24">
        <f t="shared" si="181"/>
        <v>7.5071573419221799E-2</v>
      </c>
      <c r="AA252" s="24">
        <f t="shared" si="182"/>
        <v>0.92932801342696725</v>
      </c>
      <c r="AB252" s="24">
        <f t="shared" si="183"/>
        <v>0.8481302291609194</v>
      </c>
      <c r="AC252" s="24">
        <f t="shared" si="184"/>
        <v>2.0254781807647055E-3</v>
      </c>
      <c r="AD252" s="24">
        <f t="shared" si="185"/>
        <v>3.3017724037499373E-3</v>
      </c>
      <c r="AE252" s="24">
        <f t="shared" si="186"/>
        <v>1.5985497044548439E-2</v>
      </c>
      <c r="AF252" s="24">
        <f t="shared" si="187"/>
        <v>0</v>
      </c>
      <c r="AG252" s="24">
        <f t="shared" si="188"/>
        <v>3.9826647181258772</v>
      </c>
      <c r="AH252" s="24">
        <f t="shared" si="189"/>
        <v>0.92525726374007555</v>
      </c>
      <c r="AI252" s="23">
        <f t="shared" si="190"/>
        <v>0</v>
      </c>
      <c r="AJ252" s="21"/>
      <c r="AK252" s="21">
        <f t="shared" si="191"/>
        <v>54.356000000000002</v>
      </c>
      <c r="AL252" s="21">
        <f t="shared" si="192"/>
        <v>6.0999999999999999E-2</v>
      </c>
      <c r="AM252" s="21">
        <f t="shared" si="193"/>
        <v>3.5350000000000001</v>
      </c>
      <c r="AN252" s="21">
        <f t="shared" si="194"/>
        <v>0.64800000000000002</v>
      </c>
      <c r="AO252" s="21">
        <f t="shared" si="195"/>
        <v>0</v>
      </c>
      <c r="AP252" s="21">
        <f t="shared" si="196"/>
        <v>2.5150000000000001</v>
      </c>
      <c r="AQ252" s="21">
        <f t="shared" si="197"/>
        <v>17.466000000000001</v>
      </c>
      <c r="AR252" s="21">
        <f t="shared" si="198"/>
        <v>22.178000000000001</v>
      </c>
      <c r="AS252" s="21">
        <f t="shared" si="199"/>
        <v>6.7000000000000004E-2</v>
      </c>
      <c r="AT252" s="21">
        <f t="shared" si="200"/>
        <v>0.115</v>
      </c>
      <c r="AU252" s="21">
        <f t="shared" si="201"/>
        <v>0.23100000000000001</v>
      </c>
      <c r="AV252" s="21">
        <f t="shared" si="202"/>
        <v>0</v>
      </c>
      <c r="AW252" s="21">
        <f t="shared" si="203"/>
        <v>101.17199999999998</v>
      </c>
      <c r="AX252" s="21"/>
      <c r="AY252" s="21">
        <f t="shared" si="204"/>
        <v>0.90472703062583226</v>
      </c>
      <c r="AZ252" s="21">
        <f t="shared" si="205"/>
        <v>7.6377933037838374E-4</v>
      </c>
      <c r="BA252" s="21">
        <f t="shared" si="206"/>
        <v>6.9340918007061603E-2</v>
      </c>
      <c r="BB252" s="21">
        <f t="shared" si="207"/>
        <v>8.5268767682084353E-3</v>
      </c>
      <c r="BC252" s="21">
        <f t="shared" si="208"/>
        <v>3.5006402761538893E-2</v>
      </c>
      <c r="BD252" s="21">
        <f t="shared" si="209"/>
        <v>0</v>
      </c>
      <c r="BE252" s="21">
        <f t="shared" si="210"/>
        <v>0.43335218983535295</v>
      </c>
      <c r="BF252" s="21">
        <f t="shared" si="211"/>
        <v>0.3954890918623189</v>
      </c>
      <c r="BG252" s="21">
        <f t="shared" si="212"/>
        <v>9.4449472351679101E-4</v>
      </c>
      <c r="BH252" s="21">
        <f t="shared" si="213"/>
        <v>1.5396396975344343E-3</v>
      </c>
      <c r="BI252" s="21">
        <f t="shared" si="214"/>
        <v>7.4541497186945884E-3</v>
      </c>
      <c r="BJ252" s="21">
        <f t="shared" si="215"/>
        <v>0</v>
      </c>
      <c r="BK252" s="21">
        <f t="shared" si="216"/>
        <v>1.8571445733304375</v>
      </c>
      <c r="BL252" s="21">
        <f t="shared" si="217"/>
        <v>2.1445097895548986</v>
      </c>
    </row>
    <row r="253" spans="1:64" x14ac:dyDescent="0.2">
      <c r="A253" s="21" t="s">
        <v>1437</v>
      </c>
      <c r="B253" s="27">
        <v>733.85042064485219</v>
      </c>
      <c r="C253" s="22">
        <v>54.42</v>
      </c>
      <c r="D253" s="22">
        <v>0.10199999999999999</v>
      </c>
      <c r="E253" s="22">
        <v>3.4769999999999999</v>
      </c>
      <c r="F253" s="22">
        <v>0.60799999999999998</v>
      </c>
      <c r="G253" s="22">
        <v>2.5790000000000002</v>
      </c>
      <c r="H253" s="22">
        <v>17.184999999999999</v>
      </c>
      <c r="I253" s="22">
        <v>22.148</v>
      </c>
      <c r="J253" s="22">
        <v>0.107</v>
      </c>
      <c r="K253" s="22">
        <v>7.8E-2</v>
      </c>
      <c r="L253" s="22">
        <v>0.20499999999999999</v>
      </c>
      <c r="N253" s="21">
        <f t="shared" si="175"/>
        <v>100.90899999999999</v>
      </c>
      <c r="O253" s="21"/>
      <c r="P253" s="22"/>
      <c r="Q253" s="26">
        <v>12</v>
      </c>
      <c r="R253" s="26">
        <v>4</v>
      </c>
      <c r="S253" s="25">
        <v>0</v>
      </c>
      <c r="T253" s="21"/>
      <c r="U253" s="24">
        <f t="shared" si="176"/>
        <v>1.9468683754221821</v>
      </c>
      <c r="V253" s="24">
        <f t="shared" si="177"/>
        <v>2.745024437323365E-3</v>
      </c>
      <c r="W253" s="24">
        <f t="shared" si="178"/>
        <v>0.146592866327833</v>
      </c>
      <c r="X253" s="24">
        <f t="shared" si="179"/>
        <v>1.7195964388840194E-2</v>
      </c>
      <c r="Y253" s="24">
        <f t="shared" si="180"/>
        <v>0</v>
      </c>
      <c r="Z253" s="24">
        <f t="shared" si="181"/>
        <v>7.715584200044541E-2</v>
      </c>
      <c r="AA253" s="24">
        <f t="shared" si="182"/>
        <v>0.91644214527644097</v>
      </c>
      <c r="AB253" s="24">
        <f t="shared" si="183"/>
        <v>0.84889626425667153</v>
      </c>
      <c r="AC253" s="24">
        <f t="shared" si="184"/>
        <v>3.2420259606834884E-3</v>
      </c>
      <c r="AD253" s="24">
        <f t="shared" si="185"/>
        <v>2.2445218613452327E-3</v>
      </c>
      <c r="AE253" s="24">
        <f t="shared" si="186"/>
        <v>1.4218309700783974E-2</v>
      </c>
      <c r="AF253" s="24">
        <f t="shared" si="187"/>
        <v>0</v>
      </c>
      <c r="AG253" s="24">
        <f t="shared" si="188"/>
        <v>3.9756013396325498</v>
      </c>
      <c r="AH253" s="24">
        <f t="shared" si="189"/>
        <v>0.92234702265057589</v>
      </c>
      <c r="AI253" s="23">
        <f t="shared" si="190"/>
        <v>0</v>
      </c>
      <c r="AJ253" s="21"/>
      <c r="AK253" s="21">
        <f t="shared" si="191"/>
        <v>54.42</v>
      </c>
      <c r="AL253" s="21">
        <f t="shared" si="192"/>
        <v>0.10199999999999999</v>
      </c>
      <c r="AM253" s="21">
        <f t="shared" si="193"/>
        <v>3.4769999999999999</v>
      </c>
      <c r="AN253" s="21">
        <f t="shared" si="194"/>
        <v>0.60799999999999998</v>
      </c>
      <c r="AO253" s="21">
        <f t="shared" si="195"/>
        <v>0</v>
      </c>
      <c r="AP253" s="21">
        <f t="shared" si="196"/>
        <v>2.5790000000000002</v>
      </c>
      <c r="AQ253" s="21">
        <f t="shared" si="197"/>
        <v>17.184999999999999</v>
      </c>
      <c r="AR253" s="21">
        <f t="shared" si="198"/>
        <v>22.148</v>
      </c>
      <c r="AS253" s="21">
        <f t="shared" si="199"/>
        <v>0.107</v>
      </c>
      <c r="AT253" s="21">
        <f t="shared" si="200"/>
        <v>7.8E-2</v>
      </c>
      <c r="AU253" s="21">
        <f t="shared" si="201"/>
        <v>0.20499999999999999</v>
      </c>
      <c r="AV253" s="21">
        <f t="shared" si="202"/>
        <v>0</v>
      </c>
      <c r="AW253" s="21">
        <f t="shared" si="203"/>
        <v>100.90899999999999</v>
      </c>
      <c r="AX253" s="21"/>
      <c r="AY253" s="21">
        <f t="shared" si="204"/>
        <v>0.90579227696404796</v>
      </c>
      <c r="AZ253" s="21">
        <f t="shared" si="205"/>
        <v>1.2771392081736908E-3</v>
      </c>
      <c r="BA253" s="21">
        <f t="shared" si="206"/>
        <v>6.8203216947822679E-2</v>
      </c>
      <c r="BB253" s="21">
        <f t="shared" si="207"/>
        <v>8.0005263504177894E-3</v>
      </c>
      <c r="BC253" s="21">
        <f t="shared" si="208"/>
        <v>3.5897221758254001E-2</v>
      </c>
      <c r="BD253" s="21">
        <f t="shared" si="209"/>
        <v>0</v>
      </c>
      <c r="BE253" s="21">
        <f t="shared" si="210"/>
        <v>0.42638024632546317</v>
      </c>
      <c r="BF253" s="21">
        <f t="shared" si="211"/>
        <v>0.39495411698830546</v>
      </c>
      <c r="BG253" s="21">
        <f t="shared" si="212"/>
        <v>1.508372170392487E-3</v>
      </c>
      <c r="BH253" s="21">
        <f t="shared" si="213"/>
        <v>1.0442773600668337E-3</v>
      </c>
      <c r="BI253" s="21">
        <f t="shared" si="214"/>
        <v>6.6151545122614301E-3</v>
      </c>
      <c r="BJ253" s="21">
        <f t="shared" si="215"/>
        <v>0</v>
      </c>
      <c r="BK253" s="21">
        <f t="shared" si="216"/>
        <v>1.8496725485852057</v>
      </c>
      <c r="BL253" s="21">
        <f t="shared" si="217"/>
        <v>2.1493541344241951</v>
      </c>
    </row>
    <row r="254" spans="1:64" x14ac:dyDescent="0.2">
      <c r="A254" s="21" t="s">
        <v>1438</v>
      </c>
      <c r="B254" s="27">
        <v>740.92148845671375</v>
      </c>
      <c r="C254" s="22">
        <v>53.662999999999997</v>
      </c>
      <c r="D254" s="22">
        <v>6.7000000000000004E-2</v>
      </c>
      <c r="E254" s="22">
        <v>3.6309999999999998</v>
      </c>
      <c r="F254" s="22">
        <v>0.60399999999999998</v>
      </c>
      <c r="G254" s="22">
        <v>2.6419999999999999</v>
      </c>
      <c r="H254" s="22">
        <v>17.367999999999999</v>
      </c>
      <c r="I254" s="22">
        <v>22.187000000000001</v>
      </c>
      <c r="J254" s="22">
        <v>0.16</v>
      </c>
      <c r="K254" s="22">
        <v>4.4999999999999998E-2</v>
      </c>
      <c r="L254" s="22">
        <v>0.22600000000000001</v>
      </c>
      <c r="N254" s="21">
        <f t="shared" si="175"/>
        <v>100.59299999999999</v>
      </c>
      <c r="O254" s="21"/>
      <c r="P254" s="22"/>
      <c r="Q254" s="26">
        <v>12</v>
      </c>
      <c r="R254" s="26">
        <v>4</v>
      </c>
      <c r="S254" s="25">
        <v>0</v>
      </c>
      <c r="T254" s="21"/>
      <c r="U254" s="24">
        <f t="shared" si="176"/>
        <v>1.93006582962</v>
      </c>
      <c r="V254" s="24">
        <f t="shared" si="177"/>
        <v>1.8127585693064104E-3</v>
      </c>
      <c r="W254" s="24">
        <f t="shared" si="178"/>
        <v>0.15390527871017484</v>
      </c>
      <c r="X254" s="24">
        <f t="shared" si="179"/>
        <v>1.7174298906412807E-2</v>
      </c>
      <c r="Y254" s="24">
        <f t="shared" si="180"/>
        <v>0</v>
      </c>
      <c r="Z254" s="24">
        <f t="shared" si="181"/>
        <v>7.946381420063299E-2</v>
      </c>
      <c r="AA254" s="24">
        <f t="shared" si="182"/>
        <v>0.93116029247488141</v>
      </c>
      <c r="AB254" s="24">
        <f t="shared" si="183"/>
        <v>0.85494428138463674</v>
      </c>
      <c r="AC254" s="24">
        <f t="shared" si="184"/>
        <v>4.873846127564507E-3</v>
      </c>
      <c r="AD254" s="24">
        <f t="shared" si="185"/>
        <v>1.3018497727548075E-3</v>
      </c>
      <c r="AE254" s="24">
        <f t="shared" si="186"/>
        <v>1.5758746472070682E-2</v>
      </c>
      <c r="AF254" s="24">
        <f t="shared" si="187"/>
        <v>0</v>
      </c>
      <c r="AG254" s="24">
        <f t="shared" si="188"/>
        <v>3.990460996238435</v>
      </c>
      <c r="AH254" s="24">
        <f t="shared" si="189"/>
        <v>0.92137154291516743</v>
      </c>
      <c r="AI254" s="23">
        <f t="shared" si="190"/>
        <v>0</v>
      </c>
      <c r="AJ254" s="21"/>
      <c r="AK254" s="21">
        <f t="shared" si="191"/>
        <v>53.662999999999997</v>
      </c>
      <c r="AL254" s="21">
        <f t="shared" si="192"/>
        <v>6.7000000000000004E-2</v>
      </c>
      <c r="AM254" s="21">
        <f t="shared" si="193"/>
        <v>3.6309999999999998</v>
      </c>
      <c r="AN254" s="21">
        <f t="shared" si="194"/>
        <v>0.60399999999999998</v>
      </c>
      <c r="AO254" s="21">
        <f t="shared" si="195"/>
        <v>0</v>
      </c>
      <c r="AP254" s="21">
        <f t="shared" si="196"/>
        <v>2.6420000000000003</v>
      </c>
      <c r="AQ254" s="21">
        <f t="shared" si="197"/>
        <v>17.367999999999999</v>
      </c>
      <c r="AR254" s="21">
        <f t="shared" si="198"/>
        <v>22.187000000000001</v>
      </c>
      <c r="AS254" s="21">
        <f t="shared" si="199"/>
        <v>0.16</v>
      </c>
      <c r="AT254" s="21">
        <f t="shared" si="200"/>
        <v>4.4999999999999998E-2</v>
      </c>
      <c r="AU254" s="21">
        <f t="shared" si="201"/>
        <v>0.22600000000000001</v>
      </c>
      <c r="AV254" s="21">
        <f t="shared" si="202"/>
        <v>0</v>
      </c>
      <c r="AW254" s="21">
        <f t="shared" si="203"/>
        <v>100.59299999999999</v>
      </c>
      <c r="AX254" s="21"/>
      <c r="AY254" s="21">
        <f t="shared" si="204"/>
        <v>0.89319241011984019</v>
      </c>
      <c r="AZ254" s="21">
        <f t="shared" si="205"/>
        <v>8.3890516615330686E-4</v>
      </c>
      <c r="BA254" s="21">
        <f t="shared" si="206"/>
        <v>7.1224009415457049E-2</v>
      </c>
      <c r="BB254" s="21">
        <f t="shared" si="207"/>
        <v>7.947891308638726E-3</v>
      </c>
      <c r="BC254" s="21">
        <f t="shared" si="208"/>
        <v>3.6774121708145431E-2</v>
      </c>
      <c r="BD254" s="21">
        <f t="shared" si="209"/>
        <v>0</v>
      </c>
      <c r="BE254" s="21">
        <f t="shared" si="210"/>
        <v>0.43092069352229528</v>
      </c>
      <c r="BF254" s="21">
        <f t="shared" si="211"/>
        <v>0.39564958432452291</v>
      </c>
      <c r="BG254" s="21">
        <f t="shared" si="212"/>
        <v>2.2555097875027845E-3</v>
      </c>
      <c r="BH254" s="21">
        <f t="shared" si="213"/>
        <v>6.0246770773086553E-4</v>
      </c>
      <c r="BI254" s="21">
        <f t="shared" si="214"/>
        <v>7.2928044866882114E-3</v>
      </c>
      <c r="BJ254" s="21">
        <f t="shared" si="215"/>
        <v>0</v>
      </c>
      <c r="BK254" s="21">
        <f t="shared" si="216"/>
        <v>1.8466983975469746</v>
      </c>
      <c r="BL254" s="21">
        <f t="shared" si="217"/>
        <v>2.1608623268093399</v>
      </c>
    </row>
    <row r="255" spans="1:64" x14ac:dyDescent="0.2">
      <c r="A255" s="21" t="s">
        <v>1439</v>
      </c>
      <c r="B255" s="27">
        <v>752.10182834421846</v>
      </c>
      <c r="C255" s="22">
        <v>53.91</v>
      </c>
      <c r="D255" s="22">
        <v>0.112</v>
      </c>
      <c r="E255" s="22">
        <v>3.5059999999999998</v>
      </c>
      <c r="F255" s="22">
        <v>0.625</v>
      </c>
      <c r="G255" s="22">
        <v>2.5459999999999998</v>
      </c>
      <c r="H255" s="22">
        <v>17.353000000000002</v>
      </c>
      <c r="I255" s="22">
        <v>22.14</v>
      </c>
      <c r="J255" s="22">
        <v>0.06</v>
      </c>
      <c r="K255" s="22">
        <v>4.8000000000000001E-2</v>
      </c>
      <c r="L255" s="22">
        <v>0.185</v>
      </c>
      <c r="N255" s="21">
        <f t="shared" si="175"/>
        <v>100.485</v>
      </c>
      <c r="O255" s="21"/>
      <c r="P255" s="22"/>
      <c r="Q255" s="26">
        <v>12</v>
      </c>
      <c r="R255" s="26">
        <v>4</v>
      </c>
      <c r="S255" s="25">
        <v>0</v>
      </c>
      <c r="T255" s="21"/>
      <c r="U255" s="24">
        <f t="shared" si="176"/>
        <v>1.9378968753891366</v>
      </c>
      <c r="V255" s="24">
        <f t="shared" si="177"/>
        <v>3.0286378354255536E-3</v>
      </c>
      <c r="W255" s="24">
        <f t="shared" si="178"/>
        <v>0.14852629075662113</v>
      </c>
      <c r="X255" s="24">
        <f t="shared" si="179"/>
        <v>1.7761770435150901E-2</v>
      </c>
      <c r="Y255" s="24">
        <f t="shared" si="180"/>
        <v>0</v>
      </c>
      <c r="Z255" s="24">
        <f t="shared" si="181"/>
        <v>7.6534834915256825E-2</v>
      </c>
      <c r="AA255" s="24">
        <f t="shared" si="182"/>
        <v>0.92985099708964347</v>
      </c>
      <c r="AB255" s="24">
        <f t="shared" si="183"/>
        <v>0.85267003611480263</v>
      </c>
      <c r="AC255" s="24">
        <f t="shared" si="184"/>
        <v>1.8267000403884568E-3</v>
      </c>
      <c r="AD255" s="24">
        <f t="shared" si="185"/>
        <v>1.3878858625736574E-3</v>
      </c>
      <c r="AE255" s="24">
        <f t="shared" si="186"/>
        <v>1.2892855481104396E-2</v>
      </c>
      <c r="AF255" s="24">
        <f t="shared" si="187"/>
        <v>0</v>
      </c>
      <c r="AG255" s="24">
        <f t="shared" si="188"/>
        <v>3.9823768839201041</v>
      </c>
      <c r="AH255" s="24">
        <f t="shared" si="189"/>
        <v>0.9239508024841866</v>
      </c>
      <c r="AI255" s="23">
        <f t="shared" si="190"/>
        <v>0</v>
      </c>
      <c r="AJ255" s="21"/>
      <c r="AK255" s="21">
        <f t="shared" si="191"/>
        <v>53.91</v>
      </c>
      <c r="AL255" s="21">
        <f t="shared" si="192"/>
        <v>0.112</v>
      </c>
      <c r="AM255" s="21">
        <f t="shared" si="193"/>
        <v>3.5059999999999998</v>
      </c>
      <c r="AN255" s="21">
        <f t="shared" si="194"/>
        <v>0.625</v>
      </c>
      <c r="AO255" s="21">
        <f t="shared" si="195"/>
        <v>0</v>
      </c>
      <c r="AP255" s="21">
        <f t="shared" si="196"/>
        <v>2.5459999999999994</v>
      </c>
      <c r="AQ255" s="21">
        <f t="shared" si="197"/>
        <v>17.353000000000002</v>
      </c>
      <c r="AR255" s="21">
        <f t="shared" si="198"/>
        <v>22.14</v>
      </c>
      <c r="AS255" s="21">
        <f t="shared" si="199"/>
        <v>0.06</v>
      </c>
      <c r="AT255" s="21">
        <f t="shared" si="200"/>
        <v>4.8000000000000001E-2</v>
      </c>
      <c r="AU255" s="21">
        <f t="shared" si="201"/>
        <v>0.185</v>
      </c>
      <c r="AV255" s="21">
        <f t="shared" si="202"/>
        <v>0</v>
      </c>
      <c r="AW255" s="21">
        <f t="shared" si="203"/>
        <v>100.485</v>
      </c>
      <c r="AX255" s="21"/>
      <c r="AY255" s="21">
        <f t="shared" si="204"/>
        <v>0.89730359520639147</v>
      </c>
      <c r="AZ255" s="21">
        <f t="shared" si="205"/>
        <v>1.4023489344652292E-3</v>
      </c>
      <c r="BA255" s="21">
        <f t="shared" si="206"/>
        <v>6.8772067477442134E-2</v>
      </c>
      <c r="BB255" s="21">
        <f t="shared" si="207"/>
        <v>8.2242252779788135E-3</v>
      </c>
      <c r="BC255" s="21">
        <f t="shared" si="208"/>
        <v>3.5437893213072766E-2</v>
      </c>
      <c r="BD255" s="21">
        <f t="shared" si="209"/>
        <v>0</v>
      </c>
      <c r="BE255" s="21">
        <f t="shared" si="210"/>
        <v>0.43054852571927632</v>
      </c>
      <c r="BF255" s="21">
        <f t="shared" si="211"/>
        <v>0.3948114570219019</v>
      </c>
      <c r="BG255" s="21">
        <f t="shared" si="212"/>
        <v>8.4581617031354408E-4</v>
      </c>
      <c r="BH255" s="21">
        <f t="shared" si="213"/>
        <v>6.4263222157958993E-4</v>
      </c>
      <c r="BI255" s="21">
        <f t="shared" si="214"/>
        <v>5.9697735842359247E-3</v>
      </c>
      <c r="BJ255" s="21">
        <f t="shared" si="215"/>
        <v>0</v>
      </c>
      <c r="BK255" s="21">
        <f t="shared" si="216"/>
        <v>1.8439583348266575</v>
      </c>
      <c r="BL255" s="21">
        <f t="shared" si="217"/>
        <v>2.1596891907508686</v>
      </c>
    </row>
    <row r="256" spans="1:64" x14ac:dyDescent="0.2">
      <c r="A256" s="21" t="s">
        <v>1440</v>
      </c>
      <c r="B256" s="27">
        <v>767.10182834421903</v>
      </c>
      <c r="C256" s="22">
        <v>54.218000000000004</v>
      </c>
      <c r="D256" s="22">
        <v>3.5999999999999997E-2</v>
      </c>
      <c r="E256" s="22">
        <v>3.5139999999999998</v>
      </c>
      <c r="F256" s="22">
        <v>0.629</v>
      </c>
      <c r="G256" s="22">
        <v>2.5720000000000001</v>
      </c>
      <c r="H256" s="22">
        <v>17.388999999999999</v>
      </c>
      <c r="I256" s="22">
        <v>21.92</v>
      </c>
      <c r="J256" s="22">
        <v>0.114</v>
      </c>
      <c r="K256" s="22">
        <v>0.06</v>
      </c>
      <c r="L256" s="22">
        <v>0.13200000000000001</v>
      </c>
      <c r="N256" s="21">
        <f t="shared" si="175"/>
        <v>100.58400000000002</v>
      </c>
      <c r="O256" s="21"/>
      <c r="P256" s="22"/>
      <c r="Q256" s="26">
        <v>12</v>
      </c>
      <c r="R256" s="26">
        <v>4</v>
      </c>
      <c r="S256" s="25">
        <v>0</v>
      </c>
      <c r="T256" s="21"/>
      <c r="U256" s="24">
        <f t="shared" si="176"/>
        <v>1.9447245159589692</v>
      </c>
      <c r="V256" s="24">
        <f t="shared" si="177"/>
        <v>9.7137089540445007E-4</v>
      </c>
      <c r="W256" s="24">
        <f t="shared" si="178"/>
        <v>0.14854103508693745</v>
      </c>
      <c r="X256" s="24">
        <f t="shared" si="179"/>
        <v>1.7836520856438606E-2</v>
      </c>
      <c r="Y256" s="24">
        <f t="shared" si="180"/>
        <v>0</v>
      </c>
      <c r="Z256" s="24">
        <f t="shared" si="181"/>
        <v>7.7148054736674951E-2</v>
      </c>
      <c r="AA256" s="24">
        <f t="shared" si="182"/>
        <v>0.92975102762147654</v>
      </c>
      <c r="AB256" s="24">
        <f t="shared" si="183"/>
        <v>0.84235896074869054</v>
      </c>
      <c r="AC256" s="24">
        <f t="shared" si="184"/>
        <v>3.4631723433033081E-3</v>
      </c>
      <c r="AD256" s="24">
        <f t="shared" si="185"/>
        <v>1.7310795670705389E-3</v>
      </c>
      <c r="AE256" s="24">
        <f t="shared" si="186"/>
        <v>9.1791947179453003E-3</v>
      </c>
      <c r="AF256" s="24">
        <f t="shared" si="187"/>
        <v>0</v>
      </c>
      <c r="AG256" s="24">
        <f t="shared" si="188"/>
        <v>3.9757049325329108</v>
      </c>
      <c r="AH256" s="24">
        <f t="shared" si="189"/>
        <v>0.923380549164873</v>
      </c>
      <c r="AI256" s="23">
        <f t="shared" si="190"/>
        <v>0</v>
      </c>
      <c r="AJ256" s="21"/>
      <c r="AK256" s="21">
        <f t="shared" si="191"/>
        <v>54.218000000000004</v>
      </c>
      <c r="AL256" s="21">
        <f t="shared" si="192"/>
        <v>3.5999999999999997E-2</v>
      </c>
      <c r="AM256" s="21">
        <f t="shared" si="193"/>
        <v>3.5139999999999998</v>
      </c>
      <c r="AN256" s="21">
        <f t="shared" si="194"/>
        <v>0.629</v>
      </c>
      <c r="AO256" s="21">
        <f t="shared" si="195"/>
        <v>0</v>
      </c>
      <c r="AP256" s="21">
        <f t="shared" si="196"/>
        <v>2.5720000000000001</v>
      </c>
      <c r="AQ256" s="21">
        <f t="shared" si="197"/>
        <v>17.388999999999999</v>
      </c>
      <c r="AR256" s="21">
        <f t="shared" si="198"/>
        <v>21.92</v>
      </c>
      <c r="AS256" s="21">
        <f t="shared" si="199"/>
        <v>0.114</v>
      </c>
      <c r="AT256" s="21">
        <f t="shared" si="200"/>
        <v>0.06</v>
      </c>
      <c r="AU256" s="21">
        <f t="shared" si="201"/>
        <v>0.13200000000000001</v>
      </c>
      <c r="AV256" s="21">
        <f t="shared" si="202"/>
        <v>0</v>
      </c>
      <c r="AW256" s="21">
        <f t="shared" si="203"/>
        <v>100.58400000000002</v>
      </c>
      <c r="AX256" s="21"/>
      <c r="AY256" s="21">
        <f t="shared" si="204"/>
        <v>0.90243009320905465</v>
      </c>
      <c r="AZ256" s="21">
        <f t="shared" si="205"/>
        <v>4.5075501464953793E-4</v>
      </c>
      <c r="BA256" s="21">
        <f t="shared" si="206"/>
        <v>6.8928991761475086E-2</v>
      </c>
      <c r="BB256" s="21">
        <f t="shared" si="207"/>
        <v>8.2768603197578786E-3</v>
      </c>
      <c r="BC256" s="21">
        <f t="shared" si="208"/>
        <v>3.5799788430488283E-2</v>
      </c>
      <c r="BD256" s="21">
        <f t="shared" si="209"/>
        <v>0</v>
      </c>
      <c r="BE256" s="21">
        <f t="shared" si="210"/>
        <v>0.43144172844652195</v>
      </c>
      <c r="BF256" s="21">
        <f t="shared" si="211"/>
        <v>0.39088830794580354</v>
      </c>
      <c r="BG256" s="21">
        <f t="shared" si="212"/>
        <v>1.6070507235957337E-3</v>
      </c>
      <c r="BH256" s="21">
        <f t="shared" si="213"/>
        <v>8.0329027697448741E-4</v>
      </c>
      <c r="BI256" s="21">
        <f t="shared" si="214"/>
        <v>4.2595141249683359E-3</v>
      </c>
      <c r="BJ256" s="21">
        <f t="shared" si="215"/>
        <v>0</v>
      </c>
      <c r="BK256" s="21">
        <f t="shared" si="216"/>
        <v>1.8448863802532893</v>
      </c>
      <c r="BL256" s="21">
        <f t="shared" si="217"/>
        <v>2.1549863314547726</v>
      </c>
    </row>
    <row r="257" spans="1:64" x14ac:dyDescent="0.2">
      <c r="A257" s="21" t="s">
        <v>1441</v>
      </c>
      <c r="B257" s="27">
        <v>772.10182834421448</v>
      </c>
      <c r="C257" s="22">
        <v>54.37</v>
      </c>
      <c r="D257" s="22">
        <v>0.152</v>
      </c>
      <c r="E257" s="22">
        <v>3.4929999999999999</v>
      </c>
      <c r="F257" s="22">
        <v>0.60199999999999998</v>
      </c>
      <c r="G257" s="22">
        <v>2.5590000000000002</v>
      </c>
      <c r="H257" s="22">
        <v>17.327999999999999</v>
      </c>
      <c r="I257" s="22">
        <v>22.039000000000001</v>
      </c>
      <c r="J257" s="22">
        <v>0.14699999999999999</v>
      </c>
      <c r="K257" s="22">
        <v>4.2000000000000003E-2</v>
      </c>
      <c r="L257" s="22">
        <v>0.23100000000000001</v>
      </c>
      <c r="N257" s="21">
        <f t="shared" si="175"/>
        <v>100.96299999999999</v>
      </c>
      <c r="O257" s="21"/>
      <c r="P257" s="22"/>
      <c r="Q257" s="26">
        <v>12</v>
      </c>
      <c r="R257" s="26">
        <v>4</v>
      </c>
      <c r="S257" s="25">
        <v>0</v>
      </c>
      <c r="T257" s="21"/>
      <c r="U257" s="24">
        <f t="shared" si="176"/>
        <v>1.9438490160500395</v>
      </c>
      <c r="V257" s="24">
        <f t="shared" si="177"/>
        <v>4.0880365891172686E-3</v>
      </c>
      <c r="W257" s="24">
        <f t="shared" si="178"/>
        <v>0.1471742646601549</v>
      </c>
      <c r="X257" s="24">
        <f t="shared" si="179"/>
        <v>1.7015495167299503E-2</v>
      </c>
      <c r="Y257" s="24">
        <f t="shared" si="180"/>
        <v>0</v>
      </c>
      <c r="Z257" s="24">
        <f t="shared" si="181"/>
        <v>7.6509066267250403E-2</v>
      </c>
      <c r="AA257" s="24">
        <f t="shared" si="182"/>
        <v>0.92348341237716292</v>
      </c>
      <c r="AB257" s="24">
        <f t="shared" si="183"/>
        <v>0.84418403650233353</v>
      </c>
      <c r="AC257" s="24">
        <f t="shared" si="184"/>
        <v>4.4511803200767445E-3</v>
      </c>
      <c r="AD257" s="24">
        <f t="shared" si="185"/>
        <v>1.2078240428506099E-3</v>
      </c>
      <c r="AE257" s="24">
        <f t="shared" si="186"/>
        <v>1.6011470941661637E-2</v>
      </c>
      <c r="AF257" s="24">
        <f t="shared" si="187"/>
        <v>0</v>
      </c>
      <c r="AG257" s="24">
        <f t="shared" si="188"/>
        <v>3.9779738029179463</v>
      </c>
      <c r="AH257" s="24">
        <f t="shared" si="189"/>
        <v>0.92349035827652837</v>
      </c>
      <c r="AI257" s="23">
        <f t="shared" si="190"/>
        <v>0</v>
      </c>
      <c r="AJ257" s="21"/>
      <c r="AK257" s="21">
        <f t="shared" si="191"/>
        <v>54.37</v>
      </c>
      <c r="AL257" s="21">
        <f t="shared" si="192"/>
        <v>0.152</v>
      </c>
      <c r="AM257" s="21">
        <f t="shared" si="193"/>
        <v>3.4929999999999999</v>
      </c>
      <c r="AN257" s="21">
        <f t="shared" si="194"/>
        <v>0.60199999999999998</v>
      </c>
      <c r="AO257" s="21">
        <f t="shared" si="195"/>
        <v>0</v>
      </c>
      <c r="AP257" s="21">
        <f t="shared" si="196"/>
        <v>2.5590000000000002</v>
      </c>
      <c r="AQ257" s="21">
        <f t="shared" si="197"/>
        <v>17.327999999999999</v>
      </c>
      <c r="AR257" s="21">
        <f t="shared" si="198"/>
        <v>22.039000000000001</v>
      </c>
      <c r="AS257" s="21">
        <f t="shared" si="199"/>
        <v>0.14699999999999999</v>
      </c>
      <c r="AT257" s="21">
        <f t="shared" si="200"/>
        <v>4.2000000000000003E-2</v>
      </c>
      <c r="AU257" s="21">
        <f t="shared" si="201"/>
        <v>0.23100000000000001</v>
      </c>
      <c r="AV257" s="21">
        <f t="shared" si="202"/>
        <v>0</v>
      </c>
      <c r="AW257" s="21">
        <f t="shared" si="203"/>
        <v>100.96299999999999</v>
      </c>
      <c r="AX257" s="21"/>
      <c r="AY257" s="21">
        <f t="shared" si="204"/>
        <v>0.90496005326231688</v>
      </c>
      <c r="AZ257" s="21">
        <f t="shared" si="205"/>
        <v>1.9031878396313826E-3</v>
      </c>
      <c r="BA257" s="21">
        <f t="shared" si="206"/>
        <v>6.8517065515888584E-2</v>
      </c>
      <c r="BB257" s="21">
        <f t="shared" si="207"/>
        <v>7.9215737877491935E-3</v>
      </c>
      <c r="BC257" s="21">
        <f t="shared" si="208"/>
        <v>3.5618840821780531E-2</v>
      </c>
      <c r="BD257" s="21">
        <f t="shared" si="209"/>
        <v>0</v>
      </c>
      <c r="BE257" s="21">
        <f t="shared" si="210"/>
        <v>0.4299282460475779</v>
      </c>
      <c r="BF257" s="21">
        <f t="shared" si="211"/>
        <v>0.39301037494605673</v>
      </c>
      <c r="BG257" s="21">
        <f t="shared" si="212"/>
        <v>2.0722496172681827E-3</v>
      </c>
      <c r="BH257" s="21">
        <f t="shared" si="213"/>
        <v>5.6230319388214124E-4</v>
      </c>
      <c r="BI257" s="21">
        <f t="shared" si="214"/>
        <v>7.4541497186945884E-3</v>
      </c>
      <c r="BJ257" s="21">
        <f t="shared" si="215"/>
        <v>0</v>
      </c>
      <c r="BK257" s="21">
        <f t="shared" si="216"/>
        <v>1.8519480447508463</v>
      </c>
      <c r="BL257" s="21">
        <f t="shared" si="217"/>
        <v>2.1479942778055245</v>
      </c>
    </row>
    <row r="258" spans="1:64" x14ac:dyDescent="0.2">
      <c r="A258" s="21" t="s">
        <v>1442</v>
      </c>
      <c r="B258" s="27">
        <v>779.17289615608604</v>
      </c>
      <c r="C258" s="22">
        <v>54.101999999999997</v>
      </c>
      <c r="D258" s="22">
        <v>5.5E-2</v>
      </c>
      <c r="E258" s="22">
        <v>3.544</v>
      </c>
      <c r="F258" s="22">
        <v>0.628</v>
      </c>
      <c r="G258" s="22">
        <v>2.7029999999999998</v>
      </c>
      <c r="H258" s="22">
        <v>17.524000000000001</v>
      </c>
      <c r="I258" s="22">
        <v>21.991</v>
      </c>
      <c r="J258" s="22">
        <v>6.7000000000000004E-2</v>
      </c>
      <c r="K258" s="22">
        <v>8.3000000000000004E-2</v>
      </c>
      <c r="L258" s="22">
        <v>0.22900000000000001</v>
      </c>
      <c r="N258" s="21">
        <f t="shared" si="175"/>
        <v>100.92599999999999</v>
      </c>
      <c r="O258" s="21"/>
      <c r="P258" s="22"/>
      <c r="Q258" s="26">
        <v>12</v>
      </c>
      <c r="R258" s="26">
        <v>4</v>
      </c>
      <c r="S258" s="25">
        <v>0</v>
      </c>
      <c r="T258" s="21"/>
      <c r="U258" s="24">
        <f t="shared" si="176"/>
        <v>1.936997128194204</v>
      </c>
      <c r="V258" s="24">
        <f t="shared" si="177"/>
        <v>1.481311302158475E-3</v>
      </c>
      <c r="W258" s="24">
        <f t="shared" si="178"/>
        <v>0.14953383201106352</v>
      </c>
      <c r="X258" s="24">
        <f t="shared" si="179"/>
        <v>1.7775433673684879E-2</v>
      </c>
      <c r="Y258" s="24">
        <f t="shared" si="180"/>
        <v>0</v>
      </c>
      <c r="Z258" s="24">
        <f t="shared" si="181"/>
        <v>8.0928431313928725E-2</v>
      </c>
      <c r="AA258" s="24">
        <f t="shared" si="182"/>
        <v>0.93524708866494144</v>
      </c>
      <c r="AB258" s="24">
        <f t="shared" si="183"/>
        <v>0.8435341894025139</v>
      </c>
      <c r="AC258" s="24">
        <f t="shared" si="184"/>
        <v>2.0316323372178459E-3</v>
      </c>
      <c r="AD258" s="24">
        <f t="shared" si="185"/>
        <v>2.3902588400950089E-3</v>
      </c>
      <c r="AE258" s="24">
        <f t="shared" si="186"/>
        <v>1.5895243842912066E-2</v>
      </c>
      <c r="AF258" s="24">
        <f t="shared" si="187"/>
        <v>0</v>
      </c>
      <c r="AG258" s="24">
        <f t="shared" si="188"/>
        <v>3.9858145495827202</v>
      </c>
      <c r="AH258" s="24">
        <f t="shared" si="189"/>
        <v>0.92035979048618333</v>
      </c>
      <c r="AI258" s="23">
        <f t="shared" si="190"/>
        <v>0</v>
      </c>
      <c r="AJ258" s="21"/>
      <c r="AK258" s="21">
        <f t="shared" si="191"/>
        <v>54.101999999999997</v>
      </c>
      <c r="AL258" s="21">
        <f t="shared" si="192"/>
        <v>5.5E-2</v>
      </c>
      <c r="AM258" s="21">
        <f t="shared" si="193"/>
        <v>3.544</v>
      </c>
      <c r="AN258" s="21">
        <f t="shared" si="194"/>
        <v>0.628</v>
      </c>
      <c r="AO258" s="21">
        <f t="shared" si="195"/>
        <v>0</v>
      </c>
      <c r="AP258" s="21">
        <f t="shared" si="196"/>
        <v>2.7029999999999998</v>
      </c>
      <c r="AQ258" s="21">
        <f t="shared" si="197"/>
        <v>17.524000000000001</v>
      </c>
      <c r="AR258" s="21">
        <f t="shared" si="198"/>
        <v>21.991</v>
      </c>
      <c r="AS258" s="21">
        <f t="shared" si="199"/>
        <v>6.7000000000000004E-2</v>
      </c>
      <c r="AT258" s="21">
        <f t="shared" si="200"/>
        <v>8.3000000000000004E-2</v>
      </c>
      <c r="AU258" s="21">
        <f t="shared" si="201"/>
        <v>0.22900000000000001</v>
      </c>
      <c r="AV258" s="21">
        <f t="shared" si="202"/>
        <v>0</v>
      </c>
      <c r="AW258" s="21">
        <f t="shared" si="203"/>
        <v>100.92599999999999</v>
      </c>
      <c r="AX258" s="21"/>
      <c r="AY258" s="21">
        <f t="shared" si="204"/>
        <v>0.90049933422103856</v>
      </c>
      <c r="AZ258" s="21">
        <f t="shared" si="205"/>
        <v>6.8865349460346084E-4</v>
      </c>
      <c r="BA258" s="21">
        <f t="shared" si="206"/>
        <v>6.9517457826598669E-2</v>
      </c>
      <c r="BB258" s="21">
        <f t="shared" si="207"/>
        <v>8.2637015593131115E-3</v>
      </c>
      <c r="BC258" s="21">
        <f t="shared" si="208"/>
        <v>3.7623183564389512E-2</v>
      </c>
      <c r="BD258" s="21">
        <f t="shared" si="209"/>
        <v>0</v>
      </c>
      <c r="BE258" s="21">
        <f t="shared" si="210"/>
        <v>0.43479123867369318</v>
      </c>
      <c r="BF258" s="21">
        <f t="shared" si="211"/>
        <v>0.39215441514763527</v>
      </c>
      <c r="BG258" s="21">
        <f t="shared" si="212"/>
        <v>9.4449472351679101E-4</v>
      </c>
      <c r="BH258" s="21">
        <f t="shared" si="213"/>
        <v>1.1112182164813742E-3</v>
      </c>
      <c r="BI258" s="21">
        <f t="shared" si="214"/>
        <v>7.3896116258920378E-3</v>
      </c>
      <c r="BJ258" s="21">
        <f t="shared" si="215"/>
        <v>0</v>
      </c>
      <c r="BK258" s="21">
        <f t="shared" si="216"/>
        <v>1.852983309053162</v>
      </c>
      <c r="BL258" s="21">
        <f t="shared" si="217"/>
        <v>2.1510256083307047</v>
      </c>
    </row>
    <row r="259" spans="1:64" x14ac:dyDescent="0.2">
      <c r="A259" s="21" t="s">
        <v>1443</v>
      </c>
      <c r="B259" s="27">
        <v>786.24396396794759</v>
      </c>
      <c r="C259" s="22">
        <v>53.994999999999997</v>
      </c>
      <c r="D259" s="22">
        <v>0.10299999999999999</v>
      </c>
      <c r="E259" s="22">
        <v>3.55</v>
      </c>
      <c r="F259" s="22">
        <v>0.59799999999999998</v>
      </c>
      <c r="G259" s="22">
        <v>2.4260000000000002</v>
      </c>
      <c r="H259" s="22">
        <v>17.391999999999999</v>
      </c>
      <c r="I259" s="22">
        <v>21.986999999999998</v>
      </c>
      <c r="J259" s="22">
        <v>8.6999999999999994E-2</v>
      </c>
      <c r="K259" s="22">
        <v>0</v>
      </c>
      <c r="L259" s="22">
        <v>0.161</v>
      </c>
      <c r="N259" s="21">
        <f t="shared" si="175"/>
        <v>100.29899999999999</v>
      </c>
      <c r="O259" s="21"/>
      <c r="P259" s="22"/>
      <c r="Q259" s="26">
        <v>12</v>
      </c>
      <c r="R259" s="26">
        <v>4</v>
      </c>
      <c r="S259" s="25">
        <v>0</v>
      </c>
      <c r="T259" s="21"/>
      <c r="U259" s="24">
        <f t="shared" si="176"/>
        <v>1.9414515897963123</v>
      </c>
      <c r="V259" s="24">
        <f t="shared" si="177"/>
        <v>2.785981545025767E-3</v>
      </c>
      <c r="W259" s="24">
        <f t="shared" si="178"/>
        <v>0.15042896459802418</v>
      </c>
      <c r="X259" s="24">
        <f t="shared" si="179"/>
        <v>1.6998833065903884E-2</v>
      </c>
      <c r="Y259" s="24">
        <f t="shared" si="180"/>
        <v>0</v>
      </c>
      <c r="Z259" s="24">
        <f t="shared" si="181"/>
        <v>7.2946294673250756E-2</v>
      </c>
      <c r="AA259" s="24">
        <f t="shared" si="182"/>
        <v>0.9321804934566601</v>
      </c>
      <c r="AB259" s="24">
        <f t="shared" si="183"/>
        <v>0.84699539897779252</v>
      </c>
      <c r="AC259" s="24">
        <f t="shared" si="184"/>
        <v>2.6493963295749021E-3</v>
      </c>
      <c r="AD259" s="24">
        <f t="shared" si="185"/>
        <v>0</v>
      </c>
      <c r="AE259" s="24">
        <f t="shared" si="186"/>
        <v>1.1223154768308322E-2</v>
      </c>
      <c r="AF259" s="24">
        <f t="shared" si="187"/>
        <v>0</v>
      </c>
      <c r="AG259" s="24">
        <f t="shared" si="188"/>
        <v>3.9776601072108528</v>
      </c>
      <c r="AH259" s="24">
        <f t="shared" si="189"/>
        <v>0.92742577798670456</v>
      </c>
      <c r="AI259" s="23">
        <f t="shared" si="190"/>
        <v>0</v>
      </c>
      <c r="AJ259" s="21"/>
      <c r="AK259" s="21">
        <f t="shared" si="191"/>
        <v>53.994999999999997</v>
      </c>
      <c r="AL259" s="21">
        <f t="shared" si="192"/>
        <v>0.10299999999999999</v>
      </c>
      <c r="AM259" s="21">
        <f t="shared" si="193"/>
        <v>3.55</v>
      </c>
      <c r="AN259" s="21">
        <f t="shared" si="194"/>
        <v>0.59799999999999998</v>
      </c>
      <c r="AO259" s="21">
        <f t="shared" si="195"/>
        <v>0</v>
      </c>
      <c r="AP259" s="21">
        <f t="shared" si="196"/>
        <v>2.4260000000000002</v>
      </c>
      <c r="AQ259" s="21">
        <f t="shared" si="197"/>
        <v>17.391999999999999</v>
      </c>
      <c r="AR259" s="21">
        <f t="shared" si="198"/>
        <v>21.986999999999998</v>
      </c>
      <c r="AS259" s="21">
        <f t="shared" si="199"/>
        <v>8.6999999999999994E-2</v>
      </c>
      <c r="AT259" s="21">
        <f t="shared" si="200"/>
        <v>0</v>
      </c>
      <c r="AU259" s="21">
        <f t="shared" si="201"/>
        <v>0.161</v>
      </c>
      <c r="AV259" s="21">
        <f t="shared" si="202"/>
        <v>0</v>
      </c>
      <c r="AW259" s="21">
        <f t="shared" si="203"/>
        <v>100.29899999999999</v>
      </c>
      <c r="AX259" s="21"/>
      <c r="AY259" s="21">
        <f t="shared" si="204"/>
        <v>0.8987183754993342</v>
      </c>
      <c r="AZ259" s="21">
        <f t="shared" si="205"/>
        <v>1.2896601808028447E-3</v>
      </c>
      <c r="BA259" s="21">
        <f t="shared" si="206"/>
        <v>6.963515103962338E-2</v>
      </c>
      <c r="BB259" s="21">
        <f t="shared" si="207"/>
        <v>7.8689387459701284E-3</v>
      </c>
      <c r="BC259" s="21">
        <f t="shared" si="208"/>
        <v>3.3767607594231953E-2</v>
      </c>
      <c r="BD259" s="21">
        <f t="shared" si="209"/>
        <v>0</v>
      </c>
      <c r="BE259" s="21">
        <f t="shared" si="210"/>
        <v>0.43151616200712573</v>
      </c>
      <c r="BF259" s="21">
        <f t="shared" si="211"/>
        <v>0.39208308516443341</v>
      </c>
      <c r="BG259" s="21">
        <f t="shared" si="212"/>
        <v>1.2264334469546387E-3</v>
      </c>
      <c r="BH259" s="21">
        <f t="shared" si="213"/>
        <v>0</v>
      </c>
      <c r="BI259" s="21">
        <f t="shared" si="214"/>
        <v>5.1953164706053188E-3</v>
      </c>
      <c r="BJ259" s="21">
        <f t="shared" si="215"/>
        <v>0</v>
      </c>
      <c r="BK259" s="21">
        <f t="shared" si="216"/>
        <v>1.8413007301490818</v>
      </c>
      <c r="BL259" s="21">
        <f t="shared" si="217"/>
        <v>2.1602446803400768</v>
      </c>
    </row>
    <row r="260" spans="1:64" x14ac:dyDescent="0.2">
      <c r="A260" s="21" t="s">
        <v>1444</v>
      </c>
      <c r="B260" s="27">
        <v>806.85949209603439</v>
      </c>
      <c r="C260" s="22">
        <v>53.86</v>
      </c>
      <c r="D260" s="22">
        <v>0.105</v>
      </c>
      <c r="E260" s="22">
        <v>3.476</v>
      </c>
      <c r="F260" s="22">
        <v>0.65700000000000003</v>
      </c>
      <c r="G260" s="22">
        <v>2.4649999999999999</v>
      </c>
      <c r="H260" s="22">
        <v>17.471</v>
      </c>
      <c r="I260" s="22">
        <v>22.231999999999999</v>
      </c>
      <c r="J260" s="22">
        <v>0.06</v>
      </c>
      <c r="K260" s="22">
        <v>2.1999999999999999E-2</v>
      </c>
      <c r="L260" s="22">
        <v>0.216</v>
      </c>
      <c r="N260" s="21">
        <f t="shared" si="175"/>
        <v>100.56400000000001</v>
      </c>
      <c r="O260" s="21"/>
      <c r="P260" s="22"/>
      <c r="Q260" s="26">
        <v>12</v>
      </c>
      <c r="R260" s="26">
        <v>4</v>
      </c>
      <c r="S260" s="25">
        <v>0</v>
      </c>
      <c r="T260" s="21"/>
      <c r="U260" s="24">
        <f t="shared" si="176"/>
        <v>1.9350532723301843</v>
      </c>
      <c r="V260" s="24">
        <f t="shared" si="177"/>
        <v>2.8378136012354054E-3</v>
      </c>
      <c r="W260" s="24">
        <f t="shared" si="178"/>
        <v>0.14717581088028989</v>
      </c>
      <c r="X260" s="24">
        <f t="shared" si="179"/>
        <v>1.8661083272659834E-2</v>
      </c>
      <c r="Y260" s="24">
        <f t="shared" si="180"/>
        <v>0</v>
      </c>
      <c r="Z260" s="24">
        <f t="shared" si="181"/>
        <v>7.405986568159556E-2</v>
      </c>
      <c r="AA260" s="24">
        <f t="shared" si="182"/>
        <v>0.93566805869794167</v>
      </c>
      <c r="AB260" s="24">
        <f t="shared" si="183"/>
        <v>0.85575050642888051</v>
      </c>
      <c r="AC260" s="24">
        <f t="shared" si="184"/>
        <v>1.8257129008012044E-3</v>
      </c>
      <c r="AD260" s="24">
        <f t="shared" si="185"/>
        <v>6.3577060065684546E-4</v>
      </c>
      <c r="AE260" s="24">
        <f t="shared" si="186"/>
        <v>1.5045145195718647E-2</v>
      </c>
      <c r="AF260" s="24">
        <f t="shared" si="187"/>
        <v>0</v>
      </c>
      <c r="AG260" s="24">
        <f t="shared" si="188"/>
        <v>3.9867130395899641</v>
      </c>
      <c r="AH260" s="24">
        <f t="shared" si="189"/>
        <v>0.92665364214116963</v>
      </c>
      <c r="AI260" s="23">
        <f t="shared" si="190"/>
        <v>0</v>
      </c>
      <c r="AJ260" s="21"/>
      <c r="AK260" s="21">
        <f t="shared" si="191"/>
        <v>53.86</v>
      </c>
      <c r="AL260" s="21">
        <f t="shared" si="192"/>
        <v>0.105</v>
      </c>
      <c r="AM260" s="21">
        <f t="shared" si="193"/>
        <v>3.476</v>
      </c>
      <c r="AN260" s="21">
        <f t="shared" si="194"/>
        <v>0.65700000000000003</v>
      </c>
      <c r="AO260" s="21">
        <f t="shared" si="195"/>
        <v>0</v>
      </c>
      <c r="AP260" s="21">
        <f t="shared" si="196"/>
        <v>2.4649999999999999</v>
      </c>
      <c r="AQ260" s="21">
        <f t="shared" si="197"/>
        <v>17.471</v>
      </c>
      <c r="AR260" s="21">
        <f t="shared" si="198"/>
        <v>22.231999999999999</v>
      </c>
      <c r="AS260" s="21">
        <f t="shared" si="199"/>
        <v>0.06</v>
      </c>
      <c r="AT260" s="21">
        <f t="shared" si="200"/>
        <v>2.1999999999999999E-2</v>
      </c>
      <c r="AU260" s="21">
        <f t="shared" si="201"/>
        <v>0.216</v>
      </c>
      <c r="AV260" s="21">
        <f t="shared" si="202"/>
        <v>0</v>
      </c>
      <c r="AW260" s="21">
        <f t="shared" si="203"/>
        <v>100.56400000000001</v>
      </c>
      <c r="AX260" s="21"/>
      <c r="AY260" s="21">
        <f t="shared" si="204"/>
        <v>0.8964713715046605</v>
      </c>
      <c r="AZ260" s="21">
        <f t="shared" si="205"/>
        <v>1.3147021260611525E-3</v>
      </c>
      <c r="BA260" s="21">
        <f t="shared" si="206"/>
        <v>6.8183601412318565E-2</v>
      </c>
      <c r="BB260" s="21">
        <f t="shared" si="207"/>
        <v>8.6453056122113292E-3</v>
      </c>
      <c r="BC260" s="21">
        <f t="shared" si="208"/>
        <v>3.4310450420355215E-2</v>
      </c>
      <c r="BD260" s="21">
        <f t="shared" si="209"/>
        <v>0</v>
      </c>
      <c r="BE260" s="21">
        <f t="shared" si="210"/>
        <v>0.43347624576969263</v>
      </c>
      <c r="BF260" s="21">
        <f t="shared" si="211"/>
        <v>0.39645204663554301</v>
      </c>
      <c r="BG260" s="21">
        <f t="shared" si="212"/>
        <v>8.4581617031354408E-4</v>
      </c>
      <c r="BH260" s="21">
        <f t="shared" si="213"/>
        <v>2.945397682239787E-4</v>
      </c>
      <c r="BI260" s="21">
        <f t="shared" si="214"/>
        <v>6.9701140226754582E-3</v>
      </c>
      <c r="BJ260" s="21">
        <f t="shared" si="215"/>
        <v>0</v>
      </c>
      <c r="BK260" s="21">
        <f t="shared" si="216"/>
        <v>1.8469641934420553</v>
      </c>
      <c r="BL260" s="21">
        <f t="shared" si="217"/>
        <v>2.158522105488256</v>
      </c>
    </row>
    <row r="261" spans="1:64" x14ac:dyDescent="0.2">
      <c r="A261" s="21" t="s">
        <v>1445</v>
      </c>
      <c r="B261" s="27">
        <v>811.85949209604405</v>
      </c>
      <c r="C261" s="22">
        <v>54.268000000000001</v>
      </c>
      <c r="D261" s="22">
        <v>9.5000000000000001E-2</v>
      </c>
      <c r="E261" s="22">
        <v>3.524</v>
      </c>
      <c r="F261" s="22">
        <v>0.59</v>
      </c>
      <c r="G261" s="22">
        <v>2.46</v>
      </c>
      <c r="H261" s="22">
        <v>17.623999999999999</v>
      </c>
      <c r="I261" s="22">
        <v>22.367000000000001</v>
      </c>
      <c r="J261" s="22">
        <v>5.3999999999999999E-2</v>
      </c>
      <c r="K261" s="22">
        <v>7.3999999999999996E-2</v>
      </c>
      <c r="L261" s="22">
        <v>0.192</v>
      </c>
      <c r="N261" s="21">
        <f t="shared" si="175"/>
        <v>101.248</v>
      </c>
      <c r="O261" s="21"/>
      <c r="P261" s="22"/>
      <c r="Q261" s="26">
        <v>12</v>
      </c>
      <c r="R261" s="26">
        <v>4</v>
      </c>
      <c r="S261" s="25">
        <v>0</v>
      </c>
      <c r="T261" s="21"/>
      <c r="U261" s="24">
        <f t="shared" si="176"/>
        <v>1.9359359672625527</v>
      </c>
      <c r="V261" s="24">
        <f t="shared" si="177"/>
        <v>2.5494046152341439E-3</v>
      </c>
      <c r="W261" s="24">
        <f t="shared" si="178"/>
        <v>0.14815392609630659</v>
      </c>
      <c r="X261" s="24">
        <f t="shared" si="179"/>
        <v>1.6639646224671453E-2</v>
      </c>
      <c r="Y261" s="24">
        <f t="shared" si="180"/>
        <v>0</v>
      </c>
      <c r="Z261" s="24">
        <f t="shared" si="181"/>
        <v>7.3387433377685829E-2</v>
      </c>
      <c r="AA261" s="24">
        <f t="shared" si="182"/>
        <v>0.93719318104517069</v>
      </c>
      <c r="AB261" s="24">
        <f t="shared" si="183"/>
        <v>0.85486387383931384</v>
      </c>
      <c r="AC261" s="24">
        <f t="shared" si="184"/>
        <v>1.6315319743019779E-3</v>
      </c>
      <c r="AD261" s="24">
        <f t="shared" si="185"/>
        <v>2.1233915064907925E-3</v>
      </c>
      <c r="AE261" s="24">
        <f t="shared" si="186"/>
        <v>1.3278972039994156E-2</v>
      </c>
      <c r="AF261" s="24">
        <f t="shared" si="187"/>
        <v>0</v>
      </c>
      <c r="AG261" s="24">
        <f t="shared" si="188"/>
        <v>3.9857573279817222</v>
      </c>
      <c r="AH261" s="24">
        <f t="shared" si="189"/>
        <v>0.92738092109594095</v>
      </c>
      <c r="AI261" s="23">
        <f t="shared" si="190"/>
        <v>0</v>
      </c>
      <c r="AJ261" s="21"/>
      <c r="AK261" s="21">
        <f t="shared" si="191"/>
        <v>54.268000000000001</v>
      </c>
      <c r="AL261" s="21">
        <f t="shared" si="192"/>
        <v>9.5000000000000001E-2</v>
      </c>
      <c r="AM261" s="21">
        <f t="shared" si="193"/>
        <v>3.524</v>
      </c>
      <c r="AN261" s="21">
        <f t="shared" si="194"/>
        <v>0.59</v>
      </c>
      <c r="AO261" s="21">
        <f t="shared" si="195"/>
        <v>0</v>
      </c>
      <c r="AP261" s="21">
        <f t="shared" si="196"/>
        <v>2.46</v>
      </c>
      <c r="AQ261" s="21">
        <f t="shared" si="197"/>
        <v>17.623999999999999</v>
      </c>
      <c r="AR261" s="21">
        <f t="shared" si="198"/>
        <v>22.367000000000001</v>
      </c>
      <c r="AS261" s="21">
        <f t="shared" si="199"/>
        <v>5.3999999999999999E-2</v>
      </c>
      <c r="AT261" s="21">
        <f t="shared" si="200"/>
        <v>7.3999999999999996E-2</v>
      </c>
      <c r="AU261" s="21">
        <f t="shared" si="201"/>
        <v>0.192</v>
      </c>
      <c r="AV261" s="21">
        <f t="shared" si="202"/>
        <v>0</v>
      </c>
      <c r="AW261" s="21">
        <f t="shared" si="203"/>
        <v>101.248</v>
      </c>
      <c r="AX261" s="21"/>
      <c r="AY261" s="21">
        <f t="shared" si="204"/>
        <v>0.90326231691078562</v>
      </c>
      <c r="AZ261" s="21">
        <f t="shared" si="205"/>
        <v>1.1894923997696142E-3</v>
      </c>
      <c r="BA261" s="21">
        <f t="shared" si="206"/>
        <v>6.9125147116516281E-2</v>
      </c>
      <c r="BB261" s="21">
        <f t="shared" si="207"/>
        <v>7.7636686624119999E-3</v>
      </c>
      <c r="BC261" s="21">
        <f t="shared" si="208"/>
        <v>3.4240855186236846E-2</v>
      </c>
      <c r="BD261" s="21">
        <f t="shared" si="209"/>
        <v>0</v>
      </c>
      <c r="BE261" s="21">
        <f t="shared" si="210"/>
        <v>0.43727235736048664</v>
      </c>
      <c r="BF261" s="21">
        <f t="shared" si="211"/>
        <v>0.39885943356860343</v>
      </c>
      <c r="BG261" s="21">
        <f t="shared" si="212"/>
        <v>7.6123455328218966E-4</v>
      </c>
      <c r="BH261" s="21">
        <f t="shared" si="213"/>
        <v>9.9072467493520116E-4</v>
      </c>
      <c r="BI261" s="21">
        <f t="shared" si="214"/>
        <v>6.1956569090448523E-3</v>
      </c>
      <c r="BJ261" s="21">
        <f t="shared" si="215"/>
        <v>0</v>
      </c>
      <c r="BK261" s="21">
        <f t="shared" si="216"/>
        <v>1.8596608873420726</v>
      </c>
      <c r="BL261" s="21">
        <f t="shared" si="217"/>
        <v>2.1432710421083172</v>
      </c>
    </row>
    <row r="262" spans="1:64" x14ac:dyDescent="0.2">
      <c r="A262" s="21" t="s">
        <v>1446</v>
      </c>
      <c r="B262" s="27">
        <v>816.8594920960395</v>
      </c>
      <c r="C262" s="22">
        <v>54.075000000000003</v>
      </c>
      <c r="D262" s="22">
        <v>0.08</v>
      </c>
      <c r="E262" s="22">
        <v>3.4470000000000001</v>
      </c>
      <c r="F262" s="22">
        <v>0.629</v>
      </c>
      <c r="G262" s="22">
        <v>2.6379999999999999</v>
      </c>
      <c r="H262" s="22">
        <v>17.460999999999999</v>
      </c>
      <c r="I262" s="22">
        <v>22.126000000000001</v>
      </c>
      <c r="J262" s="22">
        <v>0.12</v>
      </c>
      <c r="K262" s="22">
        <v>5.5E-2</v>
      </c>
      <c r="L262" s="22">
        <v>0.217</v>
      </c>
      <c r="N262" s="21">
        <f t="shared" si="175"/>
        <v>100.84800000000001</v>
      </c>
      <c r="O262" s="21"/>
      <c r="P262" s="22"/>
      <c r="Q262" s="26">
        <v>12</v>
      </c>
      <c r="R262" s="26">
        <v>4</v>
      </c>
      <c r="S262" s="25">
        <v>0</v>
      </c>
      <c r="T262" s="21"/>
      <c r="U262" s="24">
        <f t="shared" si="176"/>
        <v>1.9381071858916055</v>
      </c>
      <c r="V262" s="24">
        <f t="shared" si="177"/>
        <v>2.1569458427399902E-3</v>
      </c>
      <c r="W262" s="24">
        <f t="shared" si="178"/>
        <v>0.14559707155333218</v>
      </c>
      <c r="X262" s="24">
        <f t="shared" si="179"/>
        <v>1.7822836119049796E-2</v>
      </c>
      <c r="Y262" s="24">
        <f t="shared" si="180"/>
        <v>0</v>
      </c>
      <c r="Z262" s="24">
        <f t="shared" si="181"/>
        <v>7.9067038923223532E-2</v>
      </c>
      <c r="AA262" s="24">
        <f t="shared" si="182"/>
        <v>0.93288441925831489</v>
      </c>
      <c r="AB262" s="24">
        <f t="shared" si="183"/>
        <v>0.84962293256712951</v>
      </c>
      <c r="AC262" s="24">
        <f t="shared" si="184"/>
        <v>3.642647672657979E-3</v>
      </c>
      <c r="AD262" s="24">
        <f t="shared" si="185"/>
        <v>1.5856054762297979E-3</v>
      </c>
      <c r="AE262" s="24">
        <f t="shared" si="186"/>
        <v>1.5078462250359009E-2</v>
      </c>
      <c r="AF262" s="24">
        <f t="shared" si="187"/>
        <v>0</v>
      </c>
      <c r="AG262" s="24">
        <f t="shared" si="188"/>
        <v>3.9855651455546419</v>
      </c>
      <c r="AH262" s="24">
        <f t="shared" si="189"/>
        <v>0.92186676714186888</v>
      </c>
      <c r="AI262" s="23">
        <f t="shared" si="190"/>
        <v>0</v>
      </c>
      <c r="AJ262" s="21"/>
      <c r="AK262" s="21">
        <f t="shared" si="191"/>
        <v>54.075000000000003</v>
      </c>
      <c r="AL262" s="21">
        <f t="shared" si="192"/>
        <v>0.08</v>
      </c>
      <c r="AM262" s="21">
        <f t="shared" si="193"/>
        <v>3.4470000000000001</v>
      </c>
      <c r="AN262" s="21">
        <f t="shared" si="194"/>
        <v>0.629</v>
      </c>
      <c r="AO262" s="21">
        <f t="shared" si="195"/>
        <v>0</v>
      </c>
      <c r="AP262" s="21">
        <f t="shared" si="196"/>
        <v>2.6379999999999999</v>
      </c>
      <c r="AQ262" s="21">
        <f t="shared" si="197"/>
        <v>17.460999999999999</v>
      </c>
      <c r="AR262" s="21">
        <f t="shared" si="198"/>
        <v>22.126000000000001</v>
      </c>
      <c r="AS262" s="21">
        <f t="shared" si="199"/>
        <v>0.12</v>
      </c>
      <c r="AT262" s="21">
        <f t="shared" si="200"/>
        <v>5.5E-2</v>
      </c>
      <c r="AU262" s="21">
        <f t="shared" si="201"/>
        <v>0.217</v>
      </c>
      <c r="AV262" s="21">
        <f t="shared" si="202"/>
        <v>0</v>
      </c>
      <c r="AW262" s="21">
        <f t="shared" si="203"/>
        <v>100.84800000000001</v>
      </c>
      <c r="AX262" s="21"/>
      <c r="AY262" s="21">
        <f t="shared" si="204"/>
        <v>0.90004993342210393</v>
      </c>
      <c r="AZ262" s="21">
        <f t="shared" si="205"/>
        <v>1.0016778103323065E-3</v>
      </c>
      <c r="BA262" s="21">
        <f t="shared" si="206"/>
        <v>6.7614750882699109E-2</v>
      </c>
      <c r="BB262" s="21">
        <f t="shared" si="207"/>
        <v>8.2768603197578786E-3</v>
      </c>
      <c r="BC262" s="21">
        <f t="shared" si="208"/>
        <v>3.6718445520850733E-2</v>
      </c>
      <c r="BD262" s="21">
        <f t="shared" si="209"/>
        <v>0</v>
      </c>
      <c r="BE262" s="21">
        <f t="shared" si="210"/>
        <v>0.43322813390101322</v>
      </c>
      <c r="BF262" s="21">
        <f t="shared" si="211"/>
        <v>0.39456180208069563</v>
      </c>
      <c r="BG262" s="21">
        <f t="shared" si="212"/>
        <v>1.6916323406270882E-3</v>
      </c>
      <c r="BH262" s="21">
        <f t="shared" si="213"/>
        <v>7.3634942055994686E-4</v>
      </c>
      <c r="BI262" s="21">
        <f t="shared" si="214"/>
        <v>7.002383069076734E-3</v>
      </c>
      <c r="BJ262" s="21">
        <f t="shared" si="215"/>
        <v>0</v>
      </c>
      <c r="BK262" s="21">
        <f t="shared" si="216"/>
        <v>1.8508819687677163</v>
      </c>
      <c r="BL262" s="21">
        <f t="shared" si="217"/>
        <v>2.1533329584534009</v>
      </c>
    </row>
    <row r="263" spans="1:64" x14ac:dyDescent="0.2">
      <c r="A263" s="21" t="s">
        <v>1447</v>
      </c>
      <c r="B263" s="27">
        <v>823.93055990790106</v>
      </c>
      <c r="C263" s="22">
        <v>54.017000000000003</v>
      </c>
      <c r="D263" s="22">
        <v>7.6999999999999999E-2</v>
      </c>
      <c r="E263" s="22">
        <v>3.5089999999999999</v>
      </c>
      <c r="F263" s="22">
        <v>0.61499999999999999</v>
      </c>
      <c r="G263" s="22">
        <v>2.5790000000000002</v>
      </c>
      <c r="H263" s="22">
        <v>17.233000000000001</v>
      </c>
      <c r="I263" s="22">
        <v>22.058</v>
      </c>
      <c r="J263" s="22">
        <v>0.16700000000000001</v>
      </c>
      <c r="K263" s="22">
        <v>6.8000000000000005E-2</v>
      </c>
      <c r="L263" s="22">
        <v>0.14000000000000001</v>
      </c>
      <c r="N263" s="21">
        <f t="shared" si="175"/>
        <v>100.46299999999999</v>
      </c>
      <c r="O263" s="21"/>
      <c r="P263" s="22"/>
      <c r="Q263" s="26">
        <v>12</v>
      </c>
      <c r="R263" s="26">
        <v>4</v>
      </c>
      <c r="S263" s="25">
        <v>0</v>
      </c>
      <c r="T263" s="21"/>
      <c r="U263" s="24">
        <f t="shared" si="176"/>
        <v>1.9419905455261706</v>
      </c>
      <c r="V263" s="24">
        <f t="shared" si="177"/>
        <v>2.0824537555992838E-3</v>
      </c>
      <c r="W263" s="24">
        <f t="shared" si="178"/>
        <v>0.14867231764461378</v>
      </c>
      <c r="X263" s="24">
        <f t="shared" si="179"/>
        <v>1.7479808524909074E-2</v>
      </c>
      <c r="Y263" s="24">
        <f t="shared" si="180"/>
        <v>0</v>
      </c>
      <c r="Z263" s="24">
        <f t="shared" si="181"/>
        <v>7.7536717720946211E-2</v>
      </c>
      <c r="AA263" s="24">
        <f t="shared" si="182"/>
        <v>0.92353849465083182</v>
      </c>
      <c r="AB263" s="24">
        <f t="shared" si="183"/>
        <v>0.84962021572748891</v>
      </c>
      <c r="AC263" s="24">
        <f t="shared" si="184"/>
        <v>5.0849627880546209E-3</v>
      </c>
      <c r="AD263" s="24">
        <f t="shared" si="185"/>
        <v>1.9664221033490114E-3</v>
      </c>
      <c r="AE263" s="24">
        <f t="shared" si="186"/>
        <v>9.7579983830093728E-3</v>
      </c>
      <c r="AF263" s="24">
        <f t="shared" si="187"/>
        <v>0</v>
      </c>
      <c r="AG263" s="24">
        <f t="shared" si="188"/>
        <v>3.9777299368249728</v>
      </c>
      <c r="AH263" s="24">
        <f t="shared" si="189"/>
        <v>0.92254656117471545</v>
      </c>
      <c r="AI263" s="23">
        <f t="shared" si="190"/>
        <v>0</v>
      </c>
      <c r="AJ263" s="21"/>
      <c r="AK263" s="21">
        <f t="shared" si="191"/>
        <v>54.017000000000003</v>
      </c>
      <c r="AL263" s="21">
        <f t="shared" si="192"/>
        <v>7.6999999999999999E-2</v>
      </c>
      <c r="AM263" s="21">
        <f t="shared" si="193"/>
        <v>3.5089999999999999</v>
      </c>
      <c r="AN263" s="21">
        <f t="shared" si="194"/>
        <v>0.61499999999999999</v>
      </c>
      <c r="AO263" s="21">
        <f t="shared" si="195"/>
        <v>0</v>
      </c>
      <c r="AP263" s="21">
        <f t="shared" si="196"/>
        <v>2.5790000000000002</v>
      </c>
      <c r="AQ263" s="21">
        <f t="shared" si="197"/>
        <v>17.233000000000001</v>
      </c>
      <c r="AR263" s="21">
        <f t="shared" si="198"/>
        <v>22.058</v>
      </c>
      <c r="AS263" s="21">
        <f t="shared" si="199"/>
        <v>0.16700000000000001</v>
      </c>
      <c r="AT263" s="21">
        <f t="shared" si="200"/>
        <v>6.8000000000000005E-2</v>
      </c>
      <c r="AU263" s="21">
        <f t="shared" si="201"/>
        <v>0.14000000000000001</v>
      </c>
      <c r="AV263" s="21">
        <f t="shared" si="202"/>
        <v>0</v>
      </c>
      <c r="AW263" s="21">
        <f t="shared" si="203"/>
        <v>100.46299999999999</v>
      </c>
      <c r="AX263" s="21"/>
      <c r="AY263" s="21">
        <f t="shared" si="204"/>
        <v>0.89908455392809594</v>
      </c>
      <c r="AZ263" s="21">
        <f t="shared" si="205"/>
        <v>9.6411489244484509E-4</v>
      </c>
      <c r="BA263" s="21">
        <f t="shared" si="206"/>
        <v>6.8830914083954489E-2</v>
      </c>
      <c r="BB263" s="21">
        <f t="shared" si="207"/>
        <v>8.0926376735311525E-3</v>
      </c>
      <c r="BC263" s="21">
        <f t="shared" si="208"/>
        <v>3.5897221758254001E-2</v>
      </c>
      <c r="BD263" s="21">
        <f t="shared" si="209"/>
        <v>0</v>
      </c>
      <c r="BE263" s="21">
        <f t="shared" si="210"/>
        <v>0.42757118329512411</v>
      </c>
      <c r="BF263" s="21">
        <f t="shared" si="211"/>
        <v>0.3933491923662652</v>
      </c>
      <c r="BG263" s="21">
        <f t="shared" si="212"/>
        <v>2.3541883407060312E-3</v>
      </c>
      <c r="BH263" s="21">
        <f t="shared" si="213"/>
        <v>9.1039564723775248E-4</v>
      </c>
      <c r="BI263" s="21">
        <f t="shared" si="214"/>
        <v>4.5176664961785384E-3</v>
      </c>
      <c r="BJ263" s="21">
        <f t="shared" si="215"/>
        <v>0</v>
      </c>
      <c r="BK263" s="21">
        <f t="shared" si="216"/>
        <v>1.8415720684817924</v>
      </c>
      <c r="BL263" s="21">
        <f t="shared" si="217"/>
        <v>2.1599643070739272</v>
      </c>
    </row>
    <row r="264" spans="1:64" x14ac:dyDescent="0.2">
      <c r="A264" s="21" t="s">
        <v>1448</v>
      </c>
      <c r="B264" s="27">
        <v>831.00162771976511</v>
      </c>
      <c r="C264" s="22">
        <v>54.36</v>
      </c>
      <c r="D264" s="22">
        <v>9.4E-2</v>
      </c>
      <c r="E264" s="22">
        <v>3.4670000000000001</v>
      </c>
      <c r="F264" s="22">
        <v>0.60499999999999998</v>
      </c>
      <c r="G264" s="22">
        <v>2.6819999999999999</v>
      </c>
      <c r="H264" s="22">
        <v>17.148</v>
      </c>
      <c r="I264" s="22">
        <v>22.155000000000001</v>
      </c>
      <c r="J264" s="22">
        <v>0.02</v>
      </c>
      <c r="K264" s="22">
        <v>1.4999999999999999E-2</v>
      </c>
      <c r="L264" s="22">
        <v>0.20699999999999999</v>
      </c>
      <c r="N264" s="21">
        <f t="shared" si="175"/>
        <v>100.75299999999999</v>
      </c>
      <c r="O264" s="21"/>
      <c r="P264" s="22"/>
      <c r="Q264" s="26">
        <v>12</v>
      </c>
      <c r="R264" s="26">
        <v>4</v>
      </c>
      <c r="S264" s="25">
        <v>0</v>
      </c>
      <c r="T264" s="21"/>
      <c r="U264" s="24">
        <f t="shared" si="176"/>
        <v>1.947476334385505</v>
      </c>
      <c r="V264" s="24">
        <f t="shared" si="177"/>
        <v>2.5333114414328021E-3</v>
      </c>
      <c r="W264" s="24">
        <f t="shared" si="178"/>
        <v>0.14637829199455857</v>
      </c>
      <c r="X264" s="24">
        <f t="shared" si="179"/>
        <v>1.7135351598830079E-2</v>
      </c>
      <c r="Y264" s="24">
        <f t="shared" si="180"/>
        <v>0</v>
      </c>
      <c r="Z264" s="24">
        <f t="shared" si="181"/>
        <v>8.0350934877445518E-2</v>
      </c>
      <c r="AA264" s="24">
        <f t="shared" si="182"/>
        <v>0.91576423727114442</v>
      </c>
      <c r="AB264" s="24">
        <f t="shared" si="183"/>
        <v>0.85036729625510687</v>
      </c>
      <c r="AC264" s="24">
        <f t="shared" si="184"/>
        <v>6.0684446316879145E-4</v>
      </c>
      <c r="AD264" s="24">
        <f t="shared" si="185"/>
        <v>4.3225018095709844E-4</v>
      </c>
      <c r="AE264" s="24">
        <f t="shared" si="186"/>
        <v>1.4377359816436066E-2</v>
      </c>
      <c r="AF264" s="24">
        <f t="shared" si="187"/>
        <v>0</v>
      </c>
      <c r="AG264" s="24">
        <f t="shared" si="188"/>
        <v>3.9754222122845855</v>
      </c>
      <c r="AH264" s="24">
        <f t="shared" si="189"/>
        <v>0.91933569819629291</v>
      </c>
      <c r="AI264" s="23">
        <f t="shared" si="190"/>
        <v>0</v>
      </c>
      <c r="AJ264" s="21"/>
      <c r="AK264" s="21">
        <f t="shared" si="191"/>
        <v>54.36</v>
      </c>
      <c r="AL264" s="21">
        <f t="shared" si="192"/>
        <v>9.4E-2</v>
      </c>
      <c r="AM264" s="21">
        <f t="shared" si="193"/>
        <v>3.4670000000000001</v>
      </c>
      <c r="AN264" s="21">
        <f t="shared" si="194"/>
        <v>0.60499999999999998</v>
      </c>
      <c r="AO264" s="21">
        <f t="shared" si="195"/>
        <v>0</v>
      </c>
      <c r="AP264" s="21">
        <f t="shared" si="196"/>
        <v>2.6819999999999999</v>
      </c>
      <c r="AQ264" s="21">
        <f t="shared" si="197"/>
        <v>17.148</v>
      </c>
      <c r="AR264" s="21">
        <f t="shared" si="198"/>
        <v>22.155000000000001</v>
      </c>
      <c r="AS264" s="21">
        <f t="shared" si="199"/>
        <v>0.02</v>
      </c>
      <c r="AT264" s="21">
        <f t="shared" si="200"/>
        <v>1.4999999999999999E-2</v>
      </c>
      <c r="AU264" s="21">
        <f t="shared" si="201"/>
        <v>0.20699999999999999</v>
      </c>
      <c r="AV264" s="21">
        <f t="shared" si="202"/>
        <v>0</v>
      </c>
      <c r="AW264" s="21">
        <f t="shared" si="203"/>
        <v>100.75299999999999</v>
      </c>
      <c r="AX264" s="21"/>
      <c r="AY264" s="21">
        <f t="shared" si="204"/>
        <v>0.90479360852197077</v>
      </c>
      <c r="AZ264" s="21">
        <f t="shared" si="205"/>
        <v>1.1769714271404603E-3</v>
      </c>
      <c r="BA264" s="21">
        <f t="shared" si="206"/>
        <v>6.8007061592781484E-2</v>
      </c>
      <c r="BB264" s="21">
        <f t="shared" si="207"/>
        <v>7.9610500690834914E-3</v>
      </c>
      <c r="BC264" s="21">
        <f t="shared" si="208"/>
        <v>3.7330883581092371E-2</v>
      </c>
      <c r="BD264" s="21">
        <f t="shared" si="209"/>
        <v>0</v>
      </c>
      <c r="BE264" s="21">
        <f t="shared" si="210"/>
        <v>0.42546223241134962</v>
      </c>
      <c r="BF264" s="21">
        <f t="shared" si="211"/>
        <v>0.39507894445890862</v>
      </c>
      <c r="BG264" s="21">
        <f t="shared" si="212"/>
        <v>2.8193872343784806E-4</v>
      </c>
      <c r="BH264" s="21">
        <f t="shared" si="213"/>
        <v>2.0082256924362185E-4</v>
      </c>
      <c r="BI264" s="21">
        <f t="shared" si="214"/>
        <v>6.6796926050639808E-3</v>
      </c>
      <c r="BJ264" s="21">
        <f t="shared" si="215"/>
        <v>0</v>
      </c>
      <c r="BK264" s="21">
        <f t="shared" si="216"/>
        <v>1.8469732059600725</v>
      </c>
      <c r="BL264" s="21">
        <f t="shared" si="217"/>
        <v>2.1523984210794911</v>
      </c>
    </row>
    <row r="265" spans="1:64" x14ac:dyDescent="0.2">
      <c r="A265" s="21" t="s">
        <v>1449</v>
      </c>
      <c r="B265" s="27">
        <v>838.07269553163667</v>
      </c>
      <c r="C265" s="22">
        <v>54.164000000000001</v>
      </c>
      <c r="D265" s="22">
        <v>4.2000000000000003E-2</v>
      </c>
      <c r="E265" s="22">
        <v>3.4889999999999999</v>
      </c>
      <c r="F265" s="22">
        <v>0.61</v>
      </c>
      <c r="G265" s="22">
        <v>2.6709999999999998</v>
      </c>
      <c r="H265" s="22">
        <v>17.088000000000001</v>
      </c>
      <c r="I265" s="22">
        <v>21.911000000000001</v>
      </c>
      <c r="J265" s="22">
        <v>0.1</v>
      </c>
      <c r="K265" s="22">
        <v>5.0999999999999997E-2</v>
      </c>
      <c r="L265" s="22">
        <v>0.214</v>
      </c>
      <c r="N265" s="21">
        <f t="shared" si="175"/>
        <v>100.33999999999999</v>
      </c>
      <c r="O265" s="21"/>
      <c r="P265" s="22"/>
      <c r="Q265" s="26">
        <v>12</v>
      </c>
      <c r="R265" s="26">
        <v>4</v>
      </c>
      <c r="S265" s="25">
        <v>0</v>
      </c>
      <c r="T265" s="21"/>
      <c r="U265" s="24">
        <f t="shared" si="176"/>
        <v>1.9483883606141041</v>
      </c>
      <c r="V265" s="24">
        <f t="shared" si="177"/>
        <v>1.1365330716426951E-3</v>
      </c>
      <c r="W265" s="24">
        <f t="shared" si="178"/>
        <v>0.14790942862563106</v>
      </c>
      <c r="X265" s="24">
        <f t="shared" si="179"/>
        <v>1.7347605476202205E-2</v>
      </c>
      <c r="Y265" s="24">
        <f t="shared" si="180"/>
        <v>0</v>
      </c>
      <c r="Z265" s="24">
        <f t="shared" si="181"/>
        <v>8.0348561317645617E-2</v>
      </c>
      <c r="AA265" s="24">
        <f t="shared" si="182"/>
        <v>0.91629115875995981</v>
      </c>
      <c r="AB265" s="24">
        <f t="shared" si="183"/>
        <v>0.84444049246019015</v>
      </c>
      <c r="AC265" s="24">
        <f t="shared" si="184"/>
        <v>3.0466281773257457E-3</v>
      </c>
      <c r="AD265" s="24">
        <f t="shared" si="185"/>
        <v>1.4756594966285361E-3</v>
      </c>
      <c r="AE265" s="24">
        <f t="shared" si="186"/>
        <v>1.4924322528012804E-2</v>
      </c>
      <c r="AF265" s="24">
        <f t="shared" si="187"/>
        <v>0</v>
      </c>
      <c r="AG265" s="24">
        <f t="shared" si="188"/>
        <v>3.9753087505273426</v>
      </c>
      <c r="AH265" s="24">
        <f t="shared" si="189"/>
        <v>0.91938053471179226</v>
      </c>
      <c r="AI265" s="23">
        <f t="shared" si="190"/>
        <v>0</v>
      </c>
      <c r="AJ265" s="21"/>
      <c r="AK265" s="21">
        <f t="shared" si="191"/>
        <v>54.164000000000001</v>
      </c>
      <c r="AL265" s="21">
        <f t="shared" si="192"/>
        <v>4.2000000000000003E-2</v>
      </c>
      <c r="AM265" s="21">
        <f t="shared" si="193"/>
        <v>3.4889999999999999</v>
      </c>
      <c r="AN265" s="21">
        <f t="shared" si="194"/>
        <v>0.61</v>
      </c>
      <c r="AO265" s="21">
        <f t="shared" si="195"/>
        <v>0</v>
      </c>
      <c r="AP265" s="21">
        <f t="shared" si="196"/>
        <v>2.6709999999999998</v>
      </c>
      <c r="AQ265" s="21">
        <f t="shared" si="197"/>
        <v>17.088000000000001</v>
      </c>
      <c r="AR265" s="21">
        <f t="shared" si="198"/>
        <v>21.911000000000001</v>
      </c>
      <c r="AS265" s="21">
        <f t="shared" si="199"/>
        <v>0.1</v>
      </c>
      <c r="AT265" s="21">
        <f t="shared" si="200"/>
        <v>5.0999999999999997E-2</v>
      </c>
      <c r="AU265" s="21">
        <f t="shared" si="201"/>
        <v>0.214</v>
      </c>
      <c r="AV265" s="21">
        <f t="shared" si="202"/>
        <v>0</v>
      </c>
      <c r="AW265" s="21">
        <f t="shared" si="203"/>
        <v>100.33999999999999</v>
      </c>
      <c r="AX265" s="21"/>
      <c r="AY265" s="21">
        <f t="shared" si="204"/>
        <v>0.90153129161118517</v>
      </c>
      <c r="AZ265" s="21">
        <f t="shared" si="205"/>
        <v>5.2588085042446105E-4</v>
      </c>
      <c r="BA265" s="21">
        <f t="shared" si="206"/>
        <v>6.8438603373872114E-2</v>
      </c>
      <c r="BB265" s="21">
        <f t="shared" si="207"/>
        <v>8.026843871307322E-3</v>
      </c>
      <c r="BC265" s="21">
        <f t="shared" si="208"/>
        <v>3.7177774066031961E-2</v>
      </c>
      <c r="BD265" s="21">
        <f t="shared" si="209"/>
        <v>0</v>
      </c>
      <c r="BE265" s="21">
        <f t="shared" si="210"/>
        <v>0.42397356119927354</v>
      </c>
      <c r="BF265" s="21">
        <f t="shared" si="211"/>
        <v>0.39072781548359947</v>
      </c>
      <c r="BG265" s="21">
        <f t="shared" si="212"/>
        <v>1.4096936171892403E-3</v>
      </c>
      <c r="BH265" s="21">
        <f t="shared" si="213"/>
        <v>6.8279673542831433E-4</v>
      </c>
      <c r="BI265" s="21">
        <f t="shared" si="214"/>
        <v>6.9055759298729076E-3</v>
      </c>
      <c r="BJ265" s="21">
        <f t="shared" si="215"/>
        <v>0</v>
      </c>
      <c r="BK265" s="21">
        <f t="shared" si="216"/>
        <v>1.8393998367381845</v>
      </c>
      <c r="BL265" s="21">
        <f t="shared" si="217"/>
        <v>2.1611988166622731</v>
      </c>
    </row>
    <row r="266" spans="1:64" x14ac:dyDescent="0.2">
      <c r="A266" s="21" t="s">
        <v>1450</v>
      </c>
      <c r="B266" s="27">
        <v>849.25303541912706</v>
      </c>
      <c r="C266" s="22">
        <v>54.301000000000002</v>
      </c>
      <c r="D266" s="22">
        <v>0.04</v>
      </c>
      <c r="E266" s="22">
        <v>3.524</v>
      </c>
      <c r="F266" s="22">
        <v>0.65700000000000003</v>
      </c>
      <c r="G266" s="22">
        <v>2.5539999999999998</v>
      </c>
      <c r="H266" s="22">
        <v>17.449000000000002</v>
      </c>
      <c r="I266" s="22">
        <v>21.876000000000001</v>
      </c>
      <c r="J266" s="22">
        <v>2.7E-2</v>
      </c>
      <c r="K266" s="22">
        <v>3.9E-2</v>
      </c>
      <c r="L266" s="22">
        <v>0.20899999999999999</v>
      </c>
      <c r="N266" s="21">
        <f t="shared" si="175"/>
        <v>100.67600000000002</v>
      </c>
      <c r="O266" s="21"/>
      <c r="P266" s="22"/>
      <c r="Q266" s="26">
        <v>12</v>
      </c>
      <c r="R266" s="26">
        <v>4</v>
      </c>
      <c r="S266" s="25">
        <v>0</v>
      </c>
      <c r="T266" s="21"/>
      <c r="U266" s="24">
        <f t="shared" si="176"/>
        <v>1.9449783710812907</v>
      </c>
      <c r="V266" s="24">
        <f t="shared" si="177"/>
        <v>1.0777919364963378E-3</v>
      </c>
      <c r="W266" s="24">
        <f t="shared" si="178"/>
        <v>0.14875546887993479</v>
      </c>
      <c r="X266" s="24">
        <f t="shared" si="179"/>
        <v>1.8604466588506563E-2</v>
      </c>
      <c r="Y266" s="24">
        <f t="shared" si="180"/>
        <v>0</v>
      </c>
      <c r="Z266" s="24">
        <f t="shared" si="181"/>
        <v>7.6501026273506828E-2</v>
      </c>
      <c r="AA266" s="24">
        <f t="shared" si="182"/>
        <v>0.93165464783806373</v>
      </c>
      <c r="AB266" s="24">
        <f t="shared" si="183"/>
        <v>0.83949268786781162</v>
      </c>
      <c r="AC266" s="24">
        <f t="shared" si="184"/>
        <v>8.1907820543389179E-4</v>
      </c>
      <c r="AD266" s="24">
        <f t="shared" si="185"/>
        <v>1.1236284826678222E-3</v>
      </c>
      <c r="AE266" s="24">
        <f t="shared" si="186"/>
        <v>1.4513404188558728E-2</v>
      </c>
      <c r="AF266" s="24">
        <f t="shared" si="187"/>
        <v>0</v>
      </c>
      <c r="AG266" s="24">
        <f t="shared" si="188"/>
        <v>3.9775205713422706</v>
      </c>
      <c r="AH266" s="24">
        <f t="shared" si="189"/>
        <v>0.92411784386283136</v>
      </c>
      <c r="AI266" s="23">
        <f t="shared" si="190"/>
        <v>0</v>
      </c>
      <c r="AJ266" s="21"/>
      <c r="AK266" s="21">
        <f t="shared" si="191"/>
        <v>54.301000000000002</v>
      </c>
      <c r="AL266" s="21">
        <f t="shared" si="192"/>
        <v>0.04</v>
      </c>
      <c r="AM266" s="21">
        <f t="shared" si="193"/>
        <v>3.524</v>
      </c>
      <c r="AN266" s="21">
        <f t="shared" si="194"/>
        <v>0.65700000000000003</v>
      </c>
      <c r="AO266" s="21">
        <f t="shared" si="195"/>
        <v>0</v>
      </c>
      <c r="AP266" s="21">
        <f t="shared" si="196"/>
        <v>2.5539999999999998</v>
      </c>
      <c r="AQ266" s="21">
        <f t="shared" si="197"/>
        <v>17.449000000000002</v>
      </c>
      <c r="AR266" s="21">
        <f t="shared" si="198"/>
        <v>21.876000000000001</v>
      </c>
      <c r="AS266" s="21">
        <f t="shared" si="199"/>
        <v>2.7E-2</v>
      </c>
      <c r="AT266" s="21">
        <f t="shared" si="200"/>
        <v>3.9E-2</v>
      </c>
      <c r="AU266" s="21">
        <f t="shared" si="201"/>
        <v>0.20899999999999999</v>
      </c>
      <c r="AV266" s="21">
        <f t="shared" si="202"/>
        <v>0</v>
      </c>
      <c r="AW266" s="21">
        <f t="shared" si="203"/>
        <v>100.67600000000002</v>
      </c>
      <c r="AX266" s="21"/>
      <c r="AY266" s="21">
        <f t="shared" si="204"/>
        <v>0.90381158455392818</v>
      </c>
      <c r="AZ266" s="21">
        <f t="shared" si="205"/>
        <v>5.0083890516615327E-4</v>
      </c>
      <c r="BA266" s="21">
        <f t="shared" si="206"/>
        <v>6.9125147116516281E-2</v>
      </c>
      <c r="BB266" s="21">
        <f t="shared" si="207"/>
        <v>8.6453056122113292E-3</v>
      </c>
      <c r="BC266" s="21">
        <f t="shared" si="208"/>
        <v>3.5549245587662155E-2</v>
      </c>
      <c r="BD266" s="21">
        <f t="shared" si="209"/>
        <v>0</v>
      </c>
      <c r="BE266" s="21">
        <f t="shared" si="210"/>
        <v>0.43293039965859809</v>
      </c>
      <c r="BF266" s="21">
        <f t="shared" si="211"/>
        <v>0.39010367813058383</v>
      </c>
      <c r="BG266" s="21">
        <f t="shared" si="212"/>
        <v>3.8061727664109483E-4</v>
      </c>
      <c r="BH266" s="21">
        <f t="shared" si="213"/>
        <v>5.2213868003341685E-4</v>
      </c>
      <c r="BI266" s="21">
        <f t="shared" si="214"/>
        <v>6.7442306978665314E-3</v>
      </c>
      <c r="BJ266" s="21">
        <f t="shared" si="215"/>
        <v>0</v>
      </c>
      <c r="BK266" s="21">
        <f t="shared" si="216"/>
        <v>1.848313186219207</v>
      </c>
      <c r="BL266" s="21">
        <f t="shared" si="217"/>
        <v>2.1519732700054131</v>
      </c>
    </row>
    <row r="267" spans="1:64" x14ac:dyDescent="0.2">
      <c r="A267" s="21" t="s">
        <v>1451</v>
      </c>
      <c r="B267" s="27">
        <v>854.25303541913672</v>
      </c>
      <c r="C267" s="22">
        <v>54.37</v>
      </c>
      <c r="D267" s="22">
        <v>9.5000000000000001E-2</v>
      </c>
      <c r="E267" s="22">
        <v>3.5419999999999998</v>
      </c>
      <c r="F267" s="22">
        <v>0.625</v>
      </c>
      <c r="G267" s="22">
        <v>2.6509999999999998</v>
      </c>
      <c r="H267" s="22">
        <v>17.457000000000001</v>
      </c>
      <c r="I267" s="22">
        <v>22.247</v>
      </c>
      <c r="J267" s="22">
        <v>0.127</v>
      </c>
      <c r="K267" s="22">
        <v>7.8E-2</v>
      </c>
      <c r="L267" s="22">
        <v>0.22900000000000001</v>
      </c>
      <c r="N267" s="21">
        <f t="shared" si="175"/>
        <v>101.42100000000001</v>
      </c>
      <c r="O267" s="21"/>
      <c r="P267" s="22"/>
      <c r="Q267" s="26">
        <v>12</v>
      </c>
      <c r="R267" s="26">
        <v>4</v>
      </c>
      <c r="S267" s="25">
        <v>0</v>
      </c>
      <c r="T267" s="21"/>
      <c r="U267" s="24">
        <f t="shared" si="176"/>
        <v>1.9377260722099767</v>
      </c>
      <c r="V267" s="24">
        <f t="shared" si="177"/>
        <v>2.5469747834947578E-3</v>
      </c>
      <c r="W267" s="24">
        <f t="shared" si="178"/>
        <v>0.14876874504006399</v>
      </c>
      <c r="X267" s="24">
        <f t="shared" si="179"/>
        <v>1.7609943872570588E-2</v>
      </c>
      <c r="Y267" s="24">
        <f t="shared" si="180"/>
        <v>0</v>
      </c>
      <c r="Z267" s="24">
        <f t="shared" si="181"/>
        <v>7.9010024650386992E-2</v>
      </c>
      <c r="AA267" s="24">
        <f t="shared" si="182"/>
        <v>0.92742783299063747</v>
      </c>
      <c r="AB267" s="24">
        <f t="shared" si="183"/>
        <v>0.84946709167564138</v>
      </c>
      <c r="AC267" s="24">
        <f t="shared" si="184"/>
        <v>3.8334643433493142E-3</v>
      </c>
      <c r="AD267" s="24">
        <f t="shared" si="185"/>
        <v>2.2360362315722673E-3</v>
      </c>
      <c r="AE267" s="24">
        <f t="shared" si="186"/>
        <v>1.5822845505033975E-2</v>
      </c>
      <c r="AF267" s="24">
        <f t="shared" si="187"/>
        <v>0</v>
      </c>
      <c r="AG267" s="24">
        <f t="shared" si="188"/>
        <v>3.9844490313027277</v>
      </c>
      <c r="AH267" s="24">
        <f t="shared" si="189"/>
        <v>0.92149537693705452</v>
      </c>
      <c r="AI267" s="23">
        <f t="shared" si="190"/>
        <v>0</v>
      </c>
      <c r="AJ267" s="21"/>
      <c r="AK267" s="21">
        <f t="shared" si="191"/>
        <v>54.37</v>
      </c>
      <c r="AL267" s="21">
        <f t="shared" si="192"/>
        <v>9.5000000000000001E-2</v>
      </c>
      <c r="AM267" s="21">
        <f t="shared" si="193"/>
        <v>3.5419999999999998</v>
      </c>
      <c r="AN267" s="21">
        <f t="shared" si="194"/>
        <v>0.625</v>
      </c>
      <c r="AO267" s="21">
        <f t="shared" si="195"/>
        <v>0</v>
      </c>
      <c r="AP267" s="21">
        <f t="shared" si="196"/>
        <v>2.6510000000000002</v>
      </c>
      <c r="AQ267" s="21">
        <f t="shared" si="197"/>
        <v>17.457000000000001</v>
      </c>
      <c r="AR267" s="21">
        <f t="shared" si="198"/>
        <v>22.247</v>
      </c>
      <c r="AS267" s="21">
        <f t="shared" si="199"/>
        <v>0.127</v>
      </c>
      <c r="AT267" s="21">
        <f t="shared" si="200"/>
        <v>7.8E-2</v>
      </c>
      <c r="AU267" s="21">
        <f t="shared" si="201"/>
        <v>0.22900000000000001</v>
      </c>
      <c r="AV267" s="21">
        <f t="shared" si="202"/>
        <v>0</v>
      </c>
      <c r="AW267" s="21">
        <f t="shared" si="203"/>
        <v>101.42100000000001</v>
      </c>
      <c r="AX267" s="21"/>
      <c r="AY267" s="21">
        <f t="shared" si="204"/>
        <v>0.90496005326231688</v>
      </c>
      <c r="AZ267" s="21">
        <f t="shared" si="205"/>
        <v>1.1894923997696142E-3</v>
      </c>
      <c r="BA267" s="21">
        <f t="shared" si="206"/>
        <v>6.9478226755590428E-2</v>
      </c>
      <c r="BB267" s="21">
        <f t="shared" si="207"/>
        <v>8.2242252779788135E-3</v>
      </c>
      <c r="BC267" s="21">
        <f t="shared" si="208"/>
        <v>3.6899393129558491E-2</v>
      </c>
      <c r="BD267" s="21">
        <f t="shared" si="209"/>
        <v>0</v>
      </c>
      <c r="BE267" s="21">
        <f t="shared" si="210"/>
        <v>0.43312888915354153</v>
      </c>
      <c r="BF267" s="21">
        <f t="shared" si="211"/>
        <v>0.39671953407254973</v>
      </c>
      <c r="BG267" s="21">
        <f t="shared" si="212"/>
        <v>1.7903108938303351E-3</v>
      </c>
      <c r="BH267" s="21">
        <f t="shared" si="213"/>
        <v>1.0442773600668337E-3</v>
      </c>
      <c r="BI267" s="21">
        <f t="shared" si="214"/>
        <v>7.3896116258920378E-3</v>
      </c>
      <c r="BJ267" s="21">
        <f t="shared" si="215"/>
        <v>0</v>
      </c>
      <c r="BK267" s="21">
        <f t="shared" si="216"/>
        <v>1.860824013931095</v>
      </c>
      <c r="BL267" s="21">
        <f t="shared" si="217"/>
        <v>2.1412282953536033</v>
      </c>
    </row>
    <row r="268" spans="1:64" x14ac:dyDescent="0.2">
      <c r="A268" s="21" t="s">
        <v>1452</v>
      </c>
      <c r="B268" s="27">
        <v>869.25303541913729</v>
      </c>
      <c r="C268" s="22">
        <v>53.896999999999998</v>
      </c>
      <c r="D268" s="22">
        <v>0.06</v>
      </c>
      <c r="E268" s="22">
        <v>3.52</v>
      </c>
      <c r="F268" s="22">
        <v>0.65</v>
      </c>
      <c r="G268" s="22">
        <v>2.68</v>
      </c>
      <c r="H268" s="22">
        <v>17.510999999999999</v>
      </c>
      <c r="I268" s="22">
        <v>22.007999999999999</v>
      </c>
      <c r="J268" s="22">
        <v>0.127</v>
      </c>
      <c r="K268" s="22">
        <v>7.0000000000000007E-2</v>
      </c>
      <c r="L268" s="22">
        <v>0.28599999999999998</v>
      </c>
      <c r="N268" s="21">
        <f t="shared" si="175"/>
        <v>100.80899999999998</v>
      </c>
      <c r="O268" s="21"/>
      <c r="P268" s="22"/>
      <c r="Q268" s="26">
        <v>12</v>
      </c>
      <c r="R268" s="26">
        <v>4</v>
      </c>
      <c r="S268" s="25">
        <v>0</v>
      </c>
      <c r="T268" s="21"/>
      <c r="U268" s="24">
        <f t="shared" si="176"/>
        <v>1.9336220813015386</v>
      </c>
      <c r="V268" s="24">
        <f t="shared" si="177"/>
        <v>1.6192960079098838E-3</v>
      </c>
      <c r="W268" s="24">
        <f t="shared" si="178"/>
        <v>0.14882632610383562</v>
      </c>
      <c r="X268" s="24">
        <f t="shared" si="179"/>
        <v>1.8435939147098492E-2</v>
      </c>
      <c r="Y268" s="24">
        <f t="shared" si="180"/>
        <v>0</v>
      </c>
      <c r="Z268" s="24">
        <f t="shared" si="181"/>
        <v>8.0404659752036478E-2</v>
      </c>
      <c r="AA268" s="24">
        <f t="shared" si="182"/>
        <v>0.93647333607080674</v>
      </c>
      <c r="AB268" s="24">
        <f t="shared" si="183"/>
        <v>0.84592066882850581</v>
      </c>
      <c r="AC268" s="24">
        <f t="shared" si="184"/>
        <v>3.8589165143966863E-3</v>
      </c>
      <c r="AD268" s="24">
        <f t="shared" si="185"/>
        <v>2.020022600960457E-3</v>
      </c>
      <c r="AE268" s="24">
        <f t="shared" si="186"/>
        <v>1.9892487475991021E-2</v>
      </c>
      <c r="AF268" s="24">
        <f t="shared" si="187"/>
        <v>0</v>
      </c>
      <c r="AG268" s="24">
        <f t="shared" si="188"/>
        <v>3.9910737338030797</v>
      </c>
      <c r="AH268" s="24">
        <f t="shared" si="189"/>
        <v>0.92092988531335629</v>
      </c>
      <c r="AI268" s="23">
        <f t="shared" si="190"/>
        <v>0</v>
      </c>
      <c r="AJ268" s="21"/>
      <c r="AK268" s="21">
        <f t="shared" si="191"/>
        <v>53.896999999999998</v>
      </c>
      <c r="AL268" s="21">
        <f t="shared" si="192"/>
        <v>0.06</v>
      </c>
      <c r="AM268" s="21">
        <f t="shared" si="193"/>
        <v>3.52</v>
      </c>
      <c r="AN268" s="21">
        <f t="shared" si="194"/>
        <v>0.65</v>
      </c>
      <c r="AO268" s="21">
        <f t="shared" si="195"/>
        <v>0</v>
      </c>
      <c r="AP268" s="21">
        <f t="shared" si="196"/>
        <v>2.6799999999999997</v>
      </c>
      <c r="AQ268" s="21">
        <f t="shared" si="197"/>
        <v>17.510999999999999</v>
      </c>
      <c r="AR268" s="21">
        <f t="shared" si="198"/>
        <v>22.007999999999999</v>
      </c>
      <c r="AS268" s="21">
        <f t="shared" si="199"/>
        <v>0.127</v>
      </c>
      <c r="AT268" s="21">
        <f t="shared" si="200"/>
        <v>7.0000000000000007E-2</v>
      </c>
      <c r="AU268" s="21">
        <f t="shared" si="201"/>
        <v>0.28599999999999998</v>
      </c>
      <c r="AV268" s="21">
        <f t="shared" si="202"/>
        <v>0</v>
      </c>
      <c r="AW268" s="21">
        <f t="shared" si="203"/>
        <v>100.80899999999998</v>
      </c>
      <c r="AX268" s="21"/>
      <c r="AY268" s="21">
        <f t="shared" si="204"/>
        <v>0.89708721704394145</v>
      </c>
      <c r="AZ268" s="21">
        <f t="shared" si="205"/>
        <v>7.5125835774922996E-4</v>
      </c>
      <c r="BA268" s="21">
        <f t="shared" si="206"/>
        <v>6.9046684974499811E-2</v>
      </c>
      <c r="BB268" s="21">
        <f t="shared" si="207"/>
        <v>8.5531942890979661E-3</v>
      </c>
      <c r="BC268" s="21">
        <f t="shared" si="208"/>
        <v>3.7303045487445022E-2</v>
      </c>
      <c r="BD268" s="21">
        <f t="shared" si="209"/>
        <v>0</v>
      </c>
      <c r="BE268" s="21">
        <f t="shared" si="210"/>
        <v>0.43446869324441001</v>
      </c>
      <c r="BF268" s="21">
        <f t="shared" si="211"/>
        <v>0.39245756757624284</v>
      </c>
      <c r="BG268" s="21">
        <f t="shared" si="212"/>
        <v>1.7903108938303351E-3</v>
      </c>
      <c r="BH268" s="21">
        <f t="shared" si="213"/>
        <v>9.3717198980356874E-4</v>
      </c>
      <c r="BI268" s="21">
        <f t="shared" si="214"/>
        <v>9.2289472707647261E-3</v>
      </c>
      <c r="BJ268" s="21">
        <f t="shared" si="215"/>
        <v>0</v>
      </c>
      <c r="BK268" s="21">
        <f t="shared" si="216"/>
        <v>1.8516240911277848</v>
      </c>
      <c r="BL268" s="21">
        <f t="shared" si="217"/>
        <v>2.1554449161288463</v>
      </c>
    </row>
    <row r="269" spans="1:64" x14ac:dyDescent="0.2">
      <c r="A269" s="21" t="s">
        <v>1453</v>
      </c>
      <c r="B269" s="27">
        <v>874.25303541913274</v>
      </c>
      <c r="C269" s="22">
        <v>54.365000000000002</v>
      </c>
      <c r="D269" s="22">
        <v>0.10199999999999999</v>
      </c>
      <c r="E269" s="22">
        <v>3.5750000000000002</v>
      </c>
      <c r="F269" s="22">
        <v>0.58699999999999997</v>
      </c>
      <c r="G269" s="22">
        <v>2.5550000000000002</v>
      </c>
      <c r="H269" s="22">
        <v>17.253</v>
      </c>
      <c r="I269" s="22">
        <v>22.033000000000001</v>
      </c>
      <c r="J269" s="22">
        <v>0.14699999999999999</v>
      </c>
      <c r="K269" s="22">
        <v>0.1</v>
      </c>
      <c r="L269" s="22">
        <v>0.23300000000000001</v>
      </c>
      <c r="N269" s="21">
        <f t="shared" si="175"/>
        <v>100.95000000000002</v>
      </c>
      <c r="O269" s="21"/>
      <c r="P269" s="22"/>
      <c r="Q269" s="26">
        <v>12</v>
      </c>
      <c r="R269" s="26">
        <v>4</v>
      </c>
      <c r="S269" s="25">
        <v>0</v>
      </c>
      <c r="T269" s="21"/>
      <c r="U269" s="24">
        <f t="shared" si="176"/>
        <v>1.9440298094204611</v>
      </c>
      <c r="V269" s="24">
        <f t="shared" si="177"/>
        <v>2.7437951848335411E-3</v>
      </c>
      <c r="W269" s="24">
        <f t="shared" si="178"/>
        <v>0.15065712193537995</v>
      </c>
      <c r="X269" s="24">
        <f t="shared" si="179"/>
        <v>1.6594590257890347E-2</v>
      </c>
      <c r="Y269" s="24">
        <f t="shared" si="180"/>
        <v>0</v>
      </c>
      <c r="Z269" s="24">
        <f t="shared" si="181"/>
        <v>7.640360522724951E-2</v>
      </c>
      <c r="AA269" s="24">
        <f t="shared" si="182"/>
        <v>0.91965643422652632</v>
      </c>
      <c r="AB269" s="24">
        <f t="shared" si="183"/>
        <v>0.84411033282077097</v>
      </c>
      <c r="AC269" s="24">
        <f t="shared" si="184"/>
        <v>4.4520037324391002E-3</v>
      </c>
      <c r="AD269" s="24">
        <f t="shared" si="185"/>
        <v>2.8763035121519916E-3</v>
      </c>
      <c r="AE269" s="24">
        <f t="shared" si="186"/>
        <v>1.6153085960733296E-2</v>
      </c>
      <c r="AF269" s="24">
        <f t="shared" si="187"/>
        <v>0</v>
      </c>
      <c r="AG269" s="24">
        <f t="shared" si="188"/>
        <v>3.9776770822784364</v>
      </c>
      <c r="AH269" s="24">
        <f t="shared" si="189"/>
        <v>0.9232941768558971</v>
      </c>
      <c r="AI269" s="23">
        <f t="shared" si="190"/>
        <v>0</v>
      </c>
      <c r="AJ269" s="21"/>
      <c r="AK269" s="21">
        <f t="shared" si="191"/>
        <v>54.365000000000002</v>
      </c>
      <c r="AL269" s="21">
        <f t="shared" si="192"/>
        <v>0.10199999999999999</v>
      </c>
      <c r="AM269" s="21">
        <f t="shared" si="193"/>
        <v>3.5750000000000002</v>
      </c>
      <c r="AN269" s="21">
        <f t="shared" si="194"/>
        <v>0.58699999999999997</v>
      </c>
      <c r="AO269" s="21">
        <f t="shared" si="195"/>
        <v>0</v>
      </c>
      <c r="AP269" s="21">
        <f t="shared" si="196"/>
        <v>2.5550000000000002</v>
      </c>
      <c r="AQ269" s="21">
        <f t="shared" si="197"/>
        <v>17.253</v>
      </c>
      <c r="AR269" s="21">
        <f t="shared" si="198"/>
        <v>22.033000000000001</v>
      </c>
      <c r="AS269" s="21">
        <f t="shared" si="199"/>
        <v>0.14699999999999999</v>
      </c>
      <c r="AT269" s="21">
        <f t="shared" si="200"/>
        <v>0.1</v>
      </c>
      <c r="AU269" s="21">
        <f t="shared" si="201"/>
        <v>0.23300000000000001</v>
      </c>
      <c r="AV269" s="21">
        <f t="shared" si="202"/>
        <v>0</v>
      </c>
      <c r="AW269" s="21">
        <f t="shared" si="203"/>
        <v>100.95000000000002</v>
      </c>
      <c r="AX269" s="21"/>
      <c r="AY269" s="21">
        <f t="shared" si="204"/>
        <v>0.90487683089214388</v>
      </c>
      <c r="AZ269" s="21">
        <f t="shared" si="205"/>
        <v>1.2771392081736908E-3</v>
      </c>
      <c r="BA269" s="21">
        <f t="shared" si="206"/>
        <v>7.0125539427226366E-2</v>
      </c>
      <c r="BB269" s="21">
        <f t="shared" si="207"/>
        <v>7.7241923810777019E-3</v>
      </c>
      <c r="BC269" s="21">
        <f t="shared" si="208"/>
        <v>3.5563164634485833E-2</v>
      </c>
      <c r="BD269" s="21">
        <f t="shared" si="209"/>
        <v>0</v>
      </c>
      <c r="BE269" s="21">
        <f t="shared" si="210"/>
        <v>0.42806740703248281</v>
      </c>
      <c r="BF269" s="21">
        <f t="shared" si="211"/>
        <v>0.39290337997125407</v>
      </c>
      <c r="BG269" s="21">
        <f t="shared" si="212"/>
        <v>2.0722496172681827E-3</v>
      </c>
      <c r="BH269" s="21">
        <f t="shared" si="213"/>
        <v>1.3388171282908124E-3</v>
      </c>
      <c r="BI269" s="21">
        <f t="shared" si="214"/>
        <v>7.5186878114971382E-3</v>
      </c>
      <c r="BJ269" s="21">
        <f t="shared" si="215"/>
        <v>0</v>
      </c>
      <c r="BK269" s="21">
        <f t="shared" si="216"/>
        <v>1.8514674081039006</v>
      </c>
      <c r="BL269" s="21">
        <f t="shared" si="217"/>
        <v>2.1483916297246628</v>
      </c>
    </row>
    <row r="270" spans="1:64" x14ac:dyDescent="0.2">
      <c r="A270" s="21" t="s">
        <v>1454</v>
      </c>
      <c r="B270" s="27">
        <v>881.3241032309943</v>
      </c>
      <c r="C270" s="22">
        <v>54.017000000000003</v>
      </c>
      <c r="D270" s="22">
        <v>7.9000000000000001E-2</v>
      </c>
      <c r="E270" s="22">
        <v>3.6520000000000001</v>
      </c>
      <c r="F270" s="22">
        <v>0.60599999999999998</v>
      </c>
      <c r="G270" s="22">
        <v>2.6579999999999999</v>
      </c>
      <c r="H270" s="22">
        <v>17.443000000000001</v>
      </c>
      <c r="I270" s="22">
        <v>22.099</v>
      </c>
      <c r="J270" s="22">
        <v>3.3000000000000002E-2</v>
      </c>
      <c r="K270" s="22">
        <v>0.125</v>
      </c>
      <c r="L270" s="22">
        <v>0.20899999999999999</v>
      </c>
      <c r="N270" s="21">
        <f t="shared" si="175"/>
        <v>100.92100000000002</v>
      </c>
      <c r="O270" s="21"/>
      <c r="P270" s="22"/>
      <c r="Q270" s="26">
        <v>12</v>
      </c>
      <c r="R270" s="26">
        <v>4</v>
      </c>
      <c r="S270" s="25">
        <v>0</v>
      </c>
      <c r="T270" s="21"/>
      <c r="U270" s="24">
        <f t="shared" si="176"/>
        <v>1.9342554851506137</v>
      </c>
      <c r="V270" s="24">
        <f t="shared" si="177"/>
        <v>2.1280334876652468E-3</v>
      </c>
      <c r="W270" s="24">
        <f t="shared" si="178"/>
        <v>0.15411476137688315</v>
      </c>
      <c r="X270" s="24">
        <f t="shared" si="179"/>
        <v>1.7155402237602039E-2</v>
      </c>
      <c r="Y270" s="24">
        <f t="shared" si="180"/>
        <v>0</v>
      </c>
      <c r="Z270" s="24">
        <f t="shared" si="181"/>
        <v>7.9593531215271865E-2</v>
      </c>
      <c r="AA270" s="24">
        <f t="shared" si="182"/>
        <v>0.93106932993677483</v>
      </c>
      <c r="AB270" s="24">
        <f t="shared" si="183"/>
        <v>0.84780905900250503</v>
      </c>
      <c r="AC270" s="24">
        <f t="shared" si="184"/>
        <v>1.0008107778524849E-3</v>
      </c>
      <c r="AD270" s="24">
        <f t="shared" si="185"/>
        <v>3.6003487696124972E-3</v>
      </c>
      <c r="AE270" s="24">
        <f t="shared" si="186"/>
        <v>1.4509275199396614E-2</v>
      </c>
      <c r="AF270" s="24">
        <f t="shared" si="187"/>
        <v>0</v>
      </c>
      <c r="AG270" s="24">
        <f t="shared" si="188"/>
        <v>3.9852360371541766</v>
      </c>
      <c r="AH270" s="24">
        <f t="shared" si="189"/>
        <v>0.92124620951783676</v>
      </c>
      <c r="AI270" s="23">
        <f t="shared" si="190"/>
        <v>0</v>
      </c>
      <c r="AJ270" s="21"/>
      <c r="AK270" s="21">
        <f t="shared" si="191"/>
        <v>54.017000000000003</v>
      </c>
      <c r="AL270" s="21">
        <f t="shared" si="192"/>
        <v>7.9000000000000001E-2</v>
      </c>
      <c r="AM270" s="21">
        <f t="shared" si="193"/>
        <v>3.6520000000000001</v>
      </c>
      <c r="AN270" s="21">
        <f t="shared" si="194"/>
        <v>0.60599999999999998</v>
      </c>
      <c r="AO270" s="21">
        <f t="shared" si="195"/>
        <v>0</v>
      </c>
      <c r="AP270" s="21">
        <f t="shared" si="196"/>
        <v>2.6579999999999999</v>
      </c>
      <c r="AQ270" s="21">
        <f t="shared" si="197"/>
        <v>17.443000000000001</v>
      </c>
      <c r="AR270" s="21">
        <f t="shared" si="198"/>
        <v>22.099</v>
      </c>
      <c r="AS270" s="21">
        <f t="shared" si="199"/>
        <v>3.3000000000000002E-2</v>
      </c>
      <c r="AT270" s="21">
        <f t="shared" si="200"/>
        <v>0.125</v>
      </c>
      <c r="AU270" s="21">
        <f t="shared" si="201"/>
        <v>0.20899999999999999</v>
      </c>
      <c r="AV270" s="21">
        <f t="shared" si="202"/>
        <v>0</v>
      </c>
      <c r="AW270" s="21">
        <f t="shared" si="203"/>
        <v>100.92100000000002</v>
      </c>
      <c r="AX270" s="21"/>
      <c r="AY270" s="21">
        <f t="shared" si="204"/>
        <v>0.89908455392809594</v>
      </c>
      <c r="AZ270" s="21">
        <f t="shared" si="205"/>
        <v>9.8915683770315287E-4</v>
      </c>
      <c r="BA270" s="21">
        <f t="shared" si="206"/>
        <v>7.1635935661043551E-2</v>
      </c>
      <c r="BB270" s="21">
        <f t="shared" si="207"/>
        <v>7.9742088295282586E-3</v>
      </c>
      <c r="BC270" s="21">
        <f t="shared" si="208"/>
        <v>3.6996826457324203E-2</v>
      </c>
      <c r="BD270" s="21">
        <f t="shared" si="209"/>
        <v>0</v>
      </c>
      <c r="BE270" s="21">
        <f t="shared" si="210"/>
        <v>0.43278153253739049</v>
      </c>
      <c r="BF270" s="21">
        <f t="shared" si="211"/>
        <v>0.39408032469408355</v>
      </c>
      <c r="BG270" s="21">
        <f t="shared" si="212"/>
        <v>4.6519889367244925E-4</v>
      </c>
      <c r="BH270" s="21">
        <f t="shared" si="213"/>
        <v>1.6735214103635156E-3</v>
      </c>
      <c r="BI270" s="21">
        <f t="shared" si="214"/>
        <v>6.7442306978665314E-3</v>
      </c>
      <c r="BJ270" s="21">
        <f t="shared" si="215"/>
        <v>0</v>
      </c>
      <c r="BK270" s="21">
        <f t="shared" si="216"/>
        <v>1.8524254899470716</v>
      </c>
      <c r="BL270" s="21">
        <f t="shared" si="217"/>
        <v>2.1513610446312987</v>
      </c>
    </row>
    <row r="271" spans="1:64" x14ac:dyDescent="0.2">
      <c r="A271" s="21" t="s">
        <v>1455</v>
      </c>
      <c r="B271" s="27">
        <v>889.46351352905378</v>
      </c>
      <c r="C271" s="22">
        <v>54.18</v>
      </c>
      <c r="D271" s="22">
        <v>8.4000000000000005E-2</v>
      </c>
      <c r="E271" s="22">
        <v>3.6379999999999999</v>
      </c>
      <c r="F271" s="22">
        <v>0.63700000000000001</v>
      </c>
      <c r="G271" s="22">
        <v>2.6779999999999999</v>
      </c>
      <c r="H271" s="22">
        <v>17.567</v>
      </c>
      <c r="I271" s="22">
        <v>21.942</v>
      </c>
      <c r="J271" s="22">
        <v>0.06</v>
      </c>
      <c r="K271" s="22">
        <v>9.2999999999999999E-2</v>
      </c>
      <c r="L271" s="22">
        <v>0.23100000000000001</v>
      </c>
      <c r="N271" s="21">
        <f t="shared" si="175"/>
        <v>101.11</v>
      </c>
      <c r="O271" s="21"/>
      <c r="P271" s="22"/>
      <c r="Q271" s="26">
        <v>12</v>
      </c>
      <c r="R271" s="26">
        <v>4</v>
      </c>
      <c r="S271" s="25">
        <v>0</v>
      </c>
      <c r="T271" s="21"/>
      <c r="U271" s="24">
        <f t="shared" si="176"/>
        <v>1.9355023748368767</v>
      </c>
      <c r="V271" s="24">
        <f t="shared" si="177"/>
        <v>2.2573660237525679E-3</v>
      </c>
      <c r="W271" s="24">
        <f t="shared" si="178"/>
        <v>0.15316075390799755</v>
      </c>
      <c r="X271" s="24">
        <f t="shared" si="179"/>
        <v>1.7990326481594241E-2</v>
      </c>
      <c r="Y271" s="24">
        <f t="shared" si="180"/>
        <v>0</v>
      </c>
      <c r="Z271" s="24">
        <f t="shared" si="181"/>
        <v>8.0002710339398458E-2</v>
      </c>
      <c r="AA271" s="24">
        <f t="shared" si="182"/>
        <v>0.93546980253575274</v>
      </c>
      <c r="AB271" s="24">
        <f t="shared" si="183"/>
        <v>0.8397943974087646</v>
      </c>
      <c r="AC271" s="24">
        <f t="shared" si="184"/>
        <v>1.8153510283415134E-3</v>
      </c>
      <c r="AD271" s="24">
        <f t="shared" si="185"/>
        <v>2.672322327703655E-3</v>
      </c>
      <c r="AE271" s="24">
        <f t="shared" si="186"/>
        <v>1.5998628108785801E-2</v>
      </c>
      <c r="AF271" s="24">
        <f t="shared" si="187"/>
        <v>0</v>
      </c>
      <c r="AG271" s="24">
        <f t="shared" si="188"/>
        <v>3.9846640329989675</v>
      </c>
      <c r="AH271" s="24">
        <f t="shared" si="189"/>
        <v>0.9212162719078596</v>
      </c>
      <c r="AI271" s="23">
        <f t="shared" si="190"/>
        <v>0</v>
      </c>
      <c r="AJ271" s="21"/>
      <c r="AK271" s="21">
        <f t="shared" si="191"/>
        <v>54.18</v>
      </c>
      <c r="AL271" s="21">
        <f t="shared" si="192"/>
        <v>8.4000000000000005E-2</v>
      </c>
      <c r="AM271" s="21">
        <f t="shared" si="193"/>
        <v>3.6379999999999999</v>
      </c>
      <c r="AN271" s="21">
        <f t="shared" si="194"/>
        <v>0.63700000000000001</v>
      </c>
      <c r="AO271" s="21">
        <f t="shared" si="195"/>
        <v>0</v>
      </c>
      <c r="AP271" s="21">
        <f t="shared" si="196"/>
        <v>2.6779999999999999</v>
      </c>
      <c r="AQ271" s="21">
        <f t="shared" si="197"/>
        <v>17.567</v>
      </c>
      <c r="AR271" s="21">
        <f t="shared" si="198"/>
        <v>21.942</v>
      </c>
      <c r="AS271" s="21">
        <f t="shared" si="199"/>
        <v>0.06</v>
      </c>
      <c r="AT271" s="21">
        <f t="shared" si="200"/>
        <v>9.2999999999999999E-2</v>
      </c>
      <c r="AU271" s="21">
        <f t="shared" si="201"/>
        <v>0.23100000000000001</v>
      </c>
      <c r="AV271" s="21">
        <f t="shared" si="202"/>
        <v>0</v>
      </c>
      <c r="AW271" s="21">
        <f t="shared" si="203"/>
        <v>101.11</v>
      </c>
      <c r="AX271" s="21"/>
      <c r="AY271" s="21">
        <f t="shared" si="204"/>
        <v>0.90179760319573898</v>
      </c>
      <c r="AZ271" s="21">
        <f t="shared" si="205"/>
        <v>1.0517617008489221E-3</v>
      </c>
      <c r="BA271" s="21">
        <f t="shared" si="206"/>
        <v>7.1361318163985873E-2</v>
      </c>
      <c r="BB271" s="21">
        <f t="shared" si="207"/>
        <v>8.3821304033160071E-3</v>
      </c>
      <c r="BC271" s="21">
        <f t="shared" si="208"/>
        <v>3.7275207393797673E-2</v>
      </c>
      <c r="BD271" s="21">
        <f t="shared" si="209"/>
        <v>0</v>
      </c>
      <c r="BE271" s="21">
        <f t="shared" si="210"/>
        <v>0.43585811970901439</v>
      </c>
      <c r="BF271" s="21">
        <f t="shared" si="211"/>
        <v>0.39128062285341336</v>
      </c>
      <c r="BG271" s="21">
        <f t="shared" si="212"/>
        <v>8.4581617031354408E-4</v>
      </c>
      <c r="BH271" s="21">
        <f t="shared" si="213"/>
        <v>1.2450999293104556E-3</v>
      </c>
      <c r="BI271" s="21">
        <f t="shared" si="214"/>
        <v>7.4541497186945884E-3</v>
      </c>
      <c r="BJ271" s="21">
        <f t="shared" si="215"/>
        <v>0</v>
      </c>
      <c r="BK271" s="21">
        <f t="shared" si="216"/>
        <v>1.856551829238434</v>
      </c>
      <c r="BL271" s="21">
        <f t="shared" si="217"/>
        <v>2.1462713672978877</v>
      </c>
    </row>
    <row r="272" spans="1:64" x14ac:dyDescent="0.2">
      <c r="N272" s="21">
        <f t="shared" si="175"/>
        <v>0</v>
      </c>
      <c r="O272" s="21"/>
      <c r="P272" s="22"/>
      <c r="Q272" s="26">
        <v>12</v>
      </c>
      <c r="R272" s="26">
        <v>4</v>
      </c>
      <c r="S272" s="25">
        <v>0</v>
      </c>
      <c r="T272" s="21"/>
      <c r="U272" s="24" t="str">
        <f t="shared" si="176"/>
        <v>NA</v>
      </c>
      <c r="V272" s="24" t="str">
        <f t="shared" si="177"/>
        <v>NA</v>
      </c>
      <c r="W272" s="24" t="str">
        <f t="shared" si="178"/>
        <v>NA</v>
      </c>
      <c r="X272" s="24" t="str">
        <f t="shared" si="179"/>
        <v>NA</v>
      </c>
      <c r="Y272" s="24" t="str">
        <f t="shared" si="180"/>
        <v>NA</v>
      </c>
      <c r="Z272" s="24" t="str">
        <f t="shared" si="181"/>
        <v>NA</v>
      </c>
      <c r="AA272" s="24" t="str">
        <f t="shared" si="182"/>
        <v>NA</v>
      </c>
      <c r="AB272" s="24" t="str">
        <f t="shared" si="183"/>
        <v>NA</v>
      </c>
      <c r="AC272" s="24" t="str">
        <f t="shared" si="184"/>
        <v>NA</v>
      </c>
      <c r="AD272" s="24" t="str">
        <f t="shared" si="185"/>
        <v>NA</v>
      </c>
      <c r="AE272" s="24" t="str">
        <f t="shared" si="186"/>
        <v>NA</v>
      </c>
      <c r="AF272" s="24" t="str">
        <f t="shared" si="187"/>
        <v>NA</v>
      </c>
      <c r="AG272" s="24">
        <f t="shared" si="188"/>
        <v>0</v>
      </c>
      <c r="AH272" s="24" t="str">
        <f t="shared" si="189"/>
        <v>NA</v>
      </c>
      <c r="AI272" s="23" t="str">
        <f t="shared" si="190"/>
        <v>NA</v>
      </c>
      <c r="AJ272" s="21"/>
      <c r="AK272" s="21">
        <f t="shared" si="191"/>
        <v>0</v>
      </c>
      <c r="AL272" s="21">
        <f t="shared" si="192"/>
        <v>0</v>
      </c>
      <c r="AM272" s="21">
        <f t="shared" si="193"/>
        <v>0</v>
      </c>
      <c r="AN272" s="21">
        <f t="shared" si="194"/>
        <v>0</v>
      </c>
      <c r="AO272" s="21">
        <f t="shared" si="195"/>
        <v>0</v>
      </c>
      <c r="AP272" s="21">
        <f t="shared" si="196"/>
        <v>0</v>
      </c>
      <c r="AQ272" s="21">
        <f t="shared" si="197"/>
        <v>0</v>
      </c>
      <c r="AR272" s="21">
        <f t="shared" si="198"/>
        <v>0</v>
      </c>
      <c r="AS272" s="21">
        <f t="shared" si="199"/>
        <v>0</v>
      </c>
      <c r="AT272" s="21">
        <f t="shared" si="200"/>
        <v>0</v>
      </c>
      <c r="AU272" s="21">
        <f t="shared" si="201"/>
        <v>0</v>
      </c>
      <c r="AV272" s="21">
        <f t="shared" si="202"/>
        <v>0</v>
      </c>
      <c r="AW272" s="21">
        <f t="shared" si="203"/>
        <v>0</v>
      </c>
      <c r="AX272" s="21"/>
      <c r="AY272" s="21">
        <f t="shared" si="204"/>
        <v>0</v>
      </c>
      <c r="AZ272" s="21">
        <f t="shared" si="205"/>
        <v>0</v>
      </c>
      <c r="BA272" s="21">
        <f t="shared" si="206"/>
        <v>0</v>
      </c>
      <c r="BB272" s="21">
        <f t="shared" si="207"/>
        <v>0</v>
      </c>
      <c r="BC272" s="21">
        <f t="shared" si="208"/>
        <v>0</v>
      </c>
      <c r="BD272" s="21">
        <f t="shared" si="209"/>
        <v>0</v>
      </c>
      <c r="BE272" s="21">
        <f t="shared" si="210"/>
        <v>0</v>
      </c>
      <c r="BF272" s="21">
        <f t="shared" si="211"/>
        <v>0</v>
      </c>
      <c r="BG272" s="21">
        <f t="shared" si="212"/>
        <v>0</v>
      </c>
      <c r="BH272" s="21">
        <f t="shared" si="213"/>
        <v>0</v>
      </c>
      <c r="BI272" s="21">
        <f t="shared" si="214"/>
        <v>0</v>
      </c>
      <c r="BJ272" s="21">
        <f t="shared" si="215"/>
        <v>0</v>
      </c>
      <c r="BK272" s="21">
        <f t="shared" si="216"/>
        <v>0</v>
      </c>
      <c r="BL272" s="21" t="str">
        <f t="shared" si="217"/>
        <v>NA</v>
      </c>
    </row>
  </sheetData>
  <mergeCells count="2">
    <mergeCell ref="Q3:R3"/>
    <mergeCell ref="D4:M4"/>
  </mergeCells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L295"/>
  <sheetViews>
    <sheetView zoomScale="80" zoomScaleNormal="80" workbookViewId="0"/>
  </sheetViews>
  <sheetFormatPr baseColWidth="10" defaultColWidth="8.83203125" defaultRowHeight="15" x14ac:dyDescent="0.2"/>
  <cols>
    <col min="1" max="1" width="31.83203125" customWidth="1"/>
    <col min="2" max="2" width="12.1640625" customWidth="1"/>
    <col min="3" max="13" width="9" style="1"/>
    <col min="15" max="15" width="4" customWidth="1"/>
    <col min="16" max="16" width="6.6640625" style="1" customWidth="1"/>
    <col min="17" max="17" width="9.6640625" style="1" customWidth="1"/>
    <col min="18" max="18" width="10.1640625" style="1" customWidth="1"/>
    <col min="19" max="19" width="9.6640625" style="1" customWidth="1"/>
    <col min="20" max="20" width="4" customWidth="1"/>
    <col min="21" max="34" width="9" style="5"/>
    <col min="35" max="35" width="9" style="6"/>
    <col min="62" max="62" width="9" customWidth="1"/>
  </cols>
  <sheetData>
    <row r="1" spans="1:64" x14ac:dyDescent="0.2">
      <c r="P1" s="2" t="s">
        <v>12</v>
      </c>
      <c r="Q1" s="35" t="s">
        <v>13</v>
      </c>
      <c r="R1" s="35"/>
      <c r="S1" s="3" t="s">
        <v>14</v>
      </c>
      <c r="T1" s="4"/>
      <c r="AJ1" t="s">
        <v>15</v>
      </c>
      <c r="AK1" s="6">
        <v>60.08</v>
      </c>
      <c r="AL1" s="6">
        <v>79.866</v>
      </c>
      <c r="AM1" s="6">
        <v>101.96</v>
      </c>
      <c r="AN1">
        <v>151.99</v>
      </c>
      <c r="AO1">
        <v>159.69</v>
      </c>
      <c r="AP1">
        <v>71.843999999999994</v>
      </c>
      <c r="AQ1">
        <v>40.304400000000001</v>
      </c>
      <c r="AR1">
        <v>56.077399999999997</v>
      </c>
      <c r="AS1">
        <v>70.937399999999997</v>
      </c>
      <c r="AT1" s="6">
        <v>74.692800000000005</v>
      </c>
      <c r="AU1">
        <v>61.978900000000003</v>
      </c>
      <c r="AV1">
        <v>94.195999999999998</v>
      </c>
    </row>
    <row r="2" spans="1:64" x14ac:dyDescent="0.2">
      <c r="C2" s="7" t="s">
        <v>16</v>
      </c>
      <c r="D2" s="36" t="s">
        <v>17</v>
      </c>
      <c r="E2" s="36"/>
      <c r="F2" s="36"/>
      <c r="G2" s="36"/>
      <c r="H2" s="36"/>
      <c r="I2" s="36"/>
      <c r="J2" s="36"/>
      <c r="K2" s="36"/>
      <c r="L2" s="36"/>
      <c r="M2" s="36"/>
      <c r="P2" s="8" t="s">
        <v>18</v>
      </c>
      <c r="Q2" s="9" t="s">
        <v>18</v>
      </c>
      <c r="R2" s="9" t="s">
        <v>19</v>
      </c>
      <c r="S2" s="10" t="s">
        <v>20</v>
      </c>
      <c r="T2" s="4"/>
      <c r="U2" s="5" t="s">
        <v>21</v>
      </c>
      <c r="AK2" t="s">
        <v>22</v>
      </c>
      <c r="AY2" t="s">
        <v>23</v>
      </c>
    </row>
    <row r="3" spans="1:64" s="11" customFormat="1" x14ac:dyDescent="0.2">
      <c r="A3" s="11" t="s">
        <v>24</v>
      </c>
      <c r="B3" s="11" t="s">
        <v>68</v>
      </c>
      <c r="C3" s="9" t="s">
        <v>25</v>
      </c>
      <c r="D3" s="9" t="s">
        <v>26</v>
      </c>
      <c r="E3" s="9" t="s">
        <v>27</v>
      </c>
      <c r="F3" s="9" t="s">
        <v>28</v>
      </c>
      <c r="G3" s="9" t="s">
        <v>29</v>
      </c>
      <c r="H3" s="9" t="s">
        <v>30</v>
      </c>
      <c r="I3" s="9" t="s">
        <v>31</v>
      </c>
      <c r="J3" s="9" t="s">
        <v>32</v>
      </c>
      <c r="K3" s="9" t="s">
        <v>33</v>
      </c>
      <c r="L3" s="9" t="s">
        <v>34</v>
      </c>
      <c r="M3" s="9" t="s">
        <v>35</v>
      </c>
      <c r="N3" s="11" t="s">
        <v>36</v>
      </c>
      <c r="P3" s="9" t="s">
        <v>37</v>
      </c>
      <c r="Q3" s="12" t="s">
        <v>38</v>
      </c>
      <c r="R3" s="12" t="s">
        <v>39</v>
      </c>
      <c r="S3" s="9" t="s">
        <v>40</v>
      </c>
      <c r="T3" s="13"/>
      <c r="U3" s="14" t="s">
        <v>41</v>
      </c>
      <c r="V3" s="14" t="s">
        <v>42</v>
      </c>
      <c r="W3" s="14" t="s">
        <v>43</v>
      </c>
      <c r="X3" s="14" t="s">
        <v>44</v>
      </c>
      <c r="Y3" s="14" t="s">
        <v>45</v>
      </c>
      <c r="Z3" s="14" t="s">
        <v>46</v>
      </c>
      <c r="AA3" s="14" t="s">
        <v>47</v>
      </c>
      <c r="AB3" s="14" t="s">
        <v>48</v>
      </c>
      <c r="AC3" s="14" t="s">
        <v>49</v>
      </c>
      <c r="AD3" s="14" t="s">
        <v>50</v>
      </c>
      <c r="AE3" s="14" t="s">
        <v>51</v>
      </c>
      <c r="AF3" s="14" t="s">
        <v>52</v>
      </c>
      <c r="AG3" s="14" t="s">
        <v>36</v>
      </c>
      <c r="AH3" s="14" t="s">
        <v>53</v>
      </c>
      <c r="AI3" s="15" t="s">
        <v>40</v>
      </c>
      <c r="AK3" s="11" t="s">
        <v>1</v>
      </c>
      <c r="AL3" s="11" t="s">
        <v>2</v>
      </c>
      <c r="AM3" s="11" t="s">
        <v>3</v>
      </c>
      <c r="AN3" s="11" t="s">
        <v>4</v>
      </c>
      <c r="AO3" s="11" t="s">
        <v>54</v>
      </c>
      <c r="AP3" s="11" t="s">
        <v>55</v>
      </c>
      <c r="AQ3" s="11" t="s">
        <v>5</v>
      </c>
      <c r="AR3" s="11" t="s">
        <v>6</v>
      </c>
      <c r="AS3" s="11" t="s">
        <v>7</v>
      </c>
      <c r="AT3" s="11" t="s">
        <v>8</v>
      </c>
      <c r="AU3" s="11" t="s">
        <v>9</v>
      </c>
      <c r="AV3" s="11" t="s">
        <v>10</v>
      </c>
      <c r="AW3" s="11" t="s">
        <v>11</v>
      </c>
      <c r="AY3" s="11" t="s">
        <v>1</v>
      </c>
      <c r="AZ3" s="11" t="s">
        <v>2</v>
      </c>
      <c r="BA3" s="11" t="s">
        <v>3</v>
      </c>
      <c r="BB3" s="11" t="s">
        <v>4</v>
      </c>
      <c r="BC3" s="11" t="s">
        <v>29</v>
      </c>
      <c r="BD3" s="11" t="s">
        <v>56</v>
      </c>
      <c r="BE3" s="11" t="s">
        <v>5</v>
      </c>
      <c r="BF3" s="11" t="s">
        <v>6</v>
      </c>
      <c r="BG3" s="11" t="s">
        <v>7</v>
      </c>
      <c r="BH3" s="11" t="s">
        <v>8</v>
      </c>
      <c r="BI3" s="11" t="s">
        <v>9</v>
      </c>
      <c r="BJ3" s="11" t="s">
        <v>10</v>
      </c>
      <c r="BK3" s="11" t="s">
        <v>11</v>
      </c>
      <c r="BL3" s="11" t="s">
        <v>57</v>
      </c>
    </row>
    <row r="4" spans="1:64" x14ac:dyDescent="0.2">
      <c r="A4" s="21" t="s">
        <v>111</v>
      </c>
      <c r="N4">
        <f t="shared" ref="N4:N45" si="0">SUM(C4:M4)</f>
        <v>0</v>
      </c>
      <c r="Q4" s="16">
        <v>8</v>
      </c>
      <c r="R4" s="16">
        <v>3</v>
      </c>
      <c r="S4" s="17">
        <v>0</v>
      </c>
      <c r="U4" s="18" t="str">
        <f t="shared" ref="U4:X11" si="1">IFERROR(AY4*$BL4,"NA")</f>
        <v>NA</v>
      </c>
      <c r="V4" s="18" t="str">
        <f t="shared" si="1"/>
        <v>NA</v>
      </c>
      <c r="W4" s="18" t="str">
        <f t="shared" si="1"/>
        <v>NA</v>
      </c>
      <c r="X4" s="18" t="str">
        <f t="shared" si="1"/>
        <v>NA</v>
      </c>
      <c r="Y4" s="18" t="str">
        <f t="shared" ref="Y4:Y11" si="2">IFERROR(IF(OR($S4="spinel", $S4="Spinel", $S4="SPINEL"),((BC4+BD4)*BL4-Z4),BD4*$BL4),"NA")</f>
        <v>NA</v>
      </c>
      <c r="Z4" s="18" t="str">
        <f t="shared" ref="Z4:Z11" si="3">IFERROR(IF(OR($S4="spinel", $S4="Spinel", $S4="SPINEL"),(1-AA4-AB4-AC4-AD4),BC4*$BL4),"NA")</f>
        <v>NA</v>
      </c>
      <c r="AA4" s="18" t="str">
        <f t="shared" ref="AA4:AF11" si="4">IFERROR(BE4*$BL4,"NA")</f>
        <v>NA</v>
      </c>
      <c r="AB4" s="18" t="str">
        <f t="shared" si="4"/>
        <v>NA</v>
      </c>
      <c r="AC4" s="18" t="str">
        <f t="shared" si="4"/>
        <v>NA</v>
      </c>
      <c r="AD4" s="18" t="str">
        <f t="shared" si="4"/>
        <v>NA</v>
      </c>
      <c r="AE4" s="18" t="str">
        <f t="shared" si="4"/>
        <v>NA</v>
      </c>
      <c r="AF4" s="18" t="str">
        <f t="shared" si="4"/>
        <v>NA</v>
      </c>
      <c r="AG4" s="18">
        <f t="shared" ref="AG4:AG45" si="5">IFERROR(SUM(U4:AF4),"NA")</f>
        <v>0</v>
      </c>
      <c r="AH4" s="18" t="str">
        <f t="shared" ref="AH4:AH45" si="6">IFERROR(AA4/(AA4+Z4),"NA")</f>
        <v>NA</v>
      </c>
      <c r="AI4" s="19" t="str">
        <f t="shared" ref="AI4:AI45" si="7">IFERROR(Y4/(Y4+Z4),"NA")</f>
        <v>NA</v>
      </c>
      <c r="AJ4" s="20"/>
      <c r="AK4">
        <f t="shared" ref="AK4:AN19" si="8">C4</f>
        <v>0</v>
      </c>
      <c r="AL4">
        <f t="shared" si="8"/>
        <v>0</v>
      </c>
      <c r="AM4">
        <f t="shared" si="8"/>
        <v>0</v>
      </c>
      <c r="AN4">
        <f t="shared" si="8"/>
        <v>0</v>
      </c>
      <c r="AO4">
        <f t="shared" ref="AO4:AO45" si="9">BD4*AO$1/2</f>
        <v>0</v>
      </c>
      <c r="AP4">
        <f t="shared" ref="AP4:AP45" si="10">BC4*AP$1</f>
        <v>0</v>
      </c>
      <c r="AQ4">
        <f t="shared" ref="AQ4:AV19" si="11">H4</f>
        <v>0</v>
      </c>
      <c r="AR4">
        <f t="shared" si="11"/>
        <v>0</v>
      </c>
      <c r="AS4">
        <f t="shared" si="11"/>
        <v>0</v>
      </c>
      <c r="AT4">
        <f t="shared" si="11"/>
        <v>0</v>
      </c>
      <c r="AU4">
        <f t="shared" si="11"/>
        <v>0</v>
      </c>
      <c r="AV4">
        <f t="shared" si="11"/>
        <v>0</v>
      </c>
      <c r="AW4">
        <f t="shared" ref="AW4:AW45" si="12">SUM(AK4:AV4)</f>
        <v>0</v>
      </c>
      <c r="AY4">
        <f t="shared" ref="AY4:AZ19" si="13">C4/AK$1</f>
        <v>0</v>
      </c>
      <c r="AZ4">
        <f t="shared" si="13"/>
        <v>0</v>
      </c>
      <c r="BA4">
        <f t="shared" ref="BA4:BB19" si="14">E4/AM$1*2</f>
        <v>0</v>
      </c>
      <c r="BB4">
        <f t="shared" si="14"/>
        <v>0</v>
      </c>
      <c r="BC4">
        <f t="shared" ref="BC4:BC11" si="15">IF(OR($S4="spinel", $S4="Spinel", $S4="SPINEL"),G4/AP$1,G4/AP$1*(1-$S4))</f>
        <v>0</v>
      </c>
      <c r="BD4">
        <f t="shared" ref="BD4:BD11" si="16">IF(OR($S4="spinel", $S4="Spinel", $S4="SPINEL"),0,G4/AP$1*$S4)</f>
        <v>0</v>
      </c>
      <c r="BE4">
        <f t="shared" ref="BE4:BH19" si="17">H4/AQ$1</f>
        <v>0</v>
      </c>
      <c r="BF4">
        <f t="shared" si="17"/>
        <v>0</v>
      </c>
      <c r="BG4">
        <f t="shared" si="17"/>
        <v>0</v>
      </c>
      <c r="BH4">
        <f t="shared" si="17"/>
        <v>0</v>
      </c>
      <c r="BI4">
        <f t="shared" ref="BI4:BJ19" si="18">L4/AU$1*2</f>
        <v>0</v>
      </c>
      <c r="BJ4">
        <f t="shared" si="18"/>
        <v>0</v>
      </c>
      <c r="BK4">
        <f t="shared" ref="BK4:BK45" si="19">SUM(AY4:BJ4)</f>
        <v>0</v>
      </c>
      <c r="BL4" t="str">
        <f t="shared" ref="BL4:BL11" si="20">IFERROR(IF(OR($P4="Total",$P4="total", $P4="TOTAL"),$R4/$BK4,Q4/(AY4*4+AZ4*4+BA4*3+BB4*3+BC4*2+BD4*3+BE4*2+BF4*2+BG4*2+BH4*2+BI4+BJ4)),"NA")</f>
        <v>NA</v>
      </c>
    </row>
    <row r="5" spans="1:64" x14ac:dyDescent="0.2">
      <c r="A5" s="21" t="s">
        <v>112</v>
      </c>
      <c r="B5" s="21"/>
      <c r="C5" s="22">
        <v>40.551000000000002</v>
      </c>
      <c r="D5" s="22">
        <v>6.0000000000000001E-3</v>
      </c>
      <c r="E5" s="22">
        <v>1.9E-2</v>
      </c>
      <c r="F5" s="22">
        <v>8.9999999999999993E-3</v>
      </c>
      <c r="G5" s="22">
        <v>10.45</v>
      </c>
      <c r="H5" s="22">
        <v>48.982999999999997</v>
      </c>
      <c r="I5" s="22">
        <v>9.4E-2</v>
      </c>
      <c r="J5" s="22">
        <v>0.17599999999999999</v>
      </c>
      <c r="K5" s="22">
        <v>0.36699999999999999</v>
      </c>
      <c r="L5" s="22">
        <v>0</v>
      </c>
      <c r="N5">
        <f t="shared" si="0"/>
        <v>100.655</v>
      </c>
      <c r="Q5" s="30">
        <v>8</v>
      </c>
      <c r="R5" s="30">
        <v>3</v>
      </c>
      <c r="S5" s="17">
        <v>0</v>
      </c>
      <c r="U5" s="18">
        <f t="shared" si="1"/>
        <v>0.99234077355573491</v>
      </c>
      <c r="V5" s="18">
        <f t="shared" si="1"/>
        <v>1.1045325229004078E-4</v>
      </c>
      <c r="W5" s="18">
        <f t="shared" si="1"/>
        <v>5.4795256146374907E-4</v>
      </c>
      <c r="X5" s="18">
        <f t="shared" si="1"/>
        <v>1.7411920746226192E-4</v>
      </c>
      <c r="Y5" s="18">
        <f t="shared" si="2"/>
        <v>0</v>
      </c>
      <c r="Z5" s="18">
        <f t="shared" si="3"/>
        <v>0.21385281820168781</v>
      </c>
      <c r="AA5" s="18">
        <f t="shared" si="4"/>
        <v>1.7868253760210537</v>
      </c>
      <c r="AB5" s="18">
        <f t="shared" si="4"/>
        <v>2.4645020039423529E-3</v>
      </c>
      <c r="AC5" s="18">
        <f t="shared" si="4"/>
        <v>3.6477628226712707E-3</v>
      </c>
      <c r="AD5" s="18">
        <f t="shared" si="4"/>
        <v>7.2239796812063944E-3</v>
      </c>
      <c r="AE5" s="18">
        <f t="shared" si="4"/>
        <v>0</v>
      </c>
      <c r="AF5" s="18">
        <f t="shared" si="4"/>
        <v>0</v>
      </c>
      <c r="AG5" s="18">
        <f t="shared" si="5"/>
        <v>3.0071877373075129</v>
      </c>
      <c r="AH5" s="18">
        <f t="shared" si="6"/>
        <v>0.89310983704464819</v>
      </c>
      <c r="AI5" s="19">
        <f t="shared" si="7"/>
        <v>0</v>
      </c>
      <c r="AK5">
        <f t="shared" si="8"/>
        <v>40.551000000000002</v>
      </c>
      <c r="AL5">
        <f>D5</f>
        <v>6.0000000000000001E-3</v>
      </c>
      <c r="AM5">
        <f t="shared" si="8"/>
        <v>1.9E-2</v>
      </c>
      <c r="AN5">
        <f t="shared" si="8"/>
        <v>8.9999999999999993E-3</v>
      </c>
      <c r="AO5">
        <f t="shared" si="9"/>
        <v>0</v>
      </c>
      <c r="AP5">
        <f t="shared" si="10"/>
        <v>10.45</v>
      </c>
      <c r="AQ5">
        <f t="shared" si="11"/>
        <v>48.982999999999997</v>
      </c>
      <c r="AR5">
        <f t="shared" si="11"/>
        <v>9.4E-2</v>
      </c>
      <c r="AS5">
        <f t="shared" si="11"/>
        <v>0.17599999999999999</v>
      </c>
      <c r="AT5">
        <f t="shared" si="11"/>
        <v>0.36699999999999999</v>
      </c>
      <c r="AU5">
        <f t="shared" si="11"/>
        <v>0</v>
      </c>
      <c r="AV5">
        <f t="shared" si="11"/>
        <v>0</v>
      </c>
      <c r="AW5">
        <f t="shared" si="12"/>
        <v>100.655</v>
      </c>
      <c r="AY5">
        <f t="shared" si="13"/>
        <v>0.67495006657789614</v>
      </c>
      <c r="AZ5">
        <f t="shared" si="13"/>
        <v>7.5125835774922993E-5</v>
      </c>
      <c r="BA5">
        <f t="shared" si="14"/>
        <v>3.72695174578266E-4</v>
      </c>
      <c r="BB5">
        <f t="shared" si="14"/>
        <v>1.1842884400289492E-4</v>
      </c>
      <c r="BC5">
        <f t="shared" si="15"/>
        <v>0.14545403930738823</v>
      </c>
      <c r="BD5">
        <f t="shared" si="16"/>
        <v>0</v>
      </c>
      <c r="BE5">
        <f t="shared" si="17"/>
        <v>1.2153263663520608</v>
      </c>
      <c r="BF5">
        <f t="shared" si="17"/>
        <v>1.6762546052420406E-3</v>
      </c>
      <c r="BG5">
        <f t="shared" si="17"/>
        <v>2.4810607662530625E-3</v>
      </c>
      <c r="BH5">
        <f t="shared" si="17"/>
        <v>4.9134588608272817E-3</v>
      </c>
      <c r="BI5">
        <f t="shared" si="18"/>
        <v>0</v>
      </c>
      <c r="BJ5">
        <f t="shared" si="18"/>
        <v>0</v>
      </c>
      <c r="BK5">
        <f t="shared" si="19"/>
        <v>2.0453674963240234</v>
      </c>
      <c r="BL5">
        <f t="shared" si="20"/>
        <v>1.4702432412327329</v>
      </c>
    </row>
    <row r="6" spans="1:64" x14ac:dyDescent="0.2">
      <c r="A6" s="21" t="s">
        <v>113</v>
      </c>
      <c r="B6" s="21"/>
      <c r="C6" s="22">
        <v>40.378999999999998</v>
      </c>
      <c r="D6" s="22">
        <v>4.0000000000000001E-3</v>
      </c>
      <c r="E6" s="22">
        <v>1.2999999999999999E-2</v>
      </c>
      <c r="F6" s="22">
        <v>8.9999999999999993E-3</v>
      </c>
      <c r="G6" s="22">
        <v>10.487</v>
      </c>
      <c r="H6" s="22">
        <v>49.033999999999999</v>
      </c>
      <c r="I6" s="22">
        <v>9.2999999999999999E-2</v>
      </c>
      <c r="J6" s="22">
        <v>0.17799999999999999</v>
      </c>
      <c r="K6" s="22">
        <v>0.37</v>
      </c>
      <c r="L6" s="22">
        <v>0</v>
      </c>
      <c r="N6">
        <f t="shared" si="0"/>
        <v>100.56699999999999</v>
      </c>
      <c r="Q6" s="30">
        <v>8</v>
      </c>
      <c r="R6" s="30">
        <v>3</v>
      </c>
      <c r="S6" s="17">
        <v>0</v>
      </c>
      <c r="U6" s="18">
        <f t="shared" si="1"/>
        <v>0.98963085350901681</v>
      </c>
      <c r="V6" s="18">
        <f t="shared" si="1"/>
        <v>7.374721920320295E-5</v>
      </c>
      <c r="W6" s="18">
        <f t="shared" si="1"/>
        <v>3.754837206526044E-4</v>
      </c>
      <c r="X6" s="18">
        <f t="shared" si="1"/>
        <v>1.7438337614299315E-4</v>
      </c>
      <c r="Y6" s="18">
        <f t="shared" si="2"/>
        <v>0</v>
      </c>
      <c r="Z6" s="18">
        <f t="shared" si="3"/>
        <v>0.21493560058235933</v>
      </c>
      <c r="AA6" s="18">
        <f t="shared" si="4"/>
        <v>1.7913995213870528</v>
      </c>
      <c r="AB6" s="18">
        <f t="shared" si="4"/>
        <v>2.441983192097528E-3</v>
      </c>
      <c r="AC6" s="18">
        <f t="shared" si="4"/>
        <v>3.6948118438974902E-3</v>
      </c>
      <c r="AD6" s="18">
        <f t="shared" si="4"/>
        <v>7.2940808929599392E-3</v>
      </c>
      <c r="AE6" s="18">
        <f t="shared" si="4"/>
        <v>0</v>
      </c>
      <c r="AF6" s="18">
        <f t="shared" si="4"/>
        <v>0</v>
      </c>
      <c r="AG6" s="18">
        <f t="shared" si="5"/>
        <v>3.0100204657233824</v>
      </c>
      <c r="AH6" s="18">
        <f t="shared" si="6"/>
        <v>0.89287153565283783</v>
      </c>
      <c r="AI6" s="19">
        <f t="shared" si="7"/>
        <v>0</v>
      </c>
      <c r="AK6">
        <f t="shared" si="8"/>
        <v>40.378999999999998</v>
      </c>
      <c r="AL6">
        <f>D6</f>
        <v>4.0000000000000001E-3</v>
      </c>
      <c r="AM6">
        <f t="shared" si="8"/>
        <v>1.2999999999999999E-2</v>
      </c>
      <c r="AN6">
        <f t="shared" si="8"/>
        <v>8.9999999999999993E-3</v>
      </c>
      <c r="AO6">
        <f t="shared" si="9"/>
        <v>0</v>
      </c>
      <c r="AP6">
        <f t="shared" si="10"/>
        <v>10.487</v>
      </c>
      <c r="AQ6">
        <f t="shared" si="11"/>
        <v>49.033999999999999</v>
      </c>
      <c r="AR6">
        <f t="shared" si="11"/>
        <v>9.2999999999999999E-2</v>
      </c>
      <c r="AS6">
        <f t="shared" si="11"/>
        <v>0.17799999999999999</v>
      </c>
      <c r="AT6">
        <f t="shared" si="11"/>
        <v>0.37</v>
      </c>
      <c r="AU6">
        <f t="shared" si="11"/>
        <v>0</v>
      </c>
      <c r="AV6">
        <f t="shared" si="11"/>
        <v>0</v>
      </c>
      <c r="AW6">
        <f t="shared" si="12"/>
        <v>100.56699999999999</v>
      </c>
      <c r="AY6">
        <f t="shared" si="13"/>
        <v>0.67208721704394137</v>
      </c>
      <c r="AZ6">
        <f t="shared" si="13"/>
        <v>5.0083890516615331E-5</v>
      </c>
      <c r="BA6">
        <f t="shared" si="14"/>
        <v>2.5500196155355041E-4</v>
      </c>
      <c r="BB6">
        <f t="shared" si="14"/>
        <v>1.1842884400289492E-4</v>
      </c>
      <c r="BC6">
        <f t="shared" si="15"/>
        <v>0.14596904403986416</v>
      </c>
      <c r="BD6">
        <f t="shared" si="16"/>
        <v>0</v>
      </c>
      <c r="BE6">
        <f t="shared" si="17"/>
        <v>1.2165917368823254</v>
      </c>
      <c r="BF6">
        <f t="shared" si="17"/>
        <v>1.6584221094415933E-3</v>
      </c>
      <c r="BG6">
        <f t="shared" si="17"/>
        <v>2.5092546385968475E-3</v>
      </c>
      <c r="BH6">
        <f t="shared" si="17"/>
        <v>4.9536233746760062E-3</v>
      </c>
      <c r="BI6">
        <f t="shared" si="18"/>
        <v>0</v>
      </c>
      <c r="BJ6">
        <f t="shared" si="18"/>
        <v>0</v>
      </c>
      <c r="BK6">
        <f t="shared" si="19"/>
        <v>2.0441928127849183</v>
      </c>
      <c r="BL6">
        <f t="shared" si="20"/>
        <v>1.4724738522207517</v>
      </c>
    </row>
    <row r="7" spans="1:64" x14ac:dyDescent="0.2">
      <c r="A7" s="21" t="s">
        <v>114</v>
      </c>
      <c r="B7" s="21"/>
      <c r="C7" s="22">
        <v>40.701999999999998</v>
      </c>
      <c r="D7" s="22">
        <v>3.0000000000000001E-3</v>
      </c>
      <c r="E7" s="22">
        <v>1.7000000000000001E-2</v>
      </c>
      <c r="F7" s="22">
        <v>8.9999999999999993E-3</v>
      </c>
      <c r="G7" s="22">
        <v>10.516999999999999</v>
      </c>
      <c r="H7" s="22">
        <v>48.813000000000002</v>
      </c>
      <c r="I7" s="22">
        <v>9.2999999999999999E-2</v>
      </c>
      <c r="J7" s="22">
        <v>0.16800000000000001</v>
      </c>
      <c r="K7" s="22">
        <v>0.36099999999999999</v>
      </c>
      <c r="L7" s="22">
        <v>0</v>
      </c>
      <c r="N7">
        <f t="shared" si="0"/>
        <v>100.68300000000002</v>
      </c>
      <c r="Q7" s="30">
        <v>8</v>
      </c>
      <c r="R7" s="30">
        <v>3</v>
      </c>
      <c r="S7" s="17">
        <v>0</v>
      </c>
      <c r="U7" s="18">
        <f t="shared" si="1"/>
        <v>0.99552499517019288</v>
      </c>
      <c r="V7" s="18">
        <f t="shared" si="1"/>
        <v>5.5198295042049205E-5</v>
      </c>
      <c r="W7" s="18">
        <f t="shared" si="1"/>
        <v>4.9002183562888151E-4</v>
      </c>
      <c r="X7" s="18">
        <f t="shared" si="1"/>
        <v>1.7402988480143305E-4</v>
      </c>
      <c r="Y7" s="18">
        <f t="shared" si="2"/>
        <v>0</v>
      </c>
      <c r="Z7" s="18">
        <f t="shared" si="3"/>
        <v>0.21511352269611125</v>
      </c>
      <c r="AA7" s="18">
        <f t="shared" si="4"/>
        <v>1.779710579363005</v>
      </c>
      <c r="AB7" s="18">
        <f t="shared" si="4"/>
        <v>2.4370330647761375E-3</v>
      </c>
      <c r="AC7" s="18">
        <f t="shared" si="4"/>
        <v>3.4801691883602297E-3</v>
      </c>
      <c r="AD7" s="18">
        <f t="shared" si="4"/>
        <v>7.1022311766328972E-3</v>
      </c>
      <c r="AE7" s="18">
        <f t="shared" si="4"/>
        <v>0</v>
      </c>
      <c r="AF7" s="18">
        <f t="shared" si="4"/>
        <v>0</v>
      </c>
      <c r="AG7" s="18">
        <f t="shared" si="5"/>
        <v>3.0040877806745514</v>
      </c>
      <c r="AH7" s="18">
        <f t="shared" si="6"/>
        <v>0.89216416501381512</v>
      </c>
      <c r="AI7" s="19">
        <f t="shared" si="7"/>
        <v>0</v>
      </c>
      <c r="AK7">
        <f t="shared" si="8"/>
        <v>40.701999999999998</v>
      </c>
      <c r="AL7">
        <f>D7</f>
        <v>3.0000000000000001E-3</v>
      </c>
      <c r="AM7">
        <f t="shared" si="8"/>
        <v>1.7000000000000001E-2</v>
      </c>
      <c r="AN7">
        <f t="shared" si="8"/>
        <v>8.9999999999999993E-3</v>
      </c>
      <c r="AO7">
        <f t="shared" si="9"/>
        <v>0</v>
      </c>
      <c r="AP7">
        <f t="shared" si="10"/>
        <v>10.516999999999998</v>
      </c>
      <c r="AQ7">
        <f t="shared" si="11"/>
        <v>48.813000000000002</v>
      </c>
      <c r="AR7">
        <f t="shared" si="11"/>
        <v>9.2999999999999999E-2</v>
      </c>
      <c r="AS7">
        <f t="shared" si="11"/>
        <v>0.16800000000000001</v>
      </c>
      <c r="AT7">
        <f t="shared" si="11"/>
        <v>0.36099999999999999</v>
      </c>
      <c r="AU7">
        <f t="shared" si="11"/>
        <v>0</v>
      </c>
      <c r="AV7">
        <f t="shared" si="11"/>
        <v>0</v>
      </c>
      <c r="AW7">
        <f t="shared" si="12"/>
        <v>100.68300000000002</v>
      </c>
      <c r="AY7">
        <f t="shared" si="13"/>
        <v>0.67746338215712387</v>
      </c>
      <c r="AZ7">
        <f t="shared" si="13"/>
        <v>3.7562917887461497E-5</v>
      </c>
      <c r="BA7">
        <f t="shared" si="14"/>
        <v>3.334641035700275E-4</v>
      </c>
      <c r="BB7">
        <f t="shared" si="14"/>
        <v>1.1842884400289492E-4</v>
      </c>
      <c r="BC7">
        <f t="shared" si="15"/>
        <v>0.14638661544457435</v>
      </c>
      <c r="BD7">
        <f t="shared" si="16"/>
        <v>0</v>
      </c>
      <c r="BE7">
        <f t="shared" si="17"/>
        <v>1.2111084645845118</v>
      </c>
      <c r="BF7">
        <f t="shared" si="17"/>
        <v>1.6584221094415933E-3</v>
      </c>
      <c r="BG7">
        <f t="shared" si="17"/>
        <v>2.3682852768779237E-3</v>
      </c>
      <c r="BH7">
        <f t="shared" si="17"/>
        <v>4.8331298331298327E-3</v>
      </c>
      <c r="BI7">
        <f t="shared" si="18"/>
        <v>0</v>
      </c>
      <c r="BJ7">
        <f t="shared" si="18"/>
        <v>0</v>
      </c>
      <c r="BK7">
        <f t="shared" si="19"/>
        <v>2.0443077552711197</v>
      </c>
      <c r="BL7">
        <f t="shared" si="20"/>
        <v>1.469489010609434</v>
      </c>
    </row>
    <row r="8" spans="1:64" x14ac:dyDescent="0.2">
      <c r="A8" s="21" t="s">
        <v>115</v>
      </c>
      <c r="B8" s="21"/>
      <c r="C8" s="22">
        <v>40.582999999999998</v>
      </c>
      <c r="D8" s="22">
        <v>8.9999999999999993E-3</v>
      </c>
      <c r="E8" s="22">
        <v>1.6E-2</v>
      </c>
      <c r="F8" s="22">
        <v>1.2E-2</v>
      </c>
      <c r="G8" s="22">
        <v>10.532999999999999</v>
      </c>
      <c r="H8" s="22">
        <v>48.747999999999998</v>
      </c>
      <c r="I8" s="22">
        <v>9.2999999999999999E-2</v>
      </c>
      <c r="J8" s="22">
        <v>0.17299999999999999</v>
      </c>
      <c r="K8" s="22">
        <v>0.36699999999999999</v>
      </c>
      <c r="L8" s="22">
        <v>0</v>
      </c>
      <c r="N8">
        <f t="shared" si="0"/>
        <v>100.53400000000001</v>
      </c>
      <c r="Q8" s="30">
        <v>8</v>
      </c>
      <c r="R8" s="30">
        <v>3</v>
      </c>
      <c r="S8" s="17">
        <v>0</v>
      </c>
      <c r="U8" s="18">
        <f t="shared" si="1"/>
        <v>0.99444856133248627</v>
      </c>
      <c r="V8" s="18">
        <f t="shared" si="1"/>
        <v>1.6590087452852633E-4</v>
      </c>
      <c r="W8" s="18">
        <f t="shared" si="1"/>
        <v>4.6204923046406994E-4</v>
      </c>
      <c r="X8" s="18">
        <f t="shared" si="1"/>
        <v>2.3246861407715918E-4</v>
      </c>
      <c r="Y8" s="18">
        <f t="shared" si="2"/>
        <v>0</v>
      </c>
      <c r="Z8" s="18">
        <f t="shared" si="3"/>
        <v>0.21583888048888122</v>
      </c>
      <c r="AA8" s="18">
        <f t="shared" si="4"/>
        <v>1.7806248987425273</v>
      </c>
      <c r="AB8" s="18">
        <f t="shared" si="4"/>
        <v>2.4415362611792143E-3</v>
      </c>
      <c r="AC8" s="18">
        <f t="shared" si="4"/>
        <v>3.5903677661986867E-3</v>
      </c>
      <c r="AD8" s="18">
        <f t="shared" si="4"/>
        <v>7.2336155603722769E-3</v>
      </c>
      <c r="AE8" s="18">
        <f t="shared" si="4"/>
        <v>0</v>
      </c>
      <c r="AF8" s="18">
        <f t="shared" si="4"/>
        <v>0</v>
      </c>
      <c r="AG8" s="18">
        <f t="shared" si="5"/>
        <v>3.0050382788707148</v>
      </c>
      <c r="AH8" s="18">
        <f t="shared" si="6"/>
        <v>0.89188940829571461</v>
      </c>
      <c r="AI8" s="19">
        <f t="shared" si="7"/>
        <v>0</v>
      </c>
      <c r="AK8">
        <f t="shared" si="8"/>
        <v>40.582999999999998</v>
      </c>
      <c r="AL8">
        <f>D8</f>
        <v>8.9999999999999993E-3</v>
      </c>
      <c r="AM8">
        <f t="shared" si="8"/>
        <v>1.6E-2</v>
      </c>
      <c r="AN8">
        <f t="shared" si="8"/>
        <v>1.2E-2</v>
      </c>
      <c r="AO8">
        <f t="shared" si="9"/>
        <v>0</v>
      </c>
      <c r="AP8">
        <f t="shared" si="10"/>
        <v>10.532999999999999</v>
      </c>
      <c r="AQ8">
        <f t="shared" si="11"/>
        <v>48.747999999999998</v>
      </c>
      <c r="AR8">
        <f t="shared" si="11"/>
        <v>9.2999999999999999E-2</v>
      </c>
      <c r="AS8">
        <f t="shared" si="11"/>
        <v>0.17299999999999999</v>
      </c>
      <c r="AT8">
        <f t="shared" si="11"/>
        <v>0.36699999999999999</v>
      </c>
      <c r="AU8">
        <f t="shared" si="11"/>
        <v>0</v>
      </c>
      <c r="AV8">
        <f t="shared" si="11"/>
        <v>0</v>
      </c>
      <c r="AW8">
        <f t="shared" si="12"/>
        <v>100.53400000000001</v>
      </c>
      <c r="AY8">
        <f t="shared" si="13"/>
        <v>0.67548268974700398</v>
      </c>
      <c r="AZ8">
        <f t="shared" si="13"/>
        <v>1.1268875366238448E-4</v>
      </c>
      <c r="BA8">
        <f t="shared" si="14"/>
        <v>3.138485680659082E-4</v>
      </c>
      <c r="BB8">
        <f t="shared" si="14"/>
        <v>1.5790512533719322E-4</v>
      </c>
      <c r="BC8">
        <f t="shared" si="15"/>
        <v>0.14660932019375314</v>
      </c>
      <c r="BD8">
        <f t="shared" si="16"/>
        <v>0</v>
      </c>
      <c r="BE8">
        <f t="shared" si="17"/>
        <v>1.2094957374380959</v>
      </c>
      <c r="BF8">
        <f t="shared" si="17"/>
        <v>1.6584221094415933E-3</v>
      </c>
      <c r="BG8">
        <f t="shared" si="17"/>
        <v>2.4387699577373854E-3</v>
      </c>
      <c r="BH8">
        <f t="shared" si="17"/>
        <v>4.9134588608272817E-3</v>
      </c>
      <c r="BI8">
        <f t="shared" si="18"/>
        <v>0</v>
      </c>
      <c r="BJ8">
        <f t="shared" si="18"/>
        <v>0</v>
      </c>
      <c r="BK8">
        <f t="shared" si="19"/>
        <v>2.0411828407539248</v>
      </c>
      <c r="BL8">
        <f t="shared" si="20"/>
        <v>1.4722043605661428</v>
      </c>
    </row>
    <row r="9" spans="1:64" x14ac:dyDescent="0.2">
      <c r="A9" s="21" t="s">
        <v>116</v>
      </c>
      <c r="B9" s="21"/>
      <c r="C9" s="22">
        <v>40.853999999999999</v>
      </c>
      <c r="D9" s="22">
        <v>1E-3</v>
      </c>
      <c r="E9" s="22">
        <v>1.9E-2</v>
      </c>
      <c r="F9" s="22">
        <v>6.0000000000000001E-3</v>
      </c>
      <c r="G9" s="22">
        <v>10.004</v>
      </c>
      <c r="H9" s="22">
        <v>49.463000000000001</v>
      </c>
      <c r="I9" s="22">
        <v>8.6999999999999994E-2</v>
      </c>
      <c r="J9" s="22">
        <v>0.16500000000000001</v>
      </c>
      <c r="K9" s="22">
        <v>0.374</v>
      </c>
      <c r="L9" s="22">
        <v>0</v>
      </c>
      <c r="N9">
        <f t="shared" si="0"/>
        <v>100.973</v>
      </c>
      <c r="Q9" s="30">
        <v>8</v>
      </c>
      <c r="R9" s="30">
        <v>3</v>
      </c>
      <c r="S9" s="17">
        <v>0</v>
      </c>
      <c r="U9" s="18">
        <f t="shared" si="1"/>
        <v>0.99412208333101448</v>
      </c>
      <c r="V9" s="18">
        <f t="shared" si="1"/>
        <v>1.8305143040023865E-5</v>
      </c>
      <c r="W9" s="18">
        <f t="shared" si="1"/>
        <v>5.4486489852209445E-4</v>
      </c>
      <c r="X9" s="18">
        <f t="shared" si="1"/>
        <v>1.1542537435630339E-4</v>
      </c>
      <c r="Y9" s="18">
        <f t="shared" si="2"/>
        <v>0</v>
      </c>
      <c r="Z9" s="18">
        <f t="shared" si="3"/>
        <v>0.20357209195704026</v>
      </c>
      <c r="AA9" s="18">
        <f t="shared" si="4"/>
        <v>1.7941677821332349</v>
      </c>
      <c r="AB9" s="18">
        <f t="shared" si="4"/>
        <v>2.2681221704466598E-3</v>
      </c>
      <c r="AC9" s="18">
        <f t="shared" si="4"/>
        <v>3.400507509659222E-3</v>
      </c>
      <c r="AD9" s="18">
        <f t="shared" si="4"/>
        <v>7.3202838721927706E-3</v>
      </c>
      <c r="AE9" s="18">
        <f t="shared" si="4"/>
        <v>0</v>
      </c>
      <c r="AF9" s="18">
        <f t="shared" si="4"/>
        <v>0</v>
      </c>
      <c r="AG9" s="18">
        <f t="shared" si="5"/>
        <v>3.0055294663895067</v>
      </c>
      <c r="AH9" s="18">
        <f t="shared" si="6"/>
        <v>0.89809879924945568</v>
      </c>
      <c r="AI9" s="19">
        <f t="shared" si="7"/>
        <v>0</v>
      </c>
      <c r="AK9">
        <f t="shared" si="8"/>
        <v>40.853999999999999</v>
      </c>
      <c r="AL9">
        <f>D9</f>
        <v>1E-3</v>
      </c>
      <c r="AM9">
        <f t="shared" si="8"/>
        <v>1.9E-2</v>
      </c>
      <c r="AN9">
        <f t="shared" si="8"/>
        <v>6.0000000000000001E-3</v>
      </c>
      <c r="AO9">
        <f t="shared" si="9"/>
        <v>0</v>
      </c>
      <c r="AP9">
        <f t="shared" si="10"/>
        <v>10.004</v>
      </c>
      <c r="AQ9">
        <f t="shared" si="11"/>
        <v>49.463000000000001</v>
      </c>
      <c r="AR9">
        <f t="shared" si="11"/>
        <v>8.6999999999999994E-2</v>
      </c>
      <c r="AS9">
        <f t="shared" si="11"/>
        <v>0.16500000000000001</v>
      </c>
      <c r="AT9">
        <f t="shared" si="11"/>
        <v>0.374</v>
      </c>
      <c r="AU9">
        <f t="shared" si="11"/>
        <v>0</v>
      </c>
      <c r="AV9">
        <f t="shared" si="11"/>
        <v>0</v>
      </c>
      <c r="AW9">
        <f t="shared" si="12"/>
        <v>100.973</v>
      </c>
      <c r="AY9">
        <f t="shared" si="13"/>
        <v>0.67999334221038621</v>
      </c>
      <c r="AZ9">
        <f t="shared" si="13"/>
        <v>1.2520972629153833E-5</v>
      </c>
      <c r="BA9">
        <f t="shared" si="14"/>
        <v>3.72695174578266E-4</v>
      </c>
      <c r="BB9">
        <f t="shared" si="14"/>
        <v>7.895256266859661E-5</v>
      </c>
      <c r="BC9">
        <f t="shared" si="15"/>
        <v>0.13924614442402986</v>
      </c>
      <c r="BD9">
        <f t="shared" si="16"/>
        <v>0</v>
      </c>
      <c r="BE9">
        <f t="shared" si="17"/>
        <v>1.2272357360486696</v>
      </c>
      <c r="BF9">
        <f t="shared" si="17"/>
        <v>1.5514271346389098E-3</v>
      </c>
      <c r="BG9">
        <f t="shared" si="17"/>
        <v>2.3259944683622462E-3</v>
      </c>
      <c r="BH9">
        <f t="shared" si="17"/>
        <v>5.0071760598076383E-3</v>
      </c>
      <c r="BI9">
        <f t="shared" si="18"/>
        <v>0</v>
      </c>
      <c r="BJ9">
        <f t="shared" si="18"/>
        <v>0</v>
      </c>
      <c r="BK9">
        <f t="shared" si="19"/>
        <v>2.0558239890557704</v>
      </c>
      <c r="BL9">
        <f t="shared" si="20"/>
        <v>1.4619585540345461</v>
      </c>
    </row>
    <row r="10" spans="1:64" x14ac:dyDescent="0.2">
      <c r="A10" s="21" t="s">
        <v>117</v>
      </c>
      <c r="B10" s="21"/>
      <c r="C10" s="22">
        <v>40.837000000000003</v>
      </c>
      <c r="D10" s="22">
        <v>2E-3</v>
      </c>
      <c r="E10" s="22">
        <v>1.6E-2</v>
      </c>
      <c r="F10" s="22">
        <v>5.0000000000000001E-3</v>
      </c>
      <c r="G10" s="22">
        <v>9.9410000000000007</v>
      </c>
      <c r="H10" s="22">
        <v>49.317</v>
      </c>
      <c r="I10" s="22">
        <v>0.09</v>
      </c>
      <c r="J10" s="22">
        <v>0.16700000000000001</v>
      </c>
      <c r="K10" s="22">
        <v>0.374</v>
      </c>
      <c r="L10" s="22">
        <v>0</v>
      </c>
      <c r="N10">
        <f t="shared" si="0"/>
        <v>100.74900000000001</v>
      </c>
      <c r="Q10" s="30">
        <v>8</v>
      </c>
      <c r="R10" s="30">
        <v>3</v>
      </c>
      <c r="S10" s="17">
        <v>0</v>
      </c>
      <c r="U10" s="18">
        <f t="shared" si="1"/>
        <v>0.99555193715132217</v>
      </c>
      <c r="V10" s="18">
        <f t="shared" si="1"/>
        <v>3.6678205335496961E-5</v>
      </c>
      <c r="W10" s="18">
        <f t="shared" si="1"/>
        <v>4.5968482500193019E-4</v>
      </c>
      <c r="X10" s="18">
        <f t="shared" si="1"/>
        <v>9.6366259205368763E-5</v>
      </c>
      <c r="Y10" s="18">
        <f t="shared" si="2"/>
        <v>0</v>
      </c>
      <c r="Z10" s="18">
        <f t="shared" si="3"/>
        <v>0.2026653883550181</v>
      </c>
      <c r="AA10" s="18">
        <f t="shared" si="4"/>
        <v>1.7921906428258101</v>
      </c>
      <c r="AB10" s="18">
        <f t="shared" si="4"/>
        <v>2.3506861878335302E-3</v>
      </c>
      <c r="AC10" s="18">
        <f t="shared" si="4"/>
        <v>3.4481108583289048E-3</v>
      </c>
      <c r="AD10" s="18">
        <f t="shared" si="4"/>
        <v>7.3338644333823012E-3</v>
      </c>
      <c r="AE10" s="18">
        <f t="shared" si="4"/>
        <v>0</v>
      </c>
      <c r="AF10" s="18">
        <f t="shared" si="4"/>
        <v>0</v>
      </c>
      <c r="AG10" s="18">
        <f t="shared" si="5"/>
        <v>3.004133359101238</v>
      </c>
      <c r="AH10" s="18">
        <f t="shared" si="6"/>
        <v>0.89840600765807999</v>
      </c>
      <c r="AI10" s="19">
        <f t="shared" si="7"/>
        <v>0</v>
      </c>
      <c r="AK10">
        <f t="shared" si="8"/>
        <v>40.837000000000003</v>
      </c>
      <c r="AL10">
        <f t="shared" si="8"/>
        <v>2E-3</v>
      </c>
      <c r="AM10">
        <f t="shared" si="8"/>
        <v>1.6E-2</v>
      </c>
      <c r="AN10">
        <f t="shared" si="8"/>
        <v>5.0000000000000001E-3</v>
      </c>
      <c r="AO10">
        <f t="shared" si="9"/>
        <v>0</v>
      </c>
      <c r="AP10">
        <f t="shared" si="10"/>
        <v>9.9410000000000007</v>
      </c>
      <c r="AQ10">
        <f t="shared" si="11"/>
        <v>49.317</v>
      </c>
      <c r="AR10">
        <f t="shared" si="11"/>
        <v>0.09</v>
      </c>
      <c r="AS10">
        <f t="shared" si="11"/>
        <v>0.16700000000000001</v>
      </c>
      <c r="AT10">
        <f t="shared" si="11"/>
        <v>0.374</v>
      </c>
      <c r="AU10">
        <f t="shared" si="11"/>
        <v>0</v>
      </c>
      <c r="AV10">
        <f t="shared" si="11"/>
        <v>0</v>
      </c>
      <c r="AW10">
        <f t="shared" si="12"/>
        <v>100.74900000000001</v>
      </c>
      <c r="AY10">
        <f t="shared" si="13"/>
        <v>0.67971038615179769</v>
      </c>
      <c r="AZ10">
        <f t="shared" si="13"/>
        <v>2.5041945258307666E-5</v>
      </c>
      <c r="BA10">
        <f t="shared" si="14"/>
        <v>3.138485680659082E-4</v>
      </c>
      <c r="BB10">
        <f t="shared" si="14"/>
        <v>6.5793802223830508E-5</v>
      </c>
      <c r="BC10">
        <f t="shared" si="15"/>
        <v>0.13836924447413843</v>
      </c>
      <c r="BD10">
        <f t="shared" si="16"/>
        <v>0</v>
      </c>
      <c r="BE10">
        <f t="shared" si="17"/>
        <v>1.223613302765951</v>
      </c>
      <c r="BF10">
        <f t="shared" si="17"/>
        <v>1.6049246220402515E-3</v>
      </c>
      <c r="BG10">
        <f t="shared" si="17"/>
        <v>2.3541883407060312E-3</v>
      </c>
      <c r="BH10">
        <f t="shared" si="17"/>
        <v>5.0071760598076383E-3</v>
      </c>
      <c r="BI10">
        <f t="shared" si="18"/>
        <v>0</v>
      </c>
      <c r="BJ10">
        <f t="shared" si="18"/>
        <v>0</v>
      </c>
      <c r="BK10">
        <f t="shared" si="19"/>
        <v>2.0510639067299894</v>
      </c>
      <c r="BL10">
        <f t="shared" si="20"/>
        <v>1.4646707736624001</v>
      </c>
    </row>
    <row r="11" spans="1:64" x14ac:dyDescent="0.2">
      <c r="A11" s="21" t="s">
        <v>118</v>
      </c>
      <c r="B11" s="21"/>
      <c r="C11" s="22">
        <v>40.655000000000001</v>
      </c>
      <c r="D11" s="22">
        <v>3.0000000000000001E-3</v>
      </c>
      <c r="E11" s="22">
        <v>0.01</v>
      </c>
      <c r="F11" s="22">
        <v>0.01</v>
      </c>
      <c r="G11" s="22">
        <v>10.021000000000001</v>
      </c>
      <c r="H11" s="22">
        <v>49.069000000000003</v>
      </c>
      <c r="I11" s="22">
        <v>9.0999999999999998E-2</v>
      </c>
      <c r="J11" s="22">
        <v>0.16500000000000001</v>
      </c>
      <c r="K11" s="22">
        <v>0.35899999999999999</v>
      </c>
      <c r="L11" s="22">
        <v>0</v>
      </c>
      <c r="N11">
        <f t="shared" si="0"/>
        <v>100.383</v>
      </c>
      <c r="Q11" s="30">
        <v>8</v>
      </c>
      <c r="R11" s="30">
        <v>3</v>
      </c>
      <c r="S11" s="17">
        <v>0</v>
      </c>
      <c r="U11" s="18">
        <f t="shared" si="1"/>
        <v>0.9952557616938722</v>
      </c>
      <c r="V11" s="18">
        <f t="shared" si="1"/>
        <v>5.5247162810185081E-5</v>
      </c>
      <c r="W11" s="18">
        <f t="shared" si="1"/>
        <v>2.8850332842933452E-4</v>
      </c>
      <c r="X11" s="18">
        <f t="shared" si="1"/>
        <v>1.935377285785574E-4</v>
      </c>
      <c r="Y11" s="18">
        <f t="shared" si="2"/>
        <v>0</v>
      </c>
      <c r="Z11" s="18">
        <f t="shared" si="3"/>
        <v>0.20514985625330523</v>
      </c>
      <c r="AA11" s="18">
        <f t="shared" si="4"/>
        <v>1.7906281437292102</v>
      </c>
      <c r="AB11" s="18">
        <f t="shared" si="4"/>
        <v>2.3867348899606618E-3</v>
      </c>
      <c r="AC11" s="18">
        <f t="shared" si="4"/>
        <v>3.4210493304646533E-3</v>
      </c>
      <c r="AD11" s="18">
        <f t="shared" si="4"/>
        <v>7.0691364981826394E-3</v>
      </c>
      <c r="AE11" s="18">
        <f t="shared" si="4"/>
        <v>0</v>
      </c>
      <c r="AF11" s="18">
        <f t="shared" si="4"/>
        <v>0</v>
      </c>
      <c r="AG11" s="18">
        <f t="shared" si="5"/>
        <v>3.0044479706148133</v>
      </c>
      <c r="AH11" s="18">
        <f t="shared" si="6"/>
        <v>0.8972080781253714</v>
      </c>
      <c r="AI11" s="19">
        <f t="shared" si="7"/>
        <v>0</v>
      </c>
      <c r="AK11">
        <f t="shared" si="8"/>
        <v>40.655000000000001</v>
      </c>
      <c r="AL11">
        <f t="shared" si="8"/>
        <v>3.0000000000000001E-3</v>
      </c>
      <c r="AM11">
        <f t="shared" si="8"/>
        <v>0.01</v>
      </c>
      <c r="AN11">
        <f t="shared" si="8"/>
        <v>0.01</v>
      </c>
      <c r="AO11">
        <f t="shared" si="9"/>
        <v>0</v>
      </c>
      <c r="AP11">
        <f t="shared" si="10"/>
        <v>10.021000000000001</v>
      </c>
      <c r="AQ11">
        <f t="shared" si="11"/>
        <v>49.069000000000003</v>
      </c>
      <c r="AR11">
        <f t="shared" si="11"/>
        <v>9.0999999999999998E-2</v>
      </c>
      <c r="AS11">
        <f t="shared" si="11"/>
        <v>0.16500000000000001</v>
      </c>
      <c r="AT11">
        <f t="shared" si="11"/>
        <v>0.35899999999999999</v>
      </c>
      <c r="AU11">
        <f t="shared" si="11"/>
        <v>0</v>
      </c>
      <c r="AV11">
        <f t="shared" si="11"/>
        <v>0</v>
      </c>
      <c r="AW11">
        <f t="shared" si="12"/>
        <v>100.383</v>
      </c>
      <c r="AY11">
        <f t="shared" si="13"/>
        <v>0.6766810918774967</v>
      </c>
      <c r="AZ11">
        <f t="shared" si="13"/>
        <v>3.7562917887461497E-5</v>
      </c>
      <c r="BA11">
        <f t="shared" si="14"/>
        <v>1.9615535504119265E-4</v>
      </c>
      <c r="BB11">
        <f t="shared" si="14"/>
        <v>1.3158760444766102E-4</v>
      </c>
      <c r="BC11">
        <f t="shared" si="15"/>
        <v>0.1394827682200323</v>
      </c>
      <c r="BD11">
        <f t="shared" si="16"/>
        <v>0</v>
      </c>
      <c r="BE11">
        <f t="shared" si="17"/>
        <v>1.2174601284227033</v>
      </c>
      <c r="BF11">
        <f t="shared" si="17"/>
        <v>1.6227571178406988E-3</v>
      </c>
      <c r="BG11">
        <f t="shared" si="17"/>
        <v>2.3259944683622462E-3</v>
      </c>
      <c r="BH11">
        <f t="shared" si="17"/>
        <v>4.8063534905640167E-3</v>
      </c>
      <c r="BI11">
        <f t="shared" si="18"/>
        <v>0</v>
      </c>
      <c r="BJ11">
        <f t="shared" si="18"/>
        <v>0</v>
      </c>
      <c r="BK11">
        <f t="shared" si="19"/>
        <v>2.0427443994743752</v>
      </c>
      <c r="BL11">
        <f t="shared" si="20"/>
        <v>1.4707899683327472</v>
      </c>
    </row>
    <row r="12" spans="1:64" x14ac:dyDescent="0.2">
      <c r="A12" s="21" t="s">
        <v>119</v>
      </c>
      <c r="B12" s="21"/>
      <c r="C12" s="22">
        <v>40.710999999999999</v>
      </c>
      <c r="D12" s="22">
        <v>2E-3</v>
      </c>
      <c r="E12" s="22">
        <v>1.2999999999999999E-2</v>
      </c>
      <c r="F12" s="22">
        <v>6.0000000000000001E-3</v>
      </c>
      <c r="G12" s="22">
        <v>10.068</v>
      </c>
      <c r="H12" s="22">
        <v>49.14</v>
      </c>
      <c r="I12" s="22">
        <v>8.7999999999999995E-2</v>
      </c>
      <c r="J12" s="22">
        <v>0.159</v>
      </c>
      <c r="K12" s="22">
        <v>0.36499999999999999</v>
      </c>
      <c r="L12" s="22">
        <v>3.0000000000000001E-3</v>
      </c>
      <c r="N12">
        <f t="shared" si="0"/>
        <v>100.55499999999999</v>
      </c>
      <c r="Q12" s="30">
        <v>8</v>
      </c>
      <c r="R12" s="30">
        <v>3</v>
      </c>
      <c r="S12" s="17">
        <v>0</v>
      </c>
      <c r="U12" s="18">
        <f t="shared" ref="U12:X45" si="21">IFERROR(AY12*$BL12,"NA")</f>
        <v>0.99506986852864787</v>
      </c>
      <c r="V12" s="18">
        <f t="shared" si="21"/>
        <v>3.6773908510407979E-5</v>
      </c>
      <c r="W12" s="18">
        <f t="shared" si="21"/>
        <v>3.7446846510591573E-4</v>
      </c>
      <c r="X12" s="18">
        <f t="shared" si="21"/>
        <v>1.1594124523030108E-4</v>
      </c>
      <c r="Y12" s="18">
        <f t="shared" ref="Y12:Y45" si="22">IFERROR(IF(OR($S12="spinel", $S12="Spinel", $S12="SPINEL"),((BC12+BD12)*BL12-Z12),BD12*$BL12),"NA")</f>
        <v>0</v>
      </c>
      <c r="Z12" s="18">
        <f t="shared" ref="Z12:Z45" si="23">IFERROR(IF(OR($S12="spinel", $S12="Spinel", $S12="SPINEL"),(1-AA12-AB12-AC12-AD12),BC12*$BL12),"NA")</f>
        <v>0.2057900781510266</v>
      </c>
      <c r="AA12" s="18">
        <f t="shared" ref="AA12:AF45" si="24">IFERROR(BE12*$BL12,"NA")</f>
        <v>1.7904179416430075</v>
      </c>
      <c r="AB12" s="18">
        <f t="shared" si="24"/>
        <v>2.3044459798788591E-3</v>
      </c>
      <c r="AC12" s="18">
        <f t="shared" si="24"/>
        <v>3.2914979359101601E-3</v>
      </c>
      <c r="AD12" s="18">
        <f t="shared" si="24"/>
        <v>7.1760565719766085E-3</v>
      </c>
      <c r="AE12" s="18">
        <f t="shared" si="24"/>
        <v>1.4216055675845703E-4</v>
      </c>
      <c r="AF12" s="18">
        <f t="shared" si="24"/>
        <v>0</v>
      </c>
      <c r="AG12" s="18">
        <f t="shared" si="5"/>
        <v>3.0047192329860528</v>
      </c>
      <c r="AH12" s="18">
        <f t="shared" si="6"/>
        <v>0.896909502361252</v>
      </c>
      <c r="AI12" s="19">
        <f t="shared" si="7"/>
        <v>0</v>
      </c>
      <c r="AK12">
        <f t="shared" si="8"/>
        <v>40.710999999999999</v>
      </c>
      <c r="AL12">
        <f t="shared" si="8"/>
        <v>2E-3</v>
      </c>
      <c r="AM12">
        <f t="shared" si="8"/>
        <v>1.2999999999999999E-2</v>
      </c>
      <c r="AN12">
        <f t="shared" si="8"/>
        <v>6.0000000000000001E-3</v>
      </c>
      <c r="AO12">
        <f t="shared" si="9"/>
        <v>0</v>
      </c>
      <c r="AP12">
        <f t="shared" si="10"/>
        <v>10.068</v>
      </c>
      <c r="AQ12">
        <f t="shared" si="11"/>
        <v>49.14</v>
      </c>
      <c r="AR12">
        <f t="shared" si="11"/>
        <v>8.7999999999999995E-2</v>
      </c>
      <c r="AS12">
        <f t="shared" si="11"/>
        <v>0.159</v>
      </c>
      <c r="AT12">
        <f t="shared" si="11"/>
        <v>0.36499999999999999</v>
      </c>
      <c r="AU12">
        <f t="shared" si="11"/>
        <v>3.0000000000000001E-3</v>
      </c>
      <c r="AV12">
        <f t="shared" si="11"/>
        <v>0</v>
      </c>
      <c r="AW12">
        <f t="shared" si="12"/>
        <v>100.55499999999999</v>
      </c>
      <c r="AY12">
        <f t="shared" si="13"/>
        <v>0.67761318242343538</v>
      </c>
      <c r="AZ12">
        <f t="shared" si="13"/>
        <v>2.5041945258307666E-5</v>
      </c>
      <c r="BA12">
        <f t="shared" si="14"/>
        <v>2.5500196155355041E-4</v>
      </c>
      <c r="BB12">
        <f t="shared" si="14"/>
        <v>7.895256266859661E-5</v>
      </c>
      <c r="BC12">
        <f t="shared" ref="BC12:BC45" si="25">IF(OR($S12="spinel", $S12="Spinel", $S12="SPINEL"),G12/AP$1,G12/AP$1*(1-$S12))</f>
        <v>0.14013696342074494</v>
      </c>
      <c r="BD12">
        <f t="shared" ref="BD12:BD45" si="26">IF(OR($S12="spinel", $S12="Spinel", $S12="SPINEL"),0,G12/AP$1*$S12)</f>
        <v>0</v>
      </c>
      <c r="BE12">
        <f t="shared" si="17"/>
        <v>1.2192217226903266</v>
      </c>
      <c r="BF12">
        <f t="shared" si="17"/>
        <v>1.5692596304393571E-3</v>
      </c>
      <c r="BG12">
        <f t="shared" si="17"/>
        <v>2.241412851330892E-3</v>
      </c>
      <c r="BH12">
        <f t="shared" si="17"/>
        <v>4.8866825182614648E-3</v>
      </c>
      <c r="BI12">
        <f t="shared" si="18"/>
        <v>9.6807139203825818E-5</v>
      </c>
      <c r="BJ12">
        <f t="shared" si="18"/>
        <v>0</v>
      </c>
      <c r="BK12">
        <f t="shared" si="19"/>
        <v>2.0461250271432232</v>
      </c>
      <c r="BL12">
        <f t="shared" ref="BL12:BL45" si="27">IFERROR(IF(OR($P12="Total",$P12="total", $P12="TOTAL"),$R12/$BK12,Q12/(AY12*4+AZ12*4+BA12*3+BB12*3+BC12*2+BD12*3+BE12*2+BF12*2+BG12*2+BH12*2+BI12+BJ12)),"NA")</f>
        <v>1.4684924885461219</v>
      </c>
    </row>
    <row r="13" spans="1:64" x14ac:dyDescent="0.2">
      <c r="A13" s="21" t="s">
        <v>120</v>
      </c>
      <c r="B13" s="21"/>
      <c r="C13" s="22">
        <v>40.99</v>
      </c>
      <c r="D13" s="22">
        <v>1E-3</v>
      </c>
      <c r="E13" s="22">
        <v>1.2999999999999999E-2</v>
      </c>
      <c r="F13" s="22">
        <v>7.0000000000000001E-3</v>
      </c>
      <c r="G13" s="22">
        <v>10.119</v>
      </c>
      <c r="H13" s="22">
        <v>49.505000000000003</v>
      </c>
      <c r="I13" s="22">
        <v>8.7999999999999995E-2</v>
      </c>
      <c r="J13" s="22">
        <v>0.16</v>
      </c>
      <c r="K13" s="22">
        <v>0.36</v>
      </c>
      <c r="L13" s="22">
        <v>0</v>
      </c>
      <c r="N13">
        <f t="shared" si="0"/>
        <v>101.24299999999998</v>
      </c>
      <c r="Q13" s="30">
        <v>8</v>
      </c>
      <c r="R13" s="30">
        <v>3</v>
      </c>
      <c r="S13" s="17">
        <v>0</v>
      </c>
      <c r="U13" s="18">
        <f t="shared" si="21"/>
        <v>0.99496837641735802</v>
      </c>
      <c r="V13" s="18">
        <f t="shared" si="21"/>
        <v>1.8259940137213019E-5</v>
      </c>
      <c r="W13" s="18">
        <f t="shared" si="21"/>
        <v>3.7188169727309756E-4</v>
      </c>
      <c r="X13" s="18">
        <f t="shared" si="21"/>
        <v>1.3433039874979384E-4</v>
      </c>
      <c r="Y13" s="18">
        <f t="shared" si="22"/>
        <v>0</v>
      </c>
      <c r="Z13" s="18">
        <f t="shared" si="23"/>
        <v>0.20540375323043522</v>
      </c>
      <c r="AA13" s="18">
        <f t="shared" si="24"/>
        <v>1.7912569471900937</v>
      </c>
      <c r="AB13" s="18">
        <f t="shared" si="24"/>
        <v>2.2885272382792646E-3</v>
      </c>
      <c r="AC13" s="18">
        <f t="shared" si="24"/>
        <v>3.2893190424202862E-3</v>
      </c>
      <c r="AD13" s="18">
        <f t="shared" si="24"/>
        <v>7.0288624397467454E-3</v>
      </c>
      <c r="AE13" s="18">
        <f t="shared" si="24"/>
        <v>0</v>
      </c>
      <c r="AF13" s="18">
        <f t="shared" si="24"/>
        <v>0</v>
      </c>
      <c r="AG13" s="18">
        <f t="shared" si="5"/>
        <v>3.0047602575944929</v>
      </c>
      <c r="AH13" s="18">
        <f t="shared" si="6"/>
        <v>0.89712636043411187</v>
      </c>
      <c r="AI13" s="19">
        <f t="shared" si="7"/>
        <v>0</v>
      </c>
      <c r="AK13">
        <f t="shared" si="8"/>
        <v>40.99</v>
      </c>
      <c r="AL13">
        <f t="shared" si="8"/>
        <v>1E-3</v>
      </c>
      <c r="AM13">
        <f t="shared" si="8"/>
        <v>1.2999999999999999E-2</v>
      </c>
      <c r="AN13">
        <f t="shared" si="8"/>
        <v>7.0000000000000001E-3</v>
      </c>
      <c r="AO13">
        <f t="shared" si="9"/>
        <v>0</v>
      </c>
      <c r="AP13">
        <f t="shared" si="10"/>
        <v>10.118999999999998</v>
      </c>
      <c r="AQ13">
        <f t="shared" si="11"/>
        <v>49.505000000000003</v>
      </c>
      <c r="AR13">
        <f t="shared" si="11"/>
        <v>8.7999999999999995E-2</v>
      </c>
      <c r="AS13">
        <f t="shared" si="11"/>
        <v>0.16</v>
      </c>
      <c r="AT13">
        <f t="shared" si="11"/>
        <v>0.36</v>
      </c>
      <c r="AU13">
        <f t="shared" si="11"/>
        <v>0</v>
      </c>
      <c r="AV13">
        <f t="shared" si="11"/>
        <v>0</v>
      </c>
      <c r="AW13">
        <f t="shared" si="12"/>
        <v>101.24299999999998</v>
      </c>
      <c r="AY13">
        <f t="shared" si="13"/>
        <v>0.68225699067909462</v>
      </c>
      <c r="AZ13">
        <f t="shared" si="13"/>
        <v>1.2520972629153833E-5</v>
      </c>
      <c r="BA13">
        <f t="shared" si="14"/>
        <v>2.5500196155355041E-4</v>
      </c>
      <c r="BB13">
        <f t="shared" si="14"/>
        <v>9.2111323113362712E-5</v>
      </c>
      <c r="BC13">
        <f t="shared" si="25"/>
        <v>0.14084683480875229</v>
      </c>
      <c r="BD13">
        <f t="shared" si="26"/>
        <v>0</v>
      </c>
      <c r="BE13">
        <f t="shared" si="17"/>
        <v>1.2282778058971229</v>
      </c>
      <c r="BF13">
        <f t="shared" si="17"/>
        <v>1.5692596304393571E-3</v>
      </c>
      <c r="BG13">
        <f t="shared" si="17"/>
        <v>2.2555097875027845E-3</v>
      </c>
      <c r="BH13">
        <f t="shared" si="17"/>
        <v>4.8197416618469243E-3</v>
      </c>
      <c r="BI13">
        <f t="shared" si="18"/>
        <v>0</v>
      </c>
      <c r="BJ13">
        <f t="shared" si="18"/>
        <v>0</v>
      </c>
      <c r="BK13">
        <f t="shared" si="19"/>
        <v>2.0603857767220548</v>
      </c>
      <c r="BL13">
        <f t="shared" si="27"/>
        <v>1.4583483789986549</v>
      </c>
    </row>
    <row r="14" spans="1:64" x14ac:dyDescent="0.2">
      <c r="A14" s="21" t="s">
        <v>121</v>
      </c>
      <c r="B14" s="21"/>
      <c r="C14" s="22">
        <v>40.942</v>
      </c>
      <c r="D14" s="22">
        <v>4.0000000000000001E-3</v>
      </c>
      <c r="E14" s="22">
        <v>1.7000000000000001E-2</v>
      </c>
      <c r="F14" s="22">
        <v>5.0000000000000001E-3</v>
      </c>
      <c r="G14" s="22">
        <v>10.09</v>
      </c>
      <c r="H14" s="22">
        <v>49.444000000000003</v>
      </c>
      <c r="I14" s="22">
        <v>8.6999999999999994E-2</v>
      </c>
      <c r="J14" s="22">
        <v>0.16400000000000001</v>
      </c>
      <c r="K14" s="22">
        <v>0.36199999999999999</v>
      </c>
      <c r="L14" s="22">
        <v>0</v>
      </c>
      <c r="N14">
        <f t="shared" si="0"/>
        <v>101.11500000000001</v>
      </c>
      <c r="Q14" s="30">
        <v>8</v>
      </c>
      <c r="R14" s="30">
        <v>3</v>
      </c>
      <c r="S14" s="17">
        <v>0</v>
      </c>
      <c r="U14" s="18">
        <f t="shared" si="21"/>
        <v>0.99499904040796128</v>
      </c>
      <c r="V14" s="18">
        <f t="shared" si="21"/>
        <v>7.3127645304970287E-5</v>
      </c>
      <c r="W14" s="18">
        <f t="shared" si="21"/>
        <v>4.8689198135913532E-4</v>
      </c>
      <c r="X14" s="18">
        <f t="shared" si="21"/>
        <v>9.6065736560411143E-5</v>
      </c>
      <c r="Y14" s="18">
        <f t="shared" si="22"/>
        <v>0</v>
      </c>
      <c r="Z14" s="18">
        <f t="shared" si="23"/>
        <v>0.20506153028109853</v>
      </c>
      <c r="AA14" s="18">
        <f t="shared" si="24"/>
        <v>1.7912024284895605</v>
      </c>
      <c r="AB14" s="18">
        <f t="shared" si="24"/>
        <v>2.2652436152247957E-3</v>
      </c>
      <c r="AC14" s="18">
        <f t="shared" si="24"/>
        <v>3.375608822948079E-3</v>
      </c>
      <c r="AD14" s="18">
        <f t="shared" si="24"/>
        <v>7.0764161077556519E-3</v>
      </c>
      <c r="AE14" s="18">
        <f t="shared" si="24"/>
        <v>0</v>
      </c>
      <c r="AF14" s="18">
        <f t="shared" si="24"/>
        <v>0</v>
      </c>
      <c r="AG14" s="18">
        <f t="shared" si="5"/>
        <v>3.0046363530877733</v>
      </c>
      <c r="AH14" s="18">
        <f t="shared" si="6"/>
        <v>0.89727734682572757</v>
      </c>
      <c r="AI14" s="19">
        <f t="shared" si="7"/>
        <v>0</v>
      </c>
      <c r="AK14">
        <f t="shared" si="8"/>
        <v>40.942</v>
      </c>
      <c r="AL14">
        <f t="shared" si="8"/>
        <v>4.0000000000000001E-3</v>
      </c>
      <c r="AM14">
        <f t="shared" si="8"/>
        <v>1.7000000000000001E-2</v>
      </c>
      <c r="AN14">
        <f t="shared" si="8"/>
        <v>5.0000000000000001E-3</v>
      </c>
      <c r="AO14">
        <f t="shared" si="9"/>
        <v>0</v>
      </c>
      <c r="AP14">
        <f t="shared" si="10"/>
        <v>10.089999999999998</v>
      </c>
      <c r="AQ14">
        <f t="shared" si="11"/>
        <v>49.444000000000003</v>
      </c>
      <c r="AR14">
        <f t="shared" si="11"/>
        <v>8.6999999999999994E-2</v>
      </c>
      <c r="AS14">
        <f t="shared" si="11"/>
        <v>0.16400000000000001</v>
      </c>
      <c r="AT14">
        <f t="shared" si="11"/>
        <v>0.36199999999999999</v>
      </c>
      <c r="AU14">
        <f t="shared" si="11"/>
        <v>0</v>
      </c>
      <c r="AV14">
        <f t="shared" si="11"/>
        <v>0</v>
      </c>
      <c r="AW14">
        <f t="shared" si="12"/>
        <v>101.11500000000001</v>
      </c>
      <c r="AY14">
        <f t="shared" si="13"/>
        <v>0.68145805592543274</v>
      </c>
      <c r="AZ14">
        <f t="shared" si="13"/>
        <v>5.0083890516615331E-5</v>
      </c>
      <c r="BA14">
        <f t="shared" si="14"/>
        <v>3.334641035700275E-4</v>
      </c>
      <c r="BB14">
        <f t="shared" si="14"/>
        <v>6.5793802223830508E-5</v>
      </c>
      <c r="BC14">
        <f t="shared" si="25"/>
        <v>0.14044318245086576</v>
      </c>
      <c r="BD14">
        <f t="shared" si="26"/>
        <v>0</v>
      </c>
      <c r="BE14">
        <f t="shared" si="17"/>
        <v>1.2267643234981789</v>
      </c>
      <c r="BF14">
        <f t="shared" si="17"/>
        <v>1.5514271346389098E-3</v>
      </c>
      <c r="BG14">
        <f t="shared" si="17"/>
        <v>2.3118975321903541E-3</v>
      </c>
      <c r="BH14">
        <f t="shared" si="17"/>
        <v>4.8465180044127403E-3</v>
      </c>
      <c r="BI14">
        <f t="shared" si="18"/>
        <v>0</v>
      </c>
      <c r="BJ14">
        <f t="shared" si="18"/>
        <v>0</v>
      </c>
      <c r="BK14">
        <f t="shared" si="19"/>
        <v>2.0578247463420301</v>
      </c>
      <c r="BL14">
        <f t="shared" si="27"/>
        <v>1.4601031299816891</v>
      </c>
    </row>
    <row r="15" spans="1:64" x14ac:dyDescent="0.2">
      <c r="A15" s="21" t="s">
        <v>122</v>
      </c>
      <c r="B15" s="21"/>
      <c r="C15" s="22">
        <v>40.731000000000002</v>
      </c>
      <c r="D15" s="22">
        <v>0</v>
      </c>
      <c r="E15" s="22">
        <v>1.6E-2</v>
      </c>
      <c r="F15" s="22">
        <v>8.9999999999999993E-3</v>
      </c>
      <c r="G15" s="22">
        <v>10.085000000000001</v>
      </c>
      <c r="H15" s="22">
        <v>49.027000000000001</v>
      </c>
      <c r="I15" s="22">
        <v>8.7999999999999995E-2</v>
      </c>
      <c r="J15" s="22">
        <v>0.16300000000000001</v>
      </c>
      <c r="K15" s="22">
        <v>0.35499999999999998</v>
      </c>
      <c r="L15" s="22">
        <v>0</v>
      </c>
      <c r="N15">
        <f t="shared" si="0"/>
        <v>100.47399999999999</v>
      </c>
      <c r="Q15" s="30">
        <v>8</v>
      </c>
      <c r="R15" s="30">
        <v>3</v>
      </c>
      <c r="S15" s="17">
        <v>0</v>
      </c>
      <c r="U15" s="18">
        <f t="shared" si="21"/>
        <v>0.99626452675014299</v>
      </c>
      <c r="V15" s="18">
        <f t="shared" si="21"/>
        <v>0</v>
      </c>
      <c r="W15" s="18">
        <f t="shared" si="21"/>
        <v>4.6121101381587374E-4</v>
      </c>
      <c r="X15" s="18">
        <f t="shared" si="21"/>
        <v>1.7403516461527005E-4</v>
      </c>
      <c r="Y15" s="18">
        <f t="shared" si="22"/>
        <v>0</v>
      </c>
      <c r="Z15" s="18">
        <f t="shared" si="23"/>
        <v>0.20628370195275597</v>
      </c>
      <c r="AA15" s="18">
        <f t="shared" si="24"/>
        <v>1.7875671999279326</v>
      </c>
      <c r="AB15" s="18">
        <f t="shared" si="24"/>
        <v>2.3060797427097699E-3</v>
      </c>
      <c r="AC15" s="18">
        <f t="shared" si="24"/>
        <v>3.3766951653379593E-3</v>
      </c>
      <c r="AD15" s="18">
        <f t="shared" si="24"/>
        <v>6.9844004433311348E-3</v>
      </c>
      <c r="AE15" s="18">
        <f t="shared" si="24"/>
        <v>0</v>
      </c>
      <c r="AF15" s="18">
        <f t="shared" si="24"/>
        <v>0</v>
      </c>
      <c r="AG15" s="18">
        <f t="shared" si="5"/>
        <v>3.0034178501606417</v>
      </c>
      <c r="AH15" s="18">
        <f t="shared" si="6"/>
        <v>0.89654005635116452</v>
      </c>
      <c r="AI15" s="19">
        <f t="shared" si="7"/>
        <v>0</v>
      </c>
      <c r="AK15">
        <f t="shared" si="8"/>
        <v>40.731000000000002</v>
      </c>
      <c r="AL15">
        <f t="shared" si="8"/>
        <v>0</v>
      </c>
      <c r="AM15">
        <f t="shared" si="8"/>
        <v>1.6E-2</v>
      </c>
      <c r="AN15">
        <f t="shared" si="8"/>
        <v>8.9999999999999993E-3</v>
      </c>
      <c r="AO15">
        <f t="shared" si="9"/>
        <v>0</v>
      </c>
      <c r="AP15">
        <f t="shared" si="10"/>
        <v>10.085000000000001</v>
      </c>
      <c r="AQ15">
        <f t="shared" si="11"/>
        <v>49.027000000000001</v>
      </c>
      <c r="AR15">
        <f t="shared" si="11"/>
        <v>8.7999999999999995E-2</v>
      </c>
      <c r="AS15">
        <f t="shared" si="11"/>
        <v>0.16300000000000001</v>
      </c>
      <c r="AT15">
        <f t="shared" si="11"/>
        <v>0.35499999999999998</v>
      </c>
      <c r="AU15">
        <f t="shared" si="11"/>
        <v>0</v>
      </c>
      <c r="AV15">
        <f t="shared" si="11"/>
        <v>0</v>
      </c>
      <c r="AW15">
        <f t="shared" si="12"/>
        <v>100.47399999999999</v>
      </c>
      <c r="AY15">
        <f t="shared" si="13"/>
        <v>0.67794607190412792</v>
      </c>
      <c r="AZ15">
        <f t="shared" si="13"/>
        <v>0</v>
      </c>
      <c r="BA15">
        <f t="shared" si="14"/>
        <v>3.138485680659082E-4</v>
      </c>
      <c r="BB15">
        <f t="shared" si="14"/>
        <v>1.1842884400289492E-4</v>
      </c>
      <c r="BC15">
        <f t="shared" si="25"/>
        <v>0.14037358721674742</v>
      </c>
      <c r="BD15">
        <f t="shared" si="26"/>
        <v>0</v>
      </c>
      <c r="BE15">
        <f t="shared" si="17"/>
        <v>1.2164180585742499</v>
      </c>
      <c r="BF15">
        <f t="shared" si="17"/>
        <v>1.5692596304393571E-3</v>
      </c>
      <c r="BG15">
        <f t="shared" si="17"/>
        <v>2.2978005960184616E-3</v>
      </c>
      <c r="BH15">
        <f t="shared" si="17"/>
        <v>4.7528008054323837E-3</v>
      </c>
      <c r="BI15">
        <f t="shared" si="18"/>
        <v>0</v>
      </c>
      <c r="BJ15">
        <f t="shared" si="18"/>
        <v>0</v>
      </c>
      <c r="BK15">
        <f t="shared" si="19"/>
        <v>2.0437898561390844</v>
      </c>
      <c r="BL15">
        <f t="shared" si="27"/>
        <v>1.4695335927708277</v>
      </c>
    </row>
    <row r="16" spans="1:64" x14ac:dyDescent="0.2">
      <c r="A16" t="s">
        <v>69</v>
      </c>
      <c r="C16" s="1">
        <f>AVERAGE(C5:C15)</f>
        <v>40.721363636363641</v>
      </c>
      <c r="D16" s="22">
        <f t="shared" ref="D16:L16" si="28">AVERAGE(D5:D15)</f>
        <v>3.1818181818181819E-3</v>
      </c>
      <c r="E16" s="22">
        <f t="shared" si="28"/>
        <v>1.5363636363636368E-2</v>
      </c>
      <c r="F16" s="22">
        <f t="shared" si="28"/>
        <v>7.909090909090909E-3</v>
      </c>
      <c r="G16" s="22">
        <f t="shared" si="28"/>
        <v>10.210454545454546</v>
      </c>
      <c r="H16" s="22">
        <f t="shared" si="28"/>
        <v>49.14027272727273</v>
      </c>
      <c r="I16" s="22">
        <f t="shared" si="28"/>
        <v>9.0181818181818155E-2</v>
      </c>
      <c r="J16" s="22">
        <f t="shared" si="28"/>
        <v>0.1670909090909091</v>
      </c>
      <c r="K16" s="22">
        <f t="shared" si="28"/>
        <v>0.36490909090909091</v>
      </c>
      <c r="L16" s="22">
        <f t="shared" si="28"/>
        <v>2.7272727272727274E-4</v>
      </c>
      <c r="N16">
        <f t="shared" si="0"/>
        <v>100.721</v>
      </c>
      <c r="Q16" s="30">
        <v>8</v>
      </c>
      <c r="R16" s="30">
        <v>3</v>
      </c>
      <c r="S16" s="17">
        <v>0</v>
      </c>
      <c r="U16" s="18">
        <f t="shared" si="21"/>
        <v>0.99438163022291215</v>
      </c>
      <c r="V16" s="18">
        <f t="shared" si="21"/>
        <v>5.8448602180883866E-5</v>
      </c>
      <c r="W16" s="18">
        <f t="shared" si="21"/>
        <v>4.4213499660402495E-4</v>
      </c>
      <c r="X16" s="18">
        <f t="shared" si="21"/>
        <v>1.5268706677120747E-4</v>
      </c>
      <c r="Y16" s="18">
        <f t="shared" si="22"/>
        <v>0</v>
      </c>
      <c r="Z16" s="18">
        <f t="shared" si="23"/>
        <v>0.20850442489626292</v>
      </c>
      <c r="AA16" s="18">
        <f t="shared" si="24"/>
        <v>1.7887341813101727</v>
      </c>
      <c r="AB16" s="18">
        <f t="shared" si="24"/>
        <v>2.3593470113420999E-3</v>
      </c>
      <c r="AC16" s="18">
        <f t="shared" si="24"/>
        <v>3.4557177139074454E-3</v>
      </c>
      <c r="AD16" s="18">
        <f t="shared" si="24"/>
        <v>7.1674825923090614E-3</v>
      </c>
      <c r="AE16" s="18">
        <f t="shared" si="24"/>
        <v>1.2911461513824323E-5</v>
      </c>
      <c r="AF16" s="18">
        <f t="shared" si="24"/>
        <v>0</v>
      </c>
      <c r="AG16" s="18">
        <f t="shared" si="5"/>
        <v>3.0052689658739764</v>
      </c>
      <c r="AH16" s="18">
        <f t="shared" si="6"/>
        <v>0.89560364783239532</v>
      </c>
      <c r="AI16" s="19">
        <f t="shared" si="7"/>
        <v>0</v>
      </c>
      <c r="AK16">
        <f t="shared" si="8"/>
        <v>40.721363636363641</v>
      </c>
      <c r="AL16">
        <f t="shared" si="8"/>
        <v>3.1818181818181819E-3</v>
      </c>
      <c r="AM16">
        <f t="shared" si="8"/>
        <v>1.5363636363636368E-2</v>
      </c>
      <c r="AN16">
        <f t="shared" si="8"/>
        <v>7.909090909090909E-3</v>
      </c>
      <c r="AO16">
        <f t="shared" si="9"/>
        <v>0</v>
      </c>
      <c r="AP16">
        <f t="shared" si="10"/>
        <v>10.210454545454546</v>
      </c>
      <c r="AQ16">
        <f t="shared" si="11"/>
        <v>49.14027272727273</v>
      </c>
      <c r="AR16">
        <f t="shared" si="11"/>
        <v>9.0181818181818155E-2</v>
      </c>
      <c r="AS16">
        <f t="shared" si="11"/>
        <v>0.1670909090909091</v>
      </c>
      <c r="AT16">
        <f t="shared" si="11"/>
        <v>0.36490909090909091</v>
      </c>
      <c r="AU16">
        <f t="shared" si="11"/>
        <v>2.7272727272727274E-4</v>
      </c>
      <c r="AV16">
        <f t="shared" si="11"/>
        <v>0</v>
      </c>
      <c r="AW16">
        <f t="shared" si="12"/>
        <v>100.721</v>
      </c>
      <c r="AY16">
        <f t="shared" si="13"/>
        <v>0.67778567969979431</v>
      </c>
      <c r="AZ16">
        <f t="shared" si="13"/>
        <v>3.9839458365489467E-5</v>
      </c>
      <c r="BA16">
        <f t="shared" si="14"/>
        <v>3.0136595456328692E-4</v>
      </c>
      <c r="BB16">
        <f t="shared" si="14"/>
        <v>1.0407383260860462E-4</v>
      </c>
      <c r="BC16">
        <f t="shared" si="25"/>
        <v>0.1421197949091719</v>
      </c>
      <c r="BD16">
        <f t="shared" si="26"/>
        <v>0</v>
      </c>
      <c r="BE16">
        <f t="shared" si="17"/>
        <v>1.2192284893776544</v>
      </c>
      <c r="BF16">
        <f t="shared" si="17"/>
        <v>1.6081668940039688E-3</v>
      </c>
      <c r="BG16">
        <f t="shared" si="17"/>
        <v>2.3554698803580215E-3</v>
      </c>
      <c r="BH16">
        <f t="shared" si="17"/>
        <v>4.8854654117812006E-3</v>
      </c>
      <c r="BI16">
        <f t="shared" si="18"/>
        <v>8.800649018529619E-6</v>
      </c>
      <c r="BJ16">
        <f t="shared" si="18"/>
        <v>0</v>
      </c>
      <c r="BK16">
        <f t="shared" si="19"/>
        <v>2.0484371460673194</v>
      </c>
      <c r="BL16">
        <f t="shared" si="27"/>
        <v>1.4671033337018051</v>
      </c>
    </row>
    <row r="17" spans="1:64" x14ac:dyDescent="0.2">
      <c r="A17" t="s">
        <v>80</v>
      </c>
      <c r="C17" s="1">
        <f>_xlfn.STDEV.S(C5:C15)</f>
        <v>0.17949109879170844</v>
      </c>
      <c r="D17" s="22">
        <f t="shared" ref="D17:L17" si="29">_xlfn.STDEV.S(D5:D15)</f>
        <v>2.5619594773603187E-3</v>
      </c>
      <c r="E17" s="22">
        <f t="shared" si="29"/>
        <v>2.8025961989814828E-3</v>
      </c>
      <c r="F17" s="22">
        <f t="shared" si="29"/>
        <v>2.2563042992710647E-3</v>
      </c>
      <c r="G17" s="22">
        <f t="shared" si="29"/>
        <v>0.23278589460547777</v>
      </c>
      <c r="H17" s="22">
        <f t="shared" si="29"/>
        <v>0.25992040739776223</v>
      </c>
      <c r="I17" s="22">
        <f t="shared" si="29"/>
        <v>2.7136021011998752E-3</v>
      </c>
      <c r="J17" s="22">
        <f t="shared" si="29"/>
        <v>6.2041042134146187E-3</v>
      </c>
      <c r="K17" s="22">
        <f t="shared" si="29"/>
        <v>6.171783299088616E-3</v>
      </c>
      <c r="L17" s="22">
        <f t="shared" si="29"/>
        <v>9.0453403373329082E-4</v>
      </c>
      <c r="N17">
        <f t="shared" si="0"/>
        <v>0.6958122844179977</v>
      </c>
      <c r="Q17" s="16">
        <v>12</v>
      </c>
      <c r="R17" s="16">
        <v>4</v>
      </c>
      <c r="S17" s="17">
        <v>0</v>
      </c>
      <c r="U17" s="18">
        <f t="shared" si="21"/>
        <v>1.1141707087948012</v>
      </c>
      <c r="V17" s="18">
        <f t="shared" si="21"/>
        <v>1.1963246930468302E-2</v>
      </c>
      <c r="W17" s="18">
        <f t="shared" si="21"/>
        <v>2.0502151676361862E-2</v>
      </c>
      <c r="X17" s="18">
        <f t="shared" si="21"/>
        <v>1.1072645509172854E-2</v>
      </c>
      <c r="Y17" s="18">
        <f t="shared" si="22"/>
        <v>0</v>
      </c>
      <c r="Z17" s="18">
        <f t="shared" si="23"/>
        <v>1.2083838202321464</v>
      </c>
      <c r="AA17" s="18">
        <f t="shared" si="24"/>
        <v>2.4050641421654002</v>
      </c>
      <c r="AB17" s="18">
        <f t="shared" si="24"/>
        <v>1.8046668543665944E-2</v>
      </c>
      <c r="AC17" s="18">
        <f t="shared" si="24"/>
        <v>3.2616890994932077E-2</v>
      </c>
      <c r="AD17" s="18">
        <f t="shared" si="24"/>
        <v>3.0815603212536652E-2</v>
      </c>
      <c r="AE17" s="18">
        <f t="shared" si="24"/>
        <v>1.0885535244957788E-2</v>
      </c>
      <c r="AF17" s="18">
        <f t="shared" si="24"/>
        <v>0</v>
      </c>
      <c r="AG17" s="18">
        <f t="shared" si="5"/>
        <v>4.8635214133044427</v>
      </c>
      <c r="AH17" s="18">
        <f t="shared" si="6"/>
        <v>0.66558704240191258</v>
      </c>
      <c r="AI17" s="19">
        <f t="shared" si="7"/>
        <v>0</v>
      </c>
      <c r="AK17">
        <f t="shared" si="8"/>
        <v>0.17949109879170844</v>
      </c>
      <c r="AL17">
        <f t="shared" si="8"/>
        <v>2.5619594773603187E-3</v>
      </c>
      <c r="AM17">
        <f t="shared" si="8"/>
        <v>2.8025961989814828E-3</v>
      </c>
      <c r="AN17">
        <f t="shared" si="8"/>
        <v>2.2563042992710647E-3</v>
      </c>
      <c r="AO17">
        <f t="shared" si="9"/>
        <v>0</v>
      </c>
      <c r="AP17">
        <f t="shared" si="10"/>
        <v>0.23278589460547777</v>
      </c>
      <c r="AQ17">
        <f t="shared" si="11"/>
        <v>0.25992040739776223</v>
      </c>
      <c r="AR17">
        <f t="shared" si="11"/>
        <v>2.7136021011998752E-3</v>
      </c>
      <c r="AS17">
        <f t="shared" si="11"/>
        <v>6.2041042134146187E-3</v>
      </c>
      <c r="AT17">
        <f t="shared" si="11"/>
        <v>6.171783299088616E-3</v>
      </c>
      <c r="AU17">
        <f t="shared" si="11"/>
        <v>9.0453403373329082E-4</v>
      </c>
      <c r="AV17">
        <f t="shared" si="11"/>
        <v>0</v>
      </c>
      <c r="AW17">
        <f t="shared" si="12"/>
        <v>0.6958122844179977</v>
      </c>
      <c r="AY17">
        <f t="shared" si="13"/>
        <v>2.9875349332840954E-3</v>
      </c>
      <c r="AZ17">
        <f t="shared" si="13"/>
        <v>3.2078224493029811E-5</v>
      </c>
      <c r="BA17">
        <f t="shared" si="14"/>
        <v>5.4974425244830972E-5</v>
      </c>
      <c r="BB17">
        <f t="shared" si="14"/>
        <v>2.9690167764603786E-5</v>
      </c>
      <c r="BC17">
        <f t="shared" si="25"/>
        <v>3.2401577669043734E-3</v>
      </c>
      <c r="BD17">
        <f t="shared" si="26"/>
        <v>0</v>
      </c>
      <c r="BE17">
        <f t="shared" si="17"/>
        <v>6.448933798735677E-3</v>
      </c>
      <c r="BF17">
        <f t="shared" si="17"/>
        <v>4.839029807373158E-5</v>
      </c>
      <c r="BG17">
        <f t="shared" si="17"/>
        <v>8.7458861100274597E-5</v>
      </c>
      <c r="BH17">
        <f t="shared" si="17"/>
        <v>8.2628891929190169E-5</v>
      </c>
      <c r="BI17">
        <f t="shared" si="18"/>
        <v>2.9188450706072252E-5</v>
      </c>
      <c r="BJ17">
        <f t="shared" si="18"/>
        <v>0</v>
      </c>
      <c r="BK17">
        <f t="shared" si="19"/>
        <v>1.3041035818235878E-2</v>
      </c>
      <c r="BL17">
        <f t="shared" si="27"/>
        <v>372.93980946694114</v>
      </c>
    </row>
    <row r="18" spans="1:64" x14ac:dyDescent="0.2">
      <c r="N18">
        <f t="shared" si="0"/>
        <v>0</v>
      </c>
      <c r="Q18" s="16">
        <v>12</v>
      </c>
      <c r="R18" s="16">
        <v>4</v>
      </c>
      <c r="S18" s="17">
        <v>0</v>
      </c>
      <c r="U18" s="18" t="str">
        <f t="shared" si="21"/>
        <v>NA</v>
      </c>
      <c r="V18" s="18" t="str">
        <f t="shared" si="21"/>
        <v>NA</v>
      </c>
      <c r="W18" s="18" t="str">
        <f t="shared" si="21"/>
        <v>NA</v>
      </c>
      <c r="X18" s="18" t="str">
        <f t="shared" si="21"/>
        <v>NA</v>
      </c>
      <c r="Y18" s="18" t="str">
        <f t="shared" si="22"/>
        <v>NA</v>
      </c>
      <c r="Z18" s="18" t="str">
        <f t="shared" si="23"/>
        <v>NA</v>
      </c>
      <c r="AA18" s="18" t="str">
        <f t="shared" si="24"/>
        <v>NA</v>
      </c>
      <c r="AB18" s="18" t="str">
        <f t="shared" si="24"/>
        <v>NA</v>
      </c>
      <c r="AC18" s="18" t="str">
        <f t="shared" si="24"/>
        <v>NA</v>
      </c>
      <c r="AD18" s="18" t="str">
        <f t="shared" si="24"/>
        <v>NA</v>
      </c>
      <c r="AE18" s="18" t="str">
        <f t="shared" si="24"/>
        <v>NA</v>
      </c>
      <c r="AF18" s="18" t="str">
        <f t="shared" si="24"/>
        <v>NA</v>
      </c>
      <c r="AG18" s="18">
        <f t="shared" si="5"/>
        <v>0</v>
      </c>
      <c r="AH18" s="18" t="str">
        <f t="shared" si="6"/>
        <v>NA</v>
      </c>
      <c r="AI18" s="19" t="str">
        <f t="shared" si="7"/>
        <v>NA</v>
      </c>
      <c r="AK18">
        <f t="shared" si="8"/>
        <v>0</v>
      </c>
      <c r="AL18">
        <f t="shared" si="8"/>
        <v>0</v>
      </c>
      <c r="AM18">
        <f t="shared" si="8"/>
        <v>0</v>
      </c>
      <c r="AN18">
        <f t="shared" si="8"/>
        <v>0</v>
      </c>
      <c r="AO18">
        <f t="shared" si="9"/>
        <v>0</v>
      </c>
      <c r="AP18">
        <f t="shared" si="10"/>
        <v>0</v>
      </c>
      <c r="AQ18">
        <f t="shared" si="11"/>
        <v>0</v>
      </c>
      <c r="AR18">
        <f t="shared" si="11"/>
        <v>0</v>
      </c>
      <c r="AS18">
        <f t="shared" si="11"/>
        <v>0</v>
      </c>
      <c r="AT18">
        <f t="shared" si="11"/>
        <v>0</v>
      </c>
      <c r="AU18">
        <f t="shared" si="11"/>
        <v>0</v>
      </c>
      <c r="AV18">
        <f t="shared" si="11"/>
        <v>0</v>
      </c>
      <c r="AW18">
        <f t="shared" si="12"/>
        <v>0</v>
      </c>
      <c r="AY18">
        <f t="shared" si="13"/>
        <v>0</v>
      </c>
      <c r="AZ18">
        <f t="shared" si="13"/>
        <v>0</v>
      </c>
      <c r="BA18">
        <f t="shared" si="14"/>
        <v>0</v>
      </c>
      <c r="BB18">
        <f t="shared" si="14"/>
        <v>0</v>
      </c>
      <c r="BC18">
        <f t="shared" si="25"/>
        <v>0</v>
      </c>
      <c r="BD18">
        <f t="shared" si="26"/>
        <v>0</v>
      </c>
      <c r="BE18">
        <f t="shared" si="17"/>
        <v>0</v>
      </c>
      <c r="BF18">
        <f t="shared" si="17"/>
        <v>0</v>
      </c>
      <c r="BG18">
        <f t="shared" si="17"/>
        <v>0</v>
      </c>
      <c r="BH18">
        <f t="shared" si="17"/>
        <v>0</v>
      </c>
      <c r="BI18">
        <f t="shared" si="18"/>
        <v>0</v>
      </c>
      <c r="BJ18">
        <f t="shared" si="18"/>
        <v>0</v>
      </c>
      <c r="BK18">
        <f t="shared" si="19"/>
        <v>0</v>
      </c>
      <c r="BL18" t="str">
        <f t="shared" si="27"/>
        <v>NA</v>
      </c>
    </row>
    <row r="19" spans="1:64" x14ac:dyDescent="0.2">
      <c r="A19" t="s">
        <v>157</v>
      </c>
      <c r="N19">
        <f t="shared" si="0"/>
        <v>0</v>
      </c>
      <c r="Q19" s="16">
        <v>12</v>
      </c>
      <c r="R19" s="16">
        <v>4</v>
      </c>
      <c r="S19" s="17">
        <v>0</v>
      </c>
      <c r="U19" s="18" t="str">
        <f t="shared" si="21"/>
        <v>NA</v>
      </c>
      <c r="V19" s="18" t="str">
        <f t="shared" si="21"/>
        <v>NA</v>
      </c>
      <c r="W19" s="18" t="str">
        <f t="shared" si="21"/>
        <v>NA</v>
      </c>
      <c r="X19" s="18" t="str">
        <f t="shared" si="21"/>
        <v>NA</v>
      </c>
      <c r="Y19" s="18" t="str">
        <f t="shared" si="22"/>
        <v>NA</v>
      </c>
      <c r="Z19" s="18" t="str">
        <f t="shared" si="23"/>
        <v>NA</v>
      </c>
      <c r="AA19" s="18" t="str">
        <f t="shared" si="24"/>
        <v>NA</v>
      </c>
      <c r="AB19" s="18" t="str">
        <f t="shared" si="24"/>
        <v>NA</v>
      </c>
      <c r="AC19" s="18" t="str">
        <f t="shared" si="24"/>
        <v>NA</v>
      </c>
      <c r="AD19" s="18" t="str">
        <f t="shared" si="24"/>
        <v>NA</v>
      </c>
      <c r="AE19" s="18" t="str">
        <f t="shared" si="24"/>
        <v>NA</v>
      </c>
      <c r="AF19" s="18" t="str">
        <f t="shared" si="24"/>
        <v>NA</v>
      </c>
      <c r="AG19" s="18">
        <f t="shared" si="5"/>
        <v>0</v>
      </c>
      <c r="AH19" s="18" t="str">
        <f t="shared" si="6"/>
        <v>NA</v>
      </c>
      <c r="AI19" s="19" t="str">
        <f t="shared" si="7"/>
        <v>NA</v>
      </c>
      <c r="AK19">
        <f t="shared" si="8"/>
        <v>0</v>
      </c>
      <c r="AL19">
        <f t="shared" si="8"/>
        <v>0</v>
      </c>
      <c r="AM19">
        <f t="shared" si="8"/>
        <v>0</v>
      </c>
      <c r="AN19">
        <f t="shared" si="8"/>
        <v>0</v>
      </c>
      <c r="AO19">
        <f t="shared" si="9"/>
        <v>0</v>
      </c>
      <c r="AP19">
        <f t="shared" si="10"/>
        <v>0</v>
      </c>
      <c r="AQ19">
        <f t="shared" si="11"/>
        <v>0</v>
      </c>
      <c r="AR19">
        <f t="shared" si="11"/>
        <v>0</v>
      </c>
      <c r="AS19">
        <f t="shared" si="11"/>
        <v>0</v>
      </c>
      <c r="AT19">
        <f t="shared" si="11"/>
        <v>0</v>
      </c>
      <c r="AU19">
        <f t="shared" si="11"/>
        <v>0</v>
      </c>
      <c r="AV19">
        <f t="shared" si="11"/>
        <v>0</v>
      </c>
      <c r="AW19">
        <f t="shared" si="12"/>
        <v>0</v>
      </c>
      <c r="AY19">
        <f t="shared" si="13"/>
        <v>0</v>
      </c>
      <c r="AZ19">
        <f t="shared" si="13"/>
        <v>0</v>
      </c>
      <c r="BA19">
        <f t="shared" si="14"/>
        <v>0</v>
      </c>
      <c r="BB19">
        <f t="shared" si="14"/>
        <v>0</v>
      </c>
      <c r="BC19">
        <f t="shared" si="25"/>
        <v>0</v>
      </c>
      <c r="BD19">
        <f t="shared" si="26"/>
        <v>0</v>
      </c>
      <c r="BE19">
        <f t="shared" si="17"/>
        <v>0</v>
      </c>
      <c r="BF19">
        <f t="shared" si="17"/>
        <v>0</v>
      </c>
      <c r="BG19">
        <f t="shared" si="17"/>
        <v>0</v>
      </c>
      <c r="BH19">
        <f t="shared" si="17"/>
        <v>0</v>
      </c>
      <c r="BI19">
        <f t="shared" si="18"/>
        <v>0</v>
      </c>
      <c r="BJ19">
        <f t="shared" si="18"/>
        <v>0</v>
      </c>
      <c r="BK19">
        <f t="shared" si="19"/>
        <v>0</v>
      </c>
      <c r="BL19" t="str">
        <f t="shared" si="27"/>
        <v>NA</v>
      </c>
    </row>
    <row r="20" spans="1:64" x14ac:dyDescent="0.2">
      <c r="A20" s="21" t="s">
        <v>1456</v>
      </c>
      <c r="C20" s="22">
        <v>55.283000000000001</v>
      </c>
      <c r="D20" s="22">
        <v>9.7000000000000003E-2</v>
      </c>
      <c r="E20" s="22">
        <v>3.411</v>
      </c>
      <c r="F20" s="22">
        <v>0.41299999999999998</v>
      </c>
      <c r="G20" s="22">
        <v>6.5750000000000002</v>
      </c>
      <c r="H20" s="22">
        <v>33.883000000000003</v>
      </c>
      <c r="I20" s="22">
        <v>0.64</v>
      </c>
      <c r="J20" s="22">
        <v>9.9000000000000005E-2</v>
      </c>
      <c r="K20" s="22">
        <v>0.104</v>
      </c>
      <c r="L20" s="22">
        <v>7.0000000000000001E-3</v>
      </c>
      <c r="M20" s="22">
        <v>0</v>
      </c>
      <c r="N20">
        <f t="shared" si="0"/>
        <v>100.51200000000001</v>
      </c>
      <c r="Q20" s="16">
        <v>12</v>
      </c>
      <c r="R20" s="16">
        <v>4</v>
      </c>
      <c r="S20" s="17">
        <v>0</v>
      </c>
      <c r="U20" s="18">
        <f t="shared" si="21"/>
        <v>1.9052399319169648</v>
      </c>
      <c r="V20" s="18">
        <f t="shared" si="21"/>
        <v>2.5147672578647202E-3</v>
      </c>
      <c r="W20" s="18">
        <f t="shared" si="21"/>
        <v>0.13853830986813176</v>
      </c>
      <c r="X20" s="18">
        <f t="shared" si="21"/>
        <v>1.1252603833847668E-2</v>
      </c>
      <c r="Y20" s="18">
        <f t="shared" si="22"/>
        <v>0</v>
      </c>
      <c r="Z20" s="18">
        <f t="shared" si="23"/>
        <v>0.1894930341548012</v>
      </c>
      <c r="AA20" s="18">
        <f t="shared" si="24"/>
        <v>1.7406737988732197</v>
      </c>
      <c r="AB20" s="18">
        <f t="shared" si="24"/>
        <v>2.3630891229283503E-2</v>
      </c>
      <c r="AC20" s="18">
        <f t="shared" si="24"/>
        <v>2.8896678409916976E-3</v>
      </c>
      <c r="AD20" s="18">
        <f t="shared" si="24"/>
        <v>2.8829864153026284E-3</v>
      </c>
      <c r="AE20" s="18">
        <f t="shared" si="24"/>
        <v>4.6770516754225818E-4</v>
      </c>
      <c r="AF20" s="18">
        <f t="shared" si="24"/>
        <v>0</v>
      </c>
      <c r="AG20" s="18">
        <f t="shared" si="5"/>
        <v>4.017583696557951</v>
      </c>
      <c r="AH20" s="18">
        <f t="shared" si="6"/>
        <v>0.90182556714150619</v>
      </c>
      <c r="AI20" s="19">
        <f t="shared" si="7"/>
        <v>0</v>
      </c>
      <c r="AK20">
        <f t="shared" ref="AK20:AN45" si="30">C20</f>
        <v>55.283000000000001</v>
      </c>
      <c r="AL20">
        <f t="shared" si="30"/>
        <v>9.7000000000000003E-2</v>
      </c>
      <c r="AM20">
        <f t="shared" si="30"/>
        <v>3.411</v>
      </c>
      <c r="AN20">
        <f t="shared" si="30"/>
        <v>0.41299999999999998</v>
      </c>
      <c r="AO20">
        <f t="shared" si="9"/>
        <v>0</v>
      </c>
      <c r="AP20">
        <f t="shared" si="10"/>
        <v>6.5750000000000002</v>
      </c>
      <c r="AQ20">
        <f t="shared" ref="AQ20:AV45" si="31">H20</f>
        <v>33.883000000000003</v>
      </c>
      <c r="AR20">
        <f t="shared" si="31"/>
        <v>0.64</v>
      </c>
      <c r="AS20">
        <f t="shared" si="31"/>
        <v>9.9000000000000005E-2</v>
      </c>
      <c r="AT20">
        <f t="shared" si="31"/>
        <v>0.104</v>
      </c>
      <c r="AU20">
        <f t="shared" si="31"/>
        <v>7.0000000000000001E-3</v>
      </c>
      <c r="AV20">
        <f t="shared" si="31"/>
        <v>0</v>
      </c>
      <c r="AW20">
        <f t="shared" si="12"/>
        <v>100.51200000000001</v>
      </c>
      <c r="AY20">
        <f t="shared" ref="AY20:AZ45" si="32">C20/AK$1</f>
        <v>0.9201564580559255</v>
      </c>
      <c r="AZ20">
        <f t="shared" si="32"/>
        <v>1.2145343450279218E-3</v>
      </c>
      <c r="BA20">
        <f t="shared" ref="BA20:BB45" si="33">E20/AM$1*2</f>
        <v>6.6908591604550816E-2</v>
      </c>
      <c r="BB20">
        <f t="shared" si="33"/>
        <v>5.4345680636883999E-3</v>
      </c>
      <c r="BC20">
        <f t="shared" si="25"/>
        <v>9.1517732865653373E-2</v>
      </c>
      <c r="BD20">
        <f t="shared" si="26"/>
        <v>0</v>
      </c>
      <c r="BE20">
        <f t="shared" ref="BE20:BH45" si="34">H20/AQ$1</f>
        <v>0.84067744464624217</v>
      </c>
      <c r="BF20">
        <f t="shared" si="34"/>
        <v>1.1412797312286234E-2</v>
      </c>
      <c r="BG20">
        <f t="shared" si="34"/>
        <v>1.3955966810173478E-3</v>
      </c>
      <c r="BH20">
        <f t="shared" si="34"/>
        <v>1.3923698134224449E-3</v>
      </c>
      <c r="BI20">
        <f t="shared" ref="BI20:BJ45" si="35">L20/AU$1*2</f>
        <v>2.258833248089269E-4</v>
      </c>
      <c r="BJ20">
        <f t="shared" si="35"/>
        <v>0</v>
      </c>
      <c r="BK20">
        <f t="shared" si="19"/>
        <v>1.9403359767126231</v>
      </c>
      <c r="BL20">
        <f t="shared" si="27"/>
        <v>2.0705608434703477</v>
      </c>
    </row>
    <row r="21" spans="1:64" x14ac:dyDescent="0.2">
      <c r="A21" s="21" t="s">
        <v>1457</v>
      </c>
      <c r="C21" s="22">
        <v>55.531999999999996</v>
      </c>
      <c r="D21" s="22">
        <v>9.6000000000000002E-2</v>
      </c>
      <c r="E21" s="22">
        <v>3.665</v>
      </c>
      <c r="F21" s="22">
        <v>0.51600000000000001</v>
      </c>
      <c r="G21" s="22">
        <v>6.5739999999999998</v>
      </c>
      <c r="H21" s="22">
        <v>33.137</v>
      </c>
      <c r="I21" s="22">
        <v>0.74299999999999999</v>
      </c>
      <c r="J21" s="22">
        <v>0.18099999999999999</v>
      </c>
      <c r="K21" s="22">
        <v>7.2999999999999995E-2</v>
      </c>
      <c r="L21" s="22">
        <v>3.1E-2</v>
      </c>
      <c r="M21" s="22">
        <v>0</v>
      </c>
      <c r="N21">
        <f t="shared" si="0"/>
        <v>100.54799999999999</v>
      </c>
      <c r="Q21" s="16">
        <v>12</v>
      </c>
      <c r="R21" s="16">
        <v>4</v>
      </c>
      <c r="S21" s="17">
        <v>0</v>
      </c>
      <c r="U21" s="18">
        <f t="shared" si="21"/>
        <v>1.9123613377681103</v>
      </c>
      <c r="V21" s="18">
        <f t="shared" si="21"/>
        <v>2.4869431816503711E-3</v>
      </c>
      <c r="W21" s="18">
        <f t="shared" si="21"/>
        <v>0.1487410050906296</v>
      </c>
      <c r="X21" s="18">
        <f t="shared" si="21"/>
        <v>1.4048218268084424E-2</v>
      </c>
      <c r="Y21" s="18">
        <f t="shared" si="22"/>
        <v>0</v>
      </c>
      <c r="Z21" s="18">
        <f t="shared" si="23"/>
        <v>0.18931967904617358</v>
      </c>
      <c r="AA21" s="18">
        <f t="shared" si="24"/>
        <v>1.7010508309823908</v>
      </c>
      <c r="AB21" s="18">
        <f t="shared" si="24"/>
        <v>2.7413059464880717E-2</v>
      </c>
      <c r="AC21" s="18">
        <f t="shared" si="24"/>
        <v>5.2790997987852703E-3</v>
      </c>
      <c r="AD21" s="18">
        <f t="shared" si="24"/>
        <v>2.0220909432026998E-3</v>
      </c>
      <c r="AE21" s="18">
        <f t="shared" si="24"/>
        <v>2.0696856539471307E-3</v>
      </c>
      <c r="AF21" s="18">
        <f t="shared" si="24"/>
        <v>0</v>
      </c>
      <c r="AG21" s="18">
        <f t="shared" si="5"/>
        <v>4.0047919501978555</v>
      </c>
      <c r="AH21" s="18">
        <f t="shared" si="6"/>
        <v>0.8998504906621122</v>
      </c>
      <c r="AI21" s="19">
        <f t="shared" si="7"/>
        <v>0</v>
      </c>
      <c r="AK21">
        <f t="shared" si="30"/>
        <v>55.531999999999996</v>
      </c>
      <c r="AL21">
        <f t="shared" si="30"/>
        <v>9.6000000000000002E-2</v>
      </c>
      <c r="AM21">
        <f t="shared" si="30"/>
        <v>3.665</v>
      </c>
      <c r="AN21">
        <f t="shared" si="30"/>
        <v>0.51600000000000001</v>
      </c>
      <c r="AO21">
        <f t="shared" si="9"/>
        <v>0</v>
      </c>
      <c r="AP21">
        <f t="shared" si="10"/>
        <v>6.5739999999999998</v>
      </c>
      <c r="AQ21">
        <f t="shared" si="31"/>
        <v>33.137</v>
      </c>
      <c r="AR21">
        <f t="shared" si="31"/>
        <v>0.74299999999999999</v>
      </c>
      <c r="AS21">
        <f t="shared" si="31"/>
        <v>0.18099999999999999</v>
      </c>
      <c r="AT21">
        <f t="shared" si="31"/>
        <v>7.2999999999999995E-2</v>
      </c>
      <c r="AU21">
        <f t="shared" si="31"/>
        <v>3.1E-2</v>
      </c>
      <c r="AV21">
        <f t="shared" si="31"/>
        <v>0</v>
      </c>
      <c r="AW21">
        <f t="shared" si="12"/>
        <v>100.54799999999999</v>
      </c>
      <c r="AY21">
        <f t="shared" si="32"/>
        <v>0.92430093209054587</v>
      </c>
      <c r="AZ21">
        <f t="shared" si="32"/>
        <v>1.2020133723987679E-3</v>
      </c>
      <c r="BA21">
        <f t="shared" si="33"/>
        <v>7.1890937622597101E-2</v>
      </c>
      <c r="BB21">
        <f t="shared" si="33"/>
        <v>6.7899203894993092E-3</v>
      </c>
      <c r="BC21">
        <f t="shared" si="25"/>
        <v>9.1503813818829688E-2</v>
      </c>
      <c r="BD21">
        <f t="shared" si="26"/>
        <v>0</v>
      </c>
      <c r="BE21">
        <f t="shared" si="34"/>
        <v>0.82216829924276258</v>
      </c>
      <c r="BF21">
        <f t="shared" si="34"/>
        <v>1.32495443797323E-2</v>
      </c>
      <c r="BG21">
        <f t="shared" si="34"/>
        <v>2.5515454471125246E-3</v>
      </c>
      <c r="BH21">
        <f t="shared" si="34"/>
        <v>9.7733650365229292E-4</v>
      </c>
      <c r="BI21">
        <f t="shared" si="35"/>
        <v>1.0003404384395333E-3</v>
      </c>
      <c r="BJ21">
        <f t="shared" si="35"/>
        <v>0</v>
      </c>
      <c r="BK21">
        <f t="shared" si="19"/>
        <v>1.93563468330557</v>
      </c>
      <c r="BL21">
        <f t="shared" si="27"/>
        <v>2.0689812931842555</v>
      </c>
    </row>
    <row r="22" spans="1:64" x14ac:dyDescent="0.2">
      <c r="A22" s="21" t="s">
        <v>1459</v>
      </c>
      <c r="C22" s="22">
        <v>54.933999999999997</v>
      </c>
      <c r="D22" s="22">
        <v>0.15</v>
      </c>
      <c r="E22" s="22">
        <v>3.847</v>
      </c>
      <c r="F22" s="22">
        <v>0.50900000000000001</v>
      </c>
      <c r="G22" s="22">
        <v>6.4450000000000003</v>
      </c>
      <c r="H22" s="22">
        <v>32.777999999999999</v>
      </c>
      <c r="I22" s="22">
        <v>0.76300000000000001</v>
      </c>
      <c r="J22" s="22">
        <v>0.13</v>
      </c>
      <c r="K22" s="22">
        <v>6.8000000000000005E-2</v>
      </c>
      <c r="L22" s="22">
        <v>1.4999999999999999E-2</v>
      </c>
      <c r="N22">
        <f t="shared" si="0"/>
        <v>99.638999999999982</v>
      </c>
      <c r="Q22" s="16">
        <v>12</v>
      </c>
      <c r="R22" s="16">
        <v>4</v>
      </c>
      <c r="S22" s="17">
        <v>0</v>
      </c>
      <c r="U22" s="18">
        <f t="shared" si="21"/>
        <v>1.9080375881427727</v>
      </c>
      <c r="V22" s="18">
        <f t="shared" si="21"/>
        <v>3.9192679139656598E-3</v>
      </c>
      <c r="W22" s="18">
        <f t="shared" si="21"/>
        <v>0.1574700560260178</v>
      </c>
      <c r="X22" s="18">
        <f t="shared" si="21"/>
        <v>1.3976820568839329E-2</v>
      </c>
      <c r="Y22" s="18">
        <f t="shared" si="22"/>
        <v>0</v>
      </c>
      <c r="Z22" s="18">
        <f t="shared" si="23"/>
        <v>0.1872009482668148</v>
      </c>
      <c r="AA22" s="18">
        <f t="shared" si="24"/>
        <v>1.6970929034023843</v>
      </c>
      <c r="AB22" s="18">
        <f t="shared" si="24"/>
        <v>2.8393066211867195E-2</v>
      </c>
      <c r="AC22" s="18">
        <f t="shared" si="24"/>
        <v>3.824227432278937E-3</v>
      </c>
      <c r="AD22" s="18">
        <f t="shared" si="24"/>
        <v>1.8997908841495775E-3</v>
      </c>
      <c r="AE22" s="18">
        <f t="shared" si="24"/>
        <v>1.0100735934867556E-3</v>
      </c>
      <c r="AF22" s="18">
        <f t="shared" si="24"/>
        <v>0</v>
      </c>
      <c r="AG22" s="18">
        <f t="shared" si="5"/>
        <v>4.0028247424425771</v>
      </c>
      <c r="AH22" s="18">
        <f t="shared" si="6"/>
        <v>0.90065193488744699</v>
      </c>
      <c r="AI22" s="19">
        <f t="shared" si="7"/>
        <v>0</v>
      </c>
      <c r="AK22">
        <f t="shared" si="30"/>
        <v>54.933999999999997</v>
      </c>
      <c r="AL22">
        <f t="shared" si="30"/>
        <v>0.15</v>
      </c>
      <c r="AM22">
        <f t="shared" si="30"/>
        <v>3.847</v>
      </c>
      <c r="AN22">
        <f t="shared" si="30"/>
        <v>0.50900000000000001</v>
      </c>
      <c r="AO22">
        <f t="shared" si="9"/>
        <v>0</v>
      </c>
      <c r="AP22">
        <f t="shared" si="10"/>
        <v>6.4450000000000003</v>
      </c>
      <c r="AQ22">
        <f t="shared" si="31"/>
        <v>32.777999999999999</v>
      </c>
      <c r="AR22">
        <f t="shared" si="31"/>
        <v>0.76300000000000001</v>
      </c>
      <c r="AS22">
        <f t="shared" si="31"/>
        <v>0.13</v>
      </c>
      <c r="AT22">
        <f t="shared" si="31"/>
        <v>6.8000000000000005E-2</v>
      </c>
      <c r="AU22">
        <f t="shared" si="31"/>
        <v>1.4999999999999999E-2</v>
      </c>
      <c r="AV22">
        <f t="shared" si="31"/>
        <v>0</v>
      </c>
      <c r="AW22">
        <f t="shared" si="12"/>
        <v>99.638999999999982</v>
      </c>
      <c r="AY22">
        <f t="shared" si="32"/>
        <v>0.91434753661784285</v>
      </c>
      <c r="AZ22">
        <f t="shared" si="32"/>
        <v>1.8781458943730749E-3</v>
      </c>
      <c r="BA22">
        <f t="shared" si="33"/>
        <v>7.5460965084346812E-2</v>
      </c>
      <c r="BB22">
        <f t="shared" si="33"/>
        <v>6.6978090663859461E-3</v>
      </c>
      <c r="BC22">
        <f t="shared" si="25"/>
        <v>8.9708256778575815E-2</v>
      </c>
      <c r="BD22">
        <f t="shared" si="26"/>
        <v>0</v>
      </c>
      <c r="BE22">
        <f t="shared" si="34"/>
        <v>0.81326108315717383</v>
      </c>
      <c r="BF22">
        <f t="shared" si="34"/>
        <v>1.3606194295741244E-2</v>
      </c>
      <c r="BG22">
        <f t="shared" si="34"/>
        <v>1.8326017023460122E-3</v>
      </c>
      <c r="BH22">
        <f t="shared" si="34"/>
        <v>9.1039564723775248E-4</v>
      </c>
      <c r="BI22">
        <f t="shared" si="35"/>
        <v>4.8403569601912906E-4</v>
      </c>
      <c r="BJ22">
        <f t="shared" si="35"/>
        <v>0</v>
      </c>
      <c r="BK22">
        <f t="shared" si="19"/>
        <v>1.9181870239400427</v>
      </c>
      <c r="BL22">
        <f t="shared" si="27"/>
        <v>2.0867750081118759</v>
      </c>
    </row>
    <row r="23" spans="1:64" x14ac:dyDescent="0.2">
      <c r="A23" t="s">
        <v>69</v>
      </c>
      <c r="C23" s="1">
        <f t="shared" ref="C23:M23" si="36">AVERAGE(C20:C22)</f>
        <v>55.249666666666663</v>
      </c>
      <c r="D23" s="22">
        <f t="shared" si="36"/>
        <v>0.11433333333333333</v>
      </c>
      <c r="E23" s="22">
        <f t="shared" si="36"/>
        <v>3.641</v>
      </c>
      <c r="F23" s="22">
        <f t="shared" si="36"/>
        <v>0.47933333333333339</v>
      </c>
      <c r="G23" s="22">
        <f t="shared" si="36"/>
        <v>6.5313333333333334</v>
      </c>
      <c r="H23" s="22">
        <f t="shared" si="36"/>
        <v>33.265999999999998</v>
      </c>
      <c r="I23" s="22">
        <f t="shared" si="36"/>
        <v>0.71533333333333327</v>
      </c>
      <c r="J23" s="22">
        <f t="shared" si="36"/>
        <v>0.13666666666666669</v>
      </c>
      <c r="K23" s="22">
        <f t="shared" si="36"/>
        <v>8.1666666666666665E-2</v>
      </c>
      <c r="L23" s="22">
        <f t="shared" si="36"/>
        <v>1.7666666666666667E-2</v>
      </c>
      <c r="M23" s="22">
        <f t="shared" si="36"/>
        <v>0</v>
      </c>
      <c r="N23">
        <f t="shared" si="0"/>
        <v>100.233</v>
      </c>
      <c r="Q23" s="16">
        <v>12</v>
      </c>
      <c r="R23" s="16">
        <v>4</v>
      </c>
      <c r="S23" s="17">
        <v>0</v>
      </c>
      <c r="U23" s="18">
        <f t="shared" si="21"/>
        <v>1.9085485796795032</v>
      </c>
      <c r="V23" s="18">
        <f t="shared" si="21"/>
        <v>2.9710804535109194E-3</v>
      </c>
      <c r="W23" s="18">
        <f t="shared" si="21"/>
        <v>0.14822597934796508</v>
      </c>
      <c r="X23" s="18">
        <f t="shared" si="21"/>
        <v>1.3090495708811142E-2</v>
      </c>
      <c r="Y23" s="18">
        <f t="shared" si="22"/>
        <v>0</v>
      </c>
      <c r="Z23" s="18">
        <f t="shared" si="23"/>
        <v>0.18867520279738836</v>
      </c>
      <c r="AA23" s="18">
        <f t="shared" si="24"/>
        <v>1.7129772830427563</v>
      </c>
      <c r="AB23" s="18">
        <f t="shared" si="24"/>
        <v>2.6474274892467772E-2</v>
      </c>
      <c r="AC23" s="18">
        <f t="shared" si="24"/>
        <v>3.9984421412150462E-3</v>
      </c>
      <c r="AD23" s="18">
        <f t="shared" si="24"/>
        <v>2.2691832555681701E-3</v>
      </c>
      <c r="AE23" s="18">
        <f t="shared" si="24"/>
        <v>1.1831620388241563E-3</v>
      </c>
      <c r="AF23" s="18">
        <f t="shared" si="24"/>
        <v>0</v>
      </c>
      <c r="AG23" s="18">
        <f t="shared" si="5"/>
        <v>4.0084136833580102</v>
      </c>
      <c r="AH23" s="18">
        <f t="shared" si="6"/>
        <v>0.90078355314534131</v>
      </c>
      <c r="AI23" s="19">
        <f t="shared" si="7"/>
        <v>0</v>
      </c>
      <c r="AK23">
        <f t="shared" si="30"/>
        <v>55.249666666666663</v>
      </c>
      <c r="AL23">
        <f t="shared" si="30"/>
        <v>0.11433333333333333</v>
      </c>
      <c r="AM23">
        <f t="shared" si="30"/>
        <v>3.641</v>
      </c>
      <c r="AN23">
        <f t="shared" si="30"/>
        <v>0.47933333333333339</v>
      </c>
      <c r="AO23">
        <f t="shared" si="9"/>
        <v>0</v>
      </c>
      <c r="AP23">
        <f t="shared" si="10"/>
        <v>6.5313333333333334</v>
      </c>
      <c r="AQ23">
        <f t="shared" si="31"/>
        <v>33.265999999999998</v>
      </c>
      <c r="AR23">
        <f t="shared" si="31"/>
        <v>0.71533333333333327</v>
      </c>
      <c r="AS23">
        <f t="shared" si="31"/>
        <v>0.13666666666666669</v>
      </c>
      <c r="AT23">
        <f t="shared" si="31"/>
        <v>8.1666666666666665E-2</v>
      </c>
      <c r="AU23">
        <f t="shared" si="31"/>
        <v>1.7666666666666667E-2</v>
      </c>
      <c r="AV23">
        <f t="shared" si="31"/>
        <v>0</v>
      </c>
      <c r="AW23">
        <f t="shared" si="12"/>
        <v>100.233</v>
      </c>
      <c r="AY23">
        <f t="shared" si="32"/>
        <v>0.91960164225477137</v>
      </c>
      <c r="AZ23">
        <f t="shared" si="32"/>
        <v>1.4315645372665882E-3</v>
      </c>
      <c r="BA23">
        <f t="shared" si="33"/>
        <v>7.1420164770498243E-2</v>
      </c>
      <c r="BB23">
        <f t="shared" si="33"/>
        <v>6.3074325065245523E-3</v>
      </c>
      <c r="BC23">
        <f t="shared" si="25"/>
        <v>9.0909934487686292E-2</v>
      </c>
      <c r="BD23">
        <f t="shared" si="26"/>
        <v>0</v>
      </c>
      <c r="BE23">
        <f t="shared" si="34"/>
        <v>0.82536894234872615</v>
      </c>
      <c r="BF23">
        <f t="shared" si="34"/>
        <v>1.2756178662586591E-2</v>
      </c>
      <c r="BG23">
        <f t="shared" si="34"/>
        <v>1.9265812768252952E-3</v>
      </c>
      <c r="BH23">
        <f t="shared" si="34"/>
        <v>1.0933673214374969E-3</v>
      </c>
      <c r="BI23">
        <f t="shared" si="35"/>
        <v>5.7008648642252978E-4</v>
      </c>
      <c r="BJ23">
        <f t="shared" si="35"/>
        <v>0</v>
      </c>
      <c r="BK23">
        <f t="shared" si="19"/>
        <v>1.9313858946527447</v>
      </c>
      <c r="BL23">
        <f t="shared" si="27"/>
        <v>2.0754079723041086</v>
      </c>
    </row>
    <row r="24" spans="1:64" x14ac:dyDescent="0.2">
      <c r="A24" t="s">
        <v>80</v>
      </c>
      <c r="C24" s="1">
        <f t="shared" ref="C24:M24" si="37">_xlfn.STDEV.S(C20:C22)</f>
        <v>0.30039030166324138</v>
      </c>
      <c r="D24" s="22">
        <f t="shared" si="37"/>
        <v>3.0892285984260508E-2</v>
      </c>
      <c r="E24" s="22">
        <f t="shared" si="37"/>
        <v>0.21898858417734926</v>
      </c>
      <c r="F24" s="22">
        <f t="shared" si="37"/>
        <v>5.7552874240417703E-2</v>
      </c>
      <c r="G24" s="22">
        <f t="shared" si="37"/>
        <v>7.476853170507837E-2</v>
      </c>
      <c r="H24" s="22">
        <f t="shared" si="37"/>
        <v>0.56368164774099416</v>
      </c>
      <c r="I24" s="22">
        <f t="shared" si="37"/>
        <v>6.6002525204217247E-2</v>
      </c>
      <c r="J24" s="22">
        <f t="shared" si="37"/>
        <v>4.1404508611180599E-2</v>
      </c>
      <c r="K24" s="22">
        <f t="shared" si="37"/>
        <v>1.9502136635080096E-2</v>
      </c>
      <c r="L24" s="22">
        <f t="shared" si="37"/>
        <v>1.2220201853215575E-2</v>
      </c>
      <c r="M24" s="22">
        <f t="shared" si="37"/>
        <v>0</v>
      </c>
      <c r="N24">
        <f t="shared" si="0"/>
        <v>1.3854035978150347</v>
      </c>
      <c r="Q24" s="16">
        <v>12</v>
      </c>
      <c r="R24" s="16">
        <v>4</v>
      </c>
      <c r="S24" s="17">
        <v>0</v>
      </c>
      <c r="U24" s="18">
        <f t="shared" si="21"/>
        <v>0.84271952995963983</v>
      </c>
      <c r="V24" s="18">
        <f t="shared" si="21"/>
        <v>6.5195134943732178E-2</v>
      </c>
      <c r="W24" s="18">
        <f t="shared" si="21"/>
        <v>0.72401692795442507</v>
      </c>
      <c r="X24" s="18">
        <f t="shared" si="21"/>
        <v>0.12764654784750559</v>
      </c>
      <c r="Y24" s="18">
        <f t="shared" si="22"/>
        <v>0</v>
      </c>
      <c r="Z24" s="18">
        <f t="shared" si="23"/>
        <v>0.17541043423570221</v>
      </c>
      <c r="AA24" s="18">
        <f t="shared" si="24"/>
        <v>2.35726555812021</v>
      </c>
      <c r="AB24" s="18">
        <f t="shared" si="24"/>
        <v>0.19838085504615854</v>
      </c>
      <c r="AC24" s="18">
        <f t="shared" si="24"/>
        <v>9.8378329521999763E-2</v>
      </c>
      <c r="AD24" s="18">
        <f t="shared" si="24"/>
        <v>4.4007888390207625E-2</v>
      </c>
      <c r="AE24" s="18">
        <f t="shared" si="24"/>
        <v>6.6464782352162827E-2</v>
      </c>
      <c r="AF24" s="18">
        <f t="shared" si="24"/>
        <v>0</v>
      </c>
      <c r="AG24" s="18">
        <f t="shared" si="5"/>
        <v>4.6994859883717428</v>
      </c>
      <c r="AH24" s="18">
        <f t="shared" si="6"/>
        <v>0.93074106803826318</v>
      </c>
      <c r="AI24" s="19">
        <f t="shared" si="7"/>
        <v>0</v>
      </c>
      <c r="AK24">
        <f t="shared" si="30"/>
        <v>0.30039030166324138</v>
      </c>
      <c r="AL24">
        <f t="shared" si="30"/>
        <v>3.0892285984260508E-2</v>
      </c>
      <c r="AM24">
        <f t="shared" si="30"/>
        <v>0.21898858417734926</v>
      </c>
      <c r="AN24">
        <f t="shared" si="30"/>
        <v>5.7552874240417703E-2</v>
      </c>
      <c r="AO24">
        <f t="shared" si="9"/>
        <v>0</v>
      </c>
      <c r="AP24">
        <f t="shared" si="10"/>
        <v>7.476853170507837E-2</v>
      </c>
      <c r="AQ24">
        <f t="shared" si="31"/>
        <v>0.56368164774099416</v>
      </c>
      <c r="AR24">
        <f t="shared" si="31"/>
        <v>6.6002525204217247E-2</v>
      </c>
      <c r="AS24">
        <f t="shared" si="31"/>
        <v>4.1404508611180599E-2</v>
      </c>
      <c r="AT24">
        <f t="shared" si="31"/>
        <v>1.9502136635080096E-2</v>
      </c>
      <c r="AU24">
        <f t="shared" si="31"/>
        <v>1.2220201853215575E-2</v>
      </c>
      <c r="AV24">
        <f t="shared" si="31"/>
        <v>0</v>
      </c>
      <c r="AW24">
        <f t="shared" si="12"/>
        <v>1.3854035978150347</v>
      </c>
      <c r="AY24">
        <f t="shared" si="32"/>
        <v>4.999838576285642E-3</v>
      </c>
      <c r="AZ24">
        <f t="shared" si="32"/>
        <v>3.8680146726091842E-4</v>
      </c>
      <c r="BA24">
        <f t="shared" si="33"/>
        <v>4.2955783479276047E-3</v>
      </c>
      <c r="BB24">
        <f t="shared" si="33"/>
        <v>7.5732448503740637E-4</v>
      </c>
      <c r="BC24">
        <f t="shared" si="25"/>
        <v>1.0407066937403037E-3</v>
      </c>
      <c r="BD24">
        <f t="shared" si="26"/>
        <v>0</v>
      </c>
      <c r="BE24">
        <f t="shared" si="34"/>
        <v>1.3985610696127325E-2</v>
      </c>
      <c r="BF24">
        <f t="shared" si="34"/>
        <v>1.1769897535231172E-3</v>
      </c>
      <c r="BG24">
        <f t="shared" si="34"/>
        <v>5.8367671512038217E-4</v>
      </c>
      <c r="BH24">
        <f t="shared" si="34"/>
        <v>2.6109794565312982E-4</v>
      </c>
      <c r="BI24">
        <f t="shared" si="35"/>
        <v>3.9433426063436341E-4</v>
      </c>
      <c r="BJ24">
        <f t="shared" si="35"/>
        <v>0</v>
      </c>
      <c r="BK24">
        <f t="shared" si="19"/>
        <v>2.7881958941310195E-2</v>
      </c>
      <c r="BL24">
        <f t="shared" si="27"/>
        <v>168.54934756427525</v>
      </c>
    </row>
    <row r="25" spans="1:64" x14ac:dyDescent="0.2">
      <c r="N25">
        <f t="shared" si="0"/>
        <v>0</v>
      </c>
      <c r="Q25" s="16">
        <v>12</v>
      </c>
      <c r="R25" s="16">
        <v>4</v>
      </c>
      <c r="S25" s="17">
        <v>0</v>
      </c>
      <c r="U25" s="18" t="str">
        <f t="shared" si="21"/>
        <v>NA</v>
      </c>
      <c r="V25" s="18" t="str">
        <f t="shared" si="21"/>
        <v>NA</v>
      </c>
      <c r="W25" s="18" t="str">
        <f t="shared" si="21"/>
        <v>NA</v>
      </c>
      <c r="X25" s="18" t="str">
        <f t="shared" si="21"/>
        <v>NA</v>
      </c>
      <c r="Y25" s="18" t="str">
        <f t="shared" si="22"/>
        <v>NA</v>
      </c>
      <c r="Z25" s="18" t="str">
        <f t="shared" si="23"/>
        <v>NA</v>
      </c>
      <c r="AA25" s="18" t="str">
        <f t="shared" si="24"/>
        <v>NA</v>
      </c>
      <c r="AB25" s="18" t="str">
        <f t="shared" si="24"/>
        <v>NA</v>
      </c>
      <c r="AC25" s="18" t="str">
        <f t="shared" si="24"/>
        <v>NA</v>
      </c>
      <c r="AD25" s="18" t="str">
        <f t="shared" si="24"/>
        <v>NA</v>
      </c>
      <c r="AE25" s="18" t="str">
        <f t="shared" si="24"/>
        <v>NA</v>
      </c>
      <c r="AF25" s="18" t="str">
        <f t="shared" si="24"/>
        <v>NA</v>
      </c>
      <c r="AG25" s="18">
        <f t="shared" si="5"/>
        <v>0</v>
      </c>
      <c r="AH25" s="18" t="str">
        <f t="shared" si="6"/>
        <v>NA</v>
      </c>
      <c r="AI25" s="19" t="str">
        <f t="shared" si="7"/>
        <v>NA</v>
      </c>
      <c r="AK25">
        <f t="shared" si="30"/>
        <v>0</v>
      </c>
      <c r="AL25">
        <f t="shared" si="30"/>
        <v>0</v>
      </c>
      <c r="AM25">
        <f t="shared" si="30"/>
        <v>0</v>
      </c>
      <c r="AN25">
        <f t="shared" si="30"/>
        <v>0</v>
      </c>
      <c r="AO25">
        <f t="shared" si="9"/>
        <v>0</v>
      </c>
      <c r="AP25">
        <f t="shared" si="10"/>
        <v>0</v>
      </c>
      <c r="AQ25">
        <f t="shared" si="31"/>
        <v>0</v>
      </c>
      <c r="AR25">
        <f t="shared" si="31"/>
        <v>0</v>
      </c>
      <c r="AS25">
        <f t="shared" si="31"/>
        <v>0</v>
      </c>
      <c r="AT25">
        <f t="shared" si="31"/>
        <v>0</v>
      </c>
      <c r="AU25">
        <f t="shared" si="31"/>
        <v>0</v>
      </c>
      <c r="AV25">
        <f t="shared" si="31"/>
        <v>0</v>
      </c>
      <c r="AW25">
        <f t="shared" si="12"/>
        <v>0</v>
      </c>
      <c r="AY25">
        <f t="shared" si="32"/>
        <v>0</v>
      </c>
      <c r="AZ25">
        <f t="shared" si="32"/>
        <v>0</v>
      </c>
      <c r="BA25">
        <f t="shared" si="33"/>
        <v>0</v>
      </c>
      <c r="BB25">
        <f t="shared" si="33"/>
        <v>0</v>
      </c>
      <c r="BC25">
        <f t="shared" si="25"/>
        <v>0</v>
      </c>
      <c r="BD25">
        <f t="shared" si="26"/>
        <v>0</v>
      </c>
      <c r="BE25">
        <f t="shared" si="34"/>
        <v>0</v>
      </c>
      <c r="BF25">
        <f t="shared" si="34"/>
        <v>0</v>
      </c>
      <c r="BG25">
        <f t="shared" si="34"/>
        <v>0</v>
      </c>
      <c r="BH25">
        <f t="shared" si="34"/>
        <v>0</v>
      </c>
      <c r="BI25">
        <f t="shared" si="35"/>
        <v>0</v>
      </c>
      <c r="BJ25">
        <f t="shared" si="35"/>
        <v>0</v>
      </c>
      <c r="BK25">
        <f t="shared" si="19"/>
        <v>0</v>
      </c>
      <c r="BL25" t="str">
        <f t="shared" si="27"/>
        <v>NA</v>
      </c>
    </row>
    <row r="26" spans="1:64" x14ac:dyDescent="0.2">
      <c r="A26" t="s">
        <v>496</v>
      </c>
      <c r="N26">
        <f t="shared" si="0"/>
        <v>0</v>
      </c>
      <c r="Q26" s="16">
        <v>12</v>
      </c>
      <c r="R26" s="16">
        <v>4</v>
      </c>
      <c r="S26" s="17">
        <v>0</v>
      </c>
      <c r="U26" s="18" t="str">
        <f t="shared" si="21"/>
        <v>NA</v>
      </c>
      <c r="V26" s="18" t="str">
        <f t="shared" si="21"/>
        <v>NA</v>
      </c>
      <c r="W26" s="18" t="str">
        <f t="shared" si="21"/>
        <v>NA</v>
      </c>
      <c r="X26" s="18" t="str">
        <f t="shared" si="21"/>
        <v>NA</v>
      </c>
      <c r="Y26" s="18" t="str">
        <f t="shared" si="22"/>
        <v>NA</v>
      </c>
      <c r="Z26" s="18" t="str">
        <f t="shared" si="23"/>
        <v>NA</v>
      </c>
      <c r="AA26" s="18" t="str">
        <f t="shared" si="24"/>
        <v>NA</v>
      </c>
      <c r="AB26" s="18" t="str">
        <f t="shared" si="24"/>
        <v>NA</v>
      </c>
      <c r="AC26" s="18" t="str">
        <f t="shared" si="24"/>
        <v>NA</v>
      </c>
      <c r="AD26" s="18" t="str">
        <f t="shared" si="24"/>
        <v>NA</v>
      </c>
      <c r="AE26" s="18" t="str">
        <f t="shared" si="24"/>
        <v>NA</v>
      </c>
      <c r="AF26" s="18" t="str">
        <f t="shared" si="24"/>
        <v>NA</v>
      </c>
      <c r="AG26" s="18">
        <f t="shared" si="5"/>
        <v>0</v>
      </c>
      <c r="AH26" s="18" t="str">
        <f t="shared" si="6"/>
        <v>NA</v>
      </c>
      <c r="AI26" s="19" t="str">
        <f t="shared" si="7"/>
        <v>NA</v>
      </c>
      <c r="AK26">
        <f t="shared" si="30"/>
        <v>0</v>
      </c>
      <c r="AL26">
        <f t="shared" si="30"/>
        <v>0</v>
      </c>
      <c r="AM26">
        <f t="shared" si="30"/>
        <v>0</v>
      </c>
      <c r="AN26">
        <f t="shared" si="30"/>
        <v>0</v>
      </c>
      <c r="AO26">
        <f t="shared" si="9"/>
        <v>0</v>
      </c>
      <c r="AP26">
        <f t="shared" si="10"/>
        <v>0</v>
      </c>
      <c r="AQ26">
        <f t="shared" si="31"/>
        <v>0</v>
      </c>
      <c r="AR26">
        <f t="shared" si="31"/>
        <v>0</v>
      </c>
      <c r="AS26">
        <f t="shared" si="31"/>
        <v>0</v>
      </c>
      <c r="AT26">
        <f t="shared" si="31"/>
        <v>0</v>
      </c>
      <c r="AU26">
        <f t="shared" si="31"/>
        <v>0</v>
      </c>
      <c r="AV26">
        <f t="shared" si="31"/>
        <v>0</v>
      </c>
      <c r="AW26">
        <f t="shared" si="12"/>
        <v>0</v>
      </c>
      <c r="AY26">
        <f t="shared" si="32"/>
        <v>0</v>
      </c>
      <c r="AZ26">
        <f t="shared" si="32"/>
        <v>0</v>
      </c>
      <c r="BA26">
        <f t="shared" si="33"/>
        <v>0</v>
      </c>
      <c r="BB26">
        <f t="shared" si="33"/>
        <v>0</v>
      </c>
      <c r="BC26">
        <f t="shared" si="25"/>
        <v>0</v>
      </c>
      <c r="BD26">
        <f t="shared" si="26"/>
        <v>0</v>
      </c>
      <c r="BE26">
        <f t="shared" si="34"/>
        <v>0</v>
      </c>
      <c r="BF26">
        <f t="shared" si="34"/>
        <v>0</v>
      </c>
      <c r="BG26">
        <f t="shared" si="34"/>
        <v>0</v>
      </c>
      <c r="BH26">
        <f t="shared" si="34"/>
        <v>0</v>
      </c>
      <c r="BI26">
        <f t="shared" si="35"/>
        <v>0</v>
      </c>
      <c r="BJ26">
        <f t="shared" si="35"/>
        <v>0</v>
      </c>
      <c r="BK26">
        <f t="shared" si="19"/>
        <v>0</v>
      </c>
      <c r="BL26" t="str">
        <f t="shared" si="27"/>
        <v>NA</v>
      </c>
    </row>
    <row r="27" spans="1:64" x14ac:dyDescent="0.2">
      <c r="A27" s="21" t="s">
        <v>1460</v>
      </c>
      <c r="C27" s="22">
        <v>55.796999999999997</v>
      </c>
      <c r="D27" s="22">
        <v>7.4999999999999997E-2</v>
      </c>
      <c r="E27" s="22">
        <v>3.5830000000000002</v>
      </c>
      <c r="F27" s="22">
        <v>0.28799999999999998</v>
      </c>
      <c r="G27" s="22">
        <v>6.4290000000000003</v>
      </c>
      <c r="H27" s="22">
        <v>33.286000000000001</v>
      </c>
      <c r="I27" s="22">
        <v>0.48699999999999999</v>
      </c>
      <c r="J27" s="22">
        <v>0.13200000000000001</v>
      </c>
      <c r="K27" s="22">
        <v>7.9000000000000001E-2</v>
      </c>
      <c r="L27" s="22">
        <v>1.2E-2</v>
      </c>
      <c r="N27">
        <f t="shared" si="0"/>
        <v>100.16799999999999</v>
      </c>
      <c r="Q27" s="16">
        <v>12</v>
      </c>
      <c r="R27" s="16">
        <v>4</v>
      </c>
      <c r="S27" s="17">
        <v>0</v>
      </c>
      <c r="U27" s="18">
        <f t="shared" si="21"/>
        <v>1.9230925057703705</v>
      </c>
      <c r="V27" s="18">
        <f t="shared" si="21"/>
        <v>1.9445476057518504E-3</v>
      </c>
      <c r="W27" s="18">
        <f t="shared" si="21"/>
        <v>0.14553459019933088</v>
      </c>
      <c r="X27" s="18">
        <f t="shared" si="21"/>
        <v>7.8474167783532164E-3</v>
      </c>
      <c r="Y27" s="18">
        <f t="shared" si="22"/>
        <v>0</v>
      </c>
      <c r="Z27" s="18">
        <f t="shared" si="23"/>
        <v>0.18529861441486239</v>
      </c>
      <c r="AA27" s="18">
        <f t="shared" si="24"/>
        <v>1.7101271378309102</v>
      </c>
      <c r="AB27" s="18">
        <f t="shared" si="24"/>
        <v>1.7982925369206596E-2</v>
      </c>
      <c r="AC27" s="18">
        <f t="shared" si="24"/>
        <v>3.8531677335583211E-3</v>
      </c>
      <c r="AD27" s="18">
        <f t="shared" si="24"/>
        <v>2.1901184384389041E-3</v>
      </c>
      <c r="AE27" s="18">
        <f t="shared" si="24"/>
        <v>8.018379885075845E-4</v>
      </c>
      <c r="AF27" s="18">
        <f t="shared" si="24"/>
        <v>0</v>
      </c>
      <c r="AG27" s="18">
        <f t="shared" si="5"/>
        <v>3.9986728621292902</v>
      </c>
      <c r="AH27" s="18">
        <f t="shared" si="6"/>
        <v>0.90223905410416971</v>
      </c>
      <c r="AI27" s="19">
        <f t="shared" si="7"/>
        <v>0</v>
      </c>
      <c r="AK27">
        <f t="shared" si="30"/>
        <v>55.796999999999997</v>
      </c>
      <c r="AL27">
        <f t="shared" si="30"/>
        <v>7.4999999999999997E-2</v>
      </c>
      <c r="AM27">
        <f t="shared" si="30"/>
        <v>3.5830000000000002</v>
      </c>
      <c r="AN27">
        <f t="shared" si="30"/>
        <v>0.28799999999999998</v>
      </c>
      <c r="AO27">
        <f t="shared" si="9"/>
        <v>0</v>
      </c>
      <c r="AP27">
        <f t="shared" si="10"/>
        <v>6.4290000000000003</v>
      </c>
      <c r="AQ27">
        <f t="shared" si="31"/>
        <v>33.286000000000001</v>
      </c>
      <c r="AR27">
        <f t="shared" si="31"/>
        <v>0.48699999999999999</v>
      </c>
      <c r="AS27">
        <f t="shared" si="31"/>
        <v>0.13200000000000001</v>
      </c>
      <c r="AT27">
        <f t="shared" si="31"/>
        <v>7.9000000000000001E-2</v>
      </c>
      <c r="AU27">
        <f t="shared" si="31"/>
        <v>1.2E-2</v>
      </c>
      <c r="AV27">
        <f t="shared" si="31"/>
        <v>0</v>
      </c>
      <c r="AW27">
        <f t="shared" si="12"/>
        <v>100.16799999999999</v>
      </c>
      <c r="AY27">
        <f t="shared" si="32"/>
        <v>0.92871171770972039</v>
      </c>
      <c r="AZ27">
        <f t="shared" si="32"/>
        <v>9.3907294718653743E-4</v>
      </c>
      <c r="BA27">
        <f t="shared" si="33"/>
        <v>7.0282463711259319E-2</v>
      </c>
      <c r="BB27">
        <f t="shared" si="33"/>
        <v>3.7897230080926373E-3</v>
      </c>
      <c r="BC27">
        <f t="shared" si="25"/>
        <v>8.9485552029397036E-2</v>
      </c>
      <c r="BD27">
        <f t="shared" si="26"/>
        <v>0</v>
      </c>
      <c r="BE27">
        <f t="shared" si="34"/>
        <v>0.82586516608608496</v>
      </c>
      <c r="BF27">
        <f t="shared" si="34"/>
        <v>8.6844254548178058E-3</v>
      </c>
      <c r="BG27">
        <f t="shared" si="34"/>
        <v>1.860795574689797E-3</v>
      </c>
      <c r="BH27">
        <f t="shared" si="34"/>
        <v>1.0576655313497417E-3</v>
      </c>
      <c r="BI27">
        <f t="shared" si="35"/>
        <v>3.8722855681530327E-4</v>
      </c>
      <c r="BJ27">
        <f t="shared" si="35"/>
        <v>0</v>
      </c>
      <c r="BK27">
        <f t="shared" si="19"/>
        <v>1.9310638106094136</v>
      </c>
      <c r="BL27">
        <f t="shared" si="27"/>
        <v>2.0707098544130305</v>
      </c>
    </row>
    <row r="28" spans="1:64" x14ac:dyDescent="0.2">
      <c r="N28">
        <f t="shared" si="0"/>
        <v>0</v>
      </c>
      <c r="Q28" s="16">
        <v>12</v>
      </c>
      <c r="R28" s="16">
        <v>4</v>
      </c>
      <c r="S28" s="17">
        <v>0</v>
      </c>
      <c r="U28" s="18" t="str">
        <f t="shared" si="21"/>
        <v>NA</v>
      </c>
      <c r="V28" s="18" t="str">
        <f t="shared" si="21"/>
        <v>NA</v>
      </c>
      <c r="W28" s="18" t="str">
        <f t="shared" si="21"/>
        <v>NA</v>
      </c>
      <c r="X28" s="18" t="str">
        <f t="shared" si="21"/>
        <v>NA</v>
      </c>
      <c r="Y28" s="18" t="str">
        <f t="shared" si="22"/>
        <v>NA</v>
      </c>
      <c r="Z28" s="18" t="str">
        <f t="shared" si="23"/>
        <v>NA</v>
      </c>
      <c r="AA28" s="18" t="str">
        <f t="shared" si="24"/>
        <v>NA</v>
      </c>
      <c r="AB28" s="18" t="str">
        <f t="shared" si="24"/>
        <v>NA</v>
      </c>
      <c r="AC28" s="18" t="str">
        <f t="shared" si="24"/>
        <v>NA</v>
      </c>
      <c r="AD28" s="18" t="str">
        <f t="shared" si="24"/>
        <v>NA</v>
      </c>
      <c r="AE28" s="18" t="str">
        <f t="shared" si="24"/>
        <v>NA</v>
      </c>
      <c r="AF28" s="18" t="str">
        <f t="shared" si="24"/>
        <v>NA</v>
      </c>
      <c r="AG28" s="18">
        <f t="shared" si="5"/>
        <v>0</v>
      </c>
      <c r="AH28" s="18" t="str">
        <f t="shared" si="6"/>
        <v>NA</v>
      </c>
      <c r="AI28" s="19" t="str">
        <f t="shared" si="7"/>
        <v>NA</v>
      </c>
      <c r="AK28">
        <f t="shared" si="30"/>
        <v>0</v>
      </c>
      <c r="AL28">
        <f t="shared" si="30"/>
        <v>0</v>
      </c>
      <c r="AM28">
        <f t="shared" si="30"/>
        <v>0</v>
      </c>
      <c r="AN28">
        <f t="shared" si="30"/>
        <v>0</v>
      </c>
      <c r="AO28">
        <f t="shared" si="9"/>
        <v>0</v>
      </c>
      <c r="AP28">
        <f t="shared" si="10"/>
        <v>0</v>
      </c>
      <c r="AQ28">
        <f t="shared" si="31"/>
        <v>0</v>
      </c>
      <c r="AR28">
        <f t="shared" si="31"/>
        <v>0</v>
      </c>
      <c r="AS28">
        <f t="shared" si="31"/>
        <v>0</v>
      </c>
      <c r="AT28">
        <f t="shared" si="31"/>
        <v>0</v>
      </c>
      <c r="AU28">
        <f t="shared" si="31"/>
        <v>0</v>
      </c>
      <c r="AV28">
        <f t="shared" si="31"/>
        <v>0</v>
      </c>
      <c r="AW28">
        <f t="shared" si="12"/>
        <v>0</v>
      </c>
      <c r="AY28">
        <f t="shared" si="32"/>
        <v>0</v>
      </c>
      <c r="AZ28">
        <f t="shared" si="32"/>
        <v>0</v>
      </c>
      <c r="BA28">
        <f t="shared" si="33"/>
        <v>0</v>
      </c>
      <c r="BB28">
        <f t="shared" si="33"/>
        <v>0</v>
      </c>
      <c r="BC28">
        <f t="shared" si="25"/>
        <v>0</v>
      </c>
      <c r="BD28">
        <f t="shared" si="26"/>
        <v>0</v>
      </c>
      <c r="BE28">
        <f t="shared" si="34"/>
        <v>0</v>
      </c>
      <c r="BF28">
        <f t="shared" si="34"/>
        <v>0</v>
      </c>
      <c r="BG28">
        <f t="shared" si="34"/>
        <v>0</v>
      </c>
      <c r="BH28">
        <f t="shared" si="34"/>
        <v>0</v>
      </c>
      <c r="BI28">
        <f t="shared" si="35"/>
        <v>0</v>
      </c>
      <c r="BJ28">
        <f t="shared" si="35"/>
        <v>0</v>
      </c>
      <c r="BK28">
        <f t="shared" si="19"/>
        <v>0</v>
      </c>
      <c r="BL28" t="str">
        <f t="shared" si="27"/>
        <v>NA</v>
      </c>
    </row>
    <row r="29" spans="1:64" x14ac:dyDescent="0.2">
      <c r="A29" t="s">
        <v>164</v>
      </c>
      <c r="N29">
        <f t="shared" si="0"/>
        <v>0</v>
      </c>
      <c r="Q29" s="16">
        <v>12</v>
      </c>
      <c r="R29" s="16">
        <v>4</v>
      </c>
      <c r="S29" s="17">
        <v>0</v>
      </c>
      <c r="U29" s="18" t="str">
        <f t="shared" si="21"/>
        <v>NA</v>
      </c>
      <c r="V29" s="18" t="str">
        <f t="shared" si="21"/>
        <v>NA</v>
      </c>
      <c r="W29" s="18" t="str">
        <f t="shared" si="21"/>
        <v>NA</v>
      </c>
      <c r="X29" s="18" t="str">
        <f t="shared" si="21"/>
        <v>NA</v>
      </c>
      <c r="Y29" s="18" t="str">
        <f t="shared" si="22"/>
        <v>NA</v>
      </c>
      <c r="Z29" s="18" t="str">
        <f t="shared" si="23"/>
        <v>NA</v>
      </c>
      <c r="AA29" s="18" t="str">
        <f t="shared" si="24"/>
        <v>NA</v>
      </c>
      <c r="AB29" s="18" t="str">
        <f t="shared" si="24"/>
        <v>NA</v>
      </c>
      <c r="AC29" s="18" t="str">
        <f t="shared" si="24"/>
        <v>NA</v>
      </c>
      <c r="AD29" s="18" t="str">
        <f t="shared" si="24"/>
        <v>NA</v>
      </c>
      <c r="AE29" s="18" t="str">
        <f t="shared" si="24"/>
        <v>NA</v>
      </c>
      <c r="AF29" s="18" t="str">
        <f t="shared" si="24"/>
        <v>NA</v>
      </c>
      <c r="AG29" s="18">
        <f t="shared" si="5"/>
        <v>0</v>
      </c>
      <c r="AH29" s="18" t="str">
        <f t="shared" si="6"/>
        <v>NA</v>
      </c>
      <c r="AI29" s="19" t="str">
        <f t="shared" si="7"/>
        <v>NA</v>
      </c>
      <c r="AK29">
        <f t="shared" si="30"/>
        <v>0</v>
      </c>
      <c r="AL29">
        <f t="shared" si="30"/>
        <v>0</v>
      </c>
      <c r="AM29">
        <f t="shared" si="30"/>
        <v>0</v>
      </c>
      <c r="AN29">
        <f t="shared" si="30"/>
        <v>0</v>
      </c>
      <c r="AO29">
        <f t="shared" si="9"/>
        <v>0</v>
      </c>
      <c r="AP29">
        <f t="shared" si="10"/>
        <v>0</v>
      </c>
      <c r="AQ29">
        <f t="shared" si="31"/>
        <v>0</v>
      </c>
      <c r="AR29">
        <f t="shared" si="31"/>
        <v>0</v>
      </c>
      <c r="AS29">
        <f t="shared" si="31"/>
        <v>0</v>
      </c>
      <c r="AT29">
        <f t="shared" si="31"/>
        <v>0</v>
      </c>
      <c r="AU29">
        <f t="shared" si="31"/>
        <v>0</v>
      </c>
      <c r="AV29">
        <f t="shared" si="31"/>
        <v>0</v>
      </c>
      <c r="AW29">
        <f t="shared" si="12"/>
        <v>0</v>
      </c>
      <c r="AY29">
        <f t="shared" si="32"/>
        <v>0</v>
      </c>
      <c r="AZ29">
        <f t="shared" si="32"/>
        <v>0</v>
      </c>
      <c r="BA29">
        <f t="shared" si="33"/>
        <v>0</v>
      </c>
      <c r="BB29">
        <f t="shared" si="33"/>
        <v>0</v>
      </c>
      <c r="BC29">
        <f t="shared" si="25"/>
        <v>0</v>
      </c>
      <c r="BD29">
        <f t="shared" si="26"/>
        <v>0</v>
      </c>
      <c r="BE29">
        <f t="shared" si="34"/>
        <v>0</v>
      </c>
      <c r="BF29">
        <f t="shared" si="34"/>
        <v>0</v>
      </c>
      <c r="BG29">
        <f t="shared" si="34"/>
        <v>0</v>
      </c>
      <c r="BH29">
        <f t="shared" si="34"/>
        <v>0</v>
      </c>
      <c r="BI29">
        <f t="shared" si="35"/>
        <v>0</v>
      </c>
      <c r="BJ29">
        <f t="shared" si="35"/>
        <v>0</v>
      </c>
      <c r="BK29">
        <f t="shared" si="19"/>
        <v>0</v>
      </c>
      <c r="BL29" t="str">
        <f t="shared" si="27"/>
        <v>NA</v>
      </c>
    </row>
    <row r="30" spans="1:64" x14ac:dyDescent="0.2">
      <c r="A30" s="21" t="s">
        <v>1461</v>
      </c>
      <c r="C30" s="22">
        <v>54.488999999999997</v>
      </c>
      <c r="D30" s="22">
        <v>0.17199999999999999</v>
      </c>
      <c r="E30" s="22">
        <v>4.8869999999999996</v>
      </c>
      <c r="F30" s="22">
        <v>0.40100000000000002</v>
      </c>
      <c r="G30" s="22">
        <v>7.0369999999999999</v>
      </c>
      <c r="H30" s="22">
        <v>31.812999999999999</v>
      </c>
      <c r="I30" s="22">
        <v>1.026</v>
      </c>
      <c r="J30" s="22">
        <v>0.17100000000000001</v>
      </c>
      <c r="K30" s="22">
        <v>0.13700000000000001</v>
      </c>
      <c r="L30" s="22">
        <v>3.3000000000000002E-2</v>
      </c>
      <c r="N30">
        <f t="shared" si="0"/>
        <v>100.16600000000001</v>
      </c>
      <c r="Q30" s="16">
        <v>12</v>
      </c>
      <c r="R30" s="16">
        <v>4</v>
      </c>
      <c r="S30" s="17">
        <v>0</v>
      </c>
      <c r="U30" s="18">
        <f t="shared" si="21"/>
        <v>1.8893055022278993</v>
      </c>
      <c r="V30" s="18">
        <f t="shared" si="21"/>
        <v>4.4863152595510979E-3</v>
      </c>
      <c r="W30" s="18">
        <f t="shared" si="21"/>
        <v>0.19969435282827036</v>
      </c>
      <c r="X30" s="18">
        <f t="shared" si="21"/>
        <v>1.0992149564784903E-2</v>
      </c>
      <c r="Y30" s="18">
        <f t="shared" si="22"/>
        <v>0</v>
      </c>
      <c r="Z30" s="18">
        <f t="shared" si="23"/>
        <v>0.20404235271806379</v>
      </c>
      <c r="AA30" s="18">
        <f t="shared" si="24"/>
        <v>1.6442787374162198</v>
      </c>
      <c r="AB30" s="18">
        <f t="shared" si="24"/>
        <v>3.8113845300777605E-2</v>
      </c>
      <c r="AC30" s="18">
        <f t="shared" si="24"/>
        <v>5.0216231693244705E-3</v>
      </c>
      <c r="AD30" s="18">
        <f t="shared" si="24"/>
        <v>3.8208949959145219E-3</v>
      </c>
      <c r="AE30" s="18">
        <f t="shared" si="24"/>
        <v>2.2183156704337461E-3</v>
      </c>
      <c r="AF30" s="18">
        <f t="shared" si="24"/>
        <v>0</v>
      </c>
      <c r="AG30" s="18">
        <f t="shared" si="5"/>
        <v>4.001974089151239</v>
      </c>
      <c r="AH30" s="18">
        <f t="shared" si="6"/>
        <v>0.8896066523250894</v>
      </c>
      <c r="AI30" s="19">
        <f t="shared" si="7"/>
        <v>0</v>
      </c>
      <c r="AK30">
        <f t="shared" si="30"/>
        <v>54.488999999999997</v>
      </c>
      <c r="AL30">
        <f t="shared" si="30"/>
        <v>0.17199999999999999</v>
      </c>
      <c r="AM30">
        <f t="shared" si="30"/>
        <v>4.8869999999999996</v>
      </c>
      <c r="AN30">
        <f t="shared" si="30"/>
        <v>0.40100000000000002</v>
      </c>
      <c r="AO30">
        <f t="shared" si="9"/>
        <v>0</v>
      </c>
      <c r="AP30">
        <f t="shared" si="10"/>
        <v>7.0369999999999999</v>
      </c>
      <c r="AQ30">
        <f t="shared" si="31"/>
        <v>31.812999999999999</v>
      </c>
      <c r="AR30">
        <f t="shared" si="31"/>
        <v>1.026</v>
      </c>
      <c r="AS30">
        <f t="shared" si="31"/>
        <v>0.17100000000000001</v>
      </c>
      <c r="AT30">
        <f t="shared" si="31"/>
        <v>0.13700000000000001</v>
      </c>
      <c r="AU30">
        <f t="shared" si="31"/>
        <v>3.3000000000000002E-2</v>
      </c>
      <c r="AV30">
        <f t="shared" si="31"/>
        <v>0</v>
      </c>
      <c r="AW30">
        <f t="shared" si="12"/>
        <v>100.16600000000001</v>
      </c>
      <c r="AY30">
        <f t="shared" si="32"/>
        <v>0.90694074567243677</v>
      </c>
      <c r="AZ30">
        <f t="shared" si="32"/>
        <v>2.1536072922144589E-3</v>
      </c>
      <c r="BA30">
        <f t="shared" si="33"/>
        <v>9.5861122008630839E-2</v>
      </c>
      <c r="BB30">
        <f t="shared" si="33"/>
        <v>5.2766629383512072E-3</v>
      </c>
      <c r="BC30">
        <f t="shared" si="25"/>
        <v>9.794833249819053E-2</v>
      </c>
      <c r="BD30">
        <f t="shared" si="26"/>
        <v>0</v>
      </c>
      <c r="BE30">
        <f t="shared" si="34"/>
        <v>0.78931828782961655</v>
      </c>
      <c r="BF30">
        <f t="shared" si="34"/>
        <v>1.8296140691258869E-2</v>
      </c>
      <c r="BG30">
        <f t="shared" si="34"/>
        <v>2.4105760853936008E-3</v>
      </c>
      <c r="BH30">
        <f t="shared" si="34"/>
        <v>1.8341794657584132E-3</v>
      </c>
      <c r="BI30">
        <f t="shared" si="35"/>
        <v>1.064878531242084E-3</v>
      </c>
      <c r="BJ30">
        <f t="shared" si="35"/>
        <v>0</v>
      </c>
      <c r="BK30">
        <f t="shared" si="19"/>
        <v>1.9211045330130934</v>
      </c>
      <c r="BL30">
        <f t="shared" si="27"/>
        <v>2.0831631076703956</v>
      </c>
    </row>
    <row r="31" spans="1:64" x14ac:dyDescent="0.2">
      <c r="A31" s="21" t="s">
        <v>1462</v>
      </c>
      <c r="C31" s="22">
        <v>54.456000000000003</v>
      </c>
      <c r="D31" s="22">
        <v>0.13900000000000001</v>
      </c>
      <c r="E31" s="22">
        <v>4.91</v>
      </c>
      <c r="F31" s="22">
        <v>0.39</v>
      </c>
      <c r="G31" s="22">
        <v>6.8710000000000004</v>
      </c>
      <c r="H31" s="22">
        <v>32.03</v>
      </c>
      <c r="I31" s="22">
        <v>1.0309999999999999</v>
      </c>
      <c r="J31" s="22">
        <v>0.122</v>
      </c>
      <c r="K31" s="22">
        <v>0.105</v>
      </c>
      <c r="L31" s="22">
        <v>2.7E-2</v>
      </c>
      <c r="N31">
        <f t="shared" si="0"/>
        <v>100.08100000000002</v>
      </c>
      <c r="Q31" s="16">
        <v>12</v>
      </c>
      <c r="R31" s="16">
        <v>4</v>
      </c>
      <c r="S31" s="17">
        <v>0</v>
      </c>
      <c r="U31" s="18">
        <f t="shared" si="21"/>
        <v>1.8878457901811379</v>
      </c>
      <c r="V31" s="18">
        <f t="shared" si="21"/>
        <v>3.6249629211494777E-3</v>
      </c>
      <c r="W31" s="18">
        <f t="shared" si="21"/>
        <v>0.20060066259912529</v>
      </c>
      <c r="X31" s="18">
        <f t="shared" si="21"/>
        <v>1.0688832953096063E-2</v>
      </c>
      <c r="Y31" s="18">
        <f t="shared" si="22"/>
        <v>0</v>
      </c>
      <c r="Z31" s="18">
        <f t="shared" si="23"/>
        <v>0.19919578595214307</v>
      </c>
      <c r="AA31" s="18">
        <f t="shared" si="24"/>
        <v>1.6552179239363602</v>
      </c>
      <c r="AB31" s="18">
        <f t="shared" si="24"/>
        <v>3.8293185706738932E-2</v>
      </c>
      <c r="AC31" s="18">
        <f t="shared" si="24"/>
        <v>3.5820798790600467E-3</v>
      </c>
      <c r="AD31" s="18">
        <f t="shared" si="24"/>
        <v>2.9279338539343032E-3</v>
      </c>
      <c r="AE31" s="18">
        <f t="shared" si="24"/>
        <v>1.8146822777118361E-3</v>
      </c>
      <c r="AF31" s="18">
        <f t="shared" si="24"/>
        <v>0</v>
      </c>
      <c r="AG31" s="18">
        <f t="shared" si="5"/>
        <v>4.0037918402604564</v>
      </c>
      <c r="AH31" s="18">
        <f t="shared" si="6"/>
        <v>0.89258287679283832</v>
      </c>
      <c r="AI31" s="19">
        <f t="shared" si="7"/>
        <v>0</v>
      </c>
      <c r="AK31">
        <f t="shared" si="30"/>
        <v>54.456000000000003</v>
      </c>
      <c r="AL31">
        <f t="shared" si="30"/>
        <v>0.13900000000000001</v>
      </c>
      <c r="AM31">
        <f t="shared" si="30"/>
        <v>4.91</v>
      </c>
      <c r="AN31">
        <f t="shared" si="30"/>
        <v>0.39</v>
      </c>
      <c r="AO31">
        <f t="shared" si="9"/>
        <v>0</v>
      </c>
      <c r="AP31">
        <f t="shared" si="10"/>
        <v>6.8710000000000004</v>
      </c>
      <c r="AQ31">
        <f t="shared" si="31"/>
        <v>32.03</v>
      </c>
      <c r="AR31">
        <f t="shared" si="31"/>
        <v>1.0309999999999999</v>
      </c>
      <c r="AS31">
        <f t="shared" si="31"/>
        <v>0.122</v>
      </c>
      <c r="AT31">
        <f t="shared" si="31"/>
        <v>0.105</v>
      </c>
      <c r="AU31">
        <f t="shared" si="31"/>
        <v>2.7E-2</v>
      </c>
      <c r="AV31">
        <f t="shared" si="31"/>
        <v>0</v>
      </c>
      <c r="AW31">
        <f t="shared" si="12"/>
        <v>100.08100000000002</v>
      </c>
      <c r="AY31">
        <f t="shared" si="32"/>
        <v>0.90639147802929432</v>
      </c>
      <c r="AZ31">
        <f t="shared" si="32"/>
        <v>1.7404151954523829E-3</v>
      </c>
      <c r="BA31">
        <f t="shared" si="33"/>
        <v>9.6312279325225583E-2</v>
      </c>
      <c r="BB31">
        <f t="shared" si="33"/>
        <v>5.1319165734587798E-3</v>
      </c>
      <c r="BC31">
        <f t="shared" si="25"/>
        <v>9.563777072546073E-2</v>
      </c>
      <c r="BD31">
        <f t="shared" si="26"/>
        <v>0</v>
      </c>
      <c r="BE31">
        <f t="shared" si="34"/>
        <v>0.7947023153799585</v>
      </c>
      <c r="BF31">
        <f t="shared" si="34"/>
        <v>1.8385303170261103E-2</v>
      </c>
      <c r="BG31">
        <f t="shared" si="34"/>
        <v>1.719826212970873E-3</v>
      </c>
      <c r="BH31">
        <f t="shared" si="34"/>
        <v>1.4057579847053529E-3</v>
      </c>
      <c r="BI31">
        <f t="shared" si="35"/>
        <v>8.7126425283443228E-4</v>
      </c>
      <c r="BJ31">
        <f t="shared" si="35"/>
        <v>0</v>
      </c>
      <c r="BK31">
        <f t="shared" si="19"/>
        <v>1.9222983268496221</v>
      </c>
      <c r="BL31">
        <f t="shared" si="27"/>
        <v>2.0828150263347061</v>
      </c>
    </row>
    <row r="32" spans="1:64" x14ac:dyDescent="0.2">
      <c r="A32" s="21" t="s">
        <v>1463</v>
      </c>
      <c r="C32" s="22">
        <v>55.453000000000003</v>
      </c>
      <c r="D32" s="22">
        <v>0.108</v>
      </c>
      <c r="E32" s="22">
        <v>4.3470000000000004</v>
      </c>
      <c r="F32" s="22">
        <v>0.33600000000000002</v>
      </c>
      <c r="G32" s="22">
        <v>6.8289999999999997</v>
      </c>
      <c r="H32" s="22">
        <v>32.161999999999999</v>
      </c>
      <c r="I32" s="22">
        <v>1.0249999999999999</v>
      </c>
      <c r="J32" s="22">
        <v>0.17899999999999999</v>
      </c>
      <c r="K32" s="22">
        <v>9.8000000000000004E-2</v>
      </c>
      <c r="L32" s="22">
        <v>1.4E-2</v>
      </c>
      <c r="N32">
        <f t="shared" si="0"/>
        <v>100.55099999999999</v>
      </c>
      <c r="Q32" s="16">
        <v>12</v>
      </c>
      <c r="R32" s="16">
        <v>4</v>
      </c>
      <c r="S32" s="17">
        <v>0</v>
      </c>
      <c r="U32" s="18">
        <f t="shared" si="21"/>
        <v>1.9105605566328465</v>
      </c>
      <c r="V32" s="18">
        <f t="shared" si="21"/>
        <v>2.7991586035976917E-3</v>
      </c>
      <c r="W32" s="18">
        <f t="shared" si="21"/>
        <v>0.17650438292773762</v>
      </c>
      <c r="X32" s="18">
        <f t="shared" si="21"/>
        <v>9.1520828548342075E-3</v>
      </c>
      <c r="Y32" s="18">
        <f t="shared" si="22"/>
        <v>0</v>
      </c>
      <c r="Z32" s="18">
        <f t="shared" si="23"/>
        <v>0.19675795208903746</v>
      </c>
      <c r="AA32" s="18">
        <f t="shared" si="24"/>
        <v>1.6517954763521643</v>
      </c>
      <c r="AB32" s="18">
        <f t="shared" si="24"/>
        <v>3.783569195512819E-2</v>
      </c>
      <c r="AC32" s="18">
        <f t="shared" si="24"/>
        <v>5.2232817094724111E-3</v>
      </c>
      <c r="AD32" s="18">
        <f t="shared" si="24"/>
        <v>2.7158952825617503E-3</v>
      </c>
      <c r="AE32" s="18">
        <f t="shared" si="24"/>
        <v>9.3514692977922809E-4</v>
      </c>
      <c r="AF32" s="18">
        <f t="shared" si="24"/>
        <v>0</v>
      </c>
      <c r="AG32" s="18">
        <f t="shared" si="5"/>
        <v>3.9942796253371591</v>
      </c>
      <c r="AH32" s="18">
        <f t="shared" si="6"/>
        <v>0.89356112240967023</v>
      </c>
      <c r="AI32" s="19">
        <f t="shared" si="7"/>
        <v>0</v>
      </c>
      <c r="AK32">
        <f t="shared" si="30"/>
        <v>55.453000000000003</v>
      </c>
      <c r="AL32">
        <f t="shared" si="30"/>
        <v>0.108</v>
      </c>
      <c r="AM32">
        <f t="shared" si="30"/>
        <v>4.3470000000000004</v>
      </c>
      <c r="AN32">
        <f t="shared" si="30"/>
        <v>0.33600000000000002</v>
      </c>
      <c r="AO32">
        <f t="shared" si="9"/>
        <v>0</v>
      </c>
      <c r="AP32">
        <f t="shared" si="10"/>
        <v>6.8289999999999997</v>
      </c>
      <c r="AQ32">
        <f t="shared" si="31"/>
        <v>32.161999999999999</v>
      </c>
      <c r="AR32">
        <f t="shared" si="31"/>
        <v>1.0249999999999999</v>
      </c>
      <c r="AS32">
        <f t="shared" si="31"/>
        <v>0.17899999999999999</v>
      </c>
      <c r="AT32">
        <f t="shared" si="31"/>
        <v>9.8000000000000004E-2</v>
      </c>
      <c r="AU32">
        <f t="shared" si="31"/>
        <v>1.4E-2</v>
      </c>
      <c r="AV32">
        <f t="shared" si="31"/>
        <v>0</v>
      </c>
      <c r="AW32">
        <f t="shared" si="12"/>
        <v>100.55099999999999</v>
      </c>
      <c r="AY32">
        <f t="shared" si="32"/>
        <v>0.92298601864181096</v>
      </c>
      <c r="AZ32">
        <f t="shared" si="32"/>
        <v>1.3522650439486139E-3</v>
      </c>
      <c r="BA32">
        <f t="shared" si="33"/>
        <v>8.5268732836406444E-2</v>
      </c>
      <c r="BB32">
        <f t="shared" si="33"/>
        <v>4.4213435094414104E-3</v>
      </c>
      <c r="BC32">
        <f t="shared" si="25"/>
        <v>9.5053170758866434E-2</v>
      </c>
      <c r="BD32">
        <f t="shared" si="26"/>
        <v>0</v>
      </c>
      <c r="BE32">
        <f t="shared" si="34"/>
        <v>0.79797739204652585</v>
      </c>
      <c r="BF32">
        <f t="shared" si="34"/>
        <v>1.827830819545842E-2</v>
      </c>
      <c r="BG32">
        <f t="shared" si="34"/>
        <v>2.5233515747687396E-3</v>
      </c>
      <c r="BH32">
        <f t="shared" si="34"/>
        <v>1.3120407857249961E-3</v>
      </c>
      <c r="BI32">
        <f t="shared" si="35"/>
        <v>4.517666496178538E-4</v>
      </c>
      <c r="BJ32">
        <f t="shared" si="35"/>
        <v>0</v>
      </c>
      <c r="BK32">
        <f t="shared" si="19"/>
        <v>1.9296243900425696</v>
      </c>
      <c r="BL32">
        <f t="shared" si="27"/>
        <v>2.069977787360493</v>
      </c>
    </row>
    <row r="33" spans="1:64" x14ac:dyDescent="0.2">
      <c r="A33" s="21" t="s">
        <v>1464</v>
      </c>
      <c r="C33" s="22">
        <v>54.173999999999999</v>
      </c>
      <c r="D33" s="22">
        <v>0.14699999999999999</v>
      </c>
      <c r="E33" s="22">
        <v>4.827</v>
      </c>
      <c r="F33" s="22">
        <v>0.36099999999999999</v>
      </c>
      <c r="G33" s="22">
        <v>6.7709999999999999</v>
      </c>
      <c r="H33" s="22">
        <v>31.782</v>
      </c>
      <c r="I33" s="22">
        <v>1.0129999999999999</v>
      </c>
      <c r="J33" s="22">
        <v>0.16300000000000001</v>
      </c>
      <c r="K33" s="22">
        <v>8.3000000000000004E-2</v>
      </c>
      <c r="L33" s="22">
        <v>2.4E-2</v>
      </c>
      <c r="N33">
        <f t="shared" si="0"/>
        <v>99.344999999999985</v>
      </c>
      <c r="Q33" s="16">
        <v>12</v>
      </c>
      <c r="R33" s="16">
        <v>4</v>
      </c>
      <c r="S33" s="17">
        <v>0</v>
      </c>
      <c r="U33" s="18">
        <f t="shared" si="21"/>
        <v>1.891089077499456</v>
      </c>
      <c r="V33" s="18">
        <f t="shared" si="21"/>
        <v>3.8601697916500156E-3</v>
      </c>
      <c r="W33" s="18">
        <f t="shared" si="21"/>
        <v>0.19857678473874973</v>
      </c>
      <c r="X33" s="18">
        <f t="shared" si="21"/>
        <v>9.9626113720649515E-3</v>
      </c>
      <c r="Y33" s="18">
        <f t="shared" si="22"/>
        <v>0</v>
      </c>
      <c r="Z33" s="18">
        <f t="shared" si="23"/>
        <v>0.19765750837383486</v>
      </c>
      <c r="AA33" s="18">
        <f t="shared" si="24"/>
        <v>1.6537877467896218</v>
      </c>
      <c r="AB33" s="18">
        <f t="shared" si="24"/>
        <v>3.788546155769533E-2</v>
      </c>
      <c r="AC33" s="18">
        <f t="shared" si="24"/>
        <v>4.8190712189036681E-3</v>
      </c>
      <c r="AD33" s="18">
        <f t="shared" si="24"/>
        <v>2.330506717704686E-3</v>
      </c>
      <c r="AE33" s="18">
        <f t="shared" si="24"/>
        <v>1.6242331876140212E-3</v>
      </c>
      <c r="AF33" s="18">
        <f t="shared" si="24"/>
        <v>0</v>
      </c>
      <c r="AG33" s="18">
        <f t="shared" si="5"/>
        <v>4.0015931712472952</v>
      </c>
      <c r="AH33" s="18">
        <f t="shared" si="6"/>
        <v>0.89324150534692182</v>
      </c>
      <c r="AI33" s="19">
        <f t="shared" si="7"/>
        <v>0</v>
      </c>
      <c r="AK33">
        <f t="shared" si="30"/>
        <v>54.173999999999999</v>
      </c>
      <c r="AL33">
        <f t="shared" si="30"/>
        <v>0.14699999999999999</v>
      </c>
      <c r="AM33">
        <f t="shared" si="30"/>
        <v>4.827</v>
      </c>
      <c r="AN33">
        <f t="shared" si="30"/>
        <v>0.36099999999999999</v>
      </c>
      <c r="AO33">
        <f t="shared" si="9"/>
        <v>0</v>
      </c>
      <c r="AP33">
        <f t="shared" si="10"/>
        <v>6.7709999999999999</v>
      </c>
      <c r="AQ33">
        <f t="shared" si="31"/>
        <v>31.782</v>
      </c>
      <c r="AR33">
        <f t="shared" si="31"/>
        <v>1.0129999999999999</v>
      </c>
      <c r="AS33">
        <f t="shared" si="31"/>
        <v>0.16300000000000001</v>
      </c>
      <c r="AT33">
        <f t="shared" si="31"/>
        <v>8.3000000000000004E-2</v>
      </c>
      <c r="AU33">
        <f t="shared" si="31"/>
        <v>2.4E-2</v>
      </c>
      <c r="AV33">
        <f t="shared" si="31"/>
        <v>0</v>
      </c>
      <c r="AW33">
        <f t="shared" si="12"/>
        <v>99.344999999999985</v>
      </c>
      <c r="AY33">
        <f t="shared" si="32"/>
        <v>0.90169773635153128</v>
      </c>
      <c r="AZ33">
        <f t="shared" si="32"/>
        <v>1.8405829764856134E-3</v>
      </c>
      <c r="BA33">
        <f t="shared" si="33"/>
        <v>9.4684189878383687E-2</v>
      </c>
      <c r="BB33">
        <f t="shared" si="33"/>
        <v>4.750312520560563E-3</v>
      </c>
      <c r="BC33">
        <f t="shared" si="25"/>
        <v>9.4245866043093374E-2</v>
      </c>
      <c r="BD33">
        <f t="shared" si="26"/>
        <v>0</v>
      </c>
      <c r="BE33">
        <f t="shared" si="34"/>
        <v>0.78854914103671059</v>
      </c>
      <c r="BF33">
        <f t="shared" si="34"/>
        <v>1.8064318245853053E-2</v>
      </c>
      <c r="BG33">
        <f t="shared" si="34"/>
        <v>2.2978005960184616E-3</v>
      </c>
      <c r="BH33">
        <f t="shared" si="34"/>
        <v>1.1112182164813742E-3</v>
      </c>
      <c r="BI33">
        <f t="shared" si="35"/>
        <v>7.7445711363060654E-4</v>
      </c>
      <c r="BJ33">
        <f t="shared" si="35"/>
        <v>0</v>
      </c>
      <c r="BK33">
        <f t="shared" si="19"/>
        <v>1.9080156229787484</v>
      </c>
      <c r="BL33">
        <f t="shared" si="27"/>
        <v>2.0972538814960555</v>
      </c>
    </row>
    <row r="34" spans="1:64" x14ac:dyDescent="0.2">
      <c r="A34" s="21" t="s">
        <v>1462</v>
      </c>
      <c r="C34" s="22">
        <v>54.473999999999997</v>
      </c>
      <c r="D34" s="22">
        <v>0.15</v>
      </c>
      <c r="E34" s="22">
        <v>4.8879999999999999</v>
      </c>
      <c r="F34" s="22">
        <v>0.39900000000000002</v>
      </c>
      <c r="G34" s="22">
        <v>7.0060000000000002</v>
      </c>
      <c r="H34" s="22">
        <v>31.94</v>
      </c>
      <c r="I34" s="22">
        <v>1.014</v>
      </c>
      <c r="J34" s="22">
        <v>0.14899999999999999</v>
      </c>
      <c r="K34" s="22">
        <v>9.8000000000000004E-2</v>
      </c>
      <c r="L34" s="22">
        <v>0.03</v>
      </c>
      <c r="N34">
        <f t="shared" si="0"/>
        <v>100.148</v>
      </c>
      <c r="Q34" s="16">
        <v>12</v>
      </c>
      <c r="R34" s="16">
        <v>4</v>
      </c>
      <c r="S34" s="17">
        <v>0</v>
      </c>
      <c r="U34" s="18">
        <f t="shared" si="21"/>
        <v>1.8884152562711864</v>
      </c>
      <c r="V34" s="18">
        <f t="shared" si="21"/>
        <v>3.9117175014698278E-3</v>
      </c>
      <c r="W34" s="18">
        <f t="shared" si="21"/>
        <v>0.19969607272198753</v>
      </c>
      <c r="X34" s="18">
        <f t="shared" si="21"/>
        <v>1.0935182468932896E-2</v>
      </c>
      <c r="Y34" s="18">
        <f t="shared" si="22"/>
        <v>0</v>
      </c>
      <c r="Z34" s="18">
        <f t="shared" si="23"/>
        <v>0.20310367733668869</v>
      </c>
      <c r="AA34" s="18">
        <f t="shared" si="24"/>
        <v>1.6505193089452785</v>
      </c>
      <c r="AB34" s="18">
        <f t="shared" si="24"/>
        <v>3.7660687453650692E-2</v>
      </c>
      <c r="AC34" s="18">
        <f t="shared" si="24"/>
        <v>4.3747088997610102E-3</v>
      </c>
      <c r="AD34" s="18">
        <f t="shared" si="24"/>
        <v>2.7326593314923832E-3</v>
      </c>
      <c r="AE34" s="18">
        <f t="shared" si="24"/>
        <v>2.0162554028702621E-3</v>
      </c>
      <c r="AF34" s="18">
        <f t="shared" si="24"/>
        <v>0</v>
      </c>
      <c r="AG34" s="18">
        <f t="shared" si="5"/>
        <v>4.0033655263333188</v>
      </c>
      <c r="AH34" s="18">
        <f t="shared" si="6"/>
        <v>0.89042880950452707</v>
      </c>
      <c r="AI34" s="19">
        <f t="shared" si="7"/>
        <v>0</v>
      </c>
      <c r="AK34">
        <f t="shared" si="30"/>
        <v>54.473999999999997</v>
      </c>
      <c r="AL34">
        <f t="shared" si="30"/>
        <v>0.15</v>
      </c>
      <c r="AM34">
        <f t="shared" si="30"/>
        <v>4.8879999999999999</v>
      </c>
      <c r="AN34">
        <f t="shared" si="30"/>
        <v>0.39900000000000002</v>
      </c>
      <c r="AO34">
        <f t="shared" si="9"/>
        <v>0</v>
      </c>
      <c r="AP34">
        <f t="shared" si="10"/>
        <v>7.0060000000000002</v>
      </c>
      <c r="AQ34">
        <f t="shared" si="31"/>
        <v>31.94</v>
      </c>
      <c r="AR34">
        <f t="shared" si="31"/>
        <v>1.014</v>
      </c>
      <c r="AS34">
        <f t="shared" si="31"/>
        <v>0.14899999999999999</v>
      </c>
      <c r="AT34">
        <f t="shared" si="31"/>
        <v>9.8000000000000004E-2</v>
      </c>
      <c r="AU34">
        <f t="shared" si="31"/>
        <v>0.03</v>
      </c>
      <c r="AV34">
        <f t="shared" si="31"/>
        <v>0</v>
      </c>
      <c r="AW34">
        <f t="shared" si="12"/>
        <v>100.148</v>
      </c>
      <c r="AY34">
        <f t="shared" si="32"/>
        <v>0.90669107856191744</v>
      </c>
      <c r="AZ34">
        <f t="shared" si="32"/>
        <v>1.8781458943730749E-3</v>
      </c>
      <c r="BA34">
        <f t="shared" si="33"/>
        <v>9.5880737544134953E-2</v>
      </c>
      <c r="BB34">
        <f t="shared" si="33"/>
        <v>5.2503454174616755E-3</v>
      </c>
      <c r="BC34">
        <f t="shared" si="25"/>
        <v>9.7516842046656657E-2</v>
      </c>
      <c r="BD34">
        <f t="shared" si="26"/>
        <v>0</v>
      </c>
      <c r="BE34">
        <f t="shared" si="34"/>
        <v>0.79246930856184439</v>
      </c>
      <c r="BF34">
        <f t="shared" si="34"/>
        <v>1.8082150741653501E-2</v>
      </c>
      <c r="BG34">
        <f t="shared" si="34"/>
        <v>2.1004434896119677E-3</v>
      </c>
      <c r="BH34">
        <f t="shared" si="34"/>
        <v>1.3120407857249961E-3</v>
      </c>
      <c r="BI34">
        <f t="shared" si="35"/>
        <v>9.6807139203825812E-4</v>
      </c>
      <c r="BJ34">
        <f t="shared" si="35"/>
        <v>0</v>
      </c>
      <c r="BK34">
        <f t="shared" si="19"/>
        <v>1.9221491644354169</v>
      </c>
      <c r="BL34">
        <f t="shared" si="27"/>
        <v>2.082754866482595</v>
      </c>
    </row>
    <row r="35" spans="1:64" x14ac:dyDescent="0.2">
      <c r="A35" t="s">
        <v>69</v>
      </c>
      <c r="C35" s="1">
        <f>AVERAGE(C30:C34)</f>
        <v>54.609200000000001</v>
      </c>
      <c r="D35" s="22">
        <f t="shared" ref="D35:L35" si="38">AVERAGE(D30:D34)</f>
        <v>0.14319999999999999</v>
      </c>
      <c r="E35" s="22">
        <f t="shared" si="38"/>
        <v>4.7718000000000007</v>
      </c>
      <c r="F35" s="22">
        <f t="shared" si="38"/>
        <v>0.37740000000000001</v>
      </c>
      <c r="G35" s="22">
        <f t="shared" si="38"/>
        <v>6.9028000000000009</v>
      </c>
      <c r="H35" s="22">
        <f t="shared" si="38"/>
        <v>31.945399999999999</v>
      </c>
      <c r="I35" s="22">
        <f t="shared" si="38"/>
        <v>1.0218</v>
      </c>
      <c r="J35" s="22">
        <f t="shared" si="38"/>
        <v>0.15679999999999999</v>
      </c>
      <c r="K35" s="22">
        <f t="shared" si="38"/>
        <v>0.1042</v>
      </c>
      <c r="L35" s="22">
        <f t="shared" si="38"/>
        <v>2.5600000000000001E-2</v>
      </c>
      <c r="N35">
        <f t="shared" si="0"/>
        <v>100.0582</v>
      </c>
      <c r="Q35" s="16">
        <v>12</v>
      </c>
      <c r="R35" s="16">
        <v>4</v>
      </c>
      <c r="S35" s="17">
        <v>0</v>
      </c>
      <c r="U35" s="18">
        <f t="shared" si="21"/>
        <v>1.8934678224041237</v>
      </c>
      <c r="V35" s="18">
        <f t="shared" si="21"/>
        <v>3.7351076475444825E-3</v>
      </c>
      <c r="W35" s="18">
        <f t="shared" si="21"/>
        <v>0.19498645360845024</v>
      </c>
      <c r="X35" s="18">
        <f t="shared" si="21"/>
        <v>1.0345200574129441E-2</v>
      </c>
      <c r="Y35" s="18">
        <f t="shared" si="22"/>
        <v>0</v>
      </c>
      <c r="Z35" s="18">
        <f t="shared" si="23"/>
        <v>0.20015056711312357</v>
      </c>
      <c r="AA35" s="18">
        <f t="shared" si="24"/>
        <v>1.6511172278988882</v>
      </c>
      <c r="AB35" s="18">
        <f t="shared" si="24"/>
        <v>3.7957715600857235E-2</v>
      </c>
      <c r="AC35" s="18">
        <f t="shared" si="24"/>
        <v>4.6046097679231937E-3</v>
      </c>
      <c r="AD35" s="18">
        <f t="shared" si="24"/>
        <v>2.9061030993068346E-3</v>
      </c>
      <c r="AE35" s="18">
        <f t="shared" si="24"/>
        <v>1.7208702853868526E-3</v>
      </c>
      <c r="AF35" s="18">
        <f t="shared" si="24"/>
        <v>0</v>
      </c>
      <c r="AG35" s="18">
        <f t="shared" si="5"/>
        <v>4.0009916779997328</v>
      </c>
      <c r="AH35" s="18">
        <f t="shared" si="6"/>
        <v>0.89188459516640328</v>
      </c>
      <c r="AI35" s="19">
        <f t="shared" si="7"/>
        <v>0</v>
      </c>
      <c r="AK35">
        <f t="shared" si="30"/>
        <v>54.609200000000001</v>
      </c>
      <c r="AL35">
        <f t="shared" si="30"/>
        <v>0.14319999999999999</v>
      </c>
      <c r="AM35">
        <f t="shared" si="30"/>
        <v>4.7718000000000007</v>
      </c>
      <c r="AN35">
        <f t="shared" si="30"/>
        <v>0.37740000000000001</v>
      </c>
      <c r="AO35">
        <f t="shared" si="9"/>
        <v>0</v>
      </c>
      <c r="AP35">
        <f t="shared" si="10"/>
        <v>6.9028000000000009</v>
      </c>
      <c r="AQ35">
        <f t="shared" si="31"/>
        <v>31.945399999999999</v>
      </c>
      <c r="AR35">
        <f t="shared" si="31"/>
        <v>1.0218</v>
      </c>
      <c r="AS35">
        <f t="shared" si="31"/>
        <v>0.15679999999999999</v>
      </c>
      <c r="AT35">
        <f t="shared" si="31"/>
        <v>0.1042</v>
      </c>
      <c r="AU35">
        <f t="shared" si="31"/>
        <v>2.5600000000000001E-2</v>
      </c>
      <c r="AV35">
        <f t="shared" si="31"/>
        <v>0</v>
      </c>
      <c r="AW35">
        <f t="shared" si="12"/>
        <v>100.0582</v>
      </c>
      <c r="AY35">
        <f t="shared" si="32"/>
        <v>0.90894141145139817</v>
      </c>
      <c r="AZ35">
        <f t="shared" si="32"/>
        <v>1.7930032804948288E-3</v>
      </c>
      <c r="BA35">
        <f t="shared" si="33"/>
        <v>9.3601412318556315E-2</v>
      </c>
      <c r="BB35">
        <f t="shared" si="33"/>
        <v>4.966116191854727E-3</v>
      </c>
      <c r="BC35">
        <f t="shared" si="25"/>
        <v>9.6080396414453553E-2</v>
      </c>
      <c r="BD35">
        <f t="shared" si="26"/>
        <v>0</v>
      </c>
      <c r="BE35">
        <f t="shared" si="34"/>
        <v>0.79260328897093113</v>
      </c>
      <c r="BF35">
        <f t="shared" si="34"/>
        <v>1.8221244208896991E-2</v>
      </c>
      <c r="BG35">
        <f t="shared" si="34"/>
        <v>2.2103995917527285E-3</v>
      </c>
      <c r="BH35">
        <f t="shared" si="34"/>
        <v>1.3950474476790266E-3</v>
      </c>
      <c r="BI35">
        <f t="shared" si="35"/>
        <v>8.2608758787264703E-4</v>
      </c>
      <c r="BJ35">
        <f t="shared" si="35"/>
        <v>0</v>
      </c>
      <c r="BK35">
        <f t="shared" si="19"/>
        <v>1.92063840746389</v>
      </c>
      <c r="BL35">
        <f t="shared" si="27"/>
        <v>2.0831571744328747</v>
      </c>
    </row>
    <row r="36" spans="1:64" x14ac:dyDescent="0.2">
      <c r="A36" t="s">
        <v>80</v>
      </c>
      <c r="C36" s="1">
        <f>_xlfn.STDEV.S(C30:C34)</f>
        <v>0.48928386443863192</v>
      </c>
      <c r="D36" s="22">
        <f t="shared" ref="D36:L36" si="39">_xlfn.STDEV.S(D30:D34)</f>
        <v>2.316678657043306E-2</v>
      </c>
      <c r="E36" s="22">
        <f t="shared" si="39"/>
        <v>0.23946544635917702</v>
      </c>
      <c r="F36" s="22">
        <f t="shared" si="39"/>
        <v>2.8130055101261361E-2</v>
      </c>
      <c r="G36" s="22">
        <f t="shared" si="39"/>
        <v>0.11455217152022922</v>
      </c>
      <c r="H36" s="22">
        <f t="shared" si="39"/>
        <v>0.15678903022852081</v>
      </c>
      <c r="I36" s="22">
        <f t="shared" si="39"/>
        <v>7.9183331579316552E-3</v>
      </c>
      <c r="J36" s="22">
        <f t="shared" si="39"/>
        <v>2.2387496510329157E-2</v>
      </c>
      <c r="K36" s="22">
        <f t="shared" si="39"/>
        <v>2.0017492350441868E-2</v>
      </c>
      <c r="L36" s="22">
        <f t="shared" si="39"/>
        <v>7.300684899377595E-3</v>
      </c>
      <c r="N36">
        <f t="shared" si="0"/>
        <v>1.1090113611363335</v>
      </c>
      <c r="Q36" s="16">
        <v>12</v>
      </c>
      <c r="R36" s="16">
        <v>4</v>
      </c>
      <c r="S36" s="17">
        <v>0</v>
      </c>
      <c r="U36" s="18">
        <f t="shared" si="21"/>
        <v>1.5866667909171912</v>
      </c>
      <c r="V36" s="18">
        <f t="shared" si="21"/>
        <v>5.651433556008259E-2</v>
      </c>
      <c r="W36" s="18">
        <f t="shared" si="21"/>
        <v>0.91516159552911702</v>
      </c>
      <c r="X36" s="18">
        <f t="shared" si="21"/>
        <v>7.2117443948201229E-2</v>
      </c>
      <c r="Y36" s="18">
        <f t="shared" si="22"/>
        <v>0</v>
      </c>
      <c r="Z36" s="18">
        <f t="shared" si="23"/>
        <v>0.31064730072442737</v>
      </c>
      <c r="AA36" s="18">
        <f t="shared" si="24"/>
        <v>0.75791059069373179</v>
      </c>
      <c r="AB36" s="18">
        <f t="shared" si="24"/>
        <v>2.7510638045970381E-2</v>
      </c>
      <c r="AC36" s="18">
        <f t="shared" si="24"/>
        <v>6.1487243893061941E-2</v>
      </c>
      <c r="AD36" s="18">
        <f t="shared" si="24"/>
        <v>5.2213847123082503E-2</v>
      </c>
      <c r="AE36" s="18">
        <f t="shared" si="24"/>
        <v>4.5899134698403038E-2</v>
      </c>
      <c r="AF36" s="18">
        <f t="shared" si="24"/>
        <v>0</v>
      </c>
      <c r="AG36" s="18">
        <f t="shared" si="5"/>
        <v>3.886128921133269</v>
      </c>
      <c r="AH36" s="18">
        <f t="shared" si="6"/>
        <v>0.70928360248957112</v>
      </c>
      <c r="AI36" s="19">
        <f t="shared" si="7"/>
        <v>0</v>
      </c>
      <c r="AK36">
        <f t="shared" si="30"/>
        <v>0.48928386443863192</v>
      </c>
      <c r="AL36">
        <f t="shared" si="30"/>
        <v>2.316678657043306E-2</v>
      </c>
      <c r="AM36">
        <f t="shared" si="30"/>
        <v>0.23946544635917702</v>
      </c>
      <c r="AN36">
        <f t="shared" si="30"/>
        <v>2.8130055101261361E-2</v>
      </c>
      <c r="AO36">
        <f t="shared" si="9"/>
        <v>0</v>
      </c>
      <c r="AP36">
        <f t="shared" si="10"/>
        <v>0.11455217152022922</v>
      </c>
      <c r="AQ36">
        <f t="shared" si="31"/>
        <v>0.15678903022852081</v>
      </c>
      <c r="AR36">
        <f t="shared" si="31"/>
        <v>7.9183331579316552E-3</v>
      </c>
      <c r="AS36">
        <f t="shared" si="31"/>
        <v>2.2387496510329157E-2</v>
      </c>
      <c r="AT36">
        <f t="shared" si="31"/>
        <v>2.0017492350441868E-2</v>
      </c>
      <c r="AU36">
        <f t="shared" si="31"/>
        <v>7.300684899377595E-3</v>
      </c>
      <c r="AV36">
        <f t="shared" si="31"/>
        <v>0</v>
      </c>
      <c r="AW36">
        <f t="shared" si="12"/>
        <v>1.1090113611363335</v>
      </c>
      <c r="AY36">
        <f t="shared" si="32"/>
        <v>8.1438725772075889E-3</v>
      </c>
      <c r="AZ36">
        <f t="shared" si="32"/>
        <v>2.9007070055384092E-4</v>
      </c>
      <c r="BA36">
        <f t="shared" si="33"/>
        <v>4.6972429650682041E-3</v>
      </c>
      <c r="BB36">
        <f t="shared" si="33"/>
        <v>3.7015665637556893E-4</v>
      </c>
      <c r="BC36">
        <f t="shared" si="25"/>
        <v>1.5944570391435502E-3</v>
      </c>
      <c r="BD36">
        <f t="shared" si="26"/>
        <v>0</v>
      </c>
      <c r="BE36">
        <f t="shared" si="34"/>
        <v>3.8901219278421415E-3</v>
      </c>
      <c r="BF36">
        <f t="shared" si="34"/>
        <v>1.4120364278535837E-4</v>
      </c>
      <c r="BG36">
        <f t="shared" si="34"/>
        <v>3.1559510935457401E-4</v>
      </c>
      <c r="BH36">
        <f t="shared" si="34"/>
        <v>2.6799761624201886E-4</v>
      </c>
      <c r="BI36">
        <f t="shared" si="35"/>
        <v>2.3558613977910529E-4</v>
      </c>
      <c r="BJ36">
        <f t="shared" si="35"/>
        <v>0</v>
      </c>
      <c r="BK36">
        <f t="shared" si="19"/>
        <v>1.9946304374351947E-2</v>
      </c>
      <c r="BL36">
        <f t="shared" si="27"/>
        <v>194.82952070711735</v>
      </c>
    </row>
    <row r="37" spans="1:64" x14ac:dyDescent="0.2">
      <c r="N37">
        <f t="shared" si="0"/>
        <v>0</v>
      </c>
      <c r="Q37" s="16">
        <v>12</v>
      </c>
      <c r="R37" s="16">
        <v>4</v>
      </c>
      <c r="S37" s="17">
        <v>0</v>
      </c>
      <c r="U37" s="18" t="str">
        <f t="shared" si="21"/>
        <v>NA</v>
      </c>
      <c r="V37" s="18" t="str">
        <f t="shared" si="21"/>
        <v>NA</v>
      </c>
      <c r="W37" s="18" t="str">
        <f t="shared" si="21"/>
        <v>NA</v>
      </c>
      <c r="X37" s="18" t="str">
        <f t="shared" si="21"/>
        <v>NA</v>
      </c>
      <c r="Y37" s="18" t="str">
        <f t="shared" si="22"/>
        <v>NA</v>
      </c>
      <c r="Z37" s="18" t="str">
        <f t="shared" si="23"/>
        <v>NA</v>
      </c>
      <c r="AA37" s="18" t="str">
        <f t="shared" si="24"/>
        <v>NA</v>
      </c>
      <c r="AB37" s="18" t="str">
        <f t="shared" si="24"/>
        <v>NA</v>
      </c>
      <c r="AC37" s="18" t="str">
        <f t="shared" si="24"/>
        <v>NA</v>
      </c>
      <c r="AD37" s="18" t="str">
        <f t="shared" si="24"/>
        <v>NA</v>
      </c>
      <c r="AE37" s="18" t="str">
        <f t="shared" si="24"/>
        <v>NA</v>
      </c>
      <c r="AF37" s="18" t="str">
        <f t="shared" si="24"/>
        <v>NA</v>
      </c>
      <c r="AG37" s="18">
        <f t="shared" si="5"/>
        <v>0</v>
      </c>
      <c r="AH37" s="18" t="str">
        <f t="shared" si="6"/>
        <v>NA</v>
      </c>
      <c r="AI37" s="19" t="str">
        <f t="shared" si="7"/>
        <v>NA</v>
      </c>
      <c r="AK37">
        <f t="shared" si="30"/>
        <v>0</v>
      </c>
      <c r="AL37">
        <f t="shared" si="30"/>
        <v>0</v>
      </c>
      <c r="AM37">
        <f t="shared" si="30"/>
        <v>0</v>
      </c>
      <c r="AN37">
        <f t="shared" si="30"/>
        <v>0</v>
      </c>
      <c r="AO37">
        <f t="shared" si="9"/>
        <v>0</v>
      </c>
      <c r="AP37">
        <f t="shared" si="10"/>
        <v>0</v>
      </c>
      <c r="AQ37">
        <f t="shared" si="31"/>
        <v>0</v>
      </c>
      <c r="AR37">
        <f t="shared" si="31"/>
        <v>0</v>
      </c>
      <c r="AS37">
        <f t="shared" si="31"/>
        <v>0</v>
      </c>
      <c r="AT37">
        <f t="shared" si="31"/>
        <v>0</v>
      </c>
      <c r="AU37">
        <f t="shared" si="31"/>
        <v>0</v>
      </c>
      <c r="AV37">
        <f t="shared" si="31"/>
        <v>0</v>
      </c>
      <c r="AW37">
        <f t="shared" si="12"/>
        <v>0</v>
      </c>
      <c r="AY37">
        <f t="shared" si="32"/>
        <v>0</v>
      </c>
      <c r="AZ37">
        <f t="shared" si="32"/>
        <v>0</v>
      </c>
      <c r="BA37">
        <f t="shared" si="33"/>
        <v>0</v>
      </c>
      <c r="BB37">
        <f t="shared" si="33"/>
        <v>0</v>
      </c>
      <c r="BC37">
        <f t="shared" si="25"/>
        <v>0</v>
      </c>
      <c r="BD37">
        <f t="shared" si="26"/>
        <v>0</v>
      </c>
      <c r="BE37">
        <f t="shared" si="34"/>
        <v>0</v>
      </c>
      <c r="BF37">
        <f t="shared" si="34"/>
        <v>0</v>
      </c>
      <c r="BG37">
        <f t="shared" si="34"/>
        <v>0</v>
      </c>
      <c r="BH37">
        <f t="shared" si="34"/>
        <v>0</v>
      </c>
      <c r="BI37">
        <f t="shared" si="35"/>
        <v>0</v>
      </c>
      <c r="BJ37">
        <f t="shared" si="35"/>
        <v>0</v>
      </c>
      <c r="BK37">
        <f t="shared" si="19"/>
        <v>0</v>
      </c>
      <c r="BL37" t="str">
        <f t="shared" si="27"/>
        <v>NA</v>
      </c>
    </row>
    <row r="38" spans="1:64" x14ac:dyDescent="0.2">
      <c r="A38" t="s">
        <v>169</v>
      </c>
      <c r="N38">
        <f t="shared" si="0"/>
        <v>0</v>
      </c>
      <c r="Q38" s="16">
        <v>12</v>
      </c>
      <c r="R38" s="16">
        <v>4</v>
      </c>
      <c r="S38" s="17">
        <v>0</v>
      </c>
      <c r="U38" s="18" t="str">
        <f t="shared" si="21"/>
        <v>NA</v>
      </c>
      <c r="V38" s="18" t="str">
        <f t="shared" si="21"/>
        <v>NA</v>
      </c>
      <c r="W38" s="18" t="str">
        <f t="shared" si="21"/>
        <v>NA</v>
      </c>
      <c r="X38" s="18" t="str">
        <f t="shared" si="21"/>
        <v>NA</v>
      </c>
      <c r="Y38" s="18" t="str">
        <f t="shared" si="22"/>
        <v>NA</v>
      </c>
      <c r="Z38" s="18" t="str">
        <f t="shared" si="23"/>
        <v>NA</v>
      </c>
      <c r="AA38" s="18" t="str">
        <f t="shared" si="24"/>
        <v>NA</v>
      </c>
      <c r="AB38" s="18" t="str">
        <f t="shared" si="24"/>
        <v>NA</v>
      </c>
      <c r="AC38" s="18" t="str">
        <f t="shared" si="24"/>
        <v>NA</v>
      </c>
      <c r="AD38" s="18" t="str">
        <f t="shared" si="24"/>
        <v>NA</v>
      </c>
      <c r="AE38" s="18" t="str">
        <f t="shared" si="24"/>
        <v>NA</v>
      </c>
      <c r="AF38" s="18" t="str">
        <f t="shared" si="24"/>
        <v>NA</v>
      </c>
      <c r="AG38" s="18">
        <f t="shared" si="5"/>
        <v>0</v>
      </c>
      <c r="AH38" s="18" t="str">
        <f t="shared" si="6"/>
        <v>NA</v>
      </c>
      <c r="AI38" s="19" t="str">
        <f t="shared" si="7"/>
        <v>NA</v>
      </c>
      <c r="AK38">
        <f t="shared" si="30"/>
        <v>0</v>
      </c>
      <c r="AL38">
        <f t="shared" si="30"/>
        <v>0</v>
      </c>
      <c r="AM38">
        <f t="shared" si="30"/>
        <v>0</v>
      </c>
      <c r="AN38">
        <f t="shared" si="30"/>
        <v>0</v>
      </c>
      <c r="AO38">
        <f t="shared" si="9"/>
        <v>0</v>
      </c>
      <c r="AP38">
        <f t="shared" si="10"/>
        <v>0</v>
      </c>
      <c r="AQ38">
        <f t="shared" si="31"/>
        <v>0</v>
      </c>
      <c r="AR38">
        <f t="shared" si="31"/>
        <v>0</v>
      </c>
      <c r="AS38">
        <f t="shared" si="31"/>
        <v>0</v>
      </c>
      <c r="AT38">
        <f t="shared" si="31"/>
        <v>0</v>
      </c>
      <c r="AU38">
        <f t="shared" si="31"/>
        <v>0</v>
      </c>
      <c r="AV38">
        <f t="shared" si="31"/>
        <v>0</v>
      </c>
      <c r="AW38">
        <f t="shared" si="12"/>
        <v>0</v>
      </c>
      <c r="AY38">
        <f t="shared" si="32"/>
        <v>0</v>
      </c>
      <c r="AZ38">
        <f t="shared" si="32"/>
        <v>0</v>
      </c>
      <c r="BA38">
        <f t="shared" si="33"/>
        <v>0</v>
      </c>
      <c r="BB38">
        <f t="shared" si="33"/>
        <v>0</v>
      </c>
      <c r="BC38">
        <f t="shared" si="25"/>
        <v>0</v>
      </c>
      <c r="BD38">
        <f t="shared" si="26"/>
        <v>0</v>
      </c>
      <c r="BE38">
        <f t="shared" si="34"/>
        <v>0</v>
      </c>
      <c r="BF38">
        <f t="shared" si="34"/>
        <v>0</v>
      </c>
      <c r="BG38">
        <f t="shared" si="34"/>
        <v>0</v>
      </c>
      <c r="BH38">
        <f t="shared" si="34"/>
        <v>0</v>
      </c>
      <c r="BI38">
        <f t="shared" si="35"/>
        <v>0</v>
      </c>
      <c r="BJ38">
        <f t="shared" si="35"/>
        <v>0</v>
      </c>
      <c r="BK38">
        <f t="shared" si="19"/>
        <v>0</v>
      </c>
      <c r="BL38" t="str">
        <f t="shared" si="27"/>
        <v>NA</v>
      </c>
    </row>
    <row r="39" spans="1:64" x14ac:dyDescent="0.2">
      <c r="A39" s="21" t="s">
        <v>1465</v>
      </c>
      <c r="C39" s="22">
        <v>52.344000000000001</v>
      </c>
      <c r="D39" s="22">
        <v>0.17699999999999999</v>
      </c>
      <c r="E39" s="22">
        <v>3.7610000000000001</v>
      </c>
      <c r="F39" s="22">
        <v>0.42799999999999999</v>
      </c>
      <c r="G39" s="22">
        <v>3.3530000000000002</v>
      </c>
      <c r="H39" s="22">
        <v>17.277999999999999</v>
      </c>
      <c r="I39" s="22">
        <v>22.872</v>
      </c>
      <c r="J39" s="22">
        <v>9.2999999999999999E-2</v>
      </c>
      <c r="K39" s="22">
        <v>7.4999999999999997E-2</v>
      </c>
      <c r="L39" s="22">
        <v>0.30299999999999999</v>
      </c>
      <c r="M39" s="22">
        <v>0</v>
      </c>
      <c r="N39">
        <f t="shared" si="0"/>
        <v>100.68400000000001</v>
      </c>
      <c r="Q39" s="16">
        <v>12</v>
      </c>
      <c r="R39" s="16">
        <v>4</v>
      </c>
      <c r="S39" s="17">
        <v>0</v>
      </c>
      <c r="U39" s="18">
        <f t="shared" si="21"/>
        <v>1.8964390564571152</v>
      </c>
      <c r="V39" s="18">
        <f t="shared" si="21"/>
        <v>4.8240659909887292E-3</v>
      </c>
      <c r="W39" s="18">
        <f t="shared" si="21"/>
        <v>0.16058516040797502</v>
      </c>
      <c r="X39" s="18">
        <f t="shared" si="21"/>
        <v>1.225915841911536E-2</v>
      </c>
      <c r="Y39" s="18">
        <f t="shared" si="22"/>
        <v>0</v>
      </c>
      <c r="Z39" s="18">
        <f t="shared" si="23"/>
        <v>0.10158859567079376</v>
      </c>
      <c r="AA39" s="18">
        <f t="shared" si="24"/>
        <v>0.93313164318834396</v>
      </c>
      <c r="AB39" s="18">
        <f t="shared" si="24"/>
        <v>0.88780621379131264</v>
      </c>
      <c r="AC39" s="18">
        <f t="shared" si="24"/>
        <v>2.8537083728884956E-3</v>
      </c>
      <c r="AD39" s="18">
        <f t="shared" si="24"/>
        <v>2.1856691927440207E-3</v>
      </c>
      <c r="AE39" s="18">
        <f t="shared" si="24"/>
        <v>2.1282893294148623E-2</v>
      </c>
      <c r="AF39" s="18">
        <f t="shared" si="24"/>
        <v>0</v>
      </c>
      <c r="AG39" s="18">
        <f t="shared" si="5"/>
        <v>4.0229561647854251</v>
      </c>
      <c r="AH39" s="18">
        <f t="shared" si="6"/>
        <v>0.90182022941505102</v>
      </c>
      <c r="AI39" s="19">
        <f t="shared" si="7"/>
        <v>0</v>
      </c>
      <c r="AK39">
        <f t="shared" si="30"/>
        <v>52.344000000000001</v>
      </c>
      <c r="AL39">
        <f t="shared" si="30"/>
        <v>0.17699999999999999</v>
      </c>
      <c r="AM39">
        <f t="shared" si="30"/>
        <v>3.7610000000000001</v>
      </c>
      <c r="AN39">
        <f t="shared" si="30"/>
        <v>0.42799999999999999</v>
      </c>
      <c r="AO39">
        <f t="shared" si="9"/>
        <v>0</v>
      </c>
      <c r="AP39">
        <f t="shared" si="10"/>
        <v>3.3530000000000002</v>
      </c>
      <c r="AQ39">
        <f t="shared" si="31"/>
        <v>17.277999999999999</v>
      </c>
      <c r="AR39">
        <f t="shared" si="31"/>
        <v>22.872</v>
      </c>
      <c r="AS39">
        <f t="shared" si="31"/>
        <v>9.2999999999999999E-2</v>
      </c>
      <c r="AT39">
        <f t="shared" si="31"/>
        <v>7.4999999999999997E-2</v>
      </c>
      <c r="AU39">
        <f t="shared" si="31"/>
        <v>0.30299999999999999</v>
      </c>
      <c r="AV39">
        <f t="shared" si="31"/>
        <v>0</v>
      </c>
      <c r="AW39">
        <f t="shared" si="12"/>
        <v>100.68400000000001</v>
      </c>
      <c r="AY39">
        <f t="shared" si="32"/>
        <v>0.87123834886817586</v>
      </c>
      <c r="AZ39">
        <f t="shared" si="32"/>
        <v>2.2162121553602281E-3</v>
      </c>
      <c r="BA39">
        <f t="shared" si="33"/>
        <v>7.3774029030992547E-2</v>
      </c>
      <c r="BB39">
        <f t="shared" si="33"/>
        <v>5.6319494703598915E-3</v>
      </c>
      <c r="BC39">
        <f t="shared" si="25"/>
        <v>4.6670563999777301E-2</v>
      </c>
      <c r="BD39">
        <f t="shared" si="26"/>
        <v>0</v>
      </c>
      <c r="BE39">
        <f t="shared" si="34"/>
        <v>0.42868768670418111</v>
      </c>
      <c r="BF39">
        <f t="shared" si="34"/>
        <v>0.40786484394782929</v>
      </c>
      <c r="BG39">
        <f t="shared" si="34"/>
        <v>1.3110150639859934E-3</v>
      </c>
      <c r="BH39">
        <f t="shared" si="34"/>
        <v>1.0041128462181092E-3</v>
      </c>
      <c r="BI39">
        <f t="shared" si="35"/>
        <v>9.7775210595864061E-3</v>
      </c>
      <c r="BJ39">
        <f t="shared" si="35"/>
        <v>0</v>
      </c>
      <c r="BK39">
        <f t="shared" si="19"/>
        <v>1.848176283146467</v>
      </c>
      <c r="BL39">
        <f t="shared" si="27"/>
        <v>2.1767166917305416</v>
      </c>
    </row>
    <row r="40" spans="1:64" x14ac:dyDescent="0.2">
      <c r="A40" s="21" t="s">
        <v>1466</v>
      </c>
      <c r="C40" s="22">
        <v>51.704999999999998</v>
      </c>
      <c r="D40" s="22">
        <v>0.223</v>
      </c>
      <c r="E40" s="22">
        <v>3.8940000000000001</v>
      </c>
      <c r="F40" s="22">
        <v>0.442</v>
      </c>
      <c r="G40" s="22">
        <v>3.2669999999999999</v>
      </c>
      <c r="H40" s="22">
        <v>16.954000000000001</v>
      </c>
      <c r="I40" s="22">
        <v>22.484999999999999</v>
      </c>
      <c r="J40" s="22">
        <v>0.115</v>
      </c>
      <c r="K40" s="22">
        <v>3.9E-2</v>
      </c>
      <c r="L40" s="22">
        <v>0.29899999999999999</v>
      </c>
      <c r="M40" s="22">
        <v>0</v>
      </c>
      <c r="N40">
        <f t="shared" si="0"/>
        <v>99.423000000000002</v>
      </c>
      <c r="Q40" s="16">
        <v>12</v>
      </c>
      <c r="R40" s="16">
        <v>4</v>
      </c>
      <c r="S40" s="17">
        <v>0</v>
      </c>
      <c r="U40" s="18">
        <f t="shared" si="21"/>
        <v>1.895501767656387</v>
      </c>
      <c r="V40" s="18">
        <f t="shared" si="21"/>
        <v>6.1498497370140364E-3</v>
      </c>
      <c r="W40" s="18">
        <f t="shared" si="21"/>
        <v>0.16823551864014533</v>
      </c>
      <c r="X40" s="18">
        <f t="shared" si="21"/>
        <v>1.2810285984745423E-2</v>
      </c>
      <c r="Y40" s="18">
        <f t="shared" si="22"/>
        <v>0</v>
      </c>
      <c r="Z40" s="18">
        <f t="shared" si="23"/>
        <v>0.10015674584094</v>
      </c>
      <c r="AA40" s="18">
        <f t="shared" si="24"/>
        <v>0.92649118963429766</v>
      </c>
      <c r="AB40" s="18">
        <f t="shared" si="24"/>
        <v>0.88313398478359706</v>
      </c>
      <c r="AC40" s="18">
        <f t="shared" si="24"/>
        <v>3.5706242402798716E-3</v>
      </c>
      <c r="AD40" s="18">
        <f t="shared" si="24"/>
        <v>1.1500254258037727E-3</v>
      </c>
      <c r="AE40" s="18">
        <f t="shared" si="24"/>
        <v>2.1250976701887782E-2</v>
      </c>
      <c r="AF40" s="18">
        <f t="shared" si="24"/>
        <v>0</v>
      </c>
      <c r="AG40" s="18">
        <f t="shared" si="5"/>
        <v>4.0184509686450971</v>
      </c>
      <c r="AH40" s="18">
        <f t="shared" si="6"/>
        <v>0.90244294818108495</v>
      </c>
      <c r="AI40" s="19">
        <f t="shared" si="7"/>
        <v>0</v>
      </c>
      <c r="AK40">
        <f t="shared" si="30"/>
        <v>51.704999999999998</v>
      </c>
      <c r="AL40">
        <f t="shared" si="30"/>
        <v>0.223</v>
      </c>
      <c r="AM40">
        <f t="shared" si="30"/>
        <v>3.8940000000000001</v>
      </c>
      <c r="AN40">
        <f t="shared" si="30"/>
        <v>0.442</v>
      </c>
      <c r="AO40">
        <f t="shared" si="9"/>
        <v>0</v>
      </c>
      <c r="AP40">
        <f t="shared" si="10"/>
        <v>3.2669999999999999</v>
      </c>
      <c r="AQ40">
        <f t="shared" si="31"/>
        <v>16.954000000000001</v>
      </c>
      <c r="AR40">
        <f t="shared" si="31"/>
        <v>22.484999999999999</v>
      </c>
      <c r="AS40">
        <f t="shared" si="31"/>
        <v>0.115</v>
      </c>
      <c r="AT40">
        <f t="shared" si="31"/>
        <v>3.9E-2</v>
      </c>
      <c r="AU40">
        <f t="shared" si="31"/>
        <v>0.29899999999999999</v>
      </c>
      <c r="AV40">
        <f t="shared" si="31"/>
        <v>0</v>
      </c>
      <c r="AW40">
        <f t="shared" si="12"/>
        <v>99.423000000000002</v>
      </c>
      <c r="AY40">
        <f t="shared" si="32"/>
        <v>0.86060252996005326</v>
      </c>
      <c r="AZ40">
        <f t="shared" si="32"/>
        <v>2.7921768963013048E-3</v>
      </c>
      <c r="BA40">
        <f t="shared" si="33"/>
        <v>7.6382895253040414E-2</v>
      </c>
      <c r="BB40">
        <f t="shared" si="33"/>
        <v>5.8161721165866176E-3</v>
      </c>
      <c r="BC40">
        <f t="shared" si="25"/>
        <v>4.5473525972941374E-2</v>
      </c>
      <c r="BD40">
        <f t="shared" si="26"/>
        <v>0</v>
      </c>
      <c r="BE40">
        <f t="shared" si="34"/>
        <v>0.42064886215897024</v>
      </c>
      <c r="BF40">
        <f t="shared" si="34"/>
        <v>0.40096366807305617</v>
      </c>
      <c r="BG40">
        <f t="shared" si="34"/>
        <v>1.6211476597676262E-3</v>
      </c>
      <c r="BH40">
        <f t="shared" si="34"/>
        <v>5.2213868003341685E-4</v>
      </c>
      <c r="BI40">
        <f t="shared" si="35"/>
        <v>9.6484448739813065E-3</v>
      </c>
      <c r="BJ40">
        <f t="shared" si="35"/>
        <v>0</v>
      </c>
      <c r="BK40">
        <f t="shared" si="19"/>
        <v>1.8244715616447316</v>
      </c>
      <c r="BL40">
        <f t="shared" si="27"/>
        <v>2.2025286954993857</v>
      </c>
    </row>
    <row r="41" spans="1:64" x14ac:dyDescent="0.2">
      <c r="A41" s="21" t="s">
        <v>1458</v>
      </c>
      <c r="C41" s="22">
        <v>53.588000000000001</v>
      </c>
      <c r="D41" s="22">
        <v>0.20499999999999999</v>
      </c>
      <c r="E41" s="22">
        <v>4.069</v>
      </c>
      <c r="F41" s="22">
        <v>0.65</v>
      </c>
      <c r="G41" s="22">
        <v>3.2839999999999998</v>
      </c>
      <c r="H41" s="22">
        <v>16.661000000000001</v>
      </c>
      <c r="I41" s="22">
        <v>21.963999999999999</v>
      </c>
      <c r="J41" s="22">
        <v>0.10100000000000001</v>
      </c>
      <c r="K41" s="22">
        <v>5.3999999999999999E-2</v>
      </c>
      <c r="L41" s="22">
        <v>0.33500000000000002</v>
      </c>
      <c r="N41">
        <f t="shared" si="0"/>
        <v>100.91099999999999</v>
      </c>
      <c r="Q41" s="16">
        <v>12</v>
      </c>
      <c r="R41" s="16">
        <v>4</v>
      </c>
      <c r="S41" s="17">
        <v>0</v>
      </c>
      <c r="U41" s="18">
        <f t="shared" si="21"/>
        <v>1.9251359865378987</v>
      </c>
      <c r="V41" s="18">
        <f t="shared" si="21"/>
        <v>5.5400759025611796E-3</v>
      </c>
      <c r="W41" s="18">
        <f t="shared" si="21"/>
        <v>0.17227079041768151</v>
      </c>
      <c r="X41" s="18">
        <f t="shared" si="21"/>
        <v>1.8460868338389929E-2</v>
      </c>
      <c r="Y41" s="18">
        <f t="shared" si="22"/>
        <v>0</v>
      </c>
      <c r="Z41" s="18">
        <f t="shared" si="23"/>
        <v>9.8658937011186554E-2</v>
      </c>
      <c r="AA41" s="18">
        <f t="shared" si="24"/>
        <v>0.89222089890901723</v>
      </c>
      <c r="AB41" s="18">
        <f t="shared" si="24"/>
        <v>0.84537101477197873</v>
      </c>
      <c r="AC41" s="18">
        <f t="shared" si="24"/>
        <v>3.0730518983469982E-3</v>
      </c>
      <c r="AD41" s="18">
        <f t="shared" si="24"/>
        <v>1.5604102964985793E-3</v>
      </c>
      <c r="AE41" s="18">
        <f t="shared" si="24"/>
        <v>2.3332148195890526E-2</v>
      </c>
      <c r="AF41" s="18">
        <f t="shared" si="24"/>
        <v>0</v>
      </c>
      <c r="AG41" s="18">
        <f t="shared" si="5"/>
        <v>3.9856241822794503</v>
      </c>
      <c r="AH41" s="18">
        <f t="shared" si="6"/>
        <v>0.9004329955714917</v>
      </c>
      <c r="AI41" s="19">
        <f t="shared" si="7"/>
        <v>0</v>
      </c>
      <c r="AK41">
        <f t="shared" si="30"/>
        <v>53.588000000000001</v>
      </c>
      <c r="AL41">
        <f t="shared" si="30"/>
        <v>0.20499999999999999</v>
      </c>
      <c r="AM41">
        <f t="shared" si="30"/>
        <v>4.069</v>
      </c>
      <c r="AN41">
        <f t="shared" si="30"/>
        <v>0.65</v>
      </c>
      <c r="AO41">
        <f t="shared" si="9"/>
        <v>0</v>
      </c>
      <c r="AP41">
        <f t="shared" si="10"/>
        <v>3.2839999999999998</v>
      </c>
      <c r="AQ41">
        <f t="shared" si="31"/>
        <v>16.661000000000001</v>
      </c>
      <c r="AR41">
        <f t="shared" si="31"/>
        <v>21.963999999999999</v>
      </c>
      <c r="AS41">
        <f t="shared" si="31"/>
        <v>0.10100000000000001</v>
      </c>
      <c r="AT41">
        <f t="shared" si="31"/>
        <v>5.3999999999999999E-2</v>
      </c>
      <c r="AU41">
        <f t="shared" si="31"/>
        <v>0.33500000000000002</v>
      </c>
      <c r="AV41">
        <f t="shared" si="31"/>
        <v>0</v>
      </c>
      <c r="AW41">
        <f t="shared" si="12"/>
        <v>100.91099999999999</v>
      </c>
      <c r="AY41">
        <f t="shared" si="32"/>
        <v>0.89194407456724367</v>
      </c>
      <c r="AZ41">
        <f t="shared" si="32"/>
        <v>2.5667993889765357E-3</v>
      </c>
      <c r="BA41">
        <f t="shared" si="33"/>
        <v>7.9815613966261287E-2</v>
      </c>
      <c r="BB41">
        <f t="shared" si="33"/>
        <v>8.5531942890979661E-3</v>
      </c>
      <c r="BC41">
        <f t="shared" si="25"/>
        <v>4.5710149768943824E-2</v>
      </c>
      <c r="BD41">
        <f t="shared" si="26"/>
        <v>0</v>
      </c>
      <c r="BE41">
        <f t="shared" si="34"/>
        <v>0.41337918440666532</v>
      </c>
      <c r="BF41">
        <f t="shared" si="34"/>
        <v>0.39167293776102313</v>
      </c>
      <c r="BG41">
        <f t="shared" si="34"/>
        <v>1.4237905533611326E-3</v>
      </c>
      <c r="BH41">
        <f t="shared" si="34"/>
        <v>7.2296124927703873E-4</v>
      </c>
      <c r="BI41">
        <f t="shared" si="35"/>
        <v>1.0810130544427216E-2</v>
      </c>
      <c r="BJ41">
        <f t="shared" si="35"/>
        <v>0</v>
      </c>
      <c r="BK41">
        <f t="shared" si="19"/>
        <v>1.8465988364952768</v>
      </c>
      <c r="BL41">
        <f t="shared" si="27"/>
        <v>2.158359522116835</v>
      </c>
    </row>
    <row r="42" spans="1:64" x14ac:dyDescent="0.2">
      <c r="A42" s="21" t="s">
        <v>1467</v>
      </c>
      <c r="C42" s="22">
        <v>51.942</v>
      </c>
      <c r="D42" s="22">
        <v>0.153</v>
      </c>
      <c r="E42" s="22">
        <v>4.17</v>
      </c>
      <c r="F42" s="22">
        <v>0.51</v>
      </c>
      <c r="G42" s="22">
        <v>3.0489999999999999</v>
      </c>
      <c r="H42" s="22">
        <v>16.690000000000001</v>
      </c>
      <c r="I42" s="22">
        <v>22.437000000000001</v>
      </c>
      <c r="J42" s="22">
        <v>6.8000000000000005E-2</v>
      </c>
      <c r="K42" s="22">
        <v>6.6000000000000003E-2</v>
      </c>
      <c r="L42" s="22">
        <v>0.30399999999999999</v>
      </c>
      <c r="N42">
        <f t="shared" si="0"/>
        <v>99.388999999999996</v>
      </c>
      <c r="Q42" s="16">
        <v>12</v>
      </c>
      <c r="R42" s="16">
        <v>4</v>
      </c>
      <c r="S42" s="17">
        <v>0</v>
      </c>
      <c r="U42" s="18">
        <f t="shared" si="21"/>
        <v>1.9007442386791364</v>
      </c>
      <c r="V42" s="18">
        <f t="shared" si="21"/>
        <v>4.2117679541121876E-3</v>
      </c>
      <c r="W42" s="18">
        <f t="shared" si="21"/>
        <v>0.17983373433570349</v>
      </c>
      <c r="X42" s="18">
        <f t="shared" si="21"/>
        <v>1.4754350480212468E-2</v>
      </c>
      <c r="Y42" s="18">
        <f t="shared" si="22"/>
        <v>0</v>
      </c>
      <c r="Z42" s="18">
        <f t="shared" si="23"/>
        <v>9.3304342977422849E-2</v>
      </c>
      <c r="AA42" s="18">
        <f t="shared" si="24"/>
        <v>0.91041376461272516</v>
      </c>
      <c r="AB42" s="18">
        <f t="shared" si="24"/>
        <v>0.87965395007808345</v>
      </c>
      <c r="AC42" s="18">
        <f t="shared" si="24"/>
        <v>2.1075048606118384E-3</v>
      </c>
      <c r="AD42" s="18">
        <f t="shared" si="24"/>
        <v>1.9426749238892246E-3</v>
      </c>
      <c r="AE42" s="18">
        <f t="shared" si="24"/>
        <v>2.1567244113792107E-2</v>
      </c>
      <c r="AF42" s="18">
        <f t="shared" si="24"/>
        <v>0</v>
      </c>
      <c r="AG42" s="18">
        <f t="shared" si="5"/>
        <v>4.008533573015689</v>
      </c>
      <c r="AH42" s="18">
        <f t="shared" si="6"/>
        <v>0.9070412875170305</v>
      </c>
      <c r="AI42" s="19">
        <f t="shared" si="7"/>
        <v>0</v>
      </c>
      <c r="AK42">
        <f t="shared" si="30"/>
        <v>51.942</v>
      </c>
      <c r="AL42">
        <f t="shared" si="30"/>
        <v>0.153</v>
      </c>
      <c r="AM42">
        <f t="shared" si="30"/>
        <v>4.17</v>
      </c>
      <c r="AN42">
        <f t="shared" si="30"/>
        <v>0.51</v>
      </c>
      <c r="AO42">
        <f t="shared" si="9"/>
        <v>0</v>
      </c>
      <c r="AP42">
        <f t="shared" si="10"/>
        <v>3.0489999999999999</v>
      </c>
      <c r="AQ42">
        <f t="shared" si="31"/>
        <v>16.690000000000001</v>
      </c>
      <c r="AR42">
        <f t="shared" si="31"/>
        <v>22.437000000000001</v>
      </c>
      <c r="AS42">
        <f t="shared" si="31"/>
        <v>6.8000000000000005E-2</v>
      </c>
      <c r="AT42">
        <f t="shared" si="31"/>
        <v>6.6000000000000003E-2</v>
      </c>
      <c r="AU42">
        <f t="shared" si="31"/>
        <v>0.30399999999999999</v>
      </c>
      <c r="AV42">
        <f t="shared" si="31"/>
        <v>0</v>
      </c>
      <c r="AW42">
        <f t="shared" si="12"/>
        <v>99.388999999999996</v>
      </c>
      <c r="AY42">
        <f t="shared" si="32"/>
        <v>0.86454727030625833</v>
      </c>
      <c r="AZ42">
        <f t="shared" si="32"/>
        <v>1.9157088122605363E-3</v>
      </c>
      <c r="BA42">
        <f t="shared" si="33"/>
        <v>8.179678305217733E-2</v>
      </c>
      <c r="BB42">
        <f t="shared" si="33"/>
        <v>6.7109678268307124E-3</v>
      </c>
      <c r="BC42">
        <f t="shared" si="25"/>
        <v>4.2439173765380547E-2</v>
      </c>
      <c r="BD42">
        <f t="shared" si="26"/>
        <v>0</v>
      </c>
      <c r="BE42">
        <f t="shared" si="34"/>
        <v>0.41409870882583544</v>
      </c>
      <c r="BF42">
        <f t="shared" si="34"/>
        <v>0.40010770827463477</v>
      </c>
      <c r="BG42">
        <f t="shared" si="34"/>
        <v>9.5859165968868341E-4</v>
      </c>
      <c r="BH42">
        <f t="shared" si="34"/>
        <v>8.8361930467193621E-4</v>
      </c>
      <c r="BI42">
        <f t="shared" si="35"/>
        <v>9.8097901059876827E-3</v>
      </c>
      <c r="BJ42">
        <f t="shared" si="35"/>
        <v>0</v>
      </c>
      <c r="BK42">
        <f t="shared" si="19"/>
        <v>1.8232683219337258</v>
      </c>
      <c r="BL42">
        <f t="shared" si="27"/>
        <v>2.1985428720465618</v>
      </c>
    </row>
    <row r="43" spans="1:64" x14ac:dyDescent="0.2">
      <c r="A43" t="s">
        <v>69</v>
      </c>
      <c r="C43" s="1">
        <f t="shared" ref="C43:M43" si="40">AVERAGE(C39:C42)</f>
        <v>52.394750000000002</v>
      </c>
      <c r="D43" s="22">
        <f t="shared" si="40"/>
        <v>0.1895</v>
      </c>
      <c r="E43" s="22">
        <f t="shared" si="40"/>
        <v>3.9735</v>
      </c>
      <c r="F43" s="22">
        <f t="shared" si="40"/>
        <v>0.50750000000000006</v>
      </c>
      <c r="G43" s="22">
        <f t="shared" si="40"/>
        <v>3.2382499999999999</v>
      </c>
      <c r="H43" s="22">
        <f t="shared" si="40"/>
        <v>16.89575</v>
      </c>
      <c r="I43" s="22">
        <f t="shared" si="40"/>
        <v>22.439499999999999</v>
      </c>
      <c r="J43" s="22">
        <f t="shared" si="40"/>
        <v>9.4250000000000014E-2</v>
      </c>
      <c r="K43" s="22">
        <f t="shared" si="40"/>
        <v>5.8499999999999996E-2</v>
      </c>
      <c r="L43" s="22">
        <f t="shared" si="40"/>
        <v>0.31025000000000003</v>
      </c>
      <c r="M43" s="22">
        <f t="shared" si="40"/>
        <v>0</v>
      </c>
      <c r="N43">
        <f t="shared" si="0"/>
        <v>100.10175</v>
      </c>
      <c r="Q43" s="16">
        <v>12</v>
      </c>
      <c r="R43" s="16">
        <v>4</v>
      </c>
      <c r="S43" s="17">
        <v>0</v>
      </c>
      <c r="U43" s="18">
        <f t="shared" si="21"/>
        <v>1.9045349397057767</v>
      </c>
      <c r="V43" s="18">
        <f t="shared" si="21"/>
        <v>5.1817729127076771E-3</v>
      </c>
      <c r="W43" s="18">
        <f t="shared" si="21"/>
        <v>0.17021760757603926</v>
      </c>
      <c r="X43" s="18">
        <f t="shared" si="21"/>
        <v>1.4584183606649793E-2</v>
      </c>
      <c r="Y43" s="18">
        <f t="shared" si="22"/>
        <v>0</v>
      </c>
      <c r="Z43" s="18">
        <f t="shared" si="23"/>
        <v>9.8435321925445449E-2</v>
      </c>
      <c r="AA43" s="18">
        <f t="shared" si="24"/>
        <v>0.91549528186438067</v>
      </c>
      <c r="AB43" s="18">
        <f t="shared" si="24"/>
        <v>0.87388926020837254</v>
      </c>
      <c r="AC43" s="18">
        <f t="shared" si="24"/>
        <v>2.9015976322454857E-3</v>
      </c>
      <c r="AD43" s="18">
        <f t="shared" si="24"/>
        <v>1.7104414873195159E-3</v>
      </c>
      <c r="AE43" s="18">
        <f t="shared" si="24"/>
        <v>2.1863969742467695E-2</v>
      </c>
      <c r="AF43" s="18">
        <f t="shared" si="24"/>
        <v>0</v>
      </c>
      <c r="AG43" s="18">
        <f t="shared" si="5"/>
        <v>4.0088143766614044</v>
      </c>
      <c r="AH43" s="18">
        <f t="shared" si="6"/>
        <v>0.90291710146876114</v>
      </c>
      <c r="AI43" s="19">
        <f t="shared" si="7"/>
        <v>0</v>
      </c>
      <c r="AK43">
        <f t="shared" si="30"/>
        <v>52.394750000000002</v>
      </c>
      <c r="AL43">
        <f t="shared" si="30"/>
        <v>0.1895</v>
      </c>
      <c r="AM43">
        <f t="shared" si="30"/>
        <v>3.9735</v>
      </c>
      <c r="AN43">
        <f t="shared" si="30"/>
        <v>0.50750000000000006</v>
      </c>
      <c r="AO43">
        <f t="shared" si="9"/>
        <v>0</v>
      </c>
      <c r="AP43">
        <f t="shared" si="10"/>
        <v>3.2382499999999999</v>
      </c>
      <c r="AQ43">
        <f t="shared" si="31"/>
        <v>16.89575</v>
      </c>
      <c r="AR43">
        <f t="shared" si="31"/>
        <v>22.439499999999999</v>
      </c>
      <c r="AS43">
        <f t="shared" si="31"/>
        <v>9.4250000000000014E-2</v>
      </c>
      <c r="AT43">
        <f t="shared" si="31"/>
        <v>5.8499999999999996E-2</v>
      </c>
      <c r="AU43">
        <f t="shared" si="31"/>
        <v>0.31025000000000003</v>
      </c>
      <c r="AV43">
        <f t="shared" si="31"/>
        <v>0</v>
      </c>
      <c r="AW43">
        <f t="shared" si="12"/>
        <v>100.10175</v>
      </c>
      <c r="AY43">
        <f t="shared" si="32"/>
        <v>0.87208305592543278</v>
      </c>
      <c r="AZ43">
        <f t="shared" si="32"/>
        <v>2.3727243132246512E-3</v>
      </c>
      <c r="BA43">
        <f t="shared" si="33"/>
        <v>7.7942330325617898E-2</v>
      </c>
      <c r="BB43">
        <f t="shared" si="33"/>
        <v>6.678070925718798E-3</v>
      </c>
      <c r="BC43">
        <f t="shared" si="25"/>
        <v>4.5073353376760758E-2</v>
      </c>
      <c r="BD43">
        <f t="shared" si="26"/>
        <v>0</v>
      </c>
      <c r="BE43">
        <f t="shared" si="34"/>
        <v>0.41920361052391297</v>
      </c>
      <c r="BF43">
        <f t="shared" si="34"/>
        <v>0.40015228951413584</v>
      </c>
      <c r="BG43">
        <f t="shared" si="34"/>
        <v>1.328636234200859E-3</v>
      </c>
      <c r="BH43">
        <f t="shared" si="34"/>
        <v>7.8320802005012516E-4</v>
      </c>
      <c r="BI43">
        <f t="shared" si="35"/>
        <v>1.0011471645995654E-2</v>
      </c>
      <c r="BJ43">
        <f t="shared" si="35"/>
        <v>0</v>
      </c>
      <c r="BK43">
        <f t="shared" si="19"/>
        <v>1.8356287508050502</v>
      </c>
      <c r="BL43">
        <f t="shared" si="27"/>
        <v>2.1838916910095585</v>
      </c>
    </row>
    <row r="44" spans="1:64" x14ac:dyDescent="0.2">
      <c r="A44" t="s">
        <v>80</v>
      </c>
      <c r="C44" s="1">
        <f t="shared" ref="C44:M44" si="41">_xlfn.STDEV.S(C39:C42)</f>
        <v>0.83808487040394752</v>
      </c>
      <c r="D44" s="22">
        <f t="shared" si="41"/>
        <v>3.0827476921300757E-2</v>
      </c>
      <c r="E44" s="22">
        <f t="shared" si="41"/>
        <v>0.18185067133960939</v>
      </c>
      <c r="F44" s="22">
        <f t="shared" si="41"/>
        <v>0.10152667958062356</v>
      </c>
      <c r="G44" s="22">
        <f t="shared" si="41"/>
        <v>0.13153294897730639</v>
      </c>
      <c r="H44" s="22">
        <f t="shared" si="41"/>
        <v>0.28690808632731024</v>
      </c>
      <c r="I44" s="22">
        <f t="shared" si="41"/>
        <v>0.37203628855260934</v>
      </c>
      <c r="J44" s="22">
        <f t="shared" si="41"/>
        <v>1.9720970226301419E-2</v>
      </c>
      <c r="K44" s="22">
        <f t="shared" si="41"/>
        <v>1.5588457268119919E-2</v>
      </c>
      <c r="L44" s="22">
        <f t="shared" si="41"/>
        <v>1.6640813281407468E-2</v>
      </c>
      <c r="M44" s="22">
        <f t="shared" si="41"/>
        <v>0</v>
      </c>
      <c r="N44">
        <f t="shared" si="0"/>
        <v>1.9947172628785361</v>
      </c>
      <c r="Q44" s="16">
        <v>12</v>
      </c>
      <c r="R44" s="16">
        <v>4</v>
      </c>
      <c r="S44" s="17">
        <v>0</v>
      </c>
      <c r="U44" s="18">
        <f t="shared" si="21"/>
        <v>1.5983543384697785</v>
      </c>
      <c r="V44" s="18">
        <f t="shared" si="21"/>
        <v>4.4227361899929221E-2</v>
      </c>
      <c r="W44" s="18">
        <f t="shared" si="21"/>
        <v>0.40872392962080045</v>
      </c>
      <c r="X44" s="18">
        <f t="shared" si="21"/>
        <v>0.1530770735946021</v>
      </c>
      <c r="Y44" s="18">
        <f t="shared" si="22"/>
        <v>0</v>
      </c>
      <c r="Z44" s="18">
        <f t="shared" si="23"/>
        <v>0.20977756525832036</v>
      </c>
      <c r="AA44" s="18">
        <f t="shared" si="24"/>
        <v>0.81565277116238155</v>
      </c>
      <c r="AB44" s="18">
        <f t="shared" si="24"/>
        <v>0.76017296682147772</v>
      </c>
      <c r="AC44" s="18">
        <f t="shared" si="24"/>
        <v>3.1854295049085143E-2</v>
      </c>
      <c r="AD44" s="18">
        <f t="shared" si="24"/>
        <v>2.3913292956091053E-2</v>
      </c>
      <c r="AE44" s="18">
        <f t="shared" si="24"/>
        <v>6.1528406380249978E-2</v>
      </c>
      <c r="AF44" s="18">
        <f t="shared" si="24"/>
        <v>0</v>
      </c>
      <c r="AG44" s="18">
        <f t="shared" si="5"/>
        <v>4.1072820012127158</v>
      </c>
      <c r="AH44" s="18">
        <f t="shared" si="6"/>
        <v>0.79542484963868354</v>
      </c>
      <c r="AI44" s="19">
        <f t="shared" si="7"/>
        <v>0</v>
      </c>
      <c r="AK44">
        <f t="shared" si="30"/>
        <v>0.83808487040394752</v>
      </c>
      <c r="AL44">
        <f t="shared" si="30"/>
        <v>3.0827476921300757E-2</v>
      </c>
      <c r="AM44">
        <f t="shared" si="30"/>
        <v>0.18185067133960939</v>
      </c>
      <c r="AN44">
        <f t="shared" si="30"/>
        <v>0.10152667958062356</v>
      </c>
      <c r="AO44">
        <f t="shared" si="9"/>
        <v>0</v>
      </c>
      <c r="AP44">
        <f t="shared" si="10"/>
        <v>0.13153294897730639</v>
      </c>
      <c r="AQ44">
        <f t="shared" si="31"/>
        <v>0.28690808632731024</v>
      </c>
      <c r="AR44">
        <f t="shared" si="31"/>
        <v>0.37203628855260934</v>
      </c>
      <c r="AS44">
        <f t="shared" si="31"/>
        <v>1.9720970226301419E-2</v>
      </c>
      <c r="AT44">
        <f t="shared" si="31"/>
        <v>1.5588457268119919E-2</v>
      </c>
      <c r="AU44">
        <f t="shared" si="31"/>
        <v>1.6640813281407468E-2</v>
      </c>
      <c r="AV44">
        <f t="shared" si="31"/>
        <v>0</v>
      </c>
      <c r="AW44">
        <f t="shared" si="12"/>
        <v>1.9947172628785361</v>
      </c>
      <c r="AY44">
        <f t="shared" si="32"/>
        <v>1.3949481864246797E-2</v>
      </c>
      <c r="AZ44">
        <f t="shared" si="32"/>
        <v>3.8598999475747826E-4</v>
      </c>
      <c r="BA44">
        <f t="shared" si="33"/>
        <v>3.5670983001100313E-3</v>
      </c>
      <c r="BB44">
        <f t="shared" si="33"/>
        <v>1.3359652553539517E-3</v>
      </c>
      <c r="BC44">
        <f t="shared" si="25"/>
        <v>1.8308132756709871E-3</v>
      </c>
      <c r="BD44">
        <f t="shared" si="26"/>
        <v>0</v>
      </c>
      <c r="BE44">
        <f t="shared" si="34"/>
        <v>7.118530143788525E-3</v>
      </c>
      <c r="BF44">
        <f t="shared" si="34"/>
        <v>6.634335553228384E-3</v>
      </c>
      <c r="BG44">
        <f t="shared" si="34"/>
        <v>2.7800525852796158E-4</v>
      </c>
      <c r="BH44">
        <f t="shared" si="34"/>
        <v>2.0870093594188352E-4</v>
      </c>
      <c r="BI44">
        <f t="shared" si="35"/>
        <v>5.3698317593269538E-4</v>
      </c>
      <c r="BJ44">
        <f t="shared" si="35"/>
        <v>0</v>
      </c>
      <c r="BK44">
        <f t="shared" si="19"/>
        <v>3.5845903757558695E-2</v>
      </c>
      <c r="BL44">
        <f t="shared" si="27"/>
        <v>114.5816277639988</v>
      </c>
    </row>
    <row r="45" spans="1:64" x14ac:dyDescent="0.2">
      <c r="N45">
        <f t="shared" si="0"/>
        <v>0</v>
      </c>
      <c r="Q45" s="16">
        <v>12</v>
      </c>
      <c r="R45" s="16">
        <v>4</v>
      </c>
      <c r="S45" s="17">
        <v>0</v>
      </c>
      <c r="U45" s="18" t="str">
        <f t="shared" si="21"/>
        <v>NA</v>
      </c>
      <c r="V45" s="18" t="str">
        <f t="shared" si="21"/>
        <v>NA</v>
      </c>
      <c r="W45" s="18" t="str">
        <f t="shared" si="21"/>
        <v>NA</v>
      </c>
      <c r="X45" s="18" t="str">
        <f t="shared" si="21"/>
        <v>NA</v>
      </c>
      <c r="Y45" s="18" t="str">
        <f t="shared" si="22"/>
        <v>NA</v>
      </c>
      <c r="Z45" s="18" t="str">
        <f t="shared" si="23"/>
        <v>NA</v>
      </c>
      <c r="AA45" s="18" t="str">
        <f t="shared" si="24"/>
        <v>NA</v>
      </c>
      <c r="AB45" s="18" t="str">
        <f t="shared" si="24"/>
        <v>NA</v>
      </c>
      <c r="AC45" s="18" t="str">
        <f t="shared" si="24"/>
        <v>NA</v>
      </c>
      <c r="AD45" s="18" t="str">
        <f t="shared" si="24"/>
        <v>NA</v>
      </c>
      <c r="AE45" s="18" t="str">
        <f t="shared" si="24"/>
        <v>NA</v>
      </c>
      <c r="AF45" s="18" t="str">
        <f t="shared" si="24"/>
        <v>NA</v>
      </c>
      <c r="AG45" s="18">
        <f t="shared" si="5"/>
        <v>0</v>
      </c>
      <c r="AH45" s="18" t="str">
        <f t="shared" si="6"/>
        <v>NA</v>
      </c>
      <c r="AI45" s="19" t="str">
        <f t="shared" si="7"/>
        <v>NA</v>
      </c>
      <c r="AK45">
        <f t="shared" si="30"/>
        <v>0</v>
      </c>
      <c r="AL45">
        <f t="shared" si="30"/>
        <v>0</v>
      </c>
      <c r="AM45">
        <f t="shared" si="30"/>
        <v>0</v>
      </c>
      <c r="AN45">
        <f t="shared" si="30"/>
        <v>0</v>
      </c>
      <c r="AO45">
        <f t="shared" si="9"/>
        <v>0</v>
      </c>
      <c r="AP45">
        <f t="shared" si="10"/>
        <v>0</v>
      </c>
      <c r="AQ45">
        <f t="shared" si="31"/>
        <v>0</v>
      </c>
      <c r="AR45">
        <f t="shared" si="31"/>
        <v>0</v>
      </c>
      <c r="AS45">
        <f t="shared" si="31"/>
        <v>0</v>
      </c>
      <c r="AT45">
        <f t="shared" si="31"/>
        <v>0</v>
      </c>
      <c r="AU45">
        <f t="shared" si="31"/>
        <v>0</v>
      </c>
      <c r="AV45">
        <f t="shared" si="31"/>
        <v>0</v>
      </c>
      <c r="AW45">
        <f t="shared" si="12"/>
        <v>0</v>
      </c>
      <c r="AY45">
        <f t="shared" si="32"/>
        <v>0</v>
      </c>
      <c r="AZ45">
        <f t="shared" si="32"/>
        <v>0</v>
      </c>
      <c r="BA45">
        <f t="shared" si="33"/>
        <v>0</v>
      </c>
      <c r="BB45">
        <f t="shared" si="33"/>
        <v>0</v>
      </c>
      <c r="BC45">
        <f t="shared" si="25"/>
        <v>0</v>
      </c>
      <c r="BD45">
        <f t="shared" si="26"/>
        <v>0</v>
      </c>
      <c r="BE45">
        <f t="shared" si="34"/>
        <v>0</v>
      </c>
      <c r="BF45">
        <f t="shared" si="34"/>
        <v>0</v>
      </c>
      <c r="BG45">
        <f t="shared" si="34"/>
        <v>0</v>
      </c>
      <c r="BH45">
        <f t="shared" si="34"/>
        <v>0</v>
      </c>
      <c r="BI45">
        <f t="shared" si="35"/>
        <v>0</v>
      </c>
      <c r="BJ45">
        <f t="shared" si="35"/>
        <v>0</v>
      </c>
      <c r="BK45">
        <f t="shared" si="19"/>
        <v>0</v>
      </c>
      <c r="BL45" t="str">
        <f t="shared" si="27"/>
        <v>NA</v>
      </c>
    </row>
    <row r="46" spans="1:64" x14ac:dyDescent="0.2">
      <c r="A46" t="s">
        <v>174</v>
      </c>
      <c r="N46" s="21">
        <f t="shared" ref="N46:N112" si="42">SUM(C46:M46)</f>
        <v>0</v>
      </c>
      <c r="O46" s="21"/>
      <c r="P46" s="22"/>
      <c r="Q46" s="26">
        <v>12</v>
      </c>
      <c r="R46" s="26">
        <v>4</v>
      </c>
      <c r="S46" s="25">
        <v>0</v>
      </c>
      <c r="T46" s="21"/>
      <c r="U46" s="24" t="str">
        <f t="shared" ref="U46:U112" si="43">IFERROR(AY46*$BL46,"NA")</f>
        <v>NA</v>
      </c>
      <c r="V46" s="24" t="str">
        <f t="shared" ref="V46:V112" si="44">IFERROR(AZ46*$BL46,"NA")</f>
        <v>NA</v>
      </c>
      <c r="W46" s="24" t="str">
        <f t="shared" ref="W46:W112" si="45">IFERROR(BA46*$BL46,"NA")</f>
        <v>NA</v>
      </c>
      <c r="X46" s="24" t="str">
        <f t="shared" ref="X46:X112" si="46">IFERROR(BB46*$BL46,"NA")</f>
        <v>NA</v>
      </c>
      <c r="Y46" s="24" t="str">
        <f t="shared" ref="Y46:Y112" si="47">IFERROR(IF(OR($S46="spinel", $S46="Spinel", $S46="SPINEL"),((BC46+BD46)*BL46-Z46),BD46*$BL46),"NA")</f>
        <v>NA</v>
      </c>
      <c r="Z46" s="24" t="str">
        <f t="shared" ref="Z46:Z112" si="48">IFERROR(IF(OR($S46="spinel", $S46="Spinel", $S46="SPINEL"),(1-AA46-AB46-AC46-AD46),BC46*$BL46),"NA")</f>
        <v>NA</v>
      </c>
      <c r="AA46" s="24" t="str">
        <f t="shared" ref="AA46:AA112" si="49">IFERROR(BE46*$BL46,"NA")</f>
        <v>NA</v>
      </c>
      <c r="AB46" s="24" t="str">
        <f t="shared" ref="AB46:AB112" si="50">IFERROR(BF46*$BL46,"NA")</f>
        <v>NA</v>
      </c>
      <c r="AC46" s="24" t="str">
        <f t="shared" ref="AC46:AC112" si="51">IFERROR(BG46*$BL46,"NA")</f>
        <v>NA</v>
      </c>
      <c r="AD46" s="24" t="str">
        <f t="shared" ref="AD46:AD112" si="52">IFERROR(BH46*$BL46,"NA")</f>
        <v>NA</v>
      </c>
      <c r="AE46" s="24" t="str">
        <f t="shared" ref="AE46:AE112" si="53">IFERROR(BI46*$BL46,"NA")</f>
        <v>NA</v>
      </c>
      <c r="AF46" s="24" t="str">
        <f t="shared" ref="AF46:AF112" si="54">IFERROR(BJ46*$BL46,"NA")</f>
        <v>NA</v>
      </c>
      <c r="AG46" s="24">
        <f t="shared" ref="AG46:AG112" si="55">IFERROR(SUM(U46:AF46),"NA")</f>
        <v>0</v>
      </c>
      <c r="AH46" s="24" t="str">
        <f t="shared" ref="AH46:AH112" si="56">IFERROR(AA46/(AA46+Z46),"NA")</f>
        <v>NA</v>
      </c>
      <c r="AI46" s="23" t="str">
        <f t="shared" ref="AI46:AI112" si="57">IFERROR(Y46/(Y46+Z46),"NA")</f>
        <v>NA</v>
      </c>
      <c r="AJ46" s="21"/>
      <c r="AK46" s="21">
        <f t="shared" ref="AK46:AK112" si="58">C46</f>
        <v>0</v>
      </c>
      <c r="AL46" s="21">
        <f t="shared" ref="AL46:AL112" si="59">D46</f>
        <v>0</v>
      </c>
      <c r="AM46" s="21">
        <f t="shared" ref="AM46:AM112" si="60">E46</f>
        <v>0</v>
      </c>
      <c r="AN46" s="21">
        <f t="shared" ref="AN46:AN112" si="61">F46</f>
        <v>0</v>
      </c>
      <c r="AO46" s="21">
        <f t="shared" ref="AO46:AO112" si="62">BD46*AO$1/2</f>
        <v>0</v>
      </c>
      <c r="AP46" s="21">
        <f t="shared" ref="AP46:AP112" si="63">BC46*AP$1</f>
        <v>0</v>
      </c>
      <c r="AQ46" s="21">
        <f t="shared" ref="AQ46:AQ112" si="64">H46</f>
        <v>0</v>
      </c>
      <c r="AR46" s="21">
        <f t="shared" ref="AR46:AR112" si="65">I46</f>
        <v>0</v>
      </c>
      <c r="AS46" s="21">
        <f t="shared" ref="AS46:AS112" si="66">J46</f>
        <v>0</v>
      </c>
      <c r="AT46" s="21">
        <f t="shared" ref="AT46:AT112" si="67">K46</f>
        <v>0</v>
      </c>
      <c r="AU46" s="21">
        <f t="shared" ref="AU46:AU112" si="68">L46</f>
        <v>0</v>
      </c>
      <c r="AV46" s="21">
        <f t="shared" ref="AV46:AV112" si="69">M46</f>
        <v>0</v>
      </c>
      <c r="AW46" s="21">
        <f t="shared" ref="AW46:AW112" si="70">SUM(AK46:AV46)</f>
        <v>0</v>
      </c>
      <c r="AX46" s="21"/>
      <c r="AY46" s="21">
        <f t="shared" ref="AY46:AY112" si="71">C46/AK$1</f>
        <v>0</v>
      </c>
      <c r="AZ46" s="21">
        <f t="shared" ref="AZ46:AZ112" si="72">D46/AL$1</f>
        <v>0</v>
      </c>
      <c r="BA46" s="21">
        <f t="shared" ref="BA46:BA112" si="73">E46/AM$1*2</f>
        <v>0</v>
      </c>
      <c r="BB46" s="21">
        <f t="shared" ref="BB46:BB112" si="74">F46/AN$1*2</f>
        <v>0</v>
      </c>
      <c r="BC46" s="21">
        <f t="shared" ref="BC46:BC112" si="75">IF(OR($S46="spinel", $S46="Spinel", $S46="SPINEL"),G46/AP$1,G46/AP$1*(1-$S46))</f>
        <v>0</v>
      </c>
      <c r="BD46" s="21">
        <f t="shared" ref="BD46:BD112" si="76">IF(OR($S46="spinel", $S46="Spinel", $S46="SPINEL"),0,G46/AP$1*$S46)</f>
        <v>0</v>
      </c>
      <c r="BE46" s="21">
        <f t="shared" ref="BE46:BE112" si="77">H46/AQ$1</f>
        <v>0</v>
      </c>
      <c r="BF46" s="21">
        <f t="shared" ref="BF46:BF112" si="78">I46/AR$1</f>
        <v>0</v>
      </c>
      <c r="BG46" s="21">
        <f t="shared" ref="BG46:BG112" si="79">J46/AS$1</f>
        <v>0</v>
      </c>
      <c r="BH46" s="21">
        <f t="shared" ref="BH46:BH112" si="80">K46/AT$1</f>
        <v>0</v>
      </c>
      <c r="BI46" s="21">
        <f t="shared" ref="BI46:BI112" si="81">L46/AU$1*2</f>
        <v>0</v>
      </c>
      <c r="BJ46" s="21">
        <f t="shared" ref="BJ46:BJ112" si="82">M46/AV$1*2</f>
        <v>0</v>
      </c>
      <c r="BK46" s="21">
        <f t="shared" ref="BK46:BK112" si="83">SUM(AY46:BJ46)</f>
        <v>0</v>
      </c>
      <c r="BL46" s="21" t="str">
        <f t="shared" ref="BL46:BL112" si="84">IFERROR(IF(OR($P46="Total",$P46="total", $P46="TOTAL"),$R46/$BK46,Q46/(AY46*4+AZ46*4+BA46*3+BB46*3+BC46*2+BD46*3+BE46*2+BF46*2+BG46*2+BH46*2+BI46+BJ46)),"NA")</f>
        <v>NA</v>
      </c>
    </row>
    <row r="47" spans="1:64" x14ac:dyDescent="0.2">
      <c r="A47" s="21" t="s">
        <v>1468</v>
      </c>
      <c r="C47" s="22">
        <v>51.814999999999998</v>
      </c>
      <c r="D47" s="22">
        <v>0.41499999999999998</v>
      </c>
      <c r="E47" s="22">
        <v>5.5640000000000001</v>
      </c>
      <c r="F47" s="22">
        <v>0.60599999999999998</v>
      </c>
      <c r="G47" s="22">
        <v>3.6</v>
      </c>
      <c r="H47" s="22">
        <v>16.454999999999998</v>
      </c>
      <c r="I47" s="22">
        <v>21.593</v>
      </c>
      <c r="J47" s="22">
        <v>0.10299999999999999</v>
      </c>
      <c r="K47" s="22">
        <v>5.7000000000000002E-2</v>
      </c>
      <c r="L47" s="22">
        <v>0.33500000000000002</v>
      </c>
      <c r="N47" s="21">
        <f t="shared" si="42"/>
        <v>100.54299999999999</v>
      </c>
      <c r="O47" s="21"/>
      <c r="P47" s="22"/>
      <c r="Q47" s="26">
        <v>12</v>
      </c>
      <c r="R47" s="26">
        <v>4</v>
      </c>
      <c r="S47" s="25">
        <v>0</v>
      </c>
      <c r="T47" s="21"/>
      <c r="U47" s="24">
        <f t="shared" si="43"/>
        <v>1.8735073381358143</v>
      </c>
      <c r="V47" s="24">
        <f t="shared" si="44"/>
        <v>1.1287973543857313E-2</v>
      </c>
      <c r="W47" s="24">
        <f t="shared" si="45"/>
        <v>0.23709211463407961</v>
      </c>
      <c r="X47" s="24">
        <f t="shared" si="46"/>
        <v>1.7322773416530959E-2</v>
      </c>
      <c r="Y47" s="24">
        <f t="shared" si="47"/>
        <v>0</v>
      </c>
      <c r="Z47" s="24">
        <f t="shared" si="48"/>
        <v>0.10885335436260993</v>
      </c>
      <c r="AA47" s="24">
        <f t="shared" si="49"/>
        <v>0.88690120771942171</v>
      </c>
      <c r="AB47" s="24">
        <f t="shared" si="50"/>
        <v>0.83647879349263954</v>
      </c>
      <c r="AC47" s="24">
        <f t="shared" si="51"/>
        <v>3.154218524812083E-3</v>
      </c>
      <c r="AD47" s="24">
        <f t="shared" si="52"/>
        <v>1.6577763343735897E-3</v>
      </c>
      <c r="AE47" s="24">
        <f t="shared" si="53"/>
        <v>2.3483388261768309E-2</v>
      </c>
      <c r="AF47" s="24">
        <f t="shared" si="54"/>
        <v>0</v>
      </c>
      <c r="AG47" s="24">
        <f t="shared" si="55"/>
        <v>3.9997389384259066</v>
      </c>
      <c r="AH47" s="24">
        <f t="shared" si="56"/>
        <v>0.89068254516955714</v>
      </c>
      <c r="AI47" s="23">
        <f t="shared" si="57"/>
        <v>0</v>
      </c>
      <c r="AJ47" s="21"/>
      <c r="AK47" s="21">
        <f t="shared" si="58"/>
        <v>51.814999999999998</v>
      </c>
      <c r="AL47" s="21">
        <f t="shared" si="59"/>
        <v>0.41499999999999998</v>
      </c>
      <c r="AM47" s="21">
        <f t="shared" si="60"/>
        <v>5.5640000000000001</v>
      </c>
      <c r="AN47" s="21">
        <f t="shared" si="61"/>
        <v>0.60599999999999998</v>
      </c>
      <c r="AO47" s="21">
        <f t="shared" si="62"/>
        <v>0</v>
      </c>
      <c r="AP47" s="21">
        <f t="shared" si="63"/>
        <v>3.6</v>
      </c>
      <c r="AQ47" s="21">
        <f t="shared" si="64"/>
        <v>16.454999999999998</v>
      </c>
      <c r="AR47" s="21">
        <f t="shared" si="65"/>
        <v>21.593</v>
      </c>
      <c r="AS47" s="21">
        <f t="shared" si="66"/>
        <v>0.10299999999999999</v>
      </c>
      <c r="AT47" s="21">
        <f t="shared" si="67"/>
        <v>5.7000000000000002E-2</v>
      </c>
      <c r="AU47" s="21">
        <f t="shared" si="68"/>
        <v>0.33500000000000002</v>
      </c>
      <c r="AV47" s="21">
        <f t="shared" si="69"/>
        <v>0</v>
      </c>
      <c r="AW47" s="21">
        <f t="shared" si="70"/>
        <v>100.54299999999999</v>
      </c>
      <c r="AX47" s="21"/>
      <c r="AY47" s="21">
        <f t="shared" si="71"/>
        <v>0.86243342210386154</v>
      </c>
      <c r="AZ47" s="21">
        <f t="shared" si="72"/>
        <v>5.1962036410988406E-3</v>
      </c>
      <c r="BA47" s="21">
        <f t="shared" si="73"/>
        <v>0.10914083954491959</v>
      </c>
      <c r="BB47" s="21">
        <f t="shared" si="74"/>
        <v>7.9742088295282586E-3</v>
      </c>
      <c r="BC47" s="21">
        <f t="shared" si="75"/>
        <v>5.0108568565224658E-2</v>
      </c>
      <c r="BD47" s="21">
        <f t="shared" si="76"/>
        <v>0</v>
      </c>
      <c r="BE47" s="21">
        <f t="shared" si="77"/>
        <v>0.40826807991187058</v>
      </c>
      <c r="BF47" s="21">
        <f t="shared" si="78"/>
        <v>0.38505708181905723</v>
      </c>
      <c r="BG47" s="21">
        <f t="shared" si="79"/>
        <v>1.4519844257049172E-3</v>
      </c>
      <c r="BH47" s="21">
        <f t="shared" si="80"/>
        <v>7.6312576312576313E-4</v>
      </c>
      <c r="BI47" s="21">
        <f t="shared" si="81"/>
        <v>1.0810130544427216E-2</v>
      </c>
      <c r="BJ47" s="21">
        <f t="shared" si="82"/>
        <v>0</v>
      </c>
      <c r="BK47" s="21">
        <f t="shared" si="83"/>
        <v>1.8412036451488185</v>
      </c>
      <c r="BL47" s="21">
        <f t="shared" si="84"/>
        <v>2.172350108563152</v>
      </c>
    </row>
    <row r="48" spans="1:64" x14ac:dyDescent="0.2">
      <c r="A48" s="21" t="s">
        <v>1469</v>
      </c>
      <c r="C48" s="22">
        <v>52.073</v>
      </c>
      <c r="D48" s="22">
        <v>0.44</v>
      </c>
      <c r="E48" s="22">
        <v>5.6760000000000002</v>
      </c>
      <c r="F48" s="22">
        <v>0.57799999999999996</v>
      </c>
      <c r="G48" s="22">
        <v>3.536</v>
      </c>
      <c r="H48" s="22">
        <v>16.492000000000001</v>
      </c>
      <c r="I48" s="22">
        <v>21.538</v>
      </c>
      <c r="J48" s="22">
        <v>0.1</v>
      </c>
      <c r="K48" s="22">
        <v>5.1999999999999998E-2</v>
      </c>
      <c r="L48" s="22">
        <v>0.34499999999999997</v>
      </c>
      <c r="N48" s="21">
        <f t="shared" si="42"/>
        <v>100.83</v>
      </c>
      <c r="O48" s="21"/>
      <c r="P48" s="22"/>
      <c r="Q48" s="26">
        <v>12</v>
      </c>
      <c r="R48" s="26">
        <v>4</v>
      </c>
      <c r="S48" s="25">
        <v>0</v>
      </c>
      <c r="T48" s="21"/>
      <c r="U48" s="24">
        <f t="shared" si="43"/>
        <v>1.8753293122794341</v>
      </c>
      <c r="V48" s="24">
        <f t="shared" si="44"/>
        <v>1.1920256752292652E-2</v>
      </c>
      <c r="W48" s="24">
        <f t="shared" si="45"/>
        <v>0.24090034547948225</v>
      </c>
      <c r="X48" s="24">
        <f t="shared" si="46"/>
        <v>1.6456508038807383E-2</v>
      </c>
      <c r="Y48" s="24">
        <f t="shared" si="47"/>
        <v>0</v>
      </c>
      <c r="Z48" s="24">
        <f t="shared" si="48"/>
        <v>0.10649191070403637</v>
      </c>
      <c r="AA48" s="24">
        <f t="shared" si="49"/>
        <v>0.88535151133627366</v>
      </c>
      <c r="AB48" s="24">
        <f t="shared" si="50"/>
        <v>0.83102171109685385</v>
      </c>
      <c r="AC48" s="24">
        <f t="shared" si="51"/>
        <v>3.0501387836272963E-3</v>
      </c>
      <c r="AD48" s="24">
        <f t="shared" si="52"/>
        <v>1.5063277286945344E-3</v>
      </c>
      <c r="AE48" s="24">
        <f t="shared" si="53"/>
        <v>2.4087964019251909E-2</v>
      </c>
      <c r="AF48" s="24">
        <f t="shared" si="54"/>
        <v>0</v>
      </c>
      <c r="AG48" s="24">
        <f t="shared" si="55"/>
        <v>3.9961159862187539</v>
      </c>
      <c r="AH48" s="24">
        <f t="shared" si="56"/>
        <v>0.89263233657891983</v>
      </c>
      <c r="AI48" s="23">
        <f t="shared" si="57"/>
        <v>0</v>
      </c>
      <c r="AJ48" s="21"/>
      <c r="AK48" s="21">
        <f t="shared" si="58"/>
        <v>52.073</v>
      </c>
      <c r="AL48" s="21">
        <f t="shared" si="59"/>
        <v>0.44</v>
      </c>
      <c r="AM48" s="21">
        <f t="shared" si="60"/>
        <v>5.6760000000000002</v>
      </c>
      <c r="AN48" s="21">
        <f t="shared" si="61"/>
        <v>0.57799999999999996</v>
      </c>
      <c r="AO48" s="21">
        <f t="shared" si="62"/>
        <v>0</v>
      </c>
      <c r="AP48" s="21">
        <f t="shared" si="63"/>
        <v>3.536</v>
      </c>
      <c r="AQ48" s="21">
        <f t="shared" si="64"/>
        <v>16.492000000000001</v>
      </c>
      <c r="AR48" s="21">
        <f t="shared" si="65"/>
        <v>21.538</v>
      </c>
      <c r="AS48" s="21">
        <f t="shared" si="66"/>
        <v>0.1</v>
      </c>
      <c r="AT48" s="21">
        <f t="shared" si="67"/>
        <v>5.1999999999999998E-2</v>
      </c>
      <c r="AU48" s="21">
        <f t="shared" si="68"/>
        <v>0.34499999999999997</v>
      </c>
      <c r="AV48" s="21">
        <f t="shared" si="69"/>
        <v>0</v>
      </c>
      <c r="AW48" s="21">
        <f t="shared" si="70"/>
        <v>100.83</v>
      </c>
      <c r="AX48" s="21"/>
      <c r="AY48" s="21">
        <f t="shared" si="71"/>
        <v>0.86672769640479363</v>
      </c>
      <c r="AZ48" s="21">
        <f t="shared" si="72"/>
        <v>5.5092279568276867E-3</v>
      </c>
      <c r="BA48" s="21">
        <f t="shared" si="73"/>
        <v>0.11133777952138095</v>
      </c>
      <c r="BB48" s="21">
        <f t="shared" si="74"/>
        <v>7.6057635370748063E-3</v>
      </c>
      <c r="BC48" s="21">
        <f t="shared" si="75"/>
        <v>4.921774956850955E-2</v>
      </c>
      <c r="BD48" s="21">
        <f t="shared" si="76"/>
        <v>0</v>
      </c>
      <c r="BE48" s="21">
        <f t="shared" si="77"/>
        <v>0.40918609382598425</v>
      </c>
      <c r="BF48" s="21">
        <f t="shared" si="78"/>
        <v>0.38407629455003267</v>
      </c>
      <c r="BG48" s="21">
        <f t="shared" si="79"/>
        <v>1.4096936171892403E-3</v>
      </c>
      <c r="BH48" s="21">
        <f t="shared" si="80"/>
        <v>6.9618490671122246E-4</v>
      </c>
      <c r="BI48" s="21">
        <f t="shared" si="81"/>
        <v>1.1132821008439969E-2</v>
      </c>
      <c r="BJ48" s="21">
        <f t="shared" si="82"/>
        <v>0</v>
      </c>
      <c r="BK48" s="21">
        <f t="shared" si="83"/>
        <v>1.846899304896944</v>
      </c>
      <c r="BL48" s="21">
        <f t="shared" si="84"/>
        <v>2.1636891494968293</v>
      </c>
    </row>
    <row r="49" spans="1:64" x14ac:dyDescent="0.2">
      <c r="A49" s="21" t="s">
        <v>1470</v>
      </c>
      <c r="C49" s="22">
        <v>52.064999999999998</v>
      </c>
      <c r="D49" s="22">
        <v>0.47799999999999998</v>
      </c>
      <c r="E49" s="22">
        <v>5.851</v>
      </c>
      <c r="F49" s="22">
        <v>0.55100000000000005</v>
      </c>
      <c r="G49" s="22">
        <v>3.4089999999999998</v>
      </c>
      <c r="H49" s="22">
        <v>16.582999999999998</v>
      </c>
      <c r="I49" s="22">
        <v>21.559000000000001</v>
      </c>
      <c r="J49" s="22">
        <v>0.115</v>
      </c>
      <c r="K49" s="22">
        <v>4.8000000000000001E-2</v>
      </c>
      <c r="L49" s="22">
        <v>0.39100000000000001</v>
      </c>
      <c r="N49" s="21">
        <f t="shared" si="42"/>
        <v>101.05</v>
      </c>
      <c r="O49" s="21"/>
      <c r="P49" s="22"/>
      <c r="Q49" s="26">
        <v>12</v>
      </c>
      <c r="R49" s="26">
        <v>4</v>
      </c>
      <c r="S49" s="25">
        <v>0</v>
      </c>
      <c r="T49" s="21"/>
      <c r="U49" s="24">
        <f t="shared" si="43"/>
        <v>1.8702754785501476</v>
      </c>
      <c r="V49" s="24">
        <f t="shared" si="44"/>
        <v>1.2916819591743952E-2</v>
      </c>
      <c r="W49" s="24">
        <f t="shared" si="45"/>
        <v>0.24769651601709899</v>
      </c>
      <c r="X49" s="24">
        <f t="shared" si="46"/>
        <v>1.5647905352348841E-2</v>
      </c>
      <c r="Y49" s="24">
        <f t="shared" si="47"/>
        <v>0</v>
      </c>
      <c r="Z49" s="24">
        <f t="shared" si="48"/>
        <v>0.10240617101727105</v>
      </c>
      <c r="AA49" s="24">
        <f t="shared" si="49"/>
        <v>0.88797404441563454</v>
      </c>
      <c r="AB49" s="24">
        <f t="shared" si="50"/>
        <v>0.82971773668579696</v>
      </c>
      <c r="AC49" s="24">
        <f t="shared" si="51"/>
        <v>3.498744306685004E-3</v>
      </c>
      <c r="AD49" s="24">
        <f t="shared" si="52"/>
        <v>1.3869222911293661E-3</v>
      </c>
      <c r="AE49" s="24">
        <f t="shared" si="53"/>
        <v>2.7230305891054057E-2</v>
      </c>
      <c r="AF49" s="24">
        <f t="shared" si="54"/>
        <v>0</v>
      </c>
      <c r="AG49" s="24">
        <f t="shared" si="55"/>
        <v>3.9987506441189109</v>
      </c>
      <c r="AH49" s="24">
        <f t="shared" si="56"/>
        <v>0.89659913493676946</v>
      </c>
      <c r="AI49" s="23">
        <f t="shared" si="57"/>
        <v>0</v>
      </c>
      <c r="AJ49" s="21"/>
      <c r="AK49" s="21">
        <f t="shared" si="58"/>
        <v>52.064999999999998</v>
      </c>
      <c r="AL49" s="21">
        <f t="shared" si="59"/>
        <v>0.47799999999999998</v>
      </c>
      <c r="AM49" s="21">
        <f t="shared" si="60"/>
        <v>5.851</v>
      </c>
      <c r="AN49" s="21">
        <f t="shared" si="61"/>
        <v>0.55100000000000005</v>
      </c>
      <c r="AO49" s="21">
        <f t="shared" si="62"/>
        <v>0</v>
      </c>
      <c r="AP49" s="21">
        <f t="shared" si="63"/>
        <v>3.4089999999999998</v>
      </c>
      <c r="AQ49" s="21">
        <f t="shared" si="64"/>
        <v>16.582999999999998</v>
      </c>
      <c r="AR49" s="21">
        <f t="shared" si="65"/>
        <v>21.559000000000001</v>
      </c>
      <c r="AS49" s="21">
        <f t="shared" si="66"/>
        <v>0.115</v>
      </c>
      <c r="AT49" s="21">
        <f t="shared" si="67"/>
        <v>4.8000000000000001E-2</v>
      </c>
      <c r="AU49" s="21">
        <f t="shared" si="68"/>
        <v>0.39100000000000001</v>
      </c>
      <c r="AV49" s="21">
        <f t="shared" si="69"/>
        <v>0</v>
      </c>
      <c r="AW49" s="21">
        <f t="shared" si="70"/>
        <v>101.05</v>
      </c>
      <c r="AX49" s="21"/>
      <c r="AY49" s="21">
        <f t="shared" si="71"/>
        <v>0.86659454061251662</v>
      </c>
      <c r="AZ49" s="21">
        <f t="shared" si="72"/>
        <v>5.9850249167355315E-3</v>
      </c>
      <c r="BA49" s="21">
        <f t="shared" si="73"/>
        <v>0.11477049823460181</v>
      </c>
      <c r="BB49" s="21">
        <f t="shared" si="74"/>
        <v>7.2504770050661228E-3</v>
      </c>
      <c r="BC49" s="21">
        <f t="shared" si="75"/>
        <v>4.7450030621903012E-2</v>
      </c>
      <c r="BD49" s="21">
        <f t="shared" si="76"/>
        <v>0</v>
      </c>
      <c r="BE49" s="21">
        <f t="shared" si="77"/>
        <v>0.41144391183096629</v>
      </c>
      <c r="BF49" s="21">
        <f t="shared" si="78"/>
        <v>0.38445077696184204</v>
      </c>
      <c r="BG49" s="21">
        <f t="shared" si="79"/>
        <v>1.6211476597676262E-3</v>
      </c>
      <c r="BH49" s="21">
        <f t="shared" si="80"/>
        <v>6.4263222157958993E-4</v>
      </c>
      <c r="BI49" s="21">
        <f t="shared" si="81"/>
        <v>1.2617197142898632E-2</v>
      </c>
      <c r="BJ49" s="21">
        <f t="shared" si="82"/>
        <v>0</v>
      </c>
      <c r="BK49" s="21">
        <f t="shared" si="83"/>
        <v>1.8528262372078772</v>
      </c>
      <c r="BL49" s="21">
        <f t="shared" si="84"/>
        <v>2.1581897772264069</v>
      </c>
    </row>
    <row r="50" spans="1:64" x14ac:dyDescent="0.2">
      <c r="A50" s="21" t="s">
        <v>1471</v>
      </c>
      <c r="C50" s="22">
        <v>52.277999999999999</v>
      </c>
      <c r="D50" s="22">
        <v>0.35699999999999998</v>
      </c>
      <c r="E50" s="22">
        <v>5.6669999999999998</v>
      </c>
      <c r="F50" s="22">
        <v>0.47699999999999998</v>
      </c>
      <c r="G50" s="22">
        <v>3.3380000000000001</v>
      </c>
      <c r="H50" s="22">
        <v>16.585999999999999</v>
      </c>
      <c r="I50" s="22">
        <v>21.71</v>
      </c>
      <c r="J50" s="22">
        <v>0.104</v>
      </c>
      <c r="K50" s="22">
        <v>4.9000000000000002E-2</v>
      </c>
      <c r="L50" s="22">
        <v>0.39100000000000001</v>
      </c>
      <c r="N50" s="21">
        <f t="shared" si="42"/>
        <v>100.95700000000002</v>
      </c>
      <c r="O50" s="21"/>
      <c r="P50" s="22"/>
      <c r="Q50" s="26">
        <v>12</v>
      </c>
      <c r="R50" s="26">
        <v>4</v>
      </c>
      <c r="S50" s="25">
        <v>0</v>
      </c>
      <c r="T50" s="21"/>
      <c r="U50" s="24">
        <f t="shared" si="43"/>
        <v>1.8787221203186268</v>
      </c>
      <c r="V50" s="24">
        <f t="shared" si="44"/>
        <v>9.651166114739684E-3</v>
      </c>
      <c r="W50" s="24">
        <f t="shared" si="45"/>
        <v>0.24000864767951538</v>
      </c>
      <c r="X50" s="24">
        <f t="shared" si="46"/>
        <v>1.3552108440819374E-2</v>
      </c>
      <c r="Y50" s="24">
        <f t="shared" si="47"/>
        <v>0</v>
      </c>
      <c r="Z50" s="24">
        <f t="shared" si="48"/>
        <v>0.10031579899486125</v>
      </c>
      <c r="AA50" s="24">
        <f t="shared" si="49"/>
        <v>0.88851079600818972</v>
      </c>
      <c r="AB50" s="24">
        <f t="shared" si="50"/>
        <v>0.83588294139799568</v>
      </c>
      <c r="AC50" s="24">
        <f t="shared" si="51"/>
        <v>3.1654217422906151E-3</v>
      </c>
      <c r="AD50" s="24">
        <f t="shared" si="52"/>
        <v>1.4164160795923624E-3</v>
      </c>
      <c r="AE50" s="24">
        <f t="shared" si="53"/>
        <v>2.7241837459669096E-2</v>
      </c>
      <c r="AF50" s="24">
        <f t="shared" si="54"/>
        <v>0</v>
      </c>
      <c r="AG50" s="24">
        <f t="shared" si="55"/>
        <v>3.9984672542362998</v>
      </c>
      <c r="AH50" s="24">
        <f t="shared" si="56"/>
        <v>0.89855066651544535</v>
      </c>
      <c r="AI50" s="23">
        <f t="shared" si="57"/>
        <v>0</v>
      </c>
      <c r="AJ50" s="21"/>
      <c r="AK50" s="21">
        <f t="shared" si="58"/>
        <v>52.277999999999999</v>
      </c>
      <c r="AL50" s="21">
        <f t="shared" si="59"/>
        <v>0.35699999999999998</v>
      </c>
      <c r="AM50" s="21">
        <f t="shared" si="60"/>
        <v>5.6669999999999998</v>
      </c>
      <c r="AN50" s="21">
        <f t="shared" si="61"/>
        <v>0.47699999999999998</v>
      </c>
      <c r="AO50" s="21">
        <f t="shared" si="62"/>
        <v>0</v>
      </c>
      <c r="AP50" s="21">
        <f t="shared" si="63"/>
        <v>3.3380000000000001</v>
      </c>
      <c r="AQ50" s="21">
        <f t="shared" si="64"/>
        <v>16.585999999999999</v>
      </c>
      <c r="AR50" s="21">
        <f t="shared" si="65"/>
        <v>21.71</v>
      </c>
      <c r="AS50" s="21">
        <f t="shared" si="66"/>
        <v>0.104</v>
      </c>
      <c r="AT50" s="21">
        <f t="shared" si="67"/>
        <v>4.9000000000000002E-2</v>
      </c>
      <c r="AU50" s="21">
        <f t="shared" si="68"/>
        <v>0.39100000000000001</v>
      </c>
      <c r="AV50" s="21">
        <f t="shared" si="69"/>
        <v>0</v>
      </c>
      <c r="AW50" s="21">
        <f t="shared" si="70"/>
        <v>100.95700000000002</v>
      </c>
      <c r="AX50" s="21"/>
      <c r="AY50" s="21">
        <f t="shared" si="71"/>
        <v>0.87013981358189085</v>
      </c>
      <c r="AZ50" s="21">
        <f t="shared" si="72"/>
        <v>4.4699872286079181E-3</v>
      </c>
      <c r="BA50" s="21">
        <f t="shared" si="73"/>
        <v>0.11116123970184387</v>
      </c>
      <c r="BB50" s="21">
        <f t="shared" si="74"/>
        <v>6.2767287321534304E-3</v>
      </c>
      <c r="BC50" s="21">
        <f t="shared" si="75"/>
        <v>4.64617782974222E-2</v>
      </c>
      <c r="BD50" s="21">
        <f t="shared" si="76"/>
        <v>0</v>
      </c>
      <c r="BE50" s="21">
        <f t="shared" si="77"/>
        <v>0.41151834539157012</v>
      </c>
      <c r="BF50" s="21">
        <f t="shared" si="78"/>
        <v>0.38714348382770958</v>
      </c>
      <c r="BG50" s="21">
        <f t="shared" si="79"/>
        <v>1.4660813618768097E-3</v>
      </c>
      <c r="BH50" s="21">
        <f t="shared" si="80"/>
        <v>6.5602039286249806E-4</v>
      </c>
      <c r="BI50" s="21">
        <f t="shared" si="81"/>
        <v>1.2617197142898632E-2</v>
      </c>
      <c r="BJ50" s="21">
        <f t="shared" si="82"/>
        <v>0</v>
      </c>
      <c r="BK50" s="21">
        <f t="shared" si="83"/>
        <v>1.8519106756588357</v>
      </c>
      <c r="BL50" s="21">
        <f t="shared" si="84"/>
        <v>2.1591037336689065</v>
      </c>
    </row>
    <row r="51" spans="1:64" x14ac:dyDescent="0.2">
      <c r="A51" s="21" t="s">
        <v>1470</v>
      </c>
      <c r="C51" s="22">
        <v>51.707999999999998</v>
      </c>
      <c r="D51" s="22">
        <v>0.442</v>
      </c>
      <c r="E51" s="22">
        <v>5.782</v>
      </c>
      <c r="F51" s="22">
        <v>0.53600000000000003</v>
      </c>
      <c r="G51" s="22">
        <v>3.3370000000000002</v>
      </c>
      <c r="H51" s="22">
        <v>16.402999999999999</v>
      </c>
      <c r="I51" s="22">
        <v>21.677</v>
      </c>
      <c r="J51" s="22">
        <v>9.1999999999999998E-2</v>
      </c>
      <c r="K51" s="22">
        <v>4.8000000000000001E-2</v>
      </c>
      <c r="L51" s="22">
        <v>0.36499999999999999</v>
      </c>
      <c r="N51" s="21">
        <f t="shared" si="42"/>
        <v>100.38999999999999</v>
      </c>
      <c r="O51" s="21"/>
      <c r="P51" s="22"/>
      <c r="Q51" s="26">
        <v>12</v>
      </c>
      <c r="R51" s="26">
        <v>4</v>
      </c>
      <c r="S51" s="25">
        <v>0</v>
      </c>
      <c r="T51" s="21"/>
      <c r="U51" s="24">
        <f t="shared" si="43"/>
        <v>1.8703817938547922</v>
      </c>
      <c r="V51" s="24">
        <f t="shared" si="44"/>
        <v>1.2027151617579144E-2</v>
      </c>
      <c r="W51" s="24">
        <f t="shared" si="45"/>
        <v>0.24647944449335682</v>
      </c>
      <c r="X51" s="24">
        <f t="shared" si="46"/>
        <v>1.5327884551347678E-2</v>
      </c>
      <c r="Y51" s="24">
        <f t="shared" si="47"/>
        <v>0</v>
      </c>
      <c r="Z51" s="24">
        <f t="shared" si="48"/>
        <v>0.10094112780953488</v>
      </c>
      <c r="AA51" s="24">
        <f t="shared" si="49"/>
        <v>0.88444997681570359</v>
      </c>
      <c r="AB51" s="24">
        <f t="shared" si="50"/>
        <v>0.84006667793484335</v>
      </c>
      <c r="AC51" s="24">
        <f t="shared" si="51"/>
        <v>2.8184803478644481E-3</v>
      </c>
      <c r="AD51" s="24">
        <f t="shared" si="52"/>
        <v>1.3965771998879549E-3</v>
      </c>
      <c r="AE51" s="24">
        <f t="shared" si="53"/>
        <v>2.5596550760731831E-2</v>
      </c>
      <c r="AF51" s="24">
        <f t="shared" si="54"/>
        <v>0</v>
      </c>
      <c r="AG51" s="24">
        <f t="shared" si="55"/>
        <v>3.9994856653856421</v>
      </c>
      <c r="AH51" s="24">
        <f t="shared" si="56"/>
        <v>0.89756237159465269</v>
      </c>
      <c r="AI51" s="23">
        <f t="shared" si="57"/>
        <v>0</v>
      </c>
      <c r="AJ51" s="21"/>
      <c r="AK51" s="21">
        <f t="shared" si="58"/>
        <v>51.707999999999998</v>
      </c>
      <c r="AL51" s="21">
        <f t="shared" si="59"/>
        <v>0.442</v>
      </c>
      <c r="AM51" s="21">
        <f t="shared" si="60"/>
        <v>5.782</v>
      </c>
      <c r="AN51" s="21">
        <f t="shared" si="61"/>
        <v>0.53600000000000003</v>
      </c>
      <c r="AO51" s="21">
        <f t="shared" si="62"/>
        <v>0</v>
      </c>
      <c r="AP51" s="21">
        <f t="shared" si="63"/>
        <v>3.3369999999999997</v>
      </c>
      <c r="AQ51" s="21">
        <f t="shared" si="64"/>
        <v>16.402999999999999</v>
      </c>
      <c r="AR51" s="21">
        <f t="shared" si="65"/>
        <v>21.677</v>
      </c>
      <c r="AS51" s="21">
        <f t="shared" si="66"/>
        <v>9.1999999999999998E-2</v>
      </c>
      <c r="AT51" s="21">
        <f t="shared" si="67"/>
        <v>4.8000000000000001E-2</v>
      </c>
      <c r="AU51" s="21">
        <f t="shared" si="68"/>
        <v>0.36499999999999999</v>
      </c>
      <c r="AV51" s="21">
        <f t="shared" si="69"/>
        <v>0</v>
      </c>
      <c r="AW51" s="21">
        <f t="shared" si="70"/>
        <v>100.38999999999999</v>
      </c>
      <c r="AX51" s="21"/>
      <c r="AY51" s="21">
        <f t="shared" si="71"/>
        <v>0.86065246338215717</v>
      </c>
      <c r="AZ51" s="21">
        <f t="shared" si="72"/>
        <v>5.5342699020859941E-3</v>
      </c>
      <c r="BA51" s="21">
        <f t="shared" si="73"/>
        <v>0.11341702628481758</v>
      </c>
      <c r="BB51" s="21">
        <f t="shared" si="74"/>
        <v>7.0530955983946313E-3</v>
      </c>
      <c r="BC51" s="21">
        <f t="shared" si="75"/>
        <v>4.6447859250598522E-2</v>
      </c>
      <c r="BD51" s="21">
        <f t="shared" si="76"/>
        <v>0</v>
      </c>
      <c r="BE51" s="21">
        <f t="shared" si="77"/>
        <v>0.40697789819473801</v>
      </c>
      <c r="BF51" s="21">
        <f t="shared" si="78"/>
        <v>0.38655501146629478</v>
      </c>
      <c r="BG51" s="21">
        <f t="shared" si="79"/>
        <v>1.2969181278141009E-3</v>
      </c>
      <c r="BH51" s="21">
        <f t="shared" si="80"/>
        <v>6.4263222157958993E-4</v>
      </c>
      <c r="BI51" s="21">
        <f t="shared" si="81"/>
        <v>1.1778201936465473E-2</v>
      </c>
      <c r="BJ51" s="21">
        <f t="shared" si="82"/>
        <v>0</v>
      </c>
      <c r="BK51" s="21">
        <f t="shared" si="83"/>
        <v>1.8403553763649458</v>
      </c>
      <c r="BL51" s="21">
        <f t="shared" si="84"/>
        <v>2.1732137807456469</v>
      </c>
    </row>
    <row r="52" spans="1:64" x14ac:dyDescent="0.2">
      <c r="A52" t="s">
        <v>69</v>
      </c>
      <c r="C52" s="1">
        <f>AVERAGE(C47:C51)</f>
        <v>51.987799999999993</v>
      </c>
      <c r="D52" s="22">
        <f t="shared" ref="D52:L52" si="85">AVERAGE(D47:D51)</f>
        <v>0.4264</v>
      </c>
      <c r="E52" s="22">
        <f t="shared" si="85"/>
        <v>5.7080000000000002</v>
      </c>
      <c r="F52" s="22">
        <f t="shared" si="85"/>
        <v>0.54959999999999998</v>
      </c>
      <c r="G52" s="22">
        <f t="shared" si="85"/>
        <v>3.444</v>
      </c>
      <c r="H52" s="22">
        <f t="shared" si="85"/>
        <v>16.503800000000002</v>
      </c>
      <c r="I52" s="22">
        <f t="shared" si="85"/>
        <v>21.615400000000001</v>
      </c>
      <c r="J52" s="22">
        <f t="shared" si="85"/>
        <v>0.1028</v>
      </c>
      <c r="K52" s="22">
        <f t="shared" si="85"/>
        <v>5.0799999999999998E-2</v>
      </c>
      <c r="L52" s="22">
        <f t="shared" si="85"/>
        <v>0.3654</v>
      </c>
      <c r="N52" s="21">
        <f t="shared" si="42"/>
        <v>100.75399999999998</v>
      </c>
      <c r="O52" s="21"/>
      <c r="P52" s="22"/>
      <c r="Q52" s="26">
        <v>12</v>
      </c>
      <c r="R52" s="26">
        <v>4</v>
      </c>
      <c r="S52" s="25">
        <v>0</v>
      </c>
      <c r="T52" s="21"/>
      <c r="U52" s="24">
        <f t="shared" si="43"/>
        <v>1.8736466192638588</v>
      </c>
      <c r="V52" s="24">
        <f t="shared" si="44"/>
        <v>1.1560361912711014E-2</v>
      </c>
      <c r="W52" s="24">
        <f t="shared" si="45"/>
        <v>0.24243778170574648</v>
      </c>
      <c r="X52" s="24">
        <f t="shared" si="46"/>
        <v>1.5659499345595757E-2</v>
      </c>
      <c r="Y52" s="24">
        <f t="shared" si="47"/>
        <v>0</v>
      </c>
      <c r="Z52" s="24">
        <f t="shared" si="48"/>
        <v>0.10379795729921312</v>
      </c>
      <c r="AA52" s="24">
        <f t="shared" si="49"/>
        <v>0.88664069364096976</v>
      </c>
      <c r="AB52" s="24">
        <f t="shared" si="50"/>
        <v>0.83462535774638447</v>
      </c>
      <c r="AC52" s="24">
        <f t="shared" si="51"/>
        <v>3.1378632748288865E-3</v>
      </c>
      <c r="AD52" s="24">
        <f t="shared" si="52"/>
        <v>1.4726554211718914E-3</v>
      </c>
      <c r="AE52" s="24">
        <f t="shared" si="53"/>
        <v>2.5531177374558352E-2</v>
      </c>
      <c r="AF52" s="24">
        <f t="shared" si="54"/>
        <v>0</v>
      </c>
      <c r="AG52" s="24">
        <f t="shared" si="55"/>
        <v>3.9985099669850381</v>
      </c>
      <c r="AH52" s="24">
        <f t="shared" si="56"/>
        <v>0.89520001344789801</v>
      </c>
      <c r="AI52" s="23">
        <f t="shared" si="57"/>
        <v>0</v>
      </c>
      <c r="AJ52" s="21"/>
      <c r="AK52" s="21">
        <f t="shared" si="58"/>
        <v>51.987799999999993</v>
      </c>
      <c r="AL52" s="21">
        <f t="shared" si="59"/>
        <v>0.4264</v>
      </c>
      <c r="AM52" s="21">
        <f t="shared" si="60"/>
        <v>5.7080000000000002</v>
      </c>
      <c r="AN52" s="21">
        <f t="shared" si="61"/>
        <v>0.54959999999999998</v>
      </c>
      <c r="AO52" s="21">
        <f t="shared" si="62"/>
        <v>0</v>
      </c>
      <c r="AP52" s="21">
        <f t="shared" si="63"/>
        <v>3.444</v>
      </c>
      <c r="AQ52" s="21">
        <f t="shared" si="64"/>
        <v>16.503800000000002</v>
      </c>
      <c r="AR52" s="21">
        <f t="shared" si="65"/>
        <v>21.615400000000001</v>
      </c>
      <c r="AS52" s="21">
        <f t="shared" si="66"/>
        <v>0.1028</v>
      </c>
      <c r="AT52" s="21">
        <f t="shared" si="67"/>
        <v>5.0799999999999998E-2</v>
      </c>
      <c r="AU52" s="21">
        <f t="shared" si="68"/>
        <v>0.3654</v>
      </c>
      <c r="AV52" s="21">
        <f t="shared" si="69"/>
        <v>0</v>
      </c>
      <c r="AW52" s="21">
        <f t="shared" si="70"/>
        <v>100.75399999999998</v>
      </c>
      <c r="AX52" s="21"/>
      <c r="AY52" s="21">
        <f t="shared" si="71"/>
        <v>0.86530958721704387</v>
      </c>
      <c r="AZ52" s="21">
        <f t="shared" si="72"/>
        <v>5.3389427290711942E-3</v>
      </c>
      <c r="BA52" s="21">
        <f t="shared" si="73"/>
        <v>0.11196547665751276</v>
      </c>
      <c r="BB52" s="21">
        <f t="shared" si="74"/>
        <v>7.2320547404434495E-3</v>
      </c>
      <c r="BC52" s="21">
        <f t="shared" si="75"/>
        <v>4.793719726073159E-2</v>
      </c>
      <c r="BD52" s="21">
        <f t="shared" si="76"/>
        <v>0</v>
      </c>
      <c r="BE52" s="21">
        <f t="shared" si="77"/>
        <v>0.40947886583102594</v>
      </c>
      <c r="BF52" s="21">
        <f t="shared" si="78"/>
        <v>0.38545652972498728</v>
      </c>
      <c r="BG52" s="21">
        <f t="shared" si="79"/>
        <v>1.4491650384705389E-3</v>
      </c>
      <c r="BH52" s="21">
        <f t="shared" si="80"/>
        <v>6.8011910117173264E-4</v>
      </c>
      <c r="BI52" s="21">
        <f t="shared" si="81"/>
        <v>1.1791109555025985E-2</v>
      </c>
      <c r="BJ52" s="21">
        <f t="shared" si="82"/>
        <v>0</v>
      </c>
      <c r="BK52" s="21">
        <f t="shared" si="83"/>
        <v>1.8466390478554844</v>
      </c>
      <c r="BL52" s="21">
        <f t="shared" si="84"/>
        <v>2.1652904890257454</v>
      </c>
    </row>
    <row r="53" spans="1:64" x14ac:dyDescent="0.2">
      <c r="A53" t="s">
        <v>80</v>
      </c>
      <c r="C53" s="1">
        <f>_xlfn.STDEV.S(C47:C51)</f>
        <v>0.2267061975332835</v>
      </c>
      <c r="D53" s="22">
        <f t="shared" ref="D53:L53" si="86">_xlfn.STDEV.S(D47:D51)</f>
        <v>4.4825216117716601E-2</v>
      </c>
      <c r="E53" s="22">
        <f t="shared" si="86"/>
        <v>0.11109230396386599</v>
      </c>
      <c r="F53" s="22">
        <f t="shared" si="86"/>
        <v>4.8593209402137655E-2</v>
      </c>
      <c r="G53" s="22">
        <f t="shared" si="86"/>
        <v>0.11906930754816708</v>
      </c>
      <c r="H53" s="22">
        <f t="shared" si="86"/>
        <v>8.0172938077633024E-2</v>
      </c>
      <c r="I53" s="22">
        <f t="shared" si="86"/>
        <v>7.4861872805854851E-2</v>
      </c>
      <c r="J53" s="22">
        <f t="shared" si="86"/>
        <v>8.2885463140408427E-3</v>
      </c>
      <c r="K53" s="22">
        <f t="shared" si="86"/>
        <v>3.8340579025361631E-3</v>
      </c>
      <c r="L53" s="22">
        <f t="shared" si="86"/>
        <v>2.5744902408049643E-2</v>
      </c>
      <c r="N53" s="21">
        <f t="shared" si="42"/>
        <v>0.74318855207328549</v>
      </c>
      <c r="O53" s="21"/>
      <c r="P53" s="22"/>
      <c r="Q53" s="26">
        <v>12</v>
      </c>
      <c r="R53" s="26">
        <v>4</v>
      </c>
      <c r="S53" s="25">
        <v>0</v>
      </c>
      <c r="T53" s="21"/>
      <c r="U53" s="24">
        <f t="shared" si="43"/>
        <v>1.2263121205233303</v>
      </c>
      <c r="V53" s="24">
        <f t="shared" si="44"/>
        <v>0.18240133402828237</v>
      </c>
      <c r="W53" s="24">
        <f t="shared" si="45"/>
        <v>0.70819310583462314</v>
      </c>
      <c r="X53" s="24">
        <f t="shared" si="46"/>
        <v>0.20780601598174453</v>
      </c>
      <c r="Y53" s="24">
        <f t="shared" si="47"/>
        <v>0</v>
      </c>
      <c r="Z53" s="24">
        <f t="shared" si="48"/>
        <v>0.53861305509408219</v>
      </c>
      <c r="AA53" s="24">
        <f t="shared" si="49"/>
        <v>0.64646183560872827</v>
      </c>
      <c r="AB53" s="24">
        <f t="shared" si="50"/>
        <v>0.43385076742426759</v>
      </c>
      <c r="AC53" s="24">
        <f t="shared" si="51"/>
        <v>3.797262792629226E-2</v>
      </c>
      <c r="AD53" s="24">
        <f t="shared" si="52"/>
        <v>1.6681975509748044E-2</v>
      </c>
      <c r="AE53" s="24">
        <f t="shared" si="53"/>
        <v>0.26998829321820889</v>
      </c>
      <c r="AF53" s="24">
        <f t="shared" si="54"/>
        <v>0</v>
      </c>
      <c r="AG53" s="24">
        <f t="shared" si="55"/>
        <v>4.2682811311493083</v>
      </c>
      <c r="AH53" s="24">
        <f t="shared" si="56"/>
        <v>0.5455029388272189</v>
      </c>
      <c r="AI53" s="23">
        <f t="shared" si="57"/>
        <v>0</v>
      </c>
      <c r="AJ53" s="21"/>
      <c r="AK53" s="21">
        <f t="shared" si="58"/>
        <v>0.2267061975332835</v>
      </c>
      <c r="AL53" s="21">
        <f t="shared" si="59"/>
        <v>4.4825216117716601E-2</v>
      </c>
      <c r="AM53" s="21">
        <f t="shared" si="60"/>
        <v>0.11109230396386599</v>
      </c>
      <c r="AN53" s="21">
        <f t="shared" si="61"/>
        <v>4.8593209402137655E-2</v>
      </c>
      <c r="AO53" s="21">
        <f t="shared" si="62"/>
        <v>0</v>
      </c>
      <c r="AP53" s="21">
        <f t="shared" si="63"/>
        <v>0.11906930754816708</v>
      </c>
      <c r="AQ53" s="21">
        <f t="shared" si="64"/>
        <v>8.0172938077633024E-2</v>
      </c>
      <c r="AR53" s="21">
        <f t="shared" si="65"/>
        <v>7.4861872805854851E-2</v>
      </c>
      <c r="AS53" s="21">
        <f t="shared" si="66"/>
        <v>8.2885463140408427E-3</v>
      </c>
      <c r="AT53" s="21">
        <f t="shared" si="67"/>
        <v>3.8340579025361631E-3</v>
      </c>
      <c r="AU53" s="21">
        <f t="shared" si="68"/>
        <v>2.5744902408049643E-2</v>
      </c>
      <c r="AV53" s="21">
        <f t="shared" si="69"/>
        <v>0</v>
      </c>
      <c r="AW53" s="21">
        <f t="shared" si="70"/>
        <v>0.74318855207328549</v>
      </c>
      <c r="AX53" s="21"/>
      <c r="AY53" s="21">
        <f t="shared" si="71"/>
        <v>3.7734054183302846E-3</v>
      </c>
      <c r="AZ53" s="21">
        <f t="shared" si="72"/>
        <v>5.6125530410583479E-4</v>
      </c>
      <c r="BA53" s="21">
        <f t="shared" si="73"/>
        <v>2.1791350326376227E-3</v>
      </c>
      <c r="BB53" s="21">
        <f t="shared" si="74"/>
        <v>6.3942640176508519E-4</v>
      </c>
      <c r="BC53" s="21">
        <f t="shared" si="75"/>
        <v>1.65733126702532E-3</v>
      </c>
      <c r="BD53" s="21">
        <f t="shared" si="76"/>
        <v>0</v>
      </c>
      <c r="BE53" s="21">
        <f t="shared" si="77"/>
        <v>1.9891857483955357E-3</v>
      </c>
      <c r="BF53" s="21">
        <f t="shared" si="78"/>
        <v>1.3349740324240221E-3</v>
      </c>
      <c r="BG53" s="21">
        <f t="shared" si="79"/>
        <v>1.168431083468078E-4</v>
      </c>
      <c r="BH53" s="21">
        <f t="shared" si="80"/>
        <v>5.1331023907741611E-5</v>
      </c>
      <c r="BI53" s="21">
        <f t="shared" si="81"/>
        <v>8.3076345040165736E-4</v>
      </c>
      <c r="BJ53" s="21">
        <f t="shared" si="82"/>
        <v>0</v>
      </c>
      <c r="BK53" s="21">
        <f t="shared" si="83"/>
        <v>1.3133650787339912E-2</v>
      </c>
      <c r="BL53" s="21">
        <f t="shared" si="84"/>
        <v>324.98816972228974</v>
      </c>
    </row>
    <row r="54" spans="1:64" x14ac:dyDescent="0.2">
      <c r="N54" s="21">
        <f t="shared" si="42"/>
        <v>0</v>
      </c>
      <c r="O54" s="21"/>
      <c r="P54" s="22"/>
      <c r="Q54" s="26">
        <v>12</v>
      </c>
      <c r="R54" s="26">
        <v>4</v>
      </c>
      <c r="S54" s="25">
        <v>0</v>
      </c>
      <c r="T54" s="21"/>
      <c r="U54" s="24" t="str">
        <f t="shared" si="43"/>
        <v>NA</v>
      </c>
      <c r="V54" s="24" t="str">
        <f t="shared" si="44"/>
        <v>NA</v>
      </c>
      <c r="W54" s="24" t="str">
        <f t="shared" si="45"/>
        <v>NA</v>
      </c>
      <c r="X54" s="24" t="str">
        <f t="shared" si="46"/>
        <v>NA</v>
      </c>
      <c r="Y54" s="24" t="str">
        <f t="shared" si="47"/>
        <v>NA</v>
      </c>
      <c r="Z54" s="24" t="str">
        <f t="shared" si="48"/>
        <v>NA</v>
      </c>
      <c r="AA54" s="24" t="str">
        <f t="shared" si="49"/>
        <v>NA</v>
      </c>
      <c r="AB54" s="24" t="str">
        <f t="shared" si="50"/>
        <v>NA</v>
      </c>
      <c r="AC54" s="24" t="str">
        <f t="shared" si="51"/>
        <v>NA</v>
      </c>
      <c r="AD54" s="24" t="str">
        <f t="shared" si="52"/>
        <v>NA</v>
      </c>
      <c r="AE54" s="24" t="str">
        <f t="shared" si="53"/>
        <v>NA</v>
      </c>
      <c r="AF54" s="24" t="str">
        <f t="shared" si="54"/>
        <v>NA</v>
      </c>
      <c r="AG54" s="24">
        <f t="shared" si="55"/>
        <v>0</v>
      </c>
      <c r="AH54" s="24" t="str">
        <f t="shared" si="56"/>
        <v>NA</v>
      </c>
      <c r="AI54" s="23" t="str">
        <f t="shared" si="57"/>
        <v>NA</v>
      </c>
      <c r="AJ54" s="21"/>
      <c r="AK54" s="21">
        <f t="shared" si="58"/>
        <v>0</v>
      </c>
      <c r="AL54" s="21">
        <f t="shared" si="59"/>
        <v>0</v>
      </c>
      <c r="AM54" s="21">
        <f t="shared" si="60"/>
        <v>0</v>
      </c>
      <c r="AN54" s="21">
        <f t="shared" si="61"/>
        <v>0</v>
      </c>
      <c r="AO54" s="21">
        <f t="shared" si="62"/>
        <v>0</v>
      </c>
      <c r="AP54" s="21">
        <f t="shared" si="63"/>
        <v>0</v>
      </c>
      <c r="AQ54" s="21">
        <f t="shared" si="64"/>
        <v>0</v>
      </c>
      <c r="AR54" s="21">
        <f t="shared" si="65"/>
        <v>0</v>
      </c>
      <c r="AS54" s="21">
        <f t="shared" si="66"/>
        <v>0</v>
      </c>
      <c r="AT54" s="21">
        <f t="shared" si="67"/>
        <v>0</v>
      </c>
      <c r="AU54" s="21">
        <f t="shared" si="68"/>
        <v>0</v>
      </c>
      <c r="AV54" s="21">
        <f t="shared" si="69"/>
        <v>0</v>
      </c>
      <c r="AW54" s="21">
        <f t="shared" si="70"/>
        <v>0</v>
      </c>
      <c r="AX54" s="21"/>
      <c r="AY54" s="21">
        <f t="shared" si="71"/>
        <v>0</v>
      </c>
      <c r="AZ54" s="21">
        <f t="shared" si="72"/>
        <v>0</v>
      </c>
      <c r="BA54" s="21">
        <f t="shared" si="73"/>
        <v>0</v>
      </c>
      <c r="BB54" s="21">
        <f t="shared" si="74"/>
        <v>0</v>
      </c>
      <c r="BC54" s="21">
        <f t="shared" si="75"/>
        <v>0</v>
      </c>
      <c r="BD54" s="21">
        <f t="shared" si="76"/>
        <v>0</v>
      </c>
      <c r="BE54" s="21">
        <f t="shared" si="77"/>
        <v>0</v>
      </c>
      <c r="BF54" s="21">
        <f t="shared" si="78"/>
        <v>0</v>
      </c>
      <c r="BG54" s="21">
        <f t="shared" si="79"/>
        <v>0</v>
      </c>
      <c r="BH54" s="21">
        <f t="shared" si="80"/>
        <v>0</v>
      </c>
      <c r="BI54" s="21">
        <f t="shared" si="81"/>
        <v>0</v>
      </c>
      <c r="BJ54" s="21">
        <f t="shared" si="82"/>
        <v>0</v>
      </c>
      <c r="BK54" s="21">
        <f t="shared" si="83"/>
        <v>0</v>
      </c>
      <c r="BL54" s="21" t="str">
        <f t="shared" si="84"/>
        <v>NA</v>
      </c>
    </row>
    <row r="55" spans="1:64" x14ac:dyDescent="0.2">
      <c r="A55" t="s">
        <v>522</v>
      </c>
      <c r="N55" s="21">
        <f t="shared" si="42"/>
        <v>0</v>
      </c>
      <c r="O55" s="21"/>
      <c r="P55" s="22"/>
      <c r="Q55" s="26">
        <v>12</v>
      </c>
      <c r="R55" s="26">
        <v>4</v>
      </c>
      <c r="S55" s="25">
        <v>0</v>
      </c>
      <c r="T55" s="21"/>
      <c r="U55" s="24" t="str">
        <f t="shared" si="43"/>
        <v>NA</v>
      </c>
      <c r="V55" s="24" t="str">
        <f t="shared" si="44"/>
        <v>NA</v>
      </c>
      <c r="W55" s="24" t="str">
        <f t="shared" si="45"/>
        <v>NA</v>
      </c>
      <c r="X55" s="24" t="str">
        <f t="shared" si="46"/>
        <v>NA</v>
      </c>
      <c r="Y55" s="24" t="str">
        <f t="shared" si="47"/>
        <v>NA</v>
      </c>
      <c r="Z55" s="24" t="str">
        <f t="shared" si="48"/>
        <v>NA</v>
      </c>
      <c r="AA55" s="24" t="str">
        <f t="shared" si="49"/>
        <v>NA</v>
      </c>
      <c r="AB55" s="24" t="str">
        <f t="shared" si="50"/>
        <v>NA</v>
      </c>
      <c r="AC55" s="24" t="str">
        <f t="shared" si="51"/>
        <v>NA</v>
      </c>
      <c r="AD55" s="24" t="str">
        <f t="shared" si="52"/>
        <v>NA</v>
      </c>
      <c r="AE55" s="24" t="str">
        <f t="shared" si="53"/>
        <v>NA</v>
      </c>
      <c r="AF55" s="24" t="str">
        <f t="shared" si="54"/>
        <v>NA</v>
      </c>
      <c r="AG55" s="24">
        <f t="shared" si="55"/>
        <v>0</v>
      </c>
      <c r="AH55" s="24" t="str">
        <f t="shared" si="56"/>
        <v>NA</v>
      </c>
      <c r="AI55" s="23" t="str">
        <f t="shared" si="57"/>
        <v>NA</v>
      </c>
      <c r="AJ55" s="21"/>
      <c r="AK55" s="21">
        <f t="shared" si="58"/>
        <v>0</v>
      </c>
      <c r="AL55" s="21">
        <f t="shared" si="59"/>
        <v>0</v>
      </c>
      <c r="AM55" s="21">
        <f t="shared" si="60"/>
        <v>0</v>
      </c>
      <c r="AN55" s="21">
        <f t="shared" si="61"/>
        <v>0</v>
      </c>
      <c r="AO55" s="21">
        <f t="shared" si="62"/>
        <v>0</v>
      </c>
      <c r="AP55" s="21">
        <f t="shared" si="63"/>
        <v>0</v>
      </c>
      <c r="AQ55" s="21">
        <f t="shared" si="64"/>
        <v>0</v>
      </c>
      <c r="AR55" s="21">
        <f t="shared" si="65"/>
        <v>0</v>
      </c>
      <c r="AS55" s="21">
        <f t="shared" si="66"/>
        <v>0</v>
      </c>
      <c r="AT55" s="21">
        <f t="shared" si="67"/>
        <v>0</v>
      </c>
      <c r="AU55" s="21">
        <f t="shared" si="68"/>
        <v>0</v>
      </c>
      <c r="AV55" s="21">
        <f t="shared" si="69"/>
        <v>0</v>
      </c>
      <c r="AW55" s="21">
        <f t="shared" si="70"/>
        <v>0</v>
      </c>
      <c r="AX55" s="21"/>
      <c r="AY55" s="21">
        <f t="shared" si="71"/>
        <v>0</v>
      </c>
      <c r="AZ55" s="21">
        <f t="shared" si="72"/>
        <v>0</v>
      </c>
      <c r="BA55" s="21">
        <f t="shared" si="73"/>
        <v>0</v>
      </c>
      <c r="BB55" s="21">
        <f t="shared" si="74"/>
        <v>0</v>
      </c>
      <c r="BC55" s="21">
        <f t="shared" si="75"/>
        <v>0</v>
      </c>
      <c r="BD55" s="21">
        <f t="shared" si="76"/>
        <v>0</v>
      </c>
      <c r="BE55" s="21">
        <f t="shared" si="77"/>
        <v>0</v>
      </c>
      <c r="BF55" s="21">
        <f t="shared" si="78"/>
        <v>0</v>
      </c>
      <c r="BG55" s="21">
        <f t="shared" si="79"/>
        <v>0</v>
      </c>
      <c r="BH55" s="21">
        <f t="shared" si="80"/>
        <v>0</v>
      </c>
      <c r="BI55" s="21">
        <f t="shared" si="81"/>
        <v>0</v>
      </c>
      <c r="BJ55" s="21">
        <f t="shared" si="82"/>
        <v>0</v>
      </c>
      <c r="BK55" s="21">
        <f t="shared" si="83"/>
        <v>0</v>
      </c>
      <c r="BL55" s="21" t="str">
        <f t="shared" si="84"/>
        <v>NA</v>
      </c>
    </row>
    <row r="56" spans="1:64" x14ac:dyDescent="0.2">
      <c r="A56" t="s">
        <v>1472</v>
      </c>
      <c r="B56" s="27">
        <v>207.43052703627652</v>
      </c>
      <c r="C56" s="1">
        <v>3.9E-2</v>
      </c>
      <c r="D56" s="1">
        <v>0.17399999999999999</v>
      </c>
      <c r="E56" s="1">
        <v>53.393999999999998</v>
      </c>
      <c r="F56" s="1">
        <v>12.144</v>
      </c>
      <c r="G56" s="1">
        <v>13.076000000000001</v>
      </c>
      <c r="H56" s="1">
        <v>20.003</v>
      </c>
      <c r="I56" s="1">
        <v>0</v>
      </c>
      <c r="J56" s="1">
        <v>0.13600000000000001</v>
      </c>
      <c r="K56" s="1">
        <v>0.376</v>
      </c>
      <c r="L56" s="1">
        <v>0</v>
      </c>
      <c r="N56" s="21">
        <f t="shared" si="42"/>
        <v>99.341999999999999</v>
      </c>
      <c r="O56" s="21"/>
      <c r="P56" s="22" t="s">
        <v>12</v>
      </c>
      <c r="Q56" s="26">
        <v>8</v>
      </c>
      <c r="R56" s="26">
        <v>3</v>
      </c>
      <c r="S56" s="25" t="s">
        <v>2396</v>
      </c>
      <c r="T56" s="21"/>
      <c r="U56" s="24">
        <f t="shared" si="43"/>
        <v>1.0275264235781419E-3</v>
      </c>
      <c r="V56" s="24">
        <f t="shared" si="44"/>
        <v>3.4486222852675693E-3</v>
      </c>
      <c r="W56" s="24">
        <f t="shared" si="45"/>
        <v>1.6578717904963842</v>
      </c>
      <c r="X56" s="24">
        <f t="shared" si="46"/>
        <v>0.25295021627502884</v>
      </c>
      <c r="Y56" s="24">
        <f t="shared" si="47"/>
        <v>8.4701844519741221E-2</v>
      </c>
      <c r="Z56" s="24">
        <f t="shared" si="48"/>
        <v>0.20339780076714237</v>
      </c>
      <c r="AA56" s="24">
        <f t="shared" si="49"/>
        <v>0.78559912395775888</v>
      </c>
      <c r="AB56" s="24">
        <f t="shared" si="50"/>
        <v>0</v>
      </c>
      <c r="AC56" s="24">
        <f t="shared" si="51"/>
        <v>3.0347432741479499E-3</v>
      </c>
      <c r="AD56" s="24">
        <f t="shared" si="52"/>
        <v>7.9683320009508035E-3</v>
      </c>
      <c r="AE56" s="24">
        <f t="shared" si="53"/>
        <v>0</v>
      </c>
      <c r="AF56" s="24">
        <f t="shared" si="54"/>
        <v>0</v>
      </c>
      <c r="AG56" s="24">
        <f t="shared" si="55"/>
        <v>3</v>
      </c>
      <c r="AH56" s="24">
        <f t="shared" si="56"/>
        <v>0.79433929905927725</v>
      </c>
      <c r="AI56" s="23">
        <f t="shared" si="57"/>
        <v>0.29400190491521394</v>
      </c>
      <c r="AJ56" s="21"/>
      <c r="AK56" s="21">
        <f t="shared" si="58"/>
        <v>3.9E-2</v>
      </c>
      <c r="AL56" s="21">
        <f t="shared" si="59"/>
        <v>0.17399999999999999</v>
      </c>
      <c r="AM56" s="21">
        <f t="shared" si="60"/>
        <v>53.393999999999998</v>
      </c>
      <c r="AN56" s="21">
        <f t="shared" si="61"/>
        <v>12.144</v>
      </c>
      <c r="AO56" s="21">
        <f t="shared" si="62"/>
        <v>0</v>
      </c>
      <c r="AP56" s="21">
        <f t="shared" si="63"/>
        <v>13.076000000000001</v>
      </c>
      <c r="AQ56" s="21">
        <f t="shared" si="64"/>
        <v>20.003</v>
      </c>
      <c r="AR56" s="21">
        <f t="shared" si="65"/>
        <v>0</v>
      </c>
      <c r="AS56" s="21">
        <f t="shared" si="66"/>
        <v>0.13600000000000001</v>
      </c>
      <c r="AT56" s="21">
        <f t="shared" si="67"/>
        <v>0.376</v>
      </c>
      <c r="AU56" s="21">
        <f t="shared" si="68"/>
        <v>0</v>
      </c>
      <c r="AV56" s="21">
        <f t="shared" si="69"/>
        <v>0</v>
      </c>
      <c r="AW56" s="21">
        <f t="shared" si="70"/>
        <v>99.341999999999999</v>
      </c>
      <c r="AX56" s="21"/>
      <c r="AY56" s="21">
        <f t="shared" si="71"/>
        <v>6.491344873501998E-4</v>
      </c>
      <c r="AZ56" s="21">
        <f t="shared" si="72"/>
        <v>2.1786492374727667E-3</v>
      </c>
      <c r="BA56" s="21">
        <f t="shared" si="73"/>
        <v>1.047351902706944</v>
      </c>
      <c r="BB56" s="21">
        <f t="shared" si="74"/>
        <v>0.15979998684123956</v>
      </c>
      <c r="BC56" s="21">
        <f t="shared" si="75"/>
        <v>0.18200545626635489</v>
      </c>
      <c r="BD56" s="21">
        <f t="shared" si="76"/>
        <v>0</v>
      </c>
      <c r="BE56" s="21">
        <f t="shared" si="77"/>
        <v>0.49629817091930406</v>
      </c>
      <c r="BF56" s="21">
        <f t="shared" si="78"/>
        <v>0</v>
      </c>
      <c r="BG56" s="21">
        <f t="shared" si="79"/>
        <v>1.9171833193773668E-3</v>
      </c>
      <c r="BH56" s="21">
        <f t="shared" si="80"/>
        <v>5.0339524023734544E-3</v>
      </c>
      <c r="BI56" s="21">
        <f t="shared" si="81"/>
        <v>0</v>
      </c>
      <c r="BJ56" s="21">
        <f t="shared" si="82"/>
        <v>0</v>
      </c>
      <c r="BK56" s="21">
        <f t="shared" si="83"/>
        <v>1.8952344361804163</v>
      </c>
      <c r="BL56" s="21">
        <f t="shared" si="84"/>
        <v>1.5829176289378144</v>
      </c>
    </row>
    <row r="57" spans="1:64" x14ac:dyDescent="0.2">
      <c r="A57" t="s">
        <v>1473</v>
      </c>
      <c r="B57" s="27">
        <v>438.28062970568106</v>
      </c>
      <c r="C57" s="1">
        <v>1.4999999999999999E-2</v>
      </c>
      <c r="D57" s="1">
        <v>0.16900000000000001</v>
      </c>
      <c r="E57" s="1">
        <v>47.058999999999997</v>
      </c>
      <c r="F57" s="1">
        <v>19.013999999999999</v>
      </c>
      <c r="G57" s="1">
        <v>14.442</v>
      </c>
      <c r="H57" s="1">
        <v>18.727</v>
      </c>
      <c r="I57" s="1">
        <v>1E-3</v>
      </c>
      <c r="J57" s="1">
        <v>0.17399999999999999</v>
      </c>
      <c r="K57" s="1">
        <v>0.32900000000000001</v>
      </c>
      <c r="L57" s="1">
        <v>1E-3</v>
      </c>
      <c r="N57" s="21">
        <f t="shared" si="42"/>
        <v>99.930999999999997</v>
      </c>
      <c r="O57" s="21"/>
      <c r="P57" s="29" t="s">
        <v>12</v>
      </c>
      <c r="Q57" s="30">
        <v>8</v>
      </c>
      <c r="R57" s="30">
        <v>3</v>
      </c>
      <c r="S57" s="33" t="s">
        <v>2396</v>
      </c>
      <c r="T57" s="21"/>
      <c r="U57" s="24">
        <f t="shared" si="43"/>
        <v>4.0525561240566831E-4</v>
      </c>
      <c r="V57" s="24">
        <f t="shared" si="44"/>
        <v>3.4347289757620694E-3</v>
      </c>
      <c r="W57" s="24">
        <f t="shared" si="45"/>
        <v>1.4983406640003094</v>
      </c>
      <c r="X57" s="24">
        <f t="shared" si="46"/>
        <v>0.40612167929822146</v>
      </c>
      <c r="Y57" s="24">
        <f t="shared" si="47"/>
        <v>9.1645293519525856E-2</v>
      </c>
      <c r="Z57" s="24">
        <f t="shared" si="48"/>
        <v>0.23464528921167763</v>
      </c>
      <c r="AA57" s="24">
        <f t="shared" si="49"/>
        <v>0.75419466023484394</v>
      </c>
      <c r="AB57" s="24">
        <f t="shared" si="50"/>
        <v>2.8945418526694121E-5</v>
      </c>
      <c r="AC57" s="24">
        <f t="shared" si="51"/>
        <v>3.9814538373644584E-3</v>
      </c>
      <c r="AD57" s="24">
        <f t="shared" si="52"/>
        <v>7.149651297587282E-3</v>
      </c>
      <c r="AE57" s="24">
        <f t="shared" si="53"/>
        <v>5.2378593775908791E-5</v>
      </c>
      <c r="AF57" s="24">
        <f t="shared" si="54"/>
        <v>0</v>
      </c>
      <c r="AG57" s="24">
        <f t="shared" si="55"/>
        <v>3.0000000000000004</v>
      </c>
      <c r="AH57" s="24">
        <f t="shared" si="56"/>
        <v>0.76270650336991908</v>
      </c>
      <c r="AI57" s="23">
        <f t="shared" si="57"/>
        <v>0.28087017636982425</v>
      </c>
      <c r="AJ57" s="21"/>
      <c r="AK57" s="21">
        <f t="shared" si="58"/>
        <v>1.4999999999999999E-2</v>
      </c>
      <c r="AL57" s="21">
        <f t="shared" si="59"/>
        <v>0.16900000000000001</v>
      </c>
      <c r="AM57" s="21">
        <f t="shared" si="60"/>
        <v>47.058999999999997</v>
      </c>
      <c r="AN57" s="21">
        <f t="shared" si="61"/>
        <v>19.013999999999999</v>
      </c>
      <c r="AO57" s="21">
        <f t="shared" si="62"/>
        <v>0</v>
      </c>
      <c r="AP57" s="21">
        <f t="shared" si="63"/>
        <v>14.442</v>
      </c>
      <c r="AQ57" s="21">
        <f t="shared" si="64"/>
        <v>18.727</v>
      </c>
      <c r="AR57" s="21">
        <f t="shared" si="65"/>
        <v>1E-3</v>
      </c>
      <c r="AS57" s="21">
        <f t="shared" si="66"/>
        <v>0.17399999999999999</v>
      </c>
      <c r="AT57" s="21">
        <f t="shared" si="67"/>
        <v>0.32900000000000001</v>
      </c>
      <c r="AU57" s="21">
        <f t="shared" si="68"/>
        <v>1E-3</v>
      </c>
      <c r="AV57" s="21">
        <f t="shared" si="69"/>
        <v>0</v>
      </c>
      <c r="AW57" s="21">
        <f t="shared" si="70"/>
        <v>99.930999999999997</v>
      </c>
      <c r="AX57" s="21"/>
      <c r="AY57" s="21">
        <f t="shared" si="71"/>
        <v>2.4966711051930759E-4</v>
      </c>
      <c r="AZ57" s="21">
        <f t="shared" si="72"/>
        <v>2.1160443743269979E-3</v>
      </c>
      <c r="BA57" s="21">
        <f t="shared" si="73"/>
        <v>0.92308748528834839</v>
      </c>
      <c r="BB57" s="21">
        <f t="shared" si="74"/>
        <v>0.25020067109678268</v>
      </c>
      <c r="BC57" s="21">
        <f t="shared" si="75"/>
        <v>0.20101887422749293</v>
      </c>
      <c r="BD57" s="21">
        <f t="shared" si="76"/>
        <v>0</v>
      </c>
      <c r="BE57" s="21">
        <f t="shared" si="77"/>
        <v>0.46463909647581902</v>
      </c>
      <c r="BF57" s="21">
        <f t="shared" si="78"/>
        <v>1.7832495800447242E-5</v>
      </c>
      <c r="BG57" s="21">
        <f t="shared" si="79"/>
        <v>2.4528668939092775E-3</v>
      </c>
      <c r="BH57" s="21">
        <f t="shared" si="80"/>
        <v>4.4047083520767734E-3</v>
      </c>
      <c r="BI57" s="21">
        <f t="shared" si="81"/>
        <v>3.226904640127527E-5</v>
      </c>
      <c r="BJ57" s="21">
        <f t="shared" si="82"/>
        <v>0</v>
      </c>
      <c r="BK57" s="21">
        <f t="shared" si="83"/>
        <v>1.8482195153614769</v>
      </c>
      <c r="BL57" s="21">
        <f t="shared" si="84"/>
        <v>1.6231838128888367</v>
      </c>
    </row>
    <row r="58" spans="1:64" x14ac:dyDescent="0.2">
      <c r="A58" t="s">
        <v>1474</v>
      </c>
      <c r="B58" s="27">
        <v>321.18275154004107</v>
      </c>
      <c r="C58" s="1">
        <v>2.3E-2</v>
      </c>
      <c r="D58" s="1">
        <v>0.192</v>
      </c>
      <c r="E58" s="1">
        <v>47.36</v>
      </c>
      <c r="F58" s="1">
        <v>18.238</v>
      </c>
      <c r="G58" s="1">
        <v>14.709</v>
      </c>
      <c r="H58" s="1">
        <v>18.696000000000002</v>
      </c>
      <c r="I58" s="1">
        <v>0</v>
      </c>
      <c r="J58" s="1">
        <v>0.17</v>
      </c>
      <c r="K58" s="1">
        <v>0.33300000000000002</v>
      </c>
      <c r="L58" s="1">
        <v>0</v>
      </c>
      <c r="N58" s="21">
        <f t="shared" si="42"/>
        <v>99.721000000000004</v>
      </c>
      <c r="O58" s="21"/>
      <c r="P58" s="29" t="s">
        <v>12</v>
      </c>
      <c r="Q58" s="30">
        <v>8</v>
      </c>
      <c r="R58" s="30">
        <v>3</v>
      </c>
      <c r="S58" s="33" t="s">
        <v>2396</v>
      </c>
      <c r="T58" s="21"/>
      <c r="U58" s="24">
        <f t="shared" si="43"/>
        <v>6.2172546509068325E-4</v>
      </c>
      <c r="V58" s="24">
        <f t="shared" si="44"/>
        <v>3.9042717535504919E-3</v>
      </c>
      <c r="W58" s="24">
        <f t="shared" si="45"/>
        <v>1.5087337532568792</v>
      </c>
      <c r="X58" s="24">
        <f t="shared" si="46"/>
        <v>0.38975611339534272</v>
      </c>
      <c r="Y58" s="24">
        <f t="shared" si="47"/>
        <v>9.6984136129136839E-2</v>
      </c>
      <c r="Z58" s="24">
        <f t="shared" si="48"/>
        <v>0.23551719450173073</v>
      </c>
      <c r="AA58" s="24">
        <f t="shared" si="49"/>
        <v>0.75335033014385699</v>
      </c>
      <c r="AB58" s="24">
        <f t="shared" si="50"/>
        <v>0</v>
      </c>
      <c r="AC58" s="24">
        <f t="shared" si="51"/>
        <v>3.8920140429082556E-3</v>
      </c>
      <c r="AD58" s="24">
        <f t="shared" si="52"/>
        <v>7.2404613115040163E-3</v>
      </c>
      <c r="AE58" s="24">
        <f t="shared" si="53"/>
        <v>0</v>
      </c>
      <c r="AF58" s="24">
        <f t="shared" si="54"/>
        <v>0</v>
      </c>
      <c r="AG58" s="24">
        <f t="shared" si="55"/>
        <v>2.9999999999999996</v>
      </c>
      <c r="AH58" s="24">
        <f t="shared" si="56"/>
        <v>0.7618313994221414</v>
      </c>
      <c r="AI58" s="23">
        <f t="shared" si="57"/>
        <v>0.29168044514325736</v>
      </c>
      <c r="AJ58" s="21"/>
      <c r="AK58" s="21">
        <f t="shared" si="58"/>
        <v>2.3E-2</v>
      </c>
      <c r="AL58" s="21">
        <f t="shared" si="59"/>
        <v>0.192</v>
      </c>
      <c r="AM58" s="21">
        <f t="shared" si="60"/>
        <v>47.36</v>
      </c>
      <c r="AN58" s="21">
        <f t="shared" si="61"/>
        <v>18.238</v>
      </c>
      <c r="AO58" s="21">
        <f t="shared" si="62"/>
        <v>0</v>
      </c>
      <c r="AP58" s="21">
        <f t="shared" si="63"/>
        <v>14.709000000000001</v>
      </c>
      <c r="AQ58" s="21">
        <f t="shared" si="64"/>
        <v>18.696000000000002</v>
      </c>
      <c r="AR58" s="21">
        <f t="shared" si="65"/>
        <v>0</v>
      </c>
      <c r="AS58" s="21">
        <f t="shared" si="66"/>
        <v>0.17</v>
      </c>
      <c r="AT58" s="21">
        <f t="shared" si="67"/>
        <v>0.33300000000000002</v>
      </c>
      <c r="AU58" s="21">
        <f t="shared" si="68"/>
        <v>0</v>
      </c>
      <c r="AV58" s="21">
        <f t="shared" si="69"/>
        <v>0</v>
      </c>
      <c r="AW58" s="21">
        <f t="shared" si="70"/>
        <v>99.721000000000004</v>
      </c>
      <c r="AX58" s="21"/>
      <c r="AY58" s="21">
        <f t="shared" si="71"/>
        <v>3.8282290279627166E-4</v>
      </c>
      <c r="AZ58" s="21">
        <f t="shared" si="72"/>
        <v>2.4040267447975358E-3</v>
      </c>
      <c r="BA58" s="21">
        <f t="shared" si="73"/>
        <v>0.92899176147508833</v>
      </c>
      <c r="BB58" s="21">
        <f t="shared" si="74"/>
        <v>0.23998947299164416</v>
      </c>
      <c r="BC58" s="21">
        <f t="shared" si="75"/>
        <v>0.20473525972941375</v>
      </c>
      <c r="BD58" s="21">
        <f t="shared" si="76"/>
        <v>0</v>
      </c>
      <c r="BE58" s="21">
        <f t="shared" si="77"/>
        <v>0.46386994968291306</v>
      </c>
      <c r="BF58" s="21">
        <f t="shared" si="78"/>
        <v>0</v>
      </c>
      <c r="BG58" s="21">
        <f t="shared" si="79"/>
        <v>2.3964791492217083E-3</v>
      </c>
      <c r="BH58" s="21">
        <f t="shared" si="80"/>
        <v>4.4582610372084054E-3</v>
      </c>
      <c r="BI58" s="21">
        <f t="shared" si="81"/>
        <v>0</v>
      </c>
      <c r="BJ58" s="21">
        <f t="shared" si="82"/>
        <v>0</v>
      </c>
      <c r="BK58" s="21">
        <f t="shared" si="83"/>
        <v>1.8472280337130833</v>
      </c>
      <c r="BL58" s="21">
        <f t="shared" si="84"/>
        <v>1.6240550409847063</v>
      </c>
    </row>
    <row r="59" spans="1:64" x14ac:dyDescent="0.2">
      <c r="A59" t="s">
        <v>1475</v>
      </c>
      <c r="B59" s="27">
        <v>207.43052703627652</v>
      </c>
      <c r="C59" s="1">
        <v>2.9000000000000001E-2</v>
      </c>
      <c r="D59" s="1">
        <v>0.191</v>
      </c>
      <c r="E59" s="1">
        <v>51.354999999999997</v>
      </c>
      <c r="F59" s="1">
        <v>13.826000000000001</v>
      </c>
      <c r="G59" s="1">
        <v>13.753</v>
      </c>
      <c r="H59" s="1">
        <v>19.472999999999999</v>
      </c>
      <c r="I59" s="1">
        <v>1E-3</v>
      </c>
      <c r="J59" s="1">
        <v>0.16200000000000001</v>
      </c>
      <c r="K59" s="1">
        <v>0.34399999999999997</v>
      </c>
      <c r="L59" s="1">
        <v>0</v>
      </c>
      <c r="N59" s="21">
        <f t="shared" si="42"/>
        <v>99.134</v>
      </c>
      <c r="O59" s="21"/>
      <c r="P59" s="29" t="s">
        <v>12</v>
      </c>
      <c r="Q59" s="30">
        <v>8</v>
      </c>
      <c r="R59" s="30">
        <v>3</v>
      </c>
      <c r="S59" s="33" t="s">
        <v>2396</v>
      </c>
      <c r="T59" s="21"/>
      <c r="U59" s="24">
        <f t="shared" si="43"/>
        <v>7.7286129060918712E-4</v>
      </c>
      <c r="V59" s="24">
        <f t="shared" si="44"/>
        <v>3.8291723597809919E-3</v>
      </c>
      <c r="W59" s="24">
        <f t="shared" si="45"/>
        <v>1.6129332111852024</v>
      </c>
      <c r="X59" s="24">
        <f t="shared" si="46"/>
        <v>0.29130303883607328</v>
      </c>
      <c r="Y59" s="24">
        <f t="shared" si="47"/>
        <v>9.1161716328333614E-2</v>
      </c>
      <c r="Z59" s="24">
        <f t="shared" si="48"/>
        <v>0.21534530016298611</v>
      </c>
      <c r="AA59" s="24">
        <f t="shared" si="49"/>
        <v>0.7735954121505384</v>
      </c>
      <c r="AB59" s="24">
        <f t="shared" si="50"/>
        <v>2.8552596786362868E-5</v>
      </c>
      <c r="AC59" s="24">
        <f t="shared" si="51"/>
        <v>3.6565644264727601E-3</v>
      </c>
      <c r="AD59" s="24">
        <f t="shared" si="52"/>
        <v>7.3741706632163891E-3</v>
      </c>
      <c r="AE59" s="24">
        <f t="shared" si="53"/>
        <v>0</v>
      </c>
      <c r="AF59" s="24">
        <f t="shared" si="54"/>
        <v>0</v>
      </c>
      <c r="AG59" s="24">
        <f t="shared" si="55"/>
        <v>2.9999999999999996</v>
      </c>
      <c r="AH59" s="24">
        <f t="shared" si="56"/>
        <v>0.7822465012495966</v>
      </c>
      <c r="AI59" s="23">
        <f t="shared" si="57"/>
        <v>0.2974213033420568</v>
      </c>
      <c r="AJ59" s="21"/>
      <c r="AK59" s="21">
        <f t="shared" si="58"/>
        <v>2.9000000000000001E-2</v>
      </c>
      <c r="AL59" s="21">
        <f t="shared" si="59"/>
        <v>0.191</v>
      </c>
      <c r="AM59" s="21">
        <f t="shared" si="60"/>
        <v>51.354999999999997</v>
      </c>
      <c r="AN59" s="21">
        <f t="shared" si="61"/>
        <v>13.826000000000001</v>
      </c>
      <c r="AO59" s="21">
        <f t="shared" si="62"/>
        <v>0</v>
      </c>
      <c r="AP59" s="21">
        <f t="shared" si="63"/>
        <v>13.753</v>
      </c>
      <c r="AQ59" s="21">
        <f t="shared" si="64"/>
        <v>19.472999999999999</v>
      </c>
      <c r="AR59" s="21">
        <f t="shared" si="65"/>
        <v>1E-3</v>
      </c>
      <c r="AS59" s="21">
        <f t="shared" si="66"/>
        <v>0.16200000000000001</v>
      </c>
      <c r="AT59" s="21">
        <f t="shared" si="67"/>
        <v>0.34399999999999997</v>
      </c>
      <c r="AU59" s="21">
        <f t="shared" si="68"/>
        <v>0</v>
      </c>
      <c r="AV59" s="21">
        <f t="shared" si="69"/>
        <v>0</v>
      </c>
      <c r="AW59" s="21">
        <f t="shared" si="70"/>
        <v>99.134</v>
      </c>
      <c r="AX59" s="21"/>
      <c r="AY59" s="21">
        <f t="shared" si="71"/>
        <v>4.826897470039947E-4</v>
      </c>
      <c r="AZ59" s="21">
        <f t="shared" si="72"/>
        <v>2.3915057721683821E-3</v>
      </c>
      <c r="BA59" s="21">
        <f t="shared" si="73"/>
        <v>1.0073558258140447</v>
      </c>
      <c r="BB59" s="21">
        <f t="shared" si="74"/>
        <v>0.18193302190933613</v>
      </c>
      <c r="BC59" s="21">
        <f t="shared" si="75"/>
        <v>0.19142865096598186</v>
      </c>
      <c r="BD59" s="21">
        <f t="shared" si="76"/>
        <v>0</v>
      </c>
      <c r="BE59" s="21">
        <f t="shared" si="77"/>
        <v>0.4831482418792985</v>
      </c>
      <c r="BF59" s="21">
        <f t="shared" si="78"/>
        <v>1.7832495800447242E-5</v>
      </c>
      <c r="BG59" s="21">
        <f t="shared" si="79"/>
        <v>2.2837036598465691E-3</v>
      </c>
      <c r="BH59" s="21">
        <f t="shared" si="80"/>
        <v>4.6055309213203941E-3</v>
      </c>
      <c r="BI59" s="21">
        <f t="shared" si="81"/>
        <v>0</v>
      </c>
      <c r="BJ59" s="21">
        <f t="shared" si="82"/>
        <v>0</v>
      </c>
      <c r="BK59" s="21">
        <f t="shared" si="83"/>
        <v>1.8736470031648014</v>
      </c>
      <c r="BL59" s="21">
        <f t="shared" si="84"/>
        <v>1.6011553910275849</v>
      </c>
    </row>
    <row r="60" spans="1:64" x14ac:dyDescent="0.2">
      <c r="A60" t="s">
        <v>1476</v>
      </c>
      <c r="B60" s="27">
        <v>270</v>
      </c>
      <c r="C60" s="1">
        <v>3.7999999999999999E-2</v>
      </c>
      <c r="D60" s="1">
        <v>0.183</v>
      </c>
      <c r="E60" s="1">
        <v>48.554000000000002</v>
      </c>
      <c r="F60" s="1">
        <v>17.472999999999999</v>
      </c>
      <c r="G60" s="1">
        <v>14.319000000000001</v>
      </c>
      <c r="H60" s="1">
        <v>19.079000000000001</v>
      </c>
      <c r="I60" s="1">
        <v>0</v>
      </c>
      <c r="J60" s="1">
        <v>0.182</v>
      </c>
      <c r="K60" s="1">
        <v>0.32700000000000001</v>
      </c>
      <c r="L60" s="1">
        <v>7.0000000000000001E-3</v>
      </c>
      <c r="N60" s="21">
        <f t="shared" si="42"/>
        <v>100.16199999999999</v>
      </c>
      <c r="O60" s="21"/>
      <c r="P60" s="29" t="s">
        <v>12</v>
      </c>
      <c r="Q60" s="30">
        <v>8</v>
      </c>
      <c r="R60" s="30">
        <v>3</v>
      </c>
      <c r="S60" s="33" t="s">
        <v>2396</v>
      </c>
      <c r="T60" s="21"/>
      <c r="U60" s="24">
        <f t="shared" si="43"/>
        <v>1.0173510316799162E-3</v>
      </c>
      <c r="V60" s="24">
        <f t="shared" si="44"/>
        <v>3.6855839936331763E-3</v>
      </c>
      <c r="W60" s="24">
        <f t="shared" si="45"/>
        <v>1.531942060090941</v>
      </c>
      <c r="X60" s="24">
        <f t="shared" si="46"/>
        <v>0.36982785174880412</v>
      </c>
      <c r="Y60" s="24">
        <f t="shared" si="47"/>
        <v>9.3163823076449437E-2</v>
      </c>
      <c r="Z60" s="24">
        <f t="shared" si="48"/>
        <v>0.2274183305485441</v>
      </c>
      <c r="AA60" s="24">
        <f t="shared" si="49"/>
        <v>0.76141303054279375</v>
      </c>
      <c r="AB60" s="24">
        <f t="shared" si="50"/>
        <v>0</v>
      </c>
      <c r="AC60" s="24">
        <f t="shared" si="51"/>
        <v>4.1267986380897825E-3</v>
      </c>
      <c r="AD60" s="24">
        <f t="shared" si="52"/>
        <v>7.0418402705723707E-3</v>
      </c>
      <c r="AE60" s="24">
        <f t="shared" si="53"/>
        <v>3.6333005849215202E-4</v>
      </c>
      <c r="AF60" s="24">
        <f t="shared" si="54"/>
        <v>0</v>
      </c>
      <c r="AG60" s="24">
        <f t="shared" si="55"/>
        <v>3</v>
      </c>
      <c r="AH60" s="24">
        <f t="shared" si="56"/>
        <v>0.77001302800757587</v>
      </c>
      <c r="AI60" s="23">
        <f t="shared" si="57"/>
        <v>0.2906082638194184</v>
      </c>
      <c r="AJ60" s="21"/>
      <c r="AK60" s="21">
        <f t="shared" si="58"/>
        <v>3.7999999999999999E-2</v>
      </c>
      <c r="AL60" s="21">
        <f t="shared" si="59"/>
        <v>0.183</v>
      </c>
      <c r="AM60" s="21">
        <f t="shared" si="60"/>
        <v>48.554000000000002</v>
      </c>
      <c r="AN60" s="21">
        <f t="shared" si="61"/>
        <v>17.472999999999999</v>
      </c>
      <c r="AO60" s="21">
        <f t="shared" si="62"/>
        <v>0</v>
      </c>
      <c r="AP60" s="21">
        <f t="shared" si="63"/>
        <v>14.319000000000001</v>
      </c>
      <c r="AQ60" s="21">
        <f t="shared" si="64"/>
        <v>19.079000000000001</v>
      </c>
      <c r="AR60" s="21">
        <f t="shared" si="65"/>
        <v>0</v>
      </c>
      <c r="AS60" s="21">
        <f t="shared" si="66"/>
        <v>0.182</v>
      </c>
      <c r="AT60" s="21">
        <f t="shared" si="67"/>
        <v>0.32700000000000001</v>
      </c>
      <c r="AU60" s="21">
        <f t="shared" si="68"/>
        <v>7.0000000000000001E-3</v>
      </c>
      <c r="AV60" s="21">
        <f t="shared" si="69"/>
        <v>0</v>
      </c>
      <c r="AW60" s="21">
        <f t="shared" si="70"/>
        <v>100.16199999999999</v>
      </c>
      <c r="AX60" s="21"/>
      <c r="AY60" s="21">
        <f t="shared" si="71"/>
        <v>6.324900133155792E-4</v>
      </c>
      <c r="AZ60" s="21">
        <f t="shared" si="72"/>
        <v>2.2913379911351514E-3</v>
      </c>
      <c r="BA60" s="21">
        <f t="shared" si="73"/>
        <v>0.95241271086700674</v>
      </c>
      <c r="BB60" s="21">
        <f t="shared" si="74"/>
        <v>0.2299230212513981</v>
      </c>
      <c r="BC60" s="21">
        <f t="shared" si="75"/>
        <v>0.19930683146818109</v>
      </c>
      <c r="BD60" s="21">
        <f t="shared" si="76"/>
        <v>0</v>
      </c>
      <c r="BE60" s="21">
        <f t="shared" si="77"/>
        <v>0.47337263425333215</v>
      </c>
      <c r="BF60" s="21">
        <f t="shared" si="78"/>
        <v>0</v>
      </c>
      <c r="BG60" s="21">
        <f t="shared" si="79"/>
        <v>2.5656423832844171E-3</v>
      </c>
      <c r="BH60" s="21">
        <f t="shared" si="80"/>
        <v>4.3779320095109564E-3</v>
      </c>
      <c r="BI60" s="21">
        <f t="shared" si="81"/>
        <v>2.258833248089269E-4</v>
      </c>
      <c r="BJ60" s="21">
        <f t="shared" si="82"/>
        <v>0</v>
      </c>
      <c r="BK60" s="21">
        <f t="shared" si="83"/>
        <v>1.8651084835619733</v>
      </c>
      <c r="BL60" s="21">
        <f t="shared" si="84"/>
        <v>1.6084855258770887</v>
      </c>
    </row>
    <row r="61" spans="1:64" x14ac:dyDescent="0.2">
      <c r="A61" t="s">
        <v>69</v>
      </c>
      <c r="C61" s="1">
        <f>AVERAGE(C56:C60)</f>
        <v>2.8799999999999999E-2</v>
      </c>
      <c r="D61" s="22">
        <f t="shared" ref="D61:L61" si="87">AVERAGE(D56:D60)</f>
        <v>0.18180000000000002</v>
      </c>
      <c r="E61" s="22">
        <f t="shared" si="87"/>
        <v>49.544399999999996</v>
      </c>
      <c r="F61" s="22">
        <f t="shared" si="87"/>
        <v>16.138999999999999</v>
      </c>
      <c r="G61" s="22">
        <f t="shared" si="87"/>
        <v>14.059800000000001</v>
      </c>
      <c r="H61" s="22">
        <f t="shared" si="87"/>
        <v>19.195600000000002</v>
      </c>
      <c r="I61" s="22">
        <f t="shared" si="87"/>
        <v>4.0000000000000002E-4</v>
      </c>
      <c r="J61" s="22">
        <f t="shared" si="87"/>
        <v>0.1648</v>
      </c>
      <c r="K61" s="22">
        <f t="shared" si="87"/>
        <v>0.34179999999999999</v>
      </c>
      <c r="L61" s="22">
        <f t="shared" si="87"/>
        <v>1.6000000000000001E-3</v>
      </c>
      <c r="N61" s="21">
        <f t="shared" si="42"/>
        <v>99.657999999999987</v>
      </c>
      <c r="O61" s="21"/>
      <c r="P61" s="29" t="s">
        <v>12</v>
      </c>
      <c r="Q61" s="30">
        <v>8</v>
      </c>
      <c r="R61" s="30">
        <v>3</v>
      </c>
      <c r="S61" s="33" t="s">
        <v>2396</v>
      </c>
      <c r="T61" s="21"/>
      <c r="U61" s="24">
        <f t="shared" si="43"/>
        <v>7.7072307998744501E-4</v>
      </c>
      <c r="V61" s="24">
        <f t="shared" si="44"/>
        <v>3.6598875829594382E-3</v>
      </c>
      <c r="W61" s="24">
        <f t="shared" si="45"/>
        <v>1.5625378381315991</v>
      </c>
      <c r="X61" s="24">
        <f t="shared" si="46"/>
        <v>0.34145022482202586</v>
      </c>
      <c r="Y61" s="24">
        <f t="shared" si="47"/>
        <v>9.1498314185108814E-2</v>
      </c>
      <c r="Z61" s="24">
        <f t="shared" si="48"/>
        <v>0.22314929739792058</v>
      </c>
      <c r="AA61" s="24">
        <f t="shared" si="49"/>
        <v>0.76574652020412559</v>
      </c>
      <c r="AB61" s="24">
        <f t="shared" si="50"/>
        <v>1.1468534423861213E-5</v>
      </c>
      <c r="AC61" s="24">
        <f t="shared" si="51"/>
        <v>3.7352333751710875E-3</v>
      </c>
      <c r="AD61" s="24">
        <f t="shared" si="52"/>
        <v>7.3574804883588816E-3</v>
      </c>
      <c r="AE61" s="24">
        <f t="shared" si="53"/>
        <v>8.3012198319187309E-5</v>
      </c>
      <c r="AF61" s="24">
        <f t="shared" si="54"/>
        <v>0</v>
      </c>
      <c r="AG61" s="24">
        <f t="shared" si="55"/>
        <v>3</v>
      </c>
      <c r="AH61" s="24">
        <f t="shared" si="56"/>
        <v>0.77434498819195041</v>
      </c>
      <c r="AI61" s="23">
        <f t="shared" si="57"/>
        <v>0.2907961504133782</v>
      </c>
      <c r="AJ61" s="21"/>
      <c r="AK61" s="21">
        <f t="shared" si="58"/>
        <v>2.8799999999999999E-2</v>
      </c>
      <c r="AL61" s="21">
        <f t="shared" si="59"/>
        <v>0.18180000000000002</v>
      </c>
      <c r="AM61" s="21">
        <f t="shared" si="60"/>
        <v>49.544399999999996</v>
      </c>
      <c r="AN61" s="21">
        <f t="shared" si="61"/>
        <v>16.138999999999999</v>
      </c>
      <c r="AO61" s="21">
        <f t="shared" si="62"/>
        <v>0</v>
      </c>
      <c r="AP61" s="21">
        <f t="shared" si="63"/>
        <v>14.059800000000001</v>
      </c>
      <c r="AQ61" s="21">
        <f t="shared" si="64"/>
        <v>19.195600000000002</v>
      </c>
      <c r="AR61" s="21">
        <f t="shared" si="65"/>
        <v>4.0000000000000002E-4</v>
      </c>
      <c r="AS61" s="21">
        <f t="shared" si="66"/>
        <v>0.1648</v>
      </c>
      <c r="AT61" s="21">
        <f t="shared" si="67"/>
        <v>0.34179999999999999</v>
      </c>
      <c r="AU61" s="21">
        <f t="shared" si="68"/>
        <v>1.6000000000000001E-3</v>
      </c>
      <c r="AV61" s="21">
        <f t="shared" si="69"/>
        <v>0</v>
      </c>
      <c r="AW61" s="21">
        <f t="shared" si="70"/>
        <v>99.657999999999987</v>
      </c>
      <c r="AX61" s="21"/>
      <c r="AY61" s="21">
        <f t="shared" si="71"/>
        <v>4.7936085219707058E-4</v>
      </c>
      <c r="AZ61" s="21">
        <f t="shared" si="72"/>
        <v>2.276312823980167E-3</v>
      </c>
      <c r="BA61" s="21">
        <f t="shared" si="73"/>
        <v>0.97183993723028639</v>
      </c>
      <c r="BB61" s="21">
        <f t="shared" si="74"/>
        <v>0.21236923481808012</v>
      </c>
      <c r="BC61" s="21">
        <f t="shared" si="75"/>
        <v>0.19569901453148492</v>
      </c>
      <c r="BD61" s="21">
        <f t="shared" si="76"/>
        <v>0</v>
      </c>
      <c r="BE61" s="21">
        <f t="shared" si="77"/>
        <v>0.4762656186421334</v>
      </c>
      <c r="BF61" s="21">
        <f t="shared" si="78"/>
        <v>7.1329983201788959E-6</v>
      </c>
      <c r="BG61" s="21">
        <f t="shared" si="79"/>
        <v>2.3231750811278677E-3</v>
      </c>
      <c r="BH61" s="21">
        <f t="shared" si="80"/>
        <v>4.5760769444979964E-3</v>
      </c>
      <c r="BI61" s="21">
        <f t="shared" si="81"/>
        <v>5.1630474242040439E-5</v>
      </c>
      <c r="BJ61" s="21">
        <f t="shared" si="82"/>
        <v>0</v>
      </c>
      <c r="BK61" s="21">
        <f t="shared" si="83"/>
        <v>1.8658874943963504</v>
      </c>
      <c r="BL61" s="21">
        <f t="shared" si="84"/>
        <v>1.6078139807515868</v>
      </c>
    </row>
    <row r="62" spans="1:64" x14ac:dyDescent="0.2">
      <c r="A62" t="s">
        <v>80</v>
      </c>
      <c r="C62" s="1">
        <f>_xlfn.STDEV.S(C56:C60)</f>
        <v>1.0158740079360242E-2</v>
      </c>
      <c r="D62" s="22">
        <f t="shared" ref="D62:L62" si="88">_xlfn.STDEV.S(D56:D60)</f>
        <v>1.0183319694480775E-2</v>
      </c>
      <c r="E62" s="22">
        <f t="shared" si="88"/>
        <v>2.7398631900151504</v>
      </c>
      <c r="F62" s="22">
        <f t="shared" si="88"/>
        <v>2.9900240801705942</v>
      </c>
      <c r="G62" s="22">
        <f t="shared" si="88"/>
        <v>0.65128925985310071</v>
      </c>
      <c r="H62" s="22">
        <f t="shared" si="88"/>
        <v>0.55036969393308655</v>
      </c>
      <c r="I62" s="22">
        <f t="shared" si="88"/>
        <v>5.4772255750516611E-4</v>
      </c>
      <c r="J62" s="22">
        <f t="shared" si="88"/>
        <v>1.7640861656959949E-2</v>
      </c>
      <c r="K62" s="22">
        <f t="shared" si="88"/>
        <v>2.0216330032921399E-2</v>
      </c>
      <c r="L62" s="22">
        <f t="shared" si="88"/>
        <v>3.0495901363953816E-3</v>
      </c>
      <c r="N62" s="21">
        <f t="shared" si="42"/>
        <v>6.9933427881295565</v>
      </c>
      <c r="O62" s="21"/>
      <c r="P62" s="22"/>
      <c r="Q62" s="26">
        <v>12</v>
      </c>
      <c r="R62" s="26">
        <v>4</v>
      </c>
      <c r="S62" s="25">
        <v>0</v>
      </c>
      <c r="T62" s="21"/>
      <c r="U62" s="24">
        <f t="shared" si="43"/>
        <v>6.2040561295742822E-3</v>
      </c>
      <c r="V62" s="24">
        <f t="shared" si="44"/>
        <v>4.6783556944387933E-3</v>
      </c>
      <c r="W62" s="24">
        <f t="shared" si="45"/>
        <v>1.971945192766974</v>
      </c>
      <c r="X62" s="24">
        <f t="shared" si="46"/>
        <v>1.4436285431842226</v>
      </c>
      <c r="Y62" s="24">
        <f t="shared" si="47"/>
        <v>0</v>
      </c>
      <c r="Z62" s="24">
        <f t="shared" si="48"/>
        <v>0.33262064849207668</v>
      </c>
      <c r="AA62" s="24">
        <f t="shared" si="49"/>
        <v>0.50103474631380784</v>
      </c>
      <c r="AB62" s="24">
        <f t="shared" si="50"/>
        <v>3.5837569769561398E-4</v>
      </c>
      <c r="AC62" s="24">
        <f t="shared" si="51"/>
        <v>9.1245261713660594E-3</v>
      </c>
      <c r="AD62" s="24">
        <f t="shared" si="52"/>
        <v>9.9309174631897427E-3</v>
      </c>
      <c r="AE62" s="24">
        <f t="shared" si="53"/>
        <v>3.6107165740861722E-3</v>
      </c>
      <c r="AF62" s="24">
        <f t="shared" si="54"/>
        <v>0</v>
      </c>
      <c r="AG62" s="24">
        <f t="shared" si="55"/>
        <v>4.2831360784874324</v>
      </c>
      <c r="AH62" s="24">
        <f t="shared" si="56"/>
        <v>0.60100942120151835</v>
      </c>
      <c r="AI62" s="23">
        <f t="shared" si="57"/>
        <v>0</v>
      </c>
      <c r="AJ62" s="21"/>
      <c r="AK62" s="21">
        <f t="shared" si="58"/>
        <v>1.0158740079360242E-2</v>
      </c>
      <c r="AL62" s="21">
        <f t="shared" si="59"/>
        <v>1.0183319694480775E-2</v>
      </c>
      <c r="AM62" s="21">
        <f t="shared" si="60"/>
        <v>2.7398631900151504</v>
      </c>
      <c r="AN62" s="21">
        <f t="shared" si="61"/>
        <v>2.9900240801705942</v>
      </c>
      <c r="AO62" s="21">
        <f t="shared" si="62"/>
        <v>0</v>
      </c>
      <c r="AP62" s="21">
        <f t="shared" si="63"/>
        <v>0.65128925985310071</v>
      </c>
      <c r="AQ62" s="21">
        <f t="shared" si="64"/>
        <v>0.55036969393308655</v>
      </c>
      <c r="AR62" s="21">
        <f t="shared" si="65"/>
        <v>5.4772255750516611E-4</v>
      </c>
      <c r="AS62" s="21">
        <f t="shared" si="66"/>
        <v>1.7640861656959949E-2</v>
      </c>
      <c r="AT62" s="21">
        <f t="shared" si="67"/>
        <v>2.0216330032921399E-2</v>
      </c>
      <c r="AU62" s="21">
        <f t="shared" si="68"/>
        <v>3.0495901363953816E-3</v>
      </c>
      <c r="AV62" s="21">
        <f t="shared" si="69"/>
        <v>0</v>
      </c>
      <c r="AW62" s="21">
        <f t="shared" si="70"/>
        <v>6.9933427881295565</v>
      </c>
      <c r="AX62" s="21"/>
      <c r="AY62" s="21">
        <f t="shared" si="71"/>
        <v>1.6908688547537021E-4</v>
      </c>
      <c r="AZ62" s="21">
        <f t="shared" si="72"/>
        <v>1.2750506716851696E-4</v>
      </c>
      <c r="BA62" s="21">
        <f t="shared" si="73"/>
        <v>5.3743883680171647E-2</v>
      </c>
      <c r="BB62" s="21">
        <f t="shared" si="74"/>
        <v>3.9345010595046963E-2</v>
      </c>
      <c r="BC62" s="21">
        <f t="shared" si="75"/>
        <v>9.0653257036509768E-3</v>
      </c>
      <c r="BD62" s="21">
        <f t="shared" si="76"/>
        <v>0</v>
      </c>
      <c r="BE62" s="21">
        <f t="shared" si="77"/>
        <v>1.365532532262201E-2</v>
      </c>
      <c r="BF62" s="21">
        <f t="shared" si="78"/>
        <v>9.7672602065210959E-6</v>
      </c>
      <c r="BG62" s="21">
        <f t="shared" si="79"/>
        <v>2.4868210079534843E-4</v>
      </c>
      <c r="BH62" s="21">
        <f t="shared" si="80"/>
        <v>2.7065968919255131E-4</v>
      </c>
      <c r="BI62" s="21">
        <f t="shared" si="81"/>
        <v>9.8407365616213948E-5</v>
      </c>
      <c r="BJ62" s="21">
        <f t="shared" si="82"/>
        <v>0</v>
      </c>
      <c r="BK62" s="21">
        <f t="shared" si="83"/>
        <v>0.11673365366994612</v>
      </c>
      <c r="BL62" s="21">
        <f t="shared" si="84"/>
        <v>36.691527625766028</v>
      </c>
    </row>
    <row r="63" spans="1:64" s="28" customFormat="1" x14ac:dyDescent="0.2">
      <c r="C63" s="29"/>
      <c r="D63" s="29"/>
      <c r="E63" s="29"/>
      <c r="F63" s="29"/>
      <c r="G63" s="29"/>
      <c r="H63" s="29"/>
      <c r="I63" s="29"/>
      <c r="J63" s="29"/>
      <c r="K63" s="29"/>
      <c r="L63" s="29"/>
      <c r="M63" s="29"/>
      <c r="N63" s="28">
        <f t="shared" si="42"/>
        <v>0</v>
      </c>
      <c r="P63" s="29"/>
      <c r="Q63" s="30">
        <v>12</v>
      </c>
      <c r="R63" s="30">
        <v>4</v>
      </c>
      <c r="S63" s="33">
        <v>0</v>
      </c>
      <c r="U63" s="32" t="str">
        <f t="shared" si="43"/>
        <v>NA</v>
      </c>
      <c r="V63" s="32" t="str">
        <f t="shared" si="44"/>
        <v>NA</v>
      </c>
      <c r="W63" s="32" t="str">
        <f t="shared" si="45"/>
        <v>NA</v>
      </c>
      <c r="X63" s="32" t="str">
        <f t="shared" si="46"/>
        <v>NA</v>
      </c>
      <c r="Y63" s="32" t="str">
        <f t="shared" si="47"/>
        <v>NA</v>
      </c>
      <c r="Z63" s="32" t="str">
        <f t="shared" si="48"/>
        <v>NA</v>
      </c>
      <c r="AA63" s="32" t="str">
        <f t="shared" si="49"/>
        <v>NA</v>
      </c>
      <c r="AB63" s="32" t="str">
        <f t="shared" si="50"/>
        <v>NA</v>
      </c>
      <c r="AC63" s="32" t="str">
        <f t="shared" si="51"/>
        <v>NA</v>
      </c>
      <c r="AD63" s="32" t="str">
        <f t="shared" si="52"/>
        <v>NA</v>
      </c>
      <c r="AE63" s="32" t="str">
        <f t="shared" si="53"/>
        <v>NA</v>
      </c>
      <c r="AF63" s="32" t="str">
        <f t="shared" si="54"/>
        <v>NA</v>
      </c>
      <c r="AG63" s="32">
        <f t="shared" si="55"/>
        <v>0</v>
      </c>
      <c r="AH63" s="32" t="str">
        <f t="shared" si="56"/>
        <v>NA</v>
      </c>
      <c r="AI63" s="31" t="str">
        <f t="shared" si="57"/>
        <v>NA</v>
      </c>
      <c r="AK63" s="28">
        <f t="shared" si="58"/>
        <v>0</v>
      </c>
      <c r="AL63" s="28">
        <f t="shared" si="59"/>
        <v>0</v>
      </c>
      <c r="AM63" s="28">
        <f t="shared" si="60"/>
        <v>0</v>
      </c>
      <c r="AN63" s="28">
        <f t="shared" si="61"/>
        <v>0</v>
      </c>
      <c r="AO63" s="28">
        <f t="shared" si="62"/>
        <v>0</v>
      </c>
      <c r="AP63" s="28">
        <f t="shared" si="63"/>
        <v>0</v>
      </c>
      <c r="AQ63" s="28">
        <f t="shared" si="64"/>
        <v>0</v>
      </c>
      <c r="AR63" s="28">
        <f t="shared" si="65"/>
        <v>0</v>
      </c>
      <c r="AS63" s="28">
        <f t="shared" si="66"/>
        <v>0</v>
      </c>
      <c r="AT63" s="28">
        <f t="shared" si="67"/>
        <v>0</v>
      </c>
      <c r="AU63" s="28">
        <f t="shared" si="68"/>
        <v>0</v>
      </c>
      <c r="AV63" s="28">
        <f t="shared" si="69"/>
        <v>0</v>
      </c>
      <c r="AW63" s="28">
        <f t="shared" si="70"/>
        <v>0</v>
      </c>
      <c r="AY63" s="28">
        <f t="shared" si="71"/>
        <v>0</v>
      </c>
      <c r="AZ63" s="28">
        <f t="shared" si="72"/>
        <v>0</v>
      </c>
      <c r="BA63" s="28">
        <f t="shared" si="73"/>
        <v>0</v>
      </c>
      <c r="BB63" s="28">
        <f t="shared" si="74"/>
        <v>0</v>
      </c>
      <c r="BC63" s="28">
        <f t="shared" si="75"/>
        <v>0</v>
      </c>
      <c r="BD63" s="28">
        <f t="shared" si="76"/>
        <v>0</v>
      </c>
      <c r="BE63" s="28">
        <f t="shared" si="77"/>
        <v>0</v>
      </c>
      <c r="BF63" s="28">
        <f t="shared" si="78"/>
        <v>0</v>
      </c>
      <c r="BG63" s="28">
        <f t="shared" si="79"/>
        <v>0</v>
      </c>
      <c r="BH63" s="28">
        <f t="shared" si="80"/>
        <v>0</v>
      </c>
      <c r="BI63" s="28">
        <f t="shared" si="81"/>
        <v>0</v>
      </c>
      <c r="BJ63" s="28">
        <f t="shared" si="82"/>
        <v>0</v>
      </c>
      <c r="BK63" s="28">
        <f t="shared" si="83"/>
        <v>0</v>
      </c>
      <c r="BL63" s="28" t="str">
        <f t="shared" si="84"/>
        <v>NA</v>
      </c>
    </row>
    <row r="64" spans="1:64" s="28" customFormat="1" x14ac:dyDescent="0.2">
      <c r="A64" s="28" t="s">
        <v>750</v>
      </c>
      <c r="C64" s="29"/>
      <c r="D64" s="29"/>
      <c r="E64" s="29"/>
      <c r="F64" s="29"/>
      <c r="G64" s="29"/>
      <c r="H64" s="29"/>
      <c r="I64" s="29"/>
      <c r="J64" s="29"/>
      <c r="K64" s="29"/>
      <c r="L64" s="29"/>
      <c r="M64" s="29"/>
      <c r="N64" s="28">
        <f t="shared" ref="N64:N68" si="89">SUM(C64:M64)</f>
        <v>0</v>
      </c>
      <c r="P64" s="29"/>
      <c r="Q64" s="30">
        <v>12</v>
      </c>
      <c r="R64" s="30">
        <v>4</v>
      </c>
      <c r="S64" s="33">
        <v>0</v>
      </c>
      <c r="U64" s="32" t="str">
        <f t="shared" ref="U64" si="90">IFERROR(AY64*$BL64,"NA")</f>
        <v>NA</v>
      </c>
      <c r="V64" s="32" t="str">
        <f t="shared" ref="V64" si="91">IFERROR(AZ64*$BL64,"NA")</f>
        <v>NA</v>
      </c>
      <c r="W64" s="32" t="str">
        <f t="shared" ref="W64" si="92">IFERROR(BA64*$BL64,"NA")</f>
        <v>NA</v>
      </c>
      <c r="X64" s="32" t="str">
        <f t="shared" ref="X64" si="93">IFERROR(BB64*$BL64,"NA")</f>
        <v>NA</v>
      </c>
      <c r="Y64" s="32" t="str">
        <f t="shared" ref="Y64" si="94">IFERROR(IF(OR($S64="spinel", $S64="Spinel", $S64="SPINEL"),((BC64+BD64)*BL64-Z64),BD64*$BL64),"NA")</f>
        <v>NA</v>
      </c>
      <c r="Z64" s="32" t="str">
        <f t="shared" ref="Z64" si="95">IFERROR(IF(OR($S64="spinel", $S64="Spinel", $S64="SPINEL"),(1-AA64-AB64-AC64-AD64),BC64*$BL64),"NA")</f>
        <v>NA</v>
      </c>
      <c r="AA64" s="32" t="str">
        <f t="shared" ref="AA64" si="96">IFERROR(BE64*$BL64,"NA")</f>
        <v>NA</v>
      </c>
      <c r="AB64" s="32" t="str">
        <f t="shared" ref="AB64" si="97">IFERROR(BF64*$BL64,"NA")</f>
        <v>NA</v>
      </c>
      <c r="AC64" s="32" t="str">
        <f t="shared" ref="AC64" si="98">IFERROR(BG64*$BL64,"NA")</f>
        <v>NA</v>
      </c>
      <c r="AD64" s="32" t="str">
        <f t="shared" ref="AD64" si="99">IFERROR(BH64*$BL64,"NA")</f>
        <v>NA</v>
      </c>
      <c r="AE64" s="32" t="str">
        <f t="shared" ref="AE64" si="100">IFERROR(BI64*$BL64,"NA")</f>
        <v>NA</v>
      </c>
      <c r="AF64" s="32" t="str">
        <f t="shared" ref="AF64" si="101">IFERROR(BJ64*$BL64,"NA")</f>
        <v>NA</v>
      </c>
      <c r="AG64" s="32">
        <f t="shared" ref="AG64" si="102">IFERROR(SUM(U64:AF64),"NA")</f>
        <v>0</v>
      </c>
      <c r="AH64" s="32" t="str">
        <f t="shared" ref="AH64" si="103">IFERROR(AA64/(AA64+Z64),"NA")</f>
        <v>NA</v>
      </c>
      <c r="AI64" s="31" t="str">
        <f t="shared" ref="AI64" si="104">IFERROR(Y64/(Y64+Z64),"NA")</f>
        <v>NA</v>
      </c>
      <c r="AK64" s="28">
        <f t="shared" ref="AK64" si="105">C64</f>
        <v>0</v>
      </c>
      <c r="AL64" s="28">
        <f t="shared" ref="AL64" si="106">D64</f>
        <v>0</v>
      </c>
      <c r="AM64" s="28">
        <f t="shared" ref="AM64" si="107">E64</f>
        <v>0</v>
      </c>
      <c r="AN64" s="28">
        <f t="shared" ref="AN64" si="108">F64</f>
        <v>0</v>
      </c>
      <c r="AO64" s="28">
        <f t="shared" ref="AO64" si="109">BD64*AO$1/2</f>
        <v>0</v>
      </c>
      <c r="AP64" s="28">
        <f t="shared" ref="AP64" si="110">BC64*AP$1</f>
        <v>0</v>
      </c>
      <c r="AQ64" s="28">
        <f t="shared" ref="AQ64" si="111">H64</f>
        <v>0</v>
      </c>
      <c r="AR64" s="28">
        <f t="shared" ref="AR64" si="112">I64</f>
        <v>0</v>
      </c>
      <c r="AS64" s="28">
        <f t="shared" ref="AS64" si="113">J64</f>
        <v>0</v>
      </c>
      <c r="AT64" s="28">
        <f t="shared" ref="AT64" si="114">K64</f>
        <v>0</v>
      </c>
      <c r="AU64" s="28">
        <f t="shared" ref="AU64" si="115">L64</f>
        <v>0</v>
      </c>
      <c r="AV64" s="28">
        <f t="shared" ref="AV64" si="116">M64</f>
        <v>0</v>
      </c>
      <c r="AW64" s="28">
        <f t="shared" ref="AW64" si="117">SUM(AK64:AV64)</f>
        <v>0</v>
      </c>
      <c r="AY64" s="28">
        <f t="shared" ref="AY64" si="118">C64/AK$1</f>
        <v>0</v>
      </c>
      <c r="AZ64" s="28">
        <f t="shared" ref="AZ64" si="119">D64/AL$1</f>
        <v>0</v>
      </c>
      <c r="BA64" s="28">
        <f t="shared" ref="BA64" si="120">E64/AM$1*2</f>
        <v>0</v>
      </c>
      <c r="BB64" s="28">
        <f t="shared" ref="BB64" si="121">F64/AN$1*2</f>
        <v>0</v>
      </c>
      <c r="BC64" s="28">
        <f t="shared" ref="BC64" si="122">IF(OR($S64="spinel", $S64="Spinel", $S64="SPINEL"),G64/AP$1,G64/AP$1*(1-$S64))</f>
        <v>0</v>
      </c>
      <c r="BD64" s="28">
        <f t="shared" ref="BD64" si="123">IF(OR($S64="spinel", $S64="Spinel", $S64="SPINEL"),0,G64/AP$1*$S64)</f>
        <v>0</v>
      </c>
      <c r="BE64" s="28">
        <f t="shared" ref="BE64" si="124">H64/AQ$1</f>
        <v>0</v>
      </c>
      <c r="BF64" s="28">
        <f t="shared" ref="BF64" si="125">I64/AR$1</f>
        <v>0</v>
      </c>
      <c r="BG64" s="28">
        <f t="shared" ref="BG64" si="126">J64/AS$1</f>
        <v>0</v>
      </c>
      <c r="BH64" s="28">
        <f t="shared" ref="BH64" si="127">K64/AT$1</f>
        <v>0</v>
      </c>
      <c r="BI64" s="28">
        <f t="shared" ref="BI64" si="128">L64/AU$1*2</f>
        <v>0</v>
      </c>
      <c r="BJ64" s="28">
        <f t="shared" ref="BJ64" si="129">M64/AV$1*2</f>
        <v>0</v>
      </c>
      <c r="BK64" s="28">
        <f t="shared" ref="BK64" si="130">SUM(AY64:BJ64)</f>
        <v>0</v>
      </c>
      <c r="BL64" s="28" t="str">
        <f t="shared" ref="BL64" si="131">IFERROR(IF(OR($P64="Total",$P64="total", $P64="TOTAL"),$R64/$BK64,Q64/(AY64*4+AZ64*4+BA64*3+BB64*3+BC64*2+BD64*3+BE64*2+BF64*2+BG64*2+BH64*2+BI64+BJ64)),"NA")</f>
        <v>NA</v>
      </c>
    </row>
    <row r="65" spans="1:64" s="28" customFormat="1" x14ac:dyDescent="0.2">
      <c r="A65" s="28" t="s">
        <v>1726</v>
      </c>
      <c r="C65" s="29">
        <v>42.347000000000001</v>
      </c>
      <c r="D65" s="29">
        <v>1.597</v>
      </c>
      <c r="E65" s="29">
        <v>15.122</v>
      </c>
      <c r="F65" s="29">
        <v>0.96499999999999997</v>
      </c>
      <c r="G65" s="29">
        <v>4.4009999999999998</v>
      </c>
      <c r="H65" s="29">
        <v>17.692</v>
      </c>
      <c r="I65" s="29">
        <v>11.596</v>
      </c>
      <c r="J65" s="29">
        <v>6.3E-2</v>
      </c>
      <c r="K65" s="29">
        <v>0.109</v>
      </c>
      <c r="L65" s="29">
        <v>2.242</v>
      </c>
      <c r="M65" s="29">
        <v>1.0309999999999999</v>
      </c>
      <c r="N65" s="28">
        <f t="shared" si="89"/>
        <v>97.165000000000006</v>
      </c>
      <c r="P65" s="29"/>
      <c r="Q65" s="30">
        <v>46</v>
      </c>
      <c r="R65" s="30"/>
      <c r="S65" s="33">
        <v>0</v>
      </c>
      <c r="U65" s="32">
        <f t="shared" ref="U65" si="132">IFERROR(AY65*$BL65,"NA")</f>
        <v>6.0713796118080676</v>
      </c>
      <c r="V65" s="32">
        <f t="shared" ref="V65" si="133">IFERROR(AZ65*$BL65,"NA")</f>
        <v>0.17224143905237482</v>
      </c>
      <c r="W65" s="32">
        <f t="shared" ref="W65" si="134">IFERROR(BA65*$BL65,"NA")</f>
        <v>2.5550774293166412</v>
      </c>
      <c r="X65" s="32">
        <f t="shared" ref="X65" si="135">IFERROR(BB65*$BL65,"NA")</f>
        <v>0.1093797577013209</v>
      </c>
      <c r="Y65" s="32">
        <f t="shared" ref="Y65" si="136">IFERROR(IF(OR($S65="spinel", $S65="Spinel", $S65="SPINEL"),((BC65+BD65)*BL65-Z65),BD65*$BL65),"NA")</f>
        <v>0</v>
      </c>
      <c r="Z65" s="32">
        <f t="shared" ref="Z65" si="137">IFERROR(IF(OR($S65="spinel", $S65="Spinel", $S65="SPINEL"),(1-AA65-AB65-AC65-AD65),BC65*$BL65),"NA")</f>
        <v>0.5276616453573818</v>
      </c>
      <c r="AA65" s="32">
        <f t="shared" ref="AA65" si="138">IFERROR(BE65*$BL65,"NA")</f>
        <v>3.7811084443696479</v>
      </c>
      <c r="AB65" s="32">
        <f t="shared" ref="AB65" si="139">IFERROR(BF65*$BL65,"NA")</f>
        <v>1.7812094890238177</v>
      </c>
      <c r="AC65" s="32">
        <f t="shared" ref="AC65" si="140">IFERROR(BG65*$BL65,"NA")</f>
        <v>7.649973765094127E-3</v>
      </c>
      <c r="AD65" s="32">
        <f t="shared" ref="AD65" si="141">IFERROR(BH65*$BL65,"NA")</f>
        <v>1.2570206749294783E-2</v>
      </c>
      <c r="AE65" s="32">
        <f t="shared" ref="AE65" si="142">IFERROR(BI65*$BL65,"NA")</f>
        <v>0.62318415541533956</v>
      </c>
      <c r="AF65" s="32">
        <f t="shared" ref="AF65" si="143">IFERROR(BJ65*$BL65,"NA")</f>
        <v>0.18856056155853068</v>
      </c>
      <c r="AG65" s="32">
        <f t="shared" ref="AG65" si="144">IFERROR(SUM(U65:AF65),"NA")</f>
        <v>15.830022714117511</v>
      </c>
      <c r="AH65" s="32">
        <f t="shared" ref="AH65" si="145">IFERROR(AA65/(AA65+Z65),"NA")</f>
        <v>0.87753775802161449</v>
      </c>
      <c r="AI65" s="31">
        <f t="shared" ref="AI65" si="146">IFERROR(Y65/(Y65+Z65),"NA")</f>
        <v>0</v>
      </c>
      <c r="AK65" s="28">
        <f t="shared" ref="AK65" si="147">C65</f>
        <v>42.347000000000001</v>
      </c>
      <c r="AL65" s="28">
        <f t="shared" ref="AL65" si="148">D65</f>
        <v>1.597</v>
      </c>
      <c r="AM65" s="28">
        <f t="shared" ref="AM65" si="149">E65</f>
        <v>15.122</v>
      </c>
      <c r="AN65" s="28">
        <f t="shared" ref="AN65" si="150">F65</f>
        <v>0.96499999999999997</v>
      </c>
      <c r="AO65" s="28">
        <f t="shared" ref="AO65" si="151">BD65*AO$1/2</f>
        <v>0</v>
      </c>
      <c r="AP65" s="28">
        <f t="shared" ref="AP65" si="152">BC65*AP$1</f>
        <v>4.4009999999999998</v>
      </c>
      <c r="AQ65" s="28">
        <f t="shared" ref="AQ65" si="153">H65</f>
        <v>17.692</v>
      </c>
      <c r="AR65" s="28">
        <f t="shared" ref="AR65" si="154">I65</f>
        <v>11.596</v>
      </c>
      <c r="AS65" s="28">
        <f t="shared" ref="AS65" si="155">J65</f>
        <v>6.3E-2</v>
      </c>
      <c r="AT65" s="28">
        <f t="shared" ref="AT65" si="156">K65</f>
        <v>0.109</v>
      </c>
      <c r="AU65" s="28">
        <f t="shared" ref="AU65" si="157">L65</f>
        <v>2.242</v>
      </c>
      <c r="AV65" s="28">
        <f t="shared" ref="AV65" si="158">M65</f>
        <v>1.0309999999999999</v>
      </c>
      <c r="AW65" s="28">
        <f t="shared" ref="AW65" si="159">SUM(AK65:AV65)</f>
        <v>97.165000000000006</v>
      </c>
      <c r="AY65" s="28">
        <f t="shared" ref="AY65" si="160">C65/AK$1</f>
        <v>0.70484354194407461</v>
      </c>
      <c r="AZ65" s="28">
        <f t="shared" ref="AZ65" si="161">D65/AL$1</f>
        <v>1.999599328875867E-2</v>
      </c>
      <c r="BA65" s="28">
        <f t="shared" ref="BA65" si="162">E65/AM$1*2</f>
        <v>0.29662612789329151</v>
      </c>
      <c r="BB65" s="28">
        <f t="shared" ref="BB65" si="163">F65/AN$1*2</f>
        <v>1.2698203829199289E-2</v>
      </c>
      <c r="BC65" s="28">
        <f t="shared" ref="BC65" si="164">IF(OR($S65="spinel", $S65="Spinel", $S65="SPINEL"),G65/AP$1,G65/AP$1*(1-$S65))</f>
        <v>6.1257725070987139E-2</v>
      </c>
      <c r="BD65" s="28">
        <f t="shared" ref="BD65" si="165">IF(OR($S65="spinel", $S65="Spinel", $S65="SPINEL"),0,G65/AP$1*$S65)</f>
        <v>0</v>
      </c>
      <c r="BE65" s="28">
        <f t="shared" ref="BE65" si="166">H65/AQ$1</f>
        <v>0.43895951806750627</v>
      </c>
      <c r="BF65" s="28">
        <f t="shared" ref="BF65" si="167">I65/AR$1</f>
        <v>0.20678562130198619</v>
      </c>
      <c r="BG65" s="28">
        <f t="shared" ref="BG65" si="168">J65/AS$1</f>
        <v>8.8810697882922129E-4</v>
      </c>
      <c r="BH65" s="28">
        <f t="shared" ref="BH65" si="169">K65/AT$1</f>
        <v>1.4593106698369855E-3</v>
      </c>
      <c r="BI65" s="28">
        <f t="shared" ref="BI65" si="170">L65/AU$1*2</f>
        <v>7.2347202031659161E-2</v>
      </c>
      <c r="BJ65" s="28">
        <f t="shared" ref="BJ65" si="171">M65/AV$1*2</f>
        <v>2.1890526136990954E-2</v>
      </c>
      <c r="BK65" s="28">
        <f t="shared" ref="BK65" si="172">SUM(AY65:BJ65)</f>
        <v>1.8377518772131201</v>
      </c>
      <c r="BL65" s="28">
        <f t="shared" ref="BL65" si="173">IFERROR(IF(OR($P65="Total",$P65="total", $P65="TOTAL"),$R65/$BK65,Q65/(AY65*4+AZ65*4+BA65*3+BB65*3+BC65*2+BD65*3+BE65*2+BF65*2+BG65*2+BH65*2+BI65+BJ65)),"NA")</f>
        <v>8.6137976026029861</v>
      </c>
    </row>
    <row r="66" spans="1:64" x14ac:dyDescent="0.2">
      <c r="N66" s="28">
        <f t="shared" si="89"/>
        <v>0</v>
      </c>
      <c r="O66" s="21"/>
      <c r="P66" s="22"/>
      <c r="Q66" s="26">
        <v>12</v>
      </c>
      <c r="R66" s="26">
        <v>4</v>
      </c>
      <c r="S66" s="25">
        <v>0</v>
      </c>
      <c r="T66" s="21"/>
      <c r="U66" s="24" t="str">
        <f t="shared" si="43"/>
        <v>NA</v>
      </c>
      <c r="V66" s="24" t="str">
        <f t="shared" si="44"/>
        <v>NA</v>
      </c>
      <c r="W66" s="24" t="str">
        <f t="shared" si="45"/>
        <v>NA</v>
      </c>
      <c r="X66" s="24" t="str">
        <f t="shared" si="46"/>
        <v>NA</v>
      </c>
      <c r="Y66" s="24" t="str">
        <f t="shared" si="47"/>
        <v>NA</v>
      </c>
      <c r="Z66" s="24" t="str">
        <f t="shared" si="48"/>
        <v>NA</v>
      </c>
      <c r="AA66" s="24" t="str">
        <f t="shared" si="49"/>
        <v>NA</v>
      </c>
      <c r="AB66" s="24" t="str">
        <f t="shared" si="50"/>
        <v>NA</v>
      </c>
      <c r="AC66" s="24" t="str">
        <f t="shared" si="51"/>
        <v>NA</v>
      </c>
      <c r="AD66" s="24" t="str">
        <f t="shared" si="52"/>
        <v>NA</v>
      </c>
      <c r="AE66" s="24" t="str">
        <f t="shared" si="53"/>
        <v>NA</v>
      </c>
      <c r="AF66" s="24" t="str">
        <f t="shared" si="54"/>
        <v>NA</v>
      </c>
      <c r="AG66" s="24">
        <f t="shared" si="55"/>
        <v>0</v>
      </c>
      <c r="AH66" s="24" t="str">
        <f t="shared" si="56"/>
        <v>NA</v>
      </c>
      <c r="AI66" s="23" t="str">
        <f t="shared" si="57"/>
        <v>NA</v>
      </c>
      <c r="AJ66" s="21"/>
      <c r="AK66" s="21">
        <f t="shared" si="58"/>
        <v>0</v>
      </c>
      <c r="AL66" s="21">
        <f t="shared" si="59"/>
        <v>0</v>
      </c>
      <c r="AM66" s="21">
        <f t="shared" si="60"/>
        <v>0</v>
      </c>
      <c r="AN66" s="21">
        <f t="shared" si="61"/>
        <v>0</v>
      </c>
      <c r="AO66" s="21">
        <f t="shared" si="62"/>
        <v>0</v>
      </c>
      <c r="AP66" s="21">
        <f t="shared" si="63"/>
        <v>0</v>
      </c>
      <c r="AQ66" s="21">
        <f t="shared" si="64"/>
        <v>0</v>
      </c>
      <c r="AR66" s="21">
        <f t="shared" si="65"/>
        <v>0</v>
      </c>
      <c r="AS66" s="21">
        <f t="shared" si="66"/>
        <v>0</v>
      </c>
      <c r="AT66" s="21">
        <f t="shared" si="67"/>
        <v>0</v>
      </c>
      <c r="AU66" s="21">
        <f t="shared" si="68"/>
        <v>0</v>
      </c>
      <c r="AV66" s="21">
        <f t="shared" si="69"/>
        <v>0</v>
      </c>
      <c r="AW66" s="21">
        <f t="shared" si="70"/>
        <v>0</v>
      </c>
      <c r="AX66" s="21"/>
      <c r="AY66" s="21">
        <f t="shared" si="71"/>
        <v>0</v>
      </c>
      <c r="AZ66" s="21">
        <f t="shared" si="72"/>
        <v>0</v>
      </c>
      <c r="BA66" s="21">
        <f t="shared" si="73"/>
        <v>0</v>
      </c>
      <c r="BB66" s="21">
        <f t="shared" si="74"/>
        <v>0</v>
      </c>
      <c r="BC66" s="21">
        <f t="shared" si="75"/>
        <v>0</v>
      </c>
      <c r="BD66" s="21">
        <f t="shared" si="76"/>
        <v>0</v>
      </c>
      <c r="BE66" s="21">
        <f t="shared" si="77"/>
        <v>0</v>
      </c>
      <c r="BF66" s="21">
        <f t="shared" si="78"/>
        <v>0</v>
      </c>
      <c r="BG66" s="21">
        <f t="shared" si="79"/>
        <v>0</v>
      </c>
      <c r="BH66" s="21">
        <f t="shared" si="80"/>
        <v>0</v>
      </c>
      <c r="BI66" s="21">
        <f t="shared" si="81"/>
        <v>0</v>
      </c>
      <c r="BJ66" s="21">
        <f t="shared" si="82"/>
        <v>0</v>
      </c>
      <c r="BK66" s="21">
        <f t="shared" si="83"/>
        <v>0</v>
      </c>
      <c r="BL66" s="21" t="str">
        <f t="shared" si="84"/>
        <v>NA</v>
      </c>
    </row>
    <row r="67" spans="1:64" x14ac:dyDescent="0.2">
      <c r="A67" t="s">
        <v>1477</v>
      </c>
      <c r="N67" s="28">
        <f t="shared" si="89"/>
        <v>0</v>
      </c>
      <c r="O67" s="21"/>
      <c r="P67" s="22"/>
      <c r="Q67" s="26">
        <v>12</v>
      </c>
      <c r="R67" s="26">
        <v>4</v>
      </c>
      <c r="S67" s="25">
        <v>0</v>
      </c>
      <c r="T67" s="21"/>
      <c r="U67" s="24" t="str">
        <f t="shared" si="43"/>
        <v>NA</v>
      </c>
      <c r="V67" s="24" t="str">
        <f t="shared" si="44"/>
        <v>NA</v>
      </c>
      <c r="W67" s="24" t="str">
        <f t="shared" si="45"/>
        <v>NA</v>
      </c>
      <c r="X67" s="24" t="str">
        <f t="shared" si="46"/>
        <v>NA</v>
      </c>
      <c r="Y67" s="24" t="str">
        <f t="shared" si="47"/>
        <v>NA</v>
      </c>
      <c r="Z67" s="24" t="str">
        <f t="shared" si="48"/>
        <v>NA</v>
      </c>
      <c r="AA67" s="24" t="str">
        <f t="shared" si="49"/>
        <v>NA</v>
      </c>
      <c r="AB67" s="24" t="str">
        <f t="shared" si="50"/>
        <v>NA</v>
      </c>
      <c r="AC67" s="24" t="str">
        <f t="shared" si="51"/>
        <v>NA</v>
      </c>
      <c r="AD67" s="24" t="str">
        <f t="shared" si="52"/>
        <v>NA</v>
      </c>
      <c r="AE67" s="24" t="str">
        <f t="shared" si="53"/>
        <v>NA</v>
      </c>
      <c r="AF67" s="24" t="str">
        <f t="shared" si="54"/>
        <v>NA</v>
      </c>
      <c r="AG67" s="24">
        <f t="shared" si="55"/>
        <v>0</v>
      </c>
      <c r="AH67" s="24" t="str">
        <f t="shared" si="56"/>
        <v>NA</v>
      </c>
      <c r="AI67" s="23" t="str">
        <f t="shared" si="57"/>
        <v>NA</v>
      </c>
      <c r="AJ67" s="21"/>
      <c r="AK67" s="21">
        <f t="shared" si="58"/>
        <v>0</v>
      </c>
      <c r="AL67" s="21">
        <f t="shared" si="59"/>
        <v>0</v>
      </c>
      <c r="AM67" s="21">
        <f t="shared" si="60"/>
        <v>0</v>
      </c>
      <c r="AN67" s="21">
        <f t="shared" si="61"/>
        <v>0</v>
      </c>
      <c r="AO67" s="21">
        <f t="shared" si="62"/>
        <v>0</v>
      </c>
      <c r="AP67" s="21">
        <f t="shared" si="63"/>
        <v>0</v>
      </c>
      <c r="AQ67" s="21">
        <f t="shared" si="64"/>
        <v>0</v>
      </c>
      <c r="AR67" s="21">
        <f t="shared" si="65"/>
        <v>0</v>
      </c>
      <c r="AS67" s="21">
        <f t="shared" si="66"/>
        <v>0</v>
      </c>
      <c r="AT67" s="21">
        <f t="shared" si="67"/>
        <v>0</v>
      </c>
      <c r="AU67" s="21">
        <f t="shared" si="68"/>
        <v>0</v>
      </c>
      <c r="AV67" s="21">
        <f t="shared" si="69"/>
        <v>0</v>
      </c>
      <c r="AW67" s="21">
        <f t="shared" si="70"/>
        <v>0</v>
      </c>
      <c r="AX67" s="21"/>
      <c r="AY67" s="21">
        <f t="shared" si="71"/>
        <v>0</v>
      </c>
      <c r="AZ67" s="21">
        <f t="shared" si="72"/>
        <v>0</v>
      </c>
      <c r="BA67" s="21">
        <f t="shared" si="73"/>
        <v>0</v>
      </c>
      <c r="BB67" s="21">
        <f t="shared" si="74"/>
        <v>0</v>
      </c>
      <c r="BC67" s="21">
        <f t="shared" si="75"/>
        <v>0</v>
      </c>
      <c r="BD67" s="21">
        <f t="shared" si="76"/>
        <v>0</v>
      </c>
      <c r="BE67" s="21">
        <f t="shared" si="77"/>
        <v>0</v>
      </c>
      <c r="BF67" s="21">
        <f t="shared" si="78"/>
        <v>0</v>
      </c>
      <c r="BG67" s="21">
        <f t="shared" si="79"/>
        <v>0</v>
      </c>
      <c r="BH67" s="21">
        <f t="shared" si="80"/>
        <v>0</v>
      </c>
      <c r="BI67" s="21">
        <f t="shared" si="81"/>
        <v>0</v>
      </c>
      <c r="BJ67" s="21">
        <f t="shared" si="82"/>
        <v>0</v>
      </c>
      <c r="BK67" s="21">
        <f t="shared" si="83"/>
        <v>0</v>
      </c>
      <c r="BL67" s="21" t="str">
        <f t="shared" si="84"/>
        <v>NA</v>
      </c>
    </row>
    <row r="68" spans="1:64" x14ac:dyDescent="0.2">
      <c r="A68" s="21" t="s">
        <v>1478</v>
      </c>
      <c r="C68" s="22">
        <v>56.582999999999998</v>
      </c>
      <c r="D68" s="22">
        <v>0.81</v>
      </c>
      <c r="E68" s="22">
        <v>19.567</v>
      </c>
      <c r="F68" s="22">
        <v>0.157</v>
      </c>
      <c r="G68" s="22">
        <v>4.234</v>
      </c>
      <c r="H68" s="22">
        <v>3.6739999999999999</v>
      </c>
      <c r="I68" s="22">
        <v>9.1539999999999999</v>
      </c>
      <c r="J68" s="22">
        <v>9.2999999999999999E-2</v>
      </c>
      <c r="K68" s="22">
        <v>0</v>
      </c>
      <c r="L68" s="22">
        <v>2.4249999999999998</v>
      </c>
      <c r="M68" s="22">
        <v>1.1060000000000001</v>
      </c>
      <c r="N68" s="28">
        <f t="shared" si="89"/>
        <v>97.802999999999997</v>
      </c>
      <c r="O68" s="21"/>
      <c r="P68" s="22" t="s">
        <v>12</v>
      </c>
      <c r="Q68" s="26"/>
      <c r="R68" s="26">
        <v>100</v>
      </c>
      <c r="S68" s="25">
        <v>0</v>
      </c>
      <c r="T68" s="21"/>
      <c r="U68" s="24">
        <f t="shared" si="43"/>
        <v>53.688148647683519</v>
      </c>
      <c r="V68" s="24">
        <f t="shared" si="44"/>
        <v>0.57815657308334856</v>
      </c>
      <c r="W68" s="24">
        <f t="shared" si="45"/>
        <v>21.879973735199247</v>
      </c>
      <c r="X68" s="24">
        <f t="shared" si="46"/>
        <v>0.11777063468181921</v>
      </c>
      <c r="Y68" s="24">
        <f t="shared" si="47"/>
        <v>0</v>
      </c>
      <c r="Z68" s="24">
        <f t="shared" si="48"/>
        <v>3.3595625541573542</v>
      </c>
      <c r="AA68" s="24">
        <f t="shared" si="49"/>
        <v>5.1964777741762864</v>
      </c>
      <c r="AB68" s="24">
        <f t="shared" si="50"/>
        <v>9.3056222938740074</v>
      </c>
      <c r="AC68" s="24">
        <f t="shared" si="51"/>
        <v>7.4736036898162175E-2</v>
      </c>
      <c r="AD68" s="24">
        <f t="shared" si="52"/>
        <v>0</v>
      </c>
      <c r="AE68" s="24">
        <f t="shared" si="53"/>
        <v>4.4608770858177227</v>
      </c>
      <c r="AF68" s="24">
        <f t="shared" si="54"/>
        <v>1.3386746644285554</v>
      </c>
      <c r="AG68" s="24">
        <f t="shared" si="55"/>
        <v>100.00000000000001</v>
      </c>
      <c r="AH68" s="24">
        <f t="shared" si="56"/>
        <v>0.60734610576436399</v>
      </c>
      <c r="AI68" s="23">
        <f t="shared" si="57"/>
        <v>0</v>
      </c>
      <c r="AJ68" s="21"/>
      <c r="AK68" s="21">
        <f t="shared" si="58"/>
        <v>56.582999999999998</v>
      </c>
      <c r="AL68" s="21">
        <f t="shared" si="59"/>
        <v>0.81</v>
      </c>
      <c r="AM68" s="21">
        <f t="shared" si="60"/>
        <v>19.567</v>
      </c>
      <c r="AN68" s="21">
        <f t="shared" si="61"/>
        <v>0.157</v>
      </c>
      <c r="AO68" s="21">
        <f t="shared" si="62"/>
        <v>0</v>
      </c>
      <c r="AP68" s="21">
        <f t="shared" si="63"/>
        <v>4.234</v>
      </c>
      <c r="AQ68" s="21">
        <f t="shared" si="64"/>
        <v>3.6739999999999999</v>
      </c>
      <c r="AR68" s="21">
        <f t="shared" si="65"/>
        <v>9.1539999999999999</v>
      </c>
      <c r="AS68" s="21">
        <f t="shared" si="66"/>
        <v>9.2999999999999999E-2</v>
      </c>
      <c r="AT68" s="21">
        <f t="shared" si="67"/>
        <v>0</v>
      </c>
      <c r="AU68" s="21">
        <f t="shared" si="68"/>
        <v>2.4249999999999998</v>
      </c>
      <c r="AV68" s="21">
        <f t="shared" si="69"/>
        <v>1.1060000000000001</v>
      </c>
      <c r="AW68" s="21">
        <f t="shared" si="70"/>
        <v>97.802999999999997</v>
      </c>
      <c r="AX68" s="21"/>
      <c r="AY68" s="21">
        <f t="shared" si="71"/>
        <v>0.9417942743009321</v>
      </c>
      <c r="AZ68" s="21">
        <f t="shared" si="72"/>
        <v>1.0141987829614604E-2</v>
      </c>
      <c r="BA68" s="21">
        <f t="shared" si="73"/>
        <v>0.38381718320910163</v>
      </c>
      <c r="BB68" s="21">
        <f t="shared" si="74"/>
        <v>2.0659253898282779E-3</v>
      </c>
      <c r="BC68" s="21">
        <f t="shared" si="75"/>
        <v>5.8933244251433668E-2</v>
      </c>
      <c r="BD68" s="21">
        <f t="shared" si="76"/>
        <v>0</v>
      </c>
      <c r="BE68" s="21">
        <f t="shared" si="77"/>
        <v>9.1156300552793237E-2</v>
      </c>
      <c r="BF68" s="21">
        <f t="shared" si="78"/>
        <v>0.16323866655729402</v>
      </c>
      <c r="BG68" s="21">
        <f t="shared" si="79"/>
        <v>1.3110150639859934E-3</v>
      </c>
      <c r="BH68" s="21">
        <f t="shared" si="80"/>
        <v>0</v>
      </c>
      <c r="BI68" s="21">
        <f t="shared" si="81"/>
        <v>7.8252437523092522E-2</v>
      </c>
      <c r="BJ68" s="21">
        <f t="shared" si="82"/>
        <v>2.3482950443755576E-2</v>
      </c>
      <c r="BK68" s="21">
        <f t="shared" si="83"/>
        <v>1.7541939851218313</v>
      </c>
      <c r="BL68" s="21">
        <f t="shared" si="84"/>
        <v>57.006238106018166</v>
      </c>
    </row>
    <row r="69" spans="1:64" x14ac:dyDescent="0.2">
      <c r="A69" s="21" t="s">
        <v>1479</v>
      </c>
      <c r="C69" s="22">
        <v>57.076000000000001</v>
      </c>
      <c r="D69" s="22">
        <v>0.77500000000000002</v>
      </c>
      <c r="E69" s="22">
        <v>20.350000000000001</v>
      </c>
      <c r="F69" s="22">
        <v>0.11</v>
      </c>
      <c r="G69" s="22">
        <v>3.476</v>
      </c>
      <c r="H69" s="22">
        <v>2.6680000000000001</v>
      </c>
      <c r="I69" s="22">
        <v>9.1969999999999992</v>
      </c>
      <c r="J69" s="22">
        <v>0.106</v>
      </c>
      <c r="K69" s="22">
        <v>2E-3</v>
      </c>
      <c r="L69" s="22">
        <v>2.601</v>
      </c>
      <c r="M69" s="22">
        <v>1.216</v>
      </c>
      <c r="N69" s="21">
        <f t="shared" si="42"/>
        <v>97.576999999999984</v>
      </c>
      <c r="O69" s="21"/>
      <c r="P69" s="29" t="s">
        <v>12</v>
      </c>
      <c r="Q69" s="30"/>
      <c r="R69" s="30">
        <v>100</v>
      </c>
      <c r="S69" s="33">
        <v>0</v>
      </c>
      <c r="T69" s="21"/>
      <c r="U69" s="24">
        <f t="shared" si="43"/>
        <v>54.280037229517504</v>
      </c>
      <c r="V69" s="24">
        <f t="shared" si="44"/>
        <v>0.55444222827019563</v>
      </c>
      <c r="W69" s="24">
        <f t="shared" si="45"/>
        <v>22.807680155699476</v>
      </c>
      <c r="X69" s="24">
        <f t="shared" si="46"/>
        <v>8.2703558686297571E-2</v>
      </c>
      <c r="Y69" s="24">
        <f t="shared" si="47"/>
        <v>0</v>
      </c>
      <c r="Z69" s="24">
        <f t="shared" si="48"/>
        <v>2.7644312590994353</v>
      </c>
      <c r="AA69" s="24">
        <f t="shared" si="49"/>
        <v>3.7822470820308167</v>
      </c>
      <c r="AB69" s="24">
        <f t="shared" si="50"/>
        <v>9.3707607211287183</v>
      </c>
      <c r="AC69" s="24">
        <f t="shared" si="51"/>
        <v>8.5378226678568273E-2</v>
      </c>
      <c r="AD69" s="24">
        <f t="shared" si="52"/>
        <v>1.5299167066766528E-3</v>
      </c>
      <c r="AE69" s="24">
        <f t="shared" si="53"/>
        <v>4.7956007043135482</v>
      </c>
      <c r="AF69" s="24">
        <f t="shared" si="54"/>
        <v>1.4751889178687503</v>
      </c>
      <c r="AG69" s="24">
        <f t="shared" si="55"/>
        <v>99.999999999999986</v>
      </c>
      <c r="AH69" s="24">
        <f t="shared" si="56"/>
        <v>0.57773528573542687</v>
      </c>
      <c r="AI69" s="23">
        <f t="shared" si="57"/>
        <v>0</v>
      </c>
      <c r="AJ69" s="21"/>
      <c r="AK69" s="21">
        <f t="shared" si="58"/>
        <v>57.076000000000001</v>
      </c>
      <c r="AL69" s="21">
        <f t="shared" si="59"/>
        <v>0.77500000000000002</v>
      </c>
      <c r="AM69" s="21">
        <f t="shared" si="60"/>
        <v>20.350000000000001</v>
      </c>
      <c r="AN69" s="21">
        <f t="shared" si="61"/>
        <v>0.11</v>
      </c>
      <c r="AO69" s="21">
        <f t="shared" si="62"/>
        <v>0</v>
      </c>
      <c r="AP69" s="21">
        <f t="shared" si="63"/>
        <v>3.476</v>
      </c>
      <c r="AQ69" s="21">
        <f t="shared" si="64"/>
        <v>2.6680000000000001</v>
      </c>
      <c r="AR69" s="21">
        <f t="shared" si="65"/>
        <v>9.1969999999999992</v>
      </c>
      <c r="AS69" s="21">
        <f t="shared" si="66"/>
        <v>0.106</v>
      </c>
      <c r="AT69" s="21">
        <f t="shared" si="67"/>
        <v>2E-3</v>
      </c>
      <c r="AU69" s="21">
        <f t="shared" si="68"/>
        <v>2.601</v>
      </c>
      <c r="AV69" s="21">
        <f t="shared" si="69"/>
        <v>1.216</v>
      </c>
      <c r="AW69" s="21">
        <f t="shared" si="70"/>
        <v>97.576999999999984</v>
      </c>
      <c r="AX69" s="21"/>
      <c r="AY69" s="21">
        <f t="shared" si="71"/>
        <v>0.95000000000000007</v>
      </c>
      <c r="AZ69" s="21">
        <f t="shared" si="72"/>
        <v>9.7037537875942215E-3</v>
      </c>
      <c r="BA69" s="21">
        <f t="shared" si="73"/>
        <v>0.39917614750882702</v>
      </c>
      <c r="BB69" s="21">
        <f t="shared" si="74"/>
        <v>1.4474636489242713E-3</v>
      </c>
      <c r="BC69" s="21">
        <f t="shared" si="75"/>
        <v>4.838260675908914E-2</v>
      </c>
      <c r="BD69" s="21">
        <f t="shared" si="76"/>
        <v>0</v>
      </c>
      <c r="BE69" s="21">
        <f t="shared" si="77"/>
        <v>6.6196246563650626E-2</v>
      </c>
      <c r="BF69" s="21">
        <f t="shared" si="78"/>
        <v>0.16400546387671325</v>
      </c>
      <c r="BG69" s="21">
        <f t="shared" si="79"/>
        <v>1.4942752342205945E-3</v>
      </c>
      <c r="BH69" s="21">
        <f t="shared" si="80"/>
        <v>2.6776342565816248E-5</v>
      </c>
      <c r="BI69" s="21">
        <f t="shared" si="81"/>
        <v>8.3931789689716985E-2</v>
      </c>
      <c r="BJ69" s="21">
        <f t="shared" si="82"/>
        <v>2.5818506093677012E-2</v>
      </c>
      <c r="BK69" s="21">
        <f t="shared" si="83"/>
        <v>1.7501830295049792</v>
      </c>
      <c r="BL69" s="21">
        <f t="shared" si="84"/>
        <v>57.136881294228949</v>
      </c>
    </row>
    <row r="70" spans="1:64" x14ac:dyDescent="0.2">
      <c r="A70" s="21" t="s">
        <v>1480</v>
      </c>
      <c r="C70" s="22">
        <v>54.685000000000002</v>
      </c>
      <c r="D70" s="22">
        <v>0.76200000000000001</v>
      </c>
      <c r="E70" s="22">
        <v>19.599</v>
      </c>
      <c r="F70" s="22">
        <v>1.7000000000000001E-2</v>
      </c>
      <c r="G70" s="22">
        <v>3.786</v>
      </c>
      <c r="H70" s="22">
        <v>2.9849999999999999</v>
      </c>
      <c r="I70" s="22">
        <v>9.5359999999999996</v>
      </c>
      <c r="J70" s="22">
        <v>0.11700000000000001</v>
      </c>
      <c r="K70" s="22">
        <v>8.0000000000000002E-3</v>
      </c>
      <c r="L70" s="22">
        <v>2.4849999999999999</v>
      </c>
      <c r="M70" s="22">
        <v>1.2230000000000001</v>
      </c>
      <c r="N70" s="21">
        <f t="shared" si="42"/>
        <v>95.203000000000003</v>
      </c>
      <c r="O70" s="21"/>
      <c r="P70" s="29" t="s">
        <v>12</v>
      </c>
      <c r="Q70" s="30"/>
      <c r="R70" s="30">
        <v>100</v>
      </c>
      <c r="S70" s="33">
        <v>0</v>
      </c>
      <c r="T70" s="21"/>
      <c r="U70" s="24">
        <f t="shared" si="43"/>
        <v>53.255208038097805</v>
      </c>
      <c r="V70" s="24">
        <f t="shared" si="44"/>
        <v>0.55823470230708894</v>
      </c>
      <c r="W70" s="24">
        <f t="shared" si="45"/>
        <v>22.493543390044412</v>
      </c>
      <c r="X70" s="24">
        <f t="shared" si="46"/>
        <v>1.3088434235050092E-2</v>
      </c>
      <c r="Y70" s="24">
        <f t="shared" si="47"/>
        <v>0</v>
      </c>
      <c r="Z70" s="24">
        <f t="shared" si="48"/>
        <v>3.0832866218279347</v>
      </c>
      <c r="AA70" s="24">
        <f t="shared" si="49"/>
        <v>4.3332691828165677</v>
      </c>
      <c r="AB70" s="24">
        <f t="shared" si="50"/>
        <v>9.9495208379310771</v>
      </c>
      <c r="AC70" s="24">
        <f t="shared" si="51"/>
        <v>9.6501572043916378E-2</v>
      </c>
      <c r="AD70" s="24">
        <f t="shared" si="52"/>
        <v>6.2666442356055525E-3</v>
      </c>
      <c r="AE70" s="24">
        <f t="shared" si="53"/>
        <v>4.6917657191991049</v>
      </c>
      <c r="AF70" s="24">
        <f t="shared" si="54"/>
        <v>1.5193148572614408</v>
      </c>
      <c r="AG70" s="24">
        <f t="shared" si="55"/>
        <v>100</v>
      </c>
      <c r="AH70" s="24">
        <f t="shared" si="56"/>
        <v>0.5842697468955772</v>
      </c>
      <c r="AI70" s="23">
        <f t="shared" si="57"/>
        <v>0</v>
      </c>
      <c r="AJ70" s="21"/>
      <c r="AK70" s="21">
        <f t="shared" si="58"/>
        <v>54.685000000000002</v>
      </c>
      <c r="AL70" s="21">
        <f t="shared" si="59"/>
        <v>0.76200000000000001</v>
      </c>
      <c r="AM70" s="21">
        <f t="shared" si="60"/>
        <v>19.599</v>
      </c>
      <c r="AN70" s="21">
        <f t="shared" si="61"/>
        <v>1.7000000000000001E-2</v>
      </c>
      <c r="AO70" s="21">
        <f t="shared" si="62"/>
        <v>0</v>
      </c>
      <c r="AP70" s="21">
        <f t="shared" si="63"/>
        <v>3.786</v>
      </c>
      <c r="AQ70" s="21">
        <f t="shared" si="64"/>
        <v>2.9849999999999999</v>
      </c>
      <c r="AR70" s="21">
        <f t="shared" si="65"/>
        <v>9.5359999999999996</v>
      </c>
      <c r="AS70" s="21">
        <f t="shared" si="66"/>
        <v>0.11700000000000001</v>
      </c>
      <c r="AT70" s="21">
        <f t="shared" si="67"/>
        <v>8.0000000000000002E-3</v>
      </c>
      <c r="AU70" s="21">
        <f t="shared" si="68"/>
        <v>2.4849999999999999</v>
      </c>
      <c r="AV70" s="21">
        <f t="shared" si="69"/>
        <v>1.2230000000000001</v>
      </c>
      <c r="AW70" s="21">
        <f t="shared" si="70"/>
        <v>95.203000000000003</v>
      </c>
      <c r="AX70" s="21"/>
      <c r="AY70" s="21">
        <f t="shared" si="71"/>
        <v>0.91020306258322248</v>
      </c>
      <c r="AZ70" s="21">
        <f t="shared" si="72"/>
        <v>9.5409811434152211E-3</v>
      </c>
      <c r="BA70" s="21">
        <f t="shared" si="73"/>
        <v>0.38444488034523344</v>
      </c>
      <c r="BB70" s="21">
        <f t="shared" si="74"/>
        <v>2.2369892756102374E-4</v>
      </c>
      <c r="BC70" s="21">
        <f t="shared" si="75"/>
        <v>5.2697511274427934E-2</v>
      </c>
      <c r="BD70" s="21">
        <f t="shared" si="76"/>
        <v>0</v>
      </c>
      <c r="BE70" s="21">
        <f t="shared" si="77"/>
        <v>7.4061392800786011E-2</v>
      </c>
      <c r="BF70" s="21">
        <f t="shared" si="78"/>
        <v>0.17005067995306486</v>
      </c>
      <c r="BG70" s="21">
        <f t="shared" si="79"/>
        <v>1.6493415321114111E-3</v>
      </c>
      <c r="BH70" s="21">
        <f t="shared" si="80"/>
        <v>1.0710537026326499E-4</v>
      </c>
      <c r="BI70" s="21">
        <f t="shared" si="81"/>
        <v>8.0188580307169049E-2</v>
      </c>
      <c r="BJ70" s="21">
        <f t="shared" si="82"/>
        <v>2.5967132362308382E-2</v>
      </c>
      <c r="BK70" s="21">
        <f t="shared" si="83"/>
        <v>1.7091343665995631</v>
      </c>
      <c r="BL70" s="21">
        <f t="shared" si="84"/>
        <v>58.509150570154809</v>
      </c>
    </row>
    <row r="71" spans="1:64" x14ac:dyDescent="0.2">
      <c r="A71" s="21" t="s">
        <v>1481</v>
      </c>
      <c r="C71" s="22">
        <v>53.043999999999997</v>
      </c>
      <c r="D71" s="22">
        <v>0.84199999999999997</v>
      </c>
      <c r="E71" s="22">
        <v>19.936</v>
      </c>
      <c r="F71" s="22">
        <v>8.0000000000000002E-3</v>
      </c>
      <c r="G71" s="22">
        <v>3.9510000000000001</v>
      </c>
      <c r="H71" s="22">
        <v>3.157</v>
      </c>
      <c r="I71" s="22">
        <v>9.8249999999999993</v>
      </c>
      <c r="J71" s="22">
        <v>0.121</v>
      </c>
      <c r="K71" s="22">
        <v>1.9E-2</v>
      </c>
      <c r="L71" s="22">
        <v>2.387</v>
      </c>
      <c r="M71" s="22">
        <v>1.2</v>
      </c>
      <c r="N71" s="21">
        <f t="shared" si="42"/>
        <v>94.49</v>
      </c>
      <c r="O71" s="21"/>
      <c r="P71" s="29" t="s">
        <v>12</v>
      </c>
      <c r="Q71" s="30"/>
      <c r="R71" s="30">
        <v>100</v>
      </c>
      <c r="S71" s="33">
        <v>0</v>
      </c>
      <c r="T71" s="21"/>
      <c r="U71" s="24">
        <f t="shared" si="43"/>
        <v>52.008552721577267</v>
      </c>
      <c r="V71" s="24">
        <f t="shared" si="44"/>
        <v>0.62103858525030042</v>
      </c>
      <c r="W71" s="24">
        <f t="shared" si="45"/>
        <v>23.035976137594727</v>
      </c>
      <c r="X71" s="24">
        <f t="shared" si="46"/>
        <v>6.2011665225006826E-3</v>
      </c>
      <c r="Y71" s="24">
        <f t="shared" si="47"/>
        <v>0</v>
      </c>
      <c r="Z71" s="24">
        <f t="shared" si="48"/>
        <v>3.2395519713994267</v>
      </c>
      <c r="AA71" s="24">
        <f t="shared" si="49"/>
        <v>4.6141376644456811</v>
      </c>
      <c r="AB71" s="24">
        <f t="shared" si="50"/>
        <v>10.32079413909579</v>
      </c>
      <c r="AC71" s="24">
        <f t="shared" si="51"/>
        <v>0.10047974628892899</v>
      </c>
      <c r="AD71" s="24">
        <f t="shared" si="52"/>
        <v>1.4984535570482276E-2</v>
      </c>
      <c r="AE71" s="24">
        <f t="shared" si="53"/>
        <v>4.5373990594276759</v>
      </c>
      <c r="AF71" s="24">
        <f t="shared" si="54"/>
        <v>1.5008842728272096</v>
      </c>
      <c r="AG71" s="24">
        <f t="shared" si="55"/>
        <v>99.999999999999972</v>
      </c>
      <c r="AH71" s="24">
        <f t="shared" si="56"/>
        <v>0.5875120966566143</v>
      </c>
      <c r="AI71" s="23">
        <f t="shared" si="57"/>
        <v>0</v>
      </c>
      <c r="AJ71" s="21"/>
      <c r="AK71" s="21">
        <f t="shared" si="58"/>
        <v>53.043999999999997</v>
      </c>
      <c r="AL71" s="21">
        <f t="shared" si="59"/>
        <v>0.84199999999999997</v>
      </c>
      <c r="AM71" s="21">
        <f t="shared" si="60"/>
        <v>19.936</v>
      </c>
      <c r="AN71" s="21">
        <f t="shared" si="61"/>
        <v>8.0000000000000002E-3</v>
      </c>
      <c r="AO71" s="21">
        <f t="shared" si="62"/>
        <v>0</v>
      </c>
      <c r="AP71" s="21">
        <f t="shared" si="63"/>
        <v>3.9510000000000001</v>
      </c>
      <c r="AQ71" s="21">
        <f t="shared" si="64"/>
        <v>3.157</v>
      </c>
      <c r="AR71" s="21">
        <f t="shared" si="65"/>
        <v>9.8249999999999993</v>
      </c>
      <c r="AS71" s="21">
        <f t="shared" si="66"/>
        <v>0.121</v>
      </c>
      <c r="AT71" s="21">
        <f t="shared" si="67"/>
        <v>1.9E-2</v>
      </c>
      <c r="AU71" s="21">
        <f t="shared" si="68"/>
        <v>2.387</v>
      </c>
      <c r="AV71" s="21">
        <f t="shared" si="69"/>
        <v>1.2</v>
      </c>
      <c r="AW71" s="21">
        <f t="shared" si="70"/>
        <v>94.49</v>
      </c>
      <c r="AX71" s="21"/>
      <c r="AY71" s="21">
        <f t="shared" si="71"/>
        <v>0.88288948069241013</v>
      </c>
      <c r="AZ71" s="21">
        <f t="shared" si="72"/>
        <v>1.0542658953747527E-2</v>
      </c>
      <c r="BA71" s="21">
        <f t="shared" si="73"/>
        <v>0.39105531581012165</v>
      </c>
      <c r="BB71" s="21">
        <f t="shared" si="74"/>
        <v>1.0527008355812881E-4</v>
      </c>
      <c r="BC71" s="21">
        <f t="shared" si="75"/>
        <v>5.4994154000334063E-2</v>
      </c>
      <c r="BD71" s="21">
        <f t="shared" si="76"/>
        <v>0</v>
      </c>
      <c r="BE71" s="21">
        <f t="shared" si="77"/>
        <v>7.8328916942070836E-2</v>
      </c>
      <c r="BF71" s="21">
        <f t="shared" si="78"/>
        <v>0.17520427123939411</v>
      </c>
      <c r="BG71" s="21">
        <f t="shared" si="79"/>
        <v>1.7057292767989805E-3</v>
      </c>
      <c r="BH71" s="21">
        <f t="shared" si="80"/>
        <v>2.5437525437525436E-4</v>
      </c>
      <c r="BI71" s="21">
        <f t="shared" si="81"/>
        <v>7.7026213759844073E-2</v>
      </c>
      <c r="BJ71" s="21">
        <f t="shared" si="82"/>
        <v>2.5478788908233897E-2</v>
      </c>
      <c r="BK71" s="21">
        <f t="shared" si="83"/>
        <v>1.697585174920889</v>
      </c>
      <c r="BL71" s="21">
        <f t="shared" si="84"/>
        <v>58.907206234679926</v>
      </c>
    </row>
    <row r="72" spans="1:64" x14ac:dyDescent="0.2">
      <c r="A72" s="21" t="s">
        <v>1482</v>
      </c>
      <c r="C72" s="22">
        <v>52.26</v>
      </c>
      <c r="D72" s="22">
        <v>0.77600000000000002</v>
      </c>
      <c r="E72" s="22">
        <v>19.579999999999998</v>
      </c>
      <c r="F72" s="22">
        <v>1.2999999999999999E-2</v>
      </c>
      <c r="G72" s="22">
        <v>4.1859999999999999</v>
      </c>
      <c r="H72" s="22">
        <v>3.6549999999999998</v>
      </c>
      <c r="I72" s="22">
        <v>10.083</v>
      </c>
      <c r="J72" s="22">
        <v>0.115</v>
      </c>
      <c r="K72" s="22">
        <v>0</v>
      </c>
      <c r="L72" s="22">
        <v>2.5169999999999999</v>
      </c>
      <c r="M72" s="22">
        <v>1.137</v>
      </c>
      <c r="N72" s="21">
        <f t="shared" si="42"/>
        <v>94.321999999999989</v>
      </c>
      <c r="O72" s="21"/>
      <c r="P72" s="29" t="s">
        <v>12</v>
      </c>
      <c r="Q72" s="30"/>
      <c r="R72" s="30">
        <v>100</v>
      </c>
      <c r="S72" s="33">
        <v>0</v>
      </c>
      <c r="T72" s="21"/>
      <c r="U72" s="24">
        <f t="shared" si="43"/>
        <v>51.1809715064635</v>
      </c>
      <c r="V72" s="24">
        <f t="shared" si="44"/>
        <v>0.57170084136337418</v>
      </c>
      <c r="W72" s="24">
        <f t="shared" si="45"/>
        <v>22.598619000075011</v>
      </c>
      <c r="X72" s="24">
        <f t="shared" si="46"/>
        <v>1.0065315137937285E-2</v>
      </c>
      <c r="Y72" s="24">
        <f t="shared" si="47"/>
        <v>0</v>
      </c>
      <c r="Z72" s="24">
        <f t="shared" si="48"/>
        <v>3.4282916722096375</v>
      </c>
      <c r="AA72" s="24">
        <f t="shared" si="49"/>
        <v>5.3358543319608422</v>
      </c>
      <c r="AB72" s="24">
        <f t="shared" si="50"/>
        <v>10.579641256630969</v>
      </c>
      <c r="AC72" s="24">
        <f t="shared" si="51"/>
        <v>9.5387533178622252E-2</v>
      </c>
      <c r="AD72" s="24">
        <f t="shared" si="52"/>
        <v>0</v>
      </c>
      <c r="AE72" s="24">
        <f t="shared" si="53"/>
        <v>4.7790149709145142</v>
      </c>
      <c r="AF72" s="24">
        <f t="shared" si="54"/>
        <v>1.4204535720655744</v>
      </c>
      <c r="AG72" s="24">
        <f t="shared" si="55"/>
        <v>99.999999999999972</v>
      </c>
      <c r="AH72" s="24">
        <f t="shared" si="56"/>
        <v>0.60882764041376525</v>
      </c>
      <c r="AI72" s="23">
        <f t="shared" si="57"/>
        <v>0</v>
      </c>
      <c r="AJ72" s="21"/>
      <c r="AK72" s="21">
        <f t="shared" si="58"/>
        <v>52.26</v>
      </c>
      <c r="AL72" s="21">
        <f t="shared" si="59"/>
        <v>0.77600000000000002</v>
      </c>
      <c r="AM72" s="21">
        <f t="shared" si="60"/>
        <v>19.579999999999998</v>
      </c>
      <c r="AN72" s="21">
        <f t="shared" si="61"/>
        <v>1.2999999999999999E-2</v>
      </c>
      <c r="AO72" s="21">
        <f t="shared" si="62"/>
        <v>0</v>
      </c>
      <c r="AP72" s="21">
        <f t="shared" si="63"/>
        <v>4.1859999999999999</v>
      </c>
      <c r="AQ72" s="21">
        <f t="shared" si="64"/>
        <v>3.6549999999999998</v>
      </c>
      <c r="AR72" s="21">
        <f t="shared" si="65"/>
        <v>10.083</v>
      </c>
      <c r="AS72" s="21">
        <f t="shared" si="66"/>
        <v>0.115</v>
      </c>
      <c r="AT72" s="21">
        <f t="shared" si="67"/>
        <v>0</v>
      </c>
      <c r="AU72" s="21">
        <f t="shared" si="68"/>
        <v>2.5169999999999999</v>
      </c>
      <c r="AV72" s="21">
        <f t="shared" si="69"/>
        <v>1.137</v>
      </c>
      <c r="AW72" s="21">
        <f t="shared" si="70"/>
        <v>94.321999999999989</v>
      </c>
      <c r="AX72" s="21"/>
      <c r="AY72" s="21">
        <f t="shared" si="71"/>
        <v>0.86984021304926762</v>
      </c>
      <c r="AZ72" s="21">
        <f t="shared" si="72"/>
        <v>9.7162747602233743E-3</v>
      </c>
      <c r="BA72" s="21">
        <f t="shared" si="73"/>
        <v>0.38407218517065517</v>
      </c>
      <c r="BB72" s="21">
        <f t="shared" si="74"/>
        <v>1.7106388578195931E-4</v>
      </c>
      <c r="BC72" s="21">
        <f t="shared" si="75"/>
        <v>5.8265130003897339E-2</v>
      </c>
      <c r="BD72" s="21">
        <f t="shared" si="76"/>
        <v>0</v>
      </c>
      <c r="BE72" s="21">
        <f t="shared" si="77"/>
        <v>9.0684888002302469E-2</v>
      </c>
      <c r="BF72" s="21">
        <f t="shared" si="78"/>
        <v>0.17980505515590953</v>
      </c>
      <c r="BG72" s="21">
        <f t="shared" si="79"/>
        <v>1.6211476597676262E-3</v>
      </c>
      <c r="BH72" s="21">
        <f t="shared" si="80"/>
        <v>0</v>
      </c>
      <c r="BI72" s="21">
        <f t="shared" si="81"/>
        <v>8.122118979200986E-2</v>
      </c>
      <c r="BJ72" s="21">
        <f t="shared" si="82"/>
        <v>2.4141152490551616E-2</v>
      </c>
      <c r="BK72" s="21">
        <f t="shared" si="83"/>
        <v>1.699538299970367</v>
      </c>
      <c r="BL72" s="21">
        <f t="shared" si="84"/>
        <v>58.839509531349542</v>
      </c>
    </row>
    <row r="73" spans="1:64" x14ac:dyDescent="0.2">
      <c r="A73" s="21" t="s">
        <v>1483</v>
      </c>
      <c r="C73" s="22">
        <v>54.067</v>
      </c>
      <c r="D73" s="22">
        <v>0.80200000000000005</v>
      </c>
      <c r="E73" s="22">
        <v>20.222999999999999</v>
      </c>
      <c r="F73" s="22">
        <v>1.4999999999999999E-2</v>
      </c>
      <c r="G73" s="22">
        <v>3.5819999999999999</v>
      </c>
      <c r="H73" s="22">
        <v>1.758</v>
      </c>
      <c r="I73" s="22">
        <v>9.9740000000000002</v>
      </c>
      <c r="J73" s="22">
        <v>8.4000000000000005E-2</v>
      </c>
      <c r="K73" s="22">
        <v>0.04</v>
      </c>
      <c r="L73" s="22">
        <v>2.7770000000000001</v>
      </c>
      <c r="M73" s="22">
        <v>1.2130000000000001</v>
      </c>
      <c r="N73" s="21">
        <f t="shared" si="42"/>
        <v>94.534999999999997</v>
      </c>
      <c r="O73" s="21"/>
      <c r="P73" s="29" t="s">
        <v>12</v>
      </c>
      <c r="Q73" s="30"/>
      <c r="R73" s="30">
        <v>100</v>
      </c>
      <c r="S73" s="33">
        <v>0</v>
      </c>
      <c r="T73" s="21"/>
      <c r="U73" s="24">
        <f t="shared" si="43"/>
        <v>53.084167926880852</v>
      </c>
      <c r="V73" s="24">
        <f t="shared" si="44"/>
        <v>0.59234550905293037</v>
      </c>
      <c r="W73" s="24">
        <f t="shared" si="45"/>
        <v>23.399599078349372</v>
      </c>
      <c r="X73" s="24">
        <f t="shared" si="46"/>
        <v>1.1643107449323922E-2</v>
      </c>
      <c r="Y73" s="24">
        <f t="shared" si="47"/>
        <v>0</v>
      </c>
      <c r="Z73" s="24">
        <f t="shared" si="48"/>
        <v>2.9410184094147809</v>
      </c>
      <c r="AA73" s="24">
        <f t="shared" si="49"/>
        <v>2.5729365481598219</v>
      </c>
      <c r="AB73" s="24">
        <f t="shared" si="50"/>
        <v>10.491658837485119</v>
      </c>
      <c r="AC73" s="24">
        <f t="shared" si="51"/>
        <v>6.9850044171673634E-2</v>
      </c>
      <c r="AD73" s="24">
        <f t="shared" si="52"/>
        <v>3.1589584738604758E-2</v>
      </c>
      <c r="AE73" s="24">
        <f t="shared" si="53"/>
        <v>5.2859697926181948</v>
      </c>
      <c r="AF73" s="24">
        <f t="shared" si="54"/>
        <v>1.5192211616793263</v>
      </c>
      <c r="AG73" s="24">
        <f t="shared" si="55"/>
        <v>100</v>
      </c>
      <c r="AH73" s="24">
        <f t="shared" si="56"/>
        <v>0.46662269966956121</v>
      </c>
      <c r="AI73" s="23">
        <f t="shared" si="57"/>
        <v>0</v>
      </c>
      <c r="AJ73" s="21"/>
      <c r="AK73" s="21">
        <f t="shared" si="58"/>
        <v>54.067</v>
      </c>
      <c r="AL73" s="21">
        <f t="shared" si="59"/>
        <v>0.80200000000000005</v>
      </c>
      <c r="AM73" s="21">
        <f t="shared" si="60"/>
        <v>20.222999999999999</v>
      </c>
      <c r="AN73" s="21">
        <f t="shared" si="61"/>
        <v>1.4999999999999999E-2</v>
      </c>
      <c r="AO73" s="21">
        <f t="shared" si="62"/>
        <v>0</v>
      </c>
      <c r="AP73" s="21">
        <f t="shared" si="63"/>
        <v>3.5819999999999999</v>
      </c>
      <c r="AQ73" s="21">
        <f t="shared" si="64"/>
        <v>1.758</v>
      </c>
      <c r="AR73" s="21">
        <f t="shared" si="65"/>
        <v>9.9740000000000002</v>
      </c>
      <c r="AS73" s="21">
        <f t="shared" si="66"/>
        <v>8.4000000000000005E-2</v>
      </c>
      <c r="AT73" s="21">
        <f t="shared" si="67"/>
        <v>0.04</v>
      </c>
      <c r="AU73" s="21">
        <f t="shared" si="68"/>
        <v>2.7770000000000001</v>
      </c>
      <c r="AV73" s="21">
        <f t="shared" si="69"/>
        <v>1.2130000000000001</v>
      </c>
      <c r="AW73" s="21">
        <f t="shared" si="70"/>
        <v>94.534999999999997</v>
      </c>
      <c r="AX73" s="21"/>
      <c r="AY73" s="21">
        <f t="shared" si="71"/>
        <v>0.89991677762982691</v>
      </c>
      <c r="AZ73" s="21">
        <f t="shared" si="72"/>
        <v>1.0041820048581375E-2</v>
      </c>
      <c r="BA73" s="21">
        <f t="shared" si="73"/>
        <v>0.39668497449980383</v>
      </c>
      <c r="BB73" s="21">
        <f t="shared" si="74"/>
        <v>1.9738140667149154E-4</v>
      </c>
      <c r="BC73" s="21">
        <f t="shared" si="75"/>
        <v>4.985802572239853E-2</v>
      </c>
      <c r="BD73" s="21">
        <f t="shared" si="76"/>
        <v>0</v>
      </c>
      <c r="BE73" s="21">
        <f t="shared" si="77"/>
        <v>4.3618066513829754E-2</v>
      </c>
      <c r="BF73" s="21">
        <f t="shared" si="78"/>
        <v>0.17786131311366077</v>
      </c>
      <c r="BG73" s="21">
        <f t="shared" si="79"/>
        <v>1.1841426384389619E-3</v>
      </c>
      <c r="BH73" s="21">
        <f t="shared" si="80"/>
        <v>5.3552685131632498E-4</v>
      </c>
      <c r="BI73" s="21">
        <f t="shared" si="81"/>
        <v>8.9611141856341434E-2</v>
      </c>
      <c r="BJ73" s="21">
        <f t="shared" si="82"/>
        <v>2.575480912140643E-2</v>
      </c>
      <c r="BK73" s="21">
        <f t="shared" si="83"/>
        <v>1.6952639794022759</v>
      </c>
      <c r="BL73" s="21">
        <f t="shared" si="84"/>
        <v>58.987863374091432</v>
      </c>
    </row>
    <row r="74" spans="1:64" x14ac:dyDescent="0.2">
      <c r="A74" s="21" t="s">
        <v>1484</v>
      </c>
      <c r="C74" s="22">
        <v>54.588000000000001</v>
      </c>
      <c r="D74" s="22">
        <v>0.71499999999999997</v>
      </c>
      <c r="E74" s="22">
        <v>20.782</v>
      </c>
      <c r="F74" s="22">
        <v>0.02</v>
      </c>
      <c r="G74" s="22">
        <v>2.847</v>
      </c>
      <c r="H74" s="22">
        <v>1.196</v>
      </c>
      <c r="I74" s="22">
        <v>9.9459999999999997</v>
      </c>
      <c r="J74" s="22">
        <v>5.2999999999999999E-2</v>
      </c>
      <c r="K74" s="22">
        <v>8.9999999999999993E-3</v>
      </c>
      <c r="L74" s="22">
        <v>2.766</v>
      </c>
      <c r="M74" s="22">
        <v>1.4570000000000001</v>
      </c>
      <c r="N74" s="21">
        <f t="shared" si="42"/>
        <v>94.378999999999991</v>
      </c>
      <c r="O74" s="21"/>
      <c r="P74" s="29" t="s">
        <v>12</v>
      </c>
      <c r="Q74" s="30"/>
      <c r="R74" s="30">
        <v>100</v>
      </c>
      <c r="S74" s="33">
        <v>0</v>
      </c>
      <c r="T74" s="21"/>
      <c r="U74" s="24">
        <f t="shared" si="43"/>
        <v>53.661748849717419</v>
      </c>
      <c r="V74" s="24">
        <f t="shared" si="44"/>
        <v>0.52873939702831863</v>
      </c>
      <c r="W74" s="24">
        <f t="shared" si="45"/>
        <v>24.076040920899455</v>
      </c>
      <c r="X74" s="24">
        <f t="shared" si="46"/>
        <v>1.5543275319663999E-2</v>
      </c>
      <c r="Y74" s="24">
        <f t="shared" si="47"/>
        <v>0</v>
      </c>
      <c r="Z74" s="24">
        <f t="shared" si="48"/>
        <v>2.340423910794335</v>
      </c>
      <c r="AA74" s="24">
        <f t="shared" si="49"/>
        <v>1.7525736702069343</v>
      </c>
      <c r="AB74" s="24">
        <f t="shared" si="50"/>
        <v>10.475099303775757</v>
      </c>
      <c r="AC74" s="24">
        <f t="shared" si="51"/>
        <v>4.41263663593865E-2</v>
      </c>
      <c r="AD74" s="24">
        <f t="shared" si="52"/>
        <v>7.116416087802834E-3</v>
      </c>
      <c r="AE74" s="24">
        <f t="shared" si="53"/>
        <v>5.2715201481485092</v>
      </c>
      <c r="AF74" s="24">
        <f t="shared" si="54"/>
        <v>1.827067741662417</v>
      </c>
      <c r="AG74" s="24">
        <f t="shared" si="55"/>
        <v>99.999999999999986</v>
      </c>
      <c r="AH74" s="24">
        <f t="shared" si="56"/>
        <v>0.42818829855702056</v>
      </c>
      <c r="AI74" s="23">
        <f t="shared" si="57"/>
        <v>0</v>
      </c>
      <c r="AJ74" s="21"/>
      <c r="AK74" s="21">
        <f t="shared" si="58"/>
        <v>54.588000000000001</v>
      </c>
      <c r="AL74" s="21">
        <f t="shared" si="59"/>
        <v>0.71499999999999997</v>
      </c>
      <c r="AM74" s="21">
        <f t="shared" si="60"/>
        <v>20.782</v>
      </c>
      <c r="AN74" s="21">
        <f t="shared" si="61"/>
        <v>0.02</v>
      </c>
      <c r="AO74" s="21">
        <f t="shared" si="62"/>
        <v>0</v>
      </c>
      <c r="AP74" s="21">
        <f t="shared" si="63"/>
        <v>2.847</v>
      </c>
      <c r="AQ74" s="21">
        <f t="shared" si="64"/>
        <v>1.196</v>
      </c>
      <c r="AR74" s="21">
        <f t="shared" si="65"/>
        <v>9.9459999999999997</v>
      </c>
      <c r="AS74" s="21">
        <f t="shared" si="66"/>
        <v>5.2999999999999999E-2</v>
      </c>
      <c r="AT74" s="21">
        <f t="shared" si="67"/>
        <v>8.9999999999999993E-3</v>
      </c>
      <c r="AU74" s="21">
        <f t="shared" si="68"/>
        <v>2.766</v>
      </c>
      <c r="AV74" s="21">
        <f t="shared" si="69"/>
        <v>1.4570000000000001</v>
      </c>
      <c r="AW74" s="21">
        <f t="shared" si="70"/>
        <v>94.378999999999991</v>
      </c>
      <c r="AX74" s="21"/>
      <c r="AY74" s="21">
        <f t="shared" si="71"/>
        <v>0.90858854860186422</v>
      </c>
      <c r="AZ74" s="21">
        <f t="shared" si="72"/>
        <v>8.9524954298449907E-3</v>
      </c>
      <c r="BA74" s="21">
        <f t="shared" si="73"/>
        <v>0.40765005884660654</v>
      </c>
      <c r="BB74" s="21">
        <f t="shared" si="74"/>
        <v>2.6317520889532203E-4</v>
      </c>
      <c r="BC74" s="21">
        <f t="shared" si="75"/>
        <v>3.9627526306998499E-2</v>
      </c>
      <c r="BD74" s="21">
        <f t="shared" si="76"/>
        <v>0</v>
      </c>
      <c r="BE74" s="21">
        <f t="shared" si="77"/>
        <v>2.9674179494050275E-2</v>
      </c>
      <c r="BF74" s="21">
        <f t="shared" si="78"/>
        <v>0.17736200323124823</v>
      </c>
      <c r="BG74" s="21">
        <f t="shared" si="79"/>
        <v>7.4713761711029726E-4</v>
      </c>
      <c r="BH74" s="21">
        <f t="shared" si="80"/>
        <v>1.2049354154617311E-4</v>
      </c>
      <c r="BI74" s="21">
        <f t="shared" si="81"/>
        <v>8.9256182345927401E-2</v>
      </c>
      <c r="BJ74" s="21">
        <f t="shared" si="82"/>
        <v>3.0935496199413989E-2</v>
      </c>
      <c r="BK74" s="21">
        <f t="shared" si="83"/>
        <v>1.6931772968235059</v>
      </c>
      <c r="BL74" s="21">
        <f t="shared" si="84"/>
        <v>59.060560395893283</v>
      </c>
    </row>
    <row r="75" spans="1:64" x14ac:dyDescent="0.2">
      <c r="A75" s="21" t="s">
        <v>1485</v>
      </c>
      <c r="C75" s="22">
        <v>53.289000000000001</v>
      </c>
      <c r="D75" s="22">
        <v>0.76700000000000002</v>
      </c>
      <c r="E75" s="22">
        <v>20.212</v>
      </c>
      <c r="F75" s="22">
        <v>4.0000000000000001E-3</v>
      </c>
      <c r="G75" s="22">
        <v>3.5310000000000001</v>
      </c>
      <c r="H75" s="22">
        <v>2.2040000000000002</v>
      </c>
      <c r="I75" s="22">
        <v>10.063000000000001</v>
      </c>
      <c r="J75" s="22">
        <v>9.9000000000000005E-2</v>
      </c>
      <c r="K75" s="22">
        <v>0</v>
      </c>
      <c r="L75" s="22">
        <v>2.6850000000000001</v>
      </c>
      <c r="M75" s="22">
        <v>1.127</v>
      </c>
      <c r="N75" s="21">
        <f t="shared" si="42"/>
        <v>93.981000000000009</v>
      </c>
      <c r="O75" s="21"/>
      <c r="P75" s="29" t="s">
        <v>12</v>
      </c>
      <c r="Q75" s="30"/>
      <c r="R75" s="30">
        <v>100</v>
      </c>
      <c r="S75" s="33">
        <v>0</v>
      </c>
      <c r="T75" s="21"/>
      <c r="U75" s="24">
        <f t="shared" si="43"/>
        <v>52.534878033437124</v>
      </c>
      <c r="V75" s="24">
        <f t="shared" si="44"/>
        <v>0.5688182369693815</v>
      </c>
      <c r="W75" s="24">
        <f t="shared" si="45"/>
        <v>23.48278166672354</v>
      </c>
      <c r="X75" s="24">
        <f t="shared" si="46"/>
        <v>3.1175616740583005E-3</v>
      </c>
      <c r="Y75" s="24">
        <f t="shared" si="47"/>
        <v>0</v>
      </c>
      <c r="Z75" s="24">
        <f t="shared" si="48"/>
        <v>2.9110341157655268</v>
      </c>
      <c r="AA75" s="24">
        <f t="shared" si="49"/>
        <v>3.2389124706099923</v>
      </c>
      <c r="AB75" s="24">
        <f t="shared" si="50"/>
        <v>10.628688640450831</v>
      </c>
      <c r="AC75" s="24">
        <f t="shared" si="51"/>
        <v>8.2660877205063904E-2</v>
      </c>
      <c r="AD75" s="24">
        <f t="shared" si="52"/>
        <v>0</v>
      </c>
      <c r="AE75" s="24">
        <f t="shared" si="53"/>
        <v>5.1318092281636387</v>
      </c>
      <c r="AF75" s="24">
        <f t="shared" si="54"/>
        <v>1.4172991690008507</v>
      </c>
      <c r="AG75" s="24">
        <f t="shared" si="55"/>
        <v>100</v>
      </c>
      <c r="AH75" s="24">
        <f t="shared" si="56"/>
        <v>0.52665700833653106</v>
      </c>
      <c r="AI75" s="23">
        <f t="shared" si="57"/>
        <v>0</v>
      </c>
      <c r="AJ75" s="21"/>
      <c r="AK75" s="21">
        <f t="shared" si="58"/>
        <v>53.289000000000001</v>
      </c>
      <c r="AL75" s="21">
        <f t="shared" si="59"/>
        <v>0.76700000000000002</v>
      </c>
      <c r="AM75" s="21">
        <f t="shared" si="60"/>
        <v>20.212</v>
      </c>
      <c r="AN75" s="21">
        <f t="shared" si="61"/>
        <v>4.0000000000000001E-3</v>
      </c>
      <c r="AO75" s="21">
        <f t="shared" si="62"/>
        <v>0</v>
      </c>
      <c r="AP75" s="21">
        <f t="shared" si="63"/>
        <v>3.5310000000000001</v>
      </c>
      <c r="AQ75" s="21">
        <f t="shared" si="64"/>
        <v>2.2040000000000002</v>
      </c>
      <c r="AR75" s="21">
        <f t="shared" si="65"/>
        <v>10.063000000000001</v>
      </c>
      <c r="AS75" s="21">
        <f t="shared" si="66"/>
        <v>9.9000000000000005E-2</v>
      </c>
      <c r="AT75" s="21">
        <f t="shared" si="67"/>
        <v>0</v>
      </c>
      <c r="AU75" s="21">
        <f t="shared" si="68"/>
        <v>2.6850000000000001</v>
      </c>
      <c r="AV75" s="21">
        <f t="shared" si="69"/>
        <v>1.127</v>
      </c>
      <c r="AW75" s="21">
        <f t="shared" si="70"/>
        <v>93.981000000000009</v>
      </c>
      <c r="AX75" s="21"/>
      <c r="AY75" s="21">
        <f t="shared" si="71"/>
        <v>0.88696737683089222</v>
      </c>
      <c r="AZ75" s="21">
        <f t="shared" si="72"/>
        <v>9.6035860065609904E-3</v>
      </c>
      <c r="BA75" s="21">
        <f t="shared" si="73"/>
        <v>0.39646920360925852</v>
      </c>
      <c r="BB75" s="21">
        <f t="shared" si="74"/>
        <v>5.2635041779064407E-5</v>
      </c>
      <c r="BC75" s="21">
        <f t="shared" si="75"/>
        <v>4.9148154334391188E-2</v>
      </c>
      <c r="BD75" s="21">
        <f t="shared" si="76"/>
        <v>0</v>
      </c>
      <c r="BE75" s="21">
        <f t="shared" si="77"/>
        <v>5.4683855856928774E-2</v>
      </c>
      <c r="BF75" s="21">
        <f t="shared" si="78"/>
        <v>0.17944840523990058</v>
      </c>
      <c r="BG75" s="21">
        <f t="shared" si="79"/>
        <v>1.3955966810173478E-3</v>
      </c>
      <c r="BH75" s="21">
        <f t="shared" si="80"/>
        <v>0</v>
      </c>
      <c r="BI75" s="21">
        <f t="shared" si="81"/>
        <v>8.664238958742411E-2</v>
      </c>
      <c r="BJ75" s="21">
        <f t="shared" si="82"/>
        <v>2.3928829249649668E-2</v>
      </c>
      <c r="BK75" s="21">
        <f t="shared" si="83"/>
        <v>1.6883400324378024</v>
      </c>
      <c r="BL75" s="21">
        <f t="shared" si="84"/>
        <v>59.229774855015144</v>
      </c>
    </row>
    <row r="76" spans="1:64" x14ac:dyDescent="0.2">
      <c r="A76" s="21" t="s">
        <v>1486</v>
      </c>
      <c r="C76" s="22">
        <v>53.078000000000003</v>
      </c>
      <c r="D76" s="22">
        <v>0.81100000000000005</v>
      </c>
      <c r="E76" s="22">
        <v>20.042000000000002</v>
      </c>
      <c r="F76" s="22">
        <v>1.2999999999999999E-2</v>
      </c>
      <c r="G76" s="22">
        <v>3.956</v>
      </c>
      <c r="H76" s="22">
        <v>2.7629999999999999</v>
      </c>
      <c r="I76" s="22">
        <v>9.9969999999999999</v>
      </c>
      <c r="J76" s="22">
        <v>0.13700000000000001</v>
      </c>
      <c r="K76" s="22">
        <v>0</v>
      </c>
      <c r="L76" s="22">
        <v>2.5630000000000002</v>
      </c>
      <c r="M76" s="22">
        <v>1.1930000000000001</v>
      </c>
      <c r="N76" s="21">
        <f t="shared" si="42"/>
        <v>94.553000000000026</v>
      </c>
      <c r="O76" s="21"/>
      <c r="P76" s="29" t="s">
        <v>12</v>
      </c>
      <c r="Q76" s="30"/>
      <c r="R76" s="30">
        <v>100</v>
      </c>
      <c r="S76" s="33">
        <v>0</v>
      </c>
      <c r="T76" s="21"/>
      <c r="U76" s="24">
        <f t="shared" si="43"/>
        <v>52.005559531394049</v>
      </c>
      <c r="V76" s="24">
        <f t="shared" si="44"/>
        <v>0.59775617006276294</v>
      </c>
      <c r="W76" s="24">
        <f t="shared" si="45"/>
        <v>23.142292258523046</v>
      </c>
      <c r="X76" s="24">
        <f t="shared" si="46"/>
        <v>1.0069861102339444E-2</v>
      </c>
      <c r="Y76" s="24">
        <f t="shared" si="47"/>
        <v>0</v>
      </c>
      <c r="Z76" s="24">
        <f t="shared" si="48"/>
        <v>3.2413872982620084</v>
      </c>
      <c r="AA76" s="24">
        <f t="shared" si="49"/>
        <v>4.0354648777169713</v>
      </c>
      <c r="AB76" s="24">
        <f t="shared" si="50"/>
        <v>10.494142803503516</v>
      </c>
      <c r="AC76" s="24">
        <f t="shared" si="51"/>
        <v>0.11368690611798704</v>
      </c>
      <c r="AD76" s="24">
        <f t="shared" si="52"/>
        <v>0</v>
      </c>
      <c r="AE76" s="24">
        <f t="shared" si="53"/>
        <v>4.8685528068236357</v>
      </c>
      <c r="AF76" s="24">
        <f t="shared" si="54"/>
        <v>1.4910874864936901</v>
      </c>
      <c r="AG76" s="24">
        <f t="shared" si="55"/>
        <v>100.00000000000003</v>
      </c>
      <c r="AH76" s="24">
        <f t="shared" si="56"/>
        <v>0.55456188749279722</v>
      </c>
      <c r="AI76" s="23">
        <f t="shared" si="57"/>
        <v>0</v>
      </c>
      <c r="AJ76" s="21"/>
      <c r="AK76" s="21">
        <f t="shared" si="58"/>
        <v>53.078000000000003</v>
      </c>
      <c r="AL76" s="21">
        <f t="shared" si="59"/>
        <v>0.81100000000000005</v>
      </c>
      <c r="AM76" s="21">
        <f t="shared" si="60"/>
        <v>20.042000000000002</v>
      </c>
      <c r="AN76" s="21">
        <f t="shared" si="61"/>
        <v>1.2999999999999999E-2</v>
      </c>
      <c r="AO76" s="21">
        <f t="shared" si="62"/>
        <v>0</v>
      </c>
      <c r="AP76" s="21">
        <f t="shared" si="63"/>
        <v>3.9560000000000004</v>
      </c>
      <c r="AQ76" s="21">
        <f t="shared" si="64"/>
        <v>2.7629999999999999</v>
      </c>
      <c r="AR76" s="21">
        <f t="shared" si="65"/>
        <v>9.9969999999999999</v>
      </c>
      <c r="AS76" s="21">
        <f t="shared" si="66"/>
        <v>0.13700000000000001</v>
      </c>
      <c r="AT76" s="21">
        <f t="shared" si="67"/>
        <v>0</v>
      </c>
      <c r="AU76" s="21">
        <f t="shared" si="68"/>
        <v>2.5630000000000002</v>
      </c>
      <c r="AV76" s="21">
        <f t="shared" si="69"/>
        <v>1.1930000000000001</v>
      </c>
      <c r="AW76" s="21">
        <f t="shared" si="70"/>
        <v>94.553000000000026</v>
      </c>
      <c r="AX76" s="21"/>
      <c r="AY76" s="21">
        <f t="shared" si="71"/>
        <v>0.88345539280958729</v>
      </c>
      <c r="AZ76" s="21">
        <f t="shared" si="72"/>
        <v>1.0154508802243759E-2</v>
      </c>
      <c r="BA76" s="21">
        <f t="shared" si="73"/>
        <v>0.39313456257355833</v>
      </c>
      <c r="BB76" s="21">
        <f t="shared" si="74"/>
        <v>1.7106388578195931E-4</v>
      </c>
      <c r="BC76" s="21">
        <f t="shared" si="75"/>
        <v>5.5063749234452432E-2</v>
      </c>
      <c r="BD76" s="21">
        <f t="shared" si="76"/>
        <v>0</v>
      </c>
      <c r="BE76" s="21">
        <f t="shared" si="77"/>
        <v>6.8553309316104441E-2</v>
      </c>
      <c r="BF76" s="21">
        <f t="shared" si="78"/>
        <v>0.17827146051707105</v>
      </c>
      <c r="BG76" s="21">
        <f t="shared" si="79"/>
        <v>1.9312802555492591E-3</v>
      </c>
      <c r="BH76" s="21">
        <f t="shared" si="80"/>
        <v>0</v>
      </c>
      <c r="BI76" s="21">
        <f t="shared" si="81"/>
        <v>8.2705565926468522E-2</v>
      </c>
      <c r="BJ76" s="21">
        <f t="shared" si="82"/>
        <v>2.5330162639602534E-2</v>
      </c>
      <c r="BK76" s="21">
        <f t="shared" si="83"/>
        <v>1.6987710559604194</v>
      </c>
      <c r="BL76" s="21">
        <f t="shared" si="84"/>
        <v>58.866084190175862</v>
      </c>
    </row>
    <row r="77" spans="1:64" x14ac:dyDescent="0.2">
      <c r="A77" s="21" t="s">
        <v>1487</v>
      </c>
      <c r="C77" s="22">
        <v>53.732999999999997</v>
      </c>
      <c r="D77" s="22">
        <v>0.81</v>
      </c>
      <c r="E77" s="22">
        <v>20.25</v>
      </c>
      <c r="F77" s="22">
        <v>7.0000000000000001E-3</v>
      </c>
      <c r="G77" s="22">
        <v>4.0640000000000001</v>
      </c>
      <c r="H77" s="22">
        <v>3.2160000000000002</v>
      </c>
      <c r="I77" s="22">
        <v>8.9499999999999993</v>
      </c>
      <c r="J77" s="22">
        <v>7.0999999999999994E-2</v>
      </c>
      <c r="K77" s="22">
        <v>0</v>
      </c>
      <c r="L77" s="22">
        <v>2.548</v>
      </c>
      <c r="M77" s="22">
        <v>1.25</v>
      </c>
      <c r="N77" s="21">
        <f t="shared" si="42"/>
        <v>94.899000000000001</v>
      </c>
      <c r="O77" s="21"/>
      <c r="P77" s="29" t="s">
        <v>12</v>
      </c>
      <c r="Q77" s="30"/>
      <c r="R77" s="30">
        <v>100</v>
      </c>
      <c r="S77" s="33">
        <v>0</v>
      </c>
      <c r="T77" s="21"/>
      <c r="U77" s="24">
        <f t="shared" si="43"/>
        <v>52.377276185926789</v>
      </c>
      <c r="V77" s="24">
        <f t="shared" si="44"/>
        <v>0.5939567608987405</v>
      </c>
      <c r="W77" s="24">
        <f t="shared" si="45"/>
        <v>23.262529749871916</v>
      </c>
      <c r="X77" s="24">
        <f t="shared" si="46"/>
        <v>5.3944201114851063E-3</v>
      </c>
      <c r="Y77" s="24">
        <f t="shared" si="47"/>
        <v>0</v>
      </c>
      <c r="Z77" s="24">
        <f t="shared" si="48"/>
        <v>3.312797884895589</v>
      </c>
      <c r="AA77" s="24">
        <f t="shared" si="49"/>
        <v>4.6729950919692254</v>
      </c>
      <c r="AB77" s="24">
        <f t="shared" si="50"/>
        <v>9.3468852477167541</v>
      </c>
      <c r="AC77" s="24">
        <f t="shared" si="51"/>
        <v>5.8615817613102861E-2</v>
      </c>
      <c r="AD77" s="24">
        <f t="shared" si="52"/>
        <v>0</v>
      </c>
      <c r="AE77" s="24">
        <f t="shared" si="53"/>
        <v>4.8152329299010175</v>
      </c>
      <c r="AF77" s="24">
        <f t="shared" si="54"/>
        <v>1.5543159110953706</v>
      </c>
      <c r="AG77" s="24">
        <f t="shared" si="55"/>
        <v>100</v>
      </c>
      <c r="AH77" s="24">
        <f t="shared" si="56"/>
        <v>0.58516356553533166</v>
      </c>
      <c r="AI77" s="23">
        <f t="shared" si="57"/>
        <v>0</v>
      </c>
      <c r="AJ77" s="21"/>
      <c r="AK77" s="21">
        <f t="shared" si="58"/>
        <v>53.732999999999997</v>
      </c>
      <c r="AL77" s="21">
        <f t="shared" si="59"/>
        <v>0.81</v>
      </c>
      <c r="AM77" s="21">
        <f t="shared" si="60"/>
        <v>20.25</v>
      </c>
      <c r="AN77" s="21">
        <f t="shared" si="61"/>
        <v>7.0000000000000001E-3</v>
      </c>
      <c r="AO77" s="21">
        <f t="shared" si="62"/>
        <v>0</v>
      </c>
      <c r="AP77" s="21">
        <f t="shared" si="63"/>
        <v>4.0640000000000001</v>
      </c>
      <c r="AQ77" s="21">
        <f t="shared" si="64"/>
        <v>3.2160000000000002</v>
      </c>
      <c r="AR77" s="21">
        <f t="shared" si="65"/>
        <v>8.9499999999999993</v>
      </c>
      <c r="AS77" s="21">
        <f t="shared" si="66"/>
        <v>7.0999999999999994E-2</v>
      </c>
      <c r="AT77" s="21">
        <f t="shared" si="67"/>
        <v>0</v>
      </c>
      <c r="AU77" s="21">
        <f t="shared" si="68"/>
        <v>2.548</v>
      </c>
      <c r="AV77" s="21">
        <f t="shared" si="69"/>
        <v>1.25</v>
      </c>
      <c r="AW77" s="21">
        <f t="shared" si="70"/>
        <v>94.899000000000001</v>
      </c>
      <c r="AX77" s="21"/>
      <c r="AY77" s="21">
        <f t="shared" si="71"/>
        <v>0.89435752330226359</v>
      </c>
      <c r="AZ77" s="21">
        <f t="shared" si="72"/>
        <v>1.0141987829614604E-2</v>
      </c>
      <c r="BA77" s="21">
        <f t="shared" si="73"/>
        <v>0.39721459395841507</v>
      </c>
      <c r="BB77" s="21">
        <f t="shared" si="74"/>
        <v>9.2111323113362712E-5</v>
      </c>
      <c r="BC77" s="21">
        <f t="shared" si="75"/>
        <v>5.6567006291409171E-2</v>
      </c>
      <c r="BD77" s="21">
        <f t="shared" si="76"/>
        <v>0</v>
      </c>
      <c r="BE77" s="21">
        <f t="shared" si="77"/>
        <v>7.9792776967279003E-2</v>
      </c>
      <c r="BF77" s="21">
        <f t="shared" si="78"/>
        <v>0.15960083741400277</v>
      </c>
      <c r="BG77" s="21">
        <f t="shared" si="79"/>
        <v>1.0008824682043605E-3</v>
      </c>
      <c r="BH77" s="21">
        <f t="shared" si="80"/>
        <v>0</v>
      </c>
      <c r="BI77" s="21">
        <f t="shared" si="81"/>
        <v>8.2221530230449397E-2</v>
      </c>
      <c r="BJ77" s="21">
        <f t="shared" si="82"/>
        <v>2.654040511274364E-2</v>
      </c>
      <c r="BK77" s="21">
        <f t="shared" si="83"/>
        <v>1.7075296548974952</v>
      </c>
      <c r="BL77" s="21">
        <f t="shared" si="84"/>
        <v>58.564136624615813</v>
      </c>
    </row>
    <row r="78" spans="1:64" x14ac:dyDescent="0.2">
      <c r="A78" t="s">
        <v>69</v>
      </c>
      <c r="C78" s="1">
        <f>AVERAGE(C68:C77)</f>
        <v>54.240299999999991</v>
      </c>
      <c r="D78" s="22">
        <f t="shared" ref="D78:M78" si="174">AVERAGE(D68:D77)</f>
        <v>0.78699999999999992</v>
      </c>
      <c r="E78" s="22">
        <f t="shared" si="174"/>
        <v>20.054099999999998</v>
      </c>
      <c r="F78" s="22">
        <f t="shared" si="174"/>
        <v>3.6400000000000009E-2</v>
      </c>
      <c r="G78" s="22">
        <f t="shared" si="174"/>
        <v>3.7613000000000008</v>
      </c>
      <c r="H78" s="22">
        <f t="shared" si="174"/>
        <v>2.7276000000000002</v>
      </c>
      <c r="I78" s="22">
        <f t="shared" si="174"/>
        <v>9.6725000000000012</v>
      </c>
      <c r="J78" s="22">
        <f t="shared" si="174"/>
        <v>9.9599999999999994E-2</v>
      </c>
      <c r="K78" s="22">
        <f t="shared" si="174"/>
        <v>7.7999999999999996E-3</v>
      </c>
      <c r="L78" s="22">
        <f t="shared" si="174"/>
        <v>2.5753999999999997</v>
      </c>
      <c r="M78" s="22">
        <f t="shared" si="174"/>
        <v>1.2121999999999999</v>
      </c>
      <c r="N78" s="21">
        <f t="shared" si="42"/>
        <v>95.174199999999985</v>
      </c>
      <c r="O78" s="21"/>
      <c r="P78" s="29" t="s">
        <v>12</v>
      </c>
      <c r="Q78" s="30"/>
      <c r="R78" s="30">
        <v>100</v>
      </c>
      <c r="S78" s="33">
        <v>0</v>
      </c>
      <c r="T78" s="21"/>
      <c r="U78" s="24">
        <f t="shared" si="43"/>
        <v>52.814801575814158</v>
      </c>
      <c r="V78" s="24">
        <f t="shared" si="44"/>
        <v>0.57646944376312703</v>
      </c>
      <c r="W78" s="24">
        <f t="shared" si="45"/>
        <v>23.012660933548428</v>
      </c>
      <c r="X78" s="24">
        <f t="shared" si="46"/>
        <v>2.8020756613331785E-2</v>
      </c>
      <c r="Y78" s="24">
        <f t="shared" si="47"/>
        <v>0</v>
      </c>
      <c r="Z78" s="24">
        <f t="shared" si="48"/>
        <v>3.06274587316316</v>
      </c>
      <c r="AA78" s="24">
        <f t="shared" si="49"/>
        <v>3.9590566401287259</v>
      </c>
      <c r="AB78" s="24">
        <f t="shared" si="50"/>
        <v>10.090538932210833</v>
      </c>
      <c r="AC78" s="24">
        <f t="shared" si="51"/>
        <v>8.2138650881801611E-2</v>
      </c>
      <c r="AD78" s="24">
        <f t="shared" si="52"/>
        <v>6.1091298496646507E-3</v>
      </c>
      <c r="AE78" s="24">
        <f t="shared" si="53"/>
        <v>4.861768959112764</v>
      </c>
      <c r="AF78" s="24">
        <f t="shared" si="54"/>
        <v>1.5056891049139915</v>
      </c>
      <c r="AG78" s="24">
        <f t="shared" si="55"/>
        <v>100</v>
      </c>
      <c r="AH78" s="24">
        <f t="shared" si="56"/>
        <v>0.56382341038991757</v>
      </c>
      <c r="AI78" s="23">
        <f t="shared" si="57"/>
        <v>0</v>
      </c>
      <c r="AJ78" s="21"/>
      <c r="AK78" s="21">
        <f t="shared" si="58"/>
        <v>54.240299999999991</v>
      </c>
      <c r="AL78" s="21">
        <f t="shared" si="59"/>
        <v>0.78699999999999992</v>
      </c>
      <c r="AM78" s="21">
        <f t="shared" si="60"/>
        <v>20.054099999999998</v>
      </c>
      <c r="AN78" s="21">
        <f t="shared" si="61"/>
        <v>3.6400000000000009E-2</v>
      </c>
      <c r="AO78" s="21">
        <f t="shared" si="62"/>
        <v>0</v>
      </c>
      <c r="AP78" s="21">
        <f t="shared" si="63"/>
        <v>3.7613000000000008</v>
      </c>
      <c r="AQ78" s="21">
        <f t="shared" si="64"/>
        <v>2.7276000000000002</v>
      </c>
      <c r="AR78" s="21">
        <f t="shared" si="65"/>
        <v>9.6725000000000012</v>
      </c>
      <c r="AS78" s="21">
        <f t="shared" si="66"/>
        <v>9.9599999999999994E-2</v>
      </c>
      <c r="AT78" s="21">
        <f t="shared" si="67"/>
        <v>7.7999999999999996E-3</v>
      </c>
      <c r="AU78" s="21">
        <f t="shared" si="68"/>
        <v>2.5753999999999997</v>
      </c>
      <c r="AV78" s="21">
        <f t="shared" si="69"/>
        <v>1.2121999999999999</v>
      </c>
      <c r="AW78" s="21">
        <f t="shared" si="70"/>
        <v>95.174199999999985</v>
      </c>
      <c r="AX78" s="21"/>
      <c r="AY78" s="21">
        <f t="shared" si="71"/>
        <v>0.90280126498002655</v>
      </c>
      <c r="AZ78" s="21">
        <f t="shared" si="72"/>
        <v>9.8540054591440655E-3</v>
      </c>
      <c r="BA78" s="21">
        <f t="shared" si="73"/>
        <v>0.39337191055315807</v>
      </c>
      <c r="BB78" s="21">
        <f t="shared" si="74"/>
        <v>4.7897888018948626E-4</v>
      </c>
      <c r="BC78" s="21">
        <f t="shared" si="75"/>
        <v>5.2353710817883203E-2</v>
      </c>
      <c r="BD78" s="21">
        <f t="shared" si="76"/>
        <v>0</v>
      </c>
      <c r="BE78" s="21">
        <f t="shared" si="77"/>
        <v>6.767499330097955E-2</v>
      </c>
      <c r="BF78" s="21">
        <f t="shared" si="78"/>
        <v>0.17248481562982595</v>
      </c>
      <c r="BG78" s="21">
        <f t="shared" si="79"/>
        <v>1.4040548427204831E-3</v>
      </c>
      <c r="BH78" s="21">
        <f t="shared" si="80"/>
        <v>1.0442773600668337E-4</v>
      </c>
      <c r="BI78" s="21">
        <f t="shared" si="81"/>
        <v>8.3105702101844328E-2</v>
      </c>
      <c r="BJ78" s="21">
        <f t="shared" si="82"/>
        <v>2.5737823262134273E-2</v>
      </c>
      <c r="BK78" s="21">
        <f t="shared" si="83"/>
        <v>1.7093716875639129</v>
      </c>
      <c r="BL78" s="21">
        <f t="shared" si="84"/>
        <v>58.501027440388697</v>
      </c>
    </row>
    <row r="79" spans="1:64" x14ac:dyDescent="0.2">
      <c r="A79" t="s">
        <v>80</v>
      </c>
      <c r="C79" s="1">
        <f>_xlfn.STDEV.S(C68:C77)</f>
        <v>1.5543527448927275</v>
      </c>
      <c r="D79" s="22">
        <f t="shared" ref="D79:M79" si="175">_xlfn.STDEV.S(D68:D77)</f>
        <v>3.5524639336663236E-2</v>
      </c>
      <c r="E79" s="22">
        <f t="shared" si="175"/>
        <v>0.39334447724326571</v>
      </c>
      <c r="F79" s="22">
        <f t="shared" si="175"/>
        <v>5.2578407059256649E-2</v>
      </c>
      <c r="G79" s="22">
        <f t="shared" si="175"/>
        <v>0.41799443111653706</v>
      </c>
      <c r="H79" s="22">
        <f t="shared" si="175"/>
        <v>0.80345105638115843</v>
      </c>
      <c r="I79" s="22">
        <f t="shared" si="175"/>
        <v>0.42828371956501532</v>
      </c>
      <c r="J79" s="22">
        <f t="shared" si="175"/>
        <v>2.5197883509004003E-2</v>
      </c>
      <c r="K79" s="22">
        <f t="shared" si="175"/>
        <v>1.2916827955982244E-2</v>
      </c>
      <c r="L79" s="22">
        <f t="shared" si="175"/>
        <v>0.13343346240313522</v>
      </c>
      <c r="M79" s="22">
        <f t="shared" si="175"/>
        <v>9.7864759291131517E-2</v>
      </c>
      <c r="N79" s="21">
        <f t="shared" si="42"/>
        <v>3.9549424087538769</v>
      </c>
      <c r="O79" s="21"/>
      <c r="P79" s="22"/>
      <c r="Q79" s="26">
        <v>12</v>
      </c>
      <c r="R79" s="26">
        <v>4</v>
      </c>
      <c r="S79" s="25">
        <v>0</v>
      </c>
      <c r="T79" s="21"/>
      <c r="U79" s="24">
        <f t="shared" si="43"/>
        <v>1.5165875261011676</v>
      </c>
      <c r="V79" s="24">
        <f t="shared" si="44"/>
        <v>2.6074474396271564E-2</v>
      </c>
      <c r="W79" s="24">
        <f t="shared" si="45"/>
        <v>0.45229422732162744</v>
      </c>
      <c r="X79" s="24">
        <f t="shared" si="46"/>
        <v>4.0557411032050461E-2</v>
      </c>
      <c r="Y79" s="24">
        <f t="shared" si="47"/>
        <v>0</v>
      </c>
      <c r="Z79" s="24">
        <f t="shared" si="48"/>
        <v>0.34105766210195171</v>
      </c>
      <c r="AA79" s="24">
        <f t="shared" si="49"/>
        <v>1.1685701404112394</v>
      </c>
      <c r="AB79" s="24">
        <f t="shared" si="50"/>
        <v>0.44770455744285437</v>
      </c>
      <c r="AC79" s="24">
        <f t="shared" si="51"/>
        <v>2.0822679584136736E-2</v>
      </c>
      <c r="AD79" s="24">
        <f t="shared" si="52"/>
        <v>1.0137361975020808E-2</v>
      </c>
      <c r="AE79" s="24">
        <f t="shared" si="53"/>
        <v>0.252405437265324</v>
      </c>
      <c r="AF79" s="24">
        <f t="shared" si="54"/>
        <v>0.12180684265348009</v>
      </c>
      <c r="AG79" s="24">
        <f t="shared" si="55"/>
        <v>4.3980183202851242</v>
      </c>
      <c r="AH79" s="24">
        <f t="shared" si="56"/>
        <v>0.77407831153204298</v>
      </c>
      <c r="AI79" s="23">
        <f t="shared" si="57"/>
        <v>0</v>
      </c>
      <c r="AJ79" s="21"/>
      <c r="AK79" s="21">
        <f t="shared" si="58"/>
        <v>1.5543527448927275</v>
      </c>
      <c r="AL79" s="21">
        <f t="shared" si="59"/>
        <v>3.5524639336663236E-2</v>
      </c>
      <c r="AM79" s="21">
        <f t="shared" si="60"/>
        <v>0.39334447724326571</v>
      </c>
      <c r="AN79" s="21">
        <f t="shared" si="61"/>
        <v>5.2578407059256649E-2</v>
      </c>
      <c r="AO79" s="21">
        <f t="shared" si="62"/>
        <v>0</v>
      </c>
      <c r="AP79" s="21">
        <f t="shared" si="63"/>
        <v>0.41799443111653706</v>
      </c>
      <c r="AQ79" s="21">
        <f t="shared" si="64"/>
        <v>0.80345105638115843</v>
      </c>
      <c r="AR79" s="21">
        <f t="shared" si="65"/>
        <v>0.42828371956501532</v>
      </c>
      <c r="AS79" s="21">
        <f t="shared" si="66"/>
        <v>2.5197883509004003E-2</v>
      </c>
      <c r="AT79" s="21">
        <f t="shared" si="67"/>
        <v>1.2916827955982244E-2</v>
      </c>
      <c r="AU79" s="21">
        <f t="shared" si="68"/>
        <v>0.13343346240313522</v>
      </c>
      <c r="AV79" s="21">
        <f t="shared" si="69"/>
        <v>9.7864759291131517E-2</v>
      </c>
      <c r="AW79" s="21">
        <f t="shared" si="70"/>
        <v>3.9549424087538769</v>
      </c>
      <c r="AX79" s="21"/>
      <c r="AY79" s="21">
        <f t="shared" si="71"/>
        <v>2.5871383903008114E-2</v>
      </c>
      <c r="AZ79" s="21">
        <f t="shared" si="72"/>
        <v>4.4480303679492194E-4</v>
      </c>
      <c r="BA79" s="21">
        <f t="shared" si="73"/>
        <v>7.7156625587145103E-3</v>
      </c>
      <c r="BB79" s="21">
        <f t="shared" si="74"/>
        <v>6.918666630601572E-4</v>
      </c>
      <c r="BC79" s="21">
        <f t="shared" si="75"/>
        <v>5.8180840587458531E-3</v>
      </c>
      <c r="BD79" s="21">
        <f t="shared" si="76"/>
        <v>0</v>
      </c>
      <c r="BE79" s="21">
        <f t="shared" si="77"/>
        <v>1.9934574299112714E-2</v>
      </c>
      <c r="BF79" s="21">
        <f t="shared" si="78"/>
        <v>7.6373676305430587E-3</v>
      </c>
      <c r="BG79" s="21">
        <f t="shared" si="79"/>
        <v>3.5521295549320955E-4</v>
      </c>
      <c r="BH79" s="21">
        <f t="shared" si="80"/>
        <v>1.7293270510654633E-4</v>
      </c>
      <c r="BI79" s="21">
        <f t="shared" si="81"/>
        <v>4.3057705897695895E-3</v>
      </c>
      <c r="BJ79" s="21">
        <f t="shared" si="82"/>
        <v>2.0778962862782182E-3</v>
      </c>
      <c r="BK79" s="21">
        <f t="shared" si="83"/>
        <v>7.5025554686626889E-2</v>
      </c>
      <c r="BL79" s="21">
        <f t="shared" si="84"/>
        <v>58.620270635187445</v>
      </c>
    </row>
    <row r="80" spans="1:64" x14ac:dyDescent="0.2">
      <c r="N80" s="21">
        <f t="shared" si="42"/>
        <v>0</v>
      </c>
      <c r="O80" s="21"/>
      <c r="P80" s="22"/>
      <c r="Q80" s="26">
        <v>12</v>
      </c>
      <c r="R80" s="26">
        <v>4</v>
      </c>
      <c r="S80" s="25">
        <v>0</v>
      </c>
      <c r="T80" s="21"/>
      <c r="U80" s="24" t="str">
        <f t="shared" si="43"/>
        <v>NA</v>
      </c>
      <c r="V80" s="24" t="str">
        <f t="shared" si="44"/>
        <v>NA</v>
      </c>
      <c r="W80" s="24" t="str">
        <f t="shared" si="45"/>
        <v>NA</v>
      </c>
      <c r="X80" s="24" t="str">
        <f t="shared" si="46"/>
        <v>NA</v>
      </c>
      <c r="Y80" s="24" t="str">
        <f t="shared" si="47"/>
        <v>NA</v>
      </c>
      <c r="Z80" s="24" t="str">
        <f t="shared" si="48"/>
        <v>NA</v>
      </c>
      <c r="AA80" s="24" t="str">
        <f t="shared" si="49"/>
        <v>NA</v>
      </c>
      <c r="AB80" s="24" t="str">
        <f t="shared" si="50"/>
        <v>NA</v>
      </c>
      <c r="AC80" s="24" t="str">
        <f t="shared" si="51"/>
        <v>NA</v>
      </c>
      <c r="AD80" s="24" t="str">
        <f t="shared" si="52"/>
        <v>NA</v>
      </c>
      <c r="AE80" s="24" t="str">
        <f t="shared" si="53"/>
        <v>NA</v>
      </c>
      <c r="AF80" s="24" t="str">
        <f t="shared" si="54"/>
        <v>NA</v>
      </c>
      <c r="AG80" s="24">
        <f t="shared" si="55"/>
        <v>0</v>
      </c>
      <c r="AH80" s="24" t="str">
        <f t="shared" si="56"/>
        <v>NA</v>
      </c>
      <c r="AI80" s="23" t="str">
        <f t="shared" si="57"/>
        <v>NA</v>
      </c>
      <c r="AJ80" s="21"/>
      <c r="AK80" s="21">
        <f t="shared" si="58"/>
        <v>0</v>
      </c>
      <c r="AL80" s="21">
        <f t="shared" si="59"/>
        <v>0</v>
      </c>
      <c r="AM80" s="21">
        <f t="shared" si="60"/>
        <v>0</v>
      </c>
      <c r="AN80" s="21">
        <f t="shared" si="61"/>
        <v>0</v>
      </c>
      <c r="AO80" s="21">
        <f t="shared" si="62"/>
        <v>0</v>
      </c>
      <c r="AP80" s="21">
        <f t="shared" si="63"/>
        <v>0</v>
      </c>
      <c r="AQ80" s="21">
        <f t="shared" si="64"/>
        <v>0</v>
      </c>
      <c r="AR80" s="21">
        <f t="shared" si="65"/>
        <v>0</v>
      </c>
      <c r="AS80" s="21">
        <f t="shared" si="66"/>
        <v>0</v>
      </c>
      <c r="AT80" s="21">
        <f t="shared" si="67"/>
        <v>0</v>
      </c>
      <c r="AU80" s="21">
        <f t="shared" si="68"/>
        <v>0</v>
      </c>
      <c r="AV80" s="21">
        <f t="shared" si="69"/>
        <v>0</v>
      </c>
      <c r="AW80" s="21">
        <f t="shared" si="70"/>
        <v>0</v>
      </c>
      <c r="AX80" s="21"/>
      <c r="AY80" s="21">
        <f t="shared" si="71"/>
        <v>0</v>
      </c>
      <c r="AZ80" s="21">
        <f t="shared" si="72"/>
        <v>0</v>
      </c>
      <c r="BA80" s="21">
        <f t="shared" si="73"/>
        <v>0</v>
      </c>
      <c r="BB80" s="21">
        <f t="shared" si="74"/>
        <v>0</v>
      </c>
      <c r="BC80" s="21">
        <f t="shared" si="75"/>
        <v>0</v>
      </c>
      <c r="BD80" s="21">
        <f t="shared" si="76"/>
        <v>0</v>
      </c>
      <c r="BE80" s="21">
        <f t="shared" si="77"/>
        <v>0</v>
      </c>
      <c r="BF80" s="21">
        <f t="shared" si="78"/>
        <v>0</v>
      </c>
      <c r="BG80" s="21">
        <f t="shared" si="79"/>
        <v>0</v>
      </c>
      <c r="BH80" s="21">
        <f t="shared" si="80"/>
        <v>0</v>
      </c>
      <c r="BI80" s="21">
        <f t="shared" si="81"/>
        <v>0</v>
      </c>
      <c r="BJ80" s="21">
        <f t="shared" si="82"/>
        <v>0</v>
      </c>
      <c r="BK80" s="21">
        <f t="shared" si="83"/>
        <v>0</v>
      </c>
      <c r="BL80" s="21" t="str">
        <f t="shared" si="84"/>
        <v>NA</v>
      </c>
    </row>
    <row r="81" spans="1:64" x14ac:dyDescent="0.2">
      <c r="A81" t="s">
        <v>194</v>
      </c>
      <c r="N81" s="21">
        <f t="shared" si="42"/>
        <v>0</v>
      </c>
      <c r="O81" s="21"/>
      <c r="P81" s="22"/>
      <c r="Q81" s="26">
        <v>12</v>
      </c>
      <c r="R81" s="26">
        <v>4</v>
      </c>
      <c r="S81" s="25">
        <v>0</v>
      </c>
      <c r="T81" s="21"/>
      <c r="U81" s="24" t="str">
        <f t="shared" si="43"/>
        <v>NA</v>
      </c>
      <c r="V81" s="24" t="str">
        <f t="shared" si="44"/>
        <v>NA</v>
      </c>
      <c r="W81" s="24" t="str">
        <f t="shared" si="45"/>
        <v>NA</v>
      </c>
      <c r="X81" s="24" t="str">
        <f t="shared" si="46"/>
        <v>NA</v>
      </c>
      <c r="Y81" s="24" t="str">
        <f t="shared" si="47"/>
        <v>NA</v>
      </c>
      <c r="Z81" s="24" t="str">
        <f t="shared" si="48"/>
        <v>NA</v>
      </c>
      <c r="AA81" s="24" t="str">
        <f t="shared" si="49"/>
        <v>NA</v>
      </c>
      <c r="AB81" s="24" t="str">
        <f t="shared" si="50"/>
        <v>NA</v>
      </c>
      <c r="AC81" s="24" t="str">
        <f t="shared" si="51"/>
        <v>NA</v>
      </c>
      <c r="AD81" s="24" t="str">
        <f t="shared" si="52"/>
        <v>NA</v>
      </c>
      <c r="AE81" s="24" t="str">
        <f t="shared" si="53"/>
        <v>NA</v>
      </c>
      <c r="AF81" s="24" t="str">
        <f t="shared" si="54"/>
        <v>NA</v>
      </c>
      <c r="AG81" s="24">
        <f t="shared" si="55"/>
        <v>0</v>
      </c>
      <c r="AH81" s="24" t="str">
        <f t="shared" si="56"/>
        <v>NA</v>
      </c>
      <c r="AI81" s="23" t="str">
        <f t="shared" si="57"/>
        <v>NA</v>
      </c>
      <c r="AJ81" s="21"/>
      <c r="AK81" s="21">
        <f t="shared" si="58"/>
        <v>0</v>
      </c>
      <c r="AL81" s="21">
        <f t="shared" si="59"/>
        <v>0</v>
      </c>
      <c r="AM81" s="21">
        <f t="shared" si="60"/>
        <v>0</v>
      </c>
      <c r="AN81" s="21">
        <f t="shared" si="61"/>
        <v>0</v>
      </c>
      <c r="AO81" s="21">
        <f t="shared" si="62"/>
        <v>0</v>
      </c>
      <c r="AP81" s="21">
        <f t="shared" si="63"/>
        <v>0</v>
      </c>
      <c r="AQ81" s="21">
        <f t="shared" si="64"/>
        <v>0</v>
      </c>
      <c r="AR81" s="21">
        <f t="shared" si="65"/>
        <v>0</v>
      </c>
      <c r="AS81" s="21">
        <f t="shared" si="66"/>
        <v>0</v>
      </c>
      <c r="AT81" s="21">
        <f t="shared" si="67"/>
        <v>0</v>
      </c>
      <c r="AU81" s="21">
        <f t="shared" si="68"/>
        <v>0</v>
      </c>
      <c r="AV81" s="21">
        <f t="shared" si="69"/>
        <v>0</v>
      </c>
      <c r="AW81" s="21">
        <f t="shared" si="70"/>
        <v>0</v>
      </c>
      <c r="AX81" s="21"/>
      <c r="AY81" s="21">
        <f t="shared" si="71"/>
        <v>0</v>
      </c>
      <c r="AZ81" s="21">
        <f t="shared" si="72"/>
        <v>0</v>
      </c>
      <c r="BA81" s="21">
        <f t="shared" si="73"/>
        <v>0</v>
      </c>
      <c r="BB81" s="21">
        <f t="shared" si="74"/>
        <v>0</v>
      </c>
      <c r="BC81" s="21">
        <f t="shared" si="75"/>
        <v>0</v>
      </c>
      <c r="BD81" s="21">
        <f t="shared" si="76"/>
        <v>0</v>
      </c>
      <c r="BE81" s="21">
        <f t="shared" si="77"/>
        <v>0</v>
      </c>
      <c r="BF81" s="21">
        <f t="shared" si="78"/>
        <v>0</v>
      </c>
      <c r="BG81" s="21">
        <f t="shared" si="79"/>
        <v>0</v>
      </c>
      <c r="BH81" s="21">
        <f t="shared" si="80"/>
        <v>0</v>
      </c>
      <c r="BI81" s="21">
        <f t="shared" si="81"/>
        <v>0</v>
      </c>
      <c r="BJ81" s="21">
        <f t="shared" si="82"/>
        <v>0</v>
      </c>
      <c r="BK81" s="21">
        <f t="shared" si="83"/>
        <v>0</v>
      </c>
      <c r="BL81" s="21" t="str">
        <f t="shared" si="84"/>
        <v>NA</v>
      </c>
    </row>
    <row r="82" spans="1:64" x14ac:dyDescent="0.2">
      <c r="A82" s="21" t="s">
        <v>1488</v>
      </c>
      <c r="B82" s="27">
        <v>0</v>
      </c>
      <c r="C82" s="22">
        <v>55.923000000000002</v>
      </c>
      <c r="D82" s="22">
        <v>0.81799999999999995</v>
      </c>
      <c r="E82" s="22">
        <v>20.614000000000001</v>
      </c>
      <c r="F82" s="22">
        <v>2.1999999999999999E-2</v>
      </c>
      <c r="G82" s="22">
        <v>3.4870000000000001</v>
      </c>
      <c r="H82" s="22">
        <v>2.3039999999999998</v>
      </c>
      <c r="I82" s="22">
        <v>7.2709999999999999</v>
      </c>
      <c r="J82" s="22">
        <v>9.4E-2</v>
      </c>
      <c r="K82" s="22">
        <v>0</v>
      </c>
      <c r="L82" s="22">
        <v>0.755</v>
      </c>
      <c r="N82" s="21">
        <f t="shared" si="42"/>
        <v>91.287999999999997</v>
      </c>
      <c r="O82" s="21"/>
      <c r="P82" s="22"/>
      <c r="Q82" s="26">
        <v>12</v>
      </c>
      <c r="R82" s="26">
        <v>4</v>
      </c>
      <c r="S82" s="25">
        <v>0</v>
      </c>
      <c r="T82" s="21"/>
      <c r="U82" s="24">
        <f t="shared" si="43"/>
        <v>2.0398044050371742</v>
      </c>
      <c r="V82" s="24">
        <f t="shared" si="44"/>
        <v>2.2444986989808728E-2</v>
      </c>
      <c r="W82" s="24">
        <f t="shared" si="45"/>
        <v>0.88611569462858342</v>
      </c>
      <c r="X82" s="24">
        <f t="shared" si="46"/>
        <v>6.3440361586678516E-4</v>
      </c>
      <c r="Y82" s="24">
        <f t="shared" si="47"/>
        <v>0</v>
      </c>
      <c r="Z82" s="24">
        <f t="shared" si="48"/>
        <v>0.10636271911176608</v>
      </c>
      <c r="AA82" s="24">
        <f t="shared" si="49"/>
        <v>0.12527315134449879</v>
      </c>
      <c r="AB82" s="24">
        <f t="shared" si="50"/>
        <v>0.28414123463938584</v>
      </c>
      <c r="AC82" s="24">
        <f t="shared" si="51"/>
        <v>2.9038927677161046E-3</v>
      </c>
      <c r="AD82" s="24">
        <f t="shared" si="52"/>
        <v>0</v>
      </c>
      <c r="AE82" s="24">
        <f t="shared" si="53"/>
        <v>5.3390141431983291E-2</v>
      </c>
      <c r="AF82" s="24">
        <f t="shared" si="54"/>
        <v>0</v>
      </c>
      <c r="AG82" s="24">
        <f t="shared" si="55"/>
        <v>3.5210706295667826</v>
      </c>
      <c r="AH82" s="24">
        <f t="shared" si="56"/>
        <v>0.54081930876138451</v>
      </c>
      <c r="AI82" s="23">
        <f t="shared" si="57"/>
        <v>0</v>
      </c>
      <c r="AJ82" s="21"/>
      <c r="AK82" s="21">
        <f t="shared" si="58"/>
        <v>55.923000000000002</v>
      </c>
      <c r="AL82" s="21">
        <f t="shared" si="59"/>
        <v>0.81799999999999995</v>
      </c>
      <c r="AM82" s="21">
        <f t="shared" si="60"/>
        <v>20.614000000000001</v>
      </c>
      <c r="AN82" s="21">
        <f t="shared" si="61"/>
        <v>2.1999999999999999E-2</v>
      </c>
      <c r="AO82" s="21">
        <f t="shared" si="62"/>
        <v>0</v>
      </c>
      <c r="AP82" s="21">
        <f t="shared" si="63"/>
        <v>3.4870000000000001</v>
      </c>
      <c r="AQ82" s="21">
        <f t="shared" si="64"/>
        <v>2.3039999999999998</v>
      </c>
      <c r="AR82" s="21">
        <f t="shared" si="65"/>
        <v>7.2709999999999999</v>
      </c>
      <c r="AS82" s="21">
        <f t="shared" si="66"/>
        <v>9.4E-2</v>
      </c>
      <c r="AT82" s="21">
        <f t="shared" si="67"/>
        <v>0</v>
      </c>
      <c r="AU82" s="21">
        <f t="shared" si="68"/>
        <v>0.755</v>
      </c>
      <c r="AV82" s="21">
        <f t="shared" si="69"/>
        <v>0</v>
      </c>
      <c r="AW82" s="21">
        <f t="shared" si="70"/>
        <v>91.287999999999997</v>
      </c>
      <c r="AX82" s="21"/>
      <c r="AY82" s="21">
        <f t="shared" si="71"/>
        <v>0.93080892143808258</v>
      </c>
      <c r="AZ82" s="21">
        <f t="shared" si="72"/>
        <v>1.0242155610647834E-2</v>
      </c>
      <c r="BA82" s="21">
        <f t="shared" si="73"/>
        <v>0.40435464888191452</v>
      </c>
      <c r="BB82" s="21">
        <f t="shared" si="74"/>
        <v>2.8949272978485421E-4</v>
      </c>
      <c r="BC82" s="21">
        <f t="shared" si="75"/>
        <v>4.853571627414955E-2</v>
      </c>
      <c r="BD82" s="21">
        <f t="shared" si="76"/>
        <v>0</v>
      </c>
      <c r="BE82" s="21">
        <f t="shared" si="77"/>
        <v>5.7164974543722269E-2</v>
      </c>
      <c r="BF82" s="21">
        <f t="shared" si="78"/>
        <v>0.12966007696505188</v>
      </c>
      <c r="BG82" s="21">
        <f t="shared" si="79"/>
        <v>1.3251120001578857E-3</v>
      </c>
      <c r="BH82" s="21">
        <f t="shared" si="80"/>
        <v>0</v>
      </c>
      <c r="BI82" s="21">
        <f t="shared" si="81"/>
        <v>2.4363130032962831E-2</v>
      </c>
      <c r="BJ82" s="21">
        <f t="shared" si="82"/>
        <v>0</v>
      </c>
      <c r="BK82" s="21">
        <f t="shared" si="83"/>
        <v>1.6067442284764744</v>
      </c>
      <c r="BL82" s="21">
        <f t="shared" si="84"/>
        <v>2.1914319448998341</v>
      </c>
    </row>
    <row r="83" spans="1:64" x14ac:dyDescent="0.2">
      <c r="A83" s="21" t="s">
        <v>1489</v>
      </c>
      <c r="B83" s="27">
        <v>12.806248474866921</v>
      </c>
      <c r="C83" s="22">
        <v>57.563000000000002</v>
      </c>
      <c r="D83" s="22">
        <v>0.53300000000000003</v>
      </c>
      <c r="E83" s="22">
        <v>21.349</v>
      </c>
      <c r="F83" s="22">
        <v>8.9999999999999993E-3</v>
      </c>
      <c r="G83" s="22">
        <v>1.7529999999999999</v>
      </c>
      <c r="H83" s="22">
        <v>0.58199999999999996</v>
      </c>
      <c r="I83" s="22">
        <v>7.9379999999999997</v>
      </c>
      <c r="J83" s="22">
        <v>7.8E-2</v>
      </c>
      <c r="K83" s="22">
        <v>8.0000000000000002E-3</v>
      </c>
      <c r="L83" s="22">
        <v>0.69399999999999995</v>
      </c>
      <c r="N83" s="21">
        <f t="shared" si="42"/>
        <v>90.507000000000005</v>
      </c>
      <c r="O83" s="21"/>
      <c r="P83" s="22"/>
      <c r="Q83" s="26">
        <v>12</v>
      </c>
      <c r="R83" s="26">
        <v>4</v>
      </c>
      <c r="S83" s="25">
        <v>0</v>
      </c>
      <c r="T83" s="21"/>
      <c r="U83" s="24">
        <f t="shared" si="43"/>
        <v>2.0898858307751889</v>
      </c>
      <c r="V83" s="24">
        <f t="shared" si="44"/>
        <v>1.4557082416422677E-2</v>
      </c>
      <c r="W83" s="24">
        <f t="shared" si="45"/>
        <v>0.91345418886340002</v>
      </c>
      <c r="X83" s="24">
        <f t="shared" si="46"/>
        <v>2.5832506997979697E-4</v>
      </c>
      <c r="Y83" s="24">
        <f t="shared" si="47"/>
        <v>0</v>
      </c>
      <c r="Z83" s="24">
        <f t="shared" si="48"/>
        <v>5.3223138101735894E-2</v>
      </c>
      <c r="AA83" s="24">
        <f t="shared" si="49"/>
        <v>3.1497754227530546E-2</v>
      </c>
      <c r="AB83" s="24">
        <f t="shared" si="50"/>
        <v>0.30876800417507133</v>
      </c>
      <c r="AC83" s="24">
        <f t="shared" si="51"/>
        <v>2.3984374768973842E-3</v>
      </c>
      <c r="AD83" s="24">
        <f t="shared" si="52"/>
        <v>2.336255369324864E-4</v>
      </c>
      <c r="AE83" s="24">
        <f t="shared" si="53"/>
        <v>4.8848886397078801E-2</v>
      </c>
      <c r="AF83" s="24">
        <f t="shared" si="54"/>
        <v>0</v>
      </c>
      <c r="AG83" s="24">
        <f t="shared" si="55"/>
        <v>3.4631252730402373</v>
      </c>
      <c r="AH83" s="24">
        <f t="shared" si="56"/>
        <v>0.3717826071179115</v>
      </c>
      <c r="AI83" s="23">
        <f t="shared" si="57"/>
        <v>0</v>
      </c>
      <c r="AJ83" s="21"/>
      <c r="AK83" s="21">
        <f t="shared" si="58"/>
        <v>57.563000000000002</v>
      </c>
      <c r="AL83" s="21">
        <f t="shared" si="59"/>
        <v>0.53300000000000003</v>
      </c>
      <c r="AM83" s="21">
        <f t="shared" si="60"/>
        <v>21.349</v>
      </c>
      <c r="AN83" s="21">
        <f t="shared" si="61"/>
        <v>8.9999999999999993E-3</v>
      </c>
      <c r="AO83" s="21">
        <f t="shared" si="62"/>
        <v>0</v>
      </c>
      <c r="AP83" s="21">
        <f t="shared" si="63"/>
        <v>1.7529999999999999</v>
      </c>
      <c r="AQ83" s="21">
        <f t="shared" si="64"/>
        <v>0.58199999999999996</v>
      </c>
      <c r="AR83" s="21">
        <f t="shared" si="65"/>
        <v>7.9379999999999997</v>
      </c>
      <c r="AS83" s="21">
        <f t="shared" si="66"/>
        <v>7.8E-2</v>
      </c>
      <c r="AT83" s="21">
        <f t="shared" si="67"/>
        <v>8.0000000000000002E-3</v>
      </c>
      <c r="AU83" s="21">
        <f t="shared" si="68"/>
        <v>0.69399999999999995</v>
      </c>
      <c r="AV83" s="21">
        <f t="shared" si="69"/>
        <v>0</v>
      </c>
      <c r="AW83" s="21">
        <f t="shared" si="70"/>
        <v>90.507000000000005</v>
      </c>
      <c r="AX83" s="21"/>
      <c r="AY83" s="21">
        <f t="shared" si="71"/>
        <v>0.95810585885486022</v>
      </c>
      <c r="AZ83" s="21">
        <f t="shared" si="72"/>
        <v>6.673678411338993E-3</v>
      </c>
      <c r="BA83" s="21">
        <f t="shared" si="73"/>
        <v>0.41877206747744217</v>
      </c>
      <c r="BB83" s="21">
        <f t="shared" si="74"/>
        <v>1.1842884400289492E-4</v>
      </c>
      <c r="BC83" s="21">
        <f t="shared" si="75"/>
        <v>2.4400089081899671E-2</v>
      </c>
      <c r="BD83" s="21">
        <f t="shared" si="76"/>
        <v>0</v>
      </c>
      <c r="BE83" s="21">
        <f t="shared" si="77"/>
        <v>1.4440110757138178E-2</v>
      </c>
      <c r="BF83" s="21">
        <f t="shared" si="78"/>
        <v>0.1415543516639502</v>
      </c>
      <c r="BG83" s="21">
        <f t="shared" si="79"/>
        <v>1.0995610214076072E-3</v>
      </c>
      <c r="BH83" s="21">
        <f t="shared" si="80"/>
        <v>1.0710537026326499E-4</v>
      </c>
      <c r="BI83" s="21">
        <f t="shared" si="81"/>
        <v>2.2394718202485037E-2</v>
      </c>
      <c r="BJ83" s="21">
        <f t="shared" si="82"/>
        <v>0</v>
      </c>
      <c r="BK83" s="21">
        <f t="shared" si="83"/>
        <v>1.5876659696847879</v>
      </c>
      <c r="BL83" s="21">
        <f t="shared" si="84"/>
        <v>2.1812681881238527</v>
      </c>
    </row>
    <row r="84" spans="1:64" x14ac:dyDescent="0.2">
      <c r="A84" s="21" t="s">
        <v>1490</v>
      </c>
      <c r="B84" s="27">
        <v>25.612496949737171</v>
      </c>
      <c r="C84" s="22">
        <v>55.015000000000001</v>
      </c>
      <c r="D84" s="22">
        <v>0.14499999999999999</v>
      </c>
      <c r="E84" s="22">
        <v>4.6369999999999996</v>
      </c>
      <c r="F84" s="22">
        <v>0.40600000000000003</v>
      </c>
      <c r="G84" s="22">
        <v>7.03</v>
      </c>
      <c r="H84" s="22">
        <v>31.902000000000001</v>
      </c>
      <c r="I84" s="22">
        <v>1.0449999999999999</v>
      </c>
      <c r="J84" s="22">
        <v>0.153</v>
      </c>
      <c r="K84" s="22">
        <v>6.5000000000000002E-2</v>
      </c>
      <c r="L84" s="22">
        <v>3.7999999999999999E-2</v>
      </c>
      <c r="N84" s="21">
        <f t="shared" si="42"/>
        <v>100.43600000000001</v>
      </c>
      <c r="O84" s="21"/>
      <c r="P84" s="22"/>
      <c r="Q84" s="26">
        <v>12</v>
      </c>
      <c r="R84" s="26">
        <v>4</v>
      </c>
      <c r="S84" s="25">
        <v>0</v>
      </c>
      <c r="T84" s="21"/>
      <c r="U84" s="24">
        <f t="shared" si="43"/>
        <v>1.9003589125954086</v>
      </c>
      <c r="V84" s="24">
        <f t="shared" si="44"/>
        <v>3.7678231238556428E-3</v>
      </c>
      <c r="W84" s="24">
        <f t="shared" si="45"/>
        <v>0.18876510044302658</v>
      </c>
      <c r="X84" s="24">
        <f t="shared" si="46"/>
        <v>1.1087291170571662E-2</v>
      </c>
      <c r="Y84" s="24">
        <f t="shared" si="47"/>
        <v>0</v>
      </c>
      <c r="Z84" s="24">
        <f t="shared" si="48"/>
        <v>0.20307163222588398</v>
      </c>
      <c r="AA84" s="24">
        <f t="shared" si="49"/>
        <v>1.6426683485704114</v>
      </c>
      <c r="AB84" s="24">
        <f t="shared" si="50"/>
        <v>3.8673444927324982E-2</v>
      </c>
      <c r="AC84" s="24">
        <f t="shared" si="51"/>
        <v>4.4761084762454263E-3</v>
      </c>
      <c r="AD84" s="24">
        <f t="shared" si="52"/>
        <v>1.8060054447052423E-3</v>
      </c>
      <c r="AE84" s="24">
        <f t="shared" si="53"/>
        <v>2.5448029930040111E-3</v>
      </c>
      <c r="AF84" s="24">
        <f t="shared" si="54"/>
        <v>0</v>
      </c>
      <c r="AG84" s="24">
        <f t="shared" si="55"/>
        <v>3.9972194699704375</v>
      </c>
      <c r="AH84" s="24">
        <f t="shared" si="56"/>
        <v>0.88997820151337137</v>
      </c>
      <c r="AI84" s="23">
        <f t="shared" si="57"/>
        <v>0</v>
      </c>
      <c r="AJ84" s="21"/>
      <c r="AK84" s="21">
        <f t="shared" si="58"/>
        <v>55.015000000000001</v>
      </c>
      <c r="AL84" s="21">
        <f t="shared" si="59"/>
        <v>0.14499999999999999</v>
      </c>
      <c r="AM84" s="21">
        <f t="shared" si="60"/>
        <v>4.6369999999999996</v>
      </c>
      <c r="AN84" s="21">
        <f t="shared" si="61"/>
        <v>0.40600000000000003</v>
      </c>
      <c r="AO84" s="21">
        <f t="shared" si="62"/>
        <v>0</v>
      </c>
      <c r="AP84" s="21">
        <f t="shared" si="63"/>
        <v>7.03</v>
      </c>
      <c r="AQ84" s="21">
        <f t="shared" si="64"/>
        <v>31.902000000000001</v>
      </c>
      <c r="AR84" s="21">
        <f t="shared" si="65"/>
        <v>1.0449999999999999</v>
      </c>
      <c r="AS84" s="21">
        <f t="shared" si="66"/>
        <v>0.153</v>
      </c>
      <c r="AT84" s="21">
        <f t="shared" si="67"/>
        <v>6.5000000000000002E-2</v>
      </c>
      <c r="AU84" s="21">
        <f t="shared" si="68"/>
        <v>3.7999999999999999E-2</v>
      </c>
      <c r="AV84" s="21">
        <f t="shared" si="69"/>
        <v>0</v>
      </c>
      <c r="AW84" s="21">
        <f t="shared" si="70"/>
        <v>100.43600000000001</v>
      </c>
      <c r="AX84" s="21"/>
      <c r="AY84" s="21">
        <f t="shared" si="71"/>
        <v>0.91569573901464718</v>
      </c>
      <c r="AZ84" s="21">
        <f t="shared" si="72"/>
        <v>1.8155410312273056E-3</v>
      </c>
      <c r="BA84" s="21">
        <f t="shared" si="73"/>
        <v>9.0957238132601023E-2</v>
      </c>
      <c r="BB84" s="21">
        <f t="shared" si="74"/>
        <v>5.3424567405750377E-3</v>
      </c>
      <c r="BC84" s="21">
        <f t="shared" si="75"/>
        <v>9.7850899170424818E-2</v>
      </c>
      <c r="BD84" s="21">
        <f t="shared" si="76"/>
        <v>0</v>
      </c>
      <c r="BE84" s="21">
        <f t="shared" si="77"/>
        <v>0.79152648346086285</v>
      </c>
      <c r="BF84" s="21">
        <f t="shared" si="78"/>
        <v>1.8634958111467363E-2</v>
      </c>
      <c r="BG84" s="21">
        <f t="shared" si="79"/>
        <v>2.1568312342995373E-3</v>
      </c>
      <c r="BH84" s="21">
        <f t="shared" si="80"/>
        <v>8.7023113338902808E-4</v>
      </c>
      <c r="BI84" s="21">
        <f t="shared" si="81"/>
        <v>1.2262237632484603E-3</v>
      </c>
      <c r="BJ84" s="21">
        <f t="shared" si="82"/>
        <v>0</v>
      </c>
      <c r="BK84" s="21">
        <f t="shared" si="83"/>
        <v>1.9260766017927424</v>
      </c>
      <c r="BL84" s="21">
        <f t="shared" si="84"/>
        <v>2.0753169766196882</v>
      </c>
    </row>
    <row r="85" spans="1:64" x14ac:dyDescent="0.2">
      <c r="A85" s="21" t="s">
        <v>1462</v>
      </c>
      <c r="B85" s="27">
        <v>38.418745424598548</v>
      </c>
      <c r="C85" s="22">
        <v>54.473999999999997</v>
      </c>
      <c r="D85" s="22">
        <v>0.15</v>
      </c>
      <c r="E85" s="22">
        <v>4.8879999999999999</v>
      </c>
      <c r="F85" s="22">
        <v>0.39900000000000002</v>
      </c>
      <c r="G85" s="22">
        <v>7.0060000000000002</v>
      </c>
      <c r="H85" s="22">
        <v>31.94</v>
      </c>
      <c r="I85" s="22">
        <v>1.014</v>
      </c>
      <c r="J85" s="22">
        <v>0.14899999999999999</v>
      </c>
      <c r="K85" s="22">
        <v>9.8000000000000004E-2</v>
      </c>
      <c r="L85" s="22">
        <v>0.03</v>
      </c>
      <c r="N85" s="21">
        <f t="shared" si="42"/>
        <v>100.148</v>
      </c>
      <c r="O85" s="21"/>
      <c r="P85" s="22"/>
      <c r="Q85" s="26">
        <v>12</v>
      </c>
      <c r="R85" s="26">
        <v>4</v>
      </c>
      <c r="S85" s="25">
        <v>0</v>
      </c>
      <c r="T85" s="21"/>
      <c r="U85" s="24">
        <f t="shared" si="43"/>
        <v>1.8884152562711864</v>
      </c>
      <c r="V85" s="24">
        <f t="shared" si="44"/>
        <v>3.9117175014698278E-3</v>
      </c>
      <c r="W85" s="24">
        <f t="shared" si="45"/>
        <v>0.19969607272198753</v>
      </c>
      <c r="X85" s="24">
        <f t="shared" si="46"/>
        <v>1.0935182468932896E-2</v>
      </c>
      <c r="Y85" s="24">
        <f t="shared" si="47"/>
        <v>0</v>
      </c>
      <c r="Z85" s="24">
        <f t="shared" si="48"/>
        <v>0.20310367733668869</v>
      </c>
      <c r="AA85" s="24">
        <f t="shared" si="49"/>
        <v>1.6505193089452785</v>
      </c>
      <c r="AB85" s="24">
        <f t="shared" si="50"/>
        <v>3.7660687453650692E-2</v>
      </c>
      <c r="AC85" s="24">
        <f t="shared" si="51"/>
        <v>4.3747088997610102E-3</v>
      </c>
      <c r="AD85" s="24">
        <f t="shared" si="52"/>
        <v>2.7326593314923832E-3</v>
      </c>
      <c r="AE85" s="24">
        <f t="shared" si="53"/>
        <v>2.0162554028702621E-3</v>
      </c>
      <c r="AF85" s="24">
        <f t="shared" si="54"/>
        <v>0</v>
      </c>
      <c r="AG85" s="24">
        <f t="shared" si="55"/>
        <v>4.0033655263333188</v>
      </c>
      <c r="AH85" s="24">
        <f t="shared" si="56"/>
        <v>0.89042880950452707</v>
      </c>
      <c r="AI85" s="23">
        <f t="shared" si="57"/>
        <v>0</v>
      </c>
      <c r="AJ85" s="21"/>
      <c r="AK85" s="21">
        <f t="shared" si="58"/>
        <v>54.473999999999997</v>
      </c>
      <c r="AL85" s="21">
        <f t="shared" si="59"/>
        <v>0.15</v>
      </c>
      <c r="AM85" s="21">
        <f t="shared" si="60"/>
        <v>4.8879999999999999</v>
      </c>
      <c r="AN85" s="21">
        <f t="shared" si="61"/>
        <v>0.39900000000000002</v>
      </c>
      <c r="AO85" s="21">
        <f t="shared" si="62"/>
        <v>0</v>
      </c>
      <c r="AP85" s="21">
        <f t="shared" si="63"/>
        <v>7.0060000000000002</v>
      </c>
      <c r="AQ85" s="21">
        <f t="shared" si="64"/>
        <v>31.94</v>
      </c>
      <c r="AR85" s="21">
        <f t="shared" si="65"/>
        <v>1.014</v>
      </c>
      <c r="AS85" s="21">
        <f t="shared" si="66"/>
        <v>0.14899999999999999</v>
      </c>
      <c r="AT85" s="21">
        <f t="shared" si="67"/>
        <v>9.8000000000000004E-2</v>
      </c>
      <c r="AU85" s="21">
        <f t="shared" si="68"/>
        <v>0.03</v>
      </c>
      <c r="AV85" s="21">
        <f t="shared" si="69"/>
        <v>0</v>
      </c>
      <c r="AW85" s="21">
        <f t="shared" si="70"/>
        <v>100.148</v>
      </c>
      <c r="AX85" s="21"/>
      <c r="AY85" s="21">
        <f t="shared" si="71"/>
        <v>0.90669107856191744</v>
      </c>
      <c r="AZ85" s="21">
        <f t="shared" si="72"/>
        <v>1.8781458943730749E-3</v>
      </c>
      <c r="BA85" s="21">
        <f t="shared" si="73"/>
        <v>9.5880737544134953E-2</v>
      </c>
      <c r="BB85" s="21">
        <f t="shared" si="74"/>
        <v>5.2503454174616755E-3</v>
      </c>
      <c r="BC85" s="21">
        <f t="shared" si="75"/>
        <v>9.7516842046656657E-2</v>
      </c>
      <c r="BD85" s="21">
        <f t="shared" si="76"/>
        <v>0</v>
      </c>
      <c r="BE85" s="21">
        <f t="shared" si="77"/>
        <v>0.79246930856184439</v>
      </c>
      <c r="BF85" s="21">
        <f t="shared" si="78"/>
        <v>1.8082150741653501E-2</v>
      </c>
      <c r="BG85" s="21">
        <f t="shared" si="79"/>
        <v>2.1004434896119677E-3</v>
      </c>
      <c r="BH85" s="21">
        <f t="shared" si="80"/>
        <v>1.3120407857249961E-3</v>
      </c>
      <c r="BI85" s="21">
        <f t="shared" si="81"/>
        <v>9.6807139203825812E-4</v>
      </c>
      <c r="BJ85" s="21">
        <f t="shared" si="82"/>
        <v>0</v>
      </c>
      <c r="BK85" s="21">
        <f t="shared" si="83"/>
        <v>1.9221491644354169</v>
      </c>
      <c r="BL85" s="21">
        <f t="shared" si="84"/>
        <v>2.082754866482595</v>
      </c>
    </row>
    <row r="86" spans="1:64" x14ac:dyDescent="0.2">
      <c r="A86" s="21" t="s">
        <v>1462</v>
      </c>
      <c r="B86" s="27">
        <v>51.224993899465467</v>
      </c>
      <c r="C86" s="22">
        <v>54.456000000000003</v>
      </c>
      <c r="D86" s="22">
        <v>0.13900000000000001</v>
      </c>
      <c r="E86" s="22">
        <v>4.91</v>
      </c>
      <c r="F86" s="22">
        <v>0.39</v>
      </c>
      <c r="G86" s="22">
        <v>6.8710000000000004</v>
      </c>
      <c r="H86" s="22">
        <v>32.03</v>
      </c>
      <c r="I86" s="22">
        <v>1.0309999999999999</v>
      </c>
      <c r="J86" s="22">
        <v>0.122</v>
      </c>
      <c r="K86" s="22">
        <v>0.105</v>
      </c>
      <c r="L86" s="22">
        <v>2.7E-2</v>
      </c>
      <c r="N86" s="21">
        <f t="shared" si="42"/>
        <v>100.08100000000002</v>
      </c>
      <c r="O86" s="21"/>
      <c r="P86" s="22"/>
      <c r="Q86" s="26">
        <v>12</v>
      </c>
      <c r="R86" s="26">
        <v>4</v>
      </c>
      <c r="S86" s="25">
        <v>0</v>
      </c>
      <c r="T86" s="21"/>
      <c r="U86" s="24">
        <f t="shared" si="43"/>
        <v>1.8878457901811379</v>
      </c>
      <c r="V86" s="24">
        <f t="shared" si="44"/>
        <v>3.6249629211494777E-3</v>
      </c>
      <c r="W86" s="24">
        <f t="shared" si="45"/>
        <v>0.20060066259912529</v>
      </c>
      <c r="X86" s="24">
        <f t="shared" si="46"/>
        <v>1.0688832953096063E-2</v>
      </c>
      <c r="Y86" s="24">
        <f t="shared" si="47"/>
        <v>0</v>
      </c>
      <c r="Z86" s="24">
        <f t="shared" si="48"/>
        <v>0.19919578595214307</v>
      </c>
      <c r="AA86" s="24">
        <f t="shared" si="49"/>
        <v>1.6552179239363602</v>
      </c>
      <c r="AB86" s="24">
        <f t="shared" si="50"/>
        <v>3.8293185706738932E-2</v>
      </c>
      <c r="AC86" s="24">
        <f t="shared" si="51"/>
        <v>3.5820798790600467E-3</v>
      </c>
      <c r="AD86" s="24">
        <f t="shared" si="52"/>
        <v>2.9279338539343032E-3</v>
      </c>
      <c r="AE86" s="24">
        <f t="shared" si="53"/>
        <v>1.8146822777118361E-3</v>
      </c>
      <c r="AF86" s="24">
        <f t="shared" si="54"/>
        <v>0</v>
      </c>
      <c r="AG86" s="24">
        <f t="shared" si="55"/>
        <v>4.0037918402604564</v>
      </c>
      <c r="AH86" s="24">
        <f t="shared" si="56"/>
        <v>0.89258287679283832</v>
      </c>
      <c r="AI86" s="23">
        <f t="shared" si="57"/>
        <v>0</v>
      </c>
      <c r="AJ86" s="21"/>
      <c r="AK86" s="21">
        <f t="shared" si="58"/>
        <v>54.456000000000003</v>
      </c>
      <c r="AL86" s="21">
        <f t="shared" si="59"/>
        <v>0.13900000000000001</v>
      </c>
      <c r="AM86" s="21">
        <f t="shared" si="60"/>
        <v>4.91</v>
      </c>
      <c r="AN86" s="21">
        <f t="shared" si="61"/>
        <v>0.39</v>
      </c>
      <c r="AO86" s="21">
        <f t="shared" si="62"/>
        <v>0</v>
      </c>
      <c r="AP86" s="21">
        <f t="shared" si="63"/>
        <v>6.8710000000000004</v>
      </c>
      <c r="AQ86" s="21">
        <f t="shared" si="64"/>
        <v>32.03</v>
      </c>
      <c r="AR86" s="21">
        <f t="shared" si="65"/>
        <v>1.0309999999999999</v>
      </c>
      <c r="AS86" s="21">
        <f t="shared" si="66"/>
        <v>0.122</v>
      </c>
      <c r="AT86" s="21">
        <f t="shared" si="67"/>
        <v>0.105</v>
      </c>
      <c r="AU86" s="21">
        <f t="shared" si="68"/>
        <v>2.7E-2</v>
      </c>
      <c r="AV86" s="21">
        <f t="shared" si="69"/>
        <v>0</v>
      </c>
      <c r="AW86" s="21">
        <f t="shared" si="70"/>
        <v>100.08100000000002</v>
      </c>
      <c r="AX86" s="21"/>
      <c r="AY86" s="21">
        <f t="shared" si="71"/>
        <v>0.90639147802929432</v>
      </c>
      <c r="AZ86" s="21">
        <f t="shared" si="72"/>
        <v>1.7404151954523829E-3</v>
      </c>
      <c r="BA86" s="21">
        <f t="shared" si="73"/>
        <v>9.6312279325225583E-2</v>
      </c>
      <c r="BB86" s="21">
        <f t="shared" si="74"/>
        <v>5.1319165734587798E-3</v>
      </c>
      <c r="BC86" s="21">
        <f t="shared" si="75"/>
        <v>9.563777072546073E-2</v>
      </c>
      <c r="BD86" s="21">
        <f t="shared" si="76"/>
        <v>0</v>
      </c>
      <c r="BE86" s="21">
        <f t="shared" si="77"/>
        <v>0.7947023153799585</v>
      </c>
      <c r="BF86" s="21">
        <f t="shared" si="78"/>
        <v>1.8385303170261103E-2</v>
      </c>
      <c r="BG86" s="21">
        <f t="shared" si="79"/>
        <v>1.719826212970873E-3</v>
      </c>
      <c r="BH86" s="21">
        <f t="shared" si="80"/>
        <v>1.4057579847053529E-3</v>
      </c>
      <c r="BI86" s="21">
        <f t="shared" si="81"/>
        <v>8.7126425283443228E-4</v>
      </c>
      <c r="BJ86" s="21">
        <f t="shared" si="82"/>
        <v>0</v>
      </c>
      <c r="BK86" s="21">
        <f t="shared" si="83"/>
        <v>1.9222983268496221</v>
      </c>
      <c r="BL86" s="21">
        <f t="shared" si="84"/>
        <v>2.0828150263347061</v>
      </c>
    </row>
    <row r="87" spans="1:64" x14ac:dyDescent="0.2">
      <c r="A87" s="21" t="s">
        <v>1491</v>
      </c>
      <c r="B87" s="27">
        <v>64.031242374326837</v>
      </c>
      <c r="C87" s="22">
        <v>54.488999999999997</v>
      </c>
      <c r="D87" s="22">
        <v>0.17199999999999999</v>
      </c>
      <c r="E87" s="22">
        <v>4.8869999999999996</v>
      </c>
      <c r="F87" s="22">
        <v>0.40100000000000002</v>
      </c>
      <c r="G87" s="22">
        <v>7.0369999999999999</v>
      </c>
      <c r="H87" s="22">
        <v>31.812999999999999</v>
      </c>
      <c r="I87" s="22">
        <v>1.026</v>
      </c>
      <c r="J87" s="22">
        <v>0.17100000000000001</v>
      </c>
      <c r="K87" s="22">
        <v>0.13700000000000001</v>
      </c>
      <c r="L87" s="22">
        <v>3.3000000000000002E-2</v>
      </c>
      <c r="N87" s="21">
        <f t="shared" si="42"/>
        <v>100.16600000000001</v>
      </c>
      <c r="O87" s="21"/>
      <c r="P87" s="22"/>
      <c r="Q87" s="26">
        <v>12</v>
      </c>
      <c r="R87" s="26">
        <v>4</v>
      </c>
      <c r="S87" s="25">
        <v>0</v>
      </c>
      <c r="T87" s="21"/>
      <c r="U87" s="24">
        <f t="shared" si="43"/>
        <v>1.8893055022278993</v>
      </c>
      <c r="V87" s="24">
        <f t="shared" si="44"/>
        <v>4.4863152595510979E-3</v>
      </c>
      <c r="W87" s="24">
        <f t="shared" si="45"/>
        <v>0.19969435282827036</v>
      </c>
      <c r="X87" s="24">
        <f t="shared" si="46"/>
        <v>1.0992149564784903E-2</v>
      </c>
      <c r="Y87" s="24">
        <f t="shared" si="47"/>
        <v>0</v>
      </c>
      <c r="Z87" s="24">
        <f t="shared" si="48"/>
        <v>0.20404235271806379</v>
      </c>
      <c r="AA87" s="24">
        <f t="shared" si="49"/>
        <v>1.6442787374162198</v>
      </c>
      <c r="AB87" s="24">
        <f t="shared" si="50"/>
        <v>3.8113845300777605E-2</v>
      </c>
      <c r="AC87" s="24">
        <f t="shared" si="51"/>
        <v>5.0216231693244705E-3</v>
      </c>
      <c r="AD87" s="24">
        <f t="shared" si="52"/>
        <v>3.8208949959145219E-3</v>
      </c>
      <c r="AE87" s="24">
        <f t="shared" si="53"/>
        <v>2.2183156704337461E-3</v>
      </c>
      <c r="AF87" s="24">
        <f t="shared" si="54"/>
        <v>0</v>
      </c>
      <c r="AG87" s="24">
        <f t="shared" si="55"/>
        <v>4.001974089151239</v>
      </c>
      <c r="AH87" s="24">
        <f t="shared" si="56"/>
        <v>0.8896066523250894</v>
      </c>
      <c r="AI87" s="23">
        <f t="shared" si="57"/>
        <v>0</v>
      </c>
      <c r="AJ87" s="21"/>
      <c r="AK87" s="21">
        <f t="shared" si="58"/>
        <v>54.488999999999997</v>
      </c>
      <c r="AL87" s="21">
        <f t="shared" si="59"/>
        <v>0.17199999999999999</v>
      </c>
      <c r="AM87" s="21">
        <f t="shared" si="60"/>
        <v>4.8869999999999996</v>
      </c>
      <c r="AN87" s="21">
        <f t="shared" si="61"/>
        <v>0.40100000000000002</v>
      </c>
      <c r="AO87" s="21">
        <f t="shared" si="62"/>
        <v>0</v>
      </c>
      <c r="AP87" s="21">
        <f t="shared" si="63"/>
        <v>7.0369999999999999</v>
      </c>
      <c r="AQ87" s="21">
        <f t="shared" si="64"/>
        <v>31.812999999999999</v>
      </c>
      <c r="AR87" s="21">
        <f t="shared" si="65"/>
        <v>1.026</v>
      </c>
      <c r="AS87" s="21">
        <f t="shared" si="66"/>
        <v>0.17100000000000001</v>
      </c>
      <c r="AT87" s="21">
        <f t="shared" si="67"/>
        <v>0.13700000000000001</v>
      </c>
      <c r="AU87" s="21">
        <f t="shared" si="68"/>
        <v>3.3000000000000002E-2</v>
      </c>
      <c r="AV87" s="21">
        <f t="shared" si="69"/>
        <v>0</v>
      </c>
      <c r="AW87" s="21">
        <f t="shared" si="70"/>
        <v>100.16600000000001</v>
      </c>
      <c r="AX87" s="21"/>
      <c r="AY87" s="21">
        <f t="shared" si="71"/>
        <v>0.90694074567243677</v>
      </c>
      <c r="AZ87" s="21">
        <f t="shared" si="72"/>
        <v>2.1536072922144589E-3</v>
      </c>
      <c r="BA87" s="21">
        <f t="shared" si="73"/>
        <v>9.5861122008630839E-2</v>
      </c>
      <c r="BB87" s="21">
        <f t="shared" si="74"/>
        <v>5.2766629383512072E-3</v>
      </c>
      <c r="BC87" s="21">
        <f t="shared" si="75"/>
        <v>9.794833249819053E-2</v>
      </c>
      <c r="BD87" s="21">
        <f t="shared" si="76"/>
        <v>0</v>
      </c>
      <c r="BE87" s="21">
        <f t="shared" si="77"/>
        <v>0.78931828782961655</v>
      </c>
      <c r="BF87" s="21">
        <f t="shared" si="78"/>
        <v>1.8296140691258869E-2</v>
      </c>
      <c r="BG87" s="21">
        <f t="shared" si="79"/>
        <v>2.4105760853936008E-3</v>
      </c>
      <c r="BH87" s="21">
        <f t="shared" si="80"/>
        <v>1.8341794657584132E-3</v>
      </c>
      <c r="BI87" s="21">
        <f t="shared" si="81"/>
        <v>1.064878531242084E-3</v>
      </c>
      <c r="BJ87" s="21">
        <f t="shared" si="82"/>
        <v>0</v>
      </c>
      <c r="BK87" s="21">
        <f t="shared" si="83"/>
        <v>1.9211045330130934</v>
      </c>
      <c r="BL87" s="21">
        <f t="shared" si="84"/>
        <v>2.0831631076703956</v>
      </c>
    </row>
    <row r="88" spans="1:64" x14ac:dyDescent="0.2">
      <c r="A88" s="21" t="s">
        <v>1492</v>
      </c>
      <c r="B88" s="27">
        <v>76.837490849197081</v>
      </c>
      <c r="C88" s="22">
        <v>54.258000000000003</v>
      </c>
      <c r="D88" s="22">
        <v>0.14099999999999999</v>
      </c>
      <c r="E88" s="22">
        <v>4.8940000000000001</v>
      </c>
      <c r="F88" s="22">
        <v>0.39700000000000002</v>
      </c>
      <c r="G88" s="22">
        <v>6.8949999999999996</v>
      </c>
      <c r="H88" s="22">
        <v>32.018999999999998</v>
      </c>
      <c r="I88" s="22">
        <v>1.0069999999999999</v>
      </c>
      <c r="J88" s="22">
        <v>0.14399999999999999</v>
      </c>
      <c r="K88" s="22">
        <v>0.125</v>
      </c>
      <c r="L88" s="22">
        <v>3.4000000000000002E-2</v>
      </c>
      <c r="N88" s="21">
        <f t="shared" si="42"/>
        <v>99.914000000000001</v>
      </c>
      <c r="O88" s="21"/>
      <c r="P88" s="22"/>
      <c r="Q88" s="26">
        <v>12</v>
      </c>
      <c r="R88" s="26">
        <v>4</v>
      </c>
      <c r="S88" s="25">
        <v>0</v>
      </c>
      <c r="T88" s="21"/>
      <c r="U88" s="24">
        <f t="shared" si="43"/>
        <v>1.885268092804965</v>
      </c>
      <c r="V88" s="24">
        <f t="shared" si="44"/>
        <v>3.6855001989959213E-3</v>
      </c>
      <c r="W88" s="24">
        <f t="shared" si="45"/>
        <v>0.20040261952571897</v>
      </c>
      <c r="X88" s="24">
        <f t="shared" si="46"/>
        <v>1.0905479044722919E-2</v>
      </c>
      <c r="Y88" s="24">
        <f t="shared" si="47"/>
        <v>0</v>
      </c>
      <c r="Z88" s="24">
        <f t="shared" si="48"/>
        <v>0.20034708432171319</v>
      </c>
      <c r="AA88" s="24">
        <f t="shared" si="49"/>
        <v>1.6584201428538803</v>
      </c>
      <c r="AB88" s="24">
        <f t="shared" si="50"/>
        <v>3.7487015098111399E-2</v>
      </c>
      <c r="AC88" s="24">
        <f t="shared" si="51"/>
        <v>4.2376636742363603E-3</v>
      </c>
      <c r="AD88" s="24">
        <f t="shared" si="52"/>
        <v>3.4935787160688698E-3</v>
      </c>
      <c r="AE88" s="24">
        <f t="shared" si="53"/>
        <v>2.2903629448091586E-3</v>
      </c>
      <c r="AF88" s="24">
        <f t="shared" si="54"/>
        <v>0</v>
      </c>
      <c r="AG88" s="24">
        <f t="shared" si="55"/>
        <v>4.0065375391832214</v>
      </c>
      <c r="AH88" s="24">
        <f t="shared" si="56"/>
        <v>0.89221507599628724</v>
      </c>
      <c r="AI88" s="23">
        <f t="shared" si="57"/>
        <v>0</v>
      </c>
      <c r="AJ88" s="21"/>
      <c r="AK88" s="21">
        <f t="shared" si="58"/>
        <v>54.258000000000003</v>
      </c>
      <c r="AL88" s="21">
        <f t="shared" si="59"/>
        <v>0.14099999999999999</v>
      </c>
      <c r="AM88" s="21">
        <f t="shared" si="60"/>
        <v>4.8940000000000001</v>
      </c>
      <c r="AN88" s="21">
        <f t="shared" si="61"/>
        <v>0.39700000000000002</v>
      </c>
      <c r="AO88" s="21">
        <f t="shared" si="62"/>
        <v>0</v>
      </c>
      <c r="AP88" s="21">
        <f t="shared" si="63"/>
        <v>6.8949999999999996</v>
      </c>
      <c r="AQ88" s="21">
        <f t="shared" si="64"/>
        <v>32.018999999999998</v>
      </c>
      <c r="AR88" s="21">
        <f t="shared" si="65"/>
        <v>1.0069999999999999</v>
      </c>
      <c r="AS88" s="21">
        <f t="shared" si="66"/>
        <v>0.14399999999999999</v>
      </c>
      <c r="AT88" s="21">
        <f t="shared" si="67"/>
        <v>0.125</v>
      </c>
      <c r="AU88" s="21">
        <f t="shared" si="68"/>
        <v>3.4000000000000002E-2</v>
      </c>
      <c r="AV88" s="21">
        <f t="shared" si="69"/>
        <v>0</v>
      </c>
      <c r="AW88" s="21">
        <f t="shared" si="70"/>
        <v>99.914000000000001</v>
      </c>
      <c r="AX88" s="21"/>
      <c r="AY88" s="21">
        <f t="shared" si="71"/>
        <v>0.90309587217043952</v>
      </c>
      <c r="AZ88" s="21">
        <f t="shared" si="72"/>
        <v>1.7654571407106903E-3</v>
      </c>
      <c r="BA88" s="21">
        <f t="shared" si="73"/>
        <v>9.5998430757159678E-2</v>
      </c>
      <c r="BB88" s="21">
        <f t="shared" si="74"/>
        <v>5.2240278965721429E-3</v>
      </c>
      <c r="BC88" s="21">
        <f t="shared" si="75"/>
        <v>9.5971827849228891E-2</v>
      </c>
      <c r="BD88" s="21">
        <f t="shared" si="76"/>
        <v>0</v>
      </c>
      <c r="BE88" s="21">
        <f t="shared" si="77"/>
        <v>0.79442939232441112</v>
      </c>
      <c r="BF88" s="21">
        <f t="shared" si="78"/>
        <v>1.795732327105037E-2</v>
      </c>
      <c r="BG88" s="21">
        <f t="shared" si="79"/>
        <v>2.0299588087525056E-3</v>
      </c>
      <c r="BH88" s="21">
        <f t="shared" si="80"/>
        <v>1.6735214103635156E-3</v>
      </c>
      <c r="BI88" s="21">
        <f t="shared" si="81"/>
        <v>1.0971475776433593E-3</v>
      </c>
      <c r="BJ88" s="21">
        <f t="shared" si="82"/>
        <v>0</v>
      </c>
      <c r="BK88" s="21">
        <f t="shared" si="83"/>
        <v>1.9192429592063318</v>
      </c>
      <c r="BL88" s="21">
        <f t="shared" si="84"/>
        <v>2.087561410588711</v>
      </c>
    </row>
    <row r="89" spans="1:64" x14ac:dyDescent="0.2">
      <c r="A89" s="21" t="s">
        <v>1493</v>
      </c>
      <c r="B89" s="27">
        <v>89.643739324058458</v>
      </c>
      <c r="C89" s="22">
        <v>54.183999999999997</v>
      </c>
      <c r="D89" s="22">
        <v>0.14299999999999999</v>
      </c>
      <c r="E89" s="22">
        <v>4.835</v>
      </c>
      <c r="F89" s="22">
        <v>0.39400000000000002</v>
      </c>
      <c r="G89" s="22">
        <v>6.8929999999999998</v>
      </c>
      <c r="H89" s="22">
        <v>32.229999999999997</v>
      </c>
      <c r="I89" s="22">
        <v>1.0229999999999999</v>
      </c>
      <c r="J89" s="22">
        <v>0.15</v>
      </c>
      <c r="K89" s="22">
        <v>9.1999999999999998E-2</v>
      </c>
      <c r="L89" s="22">
        <v>3.5999999999999997E-2</v>
      </c>
      <c r="N89" s="21">
        <f t="shared" si="42"/>
        <v>99.98</v>
      </c>
      <c r="O89" s="21"/>
      <c r="P89" s="22"/>
      <c r="Q89" s="26">
        <v>12</v>
      </c>
      <c r="R89" s="26">
        <v>4</v>
      </c>
      <c r="S89" s="25">
        <v>0</v>
      </c>
      <c r="T89" s="21"/>
      <c r="U89" s="24">
        <f t="shared" si="43"/>
        <v>1.8820687592558603</v>
      </c>
      <c r="V89" s="24">
        <f t="shared" si="44"/>
        <v>3.7365298055174901E-3</v>
      </c>
      <c r="W89" s="24">
        <f t="shared" si="45"/>
        <v>0.19792059802397058</v>
      </c>
      <c r="X89" s="24">
        <f t="shared" si="46"/>
        <v>1.0819459105222619E-2</v>
      </c>
      <c r="Y89" s="24">
        <f t="shared" si="47"/>
        <v>0</v>
      </c>
      <c r="Z89" s="24">
        <f t="shared" si="48"/>
        <v>0.20022215045587716</v>
      </c>
      <c r="AA89" s="24">
        <f t="shared" si="49"/>
        <v>1.6687919358318912</v>
      </c>
      <c r="AB89" s="24">
        <f t="shared" si="50"/>
        <v>3.8069932901275423E-2</v>
      </c>
      <c r="AC89" s="24">
        <f t="shared" si="51"/>
        <v>4.4127603235480477E-3</v>
      </c>
      <c r="AD89" s="24">
        <f t="shared" si="52"/>
        <v>2.5704161100900814E-3</v>
      </c>
      <c r="AE89" s="24">
        <f t="shared" si="53"/>
        <v>2.4242811215480667E-3</v>
      </c>
      <c r="AF89" s="24">
        <f t="shared" si="54"/>
        <v>0</v>
      </c>
      <c r="AG89" s="24">
        <f t="shared" si="55"/>
        <v>4.0110368229348001</v>
      </c>
      <c r="AH89" s="24">
        <f t="shared" si="56"/>
        <v>0.89287285102620173</v>
      </c>
      <c r="AI89" s="23">
        <f t="shared" si="57"/>
        <v>0</v>
      </c>
      <c r="AJ89" s="21"/>
      <c r="AK89" s="21">
        <f t="shared" si="58"/>
        <v>54.183999999999997</v>
      </c>
      <c r="AL89" s="21">
        <f t="shared" si="59"/>
        <v>0.14299999999999999</v>
      </c>
      <c r="AM89" s="21">
        <f t="shared" si="60"/>
        <v>4.835</v>
      </c>
      <c r="AN89" s="21">
        <f t="shared" si="61"/>
        <v>0.39400000000000002</v>
      </c>
      <c r="AO89" s="21">
        <f t="shared" si="62"/>
        <v>0</v>
      </c>
      <c r="AP89" s="21">
        <f t="shared" si="63"/>
        <v>6.8930000000000007</v>
      </c>
      <c r="AQ89" s="21">
        <f t="shared" si="64"/>
        <v>32.229999999999997</v>
      </c>
      <c r="AR89" s="21">
        <f t="shared" si="65"/>
        <v>1.0229999999999999</v>
      </c>
      <c r="AS89" s="21">
        <f t="shared" si="66"/>
        <v>0.15</v>
      </c>
      <c r="AT89" s="21">
        <f t="shared" si="67"/>
        <v>9.1999999999999998E-2</v>
      </c>
      <c r="AU89" s="21">
        <f t="shared" si="68"/>
        <v>3.5999999999999997E-2</v>
      </c>
      <c r="AV89" s="21">
        <f t="shared" si="69"/>
        <v>0</v>
      </c>
      <c r="AW89" s="21">
        <f t="shared" si="70"/>
        <v>99.98</v>
      </c>
      <c r="AX89" s="21"/>
      <c r="AY89" s="21">
        <f t="shared" si="71"/>
        <v>0.90186418109187749</v>
      </c>
      <c r="AZ89" s="21">
        <f t="shared" si="72"/>
        <v>1.7904990859689978E-3</v>
      </c>
      <c r="BA89" s="21">
        <f t="shared" si="73"/>
        <v>9.484111416241664E-2</v>
      </c>
      <c r="BB89" s="21">
        <f t="shared" si="74"/>
        <v>5.1845516152378441E-3</v>
      </c>
      <c r="BC89" s="21">
        <f t="shared" si="75"/>
        <v>9.5943989755581549E-2</v>
      </c>
      <c r="BD89" s="21">
        <f t="shared" si="76"/>
        <v>0</v>
      </c>
      <c r="BE89" s="21">
        <f t="shared" si="77"/>
        <v>0.79966455275354542</v>
      </c>
      <c r="BF89" s="21">
        <f t="shared" si="78"/>
        <v>1.8242643203857524E-2</v>
      </c>
      <c r="BG89" s="21">
        <f t="shared" si="79"/>
        <v>2.1145404257838602E-3</v>
      </c>
      <c r="BH89" s="21">
        <f t="shared" si="80"/>
        <v>1.2317117580275473E-3</v>
      </c>
      <c r="BI89" s="21">
        <f t="shared" si="81"/>
        <v>1.1616856704459097E-3</v>
      </c>
      <c r="BJ89" s="21">
        <f t="shared" si="82"/>
        <v>0</v>
      </c>
      <c r="BK89" s="21">
        <f t="shared" si="83"/>
        <v>1.922039469522743</v>
      </c>
      <c r="BL89" s="21">
        <f t="shared" si="84"/>
        <v>2.0868649611710484</v>
      </c>
    </row>
    <row r="90" spans="1:64" x14ac:dyDescent="0.2">
      <c r="A90" s="21" t="s">
        <v>1494</v>
      </c>
      <c r="B90" s="27">
        <v>102.44998779892538</v>
      </c>
      <c r="C90" s="22">
        <v>54.402999999999999</v>
      </c>
      <c r="D90" s="22">
        <v>0.13300000000000001</v>
      </c>
      <c r="E90" s="22">
        <v>4.7960000000000003</v>
      </c>
      <c r="F90" s="22">
        <v>0.40400000000000003</v>
      </c>
      <c r="G90" s="22">
        <v>6.9210000000000003</v>
      </c>
      <c r="H90" s="22">
        <v>31.991</v>
      </c>
      <c r="I90" s="22">
        <v>1.0609999999999999</v>
      </c>
      <c r="J90" s="22">
        <v>0.17100000000000001</v>
      </c>
      <c r="K90" s="22">
        <v>0.126</v>
      </c>
      <c r="L90" s="22">
        <v>2.1000000000000001E-2</v>
      </c>
      <c r="N90" s="21">
        <f t="shared" si="42"/>
        <v>100.02700000000002</v>
      </c>
      <c r="O90" s="21"/>
      <c r="P90" s="22"/>
      <c r="Q90" s="26">
        <v>12</v>
      </c>
      <c r="R90" s="26">
        <v>4</v>
      </c>
      <c r="S90" s="25">
        <v>0</v>
      </c>
      <c r="T90" s="21"/>
      <c r="U90" s="24">
        <f t="shared" si="43"/>
        <v>1.8885350861836749</v>
      </c>
      <c r="V90" s="24">
        <f t="shared" si="44"/>
        <v>3.4731364015717081E-3</v>
      </c>
      <c r="W90" s="24">
        <f t="shared" si="45"/>
        <v>0.19620563494200191</v>
      </c>
      <c r="X90" s="24">
        <f t="shared" si="46"/>
        <v>1.108736840982931E-2</v>
      </c>
      <c r="Y90" s="24">
        <f t="shared" si="47"/>
        <v>0</v>
      </c>
      <c r="Z90" s="24">
        <f t="shared" si="48"/>
        <v>0.20091412842900389</v>
      </c>
      <c r="AA90" s="24">
        <f t="shared" si="49"/>
        <v>1.6554172949730375</v>
      </c>
      <c r="AB90" s="24">
        <f t="shared" si="50"/>
        <v>3.9460233155008753E-2</v>
      </c>
      <c r="AC90" s="24">
        <f t="shared" si="51"/>
        <v>5.02751038567875E-3</v>
      </c>
      <c r="AD90" s="24">
        <f t="shared" si="52"/>
        <v>3.5182276522267969E-3</v>
      </c>
      <c r="AE90" s="24">
        <f t="shared" si="53"/>
        <v>1.4133104136098236E-3</v>
      </c>
      <c r="AF90" s="24">
        <f t="shared" si="54"/>
        <v>0</v>
      </c>
      <c r="AG90" s="24">
        <f t="shared" si="55"/>
        <v>4.0050519309456432</v>
      </c>
      <c r="AH90" s="24">
        <f t="shared" si="56"/>
        <v>0.89176818002639058</v>
      </c>
      <c r="AI90" s="23">
        <f t="shared" si="57"/>
        <v>0</v>
      </c>
      <c r="AJ90" s="21"/>
      <c r="AK90" s="21">
        <f t="shared" si="58"/>
        <v>54.402999999999999</v>
      </c>
      <c r="AL90" s="21">
        <f t="shared" si="59"/>
        <v>0.13300000000000001</v>
      </c>
      <c r="AM90" s="21">
        <f t="shared" si="60"/>
        <v>4.7960000000000003</v>
      </c>
      <c r="AN90" s="21">
        <f t="shared" si="61"/>
        <v>0.40400000000000003</v>
      </c>
      <c r="AO90" s="21">
        <f t="shared" si="62"/>
        <v>0</v>
      </c>
      <c r="AP90" s="21">
        <f t="shared" si="63"/>
        <v>6.9210000000000003</v>
      </c>
      <c r="AQ90" s="21">
        <f t="shared" si="64"/>
        <v>31.991</v>
      </c>
      <c r="AR90" s="21">
        <f t="shared" si="65"/>
        <v>1.0609999999999999</v>
      </c>
      <c r="AS90" s="21">
        <f t="shared" si="66"/>
        <v>0.17100000000000001</v>
      </c>
      <c r="AT90" s="21">
        <f t="shared" si="67"/>
        <v>0.126</v>
      </c>
      <c r="AU90" s="21">
        <f t="shared" si="68"/>
        <v>2.1000000000000001E-2</v>
      </c>
      <c r="AV90" s="21">
        <f t="shared" si="69"/>
        <v>0</v>
      </c>
      <c r="AW90" s="21">
        <f t="shared" si="70"/>
        <v>100.02700000000002</v>
      </c>
      <c r="AX90" s="21"/>
      <c r="AY90" s="21">
        <f t="shared" si="71"/>
        <v>0.90550932090545944</v>
      </c>
      <c r="AZ90" s="21">
        <f t="shared" si="72"/>
        <v>1.6652893596774598E-3</v>
      </c>
      <c r="BA90" s="21">
        <f t="shared" si="73"/>
        <v>9.407610827775599E-2</v>
      </c>
      <c r="BB90" s="21">
        <f t="shared" si="74"/>
        <v>5.316139219685506E-3</v>
      </c>
      <c r="BC90" s="21">
        <f t="shared" si="75"/>
        <v>9.6333723066644408E-2</v>
      </c>
      <c r="BD90" s="21">
        <f t="shared" si="76"/>
        <v>0</v>
      </c>
      <c r="BE90" s="21">
        <f t="shared" si="77"/>
        <v>0.79373467909210904</v>
      </c>
      <c r="BF90" s="21">
        <f t="shared" si="78"/>
        <v>1.892027804427452E-2</v>
      </c>
      <c r="BG90" s="21">
        <f t="shared" si="79"/>
        <v>2.4105760853936008E-3</v>
      </c>
      <c r="BH90" s="21">
        <f t="shared" si="80"/>
        <v>1.6869095816464236E-3</v>
      </c>
      <c r="BI90" s="21">
        <f t="shared" si="81"/>
        <v>6.776499744267807E-4</v>
      </c>
      <c r="BJ90" s="21">
        <f t="shared" si="82"/>
        <v>0</v>
      </c>
      <c r="BK90" s="21">
        <f t="shared" si="83"/>
        <v>1.9203306736070733</v>
      </c>
      <c r="BL90" s="21">
        <f t="shared" si="84"/>
        <v>2.0856053522400453</v>
      </c>
    </row>
    <row r="91" spans="1:64" x14ac:dyDescent="0.2">
      <c r="A91" s="21" t="s">
        <v>1495</v>
      </c>
      <c r="B91" s="27">
        <v>118.57450329552191</v>
      </c>
      <c r="C91" s="22">
        <v>56.18</v>
      </c>
      <c r="D91" s="22">
        <v>0.629</v>
      </c>
      <c r="E91" s="22">
        <v>21.777999999999999</v>
      </c>
      <c r="F91" s="22">
        <v>8.9999999999999993E-3</v>
      </c>
      <c r="G91" s="22">
        <v>3.137</v>
      </c>
      <c r="H91" s="22">
        <v>1.258</v>
      </c>
      <c r="I91" s="22">
        <v>7.6829999999999998</v>
      </c>
      <c r="J91" s="22">
        <v>0.06</v>
      </c>
      <c r="K91" s="22">
        <v>1.6E-2</v>
      </c>
      <c r="L91" s="22">
        <v>1.27</v>
      </c>
      <c r="N91" s="21">
        <f t="shared" si="42"/>
        <v>92.019999999999982</v>
      </c>
      <c r="O91" s="21"/>
      <c r="P91" s="22"/>
      <c r="Q91" s="26">
        <v>12</v>
      </c>
      <c r="R91" s="26">
        <v>4</v>
      </c>
      <c r="S91" s="25">
        <v>0</v>
      </c>
      <c r="T91" s="21"/>
      <c r="U91" s="24">
        <f t="shared" si="43"/>
        <v>2.0325631888404785</v>
      </c>
      <c r="V91" s="24">
        <f t="shared" si="44"/>
        <v>1.7119101097779085E-2</v>
      </c>
      <c r="W91" s="24">
        <f t="shared" si="45"/>
        <v>0.92856093213953517</v>
      </c>
      <c r="X91" s="24">
        <f t="shared" si="46"/>
        <v>2.5742441541008038E-4</v>
      </c>
      <c r="Y91" s="24">
        <f t="shared" si="47"/>
        <v>0</v>
      </c>
      <c r="Z91" s="24">
        <f t="shared" si="48"/>
        <v>9.4910936697400528E-2</v>
      </c>
      <c r="AA91" s="24">
        <f t="shared" si="49"/>
        <v>6.7845402897709642E-2</v>
      </c>
      <c r="AB91" s="24">
        <f t="shared" si="50"/>
        <v>0.29780721049904285</v>
      </c>
      <c r="AC91" s="24">
        <f t="shared" si="51"/>
        <v>1.8385194503970225E-3</v>
      </c>
      <c r="AD91" s="24">
        <f t="shared" si="52"/>
        <v>4.656219953751677E-4</v>
      </c>
      <c r="AE91" s="24">
        <f t="shared" si="53"/>
        <v>8.9080387502281158E-2</v>
      </c>
      <c r="AF91" s="24">
        <f t="shared" si="54"/>
        <v>0</v>
      </c>
      <c r="AG91" s="24">
        <f t="shared" si="55"/>
        <v>3.5304487255354089</v>
      </c>
      <c r="AH91" s="24">
        <f t="shared" si="56"/>
        <v>0.41685259736418884</v>
      </c>
      <c r="AI91" s="23">
        <f t="shared" si="57"/>
        <v>0</v>
      </c>
      <c r="AJ91" s="21"/>
      <c r="AK91" s="21">
        <f t="shared" si="58"/>
        <v>56.18</v>
      </c>
      <c r="AL91" s="21">
        <f t="shared" si="59"/>
        <v>0.629</v>
      </c>
      <c r="AM91" s="21">
        <f t="shared" si="60"/>
        <v>21.777999999999999</v>
      </c>
      <c r="AN91" s="21">
        <f t="shared" si="61"/>
        <v>8.9999999999999993E-3</v>
      </c>
      <c r="AO91" s="21">
        <f t="shared" si="62"/>
        <v>0</v>
      </c>
      <c r="AP91" s="21">
        <f t="shared" si="63"/>
        <v>3.1370000000000005</v>
      </c>
      <c r="AQ91" s="21">
        <f t="shared" si="64"/>
        <v>1.258</v>
      </c>
      <c r="AR91" s="21">
        <f t="shared" si="65"/>
        <v>7.6829999999999998</v>
      </c>
      <c r="AS91" s="21">
        <f t="shared" si="66"/>
        <v>0.06</v>
      </c>
      <c r="AT91" s="21">
        <f t="shared" si="67"/>
        <v>1.6E-2</v>
      </c>
      <c r="AU91" s="21">
        <f t="shared" si="68"/>
        <v>1.27</v>
      </c>
      <c r="AV91" s="21">
        <f t="shared" si="69"/>
        <v>0</v>
      </c>
      <c r="AW91" s="21">
        <f t="shared" si="70"/>
        <v>92.019999999999982</v>
      </c>
      <c r="AX91" s="21"/>
      <c r="AY91" s="21">
        <f t="shared" si="71"/>
        <v>0.93508655126498008</v>
      </c>
      <c r="AZ91" s="21">
        <f t="shared" si="72"/>
        <v>7.8756917837377611E-3</v>
      </c>
      <c r="BA91" s="21">
        <f t="shared" si="73"/>
        <v>0.4271871322087093</v>
      </c>
      <c r="BB91" s="21">
        <f t="shared" si="74"/>
        <v>1.1842884400289492E-4</v>
      </c>
      <c r="BC91" s="21">
        <f t="shared" si="75"/>
        <v>4.3664049885863823E-2</v>
      </c>
      <c r="BD91" s="21">
        <f t="shared" si="76"/>
        <v>0</v>
      </c>
      <c r="BE91" s="21">
        <f t="shared" si="77"/>
        <v>3.1212473079862246E-2</v>
      </c>
      <c r="BF91" s="21">
        <f t="shared" si="78"/>
        <v>0.13700706523483613</v>
      </c>
      <c r="BG91" s="21">
        <f t="shared" si="79"/>
        <v>8.4581617031354408E-4</v>
      </c>
      <c r="BH91" s="21">
        <f t="shared" si="80"/>
        <v>2.1421074052652999E-4</v>
      </c>
      <c r="BI91" s="21">
        <f t="shared" si="81"/>
        <v>4.0981688929619592E-2</v>
      </c>
      <c r="BJ91" s="21">
        <f t="shared" si="82"/>
        <v>0</v>
      </c>
      <c r="BK91" s="21">
        <f t="shared" si="83"/>
        <v>1.6241931081424517</v>
      </c>
      <c r="BL91" s="21">
        <f t="shared" si="84"/>
        <v>2.1736631610098955</v>
      </c>
    </row>
    <row r="92" spans="1:64" x14ac:dyDescent="0.2">
      <c r="A92" s="21" t="s">
        <v>1496</v>
      </c>
      <c r="B92" s="27">
        <v>132.71663891924501</v>
      </c>
      <c r="C92" s="22">
        <v>54.34</v>
      </c>
      <c r="D92" s="22">
        <v>0.111</v>
      </c>
      <c r="E92" s="22">
        <v>4.8609999999999998</v>
      </c>
      <c r="F92" s="22">
        <v>0.38800000000000001</v>
      </c>
      <c r="G92" s="22">
        <v>6.9340000000000002</v>
      </c>
      <c r="H92" s="22">
        <v>31.768000000000001</v>
      </c>
      <c r="I92" s="22">
        <v>1.0169999999999999</v>
      </c>
      <c r="J92" s="22">
        <v>0.20699999999999999</v>
      </c>
      <c r="K92" s="22">
        <v>8.8999999999999996E-2</v>
      </c>
      <c r="L92" s="22">
        <v>2.4E-2</v>
      </c>
      <c r="N92" s="21">
        <f t="shared" si="42"/>
        <v>99.73899999999999</v>
      </c>
      <c r="O92" s="21"/>
      <c r="P92" s="22"/>
      <c r="Q92" s="26">
        <v>12</v>
      </c>
      <c r="R92" s="26">
        <v>4</v>
      </c>
      <c r="S92" s="25">
        <v>0</v>
      </c>
      <c r="T92" s="21"/>
      <c r="U92" s="24">
        <f t="shared" si="43"/>
        <v>1.8910331781451526</v>
      </c>
      <c r="V92" s="24">
        <f t="shared" si="44"/>
        <v>2.9058318757411127E-3</v>
      </c>
      <c r="W92" s="24">
        <f t="shared" si="45"/>
        <v>0.19935871627912288</v>
      </c>
      <c r="X92" s="24">
        <f t="shared" si="46"/>
        <v>1.0674711460049897E-2</v>
      </c>
      <c r="Y92" s="24">
        <f t="shared" si="47"/>
        <v>0</v>
      </c>
      <c r="Z92" s="24">
        <f t="shared" si="48"/>
        <v>0.2017914549327314</v>
      </c>
      <c r="AA92" s="24">
        <f t="shared" si="49"/>
        <v>1.6479607063449109</v>
      </c>
      <c r="AB92" s="24">
        <f t="shared" si="50"/>
        <v>3.7917746770323703E-2</v>
      </c>
      <c r="AC92" s="24">
        <f t="shared" si="51"/>
        <v>6.1010490606784101E-3</v>
      </c>
      <c r="AD92" s="24">
        <f t="shared" si="52"/>
        <v>2.4912694654755287E-3</v>
      </c>
      <c r="AE92" s="24">
        <f t="shared" si="53"/>
        <v>1.6192235506682835E-3</v>
      </c>
      <c r="AF92" s="24">
        <f t="shared" si="54"/>
        <v>0</v>
      </c>
      <c r="AG92" s="24">
        <f t="shared" si="55"/>
        <v>4.0018538878848551</v>
      </c>
      <c r="AH92" s="24">
        <f t="shared" si="56"/>
        <v>0.89090892328334848</v>
      </c>
      <c r="AI92" s="23">
        <f t="shared" si="57"/>
        <v>0</v>
      </c>
      <c r="AJ92" s="21"/>
      <c r="AK92" s="21">
        <f t="shared" si="58"/>
        <v>54.34</v>
      </c>
      <c r="AL92" s="21">
        <f t="shared" si="59"/>
        <v>0.111</v>
      </c>
      <c r="AM92" s="21">
        <f t="shared" si="60"/>
        <v>4.8609999999999998</v>
      </c>
      <c r="AN92" s="21">
        <f t="shared" si="61"/>
        <v>0.38800000000000001</v>
      </c>
      <c r="AO92" s="21">
        <f t="shared" si="62"/>
        <v>0</v>
      </c>
      <c r="AP92" s="21">
        <f t="shared" si="63"/>
        <v>6.9340000000000002</v>
      </c>
      <c r="AQ92" s="21">
        <f t="shared" si="64"/>
        <v>31.768000000000001</v>
      </c>
      <c r="AR92" s="21">
        <f t="shared" si="65"/>
        <v>1.0169999999999999</v>
      </c>
      <c r="AS92" s="21">
        <f t="shared" si="66"/>
        <v>0.20699999999999999</v>
      </c>
      <c r="AT92" s="21">
        <f t="shared" si="67"/>
        <v>8.8999999999999996E-2</v>
      </c>
      <c r="AU92" s="21">
        <f t="shared" si="68"/>
        <v>2.4E-2</v>
      </c>
      <c r="AV92" s="21">
        <f t="shared" si="69"/>
        <v>0</v>
      </c>
      <c r="AW92" s="21">
        <f t="shared" si="70"/>
        <v>99.73899999999999</v>
      </c>
      <c r="AX92" s="21"/>
      <c r="AY92" s="21">
        <f t="shared" si="71"/>
        <v>0.90446071904127834</v>
      </c>
      <c r="AZ92" s="21">
        <f t="shared" si="72"/>
        <v>1.3898279618360754E-3</v>
      </c>
      <c r="BA92" s="21">
        <f t="shared" si="73"/>
        <v>9.5351118085523739E-2</v>
      </c>
      <c r="BB92" s="21">
        <f t="shared" si="74"/>
        <v>5.1055990525692482E-3</v>
      </c>
      <c r="BC92" s="21">
        <f t="shared" si="75"/>
        <v>9.651467067535216E-2</v>
      </c>
      <c r="BD92" s="21">
        <f t="shared" si="76"/>
        <v>0</v>
      </c>
      <c r="BE92" s="21">
        <f t="shared" si="77"/>
        <v>0.78820178442055955</v>
      </c>
      <c r="BF92" s="21">
        <f t="shared" si="78"/>
        <v>1.8135648229054842E-2</v>
      </c>
      <c r="BG92" s="21">
        <f t="shared" si="79"/>
        <v>2.9180657875817269E-3</v>
      </c>
      <c r="BH92" s="21">
        <f t="shared" si="80"/>
        <v>1.191547244178823E-3</v>
      </c>
      <c r="BI92" s="21">
        <f t="shared" si="81"/>
        <v>7.7445711363060654E-4</v>
      </c>
      <c r="BJ92" s="21">
        <f t="shared" si="82"/>
        <v>0</v>
      </c>
      <c r="BK92" s="21">
        <f t="shared" si="83"/>
        <v>1.9140434376115651</v>
      </c>
      <c r="BL92" s="21">
        <f t="shared" si="84"/>
        <v>2.0907853025940515</v>
      </c>
    </row>
    <row r="93" spans="1:64" x14ac:dyDescent="0.2">
      <c r="A93" s="21" t="s">
        <v>1497</v>
      </c>
      <c r="B93" s="27">
        <v>145.5228873941208</v>
      </c>
      <c r="C93" s="22">
        <v>54.878999999999998</v>
      </c>
      <c r="D93" s="22">
        <v>0.123</v>
      </c>
      <c r="E93" s="22">
        <v>4.7750000000000004</v>
      </c>
      <c r="F93" s="22">
        <v>0.379</v>
      </c>
      <c r="G93" s="22">
        <v>6.9240000000000004</v>
      </c>
      <c r="H93" s="22">
        <v>31.933</v>
      </c>
      <c r="I93" s="22">
        <v>0.998</v>
      </c>
      <c r="J93" s="22">
        <v>0.16700000000000001</v>
      </c>
      <c r="K93" s="22">
        <v>0.10100000000000001</v>
      </c>
      <c r="L93" s="22">
        <v>3.6999999999999998E-2</v>
      </c>
      <c r="N93" s="21">
        <f t="shared" si="42"/>
        <v>100.31600000000002</v>
      </c>
      <c r="O93" s="21"/>
      <c r="P93" s="22"/>
      <c r="Q93" s="26">
        <v>12</v>
      </c>
      <c r="R93" s="26">
        <v>4</v>
      </c>
      <c r="S93" s="25">
        <v>0</v>
      </c>
      <c r="T93" s="21"/>
      <c r="U93" s="24">
        <f t="shared" si="43"/>
        <v>1.897257046187685</v>
      </c>
      <c r="V93" s="24">
        <f t="shared" si="44"/>
        <v>3.1988441903603505E-3</v>
      </c>
      <c r="W93" s="24">
        <f t="shared" si="45"/>
        <v>0.19454651437714329</v>
      </c>
      <c r="X93" s="24">
        <f t="shared" si="46"/>
        <v>1.0358672436266847E-2</v>
      </c>
      <c r="Y93" s="24">
        <f t="shared" si="47"/>
        <v>0</v>
      </c>
      <c r="Z93" s="24">
        <f t="shared" si="48"/>
        <v>0.20017805460873023</v>
      </c>
      <c r="AA93" s="24">
        <f t="shared" si="49"/>
        <v>1.6456488475944087</v>
      </c>
      <c r="AB93" s="24">
        <f t="shared" si="50"/>
        <v>3.6965159207087948E-2</v>
      </c>
      <c r="AC93" s="24">
        <f t="shared" si="51"/>
        <v>4.8898001982696721E-3</v>
      </c>
      <c r="AD93" s="24">
        <f t="shared" si="52"/>
        <v>2.8086171474173169E-3</v>
      </c>
      <c r="AE93" s="24">
        <f t="shared" si="53"/>
        <v>2.4799205357603094E-3</v>
      </c>
      <c r="AF93" s="24">
        <f t="shared" si="54"/>
        <v>0</v>
      </c>
      <c r="AG93" s="24">
        <f t="shared" si="55"/>
        <v>3.9983314764831293</v>
      </c>
      <c r="AH93" s="24">
        <f t="shared" si="56"/>
        <v>0.8915510146862623</v>
      </c>
      <c r="AI93" s="23">
        <f t="shared" si="57"/>
        <v>0</v>
      </c>
      <c r="AJ93" s="21"/>
      <c r="AK93" s="21">
        <f t="shared" si="58"/>
        <v>54.878999999999998</v>
      </c>
      <c r="AL93" s="21">
        <f t="shared" si="59"/>
        <v>0.123</v>
      </c>
      <c r="AM93" s="21">
        <f t="shared" si="60"/>
        <v>4.7750000000000004</v>
      </c>
      <c r="AN93" s="21">
        <f t="shared" si="61"/>
        <v>0.379</v>
      </c>
      <c r="AO93" s="21">
        <f t="shared" si="62"/>
        <v>0</v>
      </c>
      <c r="AP93" s="21">
        <f t="shared" si="63"/>
        <v>6.9240000000000004</v>
      </c>
      <c r="AQ93" s="21">
        <f t="shared" si="64"/>
        <v>31.933</v>
      </c>
      <c r="AR93" s="21">
        <f t="shared" si="65"/>
        <v>0.998</v>
      </c>
      <c r="AS93" s="21">
        <f t="shared" si="66"/>
        <v>0.16700000000000001</v>
      </c>
      <c r="AT93" s="21">
        <f t="shared" si="67"/>
        <v>0.10100000000000001</v>
      </c>
      <c r="AU93" s="21">
        <f t="shared" si="68"/>
        <v>3.6999999999999998E-2</v>
      </c>
      <c r="AV93" s="21">
        <f t="shared" si="69"/>
        <v>0</v>
      </c>
      <c r="AW93" s="21">
        <f t="shared" si="70"/>
        <v>100.31600000000002</v>
      </c>
      <c r="AX93" s="21"/>
      <c r="AY93" s="21">
        <f t="shared" si="71"/>
        <v>0.91343209054593877</v>
      </c>
      <c r="AZ93" s="21">
        <f t="shared" si="72"/>
        <v>1.5400796333859214E-3</v>
      </c>
      <c r="BA93" s="21">
        <f t="shared" si="73"/>
        <v>9.3664182032169488E-2</v>
      </c>
      <c r="BB93" s="21">
        <f t="shared" si="74"/>
        <v>4.9871702085663525E-3</v>
      </c>
      <c r="BC93" s="21">
        <f t="shared" si="75"/>
        <v>9.6375480207115435E-2</v>
      </c>
      <c r="BD93" s="21">
        <f t="shared" si="76"/>
        <v>0</v>
      </c>
      <c r="BE93" s="21">
        <f t="shared" si="77"/>
        <v>0.79229563025376881</v>
      </c>
      <c r="BF93" s="21">
        <f t="shared" si="78"/>
        <v>1.7796830808846344E-2</v>
      </c>
      <c r="BG93" s="21">
        <f t="shared" si="79"/>
        <v>2.3541883407060312E-3</v>
      </c>
      <c r="BH93" s="21">
        <f t="shared" si="80"/>
        <v>1.3522052995737206E-3</v>
      </c>
      <c r="BI93" s="21">
        <f t="shared" si="81"/>
        <v>1.193954716847185E-3</v>
      </c>
      <c r="BJ93" s="21">
        <f t="shared" si="82"/>
        <v>0</v>
      </c>
      <c r="BK93" s="21">
        <f t="shared" si="83"/>
        <v>1.9249918120469183</v>
      </c>
      <c r="BL93" s="21">
        <f t="shared" si="84"/>
        <v>2.0770641472139819</v>
      </c>
    </row>
    <row r="94" spans="1:64" x14ac:dyDescent="0.2">
      <c r="A94" s="21" t="s">
        <v>1498</v>
      </c>
      <c r="B94" s="27">
        <v>158.32913586898218</v>
      </c>
      <c r="C94" s="22">
        <v>54.999000000000002</v>
      </c>
      <c r="D94" s="22">
        <v>0.109</v>
      </c>
      <c r="E94" s="22">
        <v>4.7300000000000004</v>
      </c>
      <c r="F94" s="22">
        <v>0.34599999999999997</v>
      </c>
      <c r="G94" s="22">
        <v>6.8550000000000004</v>
      </c>
      <c r="H94" s="22">
        <v>31.984999999999999</v>
      </c>
      <c r="I94" s="22">
        <v>0.97699999999999998</v>
      </c>
      <c r="J94" s="22">
        <v>0.161</v>
      </c>
      <c r="K94" s="22">
        <v>0.11700000000000001</v>
      </c>
      <c r="L94" s="22">
        <v>2.1000000000000001E-2</v>
      </c>
      <c r="N94" s="21">
        <f t="shared" si="42"/>
        <v>100.30000000000001</v>
      </c>
      <c r="O94" s="21"/>
      <c r="P94" s="22"/>
      <c r="Q94" s="26">
        <v>12</v>
      </c>
      <c r="R94" s="26">
        <v>4</v>
      </c>
      <c r="S94" s="25">
        <v>0</v>
      </c>
      <c r="T94" s="21"/>
      <c r="U94" s="24">
        <f t="shared" si="43"/>
        <v>1.9004218177547494</v>
      </c>
      <c r="V94" s="24">
        <f t="shared" si="44"/>
        <v>2.8332813483528205E-3</v>
      </c>
      <c r="W94" s="24">
        <f t="shared" si="45"/>
        <v>0.19261337812498774</v>
      </c>
      <c r="X94" s="24">
        <f t="shared" si="46"/>
        <v>9.4518368803803519E-3</v>
      </c>
      <c r="Y94" s="24">
        <f t="shared" si="47"/>
        <v>0</v>
      </c>
      <c r="Z94" s="24">
        <f t="shared" si="48"/>
        <v>0.1980806686899764</v>
      </c>
      <c r="AA94" s="24">
        <f t="shared" si="49"/>
        <v>1.6474757596158758</v>
      </c>
      <c r="AB94" s="24">
        <f t="shared" si="50"/>
        <v>3.6168611165585389E-2</v>
      </c>
      <c r="AC94" s="24">
        <f t="shared" si="51"/>
        <v>4.7116795748010929E-3</v>
      </c>
      <c r="AD94" s="24">
        <f t="shared" si="52"/>
        <v>3.2518631465065519E-3</v>
      </c>
      <c r="AE94" s="24">
        <f t="shared" si="53"/>
        <v>1.4067941859996044E-3</v>
      </c>
      <c r="AF94" s="24">
        <f t="shared" si="54"/>
        <v>0</v>
      </c>
      <c r="AG94" s="24">
        <f t="shared" si="55"/>
        <v>3.9964156904872152</v>
      </c>
      <c r="AH94" s="24">
        <f t="shared" si="56"/>
        <v>0.89267157283735477</v>
      </c>
      <c r="AI94" s="23">
        <f t="shared" si="57"/>
        <v>0</v>
      </c>
      <c r="AJ94" s="21"/>
      <c r="AK94" s="21">
        <f t="shared" si="58"/>
        <v>54.999000000000002</v>
      </c>
      <c r="AL94" s="21">
        <f t="shared" si="59"/>
        <v>0.109</v>
      </c>
      <c r="AM94" s="21">
        <f t="shared" si="60"/>
        <v>4.7300000000000004</v>
      </c>
      <c r="AN94" s="21">
        <f t="shared" si="61"/>
        <v>0.34599999999999997</v>
      </c>
      <c r="AO94" s="21">
        <f t="shared" si="62"/>
        <v>0</v>
      </c>
      <c r="AP94" s="21">
        <f t="shared" si="63"/>
        <v>6.8549999999999995</v>
      </c>
      <c r="AQ94" s="21">
        <f t="shared" si="64"/>
        <v>31.984999999999999</v>
      </c>
      <c r="AR94" s="21">
        <f t="shared" si="65"/>
        <v>0.97699999999999998</v>
      </c>
      <c r="AS94" s="21">
        <f t="shared" si="66"/>
        <v>0.161</v>
      </c>
      <c r="AT94" s="21">
        <f t="shared" si="67"/>
        <v>0.11700000000000001</v>
      </c>
      <c r="AU94" s="21">
        <f t="shared" si="68"/>
        <v>2.1000000000000001E-2</v>
      </c>
      <c r="AV94" s="21">
        <f t="shared" si="69"/>
        <v>0</v>
      </c>
      <c r="AW94" s="21">
        <f t="shared" si="70"/>
        <v>100.30000000000001</v>
      </c>
      <c r="AX94" s="21"/>
      <c r="AY94" s="21">
        <f t="shared" si="71"/>
        <v>0.91542942743009326</v>
      </c>
      <c r="AZ94" s="21">
        <f t="shared" si="72"/>
        <v>1.3647860165777678E-3</v>
      </c>
      <c r="BA94" s="21">
        <f t="shared" si="73"/>
        <v>9.2781482934484127E-2</v>
      </c>
      <c r="BB94" s="21">
        <f t="shared" si="74"/>
        <v>4.5529311138890714E-3</v>
      </c>
      <c r="BC94" s="21">
        <f t="shared" si="75"/>
        <v>9.5415065976281951E-2</v>
      </c>
      <c r="BD94" s="21">
        <f t="shared" si="76"/>
        <v>0</v>
      </c>
      <c r="BE94" s="21">
        <f t="shared" si="77"/>
        <v>0.79358581197090139</v>
      </c>
      <c r="BF94" s="21">
        <f t="shared" si="78"/>
        <v>1.7422348397036953E-2</v>
      </c>
      <c r="BG94" s="21">
        <f t="shared" si="79"/>
        <v>2.2696067236746766E-3</v>
      </c>
      <c r="BH94" s="21">
        <f t="shared" si="80"/>
        <v>1.5664160401002505E-3</v>
      </c>
      <c r="BI94" s="21">
        <f t="shared" si="81"/>
        <v>6.776499744267807E-4</v>
      </c>
      <c r="BJ94" s="21">
        <f t="shared" si="82"/>
        <v>0</v>
      </c>
      <c r="BK94" s="21">
        <f t="shared" si="83"/>
        <v>1.9250655265774663</v>
      </c>
      <c r="BL94" s="21">
        <f t="shared" si="84"/>
        <v>2.075989432729783</v>
      </c>
    </row>
    <row r="95" spans="1:64" x14ac:dyDescent="0.2">
      <c r="A95" s="21" t="s">
        <v>1499</v>
      </c>
      <c r="B95" s="27">
        <v>171.13538434384355</v>
      </c>
      <c r="C95" s="22">
        <v>54.945</v>
      </c>
      <c r="D95" s="22">
        <v>9.7000000000000003E-2</v>
      </c>
      <c r="E95" s="22">
        <v>4.6520000000000001</v>
      </c>
      <c r="F95" s="22">
        <v>0.34599999999999997</v>
      </c>
      <c r="G95" s="22">
        <v>6.6859999999999999</v>
      </c>
      <c r="H95" s="22">
        <v>32.362000000000002</v>
      </c>
      <c r="I95" s="22">
        <v>0.98299999999999998</v>
      </c>
      <c r="J95" s="22">
        <v>0.15</v>
      </c>
      <c r="K95" s="22">
        <v>0.09</v>
      </c>
      <c r="L95" s="22">
        <v>2.4E-2</v>
      </c>
      <c r="N95" s="21">
        <f t="shared" si="42"/>
        <v>100.33500000000001</v>
      </c>
      <c r="O95" s="21"/>
      <c r="P95" s="22"/>
      <c r="Q95" s="26">
        <v>12</v>
      </c>
      <c r="R95" s="26">
        <v>4</v>
      </c>
      <c r="S95" s="25">
        <v>0</v>
      </c>
      <c r="T95" s="21"/>
      <c r="U95" s="24">
        <f t="shared" si="43"/>
        <v>1.8970808660383187</v>
      </c>
      <c r="V95" s="24">
        <f t="shared" si="44"/>
        <v>2.5194015399999823E-3</v>
      </c>
      <c r="W95" s="24">
        <f t="shared" si="45"/>
        <v>0.18928991009759369</v>
      </c>
      <c r="X95" s="24">
        <f t="shared" si="46"/>
        <v>9.444493444590283E-3</v>
      </c>
      <c r="Y95" s="24">
        <f t="shared" si="47"/>
        <v>0</v>
      </c>
      <c r="Z95" s="24">
        <f t="shared" si="48"/>
        <v>0.19304717830928461</v>
      </c>
      <c r="AA95" s="24">
        <f t="shared" si="49"/>
        <v>1.6655991221405444</v>
      </c>
      <c r="AB95" s="24">
        <f t="shared" si="50"/>
        <v>3.6362458473898455E-2</v>
      </c>
      <c r="AC95" s="24">
        <f t="shared" si="51"/>
        <v>4.3863530306255775E-3</v>
      </c>
      <c r="AD95" s="24">
        <f t="shared" si="52"/>
        <v>2.4994897457963723E-3</v>
      </c>
      <c r="AE95" s="24">
        <f t="shared" si="53"/>
        <v>1.6065156598762422E-3</v>
      </c>
      <c r="AF95" s="24">
        <f t="shared" si="54"/>
        <v>0</v>
      </c>
      <c r="AG95" s="24">
        <f t="shared" si="55"/>
        <v>4.0018357884805278</v>
      </c>
      <c r="AH95" s="24">
        <f t="shared" si="56"/>
        <v>0.89613560242066315</v>
      </c>
      <c r="AI95" s="23">
        <f t="shared" si="57"/>
        <v>0</v>
      </c>
      <c r="AJ95" s="21"/>
      <c r="AK95" s="21">
        <f t="shared" si="58"/>
        <v>54.945</v>
      </c>
      <c r="AL95" s="21">
        <f t="shared" si="59"/>
        <v>9.7000000000000003E-2</v>
      </c>
      <c r="AM95" s="21">
        <f t="shared" si="60"/>
        <v>4.6520000000000001</v>
      </c>
      <c r="AN95" s="21">
        <f t="shared" si="61"/>
        <v>0.34599999999999997</v>
      </c>
      <c r="AO95" s="21">
        <f t="shared" si="62"/>
        <v>0</v>
      </c>
      <c r="AP95" s="21">
        <f t="shared" si="63"/>
        <v>6.6859999999999999</v>
      </c>
      <c r="AQ95" s="21">
        <f t="shared" si="64"/>
        <v>32.362000000000002</v>
      </c>
      <c r="AR95" s="21">
        <f t="shared" si="65"/>
        <v>0.98299999999999998</v>
      </c>
      <c r="AS95" s="21">
        <f t="shared" si="66"/>
        <v>0.15</v>
      </c>
      <c r="AT95" s="21">
        <f t="shared" si="67"/>
        <v>0.09</v>
      </c>
      <c r="AU95" s="21">
        <f t="shared" si="68"/>
        <v>2.4E-2</v>
      </c>
      <c r="AV95" s="21">
        <f t="shared" si="69"/>
        <v>0</v>
      </c>
      <c r="AW95" s="21">
        <f t="shared" si="70"/>
        <v>100.33500000000001</v>
      </c>
      <c r="AX95" s="21"/>
      <c r="AY95" s="21">
        <f t="shared" si="71"/>
        <v>0.91453062583222378</v>
      </c>
      <c r="AZ95" s="21">
        <f t="shared" si="72"/>
        <v>1.2145343450279218E-3</v>
      </c>
      <c r="BA95" s="21">
        <f t="shared" si="73"/>
        <v>9.1251471165162815E-2</v>
      </c>
      <c r="BB95" s="21">
        <f t="shared" si="74"/>
        <v>4.5529311138890714E-3</v>
      </c>
      <c r="BC95" s="21">
        <f t="shared" si="75"/>
        <v>9.3062747063081125E-2</v>
      </c>
      <c r="BD95" s="21">
        <f t="shared" si="76"/>
        <v>0</v>
      </c>
      <c r="BE95" s="21">
        <f t="shared" si="77"/>
        <v>0.80293962942011299</v>
      </c>
      <c r="BF95" s="21">
        <f t="shared" si="78"/>
        <v>1.7529343371839638E-2</v>
      </c>
      <c r="BG95" s="21">
        <f t="shared" si="79"/>
        <v>2.1145404257838602E-3</v>
      </c>
      <c r="BH95" s="21">
        <f t="shared" si="80"/>
        <v>1.2049354154617311E-3</v>
      </c>
      <c r="BI95" s="21">
        <f t="shared" si="81"/>
        <v>7.7445711363060654E-4</v>
      </c>
      <c r="BJ95" s="21">
        <f t="shared" si="82"/>
        <v>0</v>
      </c>
      <c r="BK95" s="21">
        <f t="shared" si="83"/>
        <v>1.9291752152662134</v>
      </c>
      <c r="BL95" s="21">
        <f t="shared" si="84"/>
        <v>2.0743765298313255</v>
      </c>
    </row>
    <row r="96" spans="1:64" x14ac:dyDescent="0.2">
      <c r="A96" s="21" t="s">
        <v>1500</v>
      </c>
      <c r="B96" s="27">
        <v>183.9416328187138</v>
      </c>
      <c r="C96" s="22">
        <v>55.066000000000003</v>
      </c>
      <c r="D96" s="22">
        <v>0.105</v>
      </c>
      <c r="E96" s="22">
        <v>4.51</v>
      </c>
      <c r="F96" s="22">
        <v>0.33600000000000002</v>
      </c>
      <c r="G96" s="22">
        <v>6.6189999999999998</v>
      </c>
      <c r="H96" s="22">
        <v>32.329000000000001</v>
      </c>
      <c r="I96" s="22">
        <v>0.92700000000000005</v>
      </c>
      <c r="J96" s="22">
        <v>0.13200000000000001</v>
      </c>
      <c r="K96" s="22">
        <v>0.111</v>
      </c>
      <c r="L96" s="22">
        <v>2.5999999999999999E-2</v>
      </c>
      <c r="N96" s="21">
        <f t="shared" si="42"/>
        <v>100.16100000000002</v>
      </c>
      <c r="O96" s="21"/>
      <c r="P96" s="22"/>
      <c r="Q96" s="26">
        <v>12</v>
      </c>
      <c r="R96" s="26">
        <v>4</v>
      </c>
      <c r="S96" s="25">
        <v>0</v>
      </c>
      <c r="T96" s="21"/>
      <c r="U96" s="24">
        <f t="shared" si="43"/>
        <v>1.9031255894754708</v>
      </c>
      <c r="V96" s="24">
        <f t="shared" si="44"/>
        <v>2.7298652340714542E-3</v>
      </c>
      <c r="W96" s="24">
        <f t="shared" si="45"/>
        <v>0.18369213131151751</v>
      </c>
      <c r="X96" s="24">
        <f t="shared" si="46"/>
        <v>9.1805373210069405E-3</v>
      </c>
      <c r="Y96" s="24">
        <f t="shared" si="47"/>
        <v>0</v>
      </c>
      <c r="Z96" s="24">
        <f t="shared" si="48"/>
        <v>0.19130033003990363</v>
      </c>
      <c r="AA96" s="24">
        <f t="shared" si="49"/>
        <v>1.6655345773949</v>
      </c>
      <c r="AB96" s="24">
        <f t="shared" si="50"/>
        <v>3.4324617549705227E-2</v>
      </c>
      <c r="AC96" s="24">
        <f t="shared" si="51"/>
        <v>3.8637810393435156E-3</v>
      </c>
      <c r="AD96" s="24">
        <f t="shared" si="52"/>
        <v>3.0857311245991114E-3</v>
      </c>
      <c r="AE96" s="24">
        <f t="shared" si="53"/>
        <v>1.7421009673547485E-3</v>
      </c>
      <c r="AF96" s="24">
        <f t="shared" si="54"/>
        <v>0</v>
      </c>
      <c r="AG96" s="24">
        <f t="shared" si="55"/>
        <v>3.9985792614578726</v>
      </c>
      <c r="AH96" s="24">
        <f t="shared" si="56"/>
        <v>0.89697504647616577</v>
      </c>
      <c r="AI96" s="23">
        <f t="shared" si="57"/>
        <v>0</v>
      </c>
      <c r="AJ96" s="21"/>
      <c r="AK96" s="21">
        <f t="shared" si="58"/>
        <v>55.066000000000003</v>
      </c>
      <c r="AL96" s="21">
        <f t="shared" si="59"/>
        <v>0.105</v>
      </c>
      <c r="AM96" s="21">
        <f t="shared" si="60"/>
        <v>4.51</v>
      </c>
      <c r="AN96" s="21">
        <f t="shared" si="61"/>
        <v>0.33600000000000002</v>
      </c>
      <c r="AO96" s="21">
        <f t="shared" si="62"/>
        <v>0</v>
      </c>
      <c r="AP96" s="21">
        <f t="shared" si="63"/>
        <v>6.6189999999999998</v>
      </c>
      <c r="AQ96" s="21">
        <f t="shared" si="64"/>
        <v>32.329000000000001</v>
      </c>
      <c r="AR96" s="21">
        <f t="shared" si="65"/>
        <v>0.92700000000000005</v>
      </c>
      <c r="AS96" s="21">
        <f t="shared" si="66"/>
        <v>0.13200000000000001</v>
      </c>
      <c r="AT96" s="21">
        <f t="shared" si="67"/>
        <v>0.111</v>
      </c>
      <c r="AU96" s="21">
        <f t="shared" si="68"/>
        <v>2.5999999999999999E-2</v>
      </c>
      <c r="AV96" s="21">
        <f t="shared" si="69"/>
        <v>0</v>
      </c>
      <c r="AW96" s="21">
        <f t="shared" si="70"/>
        <v>100.16100000000002</v>
      </c>
      <c r="AX96" s="21"/>
      <c r="AY96" s="21">
        <f t="shared" si="71"/>
        <v>0.91654460719041286</v>
      </c>
      <c r="AZ96" s="21">
        <f t="shared" si="72"/>
        <v>1.3147021260611525E-3</v>
      </c>
      <c r="BA96" s="21">
        <f t="shared" si="73"/>
        <v>8.8466065123577881E-2</v>
      </c>
      <c r="BB96" s="21">
        <f t="shared" si="74"/>
        <v>4.4213435094414104E-3</v>
      </c>
      <c r="BC96" s="21">
        <f t="shared" si="75"/>
        <v>9.2130170925894997E-2</v>
      </c>
      <c r="BD96" s="21">
        <f t="shared" si="76"/>
        <v>0</v>
      </c>
      <c r="BE96" s="21">
        <f t="shared" si="77"/>
        <v>0.80212086025347107</v>
      </c>
      <c r="BF96" s="21">
        <f t="shared" si="78"/>
        <v>1.6530723607014592E-2</v>
      </c>
      <c r="BG96" s="21">
        <f t="shared" si="79"/>
        <v>1.860795574689797E-3</v>
      </c>
      <c r="BH96" s="21">
        <f t="shared" si="80"/>
        <v>1.4860870124028017E-3</v>
      </c>
      <c r="BI96" s="21">
        <f t="shared" si="81"/>
        <v>8.3899520643315696E-4</v>
      </c>
      <c r="BJ96" s="21">
        <f t="shared" si="82"/>
        <v>0</v>
      </c>
      <c r="BK96" s="21">
        <f t="shared" si="83"/>
        <v>1.9257143505293997</v>
      </c>
      <c r="BL96" s="21">
        <f t="shared" si="84"/>
        <v>2.076413493184293</v>
      </c>
    </row>
    <row r="97" spans="1:64" x14ac:dyDescent="0.2">
      <c r="A97" s="21" t="s">
        <v>1501</v>
      </c>
      <c r="B97" s="27">
        <v>196.74788129358072</v>
      </c>
      <c r="C97" s="22">
        <v>55.287999999999997</v>
      </c>
      <c r="D97" s="22">
        <v>7.0000000000000007E-2</v>
      </c>
      <c r="E97" s="22">
        <v>4.2149999999999999</v>
      </c>
      <c r="F97" s="22">
        <v>0.25600000000000001</v>
      </c>
      <c r="G97" s="22">
        <v>6.6230000000000002</v>
      </c>
      <c r="H97" s="22">
        <v>32.540999999999997</v>
      </c>
      <c r="I97" s="22">
        <v>0.86099999999999999</v>
      </c>
      <c r="J97" s="22">
        <v>0.158</v>
      </c>
      <c r="K97" s="22">
        <v>0.105</v>
      </c>
      <c r="L97" s="22">
        <v>2.4E-2</v>
      </c>
      <c r="N97" s="21">
        <f t="shared" si="42"/>
        <v>100.14100000000001</v>
      </c>
      <c r="O97" s="21"/>
      <c r="P97" s="22"/>
      <c r="Q97" s="26">
        <v>12</v>
      </c>
      <c r="R97" s="26">
        <v>4</v>
      </c>
      <c r="S97" s="25">
        <v>0</v>
      </c>
      <c r="T97" s="21"/>
      <c r="U97" s="24">
        <f t="shared" si="43"/>
        <v>1.9103700950332718</v>
      </c>
      <c r="V97" s="24">
        <f t="shared" si="44"/>
        <v>1.8195025194167949E-3</v>
      </c>
      <c r="W97" s="24">
        <f t="shared" si="45"/>
        <v>0.1716383389366562</v>
      </c>
      <c r="X97" s="24">
        <f t="shared" si="46"/>
        <v>6.993128379353882E-3</v>
      </c>
      <c r="Y97" s="24">
        <f t="shared" si="47"/>
        <v>0</v>
      </c>
      <c r="Z97" s="24">
        <f t="shared" si="48"/>
        <v>0.19137306210138982</v>
      </c>
      <c r="AA97" s="24">
        <f t="shared" si="49"/>
        <v>1.6760809485984693</v>
      </c>
      <c r="AB97" s="24">
        <f t="shared" si="50"/>
        <v>3.1873652755898513E-2</v>
      </c>
      <c r="AC97" s="24">
        <f t="shared" si="51"/>
        <v>4.6237929172335034E-3</v>
      </c>
      <c r="AD97" s="24">
        <f t="shared" si="52"/>
        <v>2.9182810434688826E-3</v>
      </c>
      <c r="AE97" s="24">
        <f t="shared" si="53"/>
        <v>1.6077330082969717E-3</v>
      </c>
      <c r="AF97" s="24">
        <f t="shared" si="54"/>
        <v>0</v>
      </c>
      <c r="AG97" s="24">
        <f t="shared" si="55"/>
        <v>3.9992985352934558</v>
      </c>
      <c r="AH97" s="24">
        <f t="shared" si="56"/>
        <v>0.89752194110008121</v>
      </c>
      <c r="AI97" s="23">
        <f t="shared" si="57"/>
        <v>0</v>
      </c>
      <c r="AJ97" s="21"/>
      <c r="AK97" s="21">
        <f t="shared" si="58"/>
        <v>55.287999999999997</v>
      </c>
      <c r="AL97" s="21">
        <f t="shared" si="59"/>
        <v>7.0000000000000007E-2</v>
      </c>
      <c r="AM97" s="21">
        <f t="shared" si="60"/>
        <v>4.2149999999999999</v>
      </c>
      <c r="AN97" s="21">
        <f t="shared" si="61"/>
        <v>0.25600000000000001</v>
      </c>
      <c r="AO97" s="21">
        <f t="shared" si="62"/>
        <v>0</v>
      </c>
      <c r="AP97" s="21">
        <f t="shared" si="63"/>
        <v>6.6230000000000002</v>
      </c>
      <c r="AQ97" s="21">
        <f t="shared" si="64"/>
        <v>32.540999999999997</v>
      </c>
      <c r="AR97" s="21">
        <f t="shared" si="65"/>
        <v>0.86099999999999999</v>
      </c>
      <c r="AS97" s="21">
        <f t="shared" si="66"/>
        <v>0.158</v>
      </c>
      <c r="AT97" s="21">
        <f t="shared" si="67"/>
        <v>0.105</v>
      </c>
      <c r="AU97" s="21">
        <f t="shared" si="68"/>
        <v>2.4E-2</v>
      </c>
      <c r="AV97" s="21">
        <f t="shared" si="69"/>
        <v>0</v>
      </c>
      <c r="AW97" s="21">
        <f t="shared" si="70"/>
        <v>100.14100000000001</v>
      </c>
      <c r="AX97" s="21"/>
      <c r="AY97" s="21">
        <f t="shared" si="71"/>
        <v>0.92023968042609849</v>
      </c>
      <c r="AZ97" s="21">
        <f t="shared" si="72"/>
        <v>8.7646808404076842E-4</v>
      </c>
      <c r="BA97" s="21">
        <f t="shared" si="73"/>
        <v>8.267948214986269E-2</v>
      </c>
      <c r="BB97" s="21">
        <f t="shared" si="74"/>
        <v>3.368642673860122E-3</v>
      </c>
      <c r="BC97" s="21">
        <f t="shared" si="75"/>
        <v>9.2185847113189695E-2</v>
      </c>
      <c r="BD97" s="21">
        <f t="shared" si="76"/>
        <v>0</v>
      </c>
      <c r="BE97" s="21">
        <f t="shared" si="77"/>
        <v>0.80738083186947318</v>
      </c>
      <c r="BF97" s="21">
        <f t="shared" si="78"/>
        <v>1.5353778884185073E-2</v>
      </c>
      <c r="BG97" s="21">
        <f t="shared" si="79"/>
        <v>2.2273159151589995E-3</v>
      </c>
      <c r="BH97" s="21">
        <f t="shared" si="80"/>
        <v>1.4057579847053529E-3</v>
      </c>
      <c r="BI97" s="21">
        <f t="shared" si="81"/>
        <v>7.7445711363060654E-4</v>
      </c>
      <c r="BJ97" s="21">
        <f t="shared" si="82"/>
        <v>0</v>
      </c>
      <c r="BK97" s="21">
        <f t="shared" si="83"/>
        <v>1.9264922622142051</v>
      </c>
      <c r="BL97" s="21">
        <f t="shared" si="84"/>
        <v>2.0759484030820246</v>
      </c>
    </row>
    <row r="98" spans="1:64" x14ac:dyDescent="0.2">
      <c r="A98" s="21" t="s">
        <v>1502</v>
      </c>
      <c r="B98" s="27">
        <v>209.5541297684421</v>
      </c>
      <c r="C98" s="22">
        <v>55.561999999999998</v>
      </c>
      <c r="D98" s="22">
        <v>5.3999999999999999E-2</v>
      </c>
      <c r="E98" s="22">
        <v>3.7639999999999998</v>
      </c>
      <c r="F98" s="22">
        <v>0.186</v>
      </c>
      <c r="G98" s="22">
        <v>6.48</v>
      </c>
      <c r="H98" s="22">
        <v>32.917000000000002</v>
      </c>
      <c r="I98" s="22">
        <v>0.75600000000000001</v>
      </c>
      <c r="J98" s="22">
        <v>0.15</v>
      </c>
      <c r="K98" s="22">
        <v>7.8E-2</v>
      </c>
      <c r="L98" s="22">
        <v>2.9000000000000001E-2</v>
      </c>
      <c r="N98" s="21">
        <f t="shared" si="42"/>
        <v>99.976000000000013</v>
      </c>
      <c r="O98" s="21"/>
      <c r="P98" s="22"/>
      <c r="Q98" s="26">
        <v>12</v>
      </c>
      <c r="R98" s="26">
        <v>4</v>
      </c>
      <c r="S98" s="25">
        <v>0</v>
      </c>
      <c r="T98" s="21"/>
      <c r="U98" s="24">
        <f t="shared" si="43"/>
        <v>1.9204080564282682</v>
      </c>
      <c r="V98" s="24">
        <f t="shared" si="44"/>
        <v>1.4040332704393353E-3</v>
      </c>
      <c r="W98" s="24">
        <f t="shared" si="45"/>
        <v>0.15331878068010749</v>
      </c>
      <c r="X98" s="24">
        <f t="shared" si="46"/>
        <v>5.0824544838244425E-3</v>
      </c>
      <c r="Y98" s="24">
        <f t="shared" si="47"/>
        <v>0</v>
      </c>
      <c r="Z98" s="24">
        <f t="shared" si="48"/>
        <v>0.18729667809739095</v>
      </c>
      <c r="AA98" s="24">
        <f t="shared" si="49"/>
        <v>1.6959512340626164</v>
      </c>
      <c r="AB98" s="24">
        <f t="shared" si="50"/>
        <v>2.7994937291613224E-2</v>
      </c>
      <c r="AC98" s="24">
        <f t="shared" si="51"/>
        <v>4.3909810769349675E-3</v>
      </c>
      <c r="AD98" s="24">
        <f t="shared" si="52"/>
        <v>2.1685100323514794E-3</v>
      </c>
      <c r="AE98" s="24">
        <f t="shared" si="53"/>
        <v>1.9432545915598221E-3</v>
      </c>
      <c r="AF98" s="24">
        <f t="shared" si="54"/>
        <v>0</v>
      </c>
      <c r="AG98" s="24">
        <f t="shared" si="55"/>
        <v>3.9999589200151067</v>
      </c>
      <c r="AH98" s="24">
        <f t="shared" si="56"/>
        <v>0.90054592553214652</v>
      </c>
      <c r="AI98" s="23">
        <f t="shared" si="57"/>
        <v>0</v>
      </c>
      <c r="AJ98" s="21"/>
      <c r="AK98" s="21">
        <f t="shared" si="58"/>
        <v>55.561999999999998</v>
      </c>
      <c r="AL98" s="21">
        <f t="shared" si="59"/>
        <v>5.3999999999999999E-2</v>
      </c>
      <c r="AM98" s="21">
        <f t="shared" si="60"/>
        <v>3.7639999999999998</v>
      </c>
      <c r="AN98" s="21">
        <f t="shared" si="61"/>
        <v>0.186</v>
      </c>
      <c r="AO98" s="21">
        <f t="shared" si="62"/>
        <v>0</v>
      </c>
      <c r="AP98" s="21">
        <f t="shared" si="63"/>
        <v>6.48</v>
      </c>
      <c r="AQ98" s="21">
        <f t="shared" si="64"/>
        <v>32.917000000000002</v>
      </c>
      <c r="AR98" s="21">
        <f t="shared" si="65"/>
        <v>0.75600000000000001</v>
      </c>
      <c r="AS98" s="21">
        <f t="shared" si="66"/>
        <v>0.15</v>
      </c>
      <c r="AT98" s="21">
        <f t="shared" si="67"/>
        <v>7.8E-2</v>
      </c>
      <c r="AU98" s="21">
        <f t="shared" si="68"/>
        <v>2.9000000000000001E-2</v>
      </c>
      <c r="AV98" s="21">
        <f t="shared" si="69"/>
        <v>0</v>
      </c>
      <c r="AW98" s="21">
        <f t="shared" si="70"/>
        <v>99.976000000000013</v>
      </c>
      <c r="AX98" s="21"/>
      <c r="AY98" s="21">
        <f t="shared" si="71"/>
        <v>0.92480026631158452</v>
      </c>
      <c r="AZ98" s="21">
        <f t="shared" si="72"/>
        <v>6.7613252197430695E-4</v>
      </c>
      <c r="BA98" s="21">
        <f t="shared" si="73"/>
        <v>7.3832875637504902E-2</v>
      </c>
      <c r="BB98" s="21">
        <f t="shared" si="74"/>
        <v>2.4475294427264952E-3</v>
      </c>
      <c r="BC98" s="21">
        <f t="shared" si="75"/>
        <v>9.0195423417404386E-2</v>
      </c>
      <c r="BD98" s="21">
        <f t="shared" si="76"/>
        <v>0</v>
      </c>
      <c r="BE98" s="21">
        <f t="shared" si="77"/>
        <v>0.81670983813181686</v>
      </c>
      <c r="BF98" s="21">
        <f t="shared" si="78"/>
        <v>1.3481366825138114E-2</v>
      </c>
      <c r="BG98" s="21">
        <f t="shared" si="79"/>
        <v>2.1145404257838602E-3</v>
      </c>
      <c r="BH98" s="21">
        <f t="shared" si="80"/>
        <v>1.0442773600668337E-3</v>
      </c>
      <c r="BI98" s="21">
        <f t="shared" si="81"/>
        <v>9.3580234563698291E-4</v>
      </c>
      <c r="BJ98" s="21">
        <f t="shared" si="82"/>
        <v>0</v>
      </c>
      <c r="BK98" s="21">
        <f t="shared" si="83"/>
        <v>1.9262380524196367</v>
      </c>
      <c r="BL98" s="21">
        <f t="shared" si="84"/>
        <v>2.0765652069797769</v>
      </c>
    </row>
    <row r="99" spans="1:64" x14ac:dyDescent="0.2">
      <c r="A99" s="21" t="s">
        <v>1503</v>
      </c>
      <c r="B99" s="27">
        <v>222.36037824331234</v>
      </c>
      <c r="C99" s="22">
        <v>56.22</v>
      </c>
      <c r="D99" s="22">
        <v>4.2000000000000003E-2</v>
      </c>
      <c r="E99" s="22">
        <v>3.3679999999999999</v>
      </c>
      <c r="F99" s="22">
        <v>0.15</v>
      </c>
      <c r="G99" s="22">
        <v>6.4370000000000003</v>
      </c>
      <c r="H99" s="22">
        <v>33.381</v>
      </c>
      <c r="I99" s="22">
        <v>0.61</v>
      </c>
      <c r="J99" s="22">
        <v>0.182</v>
      </c>
      <c r="K99" s="22">
        <v>7.2999999999999995E-2</v>
      </c>
      <c r="L99" s="22">
        <v>2.4E-2</v>
      </c>
      <c r="N99" s="21">
        <f t="shared" si="42"/>
        <v>100.48699999999999</v>
      </c>
      <c r="O99" s="21"/>
      <c r="P99" s="22"/>
      <c r="Q99" s="26">
        <v>12</v>
      </c>
      <c r="R99" s="26">
        <v>4</v>
      </c>
      <c r="S99" s="25">
        <v>0</v>
      </c>
      <c r="T99" s="21"/>
      <c r="U99" s="24">
        <f t="shared" si="43"/>
        <v>1.9312165954194249</v>
      </c>
      <c r="V99" s="24">
        <f t="shared" si="44"/>
        <v>1.0853190451658523E-3</v>
      </c>
      <c r="W99" s="24">
        <f t="shared" si="45"/>
        <v>0.13634597415446548</v>
      </c>
      <c r="X99" s="24">
        <f t="shared" si="46"/>
        <v>4.0735805391903575E-3</v>
      </c>
      <c r="Y99" s="24">
        <f t="shared" si="47"/>
        <v>0</v>
      </c>
      <c r="Z99" s="24">
        <f t="shared" si="48"/>
        <v>0.18491113844336246</v>
      </c>
      <c r="AA99" s="24">
        <f t="shared" si="49"/>
        <v>1.70929471545246</v>
      </c>
      <c r="AB99" s="24">
        <f t="shared" si="50"/>
        <v>2.2449777079087171E-2</v>
      </c>
      <c r="AC99" s="24">
        <f t="shared" si="51"/>
        <v>5.2950027357257122E-3</v>
      </c>
      <c r="AD99" s="24">
        <f t="shared" si="52"/>
        <v>2.0170384985372346E-3</v>
      </c>
      <c r="AE99" s="24">
        <f t="shared" si="53"/>
        <v>1.5983336423241908E-3</v>
      </c>
      <c r="AF99" s="24">
        <f t="shared" si="54"/>
        <v>0</v>
      </c>
      <c r="AG99" s="24">
        <f t="shared" si="55"/>
        <v>3.998287475009743</v>
      </c>
      <c r="AH99" s="24">
        <f t="shared" si="56"/>
        <v>0.90238065305148607</v>
      </c>
      <c r="AI99" s="23">
        <f t="shared" si="57"/>
        <v>0</v>
      </c>
      <c r="AJ99" s="21"/>
      <c r="AK99" s="21">
        <f t="shared" si="58"/>
        <v>56.22</v>
      </c>
      <c r="AL99" s="21">
        <f t="shared" si="59"/>
        <v>4.2000000000000003E-2</v>
      </c>
      <c r="AM99" s="21">
        <f t="shared" si="60"/>
        <v>3.3679999999999999</v>
      </c>
      <c r="AN99" s="21">
        <f t="shared" si="61"/>
        <v>0.15</v>
      </c>
      <c r="AO99" s="21">
        <f t="shared" si="62"/>
        <v>0</v>
      </c>
      <c r="AP99" s="21">
        <f t="shared" si="63"/>
        <v>6.4370000000000012</v>
      </c>
      <c r="AQ99" s="21">
        <f t="shared" si="64"/>
        <v>33.381</v>
      </c>
      <c r="AR99" s="21">
        <f t="shared" si="65"/>
        <v>0.61</v>
      </c>
      <c r="AS99" s="21">
        <f t="shared" si="66"/>
        <v>0.182</v>
      </c>
      <c r="AT99" s="21">
        <f t="shared" si="67"/>
        <v>7.2999999999999995E-2</v>
      </c>
      <c r="AU99" s="21">
        <f t="shared" si="68"/>
        <v>2.4E-2</v>
      </c>
      <c r="AV99" s="21">
        <f t="shared" si="69"/>
        <v>0</v>
      </c>
      <c r="AW99" s="21">
        <f t="shared" si="70"/>
        <v>100.48699999999999</v>
      </c>
      <c r="AX99" s="21"/>
      <c r="AY99" s="21">
        <f t="shared" si="71"/>
        <v>0.93575233022636484</v>
      </c>
      <c r="AZ99" s="21">
        <f t="shared" si="72"/>
        <v>5.2588085042446105E-4</v>
      </c>
      <c r="BA99" s="21">
        <f t="shared" si="73"/>
        <v>6.6065123577873683E-2</v>
      </c>
      <c r="BB99" s="21">
        <f t="shared" si="74"/>
        <v>1.9738140667149152E-3</v>
      </c>
      <c r="BC99" s="21">
        <f t="shared" si="75"/>
        <v>8.9596904403986433E-2</v>
      </c>
      <c r="BD99" s="21">
        <f t="shared" si="76"/>
        <v>0</v>
      </c>
      <c r="BE99" s="21">
        <f t="shared" si="77"/>
        <v>0.82822222883853869</v>
      </c>
      <c r="BF99" s="21">
        <f t="shared" si="78"/>
        <v>1.0877822438272816E-2</v>
      </c>
      <c r="BG99" s="21">
        <f t="shared" si="79"/>
        <v>2.5656423832844171E-3</v>
      </c>
      <c r="BH99" s="21">
        <f t="shared" si="80"/>
        <v>9.7733650365229292E-4</v>
      </c>
      <c r="BI99" s="21">
        <f t="shared" si="81"/>
        <v>7.7445711363060654E-4</v>
      </c>
      <c r="BJ99" s="21">
        <f t="shared" si="82"/>
        <v>0</v>
      </c>
      <c r="BK99" s="21">
        <f t="shared" si="83"/>
        <v>1.9373315404027431</v>
      </c>
      <c r="BL99" s="21">
        <f t="shared" si="84"/>
        <v>2.0638116871718082</v>
      </c>
    </row>
    <row r="100" spans="1:64" x14ac:dyDescent="0.2">
      <c r="A100" s="21" t="s">
        <v>1504</v>
      </c>
      <c r="B100" s="27">
        <v>235.16662671817372</v>
      </c>
      <c r="C100" s="22">
        <v>56.06</v>
      </c>
      <c r="D100" s="22">
        <v>0.06</v>
      </c>
      <c r="E100" s="22">
        <v>3.3639999999999999</v>
      </c>
      <c r="F100" s="22">
        <v>0.17899999999999999</v>
      </c>
      <c r="G100" s="22">
        <v>6.5369999999999999</v>
      </c>
      <c r="H100" s="22">
        <v>33.33</v>
      </c>
      <c r="I100" s="22">
        <v>0.57399999999999995</v>
      </c>
      <c r="J100" s="22">
        <v>0.128</v>
      </c>
      <c r="K100" s="22">
        <v>8.7999999999999995E-2</v>
      </c>
      <c r="L100" s="22">
        <v>8.9999999999999993E-3</v>
      </c>
      <c r="N100" s="21">
        <f t="shared" si="42"/>
        <v>100.32899999999999</v>
      </c>
      <c r="O100" s="21"/>
      <c r="P100" s="22"/>
      <c r="Q100" s="26">
        <v>12</v>
      </c>
      <c r="R100" s="26">
        <v>4</v>
      </c>
      <c r="S100" s="25">
        <v>0</v>
      </c>
      <c r="T100" s="21"/>
      <c r="U100" s="24">
        <f t="shared" si="43"/>
        <v>1.9295291395568919</v>
      </c>
      <c r="V100" s="24">
        <f t="shared" si="44"/>
        <v>1.5535222894787145E-3</v>
      </c>
      <c r="W100" s="24">
        <f t="shared" si="45"/>
        <v>0.13645338955830705</v>
      </c>
      <c r="X100" s="24">
        <f t="shared" si="46"/>
        <v>4.8707538653200329E-3</v>
      </c>
      <c r="Y100" s="24">
        <f t="shared" si="47"/>
        <v>0</v>
      </c>
      <c r="Z100" s="24">
        <f t="shared" si="48"/>
        <v>0.18815516865897905</v>
      </c>
      <c r="AA100" s="24">
        <f t="shared" si="49"/>
        <v>1.7100587282225299</v>
      </c>
      <c r="AB100" s="24">
        <f t="shared" si="50"/>
        <v>2.1166653236551928E-2</v>
      </c>
      <c r="AC100" s="24">
        <f t="shared" si="51"/>
        <v>3.731323258241985E-3</v>
      </c>
      <c r="AD100" s="24">
        <f t="shared" si="52"/>
        <v>2.4363075118111819E-3</v>
      </c>
      <c r="AE100" s="24">
        <f t="shared" si="53"/>
        <v>6.0056056741007182E-4</v>
      </c>
      <c r="AF100" s="24">
        <f t="shared" si="54"/>
        <v>0</v>
      </c>
      <c r="AG100" s="24">
        <f t="shared" si="55"/>
        <v>3.9985555467255214</v>
      </c>
      <c r="AH100" s="24">
        <f t="shared" si="56"/>
        <v>0.90087778360063064</v>
      </c>
      <c r="AI100" s="23">
        <f t="shared" si="57"/>
        <v>0</v>
      </c>
      <c r="AJ100" s="21"/>
      <c r="AK100" s="21">
        <f t="shared" si="58"/>
        <v>56.06</v>
      </c>
      <c r="AL100" s="21">
        <f t="shared" si="59"/>
        <v>0.06</v>
      </c>
      <c r="AM100" s="21">
        <f t="shared" si="60"/>
        <v>3.3639999999999999</v>
      </c>
      <c r="AN100" s="21">
        <f t="shared" si="61"/>
        <v>0.17899999999999999</v>
      </c>
      <c r="AO100" s="21">
        <f t="shared" si="62"/>
        <v>0</v>
      </c>
      <c r="AP100" s="21">
        <f t="shared" si="63"/>
        <v>6.5369999999999999</v>
      </c>
      <c r="AQ100" s="21">
        <f t="shared" si="64"/>
        <v>33.33</v>
      </c>
      <c r="AR100" s="21">
        <f t="shared" si="65"/>
        <v>0.57399999999999995</v>
      </c>
      <c r="AS100" s="21">
        <f t="shared" si="66"/>
        <v>0.128</v>
      </c>
      <c r="AT100" s="21">
        <f t="shared" si="67"/>
        <v>8.7999999999999995E-2</v>
      </c>
      <c r="AU100" s="21">
        <f t="shared" si="68"/>
        <v>8.9999999999999993E-3</v>
      </c>
      <c r="AV100" s="21">
        <f t="shared" si="69"/>
        <v>0</v>
      </c>
      <c r="AW100" s="21">
        <f t="shared" si="70"/>
        <v>100.32899999999999</v>
      </c>
      <c r="AX100" s="21"/>
      <c r="AY100" s="21">
        <f t="shared" si="71"/>
        <v>0.93308921438082559</v>
      </c>
      <c r="AZ100" s="21">
        <f t="shared" si="72"/>
        <v>7.5125835774922996E-4</v>
      </c>
      <c r="BA100" s="21">
        <f t="shared" si="73"/>
        <v>6.59866614358572E-2</v>
      </c>
      <c r="BB100" s="21">
        <f t="shared" si="74"/>
        <v>2.3554181196131321E-3</v>
      </c>
      <c r="BC100" s="21">
        <f t="shared" si="75"/>
        <v>9.0988809086353775E-2</v>
      </c>
      <c r="BD100" s="21">
        <f t="shared" si="76"/>
        <v>0</v>
      </c>
      <c r="BE100" s="21">
        <f t="shared" si="77"/>
        <v>0.82695685830827392</v>
      </c>
      <c r="BF100" s="21">
        <f t="shared" si="78"/>
        <v>1.0235852589456714E-2</v>
      </c>
      <c r="BG100" s="21">
        <f t="shared" si="79"/>
        <v>1.8044078300022274E-3</v>
      </c>
      <c r="BH100" s="21">
        <f t="shared" si="80"/>
        <v>1.1781590728959148E-3</v>
      </c>
      <c r="BI100" s="21">
        <f t="shared" si="81"/>
        <v>2.9042141761147743E-4</v>
      </c>
      <c r="BJ100" s="21">
        <f t="shared" si="82"/>
        <v>0</v>
      </c>
      <c r="BK100" s="21">
        <f t="shared" si="83"/>
        <v>1.9336370605986388</v>
      </c>
      <c r="BL100" s="21">
        <f t="shared" si="84"/>
        <v>2.0678935195251169</v>
      </c>
    </row>
    <row r="101" spans="1:64" x14ac:dyDescent="0.2">
      <c r="A101" s="21" t="s">
        <v>1505</v>
      </c>
      <c r="B101" s="27">
        <v>247.97287519304064</v>
      </c>
      <c r="C101" s="22">
        <v>55.83</v>
      </c>
      <c r="D101" s="22">
        <v>3.2000000000000001E-2</v>
      </c>
      <c r="E101" s="22">
        <v>3.4129999999999998</v>
      </c>
      <c r="F101" s="22">
        <v>0.24099999999999999</v>
      </c>
      <c r="G101" s="22">
        <v>6.5060000000000002</v>
      </c>
      <c r="H101" s="22">
        <v>33.103000000000002</v>
      </c>
      <c r="I101" s="22">
        <v>0.57099999999999995</v>
      </c>
      <c r="J101" s="22">
        <v>0.17599999999999999</v>
      </c>
      <c r="K101" s="22">
        <v>0.11600000000000001</v>
      </c>
      <c r="L101" s="22">
        <v>1.4E-2</v>
      </c>
      <c r="N101" s="21">
        <f t="shared" si="42"/>
        <v>100.002</v>
      </c>
      <c r="O101" s="21"/>
      <c r="P101" s="22"/>
      <c r="Q101" s="26">
        <v>12</v>
      </c>
      <c r="R101" s="26">
        <v>4</v>
      </c>
      <c r="S101" s="25">
        <v>0</v>
      </c>
      <c r="T101" s="21"/>
      <c r="U101" s="24">
        <f t="shared" si="43"/>
        <v>1.9287101080598237</v>
      </c>
      <c r="V101" s="24">
        <f t="shared" si="44"/>
        <v>8.3160539321406853E-4</v>
      </c>
      <c r="W101" s="24">
        <f t="shared" si="45"/>
        <v>0.13895229041378113</v>
      </c>
      <c r="X101" s="24">
        <f t="shared" si="46"/>
        <v>6.5820514987000728E-3</v>
      </c>
      <c r="Y101" s="24">
        <f t="shared" si="47"/>
        <v>0</v>
      </c>
      <c r="Z101" s="24">
        <f t="shared" si="48"/>
        <v>0.18795453436953369</v>
      </c>
      <c r="AA101" s="24">
        <f t="shared" si="49"/>
        <v>1.7046850263702562</v>
      </c>
      <c r="AB101" s="24">
        <f t="shared" si="50"/>
        <v>2.1133795046535161E-2</v>
      </c>
      <c r="AC101" s="24">
        <f t="shared" si="51"/>
        <v>5.1495188693043642E-3</v>
      </c>
      <c r="AD101" s="24">
        <f t="shared" si="52"/>
        <v>3.2233576959536415E-3</v>
      </c>
      <c r="AE101" s="24">
        <f t="shared" si="53"/>
        <v>9.376557472402777E-4</v>
      </c>
      <c r="AF101" s="24">
        <f t="shared" si="54"/>
        <v>0</v>
      </c>
      <c r="AG101" s="24">
        <f t="shared" si="55"/>
        <v>3.998159943464342</v>
      </c>
      <c r="AH101" s="24">
        <f t="shared" si="56"/>
        <v>0.90069184948450165</v>
      </c>
      <c r="AI101" s="23">
        <f t="shared" si="57"/>
        <v>0</v>
      </c>
      <c r="AJ101" s="21"/>
      <c r="AK101" s="21">
        <f t="shared" si="58"/>
        <v>55.83</v>
      </c>
      <c r="AL101" s="21">
        <f t="shared" si="59"/>
        <v>3.2000000000000001E-2</v>
      </c>
      <c r="AM101" s="21">
        <f t="shared" si="60"/>
        <v>3.4129999999999998</v>
      </c>
      <c r="AN101" s="21">
        <f t="shared" si="61"/>
        <v>0.24099999999999999</v>
      </c>
      <c r="AO101" s="21">
        <f t="shared" si="62"/>
        <v>0</v>
      </c>
      <c r="AP101" s="21">
        <f t="shared" si="63"/>
        <v>6.5060000000000002</v>
      </c>
      <c r="AQ101" s="21">
        <f t="shared" si="64"/>
        <v>33.103000000000002</v>
      </c>
      <c r="AR101" s="21">
        <f t="shared" si="65"/>
        <v>0.57099999999999995</v>
      </c>
      <c r="AS101" s="21">
        <f t="shared" si="66"/>
        <v>0.17599999999999999</v>
      </c>
      <c r="AT101" s="21">
        <f t="shared" si="67"/>
        <v>0.11600000000000001</v>
      </c>
      <c r="AU101" s="21">
        <f t="shared" si="68"/>
        <v>1.4E-2</v>
      </c>
      <c r="AV101" s="21">
        <f t="shared" si="69"/>
        <v>0</v>
      </c>
      <c r="AW101" s="21">
        <f t="shared" si="70"/>
        <v>100.002</v>
      </c>
      <c r="AX101" s="21"/>
      <c r="AY101" s="21">
        <f t="shared" si="71"/>
        <v>0.92926098535286283</v>
      </c>
      <c r="AZ101" s="21">
        <f t="shared" si="72"/>
        <v>4.0067112413292265E-4</v>
      </c>
      <c r="BA101" s="21">
        <f t="shared" si="73"/>
        <v>6.6947822675559043E-2</v>
      </c>
      <c r="BB101" s="21">
        <f t="shared" si="74"/>
        <v>3.1712612671886305E-3</v>
      </c>
      <c r="BC101" s="21">
        <f t="shared" si="75"/>
        <v>9.0557318634819903E-2</v>
      </c>
      <c r="BD101" s="21">
        <f t="shared" si="76"/>
        <v>0</v>
      </c>
      <c r="BE101" s="21">
        <f t="shared" si="77"/>
        <v>0.82132471888925285</v>
      </c>
      <c r="BF101" s="21">
        <f t="shared" si="78"/>
        <v>1.0182355102055373E-2</v>
      </c>
      <c r="BG101" s="21">
        <f t="shared" si="79"/>
        <v>2.4810607662530625E-3</v>
      </c>
      <c r="BH101" s="21">
        <f t="shared" si="80"/>
        <v>1.5530278688173425E-3</v>
      </c>
      <c r="BI101" s="21">
        <f t="shared" si="81"/>
        <v>4.517666496178538E-4</v>
      </c>
      <c r="BJ101" s="21">
        <f t="shared" si="82"/>
        <v>0</v>
      </c>
      <c r="BK101" s="21">
        <f t="shared" si="83"/>
        <v>1.9263309883305599</v>
      </c>
      <c r="BL101" s="21">
        <f t="shared" si="84"/>
        <v>2.0755311354510875</v>
      </c>
    </row>
    <row r="102" spans="1:64" x14ac:dyDescent="0.2">
      <c r="A102" s="21" t="s">
        <v>1506</v>
      </c>
      <c r="B102" s="27">
        <v>260.77912366791088</v>
      </c>
      <c r="C102" s="22">
        <v>55.850999999999999</v>
      </c>
      <c r="D102" s="22">
        <v>4.8000000000000001E-2</v>
      </c>
      <c r="E102" s="22">
        <v>3.4540000000000002</v>
      </c>
      <c r="F102" s="22">
        <v>0.26300000000000001</v>
      </c>
      <c r="G102" s="22">
        <v>6.6159999999999997</v>
      </c>
      <c r="H102" s="22">
        <v>33.5</v>
      </c>
      <c r="I102" s="22">
        <v>0.54800000000000004</v>
      </c>
      <c r="J102" s="22">
        <v>0.17</v>
      </c>
      <c r="K102" s="22">
        <v>9.8000000000000004E-2</v>
      </c>
      <c r="L102" s="22">
        <v>1.2999999999999999E-2</v>
      </c>
      <c r="N102" s="21">
        <f t="shared" si="42"/>
        <v>100.56100000000001</v>
      </c>
      <c r="O102" s="21"/>
      <c r="P102" s="22"/>
      <c r="Q102" s="26">
        <v>12</v>
      </c>
      <c r="R102" s="26">
        <v>4</v>
      </c>
      <c r="S102" s="25">
        <v>0</v>
      </c>
      <c r="T102" s="21"/>
      <c r="U102" s="24">
        <f t="shared" si="43"/>
        <v>1.9205533181141174</v>
      </c>
      <c r="V102" s="24">
        <f t="shared" si="44"/>
        <v>1.2416655808162958E-3</v>
      </c>
      <c r="W102" s="24">
        <f t="shared" si="45"/>
        <v>0.13997415071285971</v>
      </c>
      <c r="X102" s="24">
        <f t="shared" si="46"/>
        <v>7.1498358011425466E-3</v>
      </c>
      <c r="Y102" s="24">
        <f t="shared" si="47"/>
        <v>0</v>
      </c>
      <c r="Z102" s="24">
        <f t="shared" si="48"/>
        <v>0.19025248206872122</v>
      </c>
      <c r="AA102" s="24">
        <f t="shared" si="49"/>
        <v>1.7171873706693046</v>
      </c>
      <c r="AB102" s="24">
        <f t="shared" si="50"/>
        <v>2.018914968272123E-2</v>
      </c>
      <c r="AC102" s="24">
        <f t="shared" si="51"/>
        <v>4.9510691695455631E-3</v>
      </c>
      <c r="AD102" s="24">
        <f t="shared" si="52"/>
        <v>2.7106451919262629E-3</v>
      </c>
      <c r="AE102" s="24">
        <f t="shared" si="53"/>
        <v>8.6667211382097074E-4</v>
      </c>
      <c r="AF102" s="24">
        <f t="shared" si="54"/>
        <v>0</v>
      </c>
      <c r="AG102" s="24">
        <f t="shared" si="55"/>
        <v>4.0050763591049749</v>
      </c>
      <c r="AH102" s="24">
        <f t="shared" si="56"/>
        <v>0.9002576769088555</v>
      </c>
      <c r="AI102" s="23">
        <f t="shared" si="57"/>
        <v>0</v>
      </c>
      <c r="AJ102" s="21"/>
      <c r="AK102" s="21">
        <f t="shared" si="58"/>
        <v>55.850999999999999</v>
      </c>
      <c r="AL102" s="21">
        <f t="shared" si="59"/>
        <v>4.8000000000000001E-2</v>
      </c>
      <c r="AM102" s="21">
        <f t="shared" si="60"/>
        <v>3.4540000000000002</v>
      </c>
      <c r="AN102" s="21">
        <f t="shared" si="61"/>
        <v>0.26300000000000001</v>
      </c>
      <c r="AO102" s="21">
        <f t="shared" si="62"/>
        <v>0</v>
      </c>
      <c r="AP102" s="21">
        <f t="shared" si="63"/>
        <v>6.6160000000000005</v>
      </c>
      <c r="AQ102" s="21">
        <f t="shared" si="64"/>
        <v>33.5</v>
      </c>
      <c r="AR102" s="21">
        <f t="shared" si="65"/>
        <v>0.54800000000000004</v>
      </c>
      <c r="AS102" s="21">
        <f t="shared" si="66"/>
        <v>0.17</v>
      </c>
      <c r="AT102" s="21">
        <f t="shared" si="67"/>
        <v>9.8000000000000004E-2</v>
      </c>
      <c r="AU102" s="21">
        <f t="shared" si="68"/>
        <v>1.2999999999999999E-2</v>
      </c>
      <c r="AV102" s="21">
        <f t="shared" si="69"/>
        <v>0</v>
      </c>
      <c r="AW102" s="21">
        <f t="shared" si="70"/>
        <v>100.56100000000001</v>
      </c>
      <c r="AX102" s="21"/>
      <c r="AY102" s="21">
        <f t="shared" si="71"/>
        <v>0.92961051930758987</v>
      </c>
      <c r="AZ102" s="21">
        <f t="shared" si="72"/>
        <v>6.0100668619938395E-4</v>
      </c>
      <c r="BA102" s="21">
        <f t="shared" si="73"/>
        <v>6.7752059631227934E-2</v>
      </c>
      <c r="BB102" s="21">
        <f t="shared" si="74"/>
        <v>3.4607539969734851E-3</v>
      </c>
      <c r="BC102" s="21">
        <f t="shared" si="75"/>
        <v>9.2088413785423984E-2</v>
      </c>
      <c r="BD102" s="21">
        <f t="shared" si="76"/>
        <v>0</v>
      </c>
      <c r="BE102" s="21">
        <f t="shared" si="77"/>
        <v>0.83117476007582292</v>
      </c>
      <c r="BF102" s="21">
        <f t="shared" si="78"/>
        <v>9.7722076986450877E-3</v>
      </c>
      <c r="BG102" s="21">
        <f t="shared" si="79"/>
        <v>2.3964791492217083E-3</v>
      </c>
      <c r="BH102" s="21">
        <f t="shared" si="80"/>
        <v>1.3120407857249961E-3</v>
      </c>
      <c r="BI102" s="21">
        <f t="shared" si="81"/>
        <v>4.1949760321657848E-4</v>
      </c>
      <c r="BJ102" s="21">
        <f t="shared" si="82"/>
        <v>0</v>
      </c>
      <c r="BK102" s="21">
        <f t="shared" si="83"/>
        <v>1.9385877387200461</v>
      </c>
      <c r="BL102" s="21">
        <f t="shared" si="84"/>
        <v>2.0659763182807143</v>
      </c>
    </row>
    <row r="103" spans="1:64" x14ac:dyDescent="0.2">
      <c r="A103" s="21" t="s">
        <v>1507</v>
      </c>
      <c r="B103" s="27">
        <v>273.58537214277226</v>
      </c>
      <c r="C103" s="22">
        <v>55.874000000000002</v>
      </c>
      <c r="D103" s="22">
        <v>4.2999999999999997E-2</v>
      </c>
      <c r="E103" s="22">
        <v>3.516</v>
      </c>
      <c r="F103" s="22">
        <v>0.26900000000000002</v>
      </c>
      <c r="G103" s="22">
        <v>6.6319999999999997</v>
      </c>
      <c r="H103" s="22">
        <v>33.36</v>
      </c>
      <c r="I103" s="22">
        <v>0.51200000000000001</v>
      </c>
      <c r="J103" s="22">
        <v>0.16600000000000001</v>
      </c>
      <c r="K103" s="22">
        <v>0.106</v>
      </c>
      <c r="L103" s="22">
        <v>8.9999999999999993E-3</v>
      </c>
      <c r="N103" s="21">
        <f t="shared" si="42"/>
        <v>100.48699999999999</v>
      </c>
      <c r="O103" s="21"/>
      <c r="P103" s="22"/>
      <c r="Q103" s="26">
        <v>12</v>
      </c>
      <c r="R103" s="26">
        <v>4</v>
      </c>
      <c r="S103" s="25">
        <v>0</v>
      </c>
      <c r="T103" s="21"/>
      <c r="U103" s="24">
        <f t="shared" si="43"/>
        <v>1.9222202430656921</v>
      </c>
      <c r="V103" s="24">
        <f t="shared" si="44"/>
        <v>1.1128325722390025E-3</v>
      </c>
      <c r="W103" s="24">
        <f t="shared" si="45"/>
        <v>0.14255168079135991</v>
      </c>
      <c r="X103" s="24">
        <f t="shared" si="46"/>
        <v>7.3162842083198286E-3</v>
      </c>
      <c r="Y103" s="24">
        <f t="shared" si="47"/>
        <v>0</v>
      </c>
      <c r="Z103" s="24">
        <f t="shared" si="48"/>
        <v>0.19079953872090025</v>
      </c>
      <c r="AA103" s="24">
        <f t="shared" si="49"/>
        <v>1.710790731437092</v>
      </c>
      <c r="AB103" s="24">
        <f t="shared" si="50"/>
        <v>1.8871455549598508E-2</v>
      </c>
      <c r="AC103" s="24">
        <f t="shared" si="51"/>
        <v>4.836777710395649E-3</v>
      </c>
      <c r="AD103" s="24">
        <f t="shared" si="52"/>
        <v>2.9332591375609879E-3</v>
      </c>
      <c r="AE103" s="24">
        <f t="shared" si="53"/>
        <v>6.0027733814284334E-4</v>
      </c>
      <c r="AF103" s="24">
        <f t="shared" si="54"/>
        <v>0</v>
      </c>
      <c r="AG103" s="24">
        <f t="shared" si="55"/>
        <v>4.0020330805313007</v>
      </c>
      <c r="AH103" s="24">
        <f t="shared" si="56"/>
        <v>0.89966317049726607</v>
      </c>
      <c r="AI103" s="23">
        <f t="shared" si="57"/>
        <v>0</v>
      </c>
      <c r="AJ103" s="21"/>
      <c r="AK103" s="21">
        <f t="shared" si="58"/>
        <v>55.874000000000002</v>
      </c>
      <c r="AL103" s="21">
        <f t="shared" si="59"/>
        <v>4.2999999999999997E-2</v>
      </c>
      <c r="AM103" s="21">
        <f t="shared" si="60"/>
        <v>3.516</v>
      </c>
      <c r="AN103" s="21">
        <f t="shared" si="61"/>
        <v>0.26900000000000002</v>
      </c>
      <c r="AO103" s="21">
        <f t="shared" si="62"/>
        <v>0</v>
      </c>
      <c r="AP103" s="21">
        <f t="shared" si="63"/>
        <v>6.6319999999999997</v>
      </c>
      <c r="AQ103" s="21">
        <f t="shared" si="64"/>
        <v>33.36</v>
      </c>
      <c r="AR103" s="21">
        <f t="shared" si="65"/>
        <v>0.51200000000000001</v>
      </c>
      <c r="AS103" s="21">
        <f t="shared" si="66"/>
        <v>0.16600000000000001</v>
      </c>
      <c r="AT103" s="21">
        <f t="shared" si="67"/>
        <v>0.106</v>
      </c>
      <c r="AU103" s="21">
        <f t="shared" si="68"/>
        <v>8.9999999999999993E-3</v>
      </c>
      <c r="AV103" s="21">
        <f t="shared" si="69"/>
        <v>0</v>
      </c>
      <c r="AW103" s="21">
        <f t="shared" si="70"/>
        <v>100.48699999999999</v>
      </c>
      <c r="AX103" s="21"/>
      <c r="AY103" s="21">
        <f t="shared" si="71"/>
        <v>0.92999334221038621</v>
      </c>
      <c r="AZ103" s="21">
        <f t="shared" si="72"/>
        <v>5.3840182305361472E-4</v>
      </c>
      <c r="BA103" s="21">
        <f t="shared" si="73"/>
        <v>6.8968222832483328E-2</v>
      </c>
      <c r="BB103" s="21">
        <f t="shared" si="74"/>
        <v>3.5397065596420819E-3</v>
      </c>
      <c r="BC103" s="21">
        <f t="shared" si="75"/>
        <v>9.2311118534602749E-2</v>
      </c>
      <c r="BD103" s="21">
        <f t="shared" si="76"/>
        <v>0</v>
      </c>
      <c r="BE103" s="21">
        <f t="shared" si="77"/>
        <v>0.82770119391431207</v>
      </c>
      <c r="BF103" s="21">
        <f t="shared" si="78"/>
        <v>9.1302378498289878E-3</v>
      </c>
      <c r="BG103" s="21">
        <f t="shared" si="79"/>
        <v>2.3400914045341387E-3</v>
      </c>
      <c r="BH103" s="21">
        <f t="shared" si="80"/>
        <v>1.4191461559882612E-3</v>
      </c>
      <c r="BI103" s="21">
        <f t="shared" si="81"/>
        <v>2.9042141761147743E-4</v>
      </c>
      <c r="BJ103" s="21">
        <f t="shared" si="82"/>
        <v>0</v>
      </c>
      <c r="BK103" s="21">
        <f t="shared" si="83"/>
        <v>1.9362318827024432</v>
      </c>
      <c r="BL103" s="21">
        <f t="shared" si="84"/>
        <v>2.0669182840567486</v>
      </c>
    </row>
    <row r="104" spans="1:64" x14ac:dyDescent="0.2">
      <c r="A104" s="21" t="s">
        <v>1460</v>
      </c>
      <c r="B104" s="27">
        <v>286.39162061763921</v>
      </c>
      <c r="C104" s="22">
        <v>55.796999999999997</v>
      </c>
      <c r="D104" s="22">
        <v>7.4999999999999997E-2</v>
      </c>
      <c r="E104" s="22">
        <v>3.5830000000000002</v>
      </c>
      <c r="F104" s="22">
        <v>0.28799999999999998</v>
      </c>
      <c r="G104" s="22">
        <v>6.4290000000000003</v>
      </c>
      <c r="H104" s="22">
        <v>33.286000000000001</v>
      </c>
      <c r="I104" s="22">
        <v>0.48699999999999999</v>
      </c>
      <c r="J104" s="22">
        <v>0.13200000000000001</v>
      </c>
      <c r="K104" s="22">
        <v>7.9000000000000001E-2</v>
      </c>
      <c r="L104" s="22">
        <v>1.2E-2</v>
      </c>
      <c r="N104" s="21">
        <f t="shared" si="42"/>
        <v>100.16799999999999</v>
      </c>
      <c r="O104" s="21"/>
      <c r="P104" s="22"/>
      <c r="Q104" s="26">
        <v>12</v>
      </c>
      <c r="R104" s="26">
        <v>4</v>
      </c>
      <c r="S104" s="25">
        <v>0</v>
      </c>
      <c r="T104" s="21"/>
      <c r="U104" s="24">
        <f t="shared" si="43"/>
        <v>1.9230925057703705</v>
      </c>
      <c r="V104" s="24">
        <f t="shared" si="44"/>
        <v>1.9445476057518504E-3</v>
      </c>
      <c r="W104" s="24">
        <f t="shared" si="45"/>
        <v>0.14553459019933088</v>
      </c>
      <c r="X104" s="24">
        <f t="shared" si="46"/>
        <v>7.8474167783532164E-3</v>
      </c>
      <c r="Y104" s="24">
        <f t="shared" si="47"/>
        <v>0</v>
      </c>
      <c r="Z104" s="24">
        <f t="shared" si="48"/>
        <v>0.18529861441486239</v>
      </c>
      <c r="AA104" s="24">
        <f t="shared" si="49"/>
        <v>1.7101271378309102</v>
      </c>
      <c r="AB104" s="24">
        <f t="shared" si="50"/>
        <v>1.7982925369206596E-2</v>
      </c>
      <c r="AC104" s="24">
        <f t="shared" si="51"/>
        <v>3.8531677335583211E-3</v>
      </c>
      <c r="AD104" s="24">
        <f t="shared" si="52"/>
        <v>2.1901184384389041E-3</v>
      </c>
      <c r="AE104" s="24">
        <f t="shared" si="53"/>
        <v>8.018379885075845E-4</v>
      </c>
      <c r="AF104" s="24">
        <f t="shared" si="54"/>
        <v>0</v>
      </c>
      <c r="AG104" s="24">
        <f t="shared" si="55"/>
        <v>3.9986728621292902</v>
      </c>
      <c r="AH104" s="24">
        <f t="shared" si="56"/>
        <v>0.90223905410416971</v>
      </c>
      <c r="AI104" s="23">
        <f t="shared" si="57"/>
        <v>0</v>
      </c>
      <c r="AJ104" s="21"/>
      <c r="AK104" s="21">
        <f t="shared" si="58"/>
        <v>55.796999999999997</v>
      </c>
      <c r="AL104" s="21">
        <f t="shared" si="59"/>
        <v>7.4999999999999997E-2</v>
      </c>
      <c r="AM104" s="21">
        <f t="shared" si="60"/>
        <v>3.5830000000000002</v>
      </c>
      <c r="AN104" s="21">
        <f t="shared" si="61"/>
        <v>0.28799999999999998</v>
      </c>
      <c r="AO104" s="21">
        <f t="shared" si="62"/>
        <v>0</v>
      </c>
      <c r="AP104" s="21">
        <f t="shared" si="63"/>
        <v>6.4290000000000003</v>
      </c>
      <c r="AQ104" s="21">
        <f t="shared" si="64"/>
        <v>33.286000000000001</v>
      </c>
      <c r="AR104" s="21">
        <f t="shared" si="65"/>
        <v>0.48699999999999999</v>
      </c>
      <c r="AS104" s="21">
        <f t="shared" si="66"/>
        <v>0.13200000000000001</v>
      </c>
      <c r="AT104" s="21">
        <f t="shared" si="67"/>
        <v>7.9000000000000001E-2</v>
      </c>
      <c r="AU104" s="21">
        <f t="shared" si="68"/>
        <v>1.2E-2</v>
      </c>
      <c r="AV104" s="21">
        <f t="shared" si="69"/>
        <v>0</v>
      </c>
      <c r="AW104" s="21">
        <f t="shared" si="70"/>
        <v>100.16799999999999</v>
      </c>
      <c r="AX104" s="21"/>
      <c r="AY104" s="21">
        <f t="shared" si="71"/>
        <v>0.92871171770972039</v>
      </c>
      <c r="AZ104" s="21">
        <f t="shared" si="72"/>
        <v>9.3907294718653743E-4</v>
      </c>
      <c r="BA104" s="21">
        <f t="shared" si="73"/>
        <v>7.0282463711259319E-2</v>
      </c>
      <c r="BB104" s="21">
        <f t="shared" si="74"/>
        <v>3.7897230080926373E-3</v>
      </c>
      <c r="BC104" s="21">
        <f t="shared" si="75"/>
        <v>8.9485552029397036E-2</v>
      </c>
      <c r="BD104" s="21">
        <f t="shared" si="76"/>
        <v>0</v>
      </c>
      <c r="BE104" s="21">
        <f t="shared" si="77"/>
        <v>0.82586516608608496</v>
      </c>
      <c r="BF104" s="21">
        <f t="shared" si="78"/>
        <v>8.6844254548178058E-3</v>
      </c>
      <c r="BG104" s="21">
        <f t="shared" si="79"/>
        <v>1.860795574689797E-3</v>
      </c>
      <c r="BH104" s="21">
        <f t="shared" si="80"/>
        <v>1.0576655313497417E-3</v>
      </c>
      <c r="BI104" s="21">
        <f t="shared" si="81"/>
        <v>3.8722855681530327E-4</v>
      </c>
      <c r="BJ104" s="21">
        <f t="shared" si="82"/>
        <v>0</v>
      </c>
      <c r="BK104" s="21">
        <f t="shared" si="83"/>
        <v>1.9310638106094136</v>
      </c>
      <c r="BL104" s="21">
        <f t="shared" si="84"/>
        <v>2.0707098544130305</v>
      </c>
    </row>
    <row r="105" spans="1:64" x14ac:dyDescent="0.2">
      <c r="A105" s="21" t="s">
        <v>1508</v>
      </c>
      <c r="B105" s="27">
        <v>299.19786909250058</v>
      </c>
      <c r="C105" s="22">
        <v>55.712000000000003</v>
      </c>
      <c r="D105" s="22">
        <v>7.6999999999999999E-2</v>
      </c>
      <c r="E105" s="22">
        <v>3.649</v>
      </c>
      <c r="F105" s="22">
        <v>0.30599999999999999</v>
      </c>
      <c r="G105" s="22">
        <v>6.5170000000000003</v>
      </c>
      <c r="H105" s="22">
        <v>33.292999999999999</v>
      </c>
      <c r="I105" s="22">
        <v>0.48599999999999999</v>
      </c>
      <c r="J105" s="22">
        <v>0.14599999999999999</v>
      </c>
      <c r="K105" s="22">
        <v>0.108</v>
      </c>
      <c r="L105" s="22">
        <v>1.0999999999999999E-2</v>
      </c>
      <c r="N105" s="21">
        <f t="shared" si="42"/>
        <v>100.30500000000001</v>
      </c>
      <c r="O105" s="21"/>
      <c r="P105" s="22"/>
      <c r="Q105" s="26">
        <v>12</v>
      </c>
      <c r="R105" s="26">
        <v>4</v>
      </c>
      <c r="S105" s="25">
        <v>0</v>
      </c>
      <c r="T105" s="21"/>
      <c r="U105" s="24">
        <f t="shared" si="43"/>
        <v>1.9191906132353691</v>
      </c>
      <c r="V105" s="24">
        <f t="shared" si="44"/>
        <v>1.9953913110239679E-3</v>
      </c>
      <c r="W105" s="24">
        <f t="shared" si="45"/>
        <v>0.14814033336381738</v>
      </c>
      <c r="X105" s="24">
        <f t="shared" si="46"/>
        <v>8.3336583607345159E-3</v>
      </c>
      <c r="Y105" s="24">
        <f t="shared" si="47"/>
        <v>0</v>
      </c>
      <c r="Z105" s="24">
        <f t="shared" si="48"/>
        <v>0.18773986541224377</v>
      </c>
      <c r="AA105" s="24">
        <f t="shared" si="49"/>
        <v>1.709620653709258</v>
      </c>
      <c r="AB105" s="24">
        <f t="shared" si="50"/>
        <v>1.7936912314207451E-2</v>
      </c>
      <c r="AC105" s="24">
        <f t="shared" si="51"/>
        <v>4.259679016269489E-3</v>
      </c>
      <c r="AD105" s="24">
        <f t="shared" si="52"/>
        <v>2.9925698821148816E-3</v>
      </c>
      <c r="AE105" s="24">
        <f t="shared" si="53"/>
        <v>7.3464597258670835E-4</v>
      </c>
      <c r="AF105" s="24">
        <f t="shared" si="54"/>
        <v>0</v>
      </c>
      <c r="AG105" s="24">
        <f t="shared" si="55"/>
        <v>4.0009443225776256</v>
      </c>
      <c r="AH105" s="24">
        <f t="shared" si="56"/>
        <v>0.90105208603203713</v>
      </c>
      <c r="AI105" s="23">
        <f t="shared" si="57"/>
        <v>0</v>
      </c>
      <c r="AJ105" s="21"/>
      <c r="AK105" s="21">
        <f t="shared" si="58"/>
        <v>55.712000000000003</v>
      </c>
      <c r="AL105" s="21">
        <f t="shared" si="59"/>
        <v>7.6999999999999999E-2</v>
      </c>
      <c r="AM105" s="21">
        <f t="shared" si="60"/>
        <v>3.649</v>
      </c>
      <c r="AN105" s="21">
        <f t="shared" si="61"/>
        <v>0.30599999999999999</v>
      </c>
      <c r="AO105" s="21">
        <f t="shared" si="62"/>
        <v>0</v>
      </c>
      <c r="AP105" s="21">
        <f t="shared" si="63"/>
        <v>6.5170000000000003</v>
      </c>
      <c r="AQ105" s="21">
        <f t="shared" si="64"/>
        <v>33.292999999999999</v>
      </c>
      <c r="AR105" s="21">
        <f t="shared" si="65"/>
        <v>0.48599999999999999</v>
      </c>
      <c r="AS105" s="21">
        <f t="shared" si="66"/>
        <v>0.14599999999999999</v>
      </c>
      <c r="AT105" s="21">
        <f t="shared" si="67"/>
        <v>0.108</v>
      </c>
      <c r="AU105" s="21">
        <f t="shared" si="68"/>
        <v>1.0999999999999999E-2</v>
      </c>
      <c r="AV105" s="21">
        <f t="shared" si="69"/>
        <v>0</v>
      </c>
      <c r="AW105" s="21">
        <f t="shared" si="70"/>
        <v>100.30500000000001</v>
      </c>
      <c r="AX105" s="21"/>
      <c r="AY105" s="21">
        <f t="shared" si="71"/>
        <v>0.92729693741677766</v>
      </c>
      <c r="AZ105" s="21">
        <f t="shared" si="72"/>
        <v>9.6411489244484509E-4</v>
      </c>
      <c r="BA105" s="21">
        <f t="shared" si="73"/>
        <v>7.1577089054531196E-2</v>
      </c>
      <c r="BB105" s="21">
        <f t="shared" si="74"/>
        <v>4.0265806960984273E-3</v>
      </c>
      <c r="BC105" s="21">
        <f t="shared" si="75"/>
        <v>9.0710428149880312E-2</v>
      </c>
      <c r="BD105" s="21">
        <f t="shared" si="76"/>
        <v>0</v>
      </c>
      <c r="BE105" s="21">
        <f t="shared" si="77"/>
        <v>0.82603884439416042</v>
      </c>
      <c r="BF105" s="21">
        <f t="shared" si="78"/>
        <v>8.6665929590173576E-3</v>
      </c>
      <c r="BG105" s="21">
        <f t="shared" si="79"/>
        <v>2.0581526810962906E-3</v>
      </c>
      <c r="BH105" s="21">
        <f t="shared" si="80"/>
        <v>1.4459224985540775E-3</v>
      </c>
      <c r="BI105" s="21">
        <f t="shared" si="81"/>
        <v>3.5495951041402795E-4</v>
      </c>
      <c r="BJ105" s="21">
        <f t="shared" si="82"/>
        <v>0</v>
      </c>
      <c r="BK105" s="21">
        <f t="shared" si="83"/>
        <v>1.9331396222529746</v>
      </c>
      <c r="BL105" s="21">
        <f t="shared" si="84"/>
        <v>2.0696613304706521</v>
      </c>
    </row>
    <row r="106" spans="1:64" x14ac:dyDescent="0.2">
      <c r="A106" s="21" t="s">
        <v>1509</v>
      </c>
      <c r="B106" s="27">
        <v>312.00411756737083</v>
      </c>
      <c r="C106" s="22">
        <v>55.634999999999998</v>
      </c>
      <c r="D106" s="22">
        <v>9.2999999999999999E-2</v>
      </c>
      <c r="E106" s="22">
        <v>3.6909999999999998</v>
      </c>
      <c r="F106" s="22">
        <v>0.33</v>
      </c>
      <c r="G106" s="22">
        <v>6.468</v>
      </c>
      <c r="H106" s="22">
        <v>33.271999999999998</v>
      </c>
      <c r="I106" s="22">
        <v>0.51400000000000001</v>
      </c>
      <c r="J106" s="22">
        <v>0.16200000000000001</v>
      </c>
      <c r="K106" s="22">
        <v>0.109</v>
      </c>
      <c r="L106" s="22">
        <v>4.0000000000000001E-3</v>
      </c>
      <c r="N106" s="21">
        <f t="shared" si="42"/>
        <v>100.27800000000001</v>
      </c>
      <c r="O106" s="21"/>
      <c r="P106" s="22"/>
      <c r="Q106" s="26">
        <v>12</v>
      </c>
      <c r="R106" s="26">
        <v>4</v>
      </c>
      <c r="S106" s="25">
        <v>0</v>
      </c>
      <c r="T106" s="21"/>
      <c r="U106" s="24">
        <f t="shared" si="43"/>
        <v>1.9172198157339455</v>
      </c>
      <c r="V106" s="24">
        <f t="shared" si="44"/>
        <v>2.4108753437338893E-3</v>
      </c>
      <c r="W106" s="24">
        <f t="shared" si="45"/>
        <v>0.14989873047789859</v>
      </c>
      <c r="X106" s="24">
        <f t="shared" si="46"/>
        <v>8.9904754864142521E-3</v>
      </c>
      <c r="Y106" s="24">
        <f t="shared" si="47"/>
        <v>0</v>
      </c>
      <c r="Z106" s="24">
        <f t="shared" si="48"/>
        <v>0.18639456625417578</v>
      </c>
      <c r="AA106" s="24">
        <f t="shared" si="49"/>
        <v>1.7091500329222029</v>
      </c>
      <c r="AB106" s="24">
        <f t="shared" si="50"/>
        <v>1.8977062594507436E-2</v>
      </c>
      <c r="AC106" s="24">
        <f t="shared" si="51"/>
        <v>4.7281744144533535E-3</v>
      </c>
      <c r="AD106" s="24">
        <f t="shared" si="52"/>
        <v>3.0213532049624993E-3</v>
      </c>
      <c r="AE106" s="24">
        <f t="shared" si="53"/>
        <v>2.6723901573738948E-4</v>
      </c>
      <c r="AF106" s="24">
        <f t="shared" si="54"/>
        <v>0</v>
      </c>
      <c r="AG106" s="24">
        <f t="shared" si="55"/>
        <v>4.0010583254480308</v>
      </c>
      <c r="AH106" s="24">
        <f t="shared" si="56"/>
        <v>0.90166701098187563</v>
      </c>
      <c r="AI106" s="23">
        <f t="shared" si="57"/>
        <v>0</v>
      </c>
      <c r="AJ106" s="21"/>
      <c r="AK106" s="21">
        <f t="shared" si="58"/>
        <v>55.634999999999998</v>
      </c>
      <c r="AL106" s="21">
        <f t="shared" si="59"/>
        <v>9.2999999999999999E-2</v>
      </c>
      <c r="AM106" s="21">
        <f t="shared" si="60"/>
        <v>3.6909999999999998</v>
      </c>
      <c r="AN106" s="21">
        <f t="shared" si="61"/>
        <v>0.33</v>
      </c>
      <c r="AO106" s="21">
        <f t="shared" si="62"/>
        <v>0</v>
      </c>
      <c r="AP106" s="21">
        <f t="shared" si="63"/>
        <v>6.468</v>
      </c>
      <c r="AQ106" s="21">
        <f t="shared" si="64"/>
        <v>33.271999999999998</v>
      </c>
      <c r="AR106" s="21">
        <f t="shared" si="65"/>
        <v>0.51400000000000001</v>
      </c>
      <c r="AS106" s="21">
        <f t="shared" si="66"/>
        <v>0.16200000000000001</v>
      </c>
      <c r="AT106" s="21">
        <f t="shared" si="67"/>
        <v>0.109</v>
      </c>
      <c r="AU106" s="21">
        <f t="shared" si="68"/>
        <v>4.0000000000000001E-3</v>
      </c>
      <c r="AV106" s="21">
        <f t="shared" si="69"/>
        <v>0</v>
      </c>
      <c r="AW106" s="21">
        <f t="shared" si="70"/>
        <v>100.27800000000001</v>
      </c>
      <c r="AX106" s="21"/>
      <c r="AY106" s="21">
        <f t="shared" si="71"/>
        <v>0.92601531291611183</v>
      </c>
      <c r="AZ106" s="21">
        <f t="shared" si="72"/>
        <v>1.1644504545113064E-3</v>
      </c>
      <c r="BA106" s="21">
        <f t="shared" si="73"/>
        <v>7.24009415457042E-2</v>
      </c>
      <c r="BB106" s="21">
        <f t="shared" si="74"/>
        <v>4.3423909467728136E-3</v>
      </c>
      <c r="BC106" s="21">
        <f t="shared" si="75"/>
        <v>9.0028394855520305E-2</v>
      </c>
      <c r="BD106" s="21">
        <f t="shared" si="76"/>
        <v>0</v>
      </c>
      <c r="BE106" s="21">
        <f t="shared" si="77"/>
        <v>0.82551780946993369</v>
      </c>
      <c r="BF106" s="21">
        <f t="shared" si="78"/>
        <v>9.1659028414298807E-3</v>
      </c>
      <c r="BG106" s="21">
        <f t="shared" si="79"/>
        <v>2.2837036598465691E-3</v>
      </c>
      <c r="BH106" s="21">
        <f t="shared" si="80"/>
        <v>1.4593106698369855E-3</v>
      </c>
      <c r="BI106" s="21">
        <f t="shared" si="81"/>
        <v>1.2907618560510108E-4</v>
      </c>
      <c r="BJ106" s="21">
        <f t="shared" si="82"/>
        <v>0</v>
      </c>
      <c r="BK106" s="21">
        <f t="shared" si="83"/>
        <v>1.9325072935452732</v>
      </c>
      <c r="BL106" s="21">
        <f t="shared" si="84"/>
        <v>2.0703975290607612</v>
      </c>
    </row>
    <row r="107" spans="1:64" x14ac:dyDescent="0.2">
      <c r="A107" s="21" t="s">
        <v>1510</v>
      </c>
      <c r="B107" s="27">
        <v>324.8103660422322</v>
      </c>
      <c r="C107" s="22">
        <v>55.36</v>
      </c>
      <c r="D107" s="22">
        <v>7.9000000000000001E-2</v>
      </c>
      <c r="E107" s="22">
        <v>3.7170000000000001</v>
      </c>
      <c r="F107" s="22">
        <v>0.32500000000000001</v>
      </c>
      <c r="G107" s="22">
        <v>6.585</v>
      </c>
      <c r="H107" s="22">
        <v>33.045999999999999</v>
      </c>
      <c r="I107" s="22">
        <v>0.51400000000000001</v>
      </c>
      <c r="J107" s="22">
        <v>0.16600000000000001</v>
      </c>
      <c r="K107" s="22">
        <v>9.4E-2</v>
      </c>
      <c r="L107" s="22">
        <v>1.4999999999999999E-2</v>
      </c>
      <c r="N107" s="21">
        <f t="shared" si="42"/>
        <v>99.900999999999982</v>
      </c>
      <c r="O107" s="21"/>
      <c r="P107" s="22"/>
      <c r="Q107" s="26">
        <v>12</v>
      </c>
      <c r="R107" s="26">
        <v>4</v>
      </c>
      <c r="S107" s="25">
        <v>0</v>
      </c>
      <c r="T107" s="21"/>
      <c r="U107" s="24">
        <f t="shared" si="43"/>
        <v>1.9161964207240114</v>
      </c>
      <c r="V107" s="24">
        <f t="shared" si="44"/>
        <v>2.0570224172659522E-3</v>
      </c>
      <c r="W107" s="24">
        <f t="shared" si="45"/>
        <v>0.15162352781350258</v>
      </c>
      <c r="X107" s="24">
        <f t="shared" si="46"/>
        <v>8.8934897486831355E-3</v>
      </c>
      <c r="Y107" s="24">
        <f t="shared" si="47"/>
        <v>0</v>
      </c>
      <c r="Z107" s="24">
        <f t="shared" si="48"/>
        <v>0.19060713004141397</v>
      </c>
      <c r="AA107" s="24">
        <f t="shared" si="49"/>
        <v>1.7050625095750207</v>
      </c>
      <c r="AB107" s="24">
        <f t="shared" si="50"/>
        <v>1.9061150770674044E-2</v>
      </c>
      <c r="AC107" s="24">
        <f t="shared" si="51"/>
        <v>4.866387507117112E-3</v>
      </c>
      <c r="AD107" s="24">
        <f t="shared" si="52"/>
        <v>2.6171160488503657E-3</v>
      </c>
      <c r="AE107" s="24">
        <f t="shared" si="53"/>
        <v>1.0065868621807769E-3</v>
      </c>
      <c r="AF107" s="24">
        <f t="shared" si="54"/>
        <v>0</v>
      </c>
      <c r="AG107" s="24">
        <f t="shared" si="55"/>
        <v>4.0019913415087194</v>
      </c>
      <c r="AH107" s="24">
        <f t="shared" si="56"/>
        <v>0.89945129359143983</v>
      </c>
      <c r="AI107" s="23">
        <f t="shared" si="57"/>
        <v>0</v>
      </c>
      <c r="AJ107" s="21"/>
      <c r="AK107" s="21">
        <f t="shared" si="58"/>
        <v>55.36</v>
      </c>
      <c r="AL107" s="21">
        <f t="shared" si="59"/>
        <v>7.9000000000000001E-2</v>
      </c>
      <c r="AM107" s="21">
        <f t="shared" si="60"/>
        <v>3.7170000000000001</v>
      </c>
      <c r="AN107" s="21">
        <f t="shared" si="61"/>
        <v>0.32500000000000001</v>
      </c>
      <c r="AO107" s="21">
        <f t="shared" si="62"/>
        <v>0</v>
      </c>
      <c r="AP107" s="21">
        <f t="shared" si="63"/>
        <v>6.585</v>
      </c>
      <c r="AQ107" s="21">
        <f t="shared" si="64"/>
        <v>33.045999999999999</v>
      </c>
      <c r="AR107" s="21">
        <f t="shared" si="65"/>
        <v>0.51400000000000001</v>
      </c>
      <c r="AS107" s="21">
        <f t="shared" si="66"/>
        <v>0.16600000000000001</v>
      </c>
      <c r="AT107" s="21">
        <f t="shared" si="67"/>
        <v>9.4E-2</v>
      </c>
      <c r="AU107" s="21">
        <f t="shared" si="68"/>
        <v>1.4999999999999999E-2</v>
      </c>
      <c r="AV107" s="21">
        <f t="shared" si="69"/>
        <v>0</v>
      </c>
      <c r="AW107" s="21">
        <f t="shared" si="70"/>
        <v>99.900999999999982</v>
      </c>
      <c r="AX107" s="21"/>
      <c r="AY107" s="21">
        <f t="shared" si="71"/>
        <v>0.92143808255659121</v>
      </c>
      <c r="AZ107" s="21">
        <f t="shared" si="72"/>
        <v>9.8915683770315287E-4</v>
      </c>
      <c r="BA107" s="21">
        <f t="shared" si="73"/>
        <v>7.29109454688113E-2</v>
      </c>
      <c r="BB107" s="21">
        <f t="shared" si="74"/>
        <v>4.2765971445489831E-3</v>
      </c>
      <c r="BC107" s="21">
        <f t="shared" si="75"/>
        <v>9.1656923333890097E-2</v>
      </c>
      <c r="BD107" s="21">
        <f t="shared" si="76"/>
        <v>0</v>
      </c>
      <c r="BE107" s="21">
        <f t="shared" si="77"/>
        <v>0.81991048123778043</v>
      </c>
      <c r="BF107" s="21">
        <f t="shared" si="78"/>
        <v>9.1659028414298807E-3</v>
      </c>
      <c r="BG107" s="21">
        <f t="shared" si="79"/>
        <v>2.3400914045341387E-3</v>
      </c>
      <c r="BH107" s="21">
        <f t="shared" si="80"/>
        <v>1.2584881005933636E-3</v>
      </c>
      <c r="BI107" s="21">
        <f t="shared" si="81"/>
        <v>4.8403569601912906E-4</v>
      </c>
      <c r="BJ107" s="21">
        <f t="shared" si="82"/>
        <v>0</v>
      </c>
      <c r="BK107" s="21">
        <f t="shared" si="83"/>
        <v>1.9244307046219018</v>
      </c>
      <c r="BL107" s="21">
        <f t="shared" si="84"/>
        <v>2.0795715490805384</v>
      </c>
    </row>
    <row r="108" spans="1:64" x14ac:dyDescent="0.2">
      <c r="A108" s="21" t="s">
        <v>1511</v>
      </c>
      <c r="B108" s="27">
        <v>337.61661451709915</v>
      </c>
      <c r="C108" s="22">
        <v>55.735999999999997</v>
      </c>
      <c r="D108" s="22">
        <v>4.5999999999999999E-2</v>
      </c>
      <c r="E108" s="22">
        <v>3.766</v>
      </c>
      <c r="F108" s="22">
        <v>0.314</v>
      </c>
      <c r="G108" s="22">
        <v>6.5410000000000004</v>
      </c>
      <c r="H108" s="22">
        <v>33.252000000000002</v>
      </c>
      <c r="I108" s="22">
        <v>0.50900000000000001</v>
      </c>
      <c r="J108" s="22">
        <v>0.21099999999999999</v>
      </c>
      <c r="K108" s="22">
        <v>7.0999999999999994E-2</v>
      </c>
      <c r="L108" s="22">
        <v>1.0999999999999999E-2</v>
      </c>
      <c r="N108" s="21">
        <f t="shared" si="42"/>
        <v>100.45699999999999</v>
      </c>
      <c r="O108" s="21"/>
      <c r="P108" s="22"/>
      <c r="Q108" s="26">
        <v>12</v>
      </c>
      <c r="R108" s="26">
        <v>4</v>
      </c>
      <c r="S108" s="25">
        <v>0</v>
      </c>
      <c r="T108" s="21"/>
      <c r="U108" s="24">
        <f t="shared" si="43"/>
        <v>1.9175231283509959</v>
      </c>
      <c r="V108" s="24">
        <f t="shared" si="44"/>
        <v>1.1905033868433643E-3</v>
      </c>
      <c r="W108" s="24">
        <f t="shared" si="45"/>
        <v>0.1526916267236165</v>
      </c>
      <c r="X108" s="24">
        <f t="shared" si="46"/>
        <v>8.5404226985758454E-3</v>
      </c>
      <c r="Y108" s="24">
        <f t="shared" si="47"/>
        <v>0</v>
      </c>
      <c r="Z108" s="24">
        <f t="shared" si="48"/>
        <v>0.1881864641481204</v>
      </c>
      <c r="AA108" s="24">
        <f t="shared" si="49"/>
        <v>1.7052970819510567</v>
      </c>
      <c r="AB108" s="24">
        <f t="shared" si="50"/>
        <v>1.8761374394745227E-2</v>
      </c>
      <c r="AC108" s="24">
        <f t="shared" si="51"/>
        <v>6.1481142029440224E-3</v>
      </c>
      <c r="AD108" s="24">
        <f t="shared" si="52"/>
        <v>1.964781888076716E-3</v>
      </c>
      <c r="AE108" s="24">
        <f t="shared" si="53"/>
        <v>7.3369161218046601E-4</v>
      </c>
      <c r="AF108" s="24">
        <f t="shared" si="54"/>
        <v>0</v>
      </c>
      <c r="AG108" s="24">
        <f t="shared" si="55"/>
        <v>4.0010371893571541</v>
      </c>
      <c r="AH108" s="24">
        <f t="shared" si="56"/>
        <v>0.90061362585600013</v>
      </c>
      <c r="AI108" s="23">
        <f t="shared" si="57"/>
        <v>0</v>
      </c>
      <c r="AJ108" s="21"/>
      <c r="AK108" s="21">
        <f t="shared" si="58"/>
        <v>55.735999999999997</v>
      </c>
      <c r="AL108" s="21">
        <f t="shared" si="59"/>
        <v>4.5999999999999999E-2</v>
      </c>
      <c r="AM108" s="21">
        <f t="shared" si="60"/>
        <v>3.766</v>
      </c>
      <c r="AN108" s="21">
        <f t="shared" si="61"/>
        <v>0.314</v>
      </c>
      <c r="AO108" s="21">
        <f t="shared" si="62"/>
        <v>0</v>
      </c>
      <c r="AP108" s="21">
        <f t="shared" si="63"/>
        <v>6.5410000000000004</v>
      </c>
      <c r="AQ108" s="21">
        <f t="shared" si="64"/>
        <v>33.252000000000002</v>
      </c>
      <c r="AR108" s="21">
        <f t="shared" si="65"/>
        <v>0.50900000000000001</v>
      </c>
      <c r="AS108" s="21">
        <f t="shared" si="66"/>
        <v>0.21099999999999999</v>
      </c>
      <c r="AT108" s="21">
        <f t="shared" si="67"/>
        <v>7.0999999999999994E-2</v>
      </c>
      <c r="AU108" s="21">
        <f t="shared" si="68"/>
        <v>1.0999999999999999E-2</v>
      </c>
      <c r="AV108" s="21">
        <f t="shared" si="69"/>
        <v>0</v>
      </c>
      <c r="AW108" s="21">
        <f t="shared" si="70"/>
        <v>100.45699999999999</v>
      </c>
      <c r="AX108" s="21"/>
      <c r="AY108" s="21">
        <f t="shared" si="71"/>
        <v>0.92769640479360849</v>
      </c>
      <c r="AZ108" s="21">
        <f t="shared" si="72"/>
        <v>5.7596474094107628E-4</v>
      </c>
      <c r="BA108" s="21">
        <f t="shared" si="73"/>
        <v>7.3872106708513144E-2</v>
      </c>
      <c r="BB108" s="21">
        <f t="shared" si="74"/>
        <v>4.1318507796565557E-3</v>
      </c>
      <c r="BC108" s="21">
        <f t="shared" si="75"/>
        <v>9.1044485273648473E-2</v>
      </c>
      <c r="BD108" s="21">
        <f t="shared" si="76"/>
        <v>0</v>
      </c>
      <c r="BE108" s="21">
        <f t="shared" si="77"/>
        <v>0.82502158573257511</v>
      </c>
      <c r="BF108" s="21">
        <f t="shared" si="78"/>
        <v>9.076740362427645E-3</v>
      </c>
      <c r="BG108" s="21">
        <f t="shared" si="79"/>
        <v>2.9744535322692965E-3</v>
      </c>
      <c r="BH108" s="21">
        <f t="shared" si="80"/>
        <v>9.5056016108647676E-4</v>
      </c>
      <c r="BI108" s="21">
        <f t="shared" si="81"/>
        <v>3.5495951041402795E-4</v>
      </c>
      <c r="BJ108" s="21">
        <f t="shared" si="82"/>
        <v>0</v>
      </c>
      <c r="BK108" s="21">
        <f t="shared" si="83"/>
        <v>1.9356991115951403</v>
      </c>
      <c r="BL108" s="21">
        <f t="shared" si="84"/>
        <v>2.0669726846441767</v>
      </c>
    </row>
    <row r="109" spans="1:64" x14ac:dyDescent="0.2">
      <c r="A109" s="21" t="s">
        <v>1512</v>
      </c>
      <c r="B109" s="27">
        <v>353.23711386891154</v>
      </c>
      <c r="C109" s="22">
        <v>55.826000000000001</v>
      </c>
      <c r="D109" s="22">
        <v>8.6999999999999994E-2</v>
      </c>
      <c r="E109" s="22">
        <v>3.7879999999999998</v>
      </c>
      <c r="F109" s="22">
        <v>0.32400000000000001</v>
      </c>
      <c r="G109" s="22">
        <v>6.5510000000000002</v>
      </c>
      <c r="H109" s="22">
        <v>33.298999999999999</v>
      </c>
      <c r="I109" s="22">
        <v>0.55200000000000005</v>
      </c>
      <c r="J109" s="22">
        <v>0.18099999999999999</v>
      </c>
      <c r="K109" s="22">
        <v>8.5999999999999993E-2</v>
      </c>
      <c r="L109" s="22">
        <v>2.3E-2</v>
      </c>
      <c r="N109" s="21">
        <f t="shared" si="42"/>
        <v>100.717</v>
      </c>
      <c r="O109" s="21"/>
      <c r="P109" s="22"/>
      <c r="Q109" s="26">
        <v>12</v>
      </c>
      <c r="R109" s="26">
        <v>4</v>
      </c>
      <c r="S109" s="25">
        <v>0</v>
      </c>
      <c r="T109" s="21"/>
      <c r="U109" s="24">
        <f t="shared" si="43"/>
        <v>1.916057652887402</v>
      </c>
      <c r="V109" s="24">
        <f t="shared" si="44"/>
        <v>2.2462562790507398E-3</v>
      </c>
      <c r="W109" s="24">
        <f t="shared" si="45"/>
        <v>0.15321882394410705</v>
      </c>
      <c r="X109" s="24">
        <f t="shared" si="46"/>
        <v>8.7914796709075566E-3</v>
      </c>
      <c r="Y109" s="24">
        <f t="shared" si="47"/>
        <v>0</v>
      </c>
      <c r="Z109" s="24">
        <f t="shared" si="48"/>
        <v>0.18802650803920112</v>
      </c>
      <c r="AA109" s="24">
        <f t="shared" si="49"/>
        <v>1.7036513292233482</v>
      </c>
      <c r="AB109" s="24">
        <f t="shared" si="50"/>
        <v>2.0297997443195579E-2</v>
      </c>
      <c r="AC109" s="24">
        <f t="shared" si="51"/>
        <v>5.2614481333473299E-3</v>
      </c>
      <c r="AD109" s="24">
        <f t="shared" si="52"/>
        <v>2.3742240312118138E-3</v>
      </c>
      <c r="AE109" s="24">
        <f t="shared" si="53"/>
        <v>1.5304387485378837E-3</v>
      </c>
      <c r="AF109" s="24">
        <f t="shared" si="54"/>
        <v>0</v>
      </c>
      <c r="AG109" s="24">
        <f t="shared" si="55"/>
        <v>4.0014561584003099</v>
      </c>
      <c r="AH109" s="24">
        <f t="shared" si="56"/>
        <v>0.9006033139811509</v>
      </c>
      <c r="AI109" s="23">
        <f t="shared" si="57"/>
        <v>0</v>
      </c>
      <c r="AJ109" s="21"/>
      <c r="AK109" s="21">
        <f t="shared" si="58"/>
        <v>55.826000000000001</v>
      </c>
      <c r="AL109" s="21">
        <f t="shared" si="59"/>
        <v>8.6999999999999994E-2</v>
      </c>
      <c r="AM109" s="21">
        <f t="shared" si="60"/>
        <v>3.7879999999999998</v>
      </c>
      <c r="AN109" s="21">
        <f t="shared" si="61"/>
        <v>0.32400000000000001</v>
      </c>
      <c r="AO109" s="21">
        <f t="shared" si="62"/>
        <v>0</v>
      </c>
      <c r="AP109" s="21">
        <f t="shared" si="63"/>
        <v>6.551000000000001</v>
      </c>
      <c r="AQ109" s="21">
        <f t="shared" si="64"/>
        <v>33.298999999999999</v>
      </c>
      <c r="AR109" s="21">
        <f t="shared" si="65"/>
        <v>0.55200000000000005</v>
      </c>
      <c r="AS109" s="21">
        <f t="shared" si="66"/>
        <v>0.18099999999999999</v>
      </c>
      <c r="AT109" s="21">
        <f t="shared" si="67"/>
        <v>8.5999999999999993E-2</v>
      </c>
      <c r="AU109" s="21">
        <f t="shared" si="68"/>
        <v>2.3E-2</v>
      </c>
      <c r="AV109" s="21">
        <f t="shared" si="69"/>
        <v>0</v>
      </c>
      <c r="AW109" s="21">
        <f t="shared" si="70"/>
        <v>100.717</v>
      </c>
      <c r="AX109" s="21"/>
      <c r="AY109" s="21">
        <f t="shared" si="71"/>
        <v>0.92919440745672444</v>
      </c>
      <c r="AZ109" s="21">
        <f t="shared" si="72"/>
        <v>1.0893246187363833E-3</v>
      </c>
      <c r="BA109" s="21">
        <f t="shared" si="73"/>
        <v>7.430364848960376E-2</v>
      </c>
      <c r="BB109" s="21">
        <f t="shared" si="74"/>
        <v>4.2634383841042177E-3</v>
      </c>
      <c r="BC109" s="21">
        <f t="shared" si="75"/>
        <v>9.1183675741885212E-2</v>
      </c>
      <c r="BD109" s="21">
        <f t="shared" si="76"/>
        <v>0</v>
      </c>
      <c r="BE109" s="21">
        <f t="shared" si="77"/>
        <v>0.82618771151536796</v>
      </c>
      <c r="BF109" s="21">
        <f t="shared" si="78"/>
        <v>9.843537681846877E-3</v>
      </c>
      <c r="BG109" s="21">
        <f t="shared" si="79"/>
        <v>2.5515454471125246E-3</v>
      </c>
      <c r="BH109" s="21">
        <f t="shared" si="80"/>
        <v>1.1513827303300985E-3</v>
      </c>
      <c r="BI109" s="21">
        <f t="shared" si="81"/>
        <v>7.4218806722933122E-4</v>
      </c>
      <c r="BJ109" s="21">
        <f t="shared" si="82"/>
        <v>0</v>
      </c>
      <c r="BK109" s="21">
        <f t="shared" si="83"/>
        <v>1.9405108601329406</v>
      </c>
      <c r="BL109" s="21">
        <f t="shared" si="84"/>
        <v>2.0620632641685792</v>
      </c>
    </row>
    <row r="110" spans="1:64" x14ac:dyDescent="0.2">
      <c r="A110" s="21" t="s">
        <v>1513</v>
      </c>
      <c r="B110" s="27">
        <v>366.04336234378178</v>
      </c>
      <c r="C110" s="22">
        <v>55.488</v>
      </c>
      <c r="D110" s="22">
        <v>8.5000000000000006E-2</v>
      </c>
      <c r="E110" s="22">
        <v>3.7890000000000001</v>
      </c>
      <c r="F110" s="22">
        <v>0.33400000000000002</v>
      </c>
      <c r="G110" s="22">
        <v>6.62</v>
      </c>
      <c r="H110" s="22">
        <v>33.15</v>
      </c>
      <c r="I110" s="22">
        <v>0.56799999999999995</v>
      </c>
      <c r="J110" s="22">
        <v>0.193</v>
      </c>
      <c r="K110" s="22">
        <v>9.9000000000000005E-2</v>
      </c>
      <c r="L110" s="22">
        <v>1.4999999999999999E-2</v>
      </c>
      <c r="N110" s="21">
        <f t="shared" si="42"/>
        <v>100.34100000000001</v>
      </c>
      <c r="O110" s="21"/>
      <c r="P110" s="22"/>
      <c r="Q110" s="26">
        <v>12</v>
      </c>
      <c r="R110" s="26">
        <v>4</v>
      </c>
      <c r="S110" s="25">
        <v>0</v>
      </c>
      <c r="T110" s="21"/>
      <c r="U110" s="24">
        <f t="shared" si="43"/>
        <v>1.9132097876137866</v>
      </c>
      <c r="V110" s="24">
        <f t="shared" si="44"/>
        <v>2.2047047531606155E-3</v>
      </c>
      <c r="W110" s="24">
        <f t="shared" si="45"/>
        <v>0.15396365791718611</v>
      </c>
      <c r="X110" s="24">
        <f t="shared" si="46"/>
        <v>9.1044747121163845E-3</v>
      </c>
      <c r="Y110" s="24">
        <f t="shared" si="47"/>
        <v>0</v>
      </c>
      <c r="Z110" s="24">
        <f t="shared" si="48"/>
        <v>0.19088022214494613</v>
      </c>
      <c r="AA110" s="24">
        <f t="shared" si="49"/>
        <v>1.7038231664089039</v>
      </c>
      <c r="AB110" s="24">
        <f t="shared" si="50"/>
        <v>2.0982339639277099E-2</v>
      </c>
      <c r="AC110" s="24">
        <f t="shared" si="51"/>
        <v>5.6360584559267029E-3</v>
      </c>
      <c r="AD110" s="24">
        <f t="shared" si="52"/>
        <v>2.7456798783939244E-3</v>
      </c>
      <c r="AE110" s="24">
        <f t="shared" si="53"/>
        <v>1.0026995894101287E-3</v>
      </c>
      <c r="AF110" s="24">
        <f t="shared" si="54"/>
        <v>0</v>
      </c>
      <c r="AG110" s="24">
        <f t="shared" si="55"/>
        <v>4.0035527911131075</v>
      </c>
      <c r="AH110" s="24">
        <f t="shared" si="56"/>
        <v>0.89925588179232774</v>
      </c>
      <c r="AI110" s="23">
        <f t="shared" si="57"/>
        <v>0</v>
      </c>
      <c r="AJ110" s="21"/>
      <c r="AK110" s="21">
        <f t="shared" si="58"/>
        <v>55.488</v>
      </c>
      <c r="AL110" s="21">
        <f t="shared" si="59"/>
        <v>8.5000000000000006E-2</v>
      </c>
      <c r="AM110" s="21">
        <f t="shared" si="60"/>
        <v>3.7890000000000001</v>
      </c>
      <c r="AN110" s="21">
        <f t="shared" si="61"/>
        <v>0.33400000000000002</v>
      </c>
      <c r="AO110" s="21">
        <f t="shared" si="62"/>
        <v>0</v>
      </c>
      <c r="AP110" s="21">
        <f t="shared" si="63"/>
        <v>6.62</v>
      </c>
      <c r="AQ110" s="21">
        <f t="shared" si="64"/>
        <v>33.15</v>
      </c>
      <c r="AR110" s="21">
        <f t="shared" si="65"/>
        <v>0.56799999999999995</v>
      </c>
      <c r="AS110" s="21">
        <f t="shared" si="66"/>
        <v>0.193</v>
      </c>
      <c r="AT110" s="21">
        <f t="shared" si="67"/>
        <v>9.9000000000000005E-2</v>
      </c>
      <c r="AU110" s="21">
        <f t="shared" si="68"/>
        <v>1.4999999999999999E-2</v>
      </c>
      <c r="AV110" s="21">
        <f t="shared" si="69"/>
        <v>0</v>
      </c>
      <c r="AW110" s="21">
        <f t="shared" si="70"/>
        <v>100.34100000000001</v>
      </c>
      <c r="AX110" s="21"/>
      <c r="AY110" s="21">
        <f t="shared" si="71"/>
        <v>0.9235685752330226</v>
      </c>
      <c r="AZ110" s="21">
        <f t="shared" si="72"/>
        <v>1.0642826734780758E-3</v>
      </c>
      <c r="BA110" s="21">
        <f t="shared" si="73"/>
        <v>7.4323264025107888E-2</v>
      </c>
      <c r="BB110" s="21">
        <f t="shared" si="74"/>
        <v>4.3950259885518787E-3</v>
      </c>
      <c r="BC110" s="21">
        <f t="shared" si="75"/>
        <v>9.2144089972718682E-2</v>
      </c>
      <c r="BD110" s="21">
        <f t="shared" si="76"/>
        <v>0</v>
      </c>
      <c r="BE110" s="21">
        <f t="shared" si="77"/>
        <v>0.8224908446720457</v>
      </c>
      <c r="BF110" s="21">
        <f t="shared" si="78"/>
        <v>1.0128857614654031E-2</v>
      </c>
      <c r="BG110" s="21">
        <f t="shared" si="79"/>
        <v>2.7207086811752335E-3</v>
      </c>
      <c r="BH110" s="21">
        <f t="shared" si="80"/>
        <v>1.3254289570079044E-3</v>
      </c>
      <c r="BI110" s="21">
        <f t="shared" si="81"/>
        <v>4.8403569601912906E-4</v>
      </c>
      <c r="BJ110" s="21">
        <f t="shared" si="82"/>
        <v>0</v>
      </c>
      <c r="BK110" s="21">
        <f t="shared" si="83"/>
        <v>1.932645113513781</v>
      </c>
      <c r="BL110" s="21">
        <f t="shared" si="84"/>
        <v>2.0715405860697143</v>
      </c>
    </row>
    <row r="111" spans="1:64" x14ac:dyDescent="0.2">
      <c r="A111" s="21" t="s">
        <v>1514</v>
      </c>
      <c r="B111" s="27">
        <v>378.84961081864873</v>
      </c>
      <c r="C111" s="22">
        <v>55.375</v>
      </c>
      <c r="D111" s="22">
        <v>7.8E-2</v>
      </c>
      <c r="E111" s="22">
        <v>3.839</v>
      </c>
      <c r="F111" s="22">
        <v>0.36</v>
      </c>
      <c r="G111" s="22">
        <v>6.649</v>
      </c>
      <c r="H111" s="22">
        <v>33.161999999999999</v>
      </c>
      <c r="I111" s="22">
        <v>0.55900000000000005</v>
      </c>
      <c r="J111" s="22">
        <v>9.8000000000000004E-2</v>
      </c>
      <c r="K111" s="22">
        <v>0.109</v>
      </c>
      <c r="L111" s="22">
        <v>1.2999999999999999E-2</v>
      </c>
      <c r="N111" s="21">
        <f t="shared" si="42"/>
        <v>100.24199999999999</v>
      </c>
      <c r="O111" s="21"/>
      <c r="P111" s="22"/>
      <c r="Q111" s="26">
        <v>12</v>
      </c>
      <c r="R111" s="26">
        <v>4</v>
      </c>
      <c r="S111" s="25">
        <v>0</v>
      </c>
      <c r="T111" s="21"/>
      <c r="U111" s="24">
        <f t="shared" si="43"/>
        <v>1.911061601099403</v>
      </c>
      <c r="V111" s="24">
        <f t="shared" si="44"/>
        <v>2.024993063728487E-3</v>
      </c>
      <c r="W111" s="24">
        <f t="shared" si="45"/>
        <v>0.15613819412602514</v>
      </c>
      <c r="X111" s="24">
        <f t="shared" si="46"/>
        <v>9.8221904899253084E-3</v>
      </c>
      <c r="Y111" s="24">
        <f t="shared" si="47"/>
        <v>0</v>
      </c>
      <c r="Z111" s="24">
        <f t="shared" si="48"/>
        <v>0.19189192511275124</v>
      </c>
      <c r="AA111" s="24">
        <f t="shared" si="49"/>
        <v>1.7060003884769888</v>
      </c>
      <c r="AB111" s="24">
        <f t="shared" si="50"/>
        <v>2.0668778418141093E-2</v>
      </c>
      <c r="AC111" s="24">
        <f t="shared" si="51"/>
        <v>2.8644528640597851E-3</v>
      </c>
      <c r="AD111" s="24">
        <f t="shared" si="52"/>
        <v>3.02578892494488E-3</v>
      </c>
      <c r="AE111" s="24">
        <f t="shared" si="53"/>
        <v>8.6980190585150385E-4</v>
      </c>
      <c r="AF111" s="24">
        <f t="shared" si="54"/>
        <v>0</v>
      </c>
      <c r="AG111" s="24">
        <f t="shared" si="55"/>
        <v>4.00436811448182</v>
      </c>
      <c r="AH111" s="24">
        <f t="shared" si="56"/>
        <v>0.89889209006289705</v>
      </c>
      <c r="AI111" s="23">
        <f t="shared" si="57"/>
        <v>0</v>
      </c>
      <c r="AJ111" s="21"/>
      <c r="AK111" s="21">
        <f t="shared" si="58"/>
        <v>55.375</v>
      </c>
      <c r="AL111" s="21">
        <f t="shared" si="59"/>
        <v>7.8E-2</v>
      </c>
      <c r="AM111" s="21">
        <f t="shared" si="60"/>
        <v>3.839</v>
      </c>
      <c r="AN111" s="21">
        <f t="shared" si="61"/>
        <v>0.36</v>
      </c>
      <c r="AO111" s="21">
        <f t="shared" si="62"/>
        <v>0</v>
      </c>
      <c r="AP111" s="21">
        <f t="shared" si="63"/>
        <v>6.649</v>
      </c>
      <c r="AQ111" s="21">
        <f t="shared" si="64"/>
        <v>33.161999999999999</v>
      </c>
      <c r="AR111" s="21">
        <f t="shared" si="65"/>
        <v>0.55900000000000005</v>
      </c>
      <c r="AS111" s="21">
        <f t="shared" si="66"/>
        <v>9.8000000000000004E-2</v>
      </c>
      <c r="AT111" s="21">
        <f t="shared" si="67"/>
        <v>0.109</v>
      </c>
      <c r="AU111" s="21">
        <f t="shared" si="68"/>
        <v>1.2999999999999999E-2</v>
      </c>
      <c r="AV111" s="21">
        <f t="shared" si="69"/>
        <v>0</v>
      </c>
      <c r="AW111" s="21">
        <f t="shared" si="70"/>
        <v>100.24199999999999</v>
      </c>
      <c r="AX111" s="21"/>
      <c r="AY111" s="21">
        <f t="shared" si="71"/>
        <v>0.92168774966711053</v>
      </c>
      <c r="AZ111" s="21">
        <f t="shared" si="72"/>
        <v>9.7663586507399898E-4</v>
      </c>
      <c r="BA111" s="21">
        <f t="shared" si="73"/>
        <v>7.5304040800313859E-2</v>
      </c>
      <c r="BB111" s="21">
        <f t="shared" si="74"/>
        <v>4.7371537601157967E-3</v>
      </c>
      <c r="BC111" s="21">
        <f t="shared" si="75"/>
        <v>9.2547742330605212E-2</v>
      </c>
      <c r="BD111" s="21">
        <f t="shared" si="76"/>
        <v>0</v>
      </c>
      <c r="BE111" s="21">
        <f t="shared" si="77"/>
        <v>0.82278857891446089</v>
      </c>
      <c r="BF111" s="21">
        <f t="shared" si="78"/>
        <v>9.9683651524500073E-3</v>
      </c>
      <c r="BG111" s="21">
        <f t="shared" si="79"/>
        <v>1.3814997448454555E-3</v>
      </c>
      <c r="BH111" s="21">
        <f t="shared" si="80"/>
        <v>1.4593106698369855E-3</v>
      </c>
      <c r="BI111" s="21">
        <f t="shared" si="81"/>
        <v>4.1949760321657848E-4</v>
      </c>
      <c r="BJ111" s="21">
        <f t="shared" si="82"/>
        <v>0</v>
      </c>
      <c r="BK111" s="21">
        <f t="shared" si="83"/>
        <v>1.9312705745080292</v>
      </c>
      <c r="BL111" s="21">
        <f t="shared" si="84"/>
        <v>2.0734371285607609</v>
      </c>
    </row>
    <row r="112" spans="1:64" x14ac:dyDescent="0.2">
      <c r="A112" s="21" t="s">
        <v>1515</v>
      </c>
      <c r="B112" s="27">
        <v>391.6558592935101</v>
      </c>
      <c r="C112" s="22">
        <v>55.564</v>
      </c>
      <c r="D112" s="22">
        <v>9.4E-2</v>
      </c>
      <c r="E112" s="22">
        <v>3.8820000000000001</v>
      </c>
      <c r="F112" s="22">
        <v>0.36199999999999999</v>
      </c>
      <c r="G112" s="22">
        <v>6.7709999999999999</v>
      </c>
      <c r="H112" s="22">
        <v>32.973999999999997</v>
      </c>
      <c r="I112" s="22">
        <v>0.52500000000000002</v>
      </c>
      <c r="J112" s="22">
        <v>0.18099999999999999</v>
      </c>
      <c r="K112" s="22">
        <v>8.5000000000000006E-2</v>
      </c>
      <c r="L112" s="22">
        <v>1.4999999999999999E-2</v>
      </c>
      <c r="N112" s="21">
        <f t="shared" si="42"/>
        <v>100.45299999999999</v>
      </c>
      <c r="O112" s="21"/>
      <c r="P112" s="22"/>
      <c r="Q112" s="26">
        <v>12</v>
      </c>
      <c r="R112" s="26">
        <v>4</v>
      </c>
      <c r="S112" s="25">
        <v>0</v>
      </c>
      <c r="T112" s="21"/>
      <c r="U112" s="24">
        <f t="shared" si="43"/>
        <v>1.9140750444579611</v>
      </c>
      <c r="V112" s="24">
        <f t="shared" si="44"/>
        <v>2.4359103580504633E-3</v>
      </c>
      <c r="W112" s="24">
        <f t="shared" si="45"/>
        <v>0.1575981380806028</v>
      </c>
      <c r="X112" s="24">
        <f t="shared" si="46"/>
        <v>9.8586837081237298E-3</v>
      </c>
      <c r="Y112" s="24">
        <f t="shared" si="47"/>
        <v>0</v>
      </c>
      <c r="Z112" s="24">
        <f t="shared" si="48"/>
        <v>0.19505527152479468</v>
      </c>
      <c r="AA112" s="24">
        <f t="shared" si="49"/>
        <v>1.6932245459966848</v>
      </c>
      <c r="AB112" s="24">
        <f t="shared" si="50"/>
        <v>1.9376120031445638E-2</v>
      </c>
      <c r="AC112" s="24">
        <f t="shared" si="51"/>
        <v>5.2807874858598058E-3</v>
      </c>
      <c r="AD112" s="24">
        <f t="shared" si="52"/>
        <v>2.3552421663481076E-3</v>
      </c>
      <c r="AE112" s="24">
        <f t="shared" si="53"/>
        <v>1.001780959512156E-3</v>
      </c>
      <c r="AF112" s="24">
        <f t="shared" si="54"/>
        <v>0</v>
      </c>
      <c r="AG112" s="24">
        <f t="shared" si="55"/>
        <v>4.0002615247693827</v>
      </c>
      <c r="AH112" s="24">
        <f t="shared" si="56"/>
        <v>0.89670213613741823</v>
      </c>
      <c r="AI112" s="23">
        <f t="shared" si="57"/>
        <v>0</v>
      </c>
      <c r="AJ112" s="21"/>
      <c r="AK112" s="21">
        <f t="shared" si="58"/>
        <v>55.564</v>
      </c>
      <c r="AL112" s="21">
        <f t="shared" si="59"/>
        <v>9.4E-2</v>
      </c>
      <c r="AM112" s="21">
        <f t="shared" si="60"/>
        <v>3.8820000000000001</v>
      </c>
      <c r="AN112" s="21">
        <f t="shared" si="61"/>
        <v>0.36199999999999999</v>
      </c>
      <c r="AO112" s="21">
        <f t="shared" si="62"/>
        <v>0</v>
      </c>
      <c r="AP112" s="21">
        <f t="shared" si="63"/>
        <v>6.7709999999999999</v>
      </c>
      <c r="AQ112" s="21">
        <f t="shared" si="64"/>
        <v>32.973999999999997</v>
      </c>
      <c r="AR112" s="21">
        <f t="shared" si="65"/>
        <v>0.52500000000000002</v>
      </c>
      <c r="AS112" s="21">
        <f t="shared" si="66"/>
        <v>0.18099999999999999</v>
      </c>
      <c r="AT112" s="21">
        <f t="shared" si="67"/>
        <v>8.5000000000000006E-2</v>
      </c>
      <c r="AU112" s="21">
        <f t="shared" si="68"/>
        <v>1.4999999999999999E-2</v>
      </c>
      <c r="AV112" s="21">
        <f t="shared" si="69"/>
        <v>0</v>
      </c>
      <c r="AW112" s="21">
        <f t="shared" si="70"/>
        <v>100.45299999999999</v>
      </c>
      <c r="AX112" s="21"/>
      <c r="AY112" s="21">
        <f t="shared" si="71"/>
        <v>0.92483355525965383</v>
      </c>
      <c r="AZ112" s="21">
        <f t="shared" si="72"/>
        <v>1.1769714271404603E-3</v>
      </c>
      <c r="BA112" s="21">
        <f t="shared" si="73"/>
        <v>7.6147508826990978E-2</v>
      </c>
      <c r="BB112" s="21">
        <f t="shared" si="74"/>
        <v>4.7634712810053293E-3</v>
      </c>
      <c r="BC112" s="21">
        <f t="shared" si="75"/>
        <v>9.4245866043093374E-2</v>
      </c>
      <c r="BD112" s="21">
        <f t="shared" si="76"/>
        <v>0</v>
      </c>
      <c r="BE112" s="21">
        <f t="shared" si="77"/>
        <v>0.81812407578328905</v>
      </c>
      <c r="BF112" s="21">
        <f t="shared" si="78"/>
        <v>9.3620602952348021E-3</v>
      </c>
      <c r="BG112" s="21">
        <f t="shared" si="79"/>
        <v>2.5515454471125246E-3</v>
      </c>
      <c r="BH112" s="21">
        <f t="shared" si="80"/>
        <v>1.1379945590471907E-3</v>
      </c>
      <c r="BI112" s="21">
        <f t="shared" si="81"/>
        <v>4.8403569601912906E-4</v>
      </c>
      <c r="BJ112" s="21">
        <f t="shared" si="82"/>
        <v>0</v>
      </c>
      <c r="BK112" s="21">
        <f t="shared" si="83"/>
        <v>1.9328270846185871</v>
      </c>
      <c r="BL112" s="21">
        <f t="shared" si="84"/>
        <v>2.0696427303835989</v>
      </c>
    </row>
    <row r="113" spans="1:64" x14ac:dyDescent="0.2">
      <c r="A113" s="21" t="s">
        <v>1516</v>
      </c>
      <c r="B113" s="27">
        <v>404.46210776838035</v>
      </c>
      <c r="C113" s="22">
        <v>54.804000000000002</v>
      </c>
      <c r="D113" s="22">
        <v>7.8E-2</v>
      </c>
      <c r="E113" s="22">
        <v>3.8319999999999999</v>
      </c>
      <c r="F113" s="22">
        <v>0.38200000000000001</v>
      </c>
      <c r="G113" s="22">
        <v>6.5259999999999998</v>
      </c>
      <c r="H113" s="22">
        <v>32.841999999999999</v>
      </c>
      <c r="I113" s="22">
        <v>0.54800000000000004</v>
      </c>
      <c r="J113" s="22">
        <v>0.187</v>
      </c>
      <c r="K113" s="22">
        <v>0.111</v>
      </c>
      <c r="L113" s="22">
        <v>2.3E-2</v>
      </c>
      <c r="N113" s="21">
        <f t="shared" ref="N113:N176" si="176">SUM(C113:M113)</f>
        <v>99.332999999999998</v>
      </c>
      <c r="O113" s="21"/>
      <c r="P113" s="22"/>
      <c r="Q113" s="26">
        <v>12</v>
      </c>
      <c r="R113" s="26">
        <v>4</v>
      </c>
      <c r="S113" s="25">
        <v>0</v>
      </c>
      <c r="T113" s="21"/>
      <c r="U113" s="24">
        <f t="shared" ref="U113:U176" si="177">IFERROR(AY113*$BL113,"NA")</f>
        <v>1.9092921475298679</v>
      </c>
      <c r="V113" s="24">
        <f t="shared" ref="V113:V176" si="178">IFERROR(AZ113*$BL113,"NA")</f>
        <v>2.0441968824531803E-3</v>
      </c>
      <c r="W113" s="24">
        <f t="shared" ref="W113:W176" si="179">IFERROR(BA113*$BL113,"NA")</f>
        <v>0.15733151404675283</v>
      </c>
      <c r="X113" s="24">
        <f t="shared" ref="X113:X176" si="180">IFERROR(BB113*$BL113,"NA")</f>
        <v>1.0521275586239677E-2</v>
      </c>
      <c r="Y113" s="24">
        <f t="shared" ref="Y113:Y176" si="181">IFERROR(IF(OR($S113="spinel", $S113="Spinel", $S113="SPINEL"),((BC113+BD113)*BL113-Z113),BD113*$BL113),"NA")</f>
        <v>0</v>
      </c>
      <c r="Z113" s="24">
        <f t="shared" ref="Z113:Z176" si="182">IFERROR(IF(OR($S113="spinel", $S113="Spinel", $S113="SPINEL"),(1-AA113-AB113-AC113-AD113),BC113*$BL113),"NA")</f>
        <v>0.19012823562958367</v>
      </c>
      <c r="AA113" s="24">
        <f t="shared" ref="AA113:AA176" si="183">IFERROR(BE113*$BL113,"NA")</f>
        <v>1.7055607347967781</v>
      </c>
      <c r="AB113" s="24">
        <f t="shared" ref="AB113:AB176" si="184">IFERROR(BF113*$BL113,"NA")</f>
        <v>2.0454211468817669E-2</v>
      </c>
      <c r="AC113" s="24">
        <f t="shared" ref="AC113:AC176" si="185">IFERROR(BG113*$BL113,"NA")</f>
        <v>5.5176785114942201E-3</v>
      </c>
      <c r="AD113" s="24">
        <f t="shared" ref="AD113:AD176" si="186">IFERROR(BH113*$BL113,"NA")</f>
        <v>3.1105292632047582E-3</v>
      </c>
      <c r="AE113" s="24">
        <f t="shared" ref="AE113:AE176" si="187">IFERROR(BI113*$BL113,"NA")</f>
        <v>1.5534741119805125E-3</v>
      </c>
      <c r="AF113" s="24">
        <f t="shared" ref="AF113:AF176" si="188">IFERROR(BJ113*$BL113,"NA")</f>
        <v>0</v>
      </c>
      <c r="AG113" s="24">
        <f t="shared" ref="AG113:AG176" si="189">IFERROR(SUM(U113:AF113),"NA")</f>
        <v>4.0055139978271717</v>
      </c>
      <c r="AH113" s="24">
        <f t="shared" ref="AH113:AH176" si="190">IFERROR(AA113/(AA113+Z113),"NA")</f>
        <v>0.89970494179389471</v>
      </c>
      <c r="AI113" s="23">
        <f t="shared" ref="AI113:AI176" si="191">IFERROR(Y113/(Y113+Z113),"NA")</f>
        <v>0</v>
      </c>
      <c r="AJ113" s="21"/>
      <c r="AK113" s="21">
        <f t="shared" ref="AK113:AK176" si="192">C113</f>
        <v>54.804000000000002</v>
      </c>
      <c r="AL113" s="21">
        <f t="shared" ref="AL113:AL176" si="193">D113</f>
        <v>7.8E-2</v>
      </c>
      <c r="AM113" s="21">
        <f t="shared" ref="AM113:AM176" si="194">E113</f>
        <v>3.8319999999999999</v>
      </c>
      <c r="AN113" s="21">
        <f t="shared" ref="AN113:AN176" si="195">F113</f>
        <v>0.38200000000000001</v>
      </c>
      <c r="AO113" s="21">
        <f t="shared" ref="AO113:AO176" si="196">BD113*AO$1/2</f>
        <v>0</v>
      </c>
      <c r="AP113" s="21">
        <f t="shared" ref="AP113:AP176" si="197">BC113*AP$1</f>
        <v>6.5259999999999998</v>
      </c>
      <c r="AQ113" s="21">
        <f t="shared" ref="AQ113:AQ176" si="198">H113</f>
        <v>32.841999999999999</v>
      </c>
      <c r="AR113" s="21">
        <f t="shared" ref="AR113:AR176" si="199">I113</f>
        <v>0.54800000000000004</v>
      </c>
      <c r="AS113" s="21">
        <f t="shared" ref="AS113:AS176" si="200">J113</f>
        <v>0.187</v>
      </c>
      <c r="AT113" s="21">
        <f t="shared" ref="AT113:AT176" si="201">K113</f>
        <v>0.111</v>
      </c>
      <c r="AU113" s="21">
        <f t="shared" ref="AU113:AU176" si="202">L113</f>
        <v>2.3E-2</v>
      </c>
      <c r="AV113" s="21">
        <f t="shared" ref="AV113:AV176" si="203">M113</f>
        <v>0</v>
      </c>
      <c r="AW113" s="21">
        <f t="shared" ref="AW113:AW176" si="204">SUM(AK113:AV113)</f>
        <v>99.332999999999998</v>
      </c>
      <c r="AX113" s="21"/>
      <c r="AY113" s="21">
        <f t="shared" ref="AY113:AY176" si="205">C113/AK$1</f>
        <v>0.91218375499334226</v>
      </c>
      <c r="AZ113" s="21">
        <f t="shared" ref="AZ113:AZ176" si="206">D113/AL$1</f>
        <v>9.7663586507399898E-4</v>
      </c>
      <c r="BA113" s="21">
        <f t="shared" ref="BA113:BA176" si="207">E113/AM$1*2</f>
        <v>7.5166732051785021E-2</v>
      </c>
      <c r="BB113" s="21">
        <f t="shared" ref="BB113:BB176" si="208">F113/AN$1*2</f>
        <v>5.0266464899006514E-3</v>
      </c>
      <c r="BC113" s="21">
        <f t="shared" ref="BC113:BC176" si="209">IF(OR($S113="spinel", $S113="Spinel", $S113="SPINEL"),G113/AP$1,G113/AP$1*(1-$S113))</f>
        <v>9.0835699571293366E-2</v>
      </c>
      <c r="BD113" s="21">
        <f t="shared" ref="BD113:BD176" si="210">IF(OR($S113="spinel", $S113="Spinel", $S113="SPINEL"),0,G113/AP$1*$S113)</f>
        <v>0</v>
      </c>
      <c r="BE113" s="21">
        <f t="shared" ref="BE113:BE176" si="211">H113/AQ$1</f>
        <v>0.81484899911672171</v>
      </c>
      <c r="BF113" s="21">
        <f t="shared" ref="BF113:BF176" si="212">I113/AR$1</f>
        <v>9.7722076986450877E-3</v>
      </c>
      <c r="BG113" s="21">
        <f t="shared" ref="BG113:BG176" si="213">J113/AS$1</f>
        <v>2.6361270641438793E-3</v>
      </c>
      <c r="BH113" s="21">
        <f t="shared" ref="BH113:BH176" si="214">K113/AT$1</f>
        <v>1.4860870124028017E-3</v>
      </c>
      <c r="BI113" s="21">
        <f t="shared" ref="BI113:BI176" si="215">L113/AU$1*2</f>
        <v>7.4218806722933122E-4</v>
      </c>
      <c r="BJ113" s="21">
        <f t="shared" ref="BJ113:BJ176" si="216">M113/AV$1*2</f>
        <v>0</v>
      </c>
      <c r="BK113" s="21">
        <f t="shared" ref="BK113:BK176" si="217">SUM(AY113:BJ113)</f>
        <v>1.9136750779305383</v>
      </c>
      <c r="BL113" s="21">
        <f t="shared" ref="BL113:BL176" si="218">IFERROR(IF(OR($P113="Total",$P113="total", $P113="TOTAL"),$R113/$BK113,Q113/(AY113*4+AZ113*4+BA113*3+BB113*3+BC113*2+BD113*3+BE113*2+BF113*2+BG113*2+BH113*2+BI113+BJ113)),"NA")</f>
        <v>2.0931003617180215</v>
      </c>
    </row>
    <row r="114" spans="1:64" x14ac:dyDescent="0.2">
      <c r="A114" s="21" t="s">
        <v>1517</v>
      </c>
      <c r="B114" s="27">
        <v>417.26835624324173</v>
      </c>
      <c r="C114" s="22">
        <v>55.012</v>
      </c>
      <c r="D114" s="22">
        <v>0.128</v>
      </c>
      <c r="E114" s="22">
        <v>3.8220000000000001</v>
      </c>
      <c r="F114" s="22">
        <v>0.39700000000000002</v>
      </c>
      <c r="G114" s="22">
        <v>6.5590000000000002</v>
      </c>
      <c r="H114" s="22">
        <v>32.954999999999998</v>
      </c>
      <c r="I114" s="22">
        <v>0.53800000000000003</v>
      </c>
      <c r="J114" s="22">
        <v>0.16500000000000001</v>
      </c>
      <c r="K114" s="22">
        <v>0.121</v>
      </c>
      <c r="L114" s="22">
        <v>1.2999999999999999E-2</v>
      </c>
      <c r="N114" s="21">
        <f t="shared" si="176"/>
        <v>99.710000000000008</v>
      </c>
      <c r="O114" s="21"/>
      <c r="P114" s="22"/>
      <c r="Q114" s="26">
        <v>12</v>
      </c>
      <c r="R114" s="26">
        <v>4</v>
      </c>
      <c r="S114" s="25">
        <v>0</v>
      </c>
      <c r="T114" s="21"/>
      <c r="U114" s="24">
        <f t="shared" si="177"/>
        <v>1.9092619400964486</v>
      </c>
      <c r="V114" s="24">
        <f t="shared" si="178"/>
        <v>3.3418429839586379E-3</v>
      </c>
      <c r="W114" s="24">
        <f t="shared" si="179"/>
        <v>0.15632515088249141</v>
      </c>
      <c r="X114" s="24">
        <f t="shared" si="180"/>
        <v>1.0892899389707557E-2</v>
      </c>
      <c r="Y114" s="24">
        <f t="shared" si="181"/>
        <v>0</v>
      </c>
      <c r="Z114" s="24">
        <f t="shared" si="182"/>
        <v>0.19036413582435527</v>
      </c>
      <c r="AA114" s="24">
        <f t="shared" si="183"/>
        <v>1.7049312087643271</v>
      </c>
      <c r="AB114" s="24">
        <f t="shared" si="184"/>
        <v>2.0004716957775694E-2</v>
      </c>
      <c r="AC114" s="24">
        <f t="shared" si="185"/>
        <v>4.850055211518216E-3</v>
      </c>
      <c r="AD114" s="24">
        <f t="shared" si="186"/>
        <v>3.3778832517342814E-3</v>
      </c>
      <c r="AE114" s="24">
        <f t="shared" si="187"/>
        <v>8.74716842354547E-4</v>
      </c>
      <c r="AF114" s="24">
        <f t="shared" si="188"/>
        <v>0</v>
      </c>
      <c r="AG114" s="24">
        <f t="shared" si="189"/>
        <v>4.0042245502046709</v>
      </c>
      <c r="AH114" s="24">
        <f t="shared" si="190"/>
        <v>0.89955964574710223</v>
      </c>
      <c r="AI114" s="23">
        <f t="shared" si="191"/>
        <v>0</v>
      </c>
      <c r="AJ114" s="21"/>
      <c r="AK114" s="21">
        <f t="shared" si="192"/>
        <v>55.012</v>
      </c>
      <c r="AL114" s="21">
        <f t="shared" si="193"/>
        <v>0.128</v>
      </c>
      <c r="AM114" s="21">
        <f t="shared" si="194"/>
        <v>3.8220000000000001</v>
      </c>
      <c r="AN114" s="21">
        <f t="shared" si="195"/>
        <v>0.39700000000000002</v>
      </c>
      <c r="AO114" s="21">
        <f t="shared" si="196"/>
        <v>0</v>
      </c>
      <c r="AP114" s="21">
        <f t="shared" si="197"/>
        <v>6.5590000000000002</v>
      </c>
      <c r="AQ114" s="21">
        <f t="shared" si="198"/>
        <v>32.954999999999998</v>
      </c>
      <c r="AR114" s="21">
        <f t="shared" si="199"/>
        <v>0.53800000000000003</v>
      </c>
      <c r="AS114" s="21">
        <f t="shared" si="200"/>
        <v>0.16500000000000001</v>
      </c>
      <c r="AT114" s="21">
        <f t="shared" si="201"/>
        <v>0.121</v>
      </c>
      <c r="AU114" s="21">
        <f t="shared" si="202"/>
        <v>1.2999999999999999E-2</v>
      </c>
      <c r="AV114" s="21">
        <f t="shared" si="203"/>
        <v>0</v>
      </c>
      <c r="AW114" s="21">
        <f t="shared" si="204"/>
        <v>99.710000000000008</v>
      </c>
      <c r="AX114" s="21"/>
      <c r="AY114" s="21">
        <f t="shared" si="205"/>
        <v>0.91564580559254327</v>
      </c>
      <c r="AZ114" s="21">
        <f t="shared" si="206"/>
        <v>1.6026844965316906E-3</v>
      </c>
      <c r="BA114" s="21">
        <f t="shared" si="207"/>
        <v>7.4970576696743826E-2</v>
      </c>
      <c r="BB114" s="21">
        <f t="shared" si="208"/>
        <v>5.2240278965721429E-3</v>
      </c>
      <c r="BC114" s="21">
        <f t="shared" si="209"/>
        <v>9.1295028116474594E-2</v>
      </c>
      <c r="BD114" s="21">
        <f t="shared" si="210"/>
        <v>0</v>
      </c>
      <c r="BE114" s="21">
        <f t="shared" si="211"/>
        <v>0.81765266323279839</v>
      </c>
      <c r="BF114" s="21">
        <f t="shared" si="212"/>
        <v>9.5938827406406163E-3</v>
      </c>
      <c r="BG114" s="21">
        <f t="shared" si="213"/>
        <v>2.3259944683622462E-3</v>
      </c>
      <c r="BH114" s="21">
        <f t="shared" si="214"/>
        <v>1.6199687252318831E-3</v>
      </c>
      <c r="BI114" s="21">
        <f t="shared" si="215"/>
        <v>4.1949760321657848E-4</v>
      </c>
      <c r="BJ114" s="21">
        <f t="shared" si="216"/>
        <v>0</v>
      </c>
      <c r="BK114" s="21">
        <f t="shared" si="217"/>
        <v>1.920350129569115</v>
      </c>
      <c r="BL114" s="21">
        <f t="shared" si="218"/>
        <v>2.0851533731003169</v>
      </c>
    </row>
    <row r="115" spans="1:64" x14ac:dyDescent="0.2">
      <c r="A115" s="21" t="s">
        <v>1518</v>
      </c>
      <c r="B115" s="27">
        <v>430.07460471810867</v>
      </c>
      <c r="C115" s="22">
        <v>54.786999999999999</v>
      </c>
      <c r="D115" s="22">
        <v>7.2999999999999995E-2</v>
      </c>
      <c r="E115" s="22">
        <v>3.847</v>
      </c>
      <c r="F115" s="22">
        <v>0.41899999999999998</v>
      </c>
      <c r="G115" s="22">
        <v>6.5890000000000004</v>
      </c>
      <c r="H115" s="22">
        <v>32.825000000000003</v>
      </c>
      <c r="I115" s="22">
        <v>0.55500000000000005</v>
      </c>
      <c r="J115" s="22">
        <v>0.183</v>
      </c>
      <c r="K115" s="22">
        <v>9.0999999999999998E-2</v>
      </c>
      <c r="L115" s="22">
        <v>1.6E-2</v>
      </c>
      <c r="N115" s="21">
        <f t="shared" si="176"/>
        <v>99.385000000000019</v>
      </c>
      <c r="O115" s="21"/>
      <c r="P115" s="22"/>
      <c r="Q115" s="26">
        <v>12</v>
      </c>
      <c r="R115" s="26">
        <v>4</v>
      </c>
      <c r="S115" s="25">
        <v>0</v>
      </c>
      <c r="T115" s="21"/>
      <c r="U115" s="24">
        <f t="shared" si="177"/>
        <v>1.9082849025184836</v>
      </c>
      <c r="V115" s="24">
        <f t="shared" si="178"/>
        <v>1.9127426617577548E-3</v>
      </c>
      <c r="W115" s="24">
        <f t="shared" si="179"/>
        <v>0.15791303239140675</v>
      </c>
      <c r="X115" s="24">
        <f t="shared" si="180"/>
        <v>1.1537842913716003E-2</v>
      </c>
      <c r="Y115" s="24">
        <f t="shared" si="181"/>
        <v>0</v>
      </c>
      <c r="Z115" s="24">
        <f t="shared" si="182"/>
        <v>0.19192193848436695</v>
      </c>
      <c r="AA115" s="24">
        <f t="shared" si="183"/>
        <v>1.7043072545126756</v>
      </c>
      <c r="AB115" s="24">
        <f t="shared" si="184"/>
        <v>2.0710983930744598E-2</v>
      </c>
      <c r="AC115" s="24">
        <f t="shared" si="185"/>
        <v>5.3984793099232861E-3</v>
      </c>
      <c r="AD115" s="24">
        <f t="shared" si="186"/>
        <v>2.5495191030458896E-3</v>
      </c>
      <c r="AE115" s="24">
        <f t="shared" si="187"/>
        <v>1.0804426821541221E-3</v>
      </c>
      <c r="AF115" s="24">
        <f t="shared" si="188"/>
        <v>0</v>
      </c>
      <c r="AG115" s="24">
        <f t="shared" si="189"/>
        <v>4.0056171385082742</v>
      </c>
      <c r="AH115" s="24">
        <f t="shared" si="190"/>
        <v>0.89878758369866196</v>
      </c>
      <c r="AI115" s="23">
        <f t="shared" si="191"/>
        <v>0</v>
      </c>
      <c r="AJ115" s="21"/>
      <c r="AK115" s="21">
        <f t="shared" si="192"/>
        <v>54.786999999999999</v>
      </c>
      <c r="AL115" s="21">
        <f t="shared" si="193"/>
        <v>7.2999999999999995E-2</v>
      </c>
      <c r="AM115" s="21">
        <f t="shared" si="194"/>
        <v>3.847</v>
      </c>
      <c r="AN115" s="21">
        <f t="shared" si="195"/>
        <v>0.41899999999999998</v>
      </c>
      <c r="AO115" s="21">
        <f t="shared" si="196"/>
        <v>0</v>
      </c>
      <c r="AP115" s="21">
        <f t="shared" si="197"/>
        <v>6.5890000000000013</v>
      </c>
      <c r="AQ115" s="21">
        <f t="shared" si="198"/>
        <v>32.825000000000003</v>
      </c>
      <c r="AR115" s="21">
        <f t="shared" si="199"/>
        <v>0.55500000000000005</v>
      </c>
      <c r="AS115" s="21">
        <f t="shared" si="200"/>
        <v>0.183</v>
      </c>
      <c r="AT115" s="21">
        <f t="shared" si="201"/>
        <v>9.0999999999999998E-2</v>
      </c>
      <c r="AU115" s="21">
        <f t="shared" si="202"/>
        <v>1.6E-2</v>
      </c>
      <c r="AV115" s="21">
        <f t="shared" si="203"/>
        <v>0</v>
      </c>
      <c r="AW115" s="21">
        <f t="shared" si="204"/>
        <v>99.385000000000019</v>
      </c>
      <c r="AX115" s="21"/>
      <c r="AY115" s="21">
        <f t="shared" si="205"/>
        <v>0.91190079893475362</v>
      </c>
      <c r="AZ115" s="21">
        <f t="shared" si="206"/>
        <v>9.1403100192822976E-4</v>
      </c>
      <c r="BA115" s="21">
        <f t="shared" si="207"/>
        <v>7.5460965084346812E-2</v>
      </c>
      <c r="BB115" s="21">
        <f t="shared" si="208"/>
        <v>5.5135206263569967E-3</v>
      </c>
      <c r="BC115" s="21">
        <f t="shared" si="209"/>
        <v>9.1712599521184809E-2</v>
      </c>
      <c r="BD115" s="21">
        <f t="shared" si="210"/>
        <v>0</v>
      </c>
      <c r="BE115" s="21">
        <f t="shared" si="211"/>
        <v>0.8144272089399669</v>
      </c>
      <c r="BF115" s="21">
        <f t="shared" si="212"/>
        <v>9.8970351692482198E-3</v>
      </c>
      <c r="BG115" s="21">
        <f t="shared" si="213"/>
        <v>2.5797393194563092E-3</v>
      </c>
      <c r="BH115" s="21">
        <f t="shared" si="214"/>
        <v>1.2183235867446393E-3</v>
      </c>
      <c r="BI115" s="21">
        <f t="shared" si="215"/>
        <v>5.1630474242040432E-4</v>
      </c>
      <c r="BJ115" s="21">
        <f t="shared" si="216"/>
        <v>0</v>
      </c>
      <c r="BK115" s="21">
        <f t="shared" si="217"/>
        <v>1.9141405269264069</v>
      </c>
      <c r="BL115" s="21">
        <f t="shared" si="218"/>
        <v>2.0926452797800663</v>
      </c>
    </row>
    <row r="116" spans="1:64" x14ac:dyDescent="0.2">
      <c r="A116" s="21" t="s">
        <v>1519</v>
      </c>
      <c r="B116" s="27">
        <v>442.88085319297892</v>
      </c>
      <c r="C116" s="22">
        <v>54.74</v>
      </c>
      <c r="D116" s="22">
        <v>0.122</v>
      </c>
      <c r="E116" s="22">
        <v>3.8919999999999999</v>
      </c>
      <c r="F116" s="22">
        <v>0.40799999999999997</v>
      </c>
      <c r="G116" s="22">
        <v>6.609</v>
      </c>
      <c r="H116" s="22">
        <v>32.792999999999999</v>
      </c>
      <c r="I116" s="22">
        <v>0.58899999999999997</v>
      </c>
      <c r="J116" s="22">
        <v>0.16200000000000001</v>
      </c>
      <c r="K116" s="22">
        <v>6.8000000000000005E-2</v>
      </c>
      <c r="L116" s="22">
        <v>2.3E-2</v>
      </c>
      <c r="N116" s="21">
        <f t="shared" si="176"/>
        <v>99.405999999999992</v>
      </c>
      <c r="O116" s="21"/>
      <c r="P116" s="22"/>
      <c r="Q116" s="26">
        <v>12</v>
      </c>
      <c r="R116" s="26">
        <v>4</v>
      </c>
      <c r="S116" s="25">
        <v>0</v>
      </c>
      <c r="T116" s="21"/>
      <c r="U116" s="24">
        <f t="shared" si="177"/>
        <v>1.9064024239162225</v>
      </c>
      <c r="V116" s="24">
        <f t="shared" si="178"/>
        <v>3.1962269516832018E-3</v>
      </c>
      <c r="W116" s="24">
        <f t="shared" si="179"/>
        <v>0.15973964425561044</v>
      </c>
      <c r="X116" s="24">
        <f t="shared" si="180"/>
        <v>1.1233493961858715E-2</v>
      </c>
      <c r="Y116" s="24">
        <f t="shared" si="181"/>
        <v>0</v>
      </c>
      <c r="Z116" s="24">
        <f t="shared" si="182"/>
        <v>0.1924797119770626</v>
      </c>
      <c r="AA116" s="24">
        <f t="shared" si="183"/>
        <v>1.7024266185733579</v>
      </c>
      <c r="AB116" s="24">
        <f t="shared" si="184"/>
        <v>2.1976935706445419E-2</v>
      </c>
      <c r="AC116" s="24">
        <f t="shared" si="185"/>
        <v>4.7783665366036149E-3</v>
      </c>
      <c r="AD116" s="24">
        <f t="shared" si="186"/>
        <v>1.9048899260960743E-3</v>
      </c>
      <c r="AE116" s="24">
        <f t="shared" si="187"/>
        <v>1.5529364368376142E-3</v>
      </c>
      <c r="AF116" s="24">
        <f t="shared" si="188"/>
        <v>0</v>
      </c>
      <c r="AG116" s="24">
        <f t="shared" si="189"/>
        <v>4.0056912482417779</v>
      </c>
      <c r="AH116" s="24">
        <f t="shared" si="190"/>
        <v>0.89842257167342288</v>
      </c>
      <c r="AI116" s="23">
        <f t="shared" si="191"/>
        <v>0</v>
      </c>
      <c r="AJ116" s="21"/>
      <c r="AK116" s="21">
        <f t="shared" si="192"/>
        <v>54.74</v>
      </c>
      <c r="AL116" s="21">
        <f t="shared" si="193"/>
        <v>0.122</v>
      </c>
      <c r="AM116" s="21">
        <f t="shared" si="194"/>
        <v>3.8919999999999999</v>
      </c>
      <c r="AN116" s="21">
        <f t="shared" si="195"/>
        <v>0.40799999999999997</v>
      </c>
      <c r="AO116" s="21">
        <f t="shared" si="196"/>
        <v>0</v>
      </c>
      <c r="AP116" s="21">
        <f t="shared" si="197"/>
        <v>6.609</v>
      </c>
      <c r="AQ116" s="21">
        <f t="shared" si="198"/>
        <v>32.792999999999999</v>
      </c>
      <c r="AR116" s="21">
        <f t="shared" si="199"/>
        <v>0.58899999999999997</v>
      </c>
      <c r="AS116" s="21">
        <f t="shared" si="200"/>
        <v>0.16200000000000001</v>
      </c>
      <c r="AT116" s="21">
        <f t="shared" si="201"/>
        <v>6.8000000000000005E-2</v>
      </c>
      <c r="AU116" s="21">
        <f t="shared" si="202"/>
        <v>2.3E-2</v>
      </c>
      <c r="AV116" s="21">
        <f t="shared" si="203"/>
        <v>0</v>
      </c>
      <c r="AW116" s="21">
        <f t="shared" si="204"/>
        <v>99.405999999999992</v>
      </c>
      <c r="AX116" s="21"/>
      <c r="AY116" s="21">
        <f t="shared" si="205"/>
        <v>0.91111850865512656</v>
      </c>
      <c r="AZ116" s="21">
        <f t="shared" si="206"/>
        <v>1.5275586607567675E-3</v>
      </c>
      <c r="BA116" s="21">
        <f t="shared" si="207"/>
        <v>7.6343664182032173E-2</v>
      </c>
      <c r="BB116" s="21">
        <f t="shared" si="208"/>
        <v>5.3687742614645694E-3</v>
      </c>
      <c r="BC116" s="21">
        <f t="shared" si="209"/>
        <v>9.1990980457658272E-2</v>
      </c>
      <c r="BD116" s="21">
        <f t="shared" si="210"/>
        <v>0</v>
      </c>
      <c r="BE116" s="21">
        <f t="shared" si="211"/>
        <v>0.8136332509601929</v>
      </c>
      <c r="BF116" s="21">
        <f t="shared" si="212"/>
        <v>1.0503340026463423E-2</v>
      </c>
      <c r="BG116" s="21">
        <f t="shared" si="213"/>
        <v>2.2837036598465691E-3</v>
      </c>
      <c r="BH116" s="21">
        <f t="shared" si="214"/>
        <v>9.1039564723775248E-4</v>
      </c>
      <c r="BI116" s="21">
        <f t="shared" si="215"/>
        <v>7.4218806722933122E-4</v>
      </c>
      <c r="BJ116" s="21">
        <f t="shared" si="216"/>
        <v>0</v>
      </c>
      <c r="BK116" s="21">
        <f t="shared" si="217"/>
        <v>1.9144223645780085</v>
      </c>
      <c r="BL116" s="21">
        <f t="shared" si="218"/>
        <v>2.0923759157633657</v>
      </c>
    </row>
    <row r="117" spans="1:64" x14ac:dyDescent="0.2">
      <c r="A117" s="21" t="s">
        <v>1520</v>
      </c>
      <c r="B117" s="27">
        <v>455.6871016678403</v>
      </c>
      <c r="C117" s="22">
        <v>54.756</v>
      </c>
      <c r="D117" s="22">
        <v>0.115</v>
      </c>
      <c r="E117" s="22">
        <v>3.8889999999999998</v>
      </c>
      <c r="F117" s="22">
        <v>0.42799999999999999</v>
      </c>
      <c r="G117" s="22">
        <v>6.64</v>
      </c>
      <c r="H117" s="22">
        <v>32.79</v>
      </c>
      <c r="I117" s="22">
        <v>0.57899999999999996</v>
      </c>
      <c r="J117" s="22">
        <v>0.17299999999999999</v>
      </c>
      <c r="K117" s="22">
        <v>7.6999999999999999E-2</v>
      </c>
      <c r="L117" s="22">
        <v>1.9E-2</v>
      </c>
      <c r="N117" s="21">
        <f t="shared" si="176"/>
        <v>99.465999999999994</v>
      </c>
      <c r="O117" s="21"/>
      <c r="P117" s="22"/>
      <c r="Q117" s="26">
        <v>12</v>
      </c>
      <c r="R117" s="26">
        <v>4</v>
      </c>
      <c r="S117" s="25">
        <v>0</v>
      </c>
      <c r="T117" s="21"/>
      <c r="U117" s="24">
        <f t="shared" si="177"/>
        <v>1.9062592636394833</v>
      </c>
      <c r="V117" s="24">
        <f t="shared" si="178"/>
        <v>3.011730332144167E-3</v>
      </c>
      <c r="W117" s="24">
        <f t="shared" si="179"/>
        <v>0.15955789140764909</v>
      </c>
      <c r="X117" s="24">
        <f t="shared" si="180"/>
        <v>1.1779827370176771E-2</v>
      </c>
      <c r="Y117" s="24">
        <f t="shared" si="181"/>
        <v>0</v>
      </c>
      <c r="Z117" s="24">
        <f t="shared" si="182"/>
        <v>0.19331152705919019</v>
      </c>
      <c r="AA117" s="24">
        <f t="shared" si="183"/>
        <v>1.7016456690333051</v>
      </c>
      <c r="AB117" s="24">
        <f t="shared" si="184"/>
        <v>2.1595878255127203E-2</v>
      </c>
      <c r="AC117" s="24">
        <f t="shared" si="185"/>
        <v>5.1009493691149743E-3</v>
      </c>
      <c r="AD117" s="24">
        <f t="shared" si="186"/>
        <v>2.1562154890711776E-3</v>
      </c>
      <c r="AE117" s="24">
        <f t="shared" si="187"/>
        <v>1.2823893683968307E-3</v>
      </c>
      <c r="AF117" s="24">
        <f t="shared" si="188"/>
        <v>0</v>
      </c>
      <c r="AG117" s="24">
        <f t="shared" si="189"/>
        <v>4.0057013413236584</v>
      </c>
      <c r="AH117" s="24">
        <f t="shared" si="190"/>
        <v>0.89798633580863507</v>
      </c>
      <c r="AI117" s="23">
        <f t="shared" si="191"/>
        <v>0</v>
      </c>
      <c r="AJ117" s="21"/>
      <c r="AK117" s="21">
        <f t="shared" si="192"/>
        <v>54.756</v>
      </c>
      <c r="AL117" s="21">
        <f t="shared" si="193"/>
        <v>0.115</v>
      </c>
      <c r="AM117" s="21">
        <f t="shared" si="194"/>
        <v>3.8889999999999998</v>
      </c>
      <c r="AN117" s="21">
        <f t="shared" si="195"/>
        <v>0.42799999999999999</v>
      </c>
      <c r="AO117" s="21">
        <f t="shared" si="196"/>
        <v>0</v>
      </c>
      <c r="AP117" s="21">
        <f t="shared" si="197"/>
        <v>6.64</v>
      </c>
      <c r="AQ117" s="21">
        <f t="shared" si="198"/>
        <v>32.79</v>
      </c>
      <c r="AR117" s="21">
        <f t="shared" si="199"/>
        <v>0.57899999999999996</v>
      </c>
      <c r="AS117" s="21">
        <f t="shared" si="200"/>
        <v>0.17299999999999999</v>
      </c>
      <c r="AT117" s="21">
        <f t="shared" si="201"/>
        <v>7.6999999999999999E-2</v>
      </c>
      <c r="AU117" s="21">
        <f t="shared" si="202"/>
        <v>1.9E-2</v>
      </c>
      <c r="AV117" s="21">
        <f t="shared" si="203"/>
        <v>0</v>
      </c>
      <c r="AW117" s="21">
        <f t="shared" si="204"/>
        <v>99.465999999999994</v>
      </c>
      <c r="AX117" s="21"/>
      <c r="AY117" s="21">
        <f t="shared" si="205"/>
        <v>0.91138482023968048</v>
      </c>
      <c r="AZ117" s="21">
        <f t="shared" si="206"/>
        <v>1.4399118523526909E-3</v>
      </c>
      <c r="BA117" s="21">
        <f t="shared" si="207"/>
        <v>7.6284817575519817E-2</v>
      </c>
      <c r="BB117" s="21">
        <f t="shared" si="208"/>
        <v>5.6319494703598915E-3</v>
      </c>
      <c r="BC117" s="21">
        <f t="shared" si="209"/>
        <v>9.2422470909192145E-2</v>
      </c>
      <c r="BD117" s="21">
        <f t="shared" si="210"/>
        <v>0</v>
      </c>
      <c r="BE117" s="21">
        <f t="shared" si="211"/>
        <v>0.81355881739958913</v>
      </c>
      <c r="BF117" s="21">
        <f t="shared" si="212"/>
        <v>1.0325015068458952E-2</v>
      </c>
      <c r="BG117" s="21">
        <f t="shared" si="213"/>
        <v>2.4387699577373854E-3</v>
      </c>
      <c r="BH117" s="21">
        <f t="shared" si="214"/>
        <v>1.0308891887839255E-3</v>
      </c>
      <c r="BI117" s="21">
        <f t="shared" si="215"/>
        <v>6.1311188162423017E-4</v>
      </c>
      <c r="BJ117" s="21">
        <f t="shared" si="216"/>
        <v>0</v>
      </c>
      <c r="BK117" s="21">
        <f t="shared" si="217"/>
        <v>1.9151305735432986</v>
      </c>
      <c r="BL117" s="21">
        <f t="shared" si="218"/>
        <v>2.0916074322350089</v>
      </c>
    </row>
    <row r="118" spans="1:64" x14ac:dyDescent="0.2">
      <c r="A118" s="21" t="s">
        <v>1521</v>
      </c>
      <c r="B118" s="27">
        <v>468.49335014270724</v>
      </c>
      <c r="C118" s="22">
        <v>54.768999999999998</v>
      </c>
      <c r="D118" s="22">
        <v>7.8E-2</v>
      </c>
      <c r="E118" s="22">
        <v>3.899</v>
      </c>
      <c r="F118" s="22">
        <v>0.42299999999999999</v>
      </c>
      <c r="G118" s="22">
        <v>6.4779999999999998</v>
      </c>
      <c r="H118" s="22">
        <v>32.659999999999997</v>
      </c>
      <c r="I118" s="22">
        <v>0.58899999999999997</v>
      </c>
      <c r="J118" s="22">
        <v>0.16200000000000001</v>
      </c>
      <c r="K118" s="22">
        <v>0.11700000000000001</v>
      </c>
      <c r="L118" s="22">
        <v>5.0000000000000001E-3</v>
      </c>
      <c r="N118" s="21">
        <f t="shared" si="176"/>
        <v>99.18</v>
      </c>
      <c r="O118" s="21"/>
      <c r="P118" s="22"/>
      <c r="Q118" s="26">
        <v>12</v>
      </c>
      <c r="R118" s="26">
        <v>4</v>
      </c>
      <c r="S118" s="25">
        <v>0</v>
      </c>
      <c r="T118" s="21"/>
      <c r="U118" s="24">
        <f t="shared" si="177"/>
        <v>1.9103383797316564</v>
      </c>
      <c r="V118" s="24">
        <f t="shared" si="178"/>
        <v>2.046624093236742E-3</v>
      </c>
      <c r="W118" s="24">
        <f t="shared" si="179"/>
        <v>0.16027242851870205</v>
      </c>
      <c r="X118" s="24">
        <f t="shared" si="180"/>
        <v>1.1664355881759849E-2</v>
      </c>
      <c r="Y118" s="24">
        <f t="shared" si="181"/>
        <v>0</v>
      </c>
      <c r="Z118" s="24">
        <f t="shared" si="182"/>
        <v>0.18895389689441563</v>
      </c>
      <c r="AA118" s="24">
        <f t="shared" si="183"/>
        <v>1.6981229584090565</v>
      </c>
      <c r="AB118" s="24">
        <f t="shared" si="184"/>
        <v>2.2010648519434742E-2</v>
      </c>
      <c r="AC118" s="24">
        <f t="shared" si="185"/>
        <v>4.7856965929679194E-3</v>
      </c>
      <c r="AD118" s="24">
        <f t="shared" si="186"/>
        <v>3.2825589581012954E-3</v>
      </c>
      <c r="AE118" s="24">
        <f t="shared" si="187"/>
        <v>3.3811275108978494E-4</v>
      </c>
      <c r="AF118" s="24">
        <f t="shared" si="188"/>
        <v>0</v>
      </c>
      <c r="AG118" s="24">
        <f t="shared" si="189"/>
        <v>4.0018156603504211</v>
      </c>
      <c r="AH118" s="24">
        <f t="shared" si="190"/>
        <v>0.89986952764357409</v>
      </c>
      <c r="AI118" s="23">
        <f t="shared" si="191"/>
        <v>0</v>
      </c>
      <c r="AJ118" s="21"/>
      <c r="AK118" s="21">
        <f t="shared" si="192"/>
        <v>54.768999999999998</v>
      </c>
      <c r="AL118" s="21">
        <f t="shared" si="193"/>
        <v>7.8E-2</v>
      </c>
      <c r="AM118" s="21">
        <f t="shared" si="194"/>
        <v>3.899</v>
      </c>
      <c r="AN118" s="21">
        <f t="shared" si="195"/>
        <v>0.42299999999999999</v>
      </c>
      <c r="AO118" s="21">
        <f t="shared" si="196"/>
        <v>0</v>
      </c>
      <c r="AP118" s="21">
        <f t="shared" si="197"/>
        <v>6.4779999999999998</v>
      </c>
      <c r="AQ118" s="21">
        <f t="shared" si="198"/>
        <v>32.659999999999997</v>
      </c>
      <c r="AR118" s="21">
        <f t="shared" si="199"/>
        <v>0.58899999999999997</v>
      </c>
      <c r="AS118" s="21">
        <f t="shared" si="200"/>
        <v>0.16200000000000001</v>
      </c>
      <c r="AT118" s="21">
        <f t="shared" si="201"/>
        <v>0.11700000000000001</v>
      </c>
      <c r="AU118" s="21">
        <f t="shared" si="202"/>
        <v>5.0000000000000001E-3</v>
      </c>
      <c r="AV118" s="21">
        <f t="shared" si="203"/>
        <v>0</v>
      </c>
      <c r="AW118" s="21">
        <f t="shared" si="204"/>
        <v>99.18</v>
      </c>
      <c r="AX118" s="21"/>
      <c r="AY118" s="21">
        <f t="shared" si="205"/>
        <v>0.9116011984021305</v>
      </c>
      <c r="AZ118" s="21">
        <f t="shared" si="206"/>
        <v>9.7663586507399898E-4</v>
      </c>
      <c r="BA118" s="21">
        <f t="shared" si="207"/>
        <v>7.6480972930561011E-2</v>
      </c>
      <c r="BB118" s="21">
        <f t="shared" si="208"/>
        <v>5.5661556681360609E-3</v>
      </c>
      <c r="BC118" s="21">
        <f t="shared" si="209"/>
        <v>9.016758532375703E-2</v>
      </c>
      <c r="BD118" s="21">
        <f t="shared" si="210"/>
        <v>0</v>
      </c>
      <c r="BE118" s="21">
        <f t="shared" si="211"/>
        <v>0.81033336310675752</v>
      </c>
      <c r="BF118" s="21">
        <f t="shared" si="212"/>
        <v>1.0503340026463423E-2</v>
      </c>
      <c r="BG118" s="21">
        <f t="shared" si="213"/>
        <v>2.2837036598465691E-3</v>
      </c>
      <c r="BH118" s="21">
        <f t="shared" si="214"/>
        <v>1.5664160401002505E-3</v>
      </c>
      <c r="BI118" s="21">
        <f t="shared" si="215"/>
        <v>1.6134523200637637E-4</v>
      </c>
      <c r="BJ118" s="21">
        <f t="shared" si="216"/>
        <v>0</v>
      </c>
      <c r="BK118" s="21">
        <f t="shared" si="217"/>
        <v>1.9096407162548328</v>
      </c>
      <c r="BL118" s="21">
        <f t="shared" si="218"/>
        <v>2.0955856388518672</v>
      </c>
    </row>
    <row r="119" spans="1:64" x14ac:dyDescent="0.2">
      <c r="A119" s="21" t="s">
        <v>1522</v>
      </c>
      <c r="B119" s="27">
        <v>481.29959861756862</v>
      </c>
      <c r="C119" s="22">
        <v>54.911000000000001</v>
      </c>
      <c r="D119" s="22">
        <v>7.5999999999999998E-2</v>
      </c>
      <c r="E119" s="22">
        <v>3.89</v>
      </c>
      <c r="F119" s="22">
        <v>0.442</v>
      </c>
      <c r="G119" s="22">
        <v>6.6020000000000003</v>
      </c>
      <c r="H119" s="22">
        <v>32.93</v>
      </c>
      <c r="I119" s="22">
        <v>0.57199999999999995</v>
      </c>
      <c r="J119" s="22">
        <v>0.19900000000000001</v>
      </c>
      <c r="K119" s="22">
        <v>0.11</v>
      </c>
      <c r="L119" s="22">
        <v>1.7000000000000001E-2</v>
      </c>
      <c r="N119" s="21">
        <f t="shared" si="176"/>
        <v>99.748999999999995</v>
      </c>
      <c r="O119" s="21"/>
      <c r="P119" s="22"/>
      <c r="Q119" s="26">
        <v>12</v>
      </c>
      <c r="R119" s="26">
        <v>4</v>
      </c>
      <c r="S119" s="25">
        <v>0</v>
      </c>
      <c r="T119" s="21"/>
      <c r="U119" s="24">
        <f t="shared" si="177"/>
        <v>1.9062827858126439</v>
      </c>
      <c r="V119" s="24">
        <f t="shared" si="178"/>
        <v>1.9847671154120681E-3</v>
      </c>
      <c r="W119" s="24">
        <f t="shared" si="179"/>
        <v>0.15915037543351779</v>
      </c>
      <c r="X119" s="24">
        <f t="shared" si="180"/>
        <v>1.2130959345361901E-2</v>
      </c>
      <c r="Y119" s="24">
        <f t="shared" si="181"/>
        <v>0</v>
      </c>
      <c r="Z119" s="24">
        <f t="shared" si="182"/>
        <v>0.19166504394784839</v>
      </c>
      <c r="AA119" s="24">
        <f t="shared" si="183"/>
        <v>1.7041082055598809</v>
      </c>
      <c r="AB119" s="24">
        <f t="shared" si="184"/>
        <v>2.1274827942552831E-2</v>
      </c>
      <c r="AC119" s="24">
        <f t="shared" si="185"/>
        <v>5.8510755660811219E-3</v>
      </c>
      <c r="AD119" s="24">
        <f t="shared" si="186"/>
        <v>3.0716508059723197E-3</v>
      </c>
      <c r="AE119" s="24">
        <f t="shared" si="187"/>
        <v>1.1441763064660561E-3</v>
      </c>
      <c r="AF119" s="24">
        <f t="shared" si="188"/>
        <v>0</v>
      </c>
      <c r="AG119" s="24">
        <f t="shared" si="189"/>
        <v>4.0066638678357371</v>
      </c>
      <c r="AH119" s="24">
        <f t="shared" si="190"/>
        <v>0.89889875068254199</v>
      </c>
      <c r="AI119" s="23">
        <f t="shared" si="191"/>
        <v>0</v>
      </c>
      <c r="AJ119" s="21"/>
      <c r="AK119" s="21">
        <f t="shared" si="192"/>
        <v>54.911000000000001</v>
      </c>
      <c r="AL119" s="21">
        <f t="shared" si="193"/>
        <v>7.5999999999999998E-2</v>
      </c>
      <c r="AM119" s="21">
        <f t="shared" si="194"/>
        <v>3.89</v>
      </c>
      <c r="AN119" s="21">
        <f t="shared" si="195"/>
        <v>0.442</v>
      </c>
      <c r="AO119" s="21">
        <f t="shared" si="196"/>
        <v>0</v>
      </c>
      <c r="AP119" s="21">
        <f t="shared" si="197"/>
        <v>6.6020000000000003</v>
      </c>
      <c r="AQ119" s="21">
        <f t="shared" si="198"/>
        <v>32.93</v>
      </c>
      <c r="AR119" s="21">
        <f t="shared" si="199"/>
        <v>0.57199999999999995</v>
      </c>
      <c r="AS119" s="21">
        <f t="shared" si="200"/>
        <v>0.19900000000000001</v>
      </c>
      <c r="AT119" s="21">
        <f t="shared" si="201"/>
        <v>0.11</v>
      </c>
      <c r="AU119" s="21">
        <f t="shared" si="202"/>
        <v>1.7000000000000001E-2</v>
      </c>
      <c r="AV119" s="21">
        <f t="shared" si="203"/>
        <v>0</v>
      </c>
      <c r="AW119" s="21">
        <f t="shared" si="204"/>
        <v>99.748999999999995</v>
      </c>
      <c r="AX119" s="21"/>
      <c r="AY119" s="21">
        <f t="shared" si="205"/>
        <v>0.91396471371504662</v>
      </c>
      <c r="AZ119" s="21">
        <f t="shared" si="206"/>
        <v>9.5159391981569131E-4</v>
      </c>
      <c r="BA119" s="21">
        <f t="shared" si="207"/>
        <v>7.6304433111023945E-2</v>
      </c>
      <c r="BB119" s="21">
        <f t="shared" si="208"/>
        <v>5.8161721165866176E-3</v>
      </c>
      <c r="BC119" s="21">
        <f t="shared" si="209"/>
        <v>9.1893547129892561E-2</v>
      </c>
      <c r="BD119" s="21">
        <f t="shared" si="210"/>
        <v>0</v>
      </c>
      <c r="BE119" s="21">
        <f t="shared" si="211"/>
        <v>0.81703238356109997</v>
      </c>
      <c r="BF119" s="21">
        <f t="shared" si="212"/>
        <v>1.020018759785582E-2</v>
      </c>
      <c r="BG119" s="21">
        <f t="shared" si="213"/>
        <v>2.8052902982065881E-3</v>
      </c>
      <c r="BH119" s="21">
        <f t="shared" si="214"/>
        <v>1.4726988411198937E-3</v>
      </c>
      <c r="BI119" s="21">
        <f t="shared" si="215"/>
        <v>5.4857378882167964E-4</v>
      </c>
      <c r="BJ119" s="21">
        <f t="shared" si="216"/>
        <v>0</v>
      </c>
      <c r="BK119" s="21">
        <f t="shared" si="217"/>
        <v>1.9209895940794697</v>
      </c>
      <c r="BL119" s="21">
        <f t="shared" si="218"/>
        <v>2.0857290847302661</v>
      </c>
    </row>
    <row r="120" spans="1:64" x14ac:dyDescent="0.2">
      <c r="A120" s="21" t="s">
        <v>1523</v>
      </c>
      <c r="B120" s="27">
        <v>494.10584709243886</v>
      </c>
      <c r="C120" s="22">
        <v>54.826999999999998</v>
      </c>
      <c r="D120" s="22">
        <v>9.0999999999999998E-2</v>
      </c>
      <c r="E120" s="22">
        <v>3.9430000000000001</v>
      </c>
      <c r="F120" s="22">
        <v>0.46200000000000002</v>
      </c>
      <c r="G120" s="22">
        <v>6.5149999999999997</v>
      </c>
      <c r="H120" s="22">
        <v>32.953000000000003</v>
      </c>
      <c r="I120" s="22">
        <v>0.56299999999999994</v>
      </c>
      <c r="J120" s="22">
        <v>0.12</v>
      </c>
      <c r="K120" s="22">
        <v>0.13100000000000001</v>
      </c>
      <c r="L120" s="22">
        <v>0.02</v>
      </c>
      <c r="N120" s="21">
        <f t="shared" si="176"/>
        <v>99.625</v>
      </c>
      <c r="O120" s="21"/>
      <c r="P120" s="22"/>
      <c r="Q120" s="26">
        <v>12</v>
      </c>
      <c r="R120" s="26">
        <v>4</v>
      </c>
      <c r="S120" s="25">
        <v>0</v>
      </c>
      <c r="T120" s="21"/>
      <c r="U120" s="24">
        <f t="shared" si="177"/>
        <v>1.9047248931227148</v>
      </c>
      <c r="V120" s="24">
        <f t="shared" si="178"/>
        <v>2.378193332494621E-3</v>
      </c>
      <c r="W120" s="24">
        <f t="shared" si="179"/>
        <v>0.161433864996952</v>
      </c>
      <c r="X120" s="24">
        <f t="shared" si="180"/>
        <v>1.2688919871994633E-2</v>
      </c>
      <c r="Y120" s="24">
        <f t="shared" si="181"/>
        <v>0</v>
      </c>
      <c r="Z120" s="24">
        <f t="shared" si="182"/>
        <v>0.18927428511698965</v>
      </c>
      <c r="AA120" s="24">
        <f t="shared" si="183"/>
        <v>1.7065153407298308</v>
      </c>
      <c r="AB120" s="24">
        <f t="shared" si="184"/>
        <v>2.09550269617867E-2</v>
      </c>
      <c r="AC120" s="24">
        <f t="shared" si="185"/>
        <v>3.5308045541533879E-3</v>
      </c>
      <c r="AD120" s="24">
        <f t="shared" si="186"/>
        <v>3.6606672533311857E-3</v>
      </c>
      <c r="AE120" s="24">
        <f t="shared" si="187"/>
        <v>1.3470503401415673E-3</v>
      </c>
      <c r="AF120" s="24">
        <f t="shared" si="188"/>
        <v>0</v>
      </c>
      <c r="AG120" s="24">
        <f t="shared" si="189"/>
        <v>4.0065090462803896</v>
      </c>
      <c r="AH120" s="24">
        <f t="shared" si="190"/>
        <v>0.90016071269909825</v>
      </c>
      <c r="AI120" s="23">
        <f t="shared" si="191"/>
        <v>0</v>
      </c>
      <c r="AJ120" s="21"/>
      <c r="AK120" s="21">
        <f t="shared" si="192"/>
        <v>54.826999999999998</v>
      </c>
      <c r="AL120" s="21">
        <f t="shared" si="193"/>
        <v>9.0999999999999998E-2</v>
      </c>
      <c r="AM120" s="21">
        <f t="shared" si="194"/>
        <v>3.9430000000000001</v>
      </c>
      <c r="AN120" s="21">
        <f t="shared" si="195"/>
        <v>0.46200000000000002</v>
      </c>
      <c r="AO120" s="21">
        <f t="shared" si="196"/>
        <v>0</v>
      </c>
      <c r="AP120" s="21">
        <f t="shared" si="197"/>
        <v>6.5149999999999997</v>
      </c>
      <c r="AQ120" s="21">
        <f t="shared" si="198"/>
        <v>32.953000000000003</v>
      </c>
      <c r="AR120" s="21">
        <f t="shared" si="199"/>
        <v>0.56299999999999994</v>
      </c>
      <c r="AS120" s="21">
        <f t="shared" si="200"/>
        <v>0.12</v>
      </c>
      <c r="AT120" s="21">
        <f t="shared" si="201"/>
        <v>0.13100000000000001</v>
      </c>
      <c r="AU120" s="21">
        <f t="shared" si="202"/>
        <v>0.02</v>
      </c>
      <c r="AV120" s="21">
        <f t="shared" si="203"/>
        <v>0</v>
      </c>
      <c r="AW120" s="21">
        <f t="shared" si="204"/>
        <v>99.625</v>
      </c>
      <c r="AX120" s="21"/>
      <c r="AY120" s="21">
        <f t="shared" si="205"/>
        <v>0.91256657789613849</v>
      </c>
      <c r="AZ120" s="21">
        <f t="shared" si="206"/>
        <v>1.1394085092529987E-3</v>
      </c>
      <c r="BA120" s="21">
        <f t="shared" si="207"/>
        <v>7.7344056492742258E-2</v>
      </c>
      <c r="BB120" s="21">
        <f t="shared" si="208"/>
        <v>6.0793473254819397E-3</v>
      </c>
      <c r="BC120" s="21">
        <f t="shared" si="209"/>
        <v>9.0682590056232956E-2</v>
      </c>
      <c r="BD120" s="21">
        <f t="shared" si="210"/>
        <v>0</v>
      </c>
      <c r="BE120" s="21">
        <f t="shared" si="211"/>
        <v>0.81760304085906255</v>
      </c>
      <c r="BF120" s="21">
        <f t="shared" si="212"/>
        <v>1.0039695135651795E-2</v>
      </c>
      <c r="BG120" s="21">
        <f t="shared" si="213"/>
        <v>1.6916323406270882E-3</v>
      </c>
      <c r="BH120" s="21">
        <f t="shared" si="214"/>
        <v>1.7538504380609644E-3</v>
      </c>
      <c r="BI120" s="21">
        <f t="shared" si="215"/>
        <v>6.4538092802550549E-4</v>
      </c>
      <c r="BJ120" s="21">
        <f t="shared" si="216"/>
        <v>0</v>
      </c>
      <c r="BK120" s="21">
        <f t="shared" si="217"/>
        <v>1.9195455799812766</v>
      </c>
      <c r="BL120" s="21">
        <f t="shared" si="218"/>
        <v>2.0872174581650045</v>
      </c>
    </row>
    <row r="121" spans="1:64" x14ac:dyDescent="0.2">
      <c r="A121" s="21" t="s">
        <v>1524</v>
      </c>
      <c r="B121" s="27">
        <v>506.91209556730024</v>
      </c>
      <c r="C121" s="22">
        <v>54.438000000000002</v>
      </c>
      <c r="D121" s="22">
        <v>7.1999999999999995E-2</v>
      </c>
      <c r="E121" s="22">
        <v>3.944</v>
      </c>
      <c r="F121" s="22">
        <v>0.44</v>
      </c>
      <c r="G121" s="22">
        <v>6.6230000000000002</v>
      </c>
      <c r="H121" s="22">
        <v>32.898000000000003</v>
      </c>
      <c r="I121" s="22">
        <v>0.58599999999999997</v>
      </c>
      <c r="J121" s="22">
        <v>0.11799999999999999</v>
      </c>
      <c r="K121" s="22">
        <v>0.112</v>
      </c>
      <c r="L121" s="22">
        <v>2.7E-2</v>
      </c>
      <c r="N121" s="21">
        <f t="shared" si="176"/>
        <v>99.25800000000001</v>
      </c>
      <c r="O121" s="21"/>
      <c r="P121" s="22"/>
      <c r="Q121" s="26">
        <v>12</v>
      </c>
      <c r="R121" s="26">
        <v>4</v>
      </c>
      <c r="S121" s="25">
        <v>0</v>
      </c>
      <c r="T121" s="21"/>
      <c r="U121" s="24">
        <f t="shared" si="177"/>
        <v>1.9001016310025607</v>
      </c>
      <c r="V121" s="24">
        <f t="shared" si="178"/>
        <v>1.8904933589834916E-3</v>
      </c>
      <c r="W121" s="24">
        <f t="shared" si="179"/>
        <v>0.16223392246638715</v>
      </c>
      <c r="X121" s="24">
        <f t="shared" si="180"/>
        <v>1.2141497384289398E-2</v>
      </c>
      <c r="Y121" s="24">
        <f t="shared" si="181"/>
        <v>0</v>
      </c>
      <c r="Z121" s="24">
        <f t="shared" si="182"/>
        <v>0.19331646470450559</v>
      </c>
      <c r="AA121" s="24">
        <f t="shared" si="183"/>
        <v>1.7116762684364069</v>
      </c>
      <c r="AB121" s="24">
        <f t="shared" si="184"/>
        <v>2.1913630775555373E-2</v>
      </c>
      <c r="AC121" s="24">
        <f t="shared" si="185"/>
        <v>3.4882799693446292E-3</v>
      </c>
      <c r="AD121" s="24">
        <f t="shared" si="186"/>
        <v>3.1444440822498698E-3</v>
      </c>
      <c r="AE121" s="24">
        <f t="shared" si="187"/>
        <v>1.8270670656696335E-3</v>
      </c>
      <c r="AF121" s="24">
        <f t="shared" si="188"/>
        <v>0</v>
      </c>
      <c r="AG121" s="24">
        <f t="shared" si="189"/>
        <v>4.0117336992459531</v>
      </c>
      <c r="AH121" s="24">
        <f t="shared" si="190"/>
        <v>0.89852115373386787</v>
      </c>
      <c r="AI121" s="23">
        <f t="shared" si="191"/>
        <v>0</v>
      </c>
      <c r="AJ121" s="21"/>
      <c r="AK121" s="21">
        <f t="shared" si="192"/>
        <v>54.438000000000002</v>
      </c>
      <c r="AL121" s="21">
        <f t="shared" si="193"/>
        <v>7.1999999999999995E-2</v>
      </c>
      <c r="AM121" s="21">
        <f t="shared" si="194"/>
        <v>3.944</v>
      </c>
      <c r="AN121" s="21">
        <f t="shared" si="195"/>
        <v>0.44</v>
      </c>
      <c r="AO121" s="21">
        <f t="shared" si="196"/>
        <v>0</v>
      </c>
      <c r="AP121" s="21">
        <f t="shared" si="197"/>
        <v>6.6230000000000002</v>
      </c>
      <c r="AQ121" s="21">
        <f t="shared" si="198"/>
        <v>32.898000000000003</v>
      </c>
      <c r="AR121" s="21">
        <f t="shared" si="199"/>
        <v>0.58599999999999997</v>
      </c>
      <c r="AS121" s="21">
        <f t="shared" si="200"/>
        <v>0.11799999999999999</v>
      </c>
      <c r="AT121" s="21">
        <f t="shared" si="201"/>
        <v>0.112</v>
      </c>
      <c r="AU121" s="21">
        <f t="shared" si="202"/>
        <v>2.7E-2</v>
      </c>
      <c r="AV121" s="21">
        <f t="shared" si="203"/>
        <v>0</v>
      </c>
      <c r="AW121" s="21">
        <f t="shared" si="204"/>
        <v>99.25800000000001</v>
      </c>
      <c r="AX121" s="21"/>
      <c r="AY121" s="21">
        <f t="shared" si="205"/>
        <v>0.90609187749667119</v>
      </c>
      <c r="AZ121" s="21">
        <f t="shared" si="206"/>
        <v>9.0151002929907587E-4</v>
      </c>
      <c r="BA121" s="21">
        <f t="shared" si="207"/>
        <v>7.7363672028246372E-2</v>
      </c>
      <c r="BB121" s="21">
        <f t="shared" si="208"/>
        <v>5.7898545956970851E-3</v>
      </c>
      <c r="BC121" s="21">
        <f t="shared" si="209"/>
        <v>9.2185847113189695E-2</v>
      </c>
      <c r="BD121" s="21">
        <f t="shared" si="210"/>
        <v>0</v>
      </c>
      <c r="BE121" s="21">
        <f t="shared" si="211"/>
        <v>0.8162384255813262</v>
      </c>
      <c r="BF121" s="21">
        <f t="shared" si="212"/>
        <v>1.0449842539062082E-2</v>
      </c>
      <c r="BG121" s="21">
        <f t="shared" si="213"/>
        <v>1.6634384682833033E-3</v>
      </c>
      <c r="BH121" s="21">
        <f t="shared" si="214"/>
        <v>1.49947518368571E-3</v>
      </c>
      <c r="BI121" s="21">
        <f t="shared" si="215"/>
        <v>8.7126425283443228E-4</v>
      </c>
      <c r="BJ121" s="21">
        <f t="shared" si="216"/>
        <v>0</v>
      </c>
      <c r="BK121" s="21">
        <f t="shared" si="217"/>
        <v>1.9130552072882947</v>
      </c>
      <c r="BL121" s="21">
        <f t="shared" si="218"/>
        <v>2.0970297584524382</v>
      </c>
    </row>
    <row r="122" spans="1:64" x14ac:dyDescent="0.2">
      <c r="A122" s="21" t="s">
        <v>1525</v>
      </c>
      <c r="B122" s="27">
        <v>522.53259491911717</v>
      </c>
      <c r="C122" s="22">
        <v>54.957999999999998</v>
      </c>
      <c r="D122" s="22">
        <v>7.3999999999999996E-2</v>
      </c>
      <c r="E122" s="22">
        <v>3.9710000000000001</v>
      </c>
      <c r="F122" s="22">
        <v>0.44400000000000001</v>
      </c>
      <c r="G122" s="22">
        <v>6.6150000000000002</v>
      </c>
      <c r="H122" s="22">
        <v>32.573999999999998</v>
      </c>
      <c r="I122" s="22">
        <v>0.64400000000000002</v>
      </c>
      <c r="J122" s="22">
        <v>0.126</v>
      </c>
      <c r="K122" s="22">
        <v>8.8999999999999996E-2</v>
      </c>
      <c r="L122" s="22">
        <v>2.5000000000000001E-2</v>
      </c>
      <c r="N122" s="21">
        <f t="shared" si="176"/>
        <v>99.52000000000001</v>
      </c>
      <c r="O122" s="21"/>
      <c r="P122" s="22"/>
      <c r="Q122" s="26">
        <v>12</v>
      </c>
      <c r="R122" s="26">
        <v>4</v>
      </c>
      <c r="S122" s="25">
        <v>0</v>
      </c>
      <c r="T122" s="21"/>
      <c r="U122" s="24">
        <f t="shared" si="177"/>
        <v>1.9109780276572508</v>
      </c>
      <c r="V122" s="24">
        <f t="shared" si="178"/>
        <v>1.9356395343514126E-3</v>
      </c>
      <c r="W122" s="24">
        <f t="shared" si="179"/>
        <v>0.16272517743512957</v>
      </c>
      <c r="X122" s="24">
        <f t="shared" si="180"/>
        <v>1.2205417755155728E-2</v>
      </c>
      <c r="Y122" s="24">
        <f t="shared" si="181"/>
        <v>0</v>
      </c>
      <c r="Z122" s="24">
        <f t="shared" si="182"/>
        <v>0.19235082004612156</v>
      </c>
      <c r="AA122" s="24">
        <f t="shared" si="183"/>
        <v>1.6883921705092189</v>
      </c>
      <c r="AB122" s="24">
        <f t="shared" si="184"/>
        <v>2.3991240017905851E-2</v>
      </c>
      <c r="AC122" s="24">
        <f t="shared" si="185"/>
        <v>3.7106498634929381E-3</v>
      </c>
      <c r="AD122" s="24">
        <f t="shared" si="186"/>
        <v>2.4892353761177643E-3</v>
      </c>
      <c r="AE122" s="24">
        <f t="shared" si="187"/>
        <v>1.6853140370233009E-3</v>
      </c>
      <c r="AF122" s="24">
        <f t="shared" si="188"/>
        <v>0</v>
      </c>
      <c r="AG122" s="24">
        <f t="shared" si="189"/>
        <v>4.0004636922317678</v>
      </c>
      <c r="AH122" s="24">
        <f t="shared" si="190"/>
        <v>0.89772615343400819</v>
      </c>
      <c r="AI122" s="23">
        <f t="shared" si="191"/>
        <v>0</v>
      </c>
      <c r="AJ122" s="21"/>
      <c r="AK122" s="21">
        <f t="shared" si="192"/>
        <v>54.957999999999998</v>
      </c>
      <c r="AL122" s="21">
        <f t="shared" si="193"/>
        <v>7.3999999999999996E-2</v>
      </c>
      <c r="AM122" s="21">
        <f t="shared" si="194"/>
        <v>3.9710000000000001</v>
      </c>
      <c r="AN122" s="21">
        <f t="shared" si="195"/>
        <v>0.44400000000000001</v>
      </c>
      <c r="AO122" s="21">
        <f t="shared" si="196"/>
        <v>0</v>
      </c>
      <c r="AP122" s="21">
        <f t="shared" si="197"/>
        <v>6.6150000000000002</v>
      </c>
      <c r="AQ122" s="21">
        <f t="shared" si="198"/>
        <v>32.573999999999998</v>
      </c>
      <c r="AR122" s="21">
        <f t="shared" si="199"/>
        <v>0.64400000000000002</v>
      </c>
      <c r="AS122" s="21">
        <f t="shared" si="200"/>
        <v>0.126</v>
      </c>
      <c r="AT122" s="21">
        <f t="shared" si="201"/>
        <v>8.8999999999999996E-2</v>
      </c>
      <c r="AU122" s="21">
        <f t="shared" si="202"/>
        <v>2.5000000000000001E-2</v>
      </c>
      <c r="AV122" s="21">
        <f t="shared" si="203"/>
        <v>0</v>
      </c>
      <c r="AW122" s="21">
        <f t="shared" si="204"/>
        <v>99.52000000000001</v>
      </c>
      <c r="AX122" s="21"/>
      <c r="AY122" s="21">
        <f t="shared" si="205"/>
        <v>0.91474700399467379</v>
      </c>
      <c r="AZ122" s="21">
        <f t="shared" si="206"/>
        <v>9.2655197455738354E-4</v>
      </c>
      <c r="BA122" s="21">
        <f t="shared" si="207"/>
        <v>7.7893291486857599E-2</v>
      </c>
      <c r="BB122" s="21">
        <f t="shared" si="208"/>
        <v>5.8424896374761493E-3</v>
      </c>
      <c r="BC122" s="21">
        <f t="shared" si="209"/>
        <v>9.2074494738600313E-2</v>
      </c>
      <c r="BD122" s="21">
        <f t="shared" si="210"/>
        <v>0</v>
      </c>
      <c r="BE122" s="21">
        <f t="shared" si="211"/>
        <v>0.8081996010361151</v>
      </c>
      <c r="BF122" s="21">
        <f t="shared" si="212"/>
        <v>1.1484127295488023E-2</v>
      </c>
      <c r="BG122" s="21">
        <f t="shared" si="213"/>
        <v>1.7762139576584426E-3</v>
      </c>
      <c r="BH122" s="21">
        <f t="shared" si="214"/>
        <v>1.191547244178823E-3</v>
      </c>
      <c r="BI122" s="21">
        <f t="shared" si="215"/>
        <v>8.0672616003188186E-4</v>
      </c>
      <c r="BJ122" s="21">
        <f t="shared" si="216"/>
        <v>0</v>
      </c>
      <c r="BK122" s="21">
        <f t="shared" si="217"/>
        <v>1.9149420475256376</v>
      </c>
      <c r="BL122" s="21">
        <f t="shared" si="218"/>
        <v>2.0890782033852693</v>
      </c>
    </row>
    <row r="123" spans="1:64" x14ac:dyDescent="0.2">
      <c r="A123" s="21" t="s">
        <v>1526</v>
      </c>
      <c r="B123" s="27">
        <v>535.33884339398412</v>
      </c>
      <c r="C123" s="22">
        <v>54.598999999999997</v>
      </c>
      <c r="D123" s="22">
        <v>7.0999999999999994E-2</v>
      </c>
      <c r="E123" s="22">
        <v>4.0129999999999999</v>
      </c>
      <c r="F123" s="22">
        <v>0.41899999999999998</v>
      </c>
      <c r="G123" s="22">
        <v>6.4359999999999999</v>
      </c>
      <c r="H123" s="22">
        <v>32.646999999999998</v>
      </c>
      <c r="I123" s="22">
        <v>0.72599999999999998</v>
      </c>
      <c r="J123" s="22">
        <v>0.126</v>
      </c>
      <c r="K123" s="22">
        <v>0.12</v>
      </c>
      <c r="L123" s="22">
        <v>2.7E-2</v>
      </c>
      <c r="N123" s="21">
        <f t="shared" si="176"/>
        <v>99.183999999999983</v>
      </c>
      <c r="O123" s="21"/>
      <c r="P123" s="22"/>
      <c r="Q123" s="26">
        <v>12</v>
      </c>
      <c r="R123" s="26">
        <v>4</v>
      </c>
      <c r="S123" s="25">
        <v>0</v>
      </c>
      <c r="T123" s="21"/>
      <c r="U123" s="24">
        <f t="shared" si="177"/>
        <v>1.9051644080914401</v>
      </c>
      <c r="V123" s="24">
        <f t="shared" si="178"/>
        <v>1.8636918665509482E-3</v>
      </c>
      <c r="W123" s="24">
        <f t="shared" si="179"/>
        <v>0.16502396726852664</v>
      </c>
      <c r="X123" s="24">
        <f t="shared" si="180"/>
        <v>1.1558638962209043E-2</v>
      </c>
      <c r="Y123" s="24">
        <f t="shared" si="181"/>
        <v>0</v>
      </c>
      <c r="Z123" s="24">
        <f t="shared" si="182"/>
        <v>0.18780330302028297</v>
      </c>
      <c r="AA123" s="24">
        <f t="shared" si="183"/>
        <v>1.6981205352275828</v>
      </c>
      <c r="AB123" s="24">
        <f t="shared" si="184"/>
        <v>2.7141037563357111E-2</v>
      </c>
      <c r="AC123" s="24">
        <f t="shared" si="185"/>
        <v>3.7236853269515735E-3</v>
      </c>
      <c r="AD123" s="24">
        <f t="shared" si="186"/>
        <v>3.3680629574558917E-3</v>
      </c>
      <c r="AE123" s="24">
        <f t="shared" si="187"/>
        <v>1.8265332845677747E-3</v>
      </c>
      <c r="AF123" s="24">
        <f t="shared" si="188"/>
        <v>0</v>
      </c>
      <c r="AG123" s="24">
        <f t="shared" si="189"/>
        <v>4.005593863568925</v>
      </c>
      <c r="AH123" s="24">
        <f t="shared" si="190"/>
        <v>0.90041840544591489</v>
      </c>
      <c r="AI123" s="23">
        <f t="shared" si="191"/>
        <v>0</v>
      </c>
      <c r="AJ123" s="21"/>
      <c r="AK123" s="21">
        <f t="shared" si="192"/>
        <v>54.598999999999997</v>
      </c>
      <c r="AL123" s="21">
        <f t="shared" si="193"/>
        <v>7.0999999999999994E-2</v>
      </c>
      <c r="AM123" s="21">
        <f t="shared" si="194"/>
        <v>4.0129999999999999</v>
      </c>
      <c r="AN123" s="21">
        <f t="shared" si="195"/>
        <v>0.41899999999999998</v>
      </c>
      <c r="AO123" s="21">
        <f t="shared" si="196"/>
        <v>0</v>
      </c>
      <c r="AP123" s="21">
        <f t="shared" si="197"/>
        <v>6.4359999999999999</v>
      </c>
      <c r="AQ123" s="21">
        <f t="shared" si="198"/>
        <v>32.646999999999998</v>
      </c>
      <c r="AR123" s="21">
        <f t="shared" si="199"/>
        <v>0.72599999999999998</v>
      </c>
      <c r="AS123" s="21">
        <f t="shared" si="200"/>
        <v>0.126</v>
      </c>
      <c r="AT123" s="21">
        <f t="shared" si="201"/>
        <v>0.12</v>
      </c>
      <c r="AU123" s="21">
        <f t="shared" si="202"/>
        <v>2.7E-2</v>
      </c>
      <c r="AV123" s="21">
        <f t="shared" si="203"/>
        <v>0</v>
      </c>
      <c r="AW123" s="21">
        <f t="shared" si="204"/>
        <v>99.183999999999983</v>
      </c>
      <c r="AX123" s="21"/>
      <c r="AY123" s="21">
        <f t="shared" si="205"/>
        <v>0.90877163781624493</v>
      </c>
      <c r="AZ123" s="21">
        <f t="shared" si="206"/>
        <v>8.8898905666992209E-4</v>
      </c>
      <c r="BA123" s="21">
        <f t="shared" si="207"/>
        <v>7.8717143978030604E-2</v>
      </c>
      <c r="BB123" s="21">
        <f t="shared" si="208"/>
        <v>5.5135206263569967E-3</v>
      </c>
      <c r="BC123" s="21">
        <f t="shared" si="209"/>
        <v>8.9582985357162748E-2</v>
      </c>
      <c r="BD123" s="21">
        <f t="shared" si="210"/>
        <v>0</v>
      </c>
      <c r="BE123" s="21">
        <f t="shared" si="211"/>
        <v>0.8100108176774744</v>
      </c>
      <c r="BF123" s="21">
        <f t="shared" si="212"/>
        <v>1.2946391951124696E-2</v>
      </c>
      <c r="BG123" s="21">
        <f t="shared" si="213"/>
        <v>1.7762139576584426E-3</v>
      </c>
      <c r="BH123" s="21">
        <f t="shared" si="214"/>
        <v>1.6065805539489748E-3</v>
      </c>
      <c r="BI123" s="21">
        <f t="shared" si="215"/>
        <v>8.7126425283443228E-4</v>
      </c>
      <c r="BJ123" s="21">
        <f t="shared" si="216"/>
        <v>0</v>
      </c>
      <c r="BK123" s="21">
        <f t="shared" si="217"/>
        <v>1.9106855452275062</v>
      </c>
      <c r="BL123" s="21">
        <f t="shared" si="218"/>
        <v>2.0964171072388456</v>
      </c>
    </row>
    <row r="124" spans="1:64" x14ac:dyDescent="0.2">
      <c r="A124" s="21" t="s">
        <v>1527</v>
      </c>
      <c r="B124" s="27">
        <v>555.33884339398298</v>
      </c>
      <c r="C124" s="22">
        <v>54.258000000000003</v>
      </c>
      <c r="D124" s="22">
        <v>6.4000000000000001E-2</v>
      </c>
      <c r="E124" s="22">
        <v>4.0869999999999997</v>
      </c>
      <c r="F124" s="22">
        <v>0.374</v>
      </c>
      <c r="G124" s="22">
        <v>6.4429999999999996</v>
      </c>
      <c r="H124" s="22">
        <v>32.481999999999999</v>
      </c>
      <c r="I124" s="22">
        <v>0.91200000000000003</v>
      </c>
      <c r="J124" s="22">
        <v>0.156</v>
      </c>
      <c r="K124" s="22">
        <v>0.111</v>
      </c>
      <c r="L124" s="22">
        <v>0.03</v>
      </c>
      <c r="N124" s="21">
        <f t="shared" si="176"/>
        <v>98.91700000000003</v>
      </c>
      <c r="O124" s="21"/>
      <c r="P124" s="22"/>
      <c r="Q124" s="26">
        <v>12</v>
      </c>
      <c r="R124" s="26">
        <v>4</v>
      </c>
      <c r="S124" s="25">
        <v>0</v>
      </c>
      <c r="T124" s="21"/>
      <c r="U124" s="24">
        <f t="shared" si="177"/>
        <v>1.9002813867667026</v>
      </c>
      <c r="V124" s="24">
        <f t="shared" si="178"/>
        <v>1.6861728701623134E-3</v>
      </c>
      <c r="W124" s="24">
        <f t="shared" si="179"/>
        <v>0.16868981572630892</v>
      </c>
      <c r="X124" s="24">
        <f t="shared" si="180"/>
        <v>1.0355489677712217E-2</v>
      </c>
      <c r="Y124" s="24">
        <f t="shared" si="181"/>
        <v>0</v>
      </c>
      <c r="Z124" s="24">
        <f t="shared" si="182"/>
        <v>0.18870425127162102</v>
      </c>
      <c r="AA124" s="24">
        <f t="shared" si="183"/>
        <v>1.6957989379293836</v>
      </c>
      <c r="AB124" s="24">
        <f t="shared" si="184"/>
        <v>3.4220868387076837E-2</v>
      </c>
      <c r="AC124" s="24">
        <f t="shared" si="185"/>
        <v>4.6273610742419988E-3</v>
      </c>
      <c r="AD124" s="24">
        <f t="shared" si="186"/>
        <v>3.127002985848901E-3</v>
      </c>
      <c r="AE124" s="24">
        <f t="shared" si="187"/>
        <v>2.0370019441351712E-3</v>
      </c>
      <c r="AF124" s="24">
        <f t="shared" si="188"/>
        <v>0</v>
      </c>
      <c r="AG124" s="24">
        <f t="shared" si="189"/>
        <v>4.0095282886331933</v>
      </c>
      <c r="AH124" s="24">
        <f t="shared" si="190"/>
        <v>0.89986525236307602</v>
      </c>
      <c r="AI124" s="23">
        <f t="shared" si="191"/>
        <v>0</v>
      </c>
      <c r="AJ124" s="21"/>
      <c r="AK124" s="21">
        <f t="shared" si="192"/>
        <v>54.258000000000003</v>
      </c>
      <c r="AL124" s="21">
        <f t="shared" si="193"/>
        <v>6.4000000000000001E-2</v>
      </c>
      <c r="AM124" s="21">
        <f t="shared" si="194"/>
        <v>4.0869999999999997</v>
      </c>
      <c r="AN124" s="21">
        <f t="shared" si="195"/>
        <v>0.374</v>
      </c>
      <c r="AO124" s="21">
        <f t="shared" si="196"/>
        <v>0</v>
      </c>
      <c r="AP124" s="21">
        <f t="shared" si="197"/>
        <v>6.4429999999999996</v>
      </c>
      <c r="AQ124" s="21">
        <f t="shared" si="198"/>
        <v>32.481999999999999</v>
      </c>
      <c r="AR124" s="21">
        <f t="shared" si="199"/>
        <v>0.91200000000000003</v>
      </c>
      <c r="AS124" s="21">
        <f t="shared" si="200"/>
        <v>0.156</v>
      </c>
      <c r="AT124" s="21">
        <f t="shared" si="201"/>
        <v>0.111</v>
      </c>
      <c r="AU124" s="21">
        <f t="shared" si="202"/>
        <v>0.03</v>
      </c>
      <c r="AV124" s="21">
        <f t="shared" si="203"/>
        <v>0</v>
      </c>
      <c r="AW124" s="21">
        <f t="shared" si="204"/>
        <v>98.91700000000003</v>
      </c>
      <c r="AX124" s="21"/>
      <c r="AY124" s="21">
        <f t="shared" si="205"/>
        <v>0.90309587217043952</v>
      </c>
      <c r="AZ124" s="21">
        <f t="shared" si="206"/>
        <v>8.013422482658453E-4</v>
      </c>
      <c r="BA124" s="21">
        <f t="shared" si="207"/>
        <v>8.016869360533542E-2</v>
      </c>
      <c r="BB124" s="21">
        <f t="shared" si="208"/>
        <v>4.921376406342522E-3</v>
      </c>
      <c r="BC124" s="21">
        <f t="shared" si="209"/>
        <v>8.9680418684928459E-2</v>
      </c>
      <c r="BD124" s="21">
        <f t="shared" si="210"/>
        <v>0</v>
      </c>
      <c r="BE124" s="21">
        <f t="shared" si="211"/>
        <v>0.80591697184426514</v>
      </c>
      <c r="BF124" s="21">
        <f t="shared" si="212"/>
        <v>1.6263236170007883E-2</v>
      </c>
      <c r="BG124" s="21">
        <f t="shared" si="213"/>
        <v>2.1991220428152145E-3</v>
      </c>
      <c r="BH124" s="21">
        <f t="shared" si="214"/>
        <v>1.4860870124028017E-3</v>
      </c>
      <c r="BI124" s="21">
        <f t="shared" si="215"/>
        <v>9.6807139203825812E-4</v>
      </c>
      <c r="BJ124" s="21">
        <f t="shared" si="216"/>
        <v>0</v>
      </c>
      <c r="BK124" s="21">
        <f t="shared" si="217"/>
        <v>1.9055011915768412</v>
      </c>
      <c r="BL124" s="21">
        <f t="shared" si="218"/>
        <v>2.1041856632559894</v>
      </c>
    </row>
    <row r="125" spans="1:64" x14ac:dyDescent="0.2">
      <c r="A125" s="21" t="s">
        <v>1528</v>
      </c>
      <c r="B125" s="27">
        <v>568.14509186884436</v>
      </c>
      <c r="C125" s="22">
        <v>55.054000000000002</v>
      </c>
      <c r="D125" s="22">
        <v>6.8000000000000005E-2</v>
      </c>
      <c r="E125" s="22">
        <v>3.97</v>
      </c>
      <c r="F125" s="22">
        <v>0.45</v>
      </c>
      <c r="G125" s="22">
        <v>6.5229999999999997</v>
      </c>
      <c r="H125" s="22">
        <v>32.686999999999998</v>
      </c>
      <c r="I125" s="22">
        <v>0.748</v>
      </c>
      <c r="J125" s="22">
        <v>0.183</v>
      </c>
      <c r="K125" s="22">
        <v>9.2999999999999999E-2</v>
      </c>
      <c r="L125" s="22">
        <v>2.1000000000000001E-2</v>
      </c>
      <c r="N125" s="21">
        <f t="shared" si="176"/>
        <v>99.797000000000011</v>
      </c>
      <c r="O125" s="21"/>
      <c r="P125" s="22"/>
      <c r="Q125" s="26">
        <v>12</v>
      </c>
      <c r="R125" s="26">
        <v>4</v>
      </c>
      <c r="S125" s="25">
        <v>0</v>
      </c>
      <c r="T125" s="21"/>
      <c r="U125" s="24">
        <f t="shared" si="177"/>
        <v>1.909459665007442</v>
      </c>
      <c r="V125" s="24">
        <f t="shared" si="178"/>
        <v>1.7741834070888085E-3</v>
      </c>
      <c r="W125" s="24">
        <f t="shared" si="179"/>
        <v>0.16227148478137407</v>
      </c>
      <c r="X125" s="24">
        <f t="shared" si="180"/>
        <v>1.2338973422351634E-2</v>
      </c>
      <c r="Y125" s="24">
        <f t="shared" si="181"/>
        <v>0</v>
      </c>
      <c r="Z125" s="24">
        <f t="shared" si="182"/>
        <v>0.1891944571437438</v>
      </c>
      <c r="AA125" s="24">
        <f t="shared" si="183"/>
        <v>1.6899510956821762</v>
      </c>
      <c r="AB125" s="24">
        <f t="shared" si="184"/>
        <v>2.7794909391236088E-2</v>
      </c>
      <c r="AC125" s="24">
        <f t="shared" si="185"/>
        <v>5.3756051015053045E-3</v>
      </c>
      <c r="AD125" s="24">
        <f t="shared" si="186"/>
        <v>2.5945123530139438E-3</v>
      </c>
      <c r="AE125" s="24">
        <f t="shared" si="187"/>
        <v>1.4120723873493049E-3</v>
      </c>
      <c r="AF125" s="24">
        <f t="shared" si="188"/>
        <v>0</v>
      </c>
      <c r="AG125" s="24">
        <f t="shared" si="189"/>
        <v>4.0021669586772814</v>
      </c>
      <c r="AH125" s="24">
        <f t="shared" si="190"/>
        <v>0.89931889157855438</v>
      </c>
      <c r="AI125" s="23">
        <f t="shared" si="191"/>
        <v>0</v>
      </c>
      <c r="AJ125" s="21"/>
      <c r="AK125" s="21">
        <f t="shared" si="192"/>
        <v>55.054000000000002</v>
      </c>
      <c r="AL125" s="21">
        <f t="shared" si="193"/>
        <v>6.8000000000000005E-2</v>
      </c>
      <c r="AM125" s="21">
        <f t="shared" si="194"/>
        <v>3.97</v>
      </c>
      <c r="AN125" s="21">
        <f t="shared" si="195"/>
        <v>0.45</v>
      </c>
      <c r="AO125" s="21">
        <f t="shared" si="196"/>
        <v>0</v>
      </c>
      <c r="AP125" s="21">
        <f t="shared" si="197"/>
        <v>6.5229999999999997</v>
      </c>
      <c r="AQ125" s="21">
        <f t="shared" si="198"/>
        <v>32.686999999999998</v>
      </c>
      <c r="AR125" s="21">
        <f t="shared" si="199"/>
        <v>0.748</v>
      </c>
      <c r="AS125" s="21">
        <f t="shared" si="200"/>
        <v>0.183</v>
      </c>
      <c r="AT125" s="21">
        <f t="shared" si="201"/>
        <v>9.2999999999999999E-2</v>
      </c>
      <c r="AU125" s="21">
        <f t="shared" si="202"/>
        <v>2.1000000000000001E-2</v>
      </c>
      <c r="AV125" s="21">
        <f t="shared" si="203"/>
        <v>0</v>
      </c>
      <c r="AW125" s="21">
        <f t="shared" si="204"/>
        <v>99.797000000000011</v>
      </c>
      <c r="AX125" s="21"/>
      <c r="AY125" s="21">
        <f t="shared" si="205"/>
        <v>0.91634487350199745</v>
      </c>
      <c r="AZ125" s="21">
        <f t="shared" si="206"/>
        <v>8.5142613878246064E-4</v>
      </c>
      <c r="BA125" s="21">
        <f t="shared" si="207"/>
        <v>7.7873675951353485E-2</v>
      </c>
      <c r="BB125" s="21">
        <f t="shared" si="208"/>
        <v>5.9214422001447461E-3</v>
      </c>
      <c r="BC125" s="21">
        <f t="shared" si="209"/>
        <v>9.0793942430822339E-2</v>
      </c>
      <c r="BD125" s="21">
        <f t="shared" si="210"/>
        <v>0</v>
      </c>
      <c r="BE125" s="21">
        <f t="shared" si="211"/>
        <v>0.81100326515219179</v>
      </c>
      <c r="BF125" s="21">
        <f t="shared" si="212"/>
        <v>1.3338706858734535E-2</v>
      </c>
      <c r="BG125" s="21">
        <f t="shared" si="213"/>
        <v>2.5797393194563092E-3</v>
      </c>
      <c r="BH125" s="21">
        <f t="shared" si="214"/>
        <v>1.2450999293104556E-3</v>
      </c>
      <c r="BI125" s="21">
        <f t="shared" si="215"/>
        <v>6.776499744267807E-4</v>
      </c>
      <c r="BJ125" s="21">
        <f t="shared" si="216"/>
        <v>0</v>
      </c>
      <c r="BK125" s="21">
        <f t="shared" si="217"/>
        <v>1.9206298214572202</v>
      </c>
      <c r="BL125" s="21">
        <f t="shared" si="218"/>
        <v>2.0837784116258056</v>
      </c>
    </row>
    <row r="126" spans="1:64" x14ac:dyDescent="0.2">
      <c r="A126" s="21" t="s">
        <v>1529</v>
      </c>
      <c r="B126" s="27">
        <v>582.28722749257747</v>
      </c>
      <c r="C126" s="22">
        <v>55.170999999999999</v>
      </c>
      <c r="D126" s="22">
        <v>5.1999999999999998E-2</v>
      </c>
      <c r="E126" s="22">
        <v>3.899</v>
      </c>
      <c r="F126" s="22">
        <v>0.46500000000000002</v>
      </c>
      <c r="G126" s="22">
        <v>6.4589999999999996</v>
      </c>
      <c r="H126" s="22">
        <v>32.508000000000003</v>
      </c>
      <c r="I126" s="22">
        <v>0.65700000000000003</v>
      </c>
      <c r="J126" s="22">
        <v>0.128</v>
      </c>
      <c r="K126" s="22">
        <v>9.0999999999999998E-2</v>
      </c>
      <c r="L126" s="22">
        <v>5.5E-2</v>
      </c>
      <c r="N126" s="21">
        <f t="shared" si="176"/>
        <v>99.484999999999999</v>
      </c>
      <c r="O126" s="21"/>
      <c r="P126" s="22"/>
      <c r="Q126" s="26">
        <v>12</v>
      </c>
      <c r="R126" s="26">
        <v>4</v>
      </c>
      <c r="S126" s="25">
        <v>0</v>
      </c>
      <c r="T126" s="21"/>
      <c r="U126" s="24">
        <f t="shared" si="177"/>
        <v>1.9171844610969873</v>
      </c>
      <c r="V126" s="24">
        <f t="shared" si="178"/>
        <v>1.3593283617427834E-3</v>
      </c>
      <c r="W126" s="24">
        <f t="shared" si="179"/>
        <v>0.15967479695769185</v>
      </c>
      <c r="X126" s="24">
        <f t="shared" si="180"/>
        <v>1.2774705650323997E-2</v>
      </c>
      <c r="Y126" s="24">
        <f t="shared" si="181"/>
        <v>0</v>
      </c>
      <c r="Z126" s="24">
        <f t="shared" si="182"/>
        <v>0.18769718049006626</v>
      </c>
      <c r="AA126" s="24">
        <f t="shared" si="183"/>
        <v>1.6839173020560454</v>
      </c>
      <c r="AB126" s="24">
        <f t="shared" si="184"/>
        <v>2.4460226176022098E-2</v>
      </c>
      <c r="AC126" s="24">
        <f t="shared" si="185"/>
        <v>3.7671912744371722E-3</v>
      </c>
      <c r="AD126" s="24">
        <f t="shared" si="186"/>
        <v>2.543581284182157E-3</v>
      </c>
      <c r="AE126" s="24">
        <f t="shared" si="187"/>
        <v>3.7053717795288168E-3</v>
      </c>
      <c r="AF126" s="24">
        <f t="shared" si="188"/>
        <v>0</v>
      </c>
      <c r="AG126" s="24">
        <f t="shared" si="189"/>
        <v>3.9970841451270283</v>
      </c>
      <c r="AH126" s="24">
        <f t="shared" si="190"/>
        <v>0.89971375930222219</v>
      </c>
      <c r="AI126" s="23">
        <f t="shared" si="191"/>
        <v>0</v>
      </c>
      <c r="AJ126" s="21"/>
      <c r="AK126" s="21">
        <f t="shared" si="192"/>
        <v>55.170999999999999</v>
      </c>
      <c r="AL126" s="21">
        <f t="shared" si="193"/>
        <v>5.1999999999999998E-2</v>
      </c>
      <c r="AM126" s="21">
        <f t="shared" si="194"/>
        <v>3.899</v>
      </c>
      <c r="AN126" s="21">
        <f t="shared" si="195"/>
        <v>0.46500000000000002</v>
      </c>
      <c r="AO126" s="21">
        <f t="shared" si="196"/>
        <v>0</v>
      </c>
      <c r="AP126" s="21">
        <f t="shared" si="197"/>
        <v>6.4589999999999996</v>
      </c>
      <c r="AQ126" s="21">
        <f t="shared" si="198"/>
        <v>32.508000000000003</v>
      </c>
      <c r="AR126" s="21">
        <f t="shared" si="199"/>
        <v>0.65700000000000003</v>
      </c>
      <c r="AS126" s="21">
        <f t="shared" si="200"/>
        <v>0.128</v>
      </c>
      <c r="AT126" s="21">
        <f t="shared" si="201"/>
        <v>9.0999999999999998E-2</v>
      </c>
      <c r="AU126" s="21">
        <f t="shared" si="202"/>
        <v>5.5E-2</v>
      </c>
      <c r="AV126" s="21">
        <f t="shared" si="203"/>
        <v>0</v>
      </c>
      <c r="AW126" s="21">
        <f t="shared" si="204"/>
        <v>99.484999999999999</v>
      </c>
      <c r="AX126" s="21"/>
      <c r="AY126" s="21">
        <f t="shared" si="205"/>
        <v>0.91829227696404792</v>
      </c>
      <c r="AZ126" s="21">
        <f t="shared" si="206"/>
        <v>6.5109057671599929E-4</v>
      </c>
      <c r="BA126" s="21">
        <f t="shared" si="207"/>
        <v>7.6480972930561011E-2</v>
      </c>
      <c r="BB126" s="21">
        <f t="shared" si="208"/>
        <v>6.1188236068162377E-3</v>
      </c>
      <c r="BC126" s="21">
        <f t="shared" si="209"/>
        <v>8.9903123434107238E-2</v>
      </c>
      <c r="BD126" s="21">
        <f t="shared" si="210"/>
        <v>0</v>
      </c>
      <c r="BE126" s="21">
        <f t="shared" si="211"/>
        <v>0.80656206270283148</v>
      </c>
      <c r="BF126" s="21">
        <f t="shared" si="212"/>
        <v>1.1715949740893837E-2</v>
      </c>
      <c r="BG126" s="21">
        <f t="shared" si="213"/>
        <v>1.8044078300022274E-3</v>
      </c>
      <c r="BH126" s="21">
        <f t="shared" si="214"/>
        <v>1.2183235867446393E-3</v>
      </c>
      <c r="BI126" s="21">
        <f t="shared" si="215"/>
        <v>1.7747975520701399E-3</v>
      </c>
      <c r="BJ126" s="21">
        <f t="shared" si="216"/>
        <v>0</v>
      </c>
      <c r="BK126" s="21">
        <f t="shared" si="217"/>
        <v>1.9145218289247907</v>
      </c>
      <c r="BL126" s="21">
        <f t="shared" si="218"/>
        <v>2.0877715180567145</v>
      </c>
    </row>
    <row r="127" spans="1:64" x14ac:dyDescent="0.2">
      <c r="A127" s="21" t="s">
        <v>1530</v>
      </c>
      <c r="B127" s="27">
        <v>592.28722749257406</v>
      </c>
      <c r="C127" s="22">
        <v>54.86</v>
      </c>
      <c r="D127" s="22">
        <v>8.6999999999999994E-2</v>
      </c>
      <c r="E127" s="22">
        <v>3.8490000000000002</v>
      </c>
      <c r="F127" s="22">
        <v>0.45300000000000001</v>
      </c>
      <c r="G127" s="22">
        <v>6.4950000000000001</v>
      </c>
      <c r="H127" s="22">
        <v>32.563000000000002</v>
      </c>
      <c r="I127" s="22">
        <v>0.66400000000000003</v>
      </c>
      <c r="J127" s="22">
        <v>0.189</v>
      </c>
      <c r="K127" s="22">
        <v>0.09</v>
      </c>
      <c r="L127" s="22">
        <v>0.02</v>
      </c>
      <c r="N127" s="21">
        <f t="shared" si="176"/>
        <v>99.27000000000001</v>
      </c>
      <c r="O127" s="21"/>
      <c r="P127" s="22"/>
      <c r="Q127" s="26">
        <v>12</v>
      </c>
      <c r="R127" s="26">
        <v>4</v>
      </c>
      <c r="S127" s="25">
        <v>0</v>
      </c>
      <c r="T127" s="21"/>
      <c r="U127" s="24">
        <f t="shared" si="177"/>
        <v>1.9123074386964598</v>
      </c>
      <c r="V127" s="24">
        <f t="shared" si="178"/>
        <v>2.2813354753848237E-3</v>
      </c>
      <c r="W127" s="24">
        <f t="shared" si="179"/>
        <v>0.15811749126493099</v>
      </c>
      <c r="X127" s="24">
        <f t="shared" si="180"/>
        <v>1.2483748704265815E-2</v>
      </c>
      <c r="Y127" s="24">
        <f t="shared" si="181"/>
        <v>0</v>
      </c>
      <c r="Z127" s="24">
        <f t="shared" si="182"/>
        <v>0.1893304583791163</v>
      </c>
      <c r="AA127" s="24">
        <f t="shared" si="183"/>
        <v>1.6920133450439565</v>
      </c>
      <c r="AB127" s="24">
        <f t="shared" si="184"/>
        <v>2.4797736729801498E-2</v>
      </c>
      <c r="AC127" s="24">
        <f t="shared" si="185"/>
        <v>5.579796660861799E-3</v>
      </c>
      <c r="AD127" s="24">
        <f t="shared" si="186"/>
        <v>2.5234552323154863E-3</v>
      </c>
      <c r="AE127" s="24">
        <f t="shared" si="187"/>
        <v>1.3515993129295735E-3</v>
      </c>
      <c r="AF127" s="24">
        <f t="shared" si="188"/>
        <v>0</v>
      </c>
      <c r="AG127" s="24">
        <f t="shared" si="189"/>
        <v>4.0007864055000226</v>
      </c>
      <c r="AH127" s="24">
        <f t="shared" si="190"/>
        <v>0.89936424271064508</v>
      </c>
      <c r="AI127" s="23">
        <f t="shared" si="191"/>
        <v>0</v>
      </c>
      <c r="AJ127" s="21"/>
      <c r="AK127" s="21">
        <f t="shared" si="192"/>
        <v>54.86</v>
      </c>
      <c r="AL127" s="21">
        <f t="shared" si="193"/>
        <v>8.6999999999999994E-2</v>
      </c>
      <c r="AM127" s="21">
        <f t="shared" si="194"/>
        <v>3.8490000000000002</v>
      </c>
      <c r="AN127" s="21">
        <f t="shared" si="195"/>
        <v>0.45300000000000001</v>
      </c>
      <c r="AO127" s="21">
        <f t="shared" si="196"/>
        <v>0</v>
      </c>
      <c r="AP127" s="21">
        <f t="shared" si="197"/>
        <v>6.4950000000000001</v>
      </c>
      <c r="AQ127" s="21">
        <f t="shared" si="198"/>
        <v>32.563000000000002</v>
      </c>
      <c r="AR127" s="21">
        <f t="shared" si="199"/>
        <v>0.66400000000000003</v>
      </c>
      <c r="AS127" s="21">
        <f t="shared" si="200"/>
        <v>0.189</v>
      </c>
      <c r="AT127" s="21">
        <f t="shared" si="201"/>
        <v>0.09</v>
      </c>
      <c r="AU127" s="21">
        <f t="shared" si="202"/>
        <v>0.02</v>
      </c>
      <c r="AV127" s="21">
        <f t="shared" si="203"/>
        <v>0</v>
      </c>
      <c r="AW127" s="21">
        <f t="shared" si="204"/>
        <v>99.27000000000001</v>
      </c>
      <c r="AX127" s="21"/>
      <c r="AY127" s="21">
        <f t="shared" si="205"/>
        <v>0.91311584553928093</v>
      </c>
      <c r="AZ127" s="21">
        <f t="shared" si="206"/>
        <v>1.0893246187363833E-3</v>
      </c>
      <c r="BA127" s="21">
        <f t="shared" si="207"/>
        <v>7.5500196155355054E-2</v>
      </c>
      <c r="BB127" s="21">
        <f t="shared" si="208"/>
        <v>5.9609184814790441E-3</v>
      </c>
      <c r="BC127" s="21">
        <f t="shared" si="209"/>
        <v>9.0404209119759493E-2</v>
      </c>
      <c r="BD127" s="21">
        <f t="shared" si="210"/>
        <v>0</v>
      </c>
      <c r="BE127" s="21">
        <f t="shared" si="211"/>
        <v>0.80792667798056794</v>
      </c>
      <c r="BF127" s="21">
        <f t="shared" si="212"/>
        <v>1.1840777211496968E-2</v>
      </c>
      <c r="BG127" s="21">
        <f t="shared" si="213"/>
        <v>2.6643209364876639E-3</v>
      </c>
      <c r="BH127" s="21">
        <f t="shared" si="214"/>
        <v>1.2049354154617311E-3</v>
      </c>
      <c r="BI127" s="21">
        <f t="shared" si="215"/>
        <v>6.4538092802550549E-4</v>
      </c>
      <c r="BJ127" s="21">
        <f t="shared" si="216"/>
        <v>0</v>
      </c>
      <c r="BK127" s="21">
        <f t="shared" si="217"/>
        <v>1.9103525863866506</v>
      </c>
      <c r="BL127" s="21">
        <f t="shared" si="218"/>
        <v>2.0942659664032686</v>
      </c>
    </row>
    <row r="128" spans="1:64" x14ac:dyDescent="0.2">
      <c r="A128" s="21" t="s">
        <v>1531</v>
      </c>
      <c r="B128" s="27">
        <v>616.70033872404974</v>
      </c>
      <c r="C128" s="22">
        <v>55.084000000000003</v>
      </c>
      <c r="D128" s="22">
        <v>9.1999999999999998E-2</v>
      </c>
      <c r="E128" s="22">
        <v>3.875</v>
      </c>
      <c r="F128" s="22">
        <v>0.49299999999999999</v>
      </c>
      <c r="G128" s="22">
        <v>6.4740000000000002</v>
      </c>
      <c r="H128" s="22">
        <v>32.741999999999997</v>
      </c>
      <c r="I128" s="22">
        <v>0.60099999999999998</v>
      </c>
      <c r="J128" s="22">
        <v>0.156</v>
      </c>
      <c r="K128" s="22">
        <v>6.7000000000000004E-2</v>
      </c>
      <c r="L128" s="22">
        <v>2.1999999999999999E-2</v>
      </c>
      <c r="N128" s="21">
        <f t="shared" si="176"/>
        <v>99.605999999999995</v>
      </c>
      <c r="O128" s="21"/>
      <c r="P128" s="22"/>
      <c r="Q128" s="26">
        <v>12</v>
      </c>
      <c r="R128" s="26">
        <v>4</v>
      </c>
      <c r="S128" s="25">
        <v>0</v>
      </c>
      <c r="T128" s="21"/>
      <c r="U128" s="24">
        <f t="shared" si="177"/>
        <v>1.9124915548580985</v>
      </c>
      <c r="V128" s="24">
        <f t="shared" si="178"/>
        <v>2.4028677798629771E-3</v>
      </c>
      <c r="W128" s="24">
        <f t="shared" si="179"/>
        <v>0.15855350833720583</v>
      </c>
      <c r="X128" s="24">
        <f t="shared" si="180"/>
        <v>1.3532121247468012E-2</v>
      </c>
      <c r="Y128" s="24">
        <f t="shared" si="181"/>
        <v>0</v>
      </c>
      <c r="Z128" s="24">
        <f t="shared" si="182"/>
        <v>0.18796897418769012</v>
      </c>
      <c r="AA128" s="24">
        <f t="shared" si="183"/>
        <v>1.6945591166667904</v>
      </c>
      <c r="AB128" s="24">
        <f t="shared" si="184"/>
        <v>2.2355818902714677E-2</v>
      </c>
      <c r="AC128" s="24">
        <f t="shared" si="185"/>
        <v>4.5872595360900107E-3</v>
      </c>
      <c r="AD128" s="24">
        <f t="shared" si="186"/>
        <v>1.8711131160098354E-3</v>
      </c>
      <c r="AE128" s="24">
        <f t="shared" si="187"/>
        <v>1.4808558755457953E-3</v>
      </c>
      <c r="AF128" s="24">
        <f t="shared" si="188"/>
        <v>0</v>
      </c>
      <c r="AG128" s="24">
        <f t="shared" si="189"/>
        <v>3.999803190507476</v>
      </c>
      <c r="AH128" s="24">
        <f t="shared" si="190"/>
        <v>0.9001507732602434</v>
      </c>
      <c r="AI128" s="23">
        <f t="shared" si="191"/>
        <v>0</v>
      </c>
      <c r="AJ128" s="21"/>
      <c r="AK128" s="21">
        <f t="shared" si="192"/>
        <v>55.084000000000003</v>
      </c>
      <c r="AL128" s="21">
        <f t="shared" si="193"/>
        <v>9.1999999999999998E-2</v>
      </c>
      <c r="AM128" s="21">
        <f t="shared" si="194"/>
        <v>3.875</v>
      </c>
      <c r="AN128" s="21">
        <f t="shared" si="195"/>
        <v>0.49299999999999999</v>
      </c>
      <c r="AO128" s="21">
        <f t="shared" si="196"/>
        <v>0</v>
      </c>
      <c r="AP128" s="21">
        <f t="shared" si="197"/>
        <v>6.4740000000000002</v>
      </c>
      <c r="AQ128" s="21">
        <f t="shared" si="198"/>
        <v>32.741999999999997</v>
      </c>
      <c r="AR128" s="21">
        <f t="shared" si="199"/>
        <v>0.60099999999999998</v>
      </c>
      <c r="AS128" s="21">
        <f t="shared" si="200"/>
        <v>0.156</v>
      </c>
      <c r="AT128" s="21">
        <f t="shared" si="201"/>
        <v>6.7000000000000004E-2</v>
      </c>
      <c r="AU128" s="21">
        <f t="shared" si="202"/>
        <v>2.1999999999999999E-2</v>
      </c>
      <c r="AV128" s="21">
        <f t="shared" si="203"/>
        <v>0</v>
      </c>
      <c r="AW128" s="21">
        <f t="shared" si="204"/>
        <v>99.605999999999995</v>
      </c>
      <c r="AX128" s="21"/>
      <c r="AY128" s="21">
        <f t="shared" si="205"/>
        <v>0.91684420772303599</v>
      </c>
      <c r="AZ128" s="21">
        <f t="shared" si="206"/>
        <v>1.1519294818821526E-3</v>
      </c>
      <c r="BA128" s="21">
        <f t="shared" si="207"/>
        <v>7.6010200078462153E-2</v>
      </c>
      <c r="BB128" s="21">
        <f t="shared" si="208"/>
        <v>6.4872688992696883E-3</v>
      </c>
      <c r="BC128" s="21">
        <f t="shared" si="209"/>
        <v>9.0111909136462345E-2</v>
      </c>
      <c r="BD128" s="21">
        <f t="shared" si="210"/>
        <v>0</v>
      </c>
      <c r="BE128" s="21">
        <f t="shared" si="211"/>
        <v>0.81236788042992814</v>
      </c>
      <c r="BF128" s="21">
        <f t="shared" si="212"/>
        <v>1.0717329976068791E-2</v>
      </c>
      <c r="BG128" s="21">
        <f t="shared" si="213"/>
        <v>2.1991220428152145E-3</v>
      </c>
      <c r="BH128" s="21">
        <f t="shared" si="214"/>
        <v>8.9700747595484434E-4</v>
      </c>
      <c r="BI128" s="21">
        <f t="shared" si="215"/>
        <v>7.099190208280559E-4</v>
      </c>
      <c r="BJ128" s="21">
        <f t="shared" si="216"/>
        <v>0</v>
      </c>
      <c r="BK128" s="21">
        <f t="shared" si="217"/>
        <v>1.9174967742647073</v>
      </c>
      <c r="BL128" s="21">
        <f t="shared" si="218"/>
        <v>2.0859504142014842</v>
      </c>
    </row>
    <row r="129" spans="1:64" x14ac:dyDescent="0.2">
      <c r="A129" s="21" t="s">
        <v>1532</v>
      </c>
      <c r="B129" s="27">
        <v>628.01404722303323</v>
      </c>
      <c r="C129" s="22">
        <v>54.566000000000003</v>
      </c>
      <c r="D129" s="22">
        <v>8.8999999999999996E-2</v>
      </c>
      <c r="E129" s="22">
        <v>3.831</v>
      </c>
      <c r="F129" s="22">
        <v>0.496</v>
      </c>
      <c r="G129" s="22">
        <v>6.516</v>
      </c>
      <c r="H129" s="22">
        <v>32.119999999999997</v>
      </c>
      <c r="I129" s="22">
        <v>0.61699999999999999</v>
      </c>
      <c r="J129" s="22">
        <v>0.16900000000000001</v>
      </c>
      <c r="K129" s="22">
        <v>8.8999999999999996E-2</v>
      </c>
      <c r="L129" s="22">
        <v>7.1999999999999995E-2</v>
      </c>
      <c r="N129" s="21">
        <f t="shared" si="176"/>
        <v>98.564999999999998</v>
      </c>
      <c r="O129" s="21"/>
      <c r="P129" s="22"/>
      <c r="Q129" s="26">
        <v>12</v>
      </c>
      <c r="R129" s="26">
        <v>4</v>
      </c>
      <c r="S129" s="25">
        <v>0</v>
      </c>
      <c r="T129" s="21"/>
      <c r="U129" s="24">
        <f t="shared" si="177"/>
        <v>1.9157075333666347</v>
      </c>
      <c r="V129" s="24">
        <f t="shared" si="178"/>
        <v>2.3505261395066054E-3</v>
      </c>
      <c r="W129" s="24">
        <f t="shared" si="179"/>
        <v>0.15850732370045184</v>
      </c>
      <c r="X129" s="24">
        <f t="shared" si="180"/>
        <v>1.3766821123844773E-2</v>
      </c>
      <c r="Y129" s="24">
        <f t="shared" si="181"/>
        <v>0</v>
      </c>
      <c r="Z129" s="24">
        <f t="shared" si="182"/>
        <v>0.19130555626554943</v>
      </c>
      <c r="AA129" s="24">
        <f t="shared" si="183"/>
        <v>1.6809704874917732</v>
      </c>
      <c r="AB129" s="24">
        <f t="shared" si="184"/>
        <v>2.3207817831454685E-2</v>
      </c>
      <c r="AC129" s="24">
        <f t="shared" si="185"/>
        <v>5.0251432939582216E-3</v>
      </c>
      <c r="AD129" s="24">
        <f t="shared" si="186"/>
        <v>2.5133228458142486E-3</v>
      </c>
      <c r="AE129" s="24">
        <f t="shared" si="187"/>
        <v>4.9006720454444199E-3</v>
      </c>
      <c r="AF129" s="24">
        <f t="shared" si="188"/>
        <v>0</v>
      </c>
      <c r="AG129" s="24">
        <f t="shared" si="189"/>
        <v>3.9982552041044319</v>
      </c>
      <c r="AH129" s="24">
        <f t="shared" si="190"/>
        <v>0.89782192807336603</v>
      </c>
      <c r="AI129" s="23">
        <f t="shared" si="191"/>
        <v>0</v>
      </c>
      <c r="AJ129" s="21"/>
      <c r="AK129" s="21">
        <f t="shared" si="192"/>
        <v>54.566000000000003</v>
      </c>
      <c r="AL129" s="21">
        <f t="shared" si="193"/>
        <v>8.8999999999999996E-2</v>
      </c>
      <c r="AM129" s="21">
        <f t="shared" si="194"/>
        <v>3.831</v>
      </c>
      <c r="AN129" s="21">
        <f t="shared" si="195"/>
        <v>0.496</v>
      </c>
      <c r="AO129" s="21">
        <f t="shared" si="196"/>
        <v>0</v>
      </c>
      <c r="AP129" s="21">
        <f t="shared" si="197"/>
        <v>6.516</v>
      </c>
      <c r="AQ129" s="21">
        <f t="shared" si="198"/>
        <v>32.119999999999997</v>
      </c>
      <c r="AR129" s="21">
        <f t="shared" si="199"/>
        <v>0.61699999999999999</v>
      </c>
      <c r="AS129" s="21">
        <f t="shared" si="200"/>
        <v>0.16900000000000001</v>
      </c>
      <c r="AT129" s="21">
        <f t="shared" si="201"/>
        <v>8.8999999999999996E-2</v>
      </c>
      <c r="AU129" s="21">
        <f t="shared" si="202"/>
        <v>7.1999999999999995E-2</v>
      </c>
      <c r="AV129" s="21">
        <f t="shared" si="203"/>
        <v>0</v>
      </c>
      <c r="AW129" s="21">
        <f t="shared" si="204"/>
        <v>98.564999999999998</v>
      </c>
      <c r="AX129" s="21"/>
      <c r="AY129" s="21">
        <f t="shared" si="205"/>
        <v>0.90822237017310259</v>
      </c>
      <c r="AZ129" s="21">
        <f t="shared" si="206"/>
        <v>1.1143665639946911E-3</v>
      </c>
      <c r="BA129" s="21">
        <f t="shared" si="207"/>
        <v>7.5147116516280893E-2</v>
      </c>
      <c r="BB129" s="21">
        <f t="shared" si="208"/>
        <v>6.5267451806039871E-3</v>
      </c>
      <c r="BC129" s="21">
        <f t="shared" si="209"/>
        <v>9.0696509103056627E-2</v>
      </c>
      <c r="BD129" s="21">
        <f t="shared" si="210"/>
        <v>0</v>
      </c>
      <c r="BE129" s="21">
        <f t="shared" si="211"/>
        <v>0.79693532219807262</v>
      </c>
      <c r="BF129" s="21">
        <f t="shared" si="212"/>
        <v>1.1002649908875946E-2</v>
      </c>
      <c r="BG129" s="21">
        <f t="shared" si="213"/>
        <v>2.3823822130498162E-3</v>
      </c>
      <c r="BH129" s="21">
        <f t="shared" si="214"/>
        <v>1.191547244178823E-3</v>
      </c>
      <c r="BI129" s="21">
        <f t="shared" si="215"/>
        <v>2.3233713408918194E-3</v>
      </c>
      <c r="BJ129" s="21">
        <f t="shared" si="216"/>
        <v>0</v>
      </c>
      <c r="BK129" s="21">
        <f t="shared" si="217"/>
        <v>1.8955423804421079</v>
      </c>
      <c r="BL129" s="21">
        <f t="shared" si="218"/>
        <v>2.1092934905374667</v>
      </c>
    </row>
    <row r="130" spans="1:64" x14ac:dyDescent="0.2">
      <c r="A130" s="21" t="s">
        <v>1533</v>
      </c>
      <c r="B130" s="27">
        <v>642.43625232488125</v>
      </c>
      <c r="C130" s="22">
        <v>54.677999999999997</v>
      </c>
      <c r="D130" s="22">
        <v>9.4E-2</v>
      </c>
      <c r="E130" s="22">
        <v>4.4560000000000004</v>
      </c>
      <c r="F130" s="22">
        <v>0.71199999999999997</v>
      </c>
      <c r="G130" s="22">
        <v>6.6189999999999998</v>
      </c>
      <c r="H130" s="22">
        <v>32.363999999999997</v>
      </c>
      <c r="I130" s="22">
        <v>0.64200000000000002</v>
      </c>
      <c r="J130" s="22">
        <v>0.159</v>
      </c>
      <c r="K130" s="22">
        <v>6.3E-2</v>
      </c>
      <c r="L130" s="22">
        <v>0.03</v>
      </c>
      <c r="N130" s="21">
        <f t="shared" si="176"/>
        <v>99.817000000000007</v>
      </c>
      <c r="O130" s="21"/>
      <c r="P130" s="22"/>
      <c r="Q130" s="26">
        <v>12</v>
      </c>
      <c r="R130" s="26">
        <v>4</v>
      </c>
      <c r="S130" s="25">
        <v>0</v>
      </c>
      <c r="T130" s="21"/>
      <c r="U130" s="24">
        <f t="shared" si="177"/>
        <v>1.8974448824399341</v>
      </c>
      <c r="V130" s="24">
        <f t="shared" si="178"/>
        <v>2.4538747530128751E-3</v>
      </c>
      <c r="W130" s="24">
        <f t="shared" si="179"/>
        <v>0.18223501363144223</v>
      </c>
      <c r="X130" s="24">
        <f t="shared" si="180"/>
        <v>1.9533562069337977E-2</v>
      </c>
      <c r="Y130" s="24">
        <f t="shared" si="181"/>
        <v>0</v>
      </c>
      <c r="Z130" s="24">
        <f t="shared" si="182"/>
        <v>0.19208274322774579</v>
      </c>
      <c r="AA130" s="24">
        <f t="shared" si="183"/>
        <v>1.6741570835792867</v>
      </c>
      <c r="AB130" s="24">
        <f t="shared" si="184"/>
        <v>2.3868967385710035E-2</v>
      </c>
      <c r="AC130" s="24">
        <f t="shared" si="185"/>
        <v>4.6731350312577188E-3</v>
      </c>
      <c r="AD130" s="24">
        <f t="shared" si="186"/>
        <v>1.7585239274137726E-3</v>
      </c>
      <c r="AE130" s="24">
        <f t="shared" si="187"/>
        <v>2.018337823041489E-3</v>
      </c>
      <c r="AF130" s="24">
        <f t="shared" si="188"/>
        <v>0</v>
      </c>
      <c r="AG130" s="24">
        <f t="shared" si="189"/>
        <v>4.000226123868182</v>
      </c>
      <c r="AH130" s="24">
        <f t="shared" si="190"/>
        <v>0.89707499514873068</v>
      </c>
      <c r="AI130" s="23">
        <f t="shared" si="191"/>
        <v>0</v>
      </c>
      <c r="AJ130" s="21"/>
      <c r="AK130" s="21">
        <f t="shared" si="192"/>
        <v>54.677999999999997</v>
      </c>
      <c r="AL130" s="21">
        <f t="shared" si="193"/>
        <v>9.4E-2</v>
      </c>
      <c r="AM130" s="21">
        <f t="shared" si="194"/>
        <v>4.4560000000000004</v>
      </c>
      <c r="AN130" s="21">
        <f t="shared" si="195"/>
        <v>0.71199999999999997</v>
      </c>
      <c r="AO130" s="21">
        <f t="shared" si="196"/>
        <v>0</v>
      </c>
      <c r="AP130" s="21">
        <f t="shared" si="197"/>
        <v>6.6189999999999998</v>
      </c>
      <c r="AQ130" s="21">
        <f t="shared" si="198"/>
        <v>32.363999999999997</v>
      </c>
      <c r="AR130" s="21">
        <f t="shared" si="199"/>
        <v>0.64200000000000002</v>
      </c>
      <c r="AS130" s="21">
        <f t="shared" si="200"/>
        <v>0.159</v>
      </c>
      <c r="AT130" s="21">
        <f t="shared" si="201"/>
        <v>6.3E-2</v>
      </c>
      <c r="AU130" s="21">
        <f t="shared" si="202"/>
        <v>0.03</v>
      </c>
      <c r="AV130" s="21">
        <f t="shared" si="203"/>
        <v>0</v>
      </c>
      <c r="AW130" s="21">
        <f t="shared" si="204"/>
        <v>99.817000000000007</v>
      </c>
      <c r="AX130" s="21"/>
      <c r="AY130" s="21">
        <f t="shared" si="205"/>
        <v>0.91008655126498006</v>
      </c>
      <c r="AZ130" s="21">
        <f t="shared" si="206"/>
        <v>1.1769714271404603E-3</v>
      </c>
      <c r="BA130" s="21">
        <f t="shared" si="207"/>
        <v>8.7406826206355454E-2</v>
      </c>
      <c r="BB130" s="21">
        <f t="shared" si="208"/>
        <v>9.3690374366734649E-3</v>
      </c>
      <c r="BC130" s="21">
        <f t="shared" si="209"/>
        <v>9.2130170925894997E-2</v>
      </c>
      <c r="BD130" s="21">
        <f t="shared" si="210"/>
        <v>0</v>
      </c>
      <c r="BE130" s="21">
        <f t="shared" si="211"/>
        <v>0.80298925179384872</v>
      </c>
      <c r="BF130" s="21">
        <f t="shared" si="212"/>
        <v>1.1448462303887129E-2</v>
      </c>
      <c r="BG130" s="21">
        <f t="shared" si="213"/>
        <v>2.241412851330892E-3</v>
      </c>
      <c r="BH130" s="21">
        <f t="shared" si="214"/>
        <v>8.4345479082321181E-4</v>
      </c>
      <c r="BI130" s="21">
        <f t="shared" si="215"/>
        <v>9.6807139203825812E-4</v>
      </c>
      <c r="BJ130" s="21">
        <f t="shared" si="216"/>
        <v>0</v>
      </c>
      <c r="BK130" s="21">
        <f t="shared" si="217"/>
        <v>1.9186602103929726</v>
      </c>
      <c r="BL130" s="21">
        <f t="shared" si="218"/>
        <v>2.084905968341769</v>
      </c>
    </row>
    <row r="131" spans="1:64" x14ac:dyDescent="0.2">
      <c r="A131" s="21" t="s">
        <v>1534</v>
      </c>
      <c r="B131" s="27">
        <v>655.24250079975707</v>
      </c>
      <c r="C131" s="22">
        <v>54.89</v>
      </c>
      <c r="D131" s="22">
        <v>0.11799999999999999</v>
      </c>
      <c r="E131" s="22">
        <v>3.786</v>
      </c>
      <c r="F131" s="22">
        <v>0.46700000000000003</v>
      </c>
      <c r="G131" s="22">
        <v>6.4390000000000001</v>
      </c>
      <c r="H131" s="22">
        <v>32.578000000000003</v>
      </c>
      <c r="I131" s="22">
        <v>0.63900000000000001</v>
      </c>
      <c r="J131" s="22">
        <v>0.23300000000000001</v>
      </c>
      <c r="K131" s="22">
        <v>8.5999999999999993E-2</v>
      </c>
      <c r="L131" s="22">
        <v>2.8000000000000001E-2</v>
      </c>
      <c r="N131" s="21">
        <f t="shared" si="176"/>
        <v>99.26400000000001</v>
      </c>
      <c r="O131" s="21"/>
      <c r="P131" s="22"/>
      <c r="Q131" s="26">
        <v>12</v>
      </c>
      <c r="R131" s="26">
        <v>4</v>
      </c>
      <c r="S131" s="25">
        <v>0</v>
      </c>
      <c r="T131" s="21"/>
      <c r="U131" s="24">
        <f t="shared" si="177"/>
        <v>1.9133262555114079</v>
      </c>
      <c r="V131" s="24">
        <f t="shared" si="178"/>
        <v>3.0941815902158967E-3</v>
      </c>
      <c r="W131" s="24">
        <f t="shared" si="179"/>
        <v>0.1555272535363679</v>
      </c>
      <c r="X131" s="24">
        <f t="shared" si="180"/>
        <v>1.2869378841261121E-2</v>
      </c>
      <c r="Y131" s="24">
        <f t="shared" si="181"/>
        <v>0</v>
      </c>
      <c r="Z131" s="24">
        <f t="shared" si="182"/>
        <v>0.18769540695367901</v>
      </c>
      <c r="AA131" s="24">
        <f t="shared" si="183"/>
        <v>1.6927689449545122</v>
      </c>
      <c r="AB131" s="24">
        <f t="shared" si="184"/>
        <v>2.3863751223716159E-2</v>
      </c>
      <c r="AC131" s="24">
        <f t="shared" si="185"/>
        <v>6.8787001535341044E-3</v>
      </c>
      <c r="AD131" s="24">
        <f t="shared" si="186"/>
        <v>2.4112677381968655E-3</v>
      </c>
      <c r="AE131" s="24">
        <f t="shared" si="187"/>
        <v>1.8922124133380217E-3</v>
      </c>
      <c r="AF131" s="24">
        <f t="shared" si="188"/>
        <v>0</v>
      </c>
      <c r="AG131" s="24">
        <f t="shared" si="189"/>
        <v>4.0003273529162291</v>
      </c>
      <c r="AH131" s="24">
        <f t="shared" si="190"/>
        <v>0.90018667104047145</v>
      </c>
      <c r="AI131" s="23">
        <f t="shared" si="191"/>
        <v>0</v>
      </c>
      <c r="AJ131" s="21"/>
      <c r="AK131" s="21">
        <f t="shared" si="192"/>
        <v>54.89</v>
      </c>
      <c r="AL131" s="21">
        <f t="shared" si="193"/>
        <v>0.11799999999999999</v>
      </c>
      <c r="AM131" s="21">
        <f t="shared" si="194"/>
        <v>3.786</v>
      </c>
      <c r="AN131" s="21">
        <f t="shared" si="195"/>
        <v>0.46700000000000003</v>
      </c>
      <c r="AO131" s="21">
        <f t="shared" si="196"/>
        <v>0</v>
      </c>
      <c r="AP131" s="21">
        <f t="shared" si="197"/>
        <v>6.4390000000000001</v>
      </c>
      <c r="AQ131" s="21">
        <f t="shared" si="198"/>
        <v>32.578000000000003</v>
      </c>
      <c r="AR131" s="21">
        <f t="shared" si="199"/>
        <v>0.63900000000000001</v>
      </c>
      <c r="AS131" s="21">
        <f t="shared" si="200"/>
        <v>0.23300000000000001</v>
      </c>
      <c r="AT131" s="21">
        <f t="shared" si="201"/>
        <v>8.5999999999999993E-2</v>
      </c>
      <c r="AU131" s="21">
        <f t="shared" si="202"/>
        <v>2.8000000000000001E-2</v>
      </c>
      <c r="AV131" s="21">
        <f t="shared" si="203"/>
        <v>0</v>
      </c>
      <c r="AW131" s="21">
        <f t="shared" si="204"/>
        <v>99.26400000000001</v>
      </c>
      <c r="AX131" s="21"/>
      <c r="AY131" s="21">
        <f t="shared" si="205"/>
        <v>0.91361517976031958</v>
      </c>
      <c r="AZ131" s="21">
        <f t="shared" si="206"/>
        <v>1.4774747702401521E-3</v>
      </c>
      <c r="BA131" s="21">
        <f t="shared" si="207"/>
        <v>7.4264417418595532E-2</v>
      </c>
      <c r="BB131" s="21">
        <f t="shared" si="208"/>
        <v>6.1451411277057702E-3</v>
      </c>
      <c r="BC131" s="21">
        <f t="shared" si="209"/>
        <v>8.9624742497633775E-2</v>
      </c>
      <c r="BD131" s="21">
        <f t="shared" si="210"/>
        <v>0</v>
      </c>
      <c r="BE131" s="21">
        <f t="shared" si="211"/>
        <v>0.80829884578358691</v>
      </c>
      <c r="BF131" s="21">
        <f t="shared" si="212"/>
        <v>1.1394964816485786E-2</v>
      </c>
      <c r="BG131" s="21">
        <f t="shared" si="213"/>
        <v>3.2845861280509296E-3</v>
      </c>
      <c r="BH131" s="21">
        <f t="shared" si="214"/>
        <v>1.1513827303300985E-3</v>
      </c>
      <c r="BI131" s="21">
        <f t="shared" si="215"/>
        <v>9.0353329923570759E-4</v>
      </c>
      <c r="BJ131" s="21">
        <f t="shared" si="216"/>
        <v>0</v>
      </c>
      <c r="BK131" s="21">
        <f t="shared" si="217"/>
        <v>1.9101602683321841</v>
      </c>
      <c r="BL131" s="21">
        <f t="shared" si="218"/>
        <v>2.0942364990184985</v>
      </c>
    </row>
    <row r="132" spans="1:64" x14ac:dyDescent="0.2">
      <c r="A132" s="21" t="s">
        <v>1535</v>
      </c>
      <c r="B132" s="27">
        <v>668.04874927461844</v>
      </c>
      <c r="C132" s="22">
        <v>54.994999999999997</v>
      </c>
      <c r="D132" s="22">
        <v>0.129</v>
      </c>
      <c r="E132" s="22">
        <v>3.8159999999999998</v>
      </c>
      <c r="F132" s="22">
        <v>0.52300000000000002</v>
      </c>
      <c r="G132" s="22">
        <v>6.6130000000000004</v>
      </c>
      <c r="H132" s="22">
        <v>32.6</v>
      </c>
      <c r="I132" s="22">
        <v>0.64600000000000002</v>
      </c>
      <c r="J132" s="22">
        <v>0.16300000000000001</v>
      </c>
      <c r="K132" s="22">
        <v>8.8999999999999996E-2</v>
      </c>
      <c r="L132" s="22">
        <v>2.4E-2</v>
      </c>
      <c r="N132" s="21">
        <f t="shared" si="176"/>
        <v>99.598000000000013</v>
      </c>
      <c r="O132" s="21"/>
      <c r="P132" s="22"/>
      <c r="Q132" s="26">
        <v>12</v>
      </c>
      <c r="R132" s="26">
        <v>4</v>
      </c>
      <c r="S132" s="25">
        <v>0</v>
      </c>
      <c r="T132" s="21"/>
      <c r="U132" s="24">
        <f t="shared" si="177"/>
        <v>1.911754655420453</v>
      </c>
      <c r="V132" s="24">
        <f t="shared" si="178"/>
        <v>3.3733907561367318E-3</v>
      </c>
      <c r="W132" s="24">
        <f t="shared" si="179"/>
        <v>0.15633182900584444</v>
      </c>
      <c r="X132" s="24">
        <f t="shared" si="180"/>
        <v>1.4373268668306847E-2</v>
      </c>
      <c r="Y132" s="24">
        <f t="shared" si="181"/>
        <v>0</v>
      </c>
      <c r="Z132" s="24">
        <f t="shared" si="182"/>
        <v>0.19224138760543974</v>
      </c>
      <c r="AA132" s="24">
        <f t="shared" si="183"/>
        <v>1.6892892321652166</v>
      </c>
      <c r="AB132" s="24">
        <f t="shared" si="184"/>
        <v>2.4059329636910216E-2</v>
      </c>
      <c r="AC132" s="24">
        <f t="shared" si="185"/>
        <v>4.799005103716782E-3</v>
      </c>
      <c r="AD132" s="24">
        <f t="shared" si="186"/>
        <v>2.4885716001824447E-3</v>
      </c>
      <c r="AE132" s="24">
        <f t="shared" si="187"/>
        <v>1.6174700482553045E-3</v>
      </c>
      <c r="AF132" s="24">
        <f t="shared" si="188"/>
        <v>0</v>
      </c>
      <c r="AG132" s="24">
        <f t="shared" si="189"/>
        <v>4.0003281400104616</v>
      </c>
      <c r="AH132" s="24">
        <f t="shared" si="190"/>
        <v>0.89782712777277451</v>
      </c>
      <c r="AI132" s="23">
        <f t="shared" si="191"/>
        <v>0</v>
      </c>
      <c r="AJ132" s="21"/>
      <c r="AK132" s="21">
        <f t="shared" si="192"/>
        <v>54.994999999999997</v>
      </c>
      <c r="AL132" s="21">
        <f t="shared" si="193"/>
        <v>0.129</v>
      </c>
      <c r="AM132" s="21">
        <f t="shared" si="194"/>
        <v>3.8159999999999998</v>
      </c>
      <c r="AN132" s="21">
        <f t="shared" si="195"/>
        <v>0.52300000000000002</v>
      </c>
      <c r="AO132" s="21">
        <f t="shared" si="196"/>
        <v>0</v>
      </c>
      <c r="AP132" s="21">
        <f t="shared" si="197"/>
        <v>6.6130000000000004</v>
      </c>
      <c r="AQ132" s="21">
        <f t="shared" si="198"/>
        <v>32.6</v>
      </c>
      <c r="AR132" s="21">
        <f t="shared" si="199"/>
        <v>0.64600000000000002</v>
      </c>
      <c r="AS132" s="21">
        <f t="shared" si="200"/>
        <v>0.16300000000000001</v>
      </c>
      <c r="AT132" s="21">
        <f t="shared" si="201"/>
        <v>8.8999999999999996E-2</v>
      </c>
      <c r="AU132" s="21">
        <f t="shared" si="202"/>
        <v>2.4E-2</v>
      </c>
      <c r="AV132" s="21">
        <f t="shared" si="203"/>
        <v>0</v>
      </c>
      <c r="AW132" s="21">
        <f t="shared" si="204"/>
        <v>99.598000000000013</v>
      </c>
      <c r="AX132" s="21"/>
      <c r="AY132" s="21">
        <f t="shared" si="205"/>
        <v>0.91536284953395475</v>
      </c>
      <c r="AZ132" s="21">
        <f t="shared" si="206"/>
        <v>1.6152054691608445E-3</v>
      </c>
      <c r="BA132" s="21">
        <f t="shared" si="207"/>
        <v>7.4852883483719101E-2</v>
      </c>
      <c r="BB132" s="21">
        <f t="shared" si="208"/>
        <v>6.8820317126126714E-3</v>
      </c>
      <c r="BC132" s="21">
        <f t="shared" si="209"/>
        <v>9.2046656644952971E-2</v>
      </c>
      <c r="BD132" s="21">
        <f t="shared" si="210"/>
        <v>0</v>
      </c>
      <c r="BE132" s="21">
        <f t="shared" si="211"/>
        <v>0.80884469189468144</v>
      </c>
      <c r="BF132" s="21">
        <f t="shared" si="212"/>
        <v>1.1519792287088918E-2</v>
      </c>
      <c r="BG132" s="21">
        <f t="shared" si="213"/>
        <v>2.2978005960184616E-3</v>
      </c>
      <c r="BH132" s="21">
        <f t="shared" si="214"/>
        <v>1.191547244178823E-3</v>
      </c>
      <c r="BI132" s="21">
        <f t="shared" si="215"/>
        <v>7.7445711363060654E-4</v>
      </c>
      <c r="BJ132" s="21">
        <f t="shared" si="216"/>
        <v>0</v>
      </c>
      <c r="BK132" s="21">
        <f t="shared" si="217"/>
        <v>1.9153879159799985</v>
      </c>
      <c r="BL132" s="21">
        <f t="shared" si="218"/>
        <v>2.0885211327877227</v>
      </c>
    </row>
    <row r="133" spans="1:64" x14ac:dyDescent="0.2">
      <c r="A133" s="21" t="s">
        <v>1536</v>
      </c>
      <c r="B133" s="27">
        <v>680.85499774947982</v>
      </c>
      <c r="C133" s="22">
        <v>54.423000000000002</v>
      </c>
      <c r="D133" s="22">
        <v>0.11799999999999999</v>
      </c>
      <c r="E133" s="22">
        <v>3.77</v>
      </c>
      <c r="F133" s="22">
        <v>0.45400000000000001</v>
      </c>
      <c r="G133" s="22">
        <v>6.4470000000000001</v>
      </c>
      <c r="H133" s="22">
        <v>32.581000000000003</v>
      </c>
      <c r="I133" s="22">
        <v>0.67900000000000005</v>
      </c>
      <c r="J133" s="22">
        <v>0.13200000000000001</v>
      </c>
      <c r="K133" s="22">
        <v>8.8999999999999996E-2</v>
      </c>
      <c r="L133" s="22">
        <v>0.11600000000000001</v>
      </c>
      <c r="N133" s="21">
        <f t="shared" si="176"/>
        <v>98.809000000000012</v>
      </c>
      <c r="O133" s="21"/>
      <c r="P133" s="22"/>
      <c r="Q133" s="26">
        <v>12</v>
      </c>
      <c r="R133" s="26">
        <v>4</v>
      </c>
      <c r="S133" s="25">
        <v>0</v>
      </c>
      <c r="T133" s="21"/>
      <c r="U133" s="24">
        <f t="shared" si="177"/>
        <v>1.9072584609101482</v>
      </c>
      <c r="V133" s="24">
        <f t="shared" si="178"/>
        <v>3.1108356665346302E-3</v>
      </c>
      <c r="W133" s="24">
        <f t="shared" si="179"/>
        <v>0.1557035502564689</v>
      </c>
      <c r="X133" s="24">
        <f t="shared" si="180"/>
        <v>1.2578470328659944E-2</v>
      </c>
      <c r="Y133" s="24">
        <f t="shared" si="181"/>
        <v>0</v>
      </c>
      <c r="Z133" s="24">
        <f t="shared" si="182"/>
        <v>0.18894010925051041</v>
      </c>
      <c r="AA133" s="24">
        <f t="shared" si="183"/>
        <v>1.7020367994837047</v>
      </c>
      <c r="AB133" s="24">
        <f t="shared" si="184"/>
        <v>2.5494053967691901E-2</v>
      </c>
      <c r="AC133" s="24">
        <f t="shared" si="185"/>
        <v>3.9179208731489387E-3</v>
      </c>
      <c r="AD133" s="24">
        <f t="shared" si="186"/>
        <v>2.5088128340425291E-3</v>
      </c>
      <c r="AE133" s="24">
        <f t="shared" si="187"/>
        <v>7.881359119685306E-3</v>
      </c>
      <c r="AF133" s="24">
        <f t="shared" si="188"/>
        <v>0</v>
      </c>
      <c r="AG133" s="24">
        <f t="shared" si="189"/>
        <v>4.0094303726905958</v>
      </c>
      <c r="AH133" s="24">
        <f t="shared" si="190"/>
        <v>0.90008333344642288</v>
      </c>
      <c r="AI133" s="23">
        <f t="shared" si="191"/>
        <v>0</v>
      </c>
      <c r="AJ133" s="21"/>
      <c r="AK133" s="21">
        <f t="shared" si="192"/>
        <v>54.423000000000002</v>
      </c>
      <c r="AL133" s="21">
        <f t="shared" si="193"/>
        <v>0.11799999999999999</v>
      </c>
      <c r="AM133" s="21">
        <f t="shared" si="194"/>
        <v>3.77</v>
      </c>
      <c r="AN133" s="21">
        <f t="shared" si="195"/>
        <v>0.45400000000000001</v>
      </c>
      <c r="AO133" s="21">
        <f t="shared" si="196"/>
        <v>0</v>
      </c>
      <c r="AP133" s="21">
        <f t="shared" si="197"/>
        <v>6.4470000000000001</v>
      </c>
      <c r="AQ133" s="21">
        <f t="shared" si="198"/>
        <v>32.581000000000003</v>
      </c>
      <c r="AR133" s="21">
        <f t="shared" si="199"/>
        <v>0.67900000000000005</v>
      </c>
      <c r="AS133" s="21">
        <f t="shared" si="200"/>
        <v>0.13200000000000001</v>
      </c>
      <c r="AT133" s="21">
        <f t="shared" si="201"/>
        <v>8.8999999999999996E-2</v>
      </c>
      <c r="AU133" s="21">
        <f t="shared" si="202"/>
        <v>0.11600000000000001</v>
      </c>
      <c r="AV133" s="21">
        <f t="shared" si="203"/>
        <v>0</v>
      </c>
      <c r="AW133" s="21">
        <f t="shared" si="204"/>
        <v>98.809000000000012</v>
      </c>
      <c r="AX133" s="21"/>
      <c r="AY133" s="21">
        <f t="shared" si="205"/>
        <v>0.90584221038615187</v>
      </c>
      <c r="AZ133" s="21">
        <f t="shared" si="206"/>
        <v>1.4774747702401521E-3</v>
      </c>
      <c r="BA133" s="21">
        <f t="shared" si="207"/>
        <v>7.3950568850529627E-2</v>
      </c>
      <c r="BB133" s="21">
        <f t="shared" si="208"/>
        <v>5.9740772419238104E-3</v>
      </c>
      <c r="BC133" s="21">
        <f t="shared" si="209"/>
        <v>8.9736094872223157E-2</v>
      </c>
      <c r="BD133" s="21">
        <f t="shared" si="210"/>
        <v>0</v>
      </c>
      <c r="BE133" s="21">
        <f t="shared" si="211"/>
        <v>0.80837327934419079</v>
      </c>
      <c r="BF133" s="21">
        <f t="shared" si="212"/>
        <v>1.2108264648503677E-2</v>
      </c>
      <c r="BG133" s="21">
        <f t="shared" si="213"/>
        <v>1.860795574689797E-3</v>
      </c>
      <c r="BH133" s="21">
        <f t="shared" si="214"/>
        <v>1.191547244178823E-3</v>
      </c>
      <c r="BI133" s="21">
        <f t="shared" si="215"/>
        <v>3.7432093825479316E-3</v>
      </c>
      <c r="BJ133" s="21">
        <f t="shared" si="216"/>
        <v>0</v>
      </c>
      <c r="BK133" s="21">
        <f t="shared" si="217"/>
        <v>1.9042575223151799</v>
      </c>
      <c r="BL133" s="21">
        <f t="shared" si="218"/>
        <v>2.1055084859614812</v>
      </c>
    </row>
    <row r="134" spans="1:64" x14ac:dyDescent="0.2">
      <c r="A134" s="21" t="s">
        <v>1537</v>
      </c>
      <c r="B134" s="27">
        <v>693.66124622434677</v>
      </c>
      <c r="C134" s="22">
        <v>55.173999999999999</v>
      </c>
      <c r="D134" s="22">
        <v>0.10100000000000001</v>
      </c>
      <c r="E134" s="22">
        <v>3.7189999999999999</v>
      </c>
      <c r="F134" s="22">
        <v>0.38300000000000001</v>
      </c>
      <c r="G134" s="22">
        <v>6.4790000000000001</v>
      </c>
      <c r="H134" s="22">
        <v>32.151000000000003</v>
      </c>
      <c r="I134" s="22">
        <v>0.74299999999999999</v>
      </c>
      <c r="J134" s="22">
        <v>0.15</v>
      </c>
      <c r="K134" s="22">
        <v>4.9000000000000002E-2</v>
      </c>
      <c r="L134" s="22">
        <v>6.7000000000000004E-2</v>
      </c>
      <c r="N134" s="21">
        <f t="shared" si="176"/>
        <v>99.016000000000005</v>
      </c>
      <c r="O134" s="21"/>
      <c r="P134" s="22"/>
      <c r="Q134" s="26">
        <v>12</v>
      </c>
      <c r="R134" s="26">
        <v>4</v>
      </c>
      <c r="S134" s="25">
        <v>0</v>
      </c>
      <c r="T134" s="21"/>
      <c r="U134" s="24">
        <f t="shared" si="177"/>
        <v>1.9257936389202208</v>
      </c>
      <c r="V134" s="24">
        <f t="shared" si="178"/>
        <v>2.6519457846221938E-3</v>
      </c>
      <c r="W134" s="24">
        <f t="shared" si="179"/>
        <v>0.15297890519419607</v>
      </c>
      <c r="X134" s="24">
        <f t="shared" si="180"/>
        <v>1.0568636378404994E-2</v>
      </c>
      <c r="Y134" s="24">
        <f t="shared" si="181"/>
        <v>0</v>
      </c>
      <c r="Z134" s="24">
        <f t="shared" si="182"/>
        <v>0.18911356300620646</v>
      </c>
      <c r="AA134" s="24">
        <f t="shared" si="183"/>
        <v>1.6728123511551318</v>
      </c>
      <c r="AB134" s="24">
        <f t="shared" si="184"/>
        <v>2.7784727737115014E-2</v>
      </c>
      <c r="AC134" s="24">
        <f t="shared" si="185"/>
        <v>4.4342604044105907E-3</v>
      </c>
      <c r="AD134" s="24">
        <f t="shared" si="186"/>
        <v>1.3756962113777994E-3</v>
      </c>
      <c r="AE134" s="24">
        <f t="shared" si="187"/>
        <v>4.5338394343436231E-3</v>
      </c>
      <c r="AF134" s="24">
        <f t="shared" si="188"/>
        <v>0</v>
      </c>
      <c r="AG134" s="24">
        <f t="shared" si="189"/>
        <v>3.9920475642260294</v>
      </c>
      <c r="AH134" s="24">
        <f t="shared" si="190"/>
        <v>0.89843120955143463</v>
      </c>
      <c r="AI134" s="23">
        <f t="shared" si="191"/>
        <v>0</v>
      </c>
      <c r="AJ134" s="21"/>
      <c r="AK134" s="21">
        <f t="shared" si="192"/>
        <v>55.173999999999999</v>
      </c>
      <c r="AL134" s="21">
        <f t="shared" si="193"/>
        <v>0.10100000000000001</v>
      </c>
      <c r="AM134" s="21">
        <f t="shared" si="194"/>
        <v>3.7189999999999999</v>
      </c>
      <c r="AN134" s="21">
        <f t="shared" si="195"/>
        <v>0.38300000000000001</v>
      </c>
      <c r="AO134" s="21">
        <f t="shared" si="196"/>
        <v>0</v>
      </c>
      <c r="AP134" s="21">
        <f t="shared" si="197"/>
        <v>6.4790000000000001</v>
      </c>
      <c r="AQ134" s="21">
        <f t="shared" si="198"/>
        <v>32.151000000000003</v>
      </c>
      <c r="AR134" s="21">
        <f t="shared" si="199"/>
        <v>0.74299999999999999</v>
      </c>
      <c r="AS134" s="21">
        <f t="shared" si="200"/>
        <v>0.15</v>
      </c>
      <c r="AT134" s="21">
        <f t="shared" si="201"/>
        <v>4.9000000000000002E-2</v>
      </c>
      <c r="AU134" s="21">
        <f t="shared" si="202"/>
        <v>6.7000000000000004E-2</v>
      </c>
      <c r="AV134" s="21">
        <f t="shared" si="203"/>
        <v>0</v>
      </c>
      <c r="AW134" s="21">
        <f t="shared" si="204"/>
        <v>99.016000000000005</v>
      </c>
      <c r="AX134" s="21"/>
      <c r="AY134" s="21">
        <f t="shared" si="205"/>
        <v>0.91834221038615182</v>
      </c>
      <c r="AZ134" s="21">
        <f t="shared" si="206"/>
        <v>1.2646182355445371E-3</v>
      </c>
      <c r="BA134" s="21">
        <f t="shared" si="207"/>
        <v>7.2950176539819542E-2</v>
      </c>
      <c r="BB134" s="21">
        <f t="shared" si="208"/>
        <v>5.0398052503454176E-3</v>
      </c>
      <c r="BC134" s="21">
        <f t="shared" si="209"/>
        <v>9.0181504370580715E-2</v>
      </c>
      <c r="BD134" s="21">
        <f t="shared" si="210"/>
        <v>0</v>
      </c>
      <c r="BE134" s="21">
        <f t="shared" si="211"/>
        <v>0.79770446899097869</v>
      </c>
      <c r="BF134" s="21">
        <f t="shared" si="212"/>
        <v>1.32495443797323E-2</v>
      </c>
      <c r="BG134" s="21">
        <f t="shared" si="213"/>
        <v>2.1145404257838602E-3</v>
      </c>
      <c r="BH134" s="21">
        <f t="shared" si="214"/>
        <v>6.5602039286249806E-4</v>
      </c>
      <c r="BI134" s="21">
        <f t="shared" si="215"/>
        <v>2.1620261088854432E-3</v>
      </c>
      <c r="BJ134" s="21">
        <f t="shared" si="216"/>
        <v>0</v>
      </c>
      <c r="BK134" s="21">
        <f t="shared" si="217"/>
        <v>1.9036649150806848</v>
      </c>
      <c r="BL134" s="21">
        <f t="shared" si="218"/>
        <v>2.0970326934122387</v>
      </c>
    </row>
    <row r="135" spans="1:64" x14ac:dyDescent="0.2">
      <c r="A135" s="21" t="s">
        <v>1538</v>
      </c>
      <c r="B135" s="27">
        <v>713.35896182793704</v>
      </c>
      <c r="C135" s="22">
        <v>55.064999999999998</v>
      </c>
      <c r="D135" s="22">
        <v>0.115</v>
      </c>
      <c r="E135" s="22">
        <v>3.7719999999999998</v>
      </c>
      <c r="F135" s="22">
        <v>0.41099999999999998</v>
      </c>
      <c r="G135" s="22">
        <v>6.5549999999999997</v>
      </c>
      <c r="H135" s="22">
        <v>32.85</v>
      </c>
      <c r="I135" s="22">
        <v>0.66900000000000004</v>
      </c>
      <c r="J135" s="22">
        <v>0.124</v>
      </c>
      <c r="K135" s="22">
        <v>9.5000000000000001E-2</v>
      </c>
      <c r="L135" s="22">
        <v>1.7999999999999999E-2</v>
      </c>
      <c r="N135" s="21">
        <f t="shared" si="176"/>
        <v>99.673999999999992</v>
      </c>
      <c r="O135" s="21"/>
      <c r="P135" s="22"/>
      <c r="Q135" s="26">
        <v>12</v>
      </c>
      <c r="R135" s="26">
        <v>4</v>
      </c>
      <c r="S135" s="25">
        <v>0</v>
      </c>
      <c r="T135" s="21"/>
      <c r="U135" s="24">
        <f t="shared" si="177"/>
        <v>1.9117167463241216</v>
      </c>
      <c r="V135" s="24">
        <f t="shared" si="178"/>
        <v>3.0034038385635771E-3</v>
      </c>
      <c r="W135" s="24">
        <f t="shared" si="179"/>
        <v>0.15432975896115281</v>
      </c>
      <c r="X135" s="24">
        <f t="shared" si="180"/>
        <v>1.1280663058378021E-2</v>
      </c>
      <c r="Y135" s="24">
        <f t="shared" si="181"/>
        <v>0</v>
      </c>
      <c r="Z135" s="24">
        <f t="shared" si="182"/>
        <v>0.19030930217319417</v>
      </c>
      <c r="AA135" s="24">
        <f t="shared" si="183"/>
        <v>1.7000462576290314</v>
      </c>
      <c r="AB135" s="24">
        <f t="shared" si="184"/>
        <v>2.4883763962171349E-2</v>
      </c>
      <c r="AC135" s="24">
        <f t="shared" si="185"/>
        <v>3.6460636292021723E-3</v>
      </c>
      <c r="AD135" s="24">
        <f t="shared" si="186"/>
        <v>2.6529110590274305E-3</v>
      </c>
      <c r="AE135" s="24">
        <f t="shared" si="187"/>
        <v>1.211536385411651E-3</v>
      </c>
      <c r="AF135" s="24">
        <f t="shared" si="188"/>
        <v>0</v>
      </c>
      <c r="AG135" s="24">
        <f t="shared" si="189"/>
        <v>4.0030804070202537</v>
      </c>
      <c r="AH135" s="24">
        <f t="shared" si="190"/>
        <v>0.89932618697770017</v>
      </c>
      <c r="AI135" s="23">
        <f t="shared" si="191"/>
        <v>0</v>
      </c>
      <c r="AJ135" s="21"/>
      <c r="AK135" s="21">
        <f t="shared" si="192"/>
        <v>55.064999999999998</v>
      </c>
      <c r="AL135" s="21">
        <f t="shared" si="193"/>
        <v>0.115</v>
      </c>
      <c r="AM135" s="21">
        <f t="shared" si="194"/>
        <v>3.7719999999999998</v>
      </c>
      <c r="AN135" s="21">
        <f t="shared" si="195"/>
        <v>0.41099999999999998</v>
      </c>
      <c r="AO135" s="21">
        <f t="shared" si="196"/>
        <v>0</v>
      </c>
      <c r="AP135" s="21">
        <f t="shared" si="197"/>
        <v>6.5549999999999997</v>
      </c>
      <c r="AQ135" s="21">
        <f t="shared" si="198"/>
        <v>32.85</v>
      </c>
      <c r="AR135" s="21">
        <f t="shared" si="199"/>
        <v>0.66900000000000004</v>
      </c>
      <c r="AS135" s="21">
        <f t="shared" si="200"/>
        <v>0.124</v>
      </c>
      <c r="AT135" s="21">
        <f t="shared" si="201"/>
        <v>9.5000000000000001E-2</v>
      </c>
      <c r="AU135" s="21">
        <f t="shared" si="202"/>
        <v>1.7999999999999999E-2</v>
      </c>
      <c r="AV135" s="21">
        <f t="shared" si="203"/>
        <v>0</v>
      </c>
      <c r="AW135" s="21">
        <f t="shared" si="204"/>
        <v>99.673999999999992</v>
      </c>
      <c r="AX135" s="21"/>
      <c r="AY135" s="21">
        <f t="shared" si="205"/>
        <v>0.91652796271637815</v>
      </c>
      <c r="AZ135" s="21">
        <f t="shared" si="206"/>
        <v>1.4399118523526909E-3</v>
      </c>
      <c r="BA135" s="21">
        <f t="shared" si="207"/>
        <v>7.3989799921537855E-2</v>
      </c>
      <c r="BB135" s="21">
        <f t="shared" si="208"/>
        <v>5.4082505427988673E-3</v>
      </c>
      <c r="BC135" s="21">
        <f t="shared" si="209"/>
        <v>9.1239351929179896E-2</v>
      </c>
      <c r="BD135" s="21">
        <f t="shared" si="210"/>
        <v>0</v>
      </c>
      <c r="BE135" s="21">
        <f t="shared" si="211"/>
        <v>0.81504748861166521</v>
      </c>
      <c r="BF135" s="21">
        <f t="shared" si="212"/>
        <v>1.1929939690499203E-2</v>
      </c>
      <c r="BG135" s="21">
        <f t="shared" si="213"/>
        <v>1.7480200853146578E-3</v>
      </c>
      <c r="BH135" s="21">
        <f t="shared" si="214"/>
        <v>1.2718762718762718E-3</v>
      </c>
      <c r="BI135" s="21">
        <f t="shared" si="215"/>
        <v>5.8084283522295485E-4</v>
      </c>
      <c r="BJ135" s="21">
        <f t="shared" si="216"/>
        <v>0</v>
      </c>
      <c r="BK135" s="21">
        <f t="shared" si="217"/>
        <v>1.9191834444568259</v>
      </c>
      <c r="BL135" s="21">
        <f t="shared" si="218"/>
        <v>2.0858247910497272</v>
      </c>
    </row>
    <row r="136" spans="1:64" x14ac:dyDescent="0.2">
      <c r="A136" s="21" t="s">
        <v>1539</v>
      </c>
      <c r="B136" s="27">
        <v>726.00807246861257</v>
      </c>
      <c r="C136" s="22">
        <v>55.037999999999997</v>
      </c>
      <c r="D136" s="22">
        <v>9.1999999999999998E-2</v>
      </c>
      <c r="E136" s="22">
        <v>3.774</v>
      </c>
      <c r="F136" s="22">
        <v>0.49399999999999999</v>
      </c>
      <c r="G136" s="22">
        <v>6.4669999999999996</v>
      </c>
      <c r="H136" s="22">
        <v>32.875</v>
      </c>
      <c r="I136" s="22">
        <v>0.68100000000000005</v>
      </c>
      <c r="J136" s="22">
        <v>0.10199999999999999</v>
      </c>
      <c r="K136" s="22">
        <v>7.3999999999999996E-2</v>
      </c>
      <c r="L136" s="22">
        <v>3.5000000000000003E-2</v>
      </c>
      <c r="N136" s="21">
        <f t="shared" si="176"/>
        <v>99.631999999999991</v>
      </c>
      <c r="O136" s="21"/>
      <c r="P136" s="22"/>
      <c r="Q136" s="26">
        <v>12</v>
      </c>
      <c r="R136" s="26">
        <v>4</v>
      </c>
      <c r="S136" s="25">
        <v>0</v>
      </c>
      <c r="T136" s="21"/>
      <c r="U136" s="24">
        <f t="shared" si="177"/>
        <v>1.9111017660356864</v>
      </c>
      <c r="V136" s="24">
        <f t="shared" si="178"/>
        <v>2.4031284637484498E-3</v>
      </c>
      <c r="W136" s="24">
        <f t="shared" si="179"/>
        <v>0.15443764077574304</v>
      </c>
      <c r="X136" s="24">
        <f t="shared" si="180"/>
        <v>1.3561040828709047E-2</v>
      </c>
      <c r="Y136" s="24">
        <f t="shared" si="181"/>
        <v>0</v>
      </c>
      <c r="Z136" s="24">
        <f t="shared" si="182"/>
        <v>0.18778610354848546</v>
      </c>
      <c r="AA136" s="24">
        <f t="shared" si="183"/>
        <v>1.701627106306199</v>
      </c>
      <c r="AB136" s="24">
        <f t="shared" si="184"/>
        <v>2.5334383257741257E-2</v>
      </c>
      <c r="AC136" s="24">
        <f t="shared" si="185"/>
        <v>2.9996874011061375E-3</v>
      </c>
      <c r="AD136" s="24">
        <f t="shared" si="186"/>
        <v>2.0668267489643804E-3</v>
      </c>
      <c r="AE136" s="24">
        <f t="shared" si="187"/>
        <v>2.3561626639138412E-3</v>
      </c>
      <c r="AF136" s="24">
        <f t="shared" si="188"/>
        <v>0</v>
      </c>
      <c r="AG136" s="24">
        <f t="shared" si="189"/>
        <v>4.0036738460302965</v>
      </c>
      <c r="AH136" s="24">
        <f t="shared" si="190"/>
        <v>0.90061141598405137</v>
      </c>
      <c r="AI136" s="23">
        <f t="shared" si="191"/>
        <v>0</v>
      </c>
      <c r="AJ136" s="21"/>
      <c r="AK136" s="21">
        <f t="shared" si="192"/>
        <v>55.037999999999997</v>
      </c>
      <c r="AL136" s="21">
        <f t="shared" si="193"/>
        <v>9.1999999999999998E-2</v>
      </c>
      <c r="AM136" s="21">
        <f t="shared" si="194"/>
        <v>3.774</v>
      </c>
      <c r="AN136" s="21">
        <f t="shared" si="195"/>
        <v>0.49399999999999999</v>
      </c>
      <c r="AO136" s="21">
        <f t="shared" si="196"/>
        <v>0</v>
      </c>
      <c r="AP136" s="21">
        <f t="shared" si="197"/>
        <v>6.4669999999999996</v>
      </c>
      <c r="AQ136" s="21">
        <f t="shared" si="198"/>
        <v>32.875</v>
      </c>
      <c r="AR136" s="21">
        <f t="shared" si="199"/>
        <v>0.68100000000000005</v>
      </c>
      <c r="AS136" s="21">
        <f t="shared" si="200"/>
        <v>0.10199999999999999</v>
      </c>
      <c r="AT136" s="21">
        <f t="shared" si="201"/>
        <v>7.3999999999999996E-2</v>
      </c>
      <c r="AU136" s="21">
        <f t="shared" si="202"/>
        <v>3.5000000000000003E-2</v>
      </c>
      <c r="AV136" s="21">
        <f t="shared" si="203"/>
        <v>0</v>
      </c>
      <c r="AW136" s="21">
        <f t="shared" si="204"/>
        <v>99.631999999999991</v>
      </c>
      <c r="AX136" s="21"/>
      <c r="AY136" s="21">
        <f t="shared" si="205"/>
        <v>0.91607856191744341</v>
      </c>
      <c r="AZ136" s="21">
        <f t="shared" si="206"/>
        <v>1.1519294818821526E-3</v>
      </c>
      <c r="BA136" s="21">
        <f t="shared" si="207"/>
        <v>7.4029030992546097E-2</v>
      </c>
      <c r="BB136" s="21">
        <f t="shared" si="208"/>
        <v>6.5004276597144545E-3</v>
      </c>
      <c r="BC136" s="21">
        <f t="shared" si="209"/>
        <v>9.001447580869662E-2</v>
      </c>
      <c r="BD136" s="21">
        <f t="shared" si="210"/>
        <v>0</v>
      </c>
      <c r="BE136" s="21">
        <f t="shared" si="211"/>
        <v>0.81566776828336363</v>
      </c>
      <c r="BF136" s="21">
        <f t="shared" si="212"/>
        <v>1.2143929640104571E-2</v>
      </c>
      <c r="BG136" s="21">
        <f t="shared" si="213"/>
        <v>1.4378874895330249E-3</v>
      </c>
      <c r="BH136" s="21">
        <f t="shared" si="214"/>
        <v>9.9072467493520116E-4</v>
      </c>
      <c r="BI136" s="21">
        <f t="shared" si="215"/>
        <v>1.1294166240446346E-3</v>
      </c>
      <c r="BJ136" s="21">
        <f t="shared" si="216"/>
        <v>0</v>
      </c>
      <c r="BK136" s="21">
        <f t="shared" si="217"/>
        <v>1.9191441525722639</v>
      </c>
      <c r="BL136" s="21">
        <f t="shared" si="218"/>
        <v>2.0861767161492795</v>
      </c>
    </row>
    <row r="137" spans="1:64" x14ac:dyDescent="0.2">
      <c r="A137" s="21" t="s">
        <v>1540</v>
      </c>
      <c r="B137" s="27">
        <v>738.81432094347394</v>
      </c>
      <c r="C137" s="22">
        <v>55.162999999999997</v>
      </c>
      <c r="D137" s="22">
        <v>0.13300000000000001</v>
      </c>
      <c r="E137" s="22">
        <v>3.8119999999999998</v>
      </c>
      <c r="F137" s="22">
        <v>0.48099999999999998</v>
      </c>
      <c r="G137" s="22">
        <v>6.4809999999999999</v>
      </c>
      <c r="H137" s="22">
        <v>32.659999999999997</v>
      </c>
      <c r="I137" s="22">
        <v>0.751</v>
      </c>
      <c r="J137" s="22">
        <v>0.185</v>
      </c>
      <c r="K137" s="22">
        <v>4.7E-2</v>
      </c>
      <c r="L137" s="22">
        <v>1.0999999999999999E-2</v>
      </c>
      <c r="N137" s="21">
        <f t="shared" si="176"/>
        <v>99.72399999999999</v>
      </c>
      <c r="O137" s="21"/>
      <c r="P137" s="22"/>
      <c r="Q137" s="26">
        <v>12</v>
      </c>
      <c r="R137" s="26">
        <v>4</v>
      </c>
      <c r="S137" s="25">
        <v>0</v>
      </c>
      <c r="T137" s="21"/>
      <c r="U137" s="24">
        <f t="shared" si="177"/>
        <v>1.9137258598612543</v>
      </c>
      <c r="V137" s="24">
        <f t="shared" si="178"/>
        <v>3.4709749522494064E-3</v>
      </c>
      <c r="W137" s="24">
        <f t="shared" si="179"/>
        <v>0.1558528804845436</v>
      </c>
      <c r="X137" s="24">
        <f t="shared" si="180"/>
        <v>1.3192339814895307E-2</v>
      </c>
      <c r="Y137" s="24">
        <f t="shared" si="181"/>
        <v>0</v>
      </c>
      <c r="Z137" s="24">
        <f t="shared" si="182"/>
        <v>0.18802400095372593</v>
      </c>
      <c r="AA137" s="24">
        <f t="shared" si="183"/>
        <v>1.6889838333323308</v>
      </c>
      <c r="AB137" s="24">
        <f t="shared" si="184"/>
        <v>2.7913470755524725E-2</v>
      </c>
      <c r="AC137" s="24">
        <f t="shared" si="185"/>
        <v>5.4357344765784228E-3</v>
      </c>
      <c r="AD137" s="24">
        <f t="shared" si="186"/>
        <v>1.3115380367618346E-3</v>
      </c>
      <c r="AE137" s="24">
        <f t="shared" si="187"/>
        <v>7.3984473782288084E-4</v>
      </c>
      <c r="AF137" s="24">
        <f t="shared" si="188"/>
        <v>0</v>
      </c>
      <c r="AG137" s="24">
        <f t="shared" si="189"/>
        <v>3.9986504774056879</v>
      </c>
      <c r="AH137" s="24">
        <f t="shared" si="190"/>
        <v>0.89982780171759735</v>
      </c>
      <c r="AI137" s="23">
        <f t="shared" si="191"/>
        <v>0</v>
      </c>
      <c r="AJ137" s="21"/>
      <c r="AK137" s="21">
        <f t="shared" si="192"/>
        <v>55.162999999999997</v>
      </c>
      <c r="AL137" s="21">
        <f t="shared" si="193"/>
        <v>0.13300000000000001</v>
      </c>
      <c r="AM137" s="21">
        <f t="shared" si="194"/>
        <v>3.8119999999999998</v>
      </c>
      <c r="AN137" s="21">
        <f t="shared" si="195"/>
        <v>0.48099999999999998</v>
      </c>
      <c r="AO137" s="21">
        <f t="shared" si="196"/>
        <v>0</v>
      </c>
      <c r="AP137" s="21">
        <f t="shared" si="197"/>
        <v>6.4809999999999999</v>
      </c>
      <c r="AQ137" s="21">
        <f t="shared" si="198"/>
        <v>32.659999999999997</v>
      </c>
      <c r="AR137" s="21">
        <f t="shared" si="199"/>
        <v>0.751</v>
      </c>
      <c r="AS137" s="21">
        <f t="shared" si="200"/>
        <v>0.185</v>
      </c>
      <c r="AT137" s="21">
        <f t="shared" si="201"/>
        <v>4.7E-2</v>
      </c>
      <c r="AU137" s="21">
        <f t="shared" si="202"/>
        <v>1.0999999999999999E-2</v>
      </c>
      <c r="AV137" s="21">
        <f t="shared" si="203"/>
        <v>0</v>
      </c>
      <c r="AW137" s="21">
        <f t="shared" si="204"/>
        <v>99.72399999999999</v>
      </c>
      <c r="AX137" s="21"/>
      <c r="AY137" s="21">
        <f t="shared" si="205"/>
        <v>0.9181591211717709</v>
      </c>
      <c r="AZ137" s="21">
        <f t="shared" si="206"/>
        <v>1.6652893596774598E-3</v>
      </c>
      <c r="BA137" s="21">
        <f t="shared" si="207"/>
        <v>7.4774421341702632E-2</v>
      </c>
      <c r="BB137" s="21">
        <f t="shared" si="208"/>
        <v>6.3293637739324947E-3</v>
      </c>
      <c r="BC137" s="21">
        <f t="shared" si="209"/>
        <v>9.0209342464228057E-2</v>
      </c>
      <c r="BD137" s="21">
        <f t="shared" si="210"/>
        <v>0</v>
      </c>
      <c r="BE137" s="21">
        <f t="shared" si="211"/>
        <v>0.81033336310675752</v>
      </c>
      <c r="BF137" s="21">
        <f t="shared" si="212"/>
        <v>1.3392204346135876E-2</v>
      </c>
      <c r="BG137" s="21">
        <f t="shared" si="213"/>
        <v>2.6079331918000942E-3</v>
      </c>
      <c r="BH137" s="21">
        <f t="shared" si="214"/>
        <v>6.292440502966818E-4</v>
      </c>
      <c r="BI137" s="21">
        <f t="shared" si="215"/>
        <v>3.5495951041402795E-4</v>
      </c>
      <c r="BJ137" s="21">
        <f t="shared" si="216"/>
        <v>0</v>
      </c>
      <c r="BK137" s="21">
        <f t="shared" si="217"/>
        <v>1.9184552423167156</v>
      </c>
      <c r="BL137" s="21">
        <f t="shared" si="218"/>
        <v>2.0843074100477526</v>
      </c>
    </row>
    <row r="138" spans="1:64" x14ac:dyDescent="0.2">
      <c r="A138" s="21" t="s">
        <v>1541</v>
      </c>
      <c r="B138" s="27">
        <v>751.62056941833532</v>
      </c>
      <c r="C138" s="22">
        <v>54.87</v>
      </c>
      <c r="D138" s="22">
        <v>0.16300000000000001</v>
      </c>
      <c r="E138" s="22">
        <v>3.8650000000000002</v>
      </c>
      <c r="F138" s="22">
        <v>0.48299999999999998</v>
      </c>
      <c r="G138" s="22">
        <v>6.4320000000000004</v>
      </c>
      <c r="H138" s="22">
        <v>32.305</v>
      </c>
      <c r="I138" s="22">
        <v>0.86899999999999999</v>
      </c>
      <c r="J138" s="22">
        <v>0.13400000000000001</v>
      </c>
      <c r="K138" s="22">
        <v>9.1999999999999998E-2</v>
      </c>
      <c r="L138" s="22">
        <v>0.05</v>
      </c>
      <c r="N138" s="21">
        <f t="shared" si="176"/>
        <v>99.262999999999991</v>
      </c>
      <c r="O138" s="21"/>
      <c r="P138" s="22"/>
      <c r="Q138" s="26">
        <v>12</v>
      </c>
      <c r="R138" s="26">
        <v>4</v>
      </c>
      <c r="S138" s="25">
        <v>0</v>
      </c>
      <c r="T138" s="21"/>
      <c r="U138" s="24">
        <f t="shared" si="177"/>
        <v>1.913048681767854</v>
      </c>
      <c r="V138" s="24">
        <f t="shared" si="178"/>
        <v>4.2751037234907809E-3</v>
      </c>
      <c r="W138" s="24">
        <f t="shared" si="179"/>
        <v>0.15880736970517928</v>
      </c>
      <c r="X138" s="24">
        <f t="shared" si="180"/>
        <v>1.3313219638884216E-2</v>
      </c>
      <c r="Y138" s="24">
        <f t="shared" si="181"/>
        <v>0</v>
      </c>
      <c r="Z138" s="24">
        <f t="shared" si="182"/>
        <v>0.18753248870861169</v>
      </c>
      <c r="AA138" s="24">
        <f t="shared" si="183"/>
        <v>1.6789519630967333</v>
      </c>
      <c r="AB138" s="24">
        <f t="shared" si="184"/>
        <v>3.2460327141718683E-2</v>
      </c>
      <c r="AC138" s="24">
        <f t="shared" si="185"/>
        <v>3.9568584762708324E-3</v>
      </c>
      <c r="AD138" s="24">
        <f t="shared" si="186"/>
        <v>2.580061586753325E-3</v>
      </c>
      <c r="AE138" s="24">
        <f t="shared" si="187"/>
        <v>3.379691982254704E-3</v>
      </c>
      <c r="AF138" s="24">
        <f t="shared" si="188"/>
        <v>0</v>
      </c>
      <c r="AG138" s="24">
        <f t="shared" si="189"/>
        <v>3.9983057658277512</v>
      </c>
      <c r="AH138" s="24">
        <f t="shared" si="190"/>
        <v>0.89952635901830202</v>
      </c>
      <c r="AI138" s="23">
        <f t="shared" si="191"/>
        <v>0</v>
      </c>
      <c r="AJ138" s="21"/>
      <c r="AK138" s="21">
        <f t="shared" si="192"/>
        <v>54.87</v>
      </c>
      <c r="AL138" s="21">
        <f t="shared" si="193"/>
        <v>0.16300000000000001</v>
      </c>
      <c r="AM138" s="21">
        <f t="shared" si="194"/>
        <v>3.8650000000000002</v>
      </c>
      <c r="AN138" s="21">
        <f t="shared" si="195"/>
        <v>0.48299999999999998</v>
      </c>
      <c r="AO138" s="21">
        <f t="shared" si="196"/>
        <v>0</v>
      </c>
      <c r="AP138" s="21">
        <f t="shared" si="197"/>
        <v>6.4320000000000004</v>
      </c>
      <c r="AQ138" s="21">
        <f t="shared" si="198"/>
        <v>32.305</v>
      </c>
      <c r="AR138" s="21">
        <f t="shared" si="199"/>
        <v>0.86899999999999999</v>
      </c>
      <c r="AS138" s="21">
        <f t="shared" si="200"/>
        <v>0.13400000000000001</v>
      </c>
      <c r="AT138" s="21">
        <f t="shared" si="201"/>
        <v>9.1999999999999998E-2</v>
      </c>
      <c r="AU138" s="21">
        <f t="shared" si="202"/>
        <v>0.05</v>
      </c>
      <c r="AV138" s="21">
        <f t="shared" si="203"/>
        <v>0</v>
      </c>
      <c r="AW138" s="21">
        <f t="shared" si="204"/>
        <v>99.262999999999991</v>
      </c>
      <c r="AX138" s="21"/>
      <c r="AY138" s="21">
        <f t="shared" si="205"/>
        <v>0.91328229027962715</v>
      </c>
      <c r="AZ138" s="21">
        <f t="shared" si="206"/>
        <v>2.040918538552075E-3</v>
      </c>
      <c r="BA138" s="21">
        <f t="shared" si="207"/>
        <v>7.5814044723420959E-2</v>
      </c>
      <c r="BB138" s="21">
        <f t="shared" si="208"/>
        <v>6.3556812948220272E-3</v>
      </c>
      <c r="BC138" s="21">
        <f t="shared" si="209"/>
        <v>8.9527309169868063E-2</v>
      </c>
      <c r="BD138" s="21">
        <f t="shared" si="210"/>
        <v>0</v>
      </c>
      <c r="BE138" s="21">
        <f t="shared" si="211"/>
        <v>0.80152539176864057</v>
      </c>
      <c r="BF138" s="21">
        <f t="shared" si="212"/>
        <v>1.5496438850588651E-2</v>
      </c>
      <c r="BG138" s="21">
        <f t="shared" si="213"/>
        <v>1.888989447033582E-3</v>
      </c>
      <c r="BH138" s="21">
        <f t="shared" si="214"/>
        <v>1.2317117580275473E-3</v>
      </c>
      <c r="BI138" s="21">
        <f t="shared" si="215"/>
        <v>1.6134523200637637E-3</v>
      </c>
      <c r="BJ138" s="21">
        <f t="shared" si="216"/>
        <v>0</v>
      </c>
      <c r="BK138" s="21">
        <f t="shared" si="217"/>
        <v>1.9087762281506442</v>
      </c>
      <c r="BL138" s="21">
        <f t="shared" si="218"/>
        <v>2.0946959139896606</v>
      </c>
    </row>
    <row r="139" spans="1:64" x14ac:dyDescent="0.2">
      <c r="A139" s="21" t="s">
        <v>1542</v>
      </c>
      <c r="B139" s="27">
        <v>768.02178888519927</v>
      </c>
      <c r="C139" s="22">
        <v>55.966999999999999</v>
      </c>
      <c r="D139" s="22">
        <v>0.105</v>
      </c>
      <c r="E139" s="22">
        <v>3.7090000000000001</v>
      </c>
      <c r="F139" s="22">
        <v>0.45200000000000001</v>
      </c>
      <c r="G139" s="22">
        <v>6.585</v>
      </c>
      <c r="H139" s="22">
        <v>33.357999999999997</v>
      </c>
      <c r="I139" s="22">
        <v>0.81899999999999995</v>
      </c>
      <c r="J139" s="22">
        <v>0.154</v>
      </c>
      <c r="K139" s="22">
        <v>8.8999999999999996E-2</v>
      </c>
      <c r="L139" s="22">
        <v>8.0000000000000002E-3</v>
      </c>
      <c r="N139" s="21">
        <f t="shared" si="176"/>
        <v>101.24599999999998</v>
      </c>
      <c r="O139" s="21"/>
      <c r="P139" s="22"/>
      <c r="Q139" s="26">
        <v>12</v>
      </c>
      <c r="R139" s="26">
        <v>4</v>
      </c>
      <c r="S139" s="25">
        <v>0</v>
      </c>
      <c r="T139" s="21"/>
      <c r="U139" s="24">
        <f t="shared" si="177"/>
        <v>1.9133595923378335</v>
      </c>
      <c r="V139" s="24">
        <f t="shared" si="178"/>
        <v>2.7003611998477721E-3</v>
      </c>
      <c r="W139" s="24">
        <f t="shared" si="179"/>
        <v>0.14943471380005968</v>
      </c>
      <c r="X139" s="24">
        <f t="shared" si="180"/>
        <v>1.2216531226596118E-2</v>
      </c>
      <c r="Y139" s="24">
        <f t="shared" si="181"/>
        <v>0</v>
      </c>
      <c r="Z139" s="24">
        <f t="shared" si="182"/>
        <v>0.18826074329839954</v>
      </c>
      <c r="AA139" s="24">
        <f t="shared" si="183"/>
        <v>1.6999730558564921</v>
      </c>
      <c r="AB139" s="24">
        <f t="shared" si="184"/>
        <v>2.9997877419048118E-2</v>
      </c>
      <c r="AC139" s="24">
        <f t="shared" si="185"/>
        <v>4.4590254195153549E-3</v>
      </c>
      <c r="AD139" s="24">
        <f t="shared" si="186"/>
        <v>2.4474045353573637E-3</v>
      </c>
      <c r="AE139" s="24">
        <f t="shared" si="187"/>
        <v>5.3023771168093752E-4</v>
      </c>
      <c r="AF139" s="24">
        <f t="shared" si="188"/>
        <v>0</v>
      </c>
      <c r="AG139" s="24">
        <f t="shared" si="189"/>
        <v>4.0033795428048302</v>
      </c>
      <c r="AH139" s="24">
        <f t="shared" si="190"/>
        <v>0.90029796978390142</v>
      </c>
      <c r="AI139" s="23">
        <f t="shared" si="191"/>
        <v>0</v>
      </c>
      <c r="AJ139" s="21"/>
      <c r="AK139" s="21">
        <f t="shared" si="192"/>
        <v>55.966999999999999</v>
      </c>
      <c r="AL139" s="21">
        <f t="shared" si="193"/>
        <v>0.105</v>
      </c>
      <c r="AM139" s="21">
        <f t="shared" si="194"/>
        <v>3.7090000000000001</v>
      </c>
      <c r="AN139" s="21">
        <f t="shared" si="195"/>
        <v>0.45200000000000001</v>
      </c>
      <c r="AO139" s="21">
        <f t="shared" si="196"/>
        <v>0</v>
      </c>
      <c r="AP139" s="21">
        <f t="shared" si="197"/>
        <v>6.585</v>
      </c>
      <c r="AQ139" s="21">
        <f t="shared" si="198"/>
        <v>33.357999999999997</v>
      </c>
      <c r="AR139" s="21">
        <f t="shared" si="199"/>
        <v>0.81899999999999995</v>
      </c>
      <c r="AS139" s="21">
        <f t="shared" si="200"/>
        <v>0.154</v>
      </c>
      <c r="AT139" s="21">
        <f t="shared" si="201"/>
        <v>8.8999999999999996E-2</v>
      </c>
      <c r="AU139" s="21">
        <f t="shared" si="202"/>
        <v>8.0000000000000002E-3</v>
      </c>
      <c r="AV139" s="21">
        <f t="shared" si="203"/>
        <v>0</v>
      </c>
      <c r="AW139" s="21">
        <f t="shared" si="204"/>
        <v>101.24599999999998</v>
      </c>
      <c r="AX139" s="21"/>
      <c r="AY139" s="21">
        <f t="shared" si="205"/>
        <v>0.93154127829560585</v>
      </c>
      <c r="AZ139" s="21">
        <f t="shared" si="206"/>
        <v>1.3147021260611525E-3</v>
      </c>
      <c r="BA139" s="21">
        <f t="shared" si="207"/>
        <v>7.2754021184778347E-2</v>
      </c>
      <c r="BB139" s="21">
        <f t="shared" si="208"/>
        <v>5.9477597210342787E-3</v>
      </c>
      <c r="BC139" s="21">
        <f t="shared" si="209"/>
        <v>9.1656923333890097E-2</v>
      </c>
      <c r="BD139" s="21">
        <f t="shared" si="210"/>
        <v>0</v>
      </c>
      <c r="BE139" s="21">
        <f t="shared" si="211"/>
        <v>0.82765157154057611</v>
      </c>
      <c r="BF139" s="21">
        <f t="shared" si="212"/>
        <v>1.4604814060566289E-2</v>
      </c>
      <c r="BG139" s="21">
        <f t="shared" si="213"/>
        <v>2.1709281704714299E-3</v>
      </c>
      <c r="BH139" s="21">
        <f t="shared" si="214"/>
        <v>1.191547244178823E-3</v>
      </c>
      <c r="BI139" s="21">
        <f t="shared" si="215"/>
        <v>2.5815237121020216E-4</v>
      </c>
      <c r="BJ139" s="21">
        <f t="shared" si="216"/>
        <v>0</v>
      </c>
      <c r="BK139" s="21">
        <f t="shared" si="217"/>
        <v>1.9490916980483726</v>
      </c>
      <c r="BL139" s="21">
        <f t="shared" si="218"/>
        <v>2.0539718817813539</v>
      </c>
    </row>
    <row r="140" spans="1:64" x14ac:dyDescent="0.2">
      <c r="A140" s="21" t="s">
        <v>1543</v>
      </c>
      <c r="B140" s="27">
        <v>778.46209539410791</v>
      </c>
      <c r="C140" s="22">
        <v>55.161000000000001</v>
      </c>
      <c r="D140" s="22">
        <v>0.1</v>
      </c>
      <c r="E140" s="22">
        <v>3.778</v>
      </c>
      <c r="F140" s="22">
        <v>0.46</v>
      </c>
      <c r="G140" s="22">
        <v>6.641</v>
      </c>
      <c r="H140" s="22">
        <v>32.642000000000003</v>
      </c>
      <c r="I140" s="22">
        <v>0.88</v>
      </c>
      <c r="J140" s="22">
        <v>0.17899999999999999</v>
      </c>
      <c r="K140" s="22">
        <v>0.11899999999999999</v>
      </c>
      <c r="L140" s="22">
        <v>1.6E-2</v>
      </c>
      <c r="N140" s="21">
        <f t="shared" si="176"/>
        <v>99.976000000000013</v>
      </c>
      <c r="O140" s="21"/>
      <c r="P140" s="22"/>
      <c r="Q140" s="26">
        <v>12</v>
      </c>
      <c r="R140" s="26">
        <v>4</v>
      </c>
      <c r="S140" s="25">
        <v>0</v>
      </c>
      <c r="T140" s="21"/>
      <c r="U140" s="24">
        <f t="shared" si="177"/>
        <v>1.9118413547526452</v>
      </c>
      <c r="V140" s="24">
        <f t="shared" si="178"/>
        <v>2.6072802260844919E-3</v>
      </c>
      <c r="W140" s="24">
        <f t="shared" si="179"/>
        <v>0.15431628770160086</v>
      </c>
      <c r="X140" s="24">
        <f t="shared" si="180"/>
        <v>1.2604408127741752E-2</v>
      </c>
      <c r="Y140" s="24">
        <f t="shared" si="181"/>
        <v>0</v>
      </c>
      <c r="Z140" s="24">
        <f t="shared" si="182"/>
        <v>0.19248310721628217</v>
      </c>
      <c r="AA140" s="24">
        <f t="shared" si="183"/>
        <v>1.6864518450777728</v>
      </c>
      <c r="AB140" s="24">
        <f t="shared" si="184"/>
        <v>3.2677170737603449E-2</v>
      </c>
      <c r="AC140" s="24">
        <f t="shared" si="185"/>
        <v>5.2544517580327245E-3</v>
      </c>
      <c r="AD140" s="24">
        <f t="shared" si="186"/>
        <v>3.3175529718847351E-3</v>
      </c>
      <c r="AE140" s="24">
        <f t="shared" si="187"/>
        <v>1.0751170739020616E-3</v>
      </c>
      <c r="AF140" s="24">
        <f t="shared" si="188"/>
        <v>0</v>
      </c>
      <c r="AG140" s="24">
        <f t="shared" si="189"/>
        <v>4.0026285756435493</v>
      </c>
      <c r="AH140" s="24">
        <f t="shared" si="190"/>
        <v>0.89755733322152897</v>
      </c>
      <c r="AI140" s="23">
        <f t="shared" si="191"/>
        <v>0</v>
      </c>
      <c r="AJ140" s="21"/>
      <c r="AK140" s="21">
        <f t="shared" si="192"/>
        <v>55.161000000000001</v>
      </c>
      <c r="AL140" s="21">
        <f t="shared" si="193"/>
        <v>0.1</v>
      </c>
      <c r="AM140" s="21">
        <f t="shared" si="194"/>
        <v>3.778</v>
      </c>
      <c r="AN140" s="21">
        <f t="shared" si="195"/>
        <v>0.46</v>
      </c>
      <c r="AO140" s="21">
        <f t="shared" si="196"/>
        <v>0</v>
      </c>
      <c r="AP140" s="21">
        <f t="shared" si="197"/>
        <v>6.641</v>
      </c>
      <c r="AQ140" s="21">
        <f t="shared" si="198"/>
        <v>32.642000000000003</v>
      </c>
      <c r="AR140" s="21">
        <f t="shared" si="199"/>
        <v>0.88</v>
      </c>
      <c r="AS140" s="21">
        <f t="shared" si="200"/>
        <v>0.17899999999999999</v>
      </c>
      <c r="AT140" s="21">
        <f t="shared" si="201"/>
        <v>0.11899999999999999</v>
      </c>
      <c r="AU140" s="21">
        <f t="shared" si="202"/>
        <v>1.6E-2</v>
      </c>
      <c r="AV140" s="21">
        <f t="shared" si="203"/>
        <v>0</v>
      </c>
      <c r="AW140" s="21">
        <f t="shared" si="204"/>
        <v>99.976000000000013</v>
      </c>
      <c r="AX140" s="21"/>
      <c r="AY140" s="21">
        <f t="shared" si="205"/>
        <v>0.91812583222370181</v>
      </c>
      <c r="AZ140" s="21">
        <f t="shared" si="206"/>
        <v>1.2520972629153832E-3</v>
      </c>
      <c r="BA140" s="21">
        <f t="shared" si="207"/>
        <v>7.410749313456258E-2</v>
      </c>
      <c r="BB140" s="21">
        <f t="shared" si="208"/>
        <v>6.0530298045924072E-3</v>
      </c>
      <c r="BC140" s="21">
        <f t="shared" si="209"/>
        <v>9.2436389956015816E-2</v>
      </c>
      <c r="BD140" s="21">
        <f t="shared" si="210"/>
        <v>0</v>
      </c>
      <c r="BE140" s="21">
        <f t="shared" si="211"/>
        <v>0.80988676174313479</v>
      </c>
      <c r="BF140" s="21">
        <f t="shared" si="212"/>
        <v>1.5692596304393572E-2</v>
      </c>
      <c r="BG140" s="21">
        <f t="shared" si="213"/>
        <v>2.5233515747687396E-3</v>
      </c>
      <c r="BH140" s="21">
        <f t="shared" si="214"/>
        <v>1.5931923826660666E-3</v>
      </c>
      <c r="BI140" s="21">
        <f t="shared" si="215"/>
        <v>5.1630474242040432E-4</v>
      </c>
      <c r="BJ140" s="21">
        <f t="shared" si="216"/>
        <v>0</v>
      </c>
      <c r="BK140" s="21">
        <f t="shared" si="217"/>
        <v>1.9221870491291715</v>
      </c>
      <c r="BL140" s="21">
        <f t="shared" si="218"/>
        <v>2.0823304253646402</v>
      </c>
    </row>
    <row r="141" spans="1:64" x14ac:dyDescent="0.2">
      <c r="A141" s="21" t="s">
        <v>1544</v>
      </c>
      <c r="B141" s="27">
        <v>791.26834386896928</v>
      </c>
      <c r="C141" s="22">
        <v>55.331000000000003</v>
      </c>
      <c r="D141" s="22">
        <v>0.122</v>
      </c>
      <c r="E141" s="22">
        <v>3.7709999999999999</v>
      </c>
      <c r="F141" s="22">
        <v>0.41699999999999998</v>
      </c>
      <c r="G141" s="22">
        <v>6.5620000000000003</v>
      </c>
      <c r="H141" s="22">
        <v>32.622</v>
      </c>
      <c r="I141" s="22">
        <v>0.71899999999999997</v>
      </c>
      <c r="J141" s="22">
        <v>0.223</v>
      </c>
      <c r="K141" s="22">
        <v>5.0999999999999997E-2</v>
      </c>
      <c r="L141" s="22">
        <v>1.4E-2</v>
      </c>
      <c r="N141" s="21">
        <f t="shared" si="176"/>
        <v>99.831999999999994</v>
      </c>
      <c r="O141" s="21"/>
      <c r="P141" s="22"/>
      <c r="Q141" s="26">
        <v>12</v>
      </c>
      <c r="R141" s="26">
        <v>4</v>
      </c>
      <c r="S141" s="25">
        <v>0</v>
      </c>
      <c r="T141" s="21"/>
      <c r="U141" s="24">
        <f t="shared" si="177"/>
        <v>1.9174898172346579</v>
      </c>
      <c r="V141" s="24">
        <f t="shared" si="178"/>
        <v>3.1804777952316268E-3</v>
      </c>
      <c r="W141" s="24">
        <f t="shared" si="179"/>
        <v>0.15401079840195409</v>
      </c>
      <c r="X141" s="24">
        <f t="shared" si="180"/>
        <v>1.1424718463001245E-2</v>
      </c>
      <c r="Y141" s="24">
        <f t="shared" si="181"/>
        <v>0</v>
      </c>
      <c r="Z141" s="24">
        <f t="shared" si="182"/>
        <v>0.19016920584486169</v>
      </c>
      <c r="AA141" s="24">
        <f t="shared" si="183"/>
        <v>1.6852044375975996</v>
      </c>
      <c r="AB141" s="24">
        <f t="shared" si="184"/>
        <v>2.6695342167892395E-2</v>
      </c>
      <c r="AC141" s="24">
        <f t="shared" si="185"/>
        <v>6.545217266539268E-3</v>
      </c>
      <c r="AD141" s="24">
        <f t="shared" si="186"/>
        <v>1.4216277983135233E-3</v>
      </c>
      <c r="AE141" s="24">
        <f t="shared" si="187"/>
        <v>9.40607935163648E-4</v>
      </c>
      <c r="AF141" s="24">
        <f t="shared" si="188"/>
        <v>0</v>
      </c>
      <c r="AG141" s="24">
        <f t="shared" si="189"/>
        <v>3.997082250505215</v>
      </c>
      <c r="AH141" s="24">
        <f t="shared" si="190"/>
        <v>0.89859663085816621</v>
      </c>
      <c r="AI141" s="23">
        <f t="shared" si="191"/>
        <v>0</v>
      </c>
      <c r="AJ141" s="21"/>
      <c r="AK141" s="21">
        <f t="shared" si="192"/>
        <v>55.331000000000003</v>
      </c>
      <c r="AL141" s="21">
        <f t="shared" si="193"/>
        <v>0.122</v>
      </c>
      <c r="AM141" s="21">
        <f t="shared" si="194"/>
        <v>3.7709999999999999</v>
      </c>
      <c r="AN141" s="21">
        <f t="shared" si="195"/>
        <v>0.41699999999999998</v>
      </c>
      <c r="AO141" s="21">
        <f t="shared" si="196"/>
        <v>0</v>
      </c>
      <c r="AP141" s="21">
        <f t="shared" si="197"/>
        <v>6.5620000000000003</v>
      </c>
      <c r="AQ141" s="21">
        <f t="shared" si="198"/>
        <v>32.622</v>
      </c>
      <c r="AR141" s="21">
        <f t="shared" si="199"/>
        <v>0.71899999999999997</v>
      </c>
      <c r="AS141" s="21">
        <f t="shared" si="200"/>
        <v>0.223</v>
      </c>
      <c r="AT141" s="21">
        <f t="shared" si="201"/>
        <v>5.0999999999999997E-2</v>
      </c>
      <c r="AU141" s="21">
        <f t="shared" si="202"/>
        <v>1.4E-2</v>
      </c>
      <c r="AV141" s="21">
        <f t="shared" si="203"/>
        <v>0</v>
      </c>
      <c r="AW141" s="21">
        <f t="shared" si="204"/>
        <v>99.831999999999994</v>
      </c>
      <c r="AX141" s="21"/>
      <c r="AY141" s="21">
        <f t="shared" si="205"/>
        <v>0.92095539280958727</v>
      </c>
      <c r="AZ141" s="21">
        <f t="shared" si="206"/>
        <v>1.5275586607567675E-3</v>
      </c>
      <c r="BA141" s="21">
        <f t="shared" si="207"/>
        <v>7.3970184386033741E-2</v>
      </c>
      <c r="BB141" s="21">
        <f t="shared" si="208"/>
        <v>5.4872031054674641E-3</v>
      </c>
      <c r="BC141" s="21">
        <f t="shared" si="209"/>
        <v>9.1336785256945621E-2</v>
      </c>
      <c r="BD141" s="21">
        <f t="shared" si="210"/>
        <v>0</v>
      </c>
      <c r="BE141" s="21">
        <f t="shared" si="211"/>
        <v>0.80939053800577598</v>
      </c>
      <c r="BF141" s="21">
        <f t="shared" si="212"/>
        <v>1.2821564480521566E-2</v>
      </c>
      <c r="BG141" s="21">
        <f t="shared" si="213"/>
        <v>3.1436167663320058E-3</v>
      </c>
      <c r="BH141" s="21">
        <f t="shared" si="214"/>
        <v>6.8279673542831433E-4</v>
      </c>
      <c r="BI141" s="21">
        <f t="shared" si="215"/>
        <v>4.517666496178538E-4</v>
      </c>
      <c r="BJ141" s="21">
        <f t="shared" si="216"/>
        <v>0</v>
      </c>
      <c r="BK141" s="21">
        <f t="shared" si="217"/>
        <v>1.9197674068564665</v>
      </c>
      <c r="BL141" s="21">
        <f t="shared" si="218"/>
        <v>2.0820658983112224</v>
      </c>
    </row>
    <row r="142" spans="1:64" x14ac:dyDescent="0.2">
      <c r="A142" s="21" t="s">
        <v>1459</v>
      </c>
      <c r="B142" s="27">
        <v>804.07459234383953</v>
      </c>
      <c r="C142" s="22">
        <v>54.933999999999997</v>
      </c>
      <c r="D142" s="22">
        <v>0.15</v>
      </c>
      <c r="E142" s="22">
        <v>3.847</v>
      </c>
      <c r="F142" s="22">
        <v>0.50900000000000001</v>
      </c>
      <c r="G142" s="22">
        <v>6.4450000000000003</v>
      </c>
      <c r="H142" s="22">
        <v>32.777999999999999</v>
      </c>
      <c r="I142" s="22">
        <v>0.76300000000000001</v>
      </c>
      <c r="J142" s="22">
        <v>0.13</v>
      </c>
      <c r="K142" s="22">
        <v>6.8000000000000005E-2</v>
      </c>
      <c r="L142" s="22">
        <v>1.4999999999999999E-2</v>
      </c>
      <c r="N142" s="21">
        <f t="shared" si="176"/>
        <v>99.638999999999982</v>
      </c>
      <c r="O142" s="21"/>
      <c r="P142" s="22"/>
      <c r="Q142" s="26">
        <v>12</v>
      </c>
      <c r="R142" s="26">
        <v>4</v>
      </c>
      <c r="S142" s="25">
        <v>0</v>
      </c>
      <c r="T142" s="21"/>
      <c r="U142" s="24">
        <f t="shared" si="177"/>
        <v>1.9080375881427727</v>
      </c>
      <c r="V142" s="24">
        <f t="shared" si="178"/>
        <v>3.9192679139656598E-3</v>
      </c>
      <c r="W142" s="24">
        <f t="shared" si="179"/>
        <v>0.1574700560260178</v>
      </c>
      <c r="X142" s="24">
        <f t="shared" si="180"/>
        <v>1.3976820568839329E-2</v>
      </c>
      <c r="Y142" s="24">
        <f t="shared" si="181"/>
        <v>0</v>
      </c>
      <c r="Z142" s="24">
        <f t="shared" si="182"/>
        <v>0.1872009482668148</v>
      </c>
      <c r="AA142" s="24">
        <f t="shared" si="183"/>
        <v>1.6970929034023843</v>
      </c>
      <c r="AB142" s="24">
        <f t="shared" si="184"/>
        <v>2.8393066211867195E-2</v>
      </c>
      <c r="AC142" s="24">
        <f t="shared" si="185"/>
        <v>3.824227432278937E-3</v>
      </c>
      <c r="AD142" s="24">
        <f t="shared" si="186"/>
        <v>1.8997908841495775E-3</v>
      </c>
      <c r="AE142" s="24">
        <f t="shared" si="187"/>
        <v>1.0100735934867556E-3</v>
      </c>
      <c r="AF142" s="24">
        <f t="shared" si="188"/>
        <v>0</v>
      </c>
      <c r="AG142" s="24">
        <f t="shared" si="189"/>
        <v>4.0028247424425771</v>
      </c>
      <c r="AH142" s="24">
        <f t="shared" si="190"/>
        <v>0.90065193488744699</v>
      </c>
      <c r="AI142" s="23">
        <f t="shared" si="191"/>
        <v>0</v>
      </c>
      <c r="AJ142" s="21"/>
      <c r="AK142" s="21">
        <f t="shared" si="192"/>
        <v>54.933999999999997</v>
      </c>
      <c r="AL142" s="21">
        <f t="shared" si="193"/>
        <v>0.15</v>
      </c>
      <c r="AM142" s="21">
        <f t="shared" si="194"/>
        <v>3.847</v>
      </c>
      <c r="AN142" s="21">
        <f t="shared" si="195"/>
        <v>0.50900000000000001</v>
      </c>
      <c r="AO142" s="21">
        <f t="shared" si="196"/>
        <v>0</v>
      </c>
      <c r="AP142" s="21">
        <f t="shared" si="197"/>
        <v>6.4450000000000003</v>
      </c>
      <c r="AQ142" s="21">
        <f t="shared" si="198"/>
        <v>32.777999999999999</v>
      </c>
      <c r="AR142" s="21">
        <f t="shared" si="199"/>
        <v>0.76300000000000001</v>
      </c>
      <c r="AS142" s="21">
        <f t="shared" si="200"/>
        <v>0.13</v>
      </c>
      <c r="AT142" s="21">
        <f t="shared" si="201"/>
        <v>6.8000000000000005E-2</v>
      </c>
      <c r="AU142" s="21">
        <f t="shared" si="202"/>
        <v>1.4999999999999999E-2</v>
      </c>
      <c r="AV142" s="21">
        <f t="shared" si="203"/>
        <v>0</v>
      </c>
      <c r="AW142" s="21">
        <f t="shared" si="204"/>
        <v>99.638999999999982</v>
      </c>
      <c r="AX142" s="21"/>
      <c r="AY142" s="21">
        <f t="shared" si="205"/>
        <v>0.91434753661784285</v>
      </c>
      <c r="AZ142" s="21">
        <f t="shared" si="206"/>
        <v>1.8781458943730749E-3</v>
      </c>
      <c r="BA142" s="21">
        <f t="shared" si="207"/>
        <v>7.5460965084346812E-2</v>
      </c>
      <c r="BB142" s="21">
        <f t="shared" si="208"/>
        <v>6.6978090663859461E-3</v>
      </c>
      <c r="BC142" s="21">
        <f t="shared" si="209"/>
        <v>8.9708256778575815E-2</v>
      </c>
      <c r="BD142" s="21">
        <f t="shared" si="210"/>
        <v>0</v>
      </c>
      <c r="BE142" s="21">
        <f t="shared" si="211"/>
        <v>0.81326108315717383</v>
      </c>
      <c r="BF142" s="21">
        <f t="shared" si="212"/>
        <v>1.3606194295741244E-2</v>
      </c>
      <c r="BG142" s="21">
        <f t="shared" si="213"/>
        <v>1.8326017023460122E-3</v>
      </c>
      <c r="BH142" s="21">
        <f t="shared" si="214"/>
        <v>9.1039564723775248E-4</v>
      </c>
      <c r="BI142" s="21">
        <f t="shared" si="215"/>
        <v>4.8403569601912906E-4</v>
      </c>
      <c r="BJ142" s="21">
        <f t="shared" si="216"/>
        <v>0</v>
      </c>
      <c r="BK142" s="21">
        <f t="shared" si="217"/>
        <v>1.9181870239400427</v>
      </c>
      <c r="BL142" s="21">
        <f t="shared" si="218"/>
        <v>2.0867750081118759</v>
      </c>
    </row>
    <row r="143" spans="1:64" x14ac:dyDescent="0.2">
      <c r="A143" s="21" t="s">
        <v>1545</v>
      </c>
      <c r="B143" s="27">
        <v>814.07459234383612</v>
      </c>
      <c r="C143" s="22">
        <v>54.957000000000001</v>
      </c>
      <c r="D143" s="22">
        <v>0.11600000000000001</v>
      </c>
      <c r="E143" s="22">
        <v>3.8929999999999998</v>
      </c>
      <c r="F143" s="22">
        <v>0.48899999999999999</v>
      </c>
      <c r="G143" s="22">
        <v>6.5869999999999997</v>
      </c>
      <c r="H143" s="22">
        <v>32.600999999999999</v>
      </c>
      <c r="I143" s="22">
        <v>0.75600000000000001</v>
      </c>
      <c r="J143" s="22">
        <v>0.14199999999999999</v>
      </c>
      <c r="K143" s="22">
        <v>9.4E-2</v>
      </c>
      <c r="L143" s="22">
        <v>7.0000000000000001E-3</v>
      </c>
      <c r="N143" s="21">
        <f t="shared" si="176"/>
        <v>99.641999999999996</v>
      </c>
      <c r="O143" s="21"/>
      <c r="P143" s="22"/>
      <c r="Q143" s="26">
        <v>12</v>
      </c>
      <c r="R143" s="26">
        <v>4</v>
      </c>
      <c r="S143" s="25">
        <v>0</v>
      </c>
      <c r="T143" s="21"/>
      <c r="U143" s="24">
        <f t="shared" si="177"/>
        <v>1.9096858041835463</v>
      </c>
      <c r="V143" s="24">
        <f t="shared" si="178"/>
        <v>3.0322491415410934E-3</v>
      </c>
      <c r="W143" s="24">
        <f t="shared" si="179"/>
        <v>0.1594238889303925</v>
      </c>
      <c r="X143" s="24">
        <f t="shared" si="180"/>
        <v>1.3433607843964206E-2</v>
      </c>
      <c r="Y143" s="24">
        <f t="shared" si="181"/>
        <v>0</v>
      </c>
      <c r="Z143" s="24">
        <f t="shared" si="182"/>
        <v>0.19141060044172817</v>
      </c>
      <c r="AA143" s="24">
        <f t="shared" si="183"/>
        <v>1.6886797200885746</v>
      </c>
      <c r="AB143" s="24">
        <f t="shared" si="184"/>
        <v>2.814509716333119E-2</v>
      </c>
      <c r="AC143" s="24">
        <f t="shared" si="185"/>
        <v>4.1790917318797714E-3</v>
      </c>
      <c r="AD143" s="24">
        <f t="shared" si="186"/>
        <v>2.6273500550441004E-3</v>
      </c>
      <c r="AE143" s="24">
        <f t="shared" si="187"/>
        <v>4.7157741546420795E-4</v>
      </c>
      <c r="AF143" s="24">
        <f t="shared" si="188"/>
        <v>0</v>
      </c>
      <c r="AG143" s="24">
        <f t="shared" si="189"/>
        <v>4.001088986995466</v>
      </c>
      <c r="AH143" s="24">
        <f t="shared" si="190"/>
        <v>0.89819074203427718</v>
      </c>
      <c r="AI143" s="23">
        <f t="shared" si="191"/>
        <v>0</v>
      </c>
      <c r="AJ143" s="21"/>
      <c r="AK143" s="21">
        <f t="shared" si="192"/>
        <v>54.957000000000001</v>
      </c>
      <c r="AL143" s="21">
        <f t="shared" si="193"/>
        <v>0.11600000000000001</v>
      </c>
      <c r="AM143" s="21">
        <f t="shared" si="194"/>
        <v>3.8929999999999998</v>
      </c>
      <c r="AN143" s="21">
        <f t="shared" si="195"/>
        <v>0.48899999999999999</v>
      </c>
      <c r="AO143" s="21">
        <f t="shared" si="196"/>
        <v>0</v>
      </c>
      <c r="AP143" s="21">
        <f t="shared" si="197"/>
        <v>6.5869999999999989</v>
      </c>
      <c r="AQ143" s="21">
        <f t="shared" si="198"/>
        <v>32.600999999999999</v>
      </c>
      <c r="AR143" s="21">
        <f t="shared" si="199"/>
        <v>0.75600000000000001</v>
      </c>
      <c r="AS143" s="21">
        <f t="shared" si="200"/>
        <v>0.14199999999999999</v>
      </c>
      <c r="AT143" s="21">
        <f t="shared" si="201"/>
        <v>9.4E-2</v>
      </c>
      <c r="AU143" s="21">
        <f t="shared" si="202"/>
        <v>7.0000000000000001E-3</v>
      </c>
      <c r="AV143" s="21">
        <f t="shared" si="203"/>
        <v>0</v>
      </c>
      <c r="AW143" s="21">
        <f t="shared" si="204"/>
        <v>99.641999999999996</v>
      </c>
      <c r="AX143" s="21"/>
      <c r="AY143" s="21">
        <f t="shared" si="205"/>
        <v>0.91473035952063919</v>
      </c>
      <c r="AZ143" s="21">
        <f t="shared" si="206"/>
        <v>1.4524328249818446E-3</v>
      </c>
      <c r="BA143" s="21">
        <f t="shared" si="207"/>
        <v>7.6363279717536287E-2</v>
      </c>
      <c r="BB143" s="21">
        <f t="shared" si="208"/>
        <v>6.434633857490624E-3</v>
      </c>
      <c r="BC143" s="21">
        <f t="shared" si="209"/>
        <v>9.168476142753744E-2</v>
      </c>
      <c r="BD143" s="21">
        <f t="shared" si="210"/>
        <v>0</v>
      </c>
      <c r="BE143" s="21">
        <f t="shared" si="211"/>
        <v>0.80886950308154937</v>
      </c>
      <c r="BF143" s="21">
        <f t="shared" si="212"/>
        <v>1.3481366825138114E-2</v>
      </c>
      <c r="BG143" s="21">
        <f t="shared" si="213"/>
        <v>2.001764936408721E-3</v>
      </c>
      <c r="BH143" s="21">
        <f t="shared" si="214"/>
        <v>1.2584881005933636E-3</v>
      </c>
      <c r="BI143" s="21">
        <f t="shared" si="215"/>
        <v>2.258833248089269E-4</v>
      </c>
      <c r="BJ143" s="21">
        <f t="shared" si="216"/>
        <v>0</v>
      </c>
      <c r="BK143" s="21">
        <f t="shared" si="217"/>
        <v>1.916502473616684</v>
      </c>
      <c r="BL143" s="21">
        <f t="shared" si="218"/>
        <v>2.0877035339510428</v>
      </c>
    </row>
    <row r="144" spans="1:64" x14ac:dyDescent="0.2">
      <c r="A144" s="21" t="s">
        <v>1546</v>
      </c>
      <c r="B144" s="27">
        <v>828.49679744568994</v>
      </c>
      <c r="C144" s="22">
        <v>54.81</v>
      </c>
      <c r="D144" s="22">
        <v>0.108</v>
      </c>
      <c r="E144" s="22">
        <v>3.7949999999999999</v>
      </c>
      <c r="F144" s="22">
        <v>0.502</v>
      </c>
      <c r="G144" s="22">
        <v>6.5170000000000003</v>
      </c>
      <c r="H144" s="22">
        <v>32.811</v>
      </c>
      <c r="I144" s="22">
        <v>0.71399999999999997</v>
      </c>
      <c r="J144" s="22">
        <v>0.13400000000000001</v>
      </c>
      <c r="K144" s="22">
        <v>8.5999999999999993E-2</v>
      </c>
      <c r="L144" s="22">
        <v>1.4999999999999999E-2</v>
      </c>
      <c r="N144" s="21">
        <f t="shared" si="176"/>
        <v>99.492000000000004</v>
      </c>
      <c r="O144" s="21"/>
      <c r="P144" s="22"/>
      <c r="Q144" s="26">
        <v>12</v>
      </c>
      <c r="R144" s="26">
        <v>4</v>
      </c>
      <c r="S144" s="25">
        <v>0</v>
      </c>
      <c r="T144" s="21"/>
      <c r="U144" s="24">
        <f t="shared" si="177"/>
        <v>1.9074478699655522</v>
      </c>
      <c r="V144" s="24">
        <f t="shared" si="178"/>
        <v>2.8273828620459063E-3</v>
      </c>
      <c r="W144" s="24">
        <f t="shared" si="179"/>
        <v>0.15564484763638262</v>
      </c>
      <c r="X144" s="24">
        <f t="shared" si="180"/>
        <v>1.3811520659180732E-2</v>
      </c>
      <c r="Y144" s="24">
        <f t="shared" si="181"/>
        <v>0</v>
      </c>
      <c r="Z144" s="24">
        <f t="shared" si="182"/>
        <v>0.18966186481528552</v>
      </c>
      <c r="AA144" s="24">
        <f t="shared" si="183"/>
        <v>1.7021185551585434</v>
      </c>
      <c r="AB144" s="24">
        <f t="shared" si="184"/>
        <v>2.6621537969107423E-2</v>
      </c>
      <c r="AC144" s="24">
        <f t="shared" si="185"/>
        <v>3.9495928797603948E-3</v>
      </c>
      <c r="AD144" s="24">
        <f t="shared" si="186"/>
        <v>2.407368151649603E-3</v>
      </c>
      <c r="AE144" s="24">
        <f t="shared" si="187"/>
        <v>1.0120458542260096E-3</v>
      </c>
      <c r="AF144" s="24">
        <f t="shared" si="188"/>
        <v>0</v>
      </c>
      <c r="AG144" s="24">
        <f t="shared" si="189"/>
        <v>4.0055025859517341</v>
      </c>
      <c r="AH144" s="24">
        <f t="shared" si="190"/>
        <v>0.89974425001295377</v>
      </c>
      <c r="AI144" s="23">
        <f t="shared" si="191"/>
        <v>0</v>
      </c>
      <c r="AJ144" s="21"/>
      <c r="AK144" s="21">
        <f t="shared" si="192"/>
        <v>54.81</v>
      </c>
      <c r="AL144" s="21">
        <f t="shared" si="193"/>
        <v>0.108</v>
      </c>
      <c r="AM144" s="21">
        <f t="shared" si="194"/>
        <v>3.7949999999999999</v>
      </c>
      <c r="AN144" s="21">
        <f t="shared" si="195"/>
        <v>0.502</v>
      </c>
      <c r="AO144" s="21">
        <f t="shared" si="196"/>
        <v>0</v>
      </c>
      <c r="AP144" s="21">
        <f t="shared" si="197"/>
        <v>6.5170000000000003</v>
      </c>
      <c r="AQ144" s="21">
        <f t="shared" si="198"/>
        <v>32.811</v>
      </c>
      <c r="AR144" s="21">
        <f t="shared" si="199"/>
        <v>0.71399999999999997</v>
      </c>
      <c r="AS144" s="21">
        <f t="shared" si="200"/>
        <v>0.13400000000000001</v>
      </c>
      <c r="AT144" s="21">
        <f t="shared" si="201"/>
        <v>8.5999999999999993E-2</v>
      </c>
      <c r="AU144" s="21">
        <f t="shared" si="202"/>
        <v>1.4999999999999999E-2</v>
      </c>
      <c r="AV144" s="21">
        <f t="shared" si="203"/>
        <v>0</v>
      </c>
      <c r="AW144" s="21">
        <f t="shared" si="204"/>
        <v>99.492000000000004</v>
      </c>
      <c r="AX144" s="21"/>
      <c r="AY144" s="21">
        <f t="shared" si="205"/>
        <v>0.91228362183754996</v>
      </c>
      <c r="AZ144" s="21">
        <f t="shared" si="206"/>
        <v>1.3522650439486139E-3</v>
      </c>
      <c r="BA144" s="21">
        <f t="shared" si="207"/>
        <v>7.4440957238132599E-2</v>
      </c>
      <c r="BB144" s="21">
        <f t="shared" si="208"/>
        <v>6.605697743272583E-3</v>
      </c>
      <c r="BC144" s="21">
        <f t="shared" si="209"/>
        <v>9.0710428149880312E-2</v>
      </c>
      <c r="BD144" s="21">
        <f t="shared" si="210"/>
        <v>0</v>
      </c>
      <c r="BE144" s="21">
        <f t="shared" si="211"/>
        <v>0.81407985232381574</v>
      </c>
      <c r="BF144" s="21">
        <f t="shared" si="212"/>
        <v>1.2732402001519328E-2</v>
      </c>
      <c r="BG144" s="21">
        <f t="shared" si="213"/>
        <v>1.888989447033582E-3</v>
      </c>
      <c r="BH144" s="21">
        <f t="shared" si="214"/>
        <v>1.1513827303300985E-3</v>
      </c>
      <c r="BI144" s="21">
        <f t="shared" si="215"/>
        <v>4.8403569601912906E-4</v>
      </c>
      <c r="BJ144" s="21">
        <f t="shared" si="216"/>
        <v>0</v>
      </c>
      <c r="BK144" s="21">
        <f t="shared" si="217"/>
        <v>1.9157296322115018</v>
      </c>
      <c r="BL144" s="21">
        <f t="shared" si="218"/>
        <v>2.0908496264829477</v>
      </c>
    </row>
    <row r="145" spans="1:64" x14ac:dyDescent="0.2">
      <c r="A145" s="21" t="s">
        <v>1547</v>
      </c>
      <c r="B145" s="27">
        <v>841.30304592056575</v>
      </c>
      <c r="C145" s="22">
        <v>55.045000000000002</v>
      </c>
      <c r="D145" s="22">
        <v>0.121</v>
      </c>
      <c r="E145" s="22">
        <v>3.8130000000000002</v>
      </c>
      <c r="F145" s="22">
        <v>0.47599999999999998</v>
      </c>
      <c r="G145" s="22">
        <v>6.524</v>
      </c>
      <c r="H145" s="22">
        <v>32.767000000000003</v>
      </c>
      <c r="I145" s="22">
        <v>0.89800000000000002</v>
      </c>
      <c r="J145" s="22">
        <v>0.13800000000000001</v>
      </c>
      <c r="K145" s="22">
        <v>7.0999999999999994E-2</v>
      </c>
      <c r="L145" s="22">
        <v>2.5999999999999999E-2</v>
      </c>
      <c r="N145" s="21">
        <f t="shared" si="176"/>
        <v>99.879000000000005</v>
      </c>
      <c r="O145" s="21"/>
      <c r="P145" s="22"/>
      <c r="Q145" s="26">
        <v>12</v>
      </c>
      <c r="R145" s="26">
        <v>4</v>
      </c>
      <c r="S145" s="25">
        <v>0</v>
      </c>
      <c r="T145" s="21"/>
      <c r="U145" s="24">
        <f t="shared" si="177"/>
        <v>1.9086524747784959</v>
      </c>
      <c r="V145" s="24">
        <f t="shared" si="178"/>
        <v>3.156184220261129E-3</v>
      </c>
      <c r="W145" s="24">
        <f t="shared" si="179"/>
        <v>0.15581378655550973</v>
      </c>
      <c r="X145" s="24">
        <f t="shared" si="180"/>
        <v>1.3048507546792567E-2</v>
      </c>
      <c r="Y145" s="24">
        <f t="shared" si="181"/>
        <v>0</v>
      </c>
      <c r="Z145" s="24">
        <f t="shared" si="182"/>
        <v>0.18917439593572907</v>
      </c>
      <c r="AA145" s="24">
        <f t="shared" si="183"/>
        <v>1.6936479021475996</v>
      </c>
      <c r="AB145" s="24">
        <f t="shared" si="184"/>
        <v>3.3360102379153683E-2</v>
      </c>
      <c r="AC145" s="24">
        <f t="shared" si="185"/>
        <v>4.0526838659402575E-3</v>
      </c>
      <c r="AD145" s="24">
        <f t="shared" si="186"/>
        <v>1.9802431347683467E-3</v>
      </c>
      <c r="AE145" s="24">
        <f t="shared" si="187"/>
        <v>1.747826771683591E-3</v>
      </c>
      <c r="AF145" s="24">
        <f t="shared" si="188"/>
        <v>0</v>
      </c>
      <c r="AG145" s="24">
        <f t="shared" si="189"/>
        <v>4.0046341073359342</v>
      </c>
      <c r="AH145" s="24">
        <f t="shared" si="190"/>
        <v>0.89952615489613419</v>
      </c>
      <c r="AI145" s="23">
        <f t="shared" si="191"/>
        <v>0</v>
      </c>
      <c r="AJ145" s="21"/>
      <c r="AK145" s="21">
        <f t="shared" si="192"/>
        <v>55.045000000000002</v>
      </c>
      <c r="AL145" s="21">
        <f t="shared" si="193"/>
        <v>0.121</v>
      </c>
      <c r="AM145" s="21">
        <f t="shared" si="194"/>
        <v>3.8130000000000002</v>
      </c>
      <c r="AN145" s="21">
        <f t="shared" si="195"/>
        <v>0.47599999999999998</v>
      </c>
      <c r="AO145" s="21">
        <f t="shared" si="196"/>
        <v>0</v>
      </c>
      <c r="AP145" s="21">
        <f t="shared" si="197"/>
        <v>6.524</v>
      </c>
      <c r="AQ145" s="21">
        <f t="shared" si="198"/>
        <v>32.767000000000003</v>
      </c>
      <c r="AR145" s="21">
        <f t="shared" si="199"/>
        <v>0.89800000000000002</v>
      </c>
      <c r="AS145" s="21">
        <f t="shared" si="200"/>
        <v>0.13800000000000001</v>
      </c>
      <c r="AT145" s="21">
        <f t="shared" si="201"/>
        <v>7.0999999999999994E-2</v>
      </c>
      <c r="AU145" s="21">
        <f t="shared" si="202"/>
        <v>2.5999999999999999E-2</v>
      </c>
      <c r="AV145" s="21">
        <f t="shared" si="203"/>
        <v>0</v>
      </c>
      <c r="AW145" s="21">
        <f t="shared" si="204"/>
        <v>99.879000000000005</v>
      </c>
      <c r="AX145" s="21"/>
      <c r="AY145" s="21">
        <f t="shared" si="205"/>
        <v>0.91619507323568583</v>
      </c>
      <c r="AZ145" s="21">
        <f t="shared" si="206"/>
        <v>1.5150376881276138E-3</v>
      </c>
      <c r="BA145" s="21">
        <f t="shared" si="207"/>
        <v>7.479403687720676E-2</v>
      </c>
      <c r="BB145" s="21">
        <f t="shared" si="208"/>
        <v>6.2635699717086641E-3</v>
      </c>
      <c r="BC145" s="21">
        <f t="shared" si="209"/>
        <v>9.0807861477646024E-2</v>
      </c>
      <c r="BD145" s="21">
        <f t="shared" si="210"/>
        <v>0</v>
      </c>
      <c r="BE145" s="21">
        <f t="shared" si="211"/>
        <v>0.81298816010162667</v>
      </c>
      <c r="BF145" s="21">
        <f t="shared" si="212"/>
        <v>1.6013581228801622E-2</v>
      </c>
      <c r="BG145" s="21">
        <f t="shared" si="213"/>
        <v>1.9453771917211516E-3</v>
      </c>
      <c r="BH145" s="21">
        <f t="shared" si="214"/>
        <v>9.5056016108647676E-4</v>
      </c>
      <c r="BI145" s="21">
        <f t="shared" si="215"/>
        <v>8.3899520643315696E-4</v>
      </c>
      <c r="BJ145" s="21">
        <f t="shared" si="216"/>
        <v>0</v>
      </c>
      <c r="BK145" s="21">
        <f t="shared" si="217"/>
        <v>1.9223122531400438</v>
      </c>
      <c r="BL145" s="21">
        <f t="shared" si="218"/>
        <v>2.0832380903750027</v>
      </c>
    </row>
    <row r="146" spans="1:64" x14ac:dyDescent="0.2">
      <c r="A146" s="21" t="s">
        <v>1548</v>
      </c>
      <c r="B146" s="27">
        <v>852.07337553482944</v>
      </c>
      <c r="C146" s="22">
        <v>55.088999999999999</v>
      </c>
      <c r="D146" s="22">
        <v>0.10299999999999999</v>
      </c>
      <c r="E146" s="22">
        <v>3.8319999999999999</v>
      </c>
      <c r="F146" s="22">
        <v>0.45900000000000002</v>
      </c>
      <c r="G146" s="22">
        <v>6.5010000000000003</v>
      </c>
      <c r="H146" s="22">
        <v>32.673000000000002</v>
      </c>
      <c r="I146" s="22">
        <v>0.78300000000000003</v>
      </c>
      <c r="J146" s="22">
        <v>0.16200000000000001</v>
      </c>
      <c r="K146" s="22">
        <v>9.7000000000000003E-2</v>
      </c>
      <c r="L146" s="22">
        <v>1.0999999999999999E-2</v>
      </c>
      <c r="N146" s="21">
        <f t="shared" si="176"/>
        <v>99.710000000000008</v>
      </c>
      <c r="O146" s="21"/>
      <c r="P146" s="22"/>
      <c r="Q146" s="26">
        <v>12</v>
      </c>
      <c r="R146" s="26">
        <v>4</v>
      </c>
      <c r="S146" s="25">
        <v>0</v>
      </c>
      <c r="T146" s="21"/>
      <c r="U146" s="24">
        <f t="shared" si="177"/>
        <v>1.9121840390929969</v>
      </c>
      <c r="V146" s="24">
        <f t="shared" si="178"/>
        <v>2.6894905012649728E-3</v>
      </c>
      <c r="W146" s="24">
        <f t="shared" si="179"/>
        <v>0.15675463573555909</v>
      </c>
      <c r="X146" s="24">
        <f t="shared" si="180"/>
        <v>1.2595702374859741E-2</v>
      </c>
      <c r="Y146" s="24">
        <f t="shared" si="181"/>
        <v>0</v>
      </c>
      <c r="Z146" s="24">
        <f t="shared" si="182"/>
        <v>0.18870542503357576</v>
      </c>
      <c r="AA146" s="24">
        <f t="shared" si="183"/>
        <v>1.6905626755450796</v>
      </c>
      <c r="AB146" s="24">
        <f t="shared" si="184"/>
        <v>2.9118474336989397E-2</v>
      </c>
      <c r="AC146" s="24">
        <f t="shared" si="185"/>
        <v>4.7624943316756964E-3</v>
      </c>
      <c r="AD146" s="24">
        <f t="shared" si="186"/>
        <v>2.7082435535930247E-3</v>
      </c>
      <c r="AE146" s="24">
        <f t="shared" si="187"/>
        <v>7.402416898673992E-4</v>
      </c>
      <c r="AF146" s="24">
        <f t="shared" si="188"/>
        <v>0</v>
      </c>
      <c r="AG146" s="24">
        <f t="shared" si="189"/>
        <v>4.000821422195461</v>
      </c>
      <c r="AH146" s="24">
        <f t="shared" si="190"/>
        <v>0.89958568180055287</v>
      </c>
      <c r="AI146" s="23">
        <f t="shared" si="191"/>
        <v>0</v>
      </c>
      <c r="AJ146" s="21"/>
      <c r="AK146" s="21">
        <f t="shared" si="192"/>
        <v>55.088999999999999</v>
      </c>
      <c r="AL146" s="21">
        <f t="shared" si="193"/>
        <v>0.10299999999999999</v>
      </c>
      <c r="AM146" s="21">
        <f t="shared" si="194"/>
        <v>3.8319999999999999</v>
      </c>
      <c r="AN146" s="21">
        <f t="shared" si="195"/>
        <v>0.45900000000000002</v>
      </c>
      <c r="AO146" s="21">
        <f t="shared" si="196"/>
        <v>0</v>
      </c>
      <c r="AP146" s="21">
        <f t="shared" si="197"/>
        <v>6.5010000000000003</v>
      </c>
      <c r="AQ146" s="21">
        <f t="shared" si="198"/>
        <v>32.673000000000002</v>
      </c>
      <c r="AR146" s="21">
        <f t="shared" si="199"/>
        <v>0.78300000000000003</v>
      </c>
      <c r="AS146" s="21">
        <f t="shared" si="200"/>
        <v>0.16200000000000001</v>
      </c>
      <c r="AT146" s="21">
        <f t="shared" si="201"/>
        <v>9.7000000000000003E-2</v>
      </c>
      <c r="AU146" s="21">
        <f t="shared" si="202"/>
        <v>1.0999999999999999E-2</v>
      </c>
      <c r="AV146" s="21">
        <f t="shared" si="203"/>
        <v>0</v>
      </c>
      <c r="AW146" s="21">
        <f t="shared" si="204"/>
        <v>99.710000000000008</v>
      </c>
      <c r="AX146" s="21"/>
      <c r="AY146" s="21">
        <f t="shared" si="205"/>
        <v>0.91692743009320909</v>
      </c>
      <c r="AZ146" s="21">
        <f t="shared" si="206"/>
        <v>1.2896601808028447E-3</v>
      </c>
      <c r="BA146" s="21">
        <f t="shared" si="207"/>
        <v>7.5166732051785021E-2</v>
      </c>
      <c r="BB146" s="21">
        <f t="shared" si="208"/>
        <v>6.0398710441476409E-3</v>
      </c>
      <c r="BC146" s="21">
        <f t="shared" si="209"/>
        <v>9.0487723400701534E-2</v>
      </c>
      <c r="BD146" s="21">
        <f t="shared" si="210"/>
        <v>0</v>
      </c>
      <c r="BE146" s="21">
        <f t="shared" si="211"/>
        <v>0.81065590853604075</v>
      </c>
      <c r="BF146" s="21">
        <f t="shared" si="212"/>
        <v>1.3962844211750189E-2</v>
      </c>
      <c r="BG146" s="21">
        <f t="shared" si="213"/>
        <v>2.2837036598465691E-3</v>
      </c>
      <c r="BH146" s="21">
        <f t="shared" si="214"/>
        <v>1.2986526144420881E-3</v>
      </c>
      <c r="BI146" s="21">
        <f t="shared" si="215"/>
        <v>3.5495951041402795E-4</v>
      </c>
      <c r="BJ146" s="21">
        <f t="shared" si="216"/>
        <v>0</v>
      </c>
      <c r="BK146" s="21">
        <f t="shared" si="217"/>
        <v>1.9184674853031396</v>
      </c>
      <c r="BL146" s="21">
        <f t="shared" si="218"/>
        <v>2.085425712369207</v>
      </c>
    </row>
    <row r="147" spans="1:64" x14ac:dyDescent="0.2">
      <c r="A147" s="21" t="s">
        <v>1549</v>
      </c>
      <c r="B147" s="27">
        <v>864.87962400969968</v>
      </c>
      <c r="C147" s="22">
        <v>55.195999999999998</v>
      </c>
      <c r="D147" s="22">
        <v>0.13100000000000001</v>
      </c>
      <c r="E147" s="22">
        <v>3.7170000000000001</v>
      </c>
      <c r="F147" s="22">
        <v>0.39100000000000001</v>
      </c>
      <c r="G147" s="22">
        <v>6.569</v>
      </c>
      <c r="H147" s="22">
        <v>32.884</v>
      </c>
      <c r="I147" s="22">
        <v>0.755</v>
      </c>
      <c r="J147" s="22">
        <v>0.112</v>
      </c>
      <c r="K147" s="22">
        <v>9.7000000000000003E-2</v>
      </c>
      <c r="L147" s="22">
        <v>0.01</v>
      </c>
      <c r="N147" s="21">
        <f t="shared" si="176"/>
        <v>99.861999999999981</v>
      </c>
      <c r="O147" s="21"/>
      <c r="P147" s="22"/>
      <c r="Q147" s="26">
        <v>12</v>
      </c>
      <c r="R147" s="26">
        <v>4</v>
      </c>
      <c r="S147" s="25">
        <v>0</v>
      </c>
      <c r="T147" s="21"/>
      <c r="U147" s="24">
        <f t="shared" si="177"/>
        <v>1.9129071191439129</v>
      </c>
      <c r="V147" s="24">
        <f t="shared" si="178"/>
        <v>3.4152740895804679E-3</v>
      </c>
      <c r="W147" s="24">
        <f t="shared" si="179"/>
        <v>0.15181298913653579</v>
      </c>
      <c r="X147" s="24">
        <f t="shared" si="180"/>
        <v>1.0712921917967438E-2</v>
      </c>
      <c r="Y147" s="24">
        <f t="shared" si="181"/>
        <v>0</v>
      </c>
      <c r="Z147" s="24">
        <f t="shared" si="182"/>
        <v>0.19038159419625378</v>
      </c>
      <c r="AA147" s="24">
        <f t="shared" si="183"/>
        <v>1.6988239720796214</v>
      </c>
      <c r="AB147" s="24">
        <f t="shared" si="184"/>
        <v>2.803336834732777E-2</v>
      </c>
      <c r="AC147" s="24">
        <f t="shared" si="185"/>
        <v>3.2874484957788469E-3</v>
      </c>
      <c r="AD147" s="24">
        <f t="shared" si="186"/>
        <v>2.7040156176930288E-3</v>
      </c>
      <c r="AE147" s="24">
        <f t="shared" si="187"/>
        <v>6.718964291662807E-4</v>
      </c>
      <c r="AF147" s="24">
        <f t="shared" si="188"/>
        <v>0</v>
      </c>
      <c r="AG147" s="24">
        <f t="shared" si="189"/>
        <v>4.0027505994538384</v>
      </c>
      <c r="AH147" s="24">
        <f t="shared" si="190"/>
        <v>0.89922663917852719</v>
      </c>
      <c r="AI147" s="23">
        <f t="shared" si="191"/>
        <v>0</v>
      </c>
      <c r="AJ147" s="21"/>
      <c r="AK147" s="21">
        <f t="shared" si="192"/>
        <v>55.195999999999998</v>
      </c>
      <c r="AL147" s="21">
        <f t="shared" si="193"/>
        <v>0.13100000000000001</v>
      </c>
      <c r="AM147" s="21">
        <f t="shared" si="194"/>
        <v>3.7170000000000001</v>
      </c>
      <c r="AN147" s="21">
        <f t="shared" si="195"/>
        <v>0.39100000000000001</v>
      </c>
      <c r="AO147" s="21">
        <f t="shared" si="196"/>
        <v>0</v>
      </c>
      <c r="AP147" s="21">
        <f t="shared" si="197"/>
        <v>6.5690000000000008</v>
      </c>
      <c r="AQ147" s="21">
        <f t="shared" si="198"/>
        <v>32.884</v>
      </c>
      <c r="AR147" s="21">
        <f t="shared" si="199"/>
        <v>0.755</v>
      </c>
      <c r="AS147" s="21">
        <f t="shared" si="200"/>
        <v>0.112</v>
      </c>
      <c r="AT147" s="21">
        <f t="shared" si="201"/>
        <v>9.7000000000000003E-2</v>
      </c>
      <c r="AU147" s="21">
        <f t="shared" si="202"/>
        <v>0.01</v>
      </c>
      <c r="AV147" s="21">
        <f t="shared" si="203"/>
        <v>0</v>
      </c>
      <c r="AW147" s="21">
        <f t="shared" si="204"/>
        <v>99.861999999999981</v>
      </c>
      <c r="AX147" s="21"/>
      <c r="AY147" s="21">
        <f t="shared" si="205"/>
        <v>0.91870838881491346</v>
      </c>
      <c r="AZ147" s="21">
        <f t="shared" si="206"/>
        <v>1.640247414419152E-3</v>
      </c>
      <c r="BA147" s="21">
        <f t="shared" si="207"/>
        <v>7.29109454688113E-2</v>
      </c>
      <c r="BB147" s="21">
        <f t="shared" si="208"/>
        <v>5.1450753339035461E-3</v>
      </c>
      <c r="BC147" s="21">
        <f t="shared" si="209"/>
        <v>9.1434218584711333E-2</v>
      </c>
      <c r="BD147" s="21">
        <f t="shared" si="210"/>
        <v>0</v>
      </c>
      <c r="BE147" s="21">
        <f t="shared" si="211"/>
        <v>0.81589106896517505</v>
      </c>
      <c r="BF147" s="21">
        <f t="shared" si="212"/>
        <v>1.3463534329337666E-2</v>
      </c>
      <c r="BG147" s="21">
        <f t="shared" si="213"/>
        <v>1.5788568512519489E-3</v>
      </c>
      <c r="BH147" s="21">
        <f t="shared" si="214"/>
        <v>1.2986526144420881E-3</v>
      </c>
      <c r="BI147" s="21">
        <f t="shared" si="215"/>
        <v>3.2269046401275274E-4</v>
      </c>
      <c r="BJ147" s="21">
        <f t="shared" si="216"/>
        <v>0</v>
      </c>
      <c r="BK147" s="21">
        <f t="shared" si="217"/>
        <v>1.9223936788409783</v>
      </c>
      <c r="BL147" s="21">
        <f t="shared" si="218"/>
        <v>2.0821700796826996</v>
      </c>
    </row>
    <row r="148" spans="1:64" x14ac:dyDescent="0.2">
      <c r="A148" s="21" t="s">
        <v>1550</v>
      </c>
      <c r="B148" s="27">
        <v>877.68587248456663</v>
      </c>
      <c r="C148" s="22">
        <v>54.99</v>
      </c>
      <c r="D148" s="22">
        <v>0.114</v>
      </c>
      <c r="E148" s="22">
        <v>3.694</v>
      </c>
      <c r="F148" s="22">
        <v>0.38800000000000001</v>
      </c>
      <c r="G148" s="22">
        <v>6.4610000000000003</v>
      </c>
      <c r="H148" s="22">
        <v>32.81</v>
      </c>
      <c r="I148" s="22">
        <v>0.76900000000000002</v>
      </c>
      <c r="J148" s="22">
        <v>0.17</v>
      </c>
      <c r="K148" s="22">
        <v>5.7000000000000002E-2</v>
      </c>
      <c r="L148" s="22">
        <v>1E-3</v>
      </c>
      <c r="N148" s="21">
        <f t="shared" si="176"/>
        <v>99.454000000000022</v>
      </c>
      <c r="O148" s="21"/>
      <c r="P148" s="22"/>
      <c r="Q148" s="26">
        <v>12</v>
      </c>
      <c r="R148" s="26">
        <v>4</v>
      </c>
      <c r="S148" s="25">
        <v>0</v>
      </c>
      <c r="T148" s="21"/>
      <c r="U148" s="24">
        <f t="shared" si="177"/>
        <v>1.913051936085709</v>
      </c>
      <c r="V148" s="24">
        <f t="shared" si="178"/>
        <v>2.9834302053328285E-3</v>
      </c>
      <c r="W148" s="24">
        <f t="shared" si="179"/>
        <v>0.15145026055316471</v>
      </c>
      <c r="X148" s="24">
        <f t="shared" si="180"/>
        <v>1.0671357542023809E-2</v>
      </c>
      <c r="Y148" s="24">
        <f t="shared" si="181"/>
        <v>0</v>
      </c>
      <c r="Z148" s="24">
        <f t="shared" si="182"/>
        <v>0.18796725608089465</v>
      </c>
      <c r="AA148" s="24">
        <f t="shared" si="183"/>
        <v>1.7014795547816759</v>
      </c>
      <c r="AB148" s="24">
        <f t="shared" si="184"/>
        <v>2.8662326250193559E-2</v>
      </c>
      <c r="AC148" s="24">
        <f t="shared" si="185"/>
        <v>5.0089491125396238E-3</v>
      </c>
      <c r="AD148" s="24">
        <f t="shared" si="186"/>
        <v>1.5950308247857335E-3</v>
      </c>
      <c r="AE148" s="24">
        <f t="shared" si="187"/>
        <v>6.7446450091861098E-5</v>
      </c>
      <c r="AF148" s="24">
        <f t="shared" si="188"/>
        <v>0</v>
      </c>
      <c r="AG148" s="24">
        <f t="shared" si="189"/>
        <v>4.002937547886412</v>
      </c>
      <c r="AH148" s="24">
        <f t="shared" si="190"/>
        <v>0.90051730749960412</v>
      </c>
      <c r="AI148" s="23">
        <f t="shared" si="191"/>
        <v>0</v>
      </c>
      <c r="AJ148" s="21"/>
      <c r="AK148" s="21">
        <f t="shared" si="192"/>
        <v>54.99</v>
      </c>
      <c r="AL148" s="21">
        <f t="shared" si="193"/>
        <v>0.114</v>
      </c>
      <c r="AM148" s="21">
        <f t="shared" si="194"/>
        <v>3.694</v>
      </c>
      <c r="AN148" s="21">
        <f t="shared" si="195"/>
        <v>0.38800000000000001</v>
      </c>
      <c r="AO148" s="21">
        <f t="shared" si="196"/>
        <v>0</v>
      </c>
      <c r="AP148" s="21">
        <f t="shared" si="197"/>
        <v>6.4610000000000003</v>
      </c>
      <c r="AQ148" s="21">
        <f t="shared" si="198"/>
        <v>32.81</v>
      </c>
      <c r="AR148" s="21">
        <f t="shared" si="199"/>
        <v>0.76900000000000002</v>
      </c>
      <c r="AS148" s="21">
        <f t="shared" si="200"/>
        <v>0.17</v>
      </c>
      <c r="AT148" s="21">
        <f t="shared" si="201"/>
        <v>5.7000000000000002E-2</v>
      </c>
      <c r="AU148" s="21">
        <f t="shared" si="202"/>
        <v>1E-3</v>
      </c>
      <c r="AV148" s="21">
        <f t="shared" si="203"/>
        <v>0</v>
      </c>
      <c r="AW148" s="21">
        <f t="shared" si="204"/>
        <v>99.454000000000022</v>
      </c>
      <c r="AX148" s="21"/>
      <c r="AY148" s="21">
        <f t="shared" si="205"/>
        <v>0.91527962716378164</v>
      </c>
      <c r="AZ148" s="21">
        <f t="shared" si="206"/>
        <v>1.427390879723537E-3</v>
      </c>
      <c r="BA148" s="21">
        <f t="shared" si="207"/>
        <v>7.2459788152216556E-2</v>
      </c>
      <c r="BB148" s="21">
        <f t="shared" si="208"/>
        <v>5.1055990525692482E-3</v>
      </c>
      <c r="BC148" s="21">
        <f t="shared" si="209"/>
        <v>8.9930961527754594E-2</v>
      </c>
      <c r="BD148" s="21">
        <f t="shared" si="210"/>
        <v>0</v>
      </c>
      <c r="BE148" s="21">
        <f t="shared" si="211"/>
        <v>0.81405504113694782</v>
      </c>
      <c r="BF148" s="21">
        <f t="shared" si="212"/>
        <v>1.3713189270543928E-2</v>
      </c>
      <c r="BG148" s="21">
        <f t="shared" si="213"/>
        <v>2.3964791492217083E-3</v>
      </c>
      <c r="BH148" s="21">
        <f t="shared" si="214"/>
        <v>7.6312576312576313E-4</v>
      </c>
      <c r="BI148" s="21">
        <f t="shared" si="215"/>
        <v>3.226904640127527E-5</v>
      </c>
      <c r="BJ148" s="21">
        <f t="shared" si="216"/>
        <v>0</v>
      </c>
      <c r="BK148" s="21">
        <f t="shared" si="217"/>
        <v>1.915163471142286</v>
      </c>
      <c r="BL148" s="21">
        <f t="shared" si="218"/>
        <v>2.0901283927992251</v>
      </c>
    </row>
    <row r="149" spans="1:64" x14ac:dyDescent="0.2">
      <c r="A149" s="21" t="s">
        <v>1551</v>
      </c>
      <c r="B149" s="27">
        <v>893.8103879811614</v>
      </c>
      <c r="C149" s="22">
        <v>55.313000000000002</v>
      </c>
      <c r="D149" s="22">
        <v>0.10100000000000001</v>
      </c>
      <c r="E149" s="22">
        <v>3.7789999999999999</v>
      </c>
      <c r="F149" s="22">
        <v>0.41699999999999998</v>
      </c>
      <c r="G149" s="22">
        <v>6.492</v>
      </c>
      <c r="H149" s="22">
        <v>32.546999999999997</v>
      </c>
      <c r="I149" s="22">
        <v>0.92200000000000004</v>
      </c>
      <c r="J149" s="22">
        <v>0.193</v>
      </c>
      <c r="K149" s="22">
        <v>8.5000000000000006E-2</v>
      </c>
      <c r="L149" s="22">
        <v>1.0999999999999999E-2</v>
      </c>
      <c r="N149" s="21">
        <f t="shared" si="176"/>
        <v>99.859999999999985</v>
      </c>
      <c r="O149" s="21"/>
      <c r="P149" s="22"/>
      <c r="Q149" s="26">
        <v>12</v>
      </c>
      <c r="R149" s="26">
        <v>4</v>
      </c>
      <c r="S149" s="25">
        <v>0</v>
      </c>
      <c r="T149" s="21"/>
      <c r="U149" s="24">
        <f t="shared" si="177"/>
        <v>1.916946508562523</v>
      </c>
      <c r="V149" s="24">
        <f t="shared" si="178"/>
        <v>2.633129049561572E-3</v>
      </c>
      <c r="W149" s="24">
        <f t="shared" si="179"/>
        <v>0.15434400494400119</v>
      </c>
      <c r="X149" s="24">
        <f t="shared" si="180"/>
        <v>1.1425198128373823E-2</v>
      </c>
      <c r="Y149" s="24">
        <f t="shared" si="181"/>
        <v>0</v>
      </c>
      <c r="Z149" s="24">
        <f t="shared" si="182"/>
        <v>0.18814847881251942</v>
      </c>
      <c r="AA149" s="24">
        <f t="shared" si="183"/>
        <v>1.6814006385733389</v>
      </c>
      <c r="AB149" s="24">
        <f t="shared" si="184"/>
        <v>3.4233850983233734E-2</v>
      </c>
      <c r="AC149" s="24">
        <f t="shared" si="185"/>
        <v>5.6649325958138619E-3</v>
      </c>
      <c r="AD149" s="24">
        <f t="shared" si="186"/>
        <v>2.3694791419640571E-3</v>
      </c>
      <c r="AE149" s="24">
        <f t="shared" si="187"/>
        <v>7.3908012079777882E-4</v>
      </c>
      <c r="AF149" s="24">
        <f t="shared" si="188"/>
        <v>0</v>
      </c>
      <c r="AG149" s="24">
        <f t="shared" si="189"/>
        <v>3.9979053009121275</v>
      </c>
      <c r="AH149" s="24">
        <f t="shared" si="190"/>
        <v>0.89936157490443336</v>
      </c>
      <c r="AI149" s="23">
        <f t="shared" si="191"/>
        <v>0</v>
      </c>
      <c r="AJ149" s="21"/>
      <c r="AK149" s="21">
        <f t="shared" si="192"/>
        <v>55.313000000000002</v>
      </c>
      <c r="AL149" s="21">
        <f t="shared" si="193"/>
        <v>0.10100000000000001</v>
      </c>
      <c r="AM149" s="21">
        <f t="shared" si="194"/>
        <v>3.7789999999999999</v>
      </c>
      <c r="AN149" s="21">
        <f t="shared" si="195"/>
        <v>0.41699999999999998</v>
      </c>
      <c r="AO149" s="21">
        <f t="shared" si="196"/>
        <v>0</v>
      </c>
      <c r="AP149" s="21">
        <f t="shared" si="197"/>
        <v>6.492</v>
      </c>
      <c r="AQ149" s="21">
        <f t="shared" si="198"/>
        <v>32.546999999999997</v>
      </c>
      <c r="AR149" s="21">
        <f t="shared" si="199"/>
        <v>0.92200000000000004</v>
      </c>
      <c r="AS149" s="21">
        <f t="shared" si="200"/>
        <v>0.193</v>
      </c>
      <c r="AT149" s="21">
        <f t="shared" si="201"/>
        <v>8.5000000000000006E-2</v>
      </c>
      <c r="AU149" s="21">
        <f t="shared" si="202"/>
        <v>1.0999999999999999E-2</v>
      </c>
      <c r="AV149" s="21">
        <f t="shared" si="203"/>
        <v>0</v>
      </c>
      <c r="AW149" s="21">
        <f t="shared" si="204"/>
        <v>99.859999999999985</v>
      </c>
      <c r="AX149" s="21"/>
      <c r="AY149" s="21">
        <f t="shared" si="205"/>
        <v>0.92065579227696415</v>
      </c>
      <c r="AZ149" s="21">
        <f t="shared" si="206"/>
        <v>1.2646182355445371E-3</v>
      </c>
      <c r="BA149" s="21">
        <f t="shared" si="207"/>
        <v>7.4127108670066694E-2</v>
      </c>
      <c r="BB149" s="21">
        <f t="shared" si="208"/>
        <v>5.4872031054674641E-3</v>
      </c>
      <c r="BC149" s="21">
        <f t="shared" si="209"/>
        <v>9.0362451979288466E-2</v>
      </c>
      <c r="BD149" s="21">
        <f t="shared" si="210"/>
        <v>0</v>
      </c>
      <c r="BE149" s="21">
        <f t="shared" si="211"/>
        <v>0.80752969899068083</v>
      </c>
      <c r="BF149" s="21">
        <f t="shared" si="212"/>
        <v>1.6441561128012355E-2</v>
      </c>
      <c r="BG149" s="21">
        <f t="shared" si="213"/>
        <v>2.7207086811752335E-3</v>
      </c>
      <c r="BH149" s="21">
        <f t="shared" si="214"/>
        <v>1.1379945590471907E-3</v>
      </c>
      <c r="BI149" s="21">
        <f t="shared" si="215"/>
        <v>3.5495951041402795E-4</v>
      </c>
      <c r="BJ149" s="21">
        <f t="shared" si="216"/>
        <v>0</v>
      </c>
      <c r="BK149" s="21">
        <f t="shared" si="217"/>
        <v>1.920082097136661</v>
      </c>
      <c r="BL149" s="21">
        <f t="shared" si="218"/>
        <v>2.0821533135869754</v>
      </c>
    </row>
    <row r="150" spans="1:64" x14ac:dyDescent="0.2">
      <c r="A150" s="21" t="s">
        <v>1552</v>
      </c>
      <c r="B150" s="27">
        <v>909.43088733297373</v>
      </c>
      <c r="C150" s="22">
        <v>55.37</v>
      </c>
      <c r="D150" s="22">
        <v>0.10299999999999999</v>
      </c>
      <c r="E150" s="22">
        <v>3.7109999999999999</v>
      </c>
      <c r="F150" s="22">
        <v>0.39400000000000002</v>
      </c>
      <c r="G150" s="22">
        <v>6.4690000000000003</v>
      </c>
      <c r="H150" s="22">
        <v>32.616999999999997</v>
      </c>
      <c r="I150" s="22">
        <v>0.86</v>
      </c>
      <c r="J150" s="22">
        <v>0.112</v>
      </c>
      <c r="K150" s="22">
        <v>0.114</v>
      </c>
      <c r="L150" s="22">
        <v>1.4E-2</v>
      </c>
      <c r="N150" s="21">
        <f t="shared" si="176"/>
        <v>99.763999999999982</v>
      </c>
      <c r="O150" s="21"/>
      <c r="P150" s="22"/>
      <c r="Q150" s="26">
        <v>12</v>
      </c>
      <c r="R150" s="26">
        <v>4</v>
      </c>
      <c r="S150" s="25">
        <v>0</v>
      </c>
      <c r="T150" s="21"/>
      <c r="U150" s="24">
        <f t="shared" si="177"/>
        <v>1.9195223431921642</v>
      </c>
      <c r="V150" s="24">
        <f t="shared" si="178"/>
        <v>2.6861104289895702E-3</v>
      </c>
      <c r="W150" s="24">
        <f t="shared" si="179"/>
        <v>0.15161413599868945</v>
      </c>
      <c r="X150" s="24">
        <f t="shared" si="180"/>
        <v>1.0798409046525455E-2</v>
      </c>
      <c r="Y150" s="24">
        <f t="shared" si="181"/>
        <v>0</v>
      </c>
      <c r="Z150" s="24">
        <f t="shared" si="182"/>
        <v>0.18754056457947918</v>
      </c>
      <c r="AA150" s="24">
        <f t="shared" si="183"/>
        <v>1.6855441221504999</v>
      </c>
      <c r="AB150" s="24">
        <f t="shared" si="184"/>
        <v>3.1941782917280261E-2</v>
      </c>
      <c r="AC150" s="24">
        <f t="shared" si="185"/>
        <v>3.288450645494365E-3</v>
      </c>
      <c r="AD150" s="24">
        <f t="shared" si="186"/>
        <v>3.1788840215050472E-3</v>
      </c>
      <c r="AE150" s="24">
        <f t="shared" si="187"/>
        <v>9.4094175122377117E-4</v>
      </c>
      <c r="AF150" s="24">
        <f t="shared" si="188"/>
        <v>0</v>
      </c>
      <c r="AG150" s="24">
        <f t="shared" si="189"/>
        <v>3.9970557447318504</v>
      </c>
      <c r="AH150" s="24">
        <f t="shared" si="190"/>
        <v>0.89987608894134596</v>
      </c>
      <c r="AI150" s="23">
        <f t="shared" si="191"/>
        <v>0</v>
      </c>
      <c r="AJ150" s="21"/>
      <c r="AK150" s="21">
        <f t="shared" si="192"/>
        <v>55.37</v>
      </c>
      <c r="AL150" s="21">
        <f t="shared" si="193"/>
        <v>0.10299999999999999</v>
      </c>
      <c r="AM150" s="21">
        <f t="shared" si="194"/>
        <v>3.7109999999999999</v>
      </c>
      <c r="AN150" s="21">
        <f t="shared" si="195"/>
        <v>0.39400000000000002</v>
      </c>
      <c r="AO150" s="21">
        <f t="shared" si="196"/>
        <v>0</v>
      </c>
      <c r="AP150" s="21">
        <f t="shared" si="197"/>
        <v>6.4690000000000003</v>
      </c>
      <c r="AQ150" s="21">
        <f t="shared" si="198"/>
        <v>32.616999999999997</v>
      </c>
      <c r="AR150" s="21">
        <f t="shared" si="199"/>
        <v>0.86</v>
      </c>
      <c r="AS150" s="21">
        <f t="shared" si="200"/>
        <v>0.112</v>
      </c>
      <c r="AT150" s="21">
        <f t="shared" si="201"/>
        <v>0.114</v>
      </c>
      <c r="AU150" s="21">
        <f t="shared" si="202"/>
        <v>1.4E-2</v>
      </c>
      <c r="AV150" s="21">
        <f t="shared" si="203"/>
        <v>0</v>
      </c>
      <c r="AW150" s="21">
        <f t="shared" si="204"/>
        <v>99.763999999999982</v>
      </c>
      <c r="AX150" s="21"/>
      <c r="AY150" s="21">
        <f t="shared" si="205"/>
        <v>0.92160452729693743</v>
      </c>
      <c r="AZ150" s="21">
        <f t="shared" si="206"/>
        <v>1.2896601808028447E-3</v>
      </c>
      <c r="BA150" s="21">
        <f t="shared" si="207"/>
        <v>7.2793252255786589E-2</v>
      </c>
      <c r="BB150" s="21">
        <f t="shared" si="208"/>
        <v>5.1845516152378441E-3</v>
      </c>
      <c r="BC150" s="21">
        <f t="shared" si="209"/>
        <v>9.0042313902343976E-2</v>
      </c>
      <c r="BD150" s="21">
        <f t="shared" si="210"/>
        <v>0</v>
      </c>
      <c r="BE150" s="21">
        <f t="shared" si="211"/>
        <v>0.80926648207143626</v>
      </c>
      <c r="BF150" s="21">
        <f t="shared" si="212"/>
        <v>1.5335946388384626E-2</v>
      </c>
      <c r="BG150" s="21">
        <f t="shared" si="213"/>
        <v>1.5788568512519489E-3</v>
      </c>
      <c r="BH150" s="21">
        <f t="shared" si="214"/>
        <v>1.5262515262515263E-3</v>
      </c>
      <c r="BI150" s="21">
        <f t="shared" si="215"/>
        <v>4.517666496178538E-4</v>
      </c>
      <c r="BJ150" s="21">
        <f t="shared" si="216"/>
        <v>0</v>
      </c>
      <c r="BK150" s="21">
        <f t="shared" si="217"/>
        <v>1.9190736087380511</v>
      </c>
      <c r="BL150" s="21">
        <f t="shared" si="218"/>
        <v>2.0828048108901069</v>
      </c>
    </row>
    <row r="151" spans="1:64" x14ac:dyDescent="0.2">
      <c r="A151" s="21" t="s">
        <v>1553</v>
      </c>
      <c r="B151" s="27">
        <v>922.2371358078351</v>
      </c>
      <c r="C151" s="22">
        <v>55.253</v>
      </c>
      <c r="D151" s="22">
        <v>0.108</v>
      </c>
      <c r="E151" s="22">
        <v>3.839</v>
      </c>
      <c r="F151" s="22">
        <v>0.47099999999999997</v>
      </c>
      <c r="G151" s="22">
        <v>6.4809999999999999</v>
      </c>
      <c r="H151" s="22">
        <v>32.758000000000003</v>
      </c>
      <c r="I151" s="22">
        <v>0.73399999999999999</v>
      </c>
      <c r="J151" s="22">
        <v>0.16</v>
      </c>
      <c r="K151" s="22">
        <v>8.5000000000000006E-2</v>
      </c>
      <c r="L151" s="22">
        <v>1.2999999999999999E-2</v>
      </c>
      <c r="N151" s="21">
        <f t="shared" si="176"/>
        <v>99.901999999999987</v>
      </c>
      <c r="O151" s="21"/>
      <c r="P151" s="22"/>
      <c r="Q151" s="26">
        <v>12</v>
      </c>
      <c r="R151" s="26">
        <v>4</v>
      </c>
      <c r="S151" s="25">
        <v>0</v>
      </c>
      <c r="T151" s="21"/>
      <c r="U151" s="24">
        <f t="shared" si="177"/>
        <v>1.9133361131778184</v>
      </c>
      <c r="V151" s="24">
        <f t="shared" si="178"/>
        <v>2.8133719362558834E-3</v>
      </c>
      <c r="W151" s="24">
        <f t="shared" si="179"/>
        <v>0.15666919441742344</v>
      </c>
      <c r="X151" s="24">
        <f t="shared" si="180"/>
        <v>1.2894402336622637E-2</v>
      </c>
      <c r="Y151" s="24">
        <f t="shared" si="181"/>
        <v>0</v>
      </c>
      <c r="Z151" s="24">
        <f t="shared" si="182"/>
        <v>0.1876795038167085</v>
      </c>
      <c r="AA151" s="24">
        <f t="shared" si="183"/>
        <v>1.6909479813142001</v>
      </c>
      <c r="AB151" s="24">
        <f t="shared" si="184"/>
        <v>2.723162260368954E-2</v>
      </c>
      <c r="AC151" s="24">
        <f t="shared" si="185"/>
        <v>4.692562280232941E-3</v>
      </c>
      <c r="AD151" s="24">
        <f t="shared" si="186"/>
        <v>2.3675846464880712E-3</v>
      </c>
      <c r="AE151" s="24">
        <f t="shared" si="187"/>
        <v>8.7275995892782655E-4</v>
      </c>
      <c r="AF151" s="24">
        <f t="shared" si="188"/>
        <v>0</v>
      </c>
      <c r="AG151" s="24">
        <f t="shared" si="189"/>
        <v>3.9995050964883672</v>
      </c>
      <c r="AH151" s="24">
        <f t="shared" si="190"/>
        <v>0.90009754179465207</v>
      </c>
      <c r="AI151" s="23">
        <f t="shared" si="191"/>
        <v>0</v>
      </c>
      <c r="AJ151" s="21"/>
      <c r="AK151" s="21">
        <f t="shared" si="192"/>
        <v>55.253</v>
      </c>
      <c r="AL151" s="21">
        <f t="shared" si="193"/>
        <v>0.108</v>
      </c>
      <c r="AM151" s="21">
        <f t="shared" si="194"/>
        <v>3.839</v>
      </c>
      <c r="AN151" s="21">
        <f t="shared" si="195"/>
        <v>0.47099999999999997</v>
      </c>
      <c r="AO151" s="21">
        <f t="shared" si="196"/>
        <v>0</v>
      </c>
      <c r="AP151" s="21">
        <f t="shared" si="197"/>
        <v>6.4809999999999999</v>
      </c>
      <c r="AQ151" s="21">
        <f t="shared" si="198"/>
        <v>32.758000000000003</v>
      </c>
      <c r="AR151" s="21">
        <f t="shared" si="199"/>
        <v>0.73399999999999999</v>
      </c>
      <c r="AS151" s="21">
        <f t="shared" si="200"/>
        <v>0.16</v>
      </c>
      <c r="AT151" s="21">
        <f t="shared" si="201"/>
        <v>8.5000000000000006E-2</v>
      </c>
      <c r="AU151" s="21">
        <f t="shared" si="202"/>
        <v>1.2999999999999999E-2</v>
      </c>
      <c r="AV151" s="21">
        <f t="shared" si="203"/>
        <v>0</v>
      </c>
      <c r="AW151" s="21">
        <f t="shared" si="204"/>
        <v>99.901999999999987</v>
      </c>
      <c r="AX151" s="21"/>
      <c r="AY151" s="21">
        <f t="shared" si="205"/>
        <v>0.91965712383488685</v>
      </c>
      <c r="AZ151" s="21">
        <f t="shared" si="206"/>
        <v>1.3522650439486139E-3</v>
      </c>
      <c r="BA151" s="21">
        <f t="shared" si="207"/>
        <v>7.5304040800313859E-2</v>
      </c>
      <c r="BB151" s="21">
        <f t="shared" si="208"/>
        <v>6.1977761694848336E-3</v>
      </c>
      <c r="BC151" s="21">
        <f t="shared" si="209"/>
        <v>9.0209342464228057E-2</v>
      </c>
      <c r="BD151" s="21">
        <f t="shared" si="210"/>
        <v>0</v>
      </c>
      <c r="BE151" s="21">
        <f t="shared" si="211"/>
        <v>0.81276485941981524</v>
      </c>
      <c r="BF151" s="21">
        <f t="shared" si="212"/>
        <v>1.3089051917528273E-2</v>
      </c>
      <c r="BG151" s="21">
        <f t="shared" si="213"/>
        <v>2.2555097875027845E-3</v>
      </c>
      <c r="BH151" s="21">
        <f t="shared" si="214"/>
        <v>1.1379945590471907E-3</v>
      </c>
      <c r="BI151" s="21">
        <f t="shared" si="215"/>
        <v>4.1949760321657848E-4</v>
      </c>
      <c r="BJ151" s="21">
        <f t="shared" si="216"/>
        <v>0</v>
      </c>
      <c r="BK151" s="21">
        <f t="shared" si="217"/>
        <v>1.9223874615999723</v>
      </c>
      <c r="BL151" s="21">
        <f t="shared" si="218"/>
        <v>2.080488546861226</v>
      </c>
    </row>
    <row r="152" spans="1:64" x14ac:dyDescent="0.2">
      <c r="A152" s="21" t="s">
        <v>1554</v>
      </c>
      <c r="B152" s="27">
        <v>935.04338428271092</v>
      </c>
      <c r="C152" s="22">
        <v>55.222000000000001</v>
      </c>
      <c r="D152" s="22">
        <v>0.13600000000000001</v>
      </c>
      <c r="E152" s="22">
        <v>3.7959999999999998</v>
      </c>
      <c r="F152" s="22">
        <v>0.46400000000000002</v>
      </c>
      <c r="G152" s="22">
        <v>6.4560000000000004</v>
      </c>
      <c r="H152" s="22">
        <v>32.716000000000001</v>
      </c>
      <c r="I152" s="22">
        <v>0.73299999999999998</v>
      </c>
      <c r="J152" s="22">
        <v>0.17199999999999999</v>
      </c>
      <c r="K152" s="22">
        <v>9.8000000000000004E-2</v>
      </c>
      <c r="L152" s="22">
        <v>1.4999999999999999E-2</v>
      </c>
      <c r="N152" s="21">
        <f t="shared" si="176"/>
        <v>99.807999999999993</v>
      </c>
      <c r="O152" s="21"/>
      <c r="P152" s="22"/>
      <c r="Q152" s="26">
        <v>12</v>
      </c>
      <c r="R152" s="26">
        <v>4</v>
      </c>
      <c r="S152" s="25">
        <v>0</v>
      </c>
      <c r="T152" s="21"/>
      <c r="U152" s="24">
        <f t="shared" si="177"/>
        <v>1.9140988139148278</v>
      </c>
      <c r="V152" s="24">
        <f t="shared" si="178"/>
        <v>3.5461664859572535E-3</v>
      </c>
      <c r="W152" s="24">
        <f t="shared" si="179"/>
        <v>0.15506312037391912</v>
      </c>
      <c r="X152" s="24">
        <f t="shared" si="180"/>
        <v>1.2714963204942118E-2</v>
      </c>
      <c r="Y152" s="24">
        <f t="shared" si="181"/>
        <v>0</v>
      </c>
      <c r="Z152" s="24">
        <f t="shared" si="182"/>
        <v>0.18713506140914946</v>
      </c>
      <c r="AA152" s="24">
        <f t="shared" si="183"/>
        <v>1.6904015634180298</v>
      </c>
      <c r="AB152" s="24">
        <f t="shared" si="184"/>
        <v>2.7220634963244821E-2</v>
      </c>
      <c r="AC152" s="24">
        <f t="shared" si="185"/>
        <v>5.0493482739300327E-3</v>
      </c>
      <c r="AD152" s="24">
        <f t="shared" si="186"/>
        <v>2.7323069204807275E-3</v>
      </c>
      <c r="AE152" s="24">
        <f t="shared" si="187"/>
        <v>1.0079976906068341E-3</v>
      </c>
      <c r="AF152" s="24">
        <f t="shared" si="188"/>
        <v>0</v>
      </c>
      <c r="AG152" s="24">
        <f t="shared" si="189"/>
        <v>3.9989699766550881</v>
      </c>
      <c r="AH152" s="24">
        <f t="shared" si="190"/>
        <v>0.90032947483707571</v>
      </c>
      <c r="AI152" s="23">
        <f t="shared" si="191"/>
        <v>0</v>
      </c>
      <c r="AJ152" s="21"/>
      <c r="AK152" s="21">
        <f t="shared" si="192"/>
        <v>55.222000000000001</v>
      </c>
      <c r="AL152" s="21">
        <f t="shared" si="193"/>
        <v>0.13600000000000001</v>
      </c>
      <c r="AM152" s="21">
        <f t="shared" si="194"/>
        <v>3.7959999999999998</v>
      </c>
      <c r="AN152" s="21">
        <f t="shared" si="195"/>
        <v>0.46400000000000002</v>
      </c>
      <c r="AO152" s="21">
        <f t="shared" si="196"/>
        <v>0</v>
      </c>
      <c r="AP152" s="21">
        <f t="shared" si="197"/>
        <v>6.4560000000000004</v>
      </c>
      <c r="AQ152" s="21">
        <f t="shared" si="198"/>
        <v>32.716000000000001</v>
      </c>
      <c r="AR152" s="21">
        <f t="shared" si="199"/>
        <v>0.73299999999999998</v>
      </c>
      <c r="AS152" s="21">
        <f t="shared" si="200"/>
        <v>0.17199999999999999</v>
      </c>
      <c r="AT152" s="21">
        <f t="shared" si="201"/>
        <v>9.8000000000000004E-2</v>
      </c>
      <c r="AU152" s="21">
        <f t="shared" si="202"/>
        <v>1.4999999999999999E-2</v>
      </c>
      <c r="AV152" s="21">
        <f t="shared" si="203"/>
        <v>0</v>
      </c>
      <c r="AW152" s="21">
        <f t="shared" si="204"/>
        <v>99.807999999999993</v>
      </c>
      <c r="AX152" s="21"/>
      <c r="AY152" s="21">
        <f t="shared" si="205"/>
        <v>0.9191411451398136</v>
      </c>
      <c r="AZ152" s="21">
        <f t="shared" si="206"/>
        <v>1.7028522775649213E-3</v>
      </c>
      <c r="BA152" s="21">
        <f t="shared" si="207"/>
        <v>7.4460572773636727E-2</v>
      </c>
      <c r="BB152" s="21">
        <f t="shared" si="208"/>
        <v>6.1056648463714714E-3</v>
      </c>
      <c r="BC152" s="21">
        <f t="shared" si="209"/>
        <v>8.9861366293636225E-2</v>
      </c>
      <c r="BD152" s="21">
        <f t="shared" si="210"/>
        <v>0</v>
      </c>
      <c r="BE152" s="21">
        <f t="shared" si="211"/>
        <v>0.8117227895713619</v>
      </c>
      <c r="BF152" s="21">
        <f t="shared" si="212"/>
        <v>1.3071219421727827E-2</v>
      </c>
      <c r="BG152" s="21">
        <f t="shared" si="213"/>
        <v>2.4246730215654929E-3</v>
      </c>
      <c r="BH152" s="21">
        <f t="shared" si="214"/>
        <v>1.3120407857249961E-3</v>
      </c>
      <c r="BI152" s="21">
        <f t="shared" si="215"/>
        <v>4.8403569601912906E-4</v>
      </c>
      <c r="BJ152" s="21">
        <f t="shared" si="216"/>
        <v>0</v>
      </c>
      <c r="BK152" s="21">
        <f t="shared" si="217"/>
        <v>1.9202863598274225</v>
      </c>
      <c r="BL152" s="21">
        <f t="shared" si="218"/>
        <v>2.0824862688783972</v>
      </c>
    </row>
    <row r="153" spans="1:64" x14ac:dyDescent="0.2">
      <c r="A153" s="21" t="s">
        <v>1555</v>
      </c>
      <c r="B153" s="27">
        <v>947.84963275757229</v>
      </c>
      <c r="C153" s="22">
        <v>55.106999999999999</v>
      </c>
      <c r="D153" s="22">
        <v>0.123</v>
      </c>
      <c r="E153" s="22">
        <v>3.7930000000000001</v>
      </c>
      <c r="F153" s="22">
        <v>0.42599999999999999</v>
      </c>
      <c r="G153" s="22">
        <v>6.5119999999999996</v>
      </c>
      <c r="H153" s="22">
        <v>32.680999999999997</v>
      </c>
      <c r="I153" s="22">
        <v>0.81299999999999994</v>
      </c>
      <c r="J153" s="22">
        <v>0.14399999999999999</v>
      </c>
      <c r="K153" s="22">
        <v>0.112</v>
      </c>
      <c r="L153" s="22">
        <v>0.02</v>
      </c>
      <c r="N153" s="21">
        <f t="shared" si="176"/>
        <v>99.730999999999995</v>
      </c>
      <c r="O153" s="21"/>
      <c r="P153" s="22"/>
      <c r="Q153" s="26">
        <v>12</v>
      </c>
      <c r="R153" s="26">
        <v>4</v>
      </c>
      <c r="S153" s="25">
        <v>0</v>
      </c>
      <c r="T153" s="21"/>
      <c r="U153" s="24">
        <f t="shared" si="177"/>
        <v>1.9126226744213848</v>
      </c>
      <c r="V153" s="24">
        <f t="shared" si="178"/>
        <v>3.2114090937972939E-3</v>
      </c>
      <c r="W153" s="24">
        <f t="shared" si="179"/>
        <v>0.15514417230621597</v>
      </c>
      <c r="X153" s="24">
        <f t="shared" si="180"/>
        <v>1.1688991288997025E-2</v>
      </c>
      <c r="Y153" s="24">
        <f t="shared" si="181"/>
        <v>0</v>
      </c>
      <c r="Z153" s="24">
        <f t="shared" si="182"/>
        <v>0.18900632719561286</v>
      </c>
      <c r="AA153" s="24">
        <f t="shared" si="183"/>
        <v>1.6908120405808345</v>
      </c>
      <c r="AB153" s="24">
        <f t="shared" si="184"/>
        <v>3.0231182234316548E-2</v>
      </c>
      <c r="AC153" s="24">
        <f t="shared" si="185"/>
        <v>4.2329162967562894E-3</v>
      </c>
      <c r="AD153" s="24">
        <f t="shared" si="186"/>
        <v>3.1267397713875106E-3</v>
      </c>
      <c r="AE153" s="24">
        <f t="shared" si="187"/>
        <v>1.3457629958184677E-3</v>
      </c>
      <c r="AF153" s="24">
        <f t="shared" si="188"/>
        <v>0</v>
      </c>
      <c r="AG153" s="24">
        <f t="shared" si="189"/>
        <v>4.0014222161851212</v>
      </c>
      <c r="AH153" s="24">
        <f t="shared" si="190"/>
        <v>0.89945500563483693</v>
      </c>
      <c r="AI153" s="23">
        <f t="shared" si="191"/>
        <v>0</v>
      </c>
      <c r="AJ153" s="21"/>
      <c r="AK153" s="21">
        <f t="shared" si="192"/>
        <v>55.106999999999999</v>
      </c>
      <c r="AL153" s="21">
        <f t="shared" si="193"/>
        <v>0.123</v>
      </c>
      <c r="AM153" s="21">
        <f t="shared" si="194"/>
        <v>3.7930000000000001</v>
      </c>
      <c r="AN153" s="21">
        <f t="shared" si="195"/>
        <v>0.42599999999999999</v>
      </c>
      <c r="AO153" s="21">
        <f t="shared" si="196"/>
        <v>0</v>
      </c>
      <c r="AP153" s="21">
        <f t="shared" si="197"/>
        <v>6.5119999999999996</v>
      </c>
      <c r="AQ153" s="21">
        <f t="shared" si="198"/>
        <v>32.680999999999997</v>
      </c>
      <c r="AR153" s="21">
        <f t="shared" si="199"/>
        <v>0.81299999999999994</v>
      </c>
      <c r="AS153" s="21">
        <f t="shared" si="200"/>
        <v>0.14399999999999999</v>
      </c>
      <c r="AT153" s="21">
        <f t="shared" si="201"/>
        <v>0.112</v>
      </c>
      <c r="AU153" s="21">
        <f t="shared" si="202"/>
        <v>0.02</v>
      </c>
      <c r="AV153" s="21">
        <f t="shared" si="203"/>
        <v>0</v>
      </c>
      <c r="AW153" s="21">
        <f t="shared" si="204"/>
        <v>99.730999999999995</v>
      </c>
      <c r="AX153" s="21"/>
      <c r="AY153" s="21">
        <f t="shared" si="205"/>
        <v>0.91722703062583222</v>
      </c>
      <c r="AZ153" s="21">
        <f t="shared" si="206"/>
        <v>1.5400796333859214E-3</v>
      </c>
      <c r="BA153" s="21">
        <f t="shared" si="207"/>
        <v>7.4401726167124371E-2</v>
      </c>
      <c r="BB153" s="21">
        <f t="shared" si="208"/>
        <v>5.6056319494703598E-3</v>
      </c>
      <c r="BC153" s="21">
        <f t="shared" si="209"/>
        <v>9.0640832915761929E-2</v>
      </c>
      <c r="BD153" s="21">
        <f t="shared" si="210"/>
        <v>0</v>
      </c>
      <c r="BE153" s="21">
        <f t="shared" si="211"/>
        <v>0.81085439803098414</v>
      </c>
      <c r="BF153" s="21">
        <f t="shared" si="212"/>
        <v>1.4497819085763605E-2</v>
      </c>
      <c r="BG153" s="21">
        <f t="shared" si="213"/>
        <v>2.0299588087525056E-3</v>
      </c>
      <c r="BH153" s="21">
        <f t="shared" si="214"/>
        <v>1.49947518368571E-3</v>
      </c>
      <c r="BI153" s="21">
        <f t="shared" si="215"/>
        <v>6.4538092802550549E-4</v>
      </c>
      <c r="BJ153" s="21">
        <f t="shared" si="216"/>
        <v>0</v>
      </c>
      <c r="BK153" s="21">
        <f t="shared" si="217"/>
        <v>1.9189423333287863</v>
      </c>
      <c r="BL153" s="21">
        <f t="shared" si="218"/>
        <v>2.0852227535383308</v>
      </c>
    </row>
    <row r="154" spans="1:64" x14ac:dyDescent="0.2">
      <c r="A154" s="21" t="s">
        <v>1556</v>
      </c>
      <c r="B154" s="27">
        <v>960.65588123243367</v>
      </c>
      <c r="C154" s="22">
        <v>55.13</v>
      </c>
      <c r="D154" s="22">
        <v>0.109</v>
      </c>
      <c r="E154" s="22">
        <v>3.8220000000000001</v>
      </c>
      <c r="F154" s="22">
        <v>0.46400000000000002</v>
      </c>
      <c r="G154" s="22">
        <v>6.46</v>
      </c>
      <c r="H154" s="22">
        <v>32.548000000000002</v>
      </c>
      <c r="I154" s="22">
        <v>0.76500000000000001</v>
      </c>
      <c r="J154" s="22">
        <v>0.122</v>
      </c>
      <c r="K154" s="22">
        <v>9.2999999999999999E-2</v>
      </c>
      <c r="L154" s="22">
        <v>1E-3</v>
      </c>
      <c r="N154" s="21">
        <f t="shared" si="176"/>
        <v>99.51400000000001</v>
      </c>
      <c r="O154" s="21"/>
      <c r="P154" s="22"/>
      <c r="Q154" s="26">
        <v>12</v>
      </c>
      <c r="R154" s="26">
        <v>4</v>
      </c>
      <c r="S154" s="25">
        <v>0</v>
      </c>
      <c r="T154" s="21"/>
      <c r="U154" s="24">
        <f t="shared" si="177"/>
        <v>1.915906103902091</v>
      </c>
      <c r="V154" s="24">
        <f t="shared" si="178"/>
        <v>2.849579099032622E-3</v>
      </c>
      <c r="W154" s="24">
        <f t="shared" si="179"/>
        <v>0.15653339483442028</v>
      </c>
      <c r="X154" s="24">
        <f t="shared" si="180"/>
        <v>1.2748207206537547E-2</v>
      </c>
      <c r="Y154" s="24">
        <f t="shared" si="181"/>
        <v>0</v>
      </c>
      <c r="Z154" s="24">
        <f t="shared" si="182"/>
        <v>0.18774058481561892</v>
      </c>
      <c r="AA154" s="24">
        <f t="shared" si="183"/>
        <v>1.6861181354288477</v>
      </c>
      <c r="AB154" s="24">
        <f t="shared" si="184"/>
        <v>2.8483261569920357E-2</v>
      </c>
      <c r="AC154" s="24">
        <f t="shared" si="185"/>
        <v>3.5908785486673191E-3</v>
      </c>
      <c r="AD154" s="24">
        <f t="shared" si="186"/>
        <v>2.5996828013132695E-3</v>
      </c>
      <c r="AE154" s="24">
        <f t="shared" si="187"/>
        <v>6.737554389761599E-5</v>
      </c>
      <c r="AF154" s="24">
        <f t="shared" si="188"/>
        <v>0</v>
      </c>
      <c r="AG154" s="24">
        <f t="shared" si="189"/>
        <v>3.9966372037503466</v>
      </c>
      <c r="AH154" s="24">
        <f t="shared" si="190"/>
        <v>0.89981070462391854</v>
      </c>
      <c r="AI154" s="23">
        <f t="shared" si="191"/>
        <v>0</v>
      </c>
      <c r="AJ154" s="21"/>
      <c r="AK154" s="21">
        <f t="shared" si="192"/>
        <v>55.13</v>
      </c>
      <c r="AL154" s="21">
        <f t="shared" si="193"/>
        <v>0.109</v>
      </c>
      <c r="AM154" s="21">
        <f t="shared" si="194"/>
        <v>3.8220000000000001</v>
      </c>
      <c r="AN154" s="21">
        <f t="shared" si="195"/>
        <v>0.46400000000000002</v>
      </c>
      <c r="AO154" s="21">
        <f t="shared" si="196"/>
        <v>0</v>
      </c>
      <c r="AP154" s="21">
        <f t="shared" si="197"/>
        <v>6.46</v>
      </c>
      <c r="AQ154" s="21">
        <f t="shared" si="198"/>
        <v>32.548000000000002</v>
      </c>
      <c r="AR154" s="21">
        <f t="shared" si="199"/>
        <v>0.76500000000000001</v>
      </c>
      <c r="AS154" s="21">
        <f t="shared" si="200"/>
        <v>0.122</v>
      </c>
      <c r="AT154" s="21">
        <f t="shared" si="201"/>
        <v>9.2999999999999999E-2</v>
      </c>
      <c r="AU154" s="21">
        <f t="shared" si="202"/>
        <v>1E-3</v>
      </c>
      <c r="AV154" s="21">
        <f t="shared" si="203"/>
        <v>0</v>
      </c>
      <c r="AW154" s="21">
        <f t="shared" si="204"/>
        <v>99.51400000000001</v>
      </c>
      <c r="AX154" s="21"/>
      <c r="AY154" s="21">
        <f t="shared" si="205"/>
        <v>0.91760985352862856</v>
      </c>
      <c r="AZ154" s="21">
        <f t="shared" si="206"/>
        <v>1.3647860165777678E-3</v>
      </c>
      <c r="BA154" s="21">
        <f t="shared" si="207"/>
        <v>7.4970576696743826E-2</v>
      </c>
      <c r="BB154" s="21">
        <f t="shared" si="208"/>
        <v>6.1056648463714714E-3</v>
      </c>
      <c r="BC154" s="21">
        <f t="shared" si="209"/>
        <v>8.9917042480930909E-2</v>
      </c>
      <c r="BD154" s="21">
        <f t="shared" si="210"/>
        <v>0</v>
      </c>
      <c r="BE154" s="21">
        <f t="shared" si="211"/>
        <v>0.80755451017754887</v>
      </c>
      <c r="BF154" s="21">
        <f t="shared" si="212"/>
        <v>1.3641859287342139E-2</v>
      </c>
      <c r="BG154" s="21">
        <f t="shared" si="213"/>
        <v>1.719826212970873E-3</v>
      </c>
      <c r="BH154" s="21">
        <f t="shared" si="214"/>
        <v>1.2450999293104556E-3</v>
      </c>
      <c r="BI154" s="21">
        <f t="shared" si="215"/>
        <v>3.226904640127527E-5</v>
      </c>
      <c r="BJ154" s="21">
        <f t="shared" si="216"/>
        <v>0</v>
      </c>
      <c r="BK154" s="21">
        <f t="shared" si="217"/>
        <v>1.9141614882228259</v>
      </c>
      <c r="BL154" s="21">
        <f t="shared" si="218"/>
        <v>2.0879310488379761</v>
      </c>
    </row>
    <row r="155" spans="1:64" x14ac:dyDescent="0.2">
      <c r="A155" s="21" t="s">
        <v>1557</v>
      </c>
      <c r="B155" s="27">
        <v>973.46212970730392</v>
      </c>
      <c r="C155" s="22">
        <v>55.158000000000001</v>
      </c>
      <c r="D155" s="22">
        <v>0.107</v>
      </c>
      <c r="E155" s="22">
        <v>3.9260000000000002</v>
      </c>
      <c r="F155" s="22">
        <v>0.53</v>
      </c>
      <c r="G155" s="22">
        <v>6.6050000000000004</v>
      </c>
      <c r="H155" s="22">
        <v>32.729999999999997</v>
      </c>
      <c r="I155" s="22">
        <v>0.745</v>
      </c>
      <c r="J155" s="22">
        <v>0.14399999999999999</v>
      </c>
      <c r="K155" s="22">
        <v>7.4999999999999997E-2</v>
      </c>
      <c r="L155" s="22">
        <v>8.9999999999999993E-3</v>
      </c>
      <c r="N155" s="21">
        <f t="shared" si="176"/>
        <v>100.02900000000002</v>
      </c>
      <c r="O155" s="21"/>
      <c r="P155" s="22"/>
      <c r="Q155" s="26">
        <v>12</v>
      </c>
      <c r="R155" s="26">
        <v>4</v>
      </c>
      <c r="S155" s="25">
        <v>0</v>
      </c>
      <c r="T155" s="21"/>
      <c r="U155" s="24">
        <f t="shared" si="177"/>
        <v>1.9091591038133953</v>
      </c>
      <c r="V155" s="24">
        <f t="shared" si="178"/>
        <v>2.7860273795209645E-3</v>
      </c>
      <c r="W155" s="24">
        <f t="shared" si="179"/>
        <v>0.16014522736275849</v>
      </c>
      <c r="X155" s="24">
        <f t="shared" si="180"/>
        <v>1.4502884440527669E-2</v>
      </c>
      <c r="Y155" s="24">
        <f t="shared" si="181"/>
        <v>0</v>
      </c>
      <c r="Z155" s="24">
        <f t="shared" si="182"/>
        <v>0.19118149527586056</v>
      </c>
      <c r="AA155" s="24">
        <f t="shared" si="183"/>
        <v>1.6887178005138008</v>
      </c>
      <c r="AB155" s="24">
        <f t="shared" si="184"/>
        <v>2.7626886241601506E-2</v>
      </c>
      <c r="AC155" s="24">
        <f t="shared" si="185"/>
        <v>4.2213441668111631E-3</v>
      </c>
      <c r="AD155" s="24">
        <f t="shared" si="186"/>
        <v>2.0880748357686289E-3</v>
      </c>
      <c r="AE155" s="24">
        <f t="shared" si="187"/>
        <v>6.0393775078847439E-4</v>
      </c>
      <c r="AF155" s="24">
        <f t="shared" si="188"/>
        <v>0</v>
      </c>
      <c r="AG155" s="24">
        <f t="shared" si="189"/>
        <v>4.0010327817808333</v>
      </c>
      <c r="AH155" s="24">
        <f t="shared" si="190"/>
        <v>0.89830226773102029</v>
      </c>
      <c r="AI155" s="23">
        <f t="shared" si="191"/>
        <v>0</v>
      </c>
      <c r="AJ155" s="21"/>
      <c r="AK155" s="21">
        <f t="shared" si="192"/>
        <v>55.158000000000001</v>
      </c>
      <c r="AL155" s="21">
        <f t="shared" si="193"/>
        <v>0.107</v>
      </c>
      <c r="AM155" s="21">
        <f t="shared" si="194"/>
        <v>3.9260000000000002</v>
      </c>
      <c r="AN155" s="21">
        <f t="shared" si="195"/>
        <v>0.53</v>
      </c>
      <c r="AO155" s="21">
        <f t="shared" si="196"/>
        <v>0</v>
      </c>
      <c r="AP155" s="21">
        <f t="shared" si="197"/>
        <v>6.6050000000000004</v>
      </c>
      <c r="AQ155" s="21">
        <f t="shared" si="198"/>
        <v>32.729999999999997</v>
      </c>
      <c r="AR155" s="21">
        <f t="shared" si="199"/>
        <v>0.745</v>
      </c>
      <c r="AS155" s="21">
        <f t="shared" si="200"/>
        <v>0.14399999999999999</v>
      </c>
      <c r="AT155" s="21">
        <f t="shared" si="201"/>
        <v>7.4999999999999997E-2</v>
      </c>
      <c r="AU155" s="21">
        <f t="shared" si="202"/>
        <v>8.9999999999999993E-3</v>
      </c>
      <c r="AV155" s="21">
        <f t="shared" si="203"/>
        <v>0</v>
      </c>
      <c r="AW155" s="21">
        <f t="shared" si="204"/>
        <v>100.02900000000002</v>
      </c>
      <c r="AX155" s="21"/>
      <c r="AY155" s="21">
        <f t="shared" si="205"/>
        <v>0.9180758988015979</v>
      </c>
      <c r="AZ155" s="21">
        <f t="shared" si="206"/>
        <v>1.33974407131946E-3</v>
      </c>
      <c r="BA155" s="21">
        <f t="shared" si="207"/>
        <v>7.7010592389172239E-2</v>
      </c>
      <c r="BB155" s="21">
        <f t="shared" si="208"/>
        <v>6.9741430357260345E-3</v>
      </c>
      <c r="BC155" s="21">
        <f t="shared" si="209"/>
        <v>9.1935304270363574E-2</v>
      </c>
      <c r="BD155" s="21">
        <f t="shared" si="210"/>
        <v>0</v>
      </c>
      <c r="BE155" s="21">
        <f t="shared" si="211"/>
        <v>0.81207014618751294</v>
      </c>
      <c r="BF155" s="21">
        <f t="shared" si="212"/>
        <v>1.3285209371333194E-2</v>
      </c>
      <c r="BG155" s="21">
        <f t="shared" si="213"/>
        <v>2.0299588087525056E-3</v>
      </c>
      <c r="BH155" s="21">
        <f t="shared" si="214"/>
        <v>1.0041128462181092E-3</v>
      </c>
      <c r="BI155" s="21">
        <f t="shared" si="215"/>
        <v>2.9042141761147743E-4</v>
      </c>
      <c r="BJ155" s="21">
        <f t="shared" si="216"/>
        <v>0</v>
      </c>
      <c r="BK155" s="21">
        <f t="shared" si="217"/>
        <v>1.9240155311996074</v>
      </c>
      <c r="BL155" s="21">
        <f t="shared" si="218"/>
        <v>2.0795220812413211</v>
      </c>
    </row>
    <row r="156" spans="1:64" x14ac:dyDescent="0.2">
      <c r="A156" s="21" t="s">
        <v>1558</v>
      </c>
      <c r="B156" s="27">
        <v>986.26837818217086</v>
      </c>
      <c r="C156" s="22">
        <v>55.026000000000003</v>
      </c>
      <c r="D156" s="22">
        <v>0.123</v>
      </c>
      <c r="E156" s="22">
        <v>3.81</v>
      </c>
      <c r="F156" s="22">
        <v>0.46899999999999997</v>
      </c>
      <c r="G156" s="22">
        <v>6.5129999999999999</v>
      </c>
      <c r="H156" s="22">
        <v>32.393000000000001</v>
      </c>
      <c r="I156" s="22">
        <v>0.70699999999999996</v>
      </c>
      <c r="J156" s="22">
        <v>0.14000000000000001</v>
      </c>
      <c r="K156" s="22">
        <v>8.5999999999999993E-2</v>
      </c>
      <c r="L156" s="22">
        <v>1.7999999999999999E-2</v>
      </c>
      <c r="N156" s="21">
        <f t="shared" si="176"/>
        <v>99.284999999999997</v>
      </c>
      <c r="O156" s="21"/>
      <c r="P156" s="22"/>
      <c r="Q156" s="26">
        <v>12</v>
      </c>
      <c r="R156" s="26">
        <v>4</v>
      </c>
      <c r="S156" s="25">
        <v>0</v>
      </c>
      <c r="T156" s="21"/>
      <c r="U156" s="24">
        <f t="shared" si="177"/>
        <v>1.917010789667966</v>
      </c>
      <c r="V156" s="24">
        <f t="shared" si="178"/>
        <v>3.2235151454013322E-3</v>
      </c>
      <c r="W156" s="24">
        <f t="shared" si="179"/>
        <v>0.15642698761127316</v>
      </c>
      <c r="X156" s="24">
        <f t="shared" si="180"/>
        <v>1.2917377771711562E-2</v>
      </c>
      <c r="Y156" s="24">
        <f t="shared" si="181"/>
        <v>0</v>
      </c>
      <c r="Z156" s="24">
        <f t="shared" si="182"/>
        <v>0.18974795823481166</v>
      </c>
      <c r="AA156" s="24">
        <f t="shared" si="183"/>
        <v>1.6822295136250451</v>
      </c>
      <c r="AB156" s="24">
        <f t="shared" si="184"/>
        <v>2.6388705211193773E-2</v>
      </c>
      <c r="AC156" s="24">
        <f t="shared" si="185"/>
        <v>4.1308488714654418E-3</v>
      </c>
      <c r="AD156" s="24">
        <f t="shared" si="186"/>
        <v>2.4099401023911617E-3</v>
      </c>
      <c r="AE156" s="24">
        <f t="shared" si="187"/>
        <v>1.2157525077600064E-3</v>
      </c>
      <c r="AF156" s="24">
        <f t="shared" si="188"/>
        <v>0</v>
      </c>
      <c r="AG156" s="24">
        <f t="shared" si="189"/>
        <v>3.9957013887490191</v>
      </c>
      <c r="AH156" s="24">
        <f t="shared" si="190"/>
        <v>0.89863769137868299</v>
      </c>
      <c r="AI156" s="23">
        <f t="shared" si="191"/>
        <v>0</v>
      </c>
      <c r="AJ156" s="21"/>
      <c r="AK156" s="21">
        <f t="shared" si="192"/>
        <v>55.026000000000003</v>
      </c>
      <c r="AL156" s="21">
        <f t="shared" si="193"/>
        <v>0.123</v>
      </c>
      <c r="AM156" s="21">
        <f t="shared" si="194"/>
        <v>3.81</v>
      </c>
      <c r="AN156" s="21">
        <f t="shared" si="195"/>
        <v>0.46899999999999997</v>
      </c>
      <c r="AO156" s="21">
        <f t="shared" si="196"/>
        <v>0</v>
      </c>
      <c r="AP156" s="21">
        <f t="shared" si="197"/>
        <v>6.5129999999999999</v>
      </c>
      <c r="AQ156" s="21">
        <f t="shared" si="198"/>
        <v>32.393000000000001</v>
      </c>
      <c r="AR156" s="21">
        <f t="shared" si="199"/>
        <v>0.70699999999999996</v>
      </c>
      <c r="AS156" s="21">
        <f t="shared" si="200"/>
        <v>0.14000000000000001</v>
      </c>
      <c r="AT156" s="21">
        <f t="shared" si="201"/>
        <v>8.5999999999999993E-2</v>
      </c>
      <c r="AU156" s="21">
        <f t="shared" si="202"/>
        <v>1.7999999999999999E-2</v>
      </c>
      <c r="AV156" s="21">
        <f t="shared" si="203"/>
        <v>0</v>
      </c>
      <c r="AW156" s="21">
        <f t="shared" si="204"/>
        <v>99.284999999999997</v>
      </c>
      <c r="AX156" s="21"/>
      <c r="AY156" s="21">
        <f t="shared" si="205"/>
        <v>0.915878828229028</v>
      </c>
      <c r="AZ156" s="21">
        <f t="shared" si="206"/>
        <v>1.5400796333859214E-3</v>
      </c>
      <c r="BA156" s="21">
        <f t="shared" si="207"/>
        <v>7.473519027069439E-2</v>
      </c>
      <c r="BB156" s="21">
        <f t="shared" si="208"/>
        <v>6.1714586485953019E-3</v>
      </c>
      <c r="BC156" s="21">
        <f t="shared" si="209"/>
        <v>9.0654751962585614E-2</v>
      </c>
      <c r="BD156" s="21">
        <f t="shared" si="210"/>
        <v>0</v>
      </c>
      <c r="BE156" s="21">
        <f t="shared" si="211"/>
        <v>0.80370877621301895</v>
      </c>
      <c r="BF156" s="21">
        <f t="shared" si="212"/>
        <v>1.2607574530916198E-2</v>
      </c>
      <c r="BG156" s="21">
        <f t="shared" si="213"/>
        <v>1.9735710640649364E-3</v>
      </c>
      <c r="BH156" s="21">
        <f t="shared" si="214"/>
        <v>1.1513827303300985E-3</v>
      </c>
      <c r="BI156" s="21">
        <f t="shared" si="215"/>
        <v>5.8084283522295485E-4</v>
      </c>
      <c r="BJ156" s="21">
        <f t="shared" si="216"/>
        <v>0</v>
      </c>
      <c r="BK156" s="21">
        <f t="shared" si="217"/>
        <v>1.9090024561178423</v>
      </c>
      <c r="BL156" s="21">
        <f t="shared" si="218"/>
        <v>2.0930834195335186</v>
      </c>
    </row>
    <row r="157" spans="1:64" x14ac:dyDescent="0.2">
      <c r="A157" s="21" t="s">
        <v>1559</v>
      </c>
      <c r="B157" s="27">
        <v>999.07462665703224</v>
      </c>
      <c r="C157" s="22">
        <v>55.146999999999998</v>
      </c>
      <c r="D157" s="22">
        <v>7.9000000000000001E-2</v>
      </c>
      <c r="E157" s="22">
        <v>3.9039999999999999</v>
      </c>
      <c r="F157" s="22">
        <v>0.502</v>
      </c>
      <c r="G157" s="22">
        <v>6.5919999999999996</v>
      </c>
      <c r="H157" s="22">
        <v>32.823999999999998</v>
      </c>
      <c r="I157" s="22">
        <v>0.73699999999999999</v>
      </c>
      <c r="J157" s="22">
        <v>0.152</v>
      </c>
      <c r="K157" s="22">
        <v>0.105</v>
      </c>
      <c r="L157" s="22">
        <v>1.4999999999999999E-2</v>
      </c>
      <c r="N157" s="21">
        <f t="shared" si="176"/>
        <v>100.057</v>
      </c>
      <c r="O157" s="21"/>
      <c r="P157" s="22"/>
      <c r="Q157" s="26">
        <v>12</v>
      </c>
      <c r="R157" s="26">
        <v>4</v>
      </c>
      <c r="S157" s="25">
        <v>0</v>
      </c>
      <c r="T157" s="21"/>
      <c r="U157" s="24">
        <f t="shared" si="177"/>
        <v>1.908545169814805</v>
      </c>
      <c r="V157" s="24">
        <f t="shared" si="178"/>
        <v>2.0567221848448941E-3</v>
      </c>
      <c r="W157" s="24">
        <f t="shared" si="179"/>
        <v>0.15922837135284285</v>
      </c>
      <c r="X157" s="24">
        <f t="shared" si="180"/>
        <v>1.3735016103731139E-2</v>
      </c>
      <c r="Y157" s="24">
        <f t="shared" si="181"/>
        <v>0</v>
      </c>
      <c r="Z157" s="24">
        <f t="shared" si="182"/>
        <v>0.19078190000727818</v>
      </c>
      <c r="AA157" s="24">
        <f t="shared" si="183"/>
        <v>1.6933608655418739</v>
      </c>
      <c r="AB157" s="24">
        <f t="shared" si="184"/>
        <v>2.7326882751277818E-2</v>
      </c>
      <c r="AC157" s="24">
        <f t="shared" si="185"/>
        <v>4.4553189132477376E-3</v>
      </c>
      <c r="AD157" s="24">
        <f t="shared" si="186"/>
        <v>2.9229476291948932E-3</v>
      </c>
      <c r="AE157" s="24">
        <f t="shared" si="187"/>
        <v>1.0064399459351874E-3</v>
      </c>
      <c r="AF157" s="24">
        <f t="shared" si="188"/>
        <v>0</v>
      </c>
      <c r="AG157" s="24">
        <f t="shared" si="189"/>
        <v>4.0034196342450317</v>
      </c>
      <c r="AH157" s="24">
        <f t="shared" si="190"/>
        <v>0.89874339487662291</v>
      </c>
      <c r="AI157" s="23">
        <f t="shared" si="191"/>
        <v>0</v>
      </c>
      <c r="AJ157" s="21"/>
      <c r="AK157" s="21">
        <f t="shared" si="192"/>
        <v>55.146999999999998</v>
      </c>
      <c r="AL157" s="21">
        <f t="shared" si="193"/>
        <v>7.9000000000000001E-2</v>
      </c>
      <c r="AM157" s="21">
        <f t="shared" si="194"/>
        <v>3.9039999999999999</v>
      </c>
      <c r="AN157" s="21">
        <f t="shared" si="195"/>
        <v>0.502</v>
      </c>
      <c r="AO157" s="21">
        <f t="shared" si="196"/>
        <v>0</v>
      </c>
      <c r="AP157" s="21">
        <f t="shared" si="197"/>
        <v>6.5919999999999996</v>
      </c>
      <c r="AQ157" s="21">
        <f t="shared" si="198"/>
        <v>32.823999999999998</v>
      </c>
      <c r="AR157" s="21">
        <f t="shared" si="199"/>
        <v>0.73699999999999999</v>
      </c>
      <c r="AS157" s="21">
        <f t="shared" si="200"/>
        <v>0.152</v>
      </c>
      <c r="AT157" s="21">
        <f t="shared" si="201"/>
        <v>0.105</v>
      </c>
      <c r="AU157" s="21">
        <f t="shared" si="202"/>
        <v>1.4999999999999999E-2</v>
      </c>
      <c r="AV157" s="21">
        <f t="shared" si="203"/>
        <v>0</v>
      </c>
      <c r="AW157" s="21">
        <f t="shared" si="204"/>
        <v>100.057</v>
      </c>
      <c r="AX157" s="21"/>
      <c r="AY157" s="21">
        <f t="shared" si="205"/>
        <v>0.91789280958721708</v>
      </c>
      <c r="AZ157" s="21">
        <f t="shared" si="206"/>
        <v>9.8915683770315287E-4</v>
      </c>
      <c r="BA157" s="21">
        <f t="shared" si="207"/>
        <v>7.6579050608081609E-2</v>
      </c>
      <c r="BB157" s="21">
        <f t="shared" si="208"/>
        <v>6.605697743272583E-3</v>
      </c>
      <c r="BC157" s="21">
        <f t="shared" si="209"/>
        <v>9.1754356661655809E-2</v>
      </c>
      <c r="BD157" s="21">
        <f t="shared" si="210"/>
        <v>0</v>
      </c>
      <c r="BE157" s="21">
        <f t="shared" si="211"/>
        <v>0.81440239775309886</v>
      </c>
      <c r="BF157" s="21">
        <f t="shared" si="212"/>
        <v>1.3142549404929616E-2</v>
      </c>
      <c r="BG157" s="21">
        <f t="shared" si="213"/>
        <v>2.1427342981276448E-3</v>
      </c>
      <c r="BH157" s="21">
        <f t="shared" si="214"/>
        <v>1.4057579847053529E-3</v>
      </c>
      <c r="BI157" s="21">
        <f t="shared" si="215"/>
        <v>4.8403569601912906E-4</v>
      </c>
      <c r="BJ157" s="21">
        <f t="shared" si="216"/>
        <v>0</v>
      </c>
      <c r="BK157" s="21">
        <f t="shared" si="217"/>
        <v>1.9253985465748109</v>
      </c>
      <c r="BL157" s="21">
        <f t="shared" si="218"/>
        <v>2.0792680255040796</v>
      </c>
    </row>
    <row r="158" spans="1:64" x14ac:dyDescent="0.2">
      <c r="A158" s="21" t="s">
        <v>1560</v>
      </c>
      <c r="B158" s="27">
        <v>1011.8808751319025</v>
      </c>
      <c r="C158" s="22">
        <v>54.18</v>
      </c>
      <c r="D158" s="22">
        <v>0.126</v>
      </c>
      <c r="E158" s="22">
        <v>4.0780000000000003</v>
      </c>
      <c r="F158" s="22">
        <v>0.54</v>
      </c>
      <c r="G158" s="22">
        <v>5.9989999999999997</v>
      </c>
      <c r="H158" s="22">
        <v>29.428999999999998</v>
      </c>
      <c r="I158" s="22">
        <v>4.3769999999999998</v>
      </c>
      <c r="J158" s="22">
        <v>0.158</v>
      </c>
      <c r="K158" s="22">
        <v>7.8E-2</v>
      </c>
      <c r="L158" s="22">
        <v>6.3E-2</v>
      </c>
      <c r="N158" s="21">
        <f t="shared" si="176"/>
        <v>99.028000000000006</v>
      </c>
      <c r="O158" s="21"/>
      <c r="P158" s="22"/>
      <c r="Q158" s="26">
        <v>12</v>
      </c>
      <c r="R158" s="26">
        <v>4</v>
      </c>
      <c r="S158" s="25">
        <v>0</v>
      </c>
      <c r="T158" s="21"/>
      <c r="U158" s="24">
        <f t="shared" si="177"/>
        <v>1.9096393909520712</v>
      </c>
      <c r="V158" s="24">
        <f t="shared" si="178"/>
        <v>3.3408032468454562E-3</v>
      </c>
      <c r="W158" s="24">
        <f t="shared" si="179"/>
        <v>0.16939074499103549</v>
      </c>
      <c r="X158" s="24">
        <f t="shared" si="180"/>
        <v>1.5047038364134437E-2</v>
      </c>
      <c r="Y158" s="24">
        <f t="shared" si="181"/>
        <v>0</v>
      </c>
      <c r="Z158" s="24">
        <f t="shared" si="182"/>
        <v>0.17681969842101036</v>
      </c>
      <c r="AA158" s="24">
        <f t="shared" si="183"/>
        <v>1.546198801974219</v>
      </c>
      <c r="AB158" s="24">
        <f t="shared" si="184"/>
        <v>0.16528405717651126</v>
      </c>
      <c r="AC158" s="24">
        <f t="shared" si="185"/>
        <v>4.7165463654030969E-3</v>
      </c>
      <c r="AD158" s="24">
        <f t="shared" si="186"/>
        <v>2.2113533843915274E-3</v>
      </c>
      <c r="AE158" s="24">
        <f t="shared" si="187"/>
        <v>4.304958495755155E-3</v>
      </c>
      <c r="AF158" s="24">
        <f t="shared" si="188"/>
        <v>0</v>
      </c>
      <c r="AG158" s="24">
        <f t="shared" si="189"/>
        <v>3.9969533933713772</v>
      </c>
      <c r="AH158" s="24">
        <f t="shared" si="190"/>
        <v>0.89737794551802486</v>
      </c>
      <c r="AI158" s="23">
        <f t="shared" si="191"/>
        <v>0</v>
      </c>
      <c r="AJ158" s="21"/>
      <c r="AK158" s="21">
        <f t="shared" si="192"/>
        <v>54.18</v>
      </c>
      <c r="AL158" s="21">
        <f t="shared" si="193"/>
        <v>0.126</v>
      </c>
      <c r="AM158" s="21">
        <f t="shared" si="194"/>
        <v>4.0780000000000003</v>
      </c>
      <c r="AN158" s="21">
        <f t="shared" si="195"/>
        <v>0.54</v>
      </c>
      <c r="AO158" s="21">
        <f t="shared" si="196"/>
        <v>0</v>
      </c>
      <c r="AP158" s="21">
        <f t="shared" si="197"/>
        <v>5.9989999999999997</v>
      </c>
      <c r="AQ158" s="21">
        <f t="shared" si="198"/>
        <v>29.428999999999998</v>
      </c>
      <c r="AR158" s="21">
        <f t="shared" si="199"/>
        <v>4.3769999999999998</v>
      </c>
      <c r="AS158" s="21">
        <f t="shared" si="200"/>
        <v>0.158</v>
      </c>
      <c r="AT158" s="21">
        <f t="shared" si="201"/>
        <v>7.8E-2</v>
      </c>
      <c r="AU158" s="21">
        <f t="shared" si="202"/>
        <v>6.3E-2</v>
      </c>
      <c r="AV158" s="21">
        <f t="shared" si="203"/>
        <v>0</v>
      </c>
      <c r="AW158" s="21">
        <f t="shared" si="204"/>
        <v>99.028000000000006</v>
      </c>
      <c r="AX158" s="21"/>
      <c r="AY158" s="21">
        <f t="shared" si="205"/>
        <v>0.90179760319573898</v>
      </c>
      <c r="AZ158" s="21">
        <f t="shared" si="206"/>
        <v>1.577642551273383E-3</v>
      </c>
      <c r="BA158" s="21">
        <f t="shared" si="207"/>
        <v>7.9992153785798367E-2</v>
      </c>
      <c r="BB158" s="21">
        <f t="shared" si="208"/>
        <v>7.1057306401736955E-3</v>
      </c>
      <c r="BC158" s="21">
        <f t="shared" si="209"/>
        <v>8.3500361895217423E-2</v>
      </c>
      <c r="BD158" s="21">
        <f t="shared" si="210"/>
        <v>0</v>
      </c>
      <c r="BE158" s="21">
        <f t="shared" si="211"/>
        <v>0.73016841833645951</v>
      </c>
      <c r="BF158" s="21">
        <f t="shared" si="212"/>
        <v>7.8052834118557568E-2</v>
      </c>
      <c r="BG158" s="21">
        <f t="shared" si="213"/>
        <v>2.2273159151589995E-3</v>
      </c>
      <c r="BH158" s="21">
        <f t="shared" si="214"/>
        <v>1.0442773600668337E-3</v>
      </c>
      <c r="BI158" s="21">
        <f t="shared" si="215"/>
        <v>2.032949923280342E-3</v>
      </c>
      <c r="BJ158" s="21">
        <f t="shared" si="216"/>
        <v>0</v>
      </c>
      <c r="BK158" s="21">
        <f t="shared" si="217"/>
        <v>1.8874992877217249</v>
      </c>
      <c r="BL158" s="21">
        <f t="shared" si="218"/>
        <v>2.1175920008933269</v>
      </c>
    </row>
    <row r="159" spans="1:64" x14ac:dyDescent="0.2">
      <c r="A159" s="21" t="s">
        <v>1561</v>
      </c>
      <c r="B159" s="27">
        <v>1024.6871236067693</v>
      </c>
      <c r="C159" s="22">
        <v>55.04</v>
      </c>
      <c r="D159" s="22">
        <v>0.13400000000000001</v>
      </c>
      <c r="E159" s="22">
        <v>3.911</v>
      </c>
      <c r="F159" s="22">
        <v>0.57599999999999996</v>
      </c>
      <c r="G159" s="22">
        <v>6.5350000000000001</v>
      </c>
      <c r="H159" s="22">
        <v>32.789000000000001</v>
      </c>
      <c r="I159" s="22">
        <v>0.71799999999999997</v>
      </c>
      <c r="J159" s="22">
        <v>0.17299999999999999</v>
      </c>
      <c r="K159" s="22">
        <v>5.1999999999999998E-2</v>
      </c>
      <c r="L159" s="22">
        <v>1.7000000000000001E-2</v>
      </c>
      <c r="N159" s="21">
        <f t="shared" si="176"/>
        <v>99.945000000000007</v>
      </c>
      <c r="O159" s="21"/>
      <c r="P159" s="22"/>
      <c r="Q159" s="26">
        <v>12</v>
      </c>
      <c r="R159" s="26">
        <v>4</v>
      </c>
      <c r="S159" s="25">
        <v>0</v>
      </c>
      <c r="T159" s="21"/>
      <c r="U159" s="24">
        <f t="shared" si="177"/>
        <v>1.9067582582805875</v>
      </c>
      <c r="V159" s="24">
        <f t="shared" si="178"/>
        <v>3.4921267571548747E-3</v>
      </c>
      <c r="W159" s="24">
        <f t="shared" si="179"/>
        <v>0.15967433628354227</v>
      </c>
      <c r="X159" s="24">
        <f t="shared" si="180"/>
        <v>1.5775553248109642E-2</v>
      </c>
      <c r="Y159" s="24">
        <f t="shared" si="181"/>
        <v>0</v>
      </c>
      <c r="Z159" s="24">
        <f t="shared" si="182"/>
        <v>0.18932249643720137</v>
      </c>
      <c r="AA159" s="24">
        <f t="shared" si="183"/>
        <v>1.6932568695325378</v>
      </c>
      <c r="AB159" s="24">
        <f t="shared" si="184"/>
        <v>2.664917136003982E-2</v>
      </c>
      <c r="AC159" s="24">
        <f t="shared" si="185"/>
        <v>5.0759574309283892E-3</v>
      </c>
      <c r="AD159" s="24">
        <f t="shared" si="186"/>
        <v>1.4490111866883792E-3</v>
      </c>
      <c r="AE159" s="24">
        <f t="shared" si="187"/>
        <v>1.1417793592821491E-3</v>
      </c>
      <c r="AF159" s="24">
        <f t="shared" si="188"/>
        <v>0</v>
      </c>
      <c r="AG159" s="24">
        <f t="shared" si="189"/>
        <v>4.0025955598760721</v>
      </c>
      <c r="AH159" s="24">
        <f t="shared" si="190"/>
        <v>0.89943452060536155</v>
      </c>
      <c r="AI159" s="23">
        <f t="shared" si="191"/>
        <v>0</v>
      </c>
      <c r="AJ159" s="21"/>
      <c r="AK159" s="21">
        <f t="shared" si="192"/>
        <v>55.04</v>
      </c>
      <c r="AL159" s="21">
        <f t="shared" si="193"/>
        <v>0.13400000000000001</v>
      </c>
      <c r="AM159" s="21">
        <f t="shared" si="194"/>
        <v>3.911</v>
      </c>
      <c r="AN159" s="21">
        <f t="shared" si="195"/>
        <v>0.57599999999999996</v>
      </c>
      <c r="AO159" s="21">
        <f t="shared" si="196"/>
        <v>0</v>
      </c>
      <c r="AP159" s="21">
        <f t="shared" si="197"/>
        <v>6.5350000000000001</v>
      </c>
      <c r="AQ159" s="21">
        <f t="shared" si="198"/>
        <v>32.789000000000001</v>
      </c>
      <c r="AR159" s="21">
        <f t="shared" si="199"/>
        <v>0.71799999999999997</v>
      </c>
      <c r="AS159" s="21">
        <f t="shared" si="200"/>
        <v>0.17299999999999999</v>
      </c>
      <c r="AT159" s="21">
        <f t="shared" si="201"/>
        <v>5.1999999999999998E-2</v>
      </c>
      <c r="AU159" s="21">
        <f t="shared" si="202"/>
        <v>1.7000000000000001E-2</v>
      </c>
      <c r="AV159" s="21">
        <f t="shared" si="203"/>
        <v>0</v>
      </c>
      <c r="AW159" s="21">
        <f t="shared" si="204"/>
        <v>99.945000000000007</v>
      </c>
      <c r="AX159" s="21"/>
      <c r="AY159" s="21">
        <f t="shared" si="205"/>
        <v>0.91611185086551261</v>
      </c>
      <c r="AZ159" s="21">
        <f t="shared" si="206"/>
        <v>1.6778103323066137E-3</v>
      </c>
      <c r="BA159" s="21">
        <f t="shared" si="207"/>
        <v>7.6716359356610447E-2</v>
      </c>
      <c r="BB159" s="21">
        <f t="shared" si="208"/>
        <v>7.5794460161852746E-3</v>
      </c>
      <c r="BC159" s="21">
        <f t="shared" si="209"/>
        <v>9.0960970992706433E-2</v>
      </c>
      <c r="BD159" s="21">
        <f t="shared" si="210"/>
        <v>0</v>
      </c>
      <c r="BE159" s="21">
        <f t="shared" si="211"/>
        <v>0.81353400621272121</v>
      </c>
      <c r="BF159" s="21">
        <f t="shared" si="212"/>
        <v>1.2803731984721118E-2</v>
      </c>
      <c r="BG159" s="21">
        <f t="shared" si="213"/>
        <v>2.4387699577373854E-3</v>
      </c>
      <c r="BH159" s="21">
        <f t="shared" si="214"/>
        <v>6.9618490671122246E-4</v>
      </c>
      <c r="BI159" s="21">
        <f t="shared" si="215"/>
        <v>5.4857378882167964E-4</v>
      </c>
      <c r="BJ159" s="21">
        <f t="shared" si="216"/>
        <v>0</v>
      </c>
      <c r="BK159" s="21">
        <f t="shared" si="217"/>
        <v>1.9230677044140341</v>
      </c>
      <c r="BL159" s="21">
        <f t="shared" si="218"/>
        <v>2.081359668559188</v>
      </c>
    </row>
    <row r="160" spans="1:64" x14ac:dyDescent="0.2">
      <c r="A160" s="21" t="s">
        <v>1562</v>
      </c>
      <c r="B160" s="27">
        <v>1037.4933720816307</v>
      </c>
      <c r="C160" s="22">
        <v>55.029000000000003</v>
      </c>
      <c r="D160" s="22">
        <v>7.0000000000000007E-2</v>
      </c>
      <c r="E160" s="22">
        <v>3.8290000000000002</v>
      </c>
      <c r="F160" s="22">
        <v>0.47099999999999997</v>
      </c>
      <c r="G160" s="22">
        <v>6.6230000000000002</v>
      </c>
      <c r="H160" s="22">
        <v>32.728000000000002</v>
      </c>
      <c r="I160" s="22">
        <v>0.70399999999999996</v>
      </c>
      <c r="J160" s="22">
        <v>0.14399999999999999</v>
      </c>
      <c r="K160" s="22">
        <v>0.10199999999999999</v>
      </c>
      <c r="L160" s="22">
        <v>2.3E-2</v>
      </c>
      <c r="N160" s="21">
        <f t="shared" si="176"/>
        <v>99.722999999999999</v>
      </c>
      <c r="O160" s="21"/>
      <c r="P160" s="22"/>
      <c r="Q160" s="26">
        <v>12</v>
      </c>
      <c r="R160" s="26">
        <v>4</v>
      </c>
      <c r="S160" s="25">
        <v>0</v>
      </c>
      <c r="T160" s="21"/>
      <c r="U160" s="24">
        <f t="shared" si="177"/>
        <v>1.9107750512063868</v>
      </c>
      <c r="V160" s="24">
        <f t="shared" si="178"/>
        <v>1.8284537163618978E-3</v>
      </c>
      <c r="W160" s="24">
        <f t="shared" si="179"/>
        <v>0.15668715697821645</v>
      </c>
      <c r="X160" s="24">
        <f t="shared" si="180"/>
        <v>1.2929560216304047E-2</v>
      </c>
      <c r="Y160" s="24">
        <f t="shared" si="181"/>
        <v>0</v>
      </c>
      <c r="Z160" s="24">
        <f t="shared" si="182"/>
        <v>0.19231453810957144</v>
      </c>
      <c r="AA160" s="24">
        <f t="shared" si="183"/>
        <v>1.6940057163112558</v>
      </c>
      <c r="AB160" s="24">
        <f t="shared" si="184"/>
        <v>2.618982852162887E-2</v>
      </c>
      <c r="AC160" s="24">
        <f t="shared" si="185"/>
        <v>4.234821319235217E-3</v>
      </c>
      <c r="AD160" s="24">
        <f t="shared" si="186"/>
        <v>2.8488481238424681E-3</v>
      </c>
      <c r="AE160" s="24">
        <f t="shared" si="187"/>
        <v>1.5483239543743637E-3</v>
      </c>
      <c r="AF160" s="24">
        <f t="shared" si="188"/>
        <v>0</v>
      </c>
      <c r="AG160" s="24">
        <f t="shared" si="189"/>
        <v>4.0033622984571773</v>
      </c>
      <c r="AH160" s="24">
        <f t="shared" si="190"/>
        <v>0.89804777971351457</v>
      </c>
      <c r="AI160" s="23">
        <f t="shared" si="191"/>
        <v>0</v>
      </c>
      <c r="AJ160" s="21"/>
      <c r="AK160" s="21">
        <f t="shared" si="192"/>
        <v>55.029000000000003</v>
      </c>
      <c r="AL160" s="21">
        <f t="shared" si="193"/>
        <v>7.0000000000000007E-2</v>
      </c>
      <c r="AM160" s="21">
        <f t="shared" si="194"/>
        <v>3.8290000000000002</v>
      </c>
      <c r="AN160" s="21">
        <f t="shared" si="195"/>
        <v>0.47099999999999997</v>
      </c>
      <c r="AO160" s="21">
        <f t="shared" si="196"/>
        <v>0</v>
      </c>
      <c r="AP160" s="21">
        <f t="shared" si="197"/>
        <v>6.6230000000000002</v>
      </c>
      <c r="AQ160" s="21">
        <f t="shared" si="198"/>
        <v>32.728000000000002</v>
      </c>
      <c r="AR160" s="21">
        <f t="shared" si="199"/>
        <v>0.70399999999999996</v>
      </c>
      <c r="AS160" s="21">
        <f t="shared" si="200"/>
        <v>0.14399999999999999</v>
      </c>
      <c r="AT160" s="21">
        <f t="shared" si="201"/>
        <v>0.10199999999999999</v>
      </c>
      <c r="AU160" s="21">
        <f t="shared" si="202"/>
        <v>2.3E-2</v>
      </c>
      <c r="AV160" s="21">
        <f t="shared" si="203"/>
        <v>0</v>
      </c>
      <c r="AW160" s="21">
        <f t="shared" si="204"/>
        <v>99.722999999999999</v>
      </c>
      <c r="AX160" s="21"/>
      <c r="AY160" s="21">
        <f t="shared" si="205"/>
        <v>0.91592876165113191</v>
      </c>
      <c r="AZ160" s="21">
        <f t="shared" si="206"/>
        <v>8.7646808404076842E-4</v>
      </c>
      <c r="BA160" s="21">
        <f t="shared" si="207"/>
        <v>7.5107885445272665E-2</v>
      </c>
      <c r="BB160" s="21">
        <f t="shared" si="208"/>
        <v>6.1977761694848336E-3</v>
      </c>
      <c r="BC160" s="21">
        <f t="shared" si="209"/>
        <v>9.2185847113189695E-2</v>
      </c>
      <c r="BD160" s="21">
        <f t="shared" si="210"/>
        <v>0</v>
      </c>
      <c r="BE160" s="21">
        <f t="shared" si="211"/>
        <v>0.81202052381377721</v>
      </c>
      <c r="BF160" s="21">
        <f t="shared" si="212"/>
        <v>1.2554077043514857E-2</v>
      </c>
      <c r="BG160" s="21">
        <f t="shared" si="213"/>
        <v>2.0299588087525056E-3</v>
      </c>
      <c r="BH160" s="21">
        <f t="shared" si="214"/>
        <v>1.3655934708566287E-3</v>
      </c>
      <c r="BI160" s="21">
        <f t="shared" si="215"/>
        <v>7.4218806722933122E-4</v>
      </c>
      <c r="BJ160" s="21">
        <f t="shared" si="216"/>
        <v>0</v>
      </c>
      <c r="BK160" s="21">
        <f t="shared" si="217"/>
        <v>1.9190090796672503</v>
      </c>
      <c r="BL160" s="21">
        <f t="shared" si="218"/>
        <v>2.0861612072994187</v>
      </c>
    </row>
    <row r="161" spans="1:64" x14ac:dyDescent="0.2">
      <c r="A161" s="21" t="s">
        <v>1563</v>
      </c>
      <c r="B161" s="27">
        <v>1050.2996205565009</v>
      </c>
      <c r="C161" s="22">
        <v>55.203000000000003</v>
      </c>
      <c r="D161" s="22">
        <v>9.2999999999999999E-2</v>
      </c>
      <c r="E161" s="22">
        <v>3.9319999999999999</v>
      </c>
      <c r="F161" s="22">
        <v>0.48299999999999998</v>
      </c>
      <c r="G161" s="22">
        <v>6.5750000000000002</v>
      </c>
      <c r="H161" s="22">
        <v>32.847000000000001</v>
      </c>
      <c r="I161" s="22">
        <v>0.628</v>
      </c>
      <c r="J161" s="22">
        <v>0.17699999999999999</v>
      </c>
      <c r="K161" s="22">
        <v>6.7000000000000004E-2</v>
      </c>
      <c r="L161" s="22">
        <v>2.8000000000000001E-2</v>
      </c>
      <c r="N161" s="21">
        <f t="shared" si="176"/>
        <v>100.03300000000002</v>
      </c>
      <c r="O161" s="21"/>
      <c r="P161" s="22"/>
      <c r="Q161" s="26">
        <v>12</v>
      </c>
      <c r="R161" s="26">
        <v>4</v>
      </c>
      <c r="S161" s="25">
        <v>0</v>
      </c>
      <c r="T161" s="21"/>
      <c r="U161" s="24">
        <f t="shared" si="177"/>
        <v>1.9097504032799477</v>
      </c>
      <c r="V161" s="24">
        <f t="shared" si="178"/>
        <v>2.4202758597206193E-3</v>
      </c>
      <c r="W161" s="24">
        <f t="shared" si="179"/>
        <v>0.16030886245218273</v>
      </c>
      <c r="X161" s="24">
        <f t="shared" si="180"/>
        <v>1.3210095758338923E-2</v>
      </c>
      <c r="Y161" s="24">
        <f t="shared" si="181"/>
        <v>0</v>
      </c>
      <c r="Z161" s="24">
        <f t="shared" si="182"/>
        <v>0.19021690337529987</v>
      </c>
      <c r="AA161" s="24">
        <f t="shared" si="183"/>
        <v>1.6938974121407717</v>
      </c>
      <c r="AB161" s="24">
        <f t="shared" si="184"/>
        <v>2.3276390174052579E-2</v>
      </c>
      <c r="AC161" s="24">
        <f t="shared" si="185"/>
        <v>5.186111551572628E-3</v>
      </c>
      <c r="AD161" s="24">
        <f t="shared" si="186"/>
        <v>1.8644035318390215E-3</v>
      </c>
      <c r="AE161" s="24">
        <f t="shared" si="187"/>
        <v>1.8779672626875828E-3</v>
      </c>
      <c r="AF161" s="24">
        <f t="shared" si="188"/>
        <v>0</v>
      </c>
      <c r="AG161" s="24">
        <f t="shared" si="189"/>
        <v>4.0020088253864134</v>
      </c>
      <c r="AH161" s="24">
        <f t="shared" si="190"/>
        <v>0.89904173976662438</v>
      </c>
      <c r="AI161" s="23">
        <f t="shared" si="191"/>
        <v>0</v>
      </c>
      <c r="AJ161" s="21"/>
      <c r="AK161" s="21">
        <f t="shared" si="192"/>
        <v>55.203000000000003</v>
      </c>
      <c r="AL161" s="21">
        <f t="shared" si="193"/>
        <v>9.2999999999999999E-2</v>
      </c>
      <c r="AM161" s="21">
        <f t="shared" si="194"/>
        <v>3.9319999999999999</v>
      </c>
      <c r="AN161" s="21">
        <f t="shared" si="195"/>
        <v>0.48299999999999998</v>
      </c>
      <c r="AO161" s="21">
        <f t="shared" si="196"/>
        <v>0</v>
      </c>
      <c r="AP161" s="21">
        <f t="shared" si="197"/>
        <v>6.5750000000000002</v>
      </c>
      <c r="AQ161" s="21">
        <f t="shared" si="198"/>
        <v>32.847000000000001</v>
      </c>
      <c r="AR161" s="21">
        <f t="shared" si="199"/>
        <v>0.628</v>
      </c>
      <c r="AS161" s="21">
        <f t="shared" si="200"/>
        <v>0.17699999999999999</v>
      </c>
      <c r="AT161" s="21">
        <f t="shared" si="201"/>
        <v>6.7000000000000004E-2</v>
      </c>
      <c r="AU161" s="21">
        <f t="shared" si="202"/>
        <v>2.8000000000000001E-2</v>
      </c>
      <c r="AV161" s="21">
        <f t="shared" si="203"/>
        <v>0</v>
      </c>
      <c r="AW161" s="21">
        <f t="shared" si="204"/>
        <v>100.03300000000002</v>
      </c>
      <c r="AX161" s="21"/>
      <c r="AY161" s="21">
        <f t="shared" si="205"/>
        <v>0.91882490013315588</v>
      </c>
      <c r="AZ161" s="21">
        <f t="shared" si="206"/>
        <v>1.1644504545113064E-3</v>
      </c>
      <c r="BA161" s="21">
        <f t="shared" si="207"/>
        <v>7.712828560219695E-2</v>
      </c>
      <c r="BB161" s="21">
        <f t="shared" si="208"/>
        <v>6.3556812948220272E-3</v>
      </c>
      <c r="BC161" s="21">
        <f t="shared" si="209"/>
        <v>9.1517732865653373E-2</v>
      </c>
      <c r="BD161" s="21">
        <f t="shared" si="210"/>
        <v>0</v>
      </c>
      <c r="BE161" s="21">
        <f t="shared" si="211"/>
        <v>0.81497305505106143</v>
      </c>
      <c r="BF161" s="21">
        <f t="shared" si="212"/>
        <v>1.1198807362680866E-2</v>
      </c>
      <c r="BG161" s="21">
        <f t="shared" si="213"/>
        <v>2.495157702424955E-3</v>
      </c>
      <c r="BH161" s="21">
        <f t="shared" si="214"/>
        <v>8.9700747595484434E-4</v>
      </c>
      <c r="BI161" s="21">
        <f t="shared" si="215"/>
        <v>9.0353329923570759E-4</v>
      </c>
      <c r="BJ161" s="21">
        <f t="shared" si="216"/>
        <v>0</v>
      </c>
      <c r="BK161" s="21">
        <f t="shared" si="217"/>
        <v>1.9254586112416976</v>
      </c>
      <c r="BL161" s="21">
        <f t="shared" si="218"/>
        <v>2.0784704495962041</v>
      </c>
    </row>
    <row r="162" spans="1:64" x14ac:dyDescent="0.2">
      <c r="A162" s="21" t="s">
        <v>1564</v>
      </c>
      <c r="B162" s="27">
        <v>1065.9201199083134</v>
      </c>
      <c r="C162" s="22">
        <v>55.341999999999999</v>
      </c>
      <c r="D162" s="22">
        <v>0.08</v>
      </c>
      <c r="E162" s="22">
        <v>3.9180000000000001</v>
      </c>
      <c r="F162" s="22">
        <v>0.51800000000000002</v>
      </c>
      <c r="G162" s="22">
        <v>6.5810000000000004</v>
      </c>
      <c r="H162" s="22">
        <v>32.814999999999998</v>
      </c>
      <c r="I162" s="22">
        <v>0.61</v>
      </c>
      <c r="J162" s="22">
        <v>0.17699999999999999</v>
      </c>
      <c r="K162" s="22">
        <v>0.08</v>
      </c>
      <c r="L162" s="22">
        <v>2.7E-2</v>
      </c>
      <c r="N162" s="21">
        <f t="shared" si="176"/>
        <v>100.148</v>
      </c>
      <c r="O162" s="21"/>
      <c r="P162" s="22"/>
      <c r="Q162" s="26">
        <v>12</v>
      </c>
      <c r="R162" s="26">
        <v>4</v>
      </c>
      <c r="S162" s="25">
        <v>0</v>
      </c>
      <c r="T162" s="21"/>
      <c r="U162" s="24">
        <f t="shared" si="177"/>
        <v>1.9121036833382317</v>
      </c>
      <c r="V162" s="24">
        <f t="shared" si="178"/>
        <v>2.0792876077071129E-3</v>
      </c>
      <c r="W162" s="24">
        <f t="shared" si="179"/>
        <v>0.1595332132243576</v>
      </c>
      <c r="X162" s="24">
        <f t="shared" si="180"/>
        <v>1.4149179378899366E-2</v>
      </c>
      <c r="Y162" s="24">
        <f t="shared" si="181"/>
        <v>0</v>
      </c>
      <c r="Z162" s="24">
        <f t="shared" si="182"/>
        <v>0.19014630860121132</v>
      </c>
      <c r="AA162" s="24">
        <f t="shared" si="183"/>
        <v>1.6900768785452789</v>
      </c>
      <c r="AB162" s="24">
        <f t="shared" si="184"/>
        <v>2.258023604140285E-2</v>
      </c>
      <c r="AC162" s="24">
        <f t="shared" si="185"/>
        <v>5.179460337856533E-3</v>
      </c>
      <c r="AD162" s="24">
        <f t="shared" si="186"/>
        <v>2.2232984180153414E-3</v>
      </c>
      <c r="AE162" s="24">
        <f t="shared" si="187"/>
        <v>1.8085745189422042E-3</v>
      </c>
      <c r="AF162" s="24">
        <f t="shared" si="188"/>
        <v>0</v>
      </c>
      <c r="AG162" s="24">
        <f t="shared" si="189"/>
        <v>3.9998801200119032</v>
      </c>
      <c r="AH162" s="24">
        <f t="shared" si="190"/>
        <v>0.89887035225334821</v>
      </c>
      <c r="AI162" s="23">
        <f t="shared" si="191"/>
        <v>0</v>
      </c>
      <c r="AJ162" s="21"/>
      <c r="AK162" s="21">
        <f t="shared" si="192"/>
        <v>55.341999999999999</v>
      </c>
      <c r="AL162" s="21">
        <f t="shared" si="193"/>
        <v>0.08</v>
      </c>
      <c r="AM162" s="21">
        <f t="shared" si="194"/>
        <v>3.9180000000000001</v>
      </c>
      <c r="AN162" s="21">
        <f t="shared" si="195"/>
        <v>0.51800000000000002</v>
      </c>
      <c r="AO162" s="21">
        <f t="shared" si="196"/>
        <v>0</v>
      </c>
      <c r="AP162" s="21">
        <f t="shared" si="197"/>
        <v>6.5810000000000004</v>
      </c>
      <c r="AQ162" s="21">
        <f t="shared" si="198"/>
        <v>32.814999999999998</v>
      </c>
      <c r="AR162" s="21">
        <f t="shared" si="199"/>
        <v>0.61</v>
      </c>
      <c r="AS162" s="21">
        <f t="shared" si="200"/>
        <v>0.17699999999999999</v>
      </c>
      <c r="AT162" s="21">
        <f t="shared" si="201"/>
        <v>0.08</v>
      </c>
      <c r="AU162" s="21">
        <f t="shared" si="202"/>
        <v>2.7E-2</v>
      </c>
      <c r="AV162" s="21">
        <f t="shared" si="203"/>
        <v>0</v>
      </c>
      <c r="AW162" s="21">
        <f t="shared" si="204"/>
        <v>100.148</v>
      </c>
      <c r="AX162" s="21"/>
      <c r="AY162" s="21">
        <f t="shared" si="205"/>
        <v>0.92113848202396809</v>
      </c>
      <c r="AZ162" s="21">
        <f t="shared" si="206"/>
        <v>1.0016778103323065E-3</v>
      </c>
      <c r="BA162" s="21">
        <f t="shared" si="207"/>
        <v>7.6853668105139272E-2</v>
      </c>
      <c r="BB162" s="21">
        <f t="shared" si="208"/>
        <v>6.8162379103888409E-3</v>
      </c>
      <c r="BC162" s="21">
        <f t="shared" si="209"/>
        <v>9.1601247146595413E-2</v>
      </c>
      <c r="BD162" s="21">
        <f t="shared" si="210"/>
        <v>0</v>
      </c>
      <c r="BE162" s="21">
        <f t="shared" si="211"/>
        <v>0.81417909707128744</v>
      </c>
      <c r="BF162" s="21">
        <f t="shared" si="212"/>
        <v>1.0877822438272816E-2</v>
      </c>
      <c r="BG162" s="21">
        <f t="shared" si="213"/>
        <v>2.495157702424955E-3</v>
      </c>
      <c r="BH162" s="21">
        <f t="shared" si="214"/>
        <v>1.07105370263265E-3</v>
      </c>
      <c r="BI162" s="21">
        <f t="shared" si="215"/>
        <v>8.7126425283443228E-4</v>
      </c>
      <c r="BJ162" s="21">
        <f t="shared" si="216"/>
        <v>0</v>
      </c>
      <c r="BK162" s="21">
        <f t="shared" si="217"/>
        <v>1.9269057081638763</v>
      </c>
      <c r="BL162" s="21">
        <f t="shared" si="218"/>
        <v>2.0758048009642036</v>
      </c>
    </row>
    <row r="163" spans="1:64" x14ac:dyDescent="0.2">
      <c r="A163" s="21" t="s">
        <v>1565</v>
      </c>
      <c r="B163" s="27">
        <v>1078.7263683831802</v>
      </c>
      <c r="C163" s="22">
        <v>55.383000000000003</v>
      </c>
      <c r="D163" s="22">
        <v>5.2999999999999999E-2</v>
      </c>
      <c r="E163" s="22">
        <v>3.95</v>
      </c>
      <c r="F163" s="22">
        <v>0.39300000000000002</v>
      </c>
      <c r="G163" s="22">
        <v>6.5220000000000002</v>
      </c>
      <c r="H163" s="22">
        <v>32.862000000000002</v>
      </c>
      <c r="I163" s="22">
        <v>0.67500000000000004</v>
      </c>
      <c r="J163" s="22">
        <v>0.16600000000000001</v>
      </c>
      <c r="K163" s="22">
        <v>0.12</v>
      </c>
      <c r="L163" s="22">
        <v>1.9E-2</v>
      </c>
      <c r="N163" s="21">
        <f t="shared" si="176"/>
        <v>100.14300000000001</v>
      </c>
      <c r="O163" s="21"/>
      <c r="P163" s="22"/>
      <c r="Q163" s="26">
        <v>12</v>
      </c>
      <c r="R163" s="26">
        <v>4</v>
      </c>
      <c r="S163" s="25">
        <v>0</v>
      </c>
      <c r="T163" s="21"/>
      <c r="U163" s="24">
        <f t="shared" si="177"/>
        <v>1.912912464929345</v>
      </c>
      <c r="V163" s="24">
        <f t="shared" si="178"/>
        <v>1.3770904924105623E-3</v>
      </c>
      <c r="W163" s="24">
        <f t="shared" si="179"/>
        <v>0.16078510314962763</v>
      </c>
      <c r="X163" s="24">
        <f t="shared" si="180"/>
        <v>1.0731392393461029E-2</v>
      </c>
      <c r="Y163" s="24">
        <f t="shared" si="181"/>
        <v>0</v>
      </c>
      <c r="Z163" s="24">
        <f t="shared" si="182"/>
        <v>0.18838175319021244</v>
      </c>
      <c r="AA163" s="24">
        <f t="shared" si="183"/>
        <v>1.6919599357978325</v>
      </c>
      <c r="AB163" s="24">
        <f t="shared" si="184"/>
        <v>2.4978390297322833E-2</v>
      </c>
      <c r="AC163" s="24">
        <f t="shared" si="185"/>
        <v>4.8560300491086962E-3</v>
      </c>
      <c r="AD163" s="24">
        <f t="shared" si="186"/>
        <v>3.3338883392219653E-3</v>
      </c>
      <c r="AE163" s="24">
        <f t="shared" si="187"/>
        <v>1.2722963363157812E-3</v>
      </c>
      <c r="AF163" s="24">
        <f t="shared" si="188"/>
        <v>0</v>
      </c>
      <c r="AG163" s="24">
        <f t="shared" si="189"/>
        <v>4.0005883449748589</v>
      </c>
      <c r="AH163" s="24">
        <f t="shared" si="190"/>
        <v>0.89981514833530341</v>
      </c>
      <c r="AI163" s="23">
        <f t="shared" si="191"/>
        <v>0</v>
      </c>
      <c r="AJ163" s="21"/>
      <c r="AK163" s="21">
        <f t="shared" si="192"/>
        <v>55.383000000000003</v>
      </c>
      <c r="AL163" s="21">
        <f t="shared" si="193"/>
        <v>5.2999999999999999E-2</v>
      </c>
      <c r="AM163" s="21">
        <f t="shared" si="194"/>
        <v>3.95</v>
      </c>
      <c r="AN163" s="21">
        <f t="shared" si="195"/>
        <v>0.39300000000000002</v>
      </c>
      <c r="AO163" s="21">
        <f t="shared" si="196"/>
        <v>0</v>
      </c>
      <c r="AP163" s="21">
        <f t="shared" si="197"/>
        <v>6.5220000000000011</v>
      </c>
      <c r="AQ163" s="21">
        <f t="shared" si="198"/>
        <v>32.862000000000002</v>
      </c>
      <c r="AR163" s="21">
        <f t="shared" si="199"/>
        <v>0.67500000000000004</v>
      </c>
      <c r="AS163" s="21">
        <f t="shared" si="200"/>
        <v>0.16600000000000001</v>
      </c>
      <c r="AT163" s="21">
        <f t="shared" si="201"/>
        <v>0.12</v>
      </c>
      <c r="AU163" s="21">
        <f t="shared" si="202"/>
        <v>1.9E-2</v>
      </c>
      <c r="AV163" s="21">
        <f t="shared" si="203"/>
        <v>0</v>
      </c>
      <c r="AW163" s="21">
        <f t="shared" si="204"/>
        <v>100.14300000000001</v>
      </c>
      <c r="AX163" s="21"/>
      <c r="AY163" s="21">
        <f t="shared" si="205"/>
        <v>0.92182090545938755</v>
      </c>
      <c r="AZ163" s="21">
        <f t="shared" si="206"/>
        <v>6.6361154934515307E-4</v>
      </c>
      <c r="BA163" s="21">
        <f t="shared" si="207"/>
        <v>7.7481365241271097E-2</v>
      </c>
      <c r="BB163" s="21">
        <f t="shared" si="208"/>
        <v>5.1713928547930787E-3</v>
      </c>
      <c r="BC163" s="21">
        <f t="shared" si="209"/>
        <v>9.0780023383998681E-2</v>
      </c>
      <c r="BD163" s="21">
        <f t="shared" si="210"/>
        <v>0</v>
      </c>
      <c r="BE163" s="21">
        <f t="shared" si="211"/>
        <v>0.81534522285408051</v>
      </c>
      <c r="BF163" s="21">
        <f t="shared" si="212"/>
        <v>1.2036934665301887E-2</v>
      </c>
      <c r="BG163" s="21">
        <f t="shared" si="213"/>
        <v>2.3400914045341387E-3</v>
      </c>
      <c r="BH163" s="21">
        <f t="shared" si="214"/>
        <v>1.6065805539489748E-3</v>
      </c>
      <c r="BI163" s="21">
        <f t="shared" si="215"/>
        <v>6.1311188162423017E-4</v>
      </c>
      <c r="BJ163" s="21">
        <f t="shared" si="216"/>
        <v>0</v>
      </c>
      <c r="BK163" s="21">
        <f t="shared" si="217"/>
        <v>1.9278592398482852</v>
      </c>
      <c r="BL163" s="21">
        <f t="shared" si="218"/>
        <v>2.0751454578653203</v>
      </c>
    </row>
    <row r="164" spans="1:64" x14ac:dyDescent="0.2">
      <c r="A164" s="21" t="s">
        <v>1566</v>
      </c>
      <c r="B164" s="27">
        <v>1091.5326168580416</v>
      </c>
      <c r="C164" s="22">
        <v>55.334000000000003</v>
      </c>
      <c r="D164" s="22">
        <v>5.1999999999999998E-2</v>
      </c>
      <c r="E164" s="22">
        <v>3.88</v>
      </c>
      <c r="F164" s="22">
        <v>0.33900000000000002</v>
      </c>
      <c r="G164" s="22">
        <v>6.492</v>
      </c>
      <c r="H164" s="22">
        <v>32.576999999999998</v>
      </c>
      <c r="I164" s="22">
        <v>0.77400000000000002</v>
      </c>
      <c r="J164" s="22">
        <v>0.19700000000000001</v>
      </c>
      <c r="K164" s="22">
        <v>7.0000000000000007E-2</v>
      </c>
      <c r="L164" s="22">
        <v>1.7999999999999999E-2</v>
      </c>
      <c r="N164" s="21">
        <f t="shared" si="176"/>
        <v>99.733000000000004</v>
      </c>
      <c r="O164" s="21"/>
      <c r="P164" s="22"/>
      <c r="Q164" s="26">
        <v>12</v>
      </c>
      <c r="R164" s="26">
        <v>4</v>
      </c>
      <c r="S164" s="25">
        <v>0</v>
      </c>
      <c r="T164" s="21"/>
      <c r="U164" s="24">
        <f t="shared" si="177"/>
        <v>1.9183547727250692</v>
      </c>
      <c r="V164" s="24">
        <f t="shared" si="178"/>
        <v>1.3561514572666506E-3</v>
      </c>
      <c r="W164" s="24">
        <f t="shared" si="179"/>
        <v>0.15852533499936111</v>
      </c>
      <c r="X164" s="24">
        <f t="shared" si="180"/>
        <v>9.2914065664678781E-3</v>
      </c>
      <c r="Y164" s="24">
        <f t="shared" si="181"/>
        <v>0</v>
      </c>
      <c r="Z164" s="24">
        <f t="shared" si="182"/>
        <v>0.18821524272705464</v>
      </c>
      <c r="AA164" s="24">
        <f t="shared" si="183"/>
        <v>1.6835476492654944</v>
      </c>
      <c r="AB164" s="24">
        <f t="shared" si="184"/>
        <v>2.8748810239682857E-2</v>
      </c>
      <c r="AC164" s="24">
        <f t="shared" si="185"/>
        <v>5.784392371180975E-3</v>
      </c>
      <c r="AD164" s="24">
        <f t="shared" si="186"/>
        <v>1.9520281895217381E-3</v>
      </c>
      <c r="AE164" s="24">
        <f t="shared" si="187"/>
        <v>1.2098329872989341E-3</v>
      </c>
      <c r="AF164" s="24">
        <f t="shared" si="188"/>
        <v>0</v>
      </c>
      <c r="AG164" s="24">
        <f t="shared" si="189"/>
        <v>3.9969856215283976</v>
      </c>
      <c r="AH164" s="24">
        <f t="shared" si="190"/>
        <v>0.89944493315246044</v>
      </c>
      <c r="AI164" s="23">
        <f t="shared" si="191"/>
        <v>0</v>
      </c>
      <c r="AJ164" s="21"/>
      <c r="AK164" s="21">
        <f t="shared" si="192"/>
        <v>55.334000000000003</v>
      </c>
      <c r="AL164" s="21">
        <f t="shared" si="193"/>
        <v>5.1999999999999998E-2</v>
      </c>
      <c r="AM164" s="21">
        <f t="shared" si="194"/>
        <v>3.88</v>
      </c>
      <c r="AN164" s="21">
        <f t="shared" si="195"/>
        <v>0.33900000000000002</v>
      </c>
      <c r="AO164" s="21">
        <f t="shared" si="196"/>
        <v>0</v>
      </c>
      <c r="AP164" s="21">
        <f t="shared" si="197"/>
        <v>6.492</v>
      </c>
      <c r="AQ164" s="21">
        <f t="shared" si="198"/>
        <v>32.576999999999998</v>
      </c>
      <c r="AR164" s="21">
        <f t="shared" si="199"/>
        <v>0.77400000000000002</v>
      </c>
      <c r="AS164" s="21">
        <f t="shared" si="200"/>
        <v>0.19700000000000001</v>
      </c>
      <c r="AT164" s="21">
        <f t="shared" si="201"/>
        <v>7.0000000000000007E-2</v>
      </c>
      <c r="AU164" s="21">
        <f t="shared" si="202"/>
        <v>1.7999999999999999E-2</v>
      </c>
      <c r="AV164" s="21">
        <f t="shared" si="203"/>
        <v>0</v>
      </c>
      <c r="AW164" s="21">
        <f t="shared" si="204"/>
        <v>99.733000000000004</v>
      </c>
      <c r="AX164" s="21"/>
      <c r="AY164" s="21">
        <f t="shared" si="205"/>
        <v>0.92100532623169118</v>
      </c>
      <c r="AZ164" s="21">
        <f t="shared" si="206"/>
        <v>6.5109057671599929E-4</v>
      </c>
      <c r="BA164" s="21">
        <f t="shared" si="207"/>
        <v>7.6108277755982737E-2</v>
      </c>
      <c r="BB164" s="21">
        <f t="shared" si="208"/>
        <v>4.4608197907757092E-3</v>
      </c>
      <c r="BC164" s="21">
        <f t="shared" si="209"/>
        <v>9.0362451979288466E-2</v>
      </c>
      <c r="BD164" s="21">
        <f t="shared" si="210"/>
        <v>0</v>
      </c>
      <c r="BE164" s="21">
        <f t="shared" si="211"/>
        <v>0.80827403459671887</v>
      </c>
      <c r="BF164" s="21">
        <f t="shared" si="212"/>
        <v>1.3802351749546164E-2</v>
      </c>
      <c r="BG164" s="21">
        <f t="shared" si="213"/>
        <v>2.7770964258628031E-3</v>
      </c>
      <c r="BH164" s="21">
        <f t="shared" si="214"/>
        <v>9.3717198980356874E-4</v>
      </c>
      <c r="BI164" s="21">
        <f t="shared" si="215"/>
        <v>5.8084283522295485E-4</v>
      </c>
      <c r="BJ164" s="21">
        <f t="shared" si="216"/>
        <v>0</v>
      </c>
      <c r="BK164" s="21">
        <f t="shared" si="217"/>
        <v>1.9189594639316085</v>
      </c>
      <c r="BL164" s="21">
        <f t="shared" si="218"/>
        <v>2.0828921593472756</v>
      </c>
    </row>
    <row r="165" spans="1:64" x14ac:dyDescent="0.2">
      <c r="A165" s="21" t="s">
        <v>1567</v>
      </c>
      <c r="B165" s="27">
        <v>1104.338865332903</v>
      </c>
      <c r="C165" s="22">
        <v>55.351999999999997</v>
      </c>
      <c r="D165" s="22">
        <v>3.5999999999999997E-2</v>
      </c>
      <c r="E165" s="22">
        <v>3.8380000000000001</v>
      </c>
      <c r="F165" s="22">
        <v>0.36699999999999999</v>
      </c>
      <c r="G165" s="22">
        <v>6.5709999999999997</v>
      </c>
      <c r="H165" s="22">
        <v>32.759</v>
      </c>
      <c r="I165" s="22">
        <v>0.77200000000000002</v>
      </c>
      <c r="J165" s="22">
        <v>9.8000000000000004E-2</v>
      </c>
      <c r="K165" s="22">
        <v>8.5000000000000006E-2</v>
      </c>
      <c r="L165" s="22">
        <v>2.5999999999999999E-2</v>
      </c>
      <c r="N165" s="21">
        <f t="shared" si="176"/>
        <v>99.903999999999996</v>
      </c>
      <c r="O165" s="21"/>
      <c r="P165" s="22"/>
      <c r="Q165" s="26">
        <v>12</v>
      </c>
      <c r="R165" s="26">
        <v>4</v>
      </c>
      <c r="S165" s="25">
        <v>0</v>
      </c>
      <c r="T165" s="21"/>
      <c r="U165" s="24">
        <f t="shared" si="177"/>
        <v>1.9162983569372947</v>
      </c>
      <c r="V165" s="24">
        <f t="shared" si="178"/>
        <v>9.3756265581669464E-4</v>
      </c>
      <c r="W165" s="24">
        <f t="shared" si="179"/>
        <v>0.15659030603971746</v>
      </c>
      <c r="X165" s="24">
        <f t="shared" si="180"/>
        <v>1.0044788077611248E-2</v>
      </c>
      <c r="Y165" s="24">
        <f t="shared" si="181"/>
        <v>0</v>
      </c>
      <c r="Z165" s="24">
        <f t="shared" si="182"/>
        <v>0.19023950034696949</v>
      </c>
      <c r="AA165" s="24">
        <f t="shared" si="183"/>
        <v>1.6905884958082285</v>
      </c>
      <c r="AB165" s="24">
        <f t="shared" si="184"/>
        <v>2.8634471007740168E-2</v>
      </c>
      <c r="AC165" s="24">
        <f t="shared" si="185"/>
        <v>2.8734956410733279E-3</v>
      </c>
      <c r="AD165" s="24">
        <f t="shared" si="186"/>
        <v>2.3670090546075886E-3</v>
      </c>
      <c r="AE165" s="24">
        <f t="shared" si="187"/>
        <v>1.7450955583323603E-3</v>
      </c>
      <c r="AF165" s="24">
        <f t="shared" si="188"/>
        <v>0</v>
      </c>
      <c r="AG165" s="24">
        <f t="shared" si="189"/>
        <v>4.0003190811273921</v>
      </c>
      <c r="AH165" s="24">
        <f t="shared" si="190"/>
        <v>0.89885332378300498</v>
      </c>
      <c r="AI165" s="23">
        <f t="shared" si="191"/>
        <v>0</v>
      </c>
      <c r="AJ165" s="21"/>
      <c r="AK165" s="21">
        <f t="shared" si="192"/>
        <v>55.351999999999997</v>
      </c>
      <c r="AL165" s="21">
        <f t="shared" si="193"/>
        <v>3.5999999999999997E-2</v>
      </c>
      <c r="AM165" s="21">
        <f t="shared" si="194"/>
        <v>3.8380000000000001</v>
      </c>
      <c r="AN165" s="21">
        <f t="shared" si="195"/>
        <v>0.36699999999999999</v>
      </c>
      <c r="AO165" s="21">
        <f t="shared" si="196"/>
        <v>0</v>
      </c>
      <c r="AP165" s="21">
        <f t="shared" si="197"/>
        <v>6.5709999999999997</v>
      </c>
      <c r="AQ165" s="21">
        <f t="shared" si="198"/>
        <v>32.759</v>
      </c>
      <c r="AR165" s="21">
        <f t="shared" si="199"/>
        <v>0.77200000000000002</v>
      </c>
      <c r="AS165" s="21">
        <f t="shared" si="200"/>
        <v>9.8000000000000004E-2</v>
      </c>
      <c r="AT165" s="21">
        <f t="shared" si="201"/>
        <v>8.5000000000000006E-2</v>
      </c>
      <c r="AU165" s="21">
        <f t="shared" si="202"/>
        <v>2.5999999999999999E-2</v>
      </c>
      <c r="AV165" s="21">
        <f t="shared" si="203"/>
        <v>0</v>
      </c>
      <c r="AW165" s="21">
        <f t="shared" si="204"/>
        <v>99.903999999999996</v>
      </c>
      <c r="AX165" s="21"/>
      <c r="AY165" s="21">
        <f t="shared" si="205"/>
        <v>0.92130492676431419</v>
      </c>
      <c r="AZ165" s="21">
        <f t="shared" si="206"/>
        <v>4.5075501464953793E-4</v>
      </c>
      <c r="BA165" s="21">
        <f t="shared" si="207"/>
        <v>7.5284425264809732E-2</v>
      </c>
      <c r="BB165" s="21">
        <f t="shared" si="208"/>
        <v>4.8292650832291598E-3</v>
      </c>
      <c r="BC165" s="21">
        <f t="shared" si="209"/>
        <v>9.1462056678358675E-2</v>
      </c>
      <c r="BD165" s="21">
        <f t="shared" si="210"/>
        <v>0</v>
      </c>
      <c r="BE165" s="21">
        <f t="shared" si="211"/>
        <v>0.81278967060668317</v>
      </c>
      <c r="BF165" s="21">
        <f t="shared" si="212"/>
        <v>1.3766686757945269E-2</v>
      </c>
      <c r="BG165" s="21">
        <f t="shared" si="213"/>
        <v>1.3814997448454555E-3</v>
      </c>
      <c r="BH165" s="21">
        <f t="shared" si="214"/>
        <v>1.1379945590471907E-3</v>
      </c>
      <c r="BI165" s="21">
        <f t="shared" si="215"/>
        <v>8.3899520643315696E-4</v>
      </c>
      <c r="BJ165" s="21">
        <f t="shared" si="216"/>
        <v>0</v>
      </c>
      <c r="BK165" s="21">
        <f t="shared" si="217"/>
        <v>1.9232462756803157</v>
      </c>
      <c r="BL165" s="21">
        <f t="shared" si="218"/>
        <v>2.0799827519293372</v>
      </c>
    </row>
    <row r="166" spans="1:64" x14ac:dyDescent="0.2">
      <c r="A166" s="21" t="s">
        <v>1568</v>
      </c>
      <c r="B166" s="27">
        <v>1117.1451138077787</v>
      </c>
      <c r="C166" s="22">
        <v>55.161000000000001</v>
      </c>
      <c r="D166" s="22">
        <v>6.4000000000000001E-2</v>
      </c>
      <c r="E166" s="22">
        <v>3.867</v>
      </c>
      <c r="F166" s="22">
        <v>0.43099999999999999</v>
      </c>
      <c r="G166" s="22">
        <v>6.5309999999999997</v>
      </c>
      <c r="H166" s="22">
        <v>32.890999999999998</v>
      </c>
      <c r="I166" s="22">
        <v>0.746</v>
      </c>
      <c r="J166" s="22">
        <v>0.126</v>
      </c>
      <c r="K166" s="22">
        <v>8.3000000000000004E-2</v>
      </c>
      <c r="L166" s="22">
        <v>1.6E-2</v>
      </c>
      <c r="N166" s="21">
        <f t="shared" si="176"/>
        <v>99.915999999999997</v>
      </c>
      <c r="O166" s="21"/>
      <c r="P166" s="22"/>
      <c r="Q166" s="26">
        <v>12</v>
      </c>
      <c r="R166" s="26">
        <v>4</v>
      </c>
      <c r="S166" s="25">
        <v>0</v>
      </c>
      <c r="T166" s="21"/>
      <c r="U166" s="24">
        <f t="shared" si="177"/>
        <v>1.9104006367419497</v>
      </c>
      <c r="V166" s="24">
        <f t="shared" si="178"/>
        <v>1.6674018828415837E-3</v>
      </c>
      <c r="W166" s="24">
        <f t="shared" si="179"/>
        <v>0.15783255550676284</v>
      </c>
      <c r="X166" s="24">
        <f t="shared" si="180"/>
        <v>1.1800882827825057E-2</v>
      </c>
      <c r="Y166" s="24">
        <f t="shared" si="181"/>
        <v>0</v>
      </c>
      <c r="Z166" s="24">
        <f t="shared" si="182"/>
        <v>0.18915221311097968</v>
      </c>
      <c r="AA166" s="24">
        <f t="shared" si="183"/>
        <v>1.6980358879975641</v>
      </c>
      <c r="AB166" s="24">
        <f t="shared" si="184"/>
        <v>2.7680453769636182E-2</v>
      </c>
      <c r="AC166" s="24">
        <f t="shared" si="185"/>
        <v>3.6958771408077021E-3</v>
      </c>
      <c r="AD166" s="24">
        <f t="shared" si="186"/>
        <v>2.3121797838795938E-3</v>
      </c>
      <c r="AE166" s="24">
        <f t="shared" si="187"/>
        <v>1.0743068913374222E-3</v>
      </c>
      <c r="AF166" s="24">
        <f t="shared" si="188"/>
        <v>0</v>
      </c>
      <c r="AG166" s="24">
        <f t="shared" si="189"/>
        <v>4.0036523956535834</v>
      </c>
      <c r="AH166" s="24">
        <f t="shared" si="190"/>
        <v>0.89977034456720517</v>
      </c>
      <c r="AI166" s="23">
        <f t="shared" si="191"/>
        <v>0</v>
      </c>
      <c r="AJ166" s="21"/>
      <c r="AK166" s="21">
        <f t="shared" si="192"/>
        <v>55.161000000000001</v>
      </c>
      <c r="AL166" s="21">
        <f t="shared" si="193"/>
        <v>6.4000000000000001E-2</v>
      </c>
      <c r="AM166" s="21">
        <f t="shared" si="194"/>
        <v>3.867</v>
      </c>
      <c r="AN166" s="21">
        <f t="shared" si="195"/>
        <v>0.43099999999999999</v>
      </c>
      <c r="AO166" s="21">
        <f t="shared" si="196"/>
        <v>0</v>
      </c>
      <c r="AP166" s="21">
        <f t="shared" si="197"/>
        <v>6.5310000000000006</v>
      </c>
      <c r="AQ166" s="21">
        <f t="shared" si="198"/>
        <v>32.890999999999998</v>
      </c>
      <c r="AR166" s="21">
        <f t="shared" si="199"/>
        <v>0.746</v>
      </c>
      <c r="AS166" s="21">
        <f t="shared" si="200"/>
        <v>0.126</v>
      </c>
      <c r="AT166" s="21">
        <f t="shared" si="201"/>
        <v>8.3000000000000004E-2</v>
      </c>
      <c r="AU166" s="21">
        <f t="shared" si="202"/>
        <v>1.6E-2</v>
      </c>
      <c r="AV166" s="21">
        <f t="shared" si="203"/>
        <v>0</v>
      </c>
      <c r="AW166" s="21">
        <f t="shared" si="204"/>
        <v>99.915999999999997</v>
      </c>
      <c r="AX166" s="21"/>
      <c r="AY166" s="21">
        <f t="shared" si="205"/>
        <v>0.91812583222370181</v>
      </c>
      <c r="AZ166" s="21">
        <f t="shared" si="206"/>
        <v>8.013422482658453E-4</v>
      </c>
      <c r="BA166" s="21">
        <f t="shared" si="207"/>
        <v>7.5853275794429187E-2</v>
      </c>
      <c r="BB166" s="21">
        <f t="shared" si="208"/>
        <v>5.6714257516941903E-3</v>
      </c>
      <c r="BC166" s="21">
        <f t="shared" si="209"/>
        <v>9.0905294805411735E-2</v>
      </c>
      <c r="BD166" s="21">
        <f t="shared" si="210"/>
        <v>0</v>
      </c>
      <c r="BE166" s="21">
        <f t="shared" si="211"/>
        <v>0.81606474727325051</v>
      </c>
      <c r="BF166" s="21">
        <f t="shared" si="212"/>
        <v>1.3303041867133641E-2</v>
      </c>
      <c r="BG166" s="21">
        <f t="shared" si="213"/>
        <v>1.7762139576584426E-3</v>
      </c>
      <c r="BH166" s="21">
        <f t="shared" si="214"/>
        <v>1.1112182164813742E-3</v>
      </c>
      <c r="BI166" s="21">
        <f t="shared" si="215"/>
        <v>5.1630474242040432E-4</v>
      </c>
      <c r="BJ166" s="21">
        <f t="shared" si="216"/>
        <v>0</v>
      </c>
      <c r="BK166" s="21">
        <f t="shared" si="217"/>
        <v>1.924128696880447</v>
      </c>
      <c r="BL166" s="21">
        <f t="shared" si="218"/>
        <v>2.08076123085978</v>
      </c>
    </row>
    <row r="167" spans="1:64" x14ac:dyDescent="0.2">
      <c r="A167" s="21" t="s">
        <v>1569</v>
      </c>
      <c r="B167" s="27">
        <v>1129.95136228264</v>
      </c>
      <c r="C167" s="22">
        <v>55.302</v>
      </c>
      <c r="D167" s="22">
        <v>5.7000000000000002E-2</v>
      </c>
      <c r="E167" s="22">
        <v>3.8479999999999999</v>
      </c>
      <c r="F167" s="22">
        <v>0.42899999999999999</v>
      </c>
      <c r="G167" s="22">
        <v>6.6459999999999999</v>
      </c>
      <c r="H167" s="22">
        <v>32.5</v>
      </c>
      <c r="I167" s="22">
        <v>0.78800000000000003</v>
      </c>
      <c r="J167" s="22">
        <v>0.13600000000000001</v>
      </c>
      <c r="K167" s="22">
        <v>0.104</v>
      </c>
      <c r="L167" s="22">
        <v>2.1000000000000001E-2</v>
      </c>
      <c r="N167" s="21">
        <f t="shared" si="176"/>
        <v>99.830999999999989</v>
      </c>
      <c r="O167" s="21"/>
      <c r="P167" s="22"/>
      <c r="Q167" s="26">
        <v>12</v>
      </c>
      <c r="R167" s="26">
        <v>4</v>
      </c>
      <c r="S167" s="25">
        <v>0</v>
      </c>
      <c r="T167" s="21"/>
      <c r="U167" s="24">
        <f t="shared" si="177"/>
        <v>1.9172312226149695</v>
      </c>
      <c r="V167" s="24">
        <f t="shared" si="178"/>
        <v>1.4865396618370707E-3</v>
      </c>
      <c r="W167" s="24">
        <f t="shared" si="179"/>
        <v>0.15721674894214155</v>
      </c>
      <c r="X167" s="24">
        <f t="shared" si="180"/>
        <v>1.1758064871591943E-2</v>
      </c>
      <c r="Y167" s="24">
        <f t="shared" si="181"/>
        <v>0</v>
      </c>
      <c r="Z167" s="24">
        <f t="shared" si="182"/>
        <v>0.19267856884314882</v>
      </c>
      <c r="AA167" s="24">
        <f t="shared" si="183"/>
        <v>1.6795559653097312</v>
      </c>
      <c r="AB167" s="24">
        <f t="shared" si="184"/>
        <v>2.9268598491044316E-2</v>
      </c>
      <c r="AC167" s="24">
        <f t="shared" si="185"/>
        <v>3.9932566247290269E-3</v>
      </c>
      <c r="AD167" s="24">
        <f t="shared" si="186"/>
        <v>2.9001347577589068E-3</v>
      </c>
      <c r="AE167" s="24">
        <f t="shared" si="187"/>
        <v>1.4114613987492965E-3</v>
      </c>
      <c r="AF167" s="24">
        <f t="shared" si="188"/>
        <v>0</v>
      </c>
      <c r="AG167" s="24">
        <f t="shared" si="189"/>
        <v>3.997500561515702</v>
      </c>
      <c r="AH167" s="24">
        <f t="shared" si="190"/>
        <v>0.89708630765625264</v>
      </c>
      <c r="AI167" s="23">
        <f t="shared" si="191"/>
        <v>0</v>
      </c>
      <c r="AJ167" s="21"/>
      <c r="AK167" s="21">
        <f t="shared" si="192"/>
        <v>55.302</v>
      </c>
      <c r="AL167" s="21">
        <f t="shared" si="193"/>
        <v>5.7000000000000002E-2</v>
      </c>
      <c r="AM167" s="21">
        <f t="shared" si="194"/>
        <v>3.8479999999999999</v>
      </c>
      <c r="AN167" s="21">
        <f t="shared" si="195"/>
        <v>0.42899999999999999</v>
      </c>
      <c r="AO167" s="21">
        <f t="shared" si="196"/>
        <v>0</v>
      </c>
      <c r="AP167" s="21">
        <f t="shared" si="197"/>
        <v>6.6459999999999999</v>
      </c>
      <c r="AQ167" s="21">
        <f t="shared" si="198"/>
        <v>32.5</v>
      </c>
      <c r="AR167" s="21">
        <f t="shared" si="199"/>
        <v>0.78800000000000003</v>
      </c>
      <c r="AS167" s="21">
        <f t="shared" si="200"/>
        <v>0.13600000000000001</v>
      </c>
      <c r="AT167" s="21">
        <f t="shared" si="201"/>
        <v>0.104</v>
      </c>
      <c r="AU167" s="21">
        <f t="shared" si="202"/>
        <v>2.1000000000000001E-2</v>
      </c>
      <c r="AV167" s="21">
        <f t="shared" si="203"/>
        <v>0</v>
      </c>
      <c r="AW167" s="21">
        <f t="shared" si="204"/>
        <v>99.830999999999989</v>
      </c>
      <c r="AX167" s="21"/>
      <c r="AY167" s="21">
        <f t="shared" si="205"/>
        <v>0.92047270306258322</v>
      </c>
      <c r="AZ167" s="21">
        <f t="shared" si="206"/>
        <v>7.1369543986176851E-4</v>
      </c>
      <c r="BA167" s="21">
        <f t="shared" si="207"/>
        <v>7.5480580619850926E-2</v>
      </c>
      <c r="BB167" s="21">
        <f t="shared" si="208"/>
        <v>5.6451082308046577E-3</v>
      </c>
      <c r="BC167" s="21">
        <f t="shared" si="209"/>
        <v>9.2505985190134185E-2</v>
      </c>
      <c r="BD167" s="21">
        <f t="shared" si="210"/>
        <v>0</v>
      </c>
      <c r="BE167" s="21">
        <f t="shared" si="211"/>
        <v>0.80636357320788798</v>
      </c>
      <c r="BF167" s="21">
        <f t="shared" si="212"/>
        <v>1.4052006690752426E-2</v>
      </c>
      <c r="BG167" s="21">
        <f t="shared" si="213"/>
        <v>1.9171833193773668E-3</v>
      </c>
      <c r="BH167" s="21">
        <f t="shared" si="214"/>
        <v>1.3923698134224449E-3</v>
      </c>
      <c r="BI167" s="21">
        <f t="shared" si="215"/>
        <v>6.776499744267807E-4</v>
      </c>
      <c r="BJ167" s="21">
        <f t="shared" si="216"/>
        <v>0</v>
      </c>
      <c r="BK167" s="21">
        <f t="shared" si="217"/>
        <v>1.9192208555491017</v>
      </c>
      <c r="BL167" s="21">
        <f t="shared" si="218"/>
        <v>2.0828767830224471</v>
      </c>
    </row>
    <row r="168" spans="1:64" x14ac:dyDescent="0.2">
      <c r="A168" s="21" t="s">
        <v>1570</v>
      </c>
      <c r="B168" s="27">
        <v>1142.7576107575014</v>
      </c>
      <c r="C168" s="22">
        <v>55.162999999999997</v>
      </c>
      <c r="D168" s="22">
        <v>6.2E-2</v>
      </c>
      <c r="E168" s="22">
        <v>3.8879999999999999</v>
      </c>
      <c r="F168" s="22">
        <v>0.44500000000000001</v>
      </c>
      <c r="G168" s="22">
        <v>6.4240000000000004</v>
      </c>
      <c r="H168" s="22">
        <v>32.622</v>
      </c>
      <c r="I168" s="22">
        <v>0.76900000000000002</v>
      </c>
      <c r="J168" s="22">
        <v>0.13800000000000001</v>
      </c>
      <c r="K168" s="22">
        <v>7.4999999999999997E-2</v>
      </c>
      <c r="L168" s="22">
        <v>2.9000000000000001E-2</v>
      </c>
      <c r="N168" s="21">
        <f t="shared" si="176"/>
        <v>99.615000000000009</v>
      </c>
      <c r="O168" s="21"/>
      <c r="P168" s="22"/>
      <c r="Q168" s="26">
        <v>12</v>
      </c>
      <c r="R168" s="26">
        <v>4</v>
      </c>
      <c r="S168" s="25">
        <v>0</v>
      </c>
      <c r="T168" s="21"/>
      <c r="U168" s="24">
        <f t="shared" si="177"/>
        <v>1.9148333051554454</v>
      </c>
      <c r="V168" s="24">
        <f t="shared" si="178"/>
        <v>1.6189848150765171E-3</v>
      </c>
      <c r="W168" s="24">
        <f t="shared" si="179"/>
        <v>0.15905211365134445</v>
      </c>
      <c r="X168" s="24">
        <f t="shared" si="180"/>
        <v>1.2212034185653342E-2</v>
      </c>
      <c r="Y168" s="24">
        <f t="shared" si="181"/>
        <v>0</v>
      </c>
      <c r="Z168" s="24">
        <f t="shared" si="182"/>
        <v>0.18647819112816766</v>
      </c>
      <c r="AA168" s="24">
        <f t="shared" si="183"/>
        <v>1.6879949491469417</v>
      </c>
      <c r="AB168" s="24">
        <f t="shared" si="184"/>
        <v>2.8599042289779025E-2</v>
      </c>
      <c r="AC168" s="24">
        <f t="shared" si="185"/>
        <v>4.0571105289935227E-3</v>
      </c>
      <c r="AD168" s="24">
        <f t="shared" si="186"/>
        <v>2.0940909649942467E-3</v>
      </c>
      <c r="AE168" s="24">
        <f t="shared" si="187"/>
        <v>1.9516284891680006E-3</v>
      </c>
      <c r="AF168" s="24">
        <f t="shared" si="188"/>
        <v>0</v>
      </c>
      <c r="AG168" s="24">
        <f t="shared" si="189"/>
        <v>3.9988914503555635</v>
      </c>
      <c r="AH168" s="24">
        <f t="shared" si="190"/>
        <v>0.90051701082214552</v>
      </c>
      <c r="AI168" s="23">
        <f t="shared" si="191"/>
        <v>0</v>
      </c>
      <c r="AJ168" s="21"/>
      <c r="AK168" s="21">
        <f t="shared" si="192"/>
        <v>55.162999999999997</v>
      </c>
      <c r="AL168" s="21">
        <f t="shared" si="193"/>
        <v>6.2E-2</v>
      </c>
      <c r="AM168" s="21">
        <f t="shared" si="194"/>
        <v>3.8879999999999999</v>
      </c>
      <c r="AN168" s="21">
        <f t="shared" si="195"/>
        <v>0.44500000000000001</v>
      </c>
      <c r="AO168" s="21">
        <f t="shared" si="196"/>
        <v>0</v>
      </c>
      <c r="AP168" s="21">
        <f t="shared" si="197"/>
        <v>6.4240000000000004</v>
      </c>
      <c r="AQ168" s="21">
        <f t="shared" si="198"/>
        <v>32.622</v>
      </c>
      <c r="AR168" s="21">
        <f t="shared" si="199"/>
        <v>0.76900000000000002</v>
      </c>
      <c r="AS168" s="21">
        <f t="shared" si="200"/>
        <v>0.13800000000000001</v>
      </c>
      <c r="AT168" s="21">
        <f t="shared" si="201"/>
        <v>7.4999999999999997E-2</v>
      </c>
      <c r="AU168" s="21">
        <f t="shared" si="202"/>
        <v>2.9000000000000001E-2</v>
      </c>
      <c r="AV168" s="21">
        <f t="shared" si="203"/>
        <v>0</v>
      </c>
      <c r="AW168" s="21">
        <f t="shared" si="204"/>
        <v>99.615000000000009</v>
      </c>
      <c r="AX168" s="21"/>
      <c r="AY168" s="21">
        <f t="shared" si="205"/>
        <v>0.9181591211717709</v>
      </c>
      <c r="AZ168" s="21">
        <f t="shared" si="206"/>
        <v>7.7630030300753763E-4</v>
      </c>
      <c r="BA168" s="21">
        <f t="shared" si="207"/>
        <v>7.6265202040015689E-2</v>
      </c>
      <c r="BB168" s="21">
        <f t="shared" si="208"/>
        <v>5.8556483979209156E-3</v>
      </c>
      <c r="BC168" s="21">
        <f t="shared" si="209"/>
        <v>8.9415956795278667E-2</v>
      </c>
      <c r="BD168" s="21">
        <f t="shared" si="210"/>
        <v>0</v>
      </c>
      <c r="BE168" s="21">
        <f t="shared" si="211"/>
        <v>0.80939053800577598</v>
      </c>
      <c r="BF168" s="21">
        <f t="shared" si="212"/>
        <v>1.3713189270543928E-2</v>
      </c>
      <c r="BG168" s="21">
        <f t="shared" si="213"/>
        <v>1.9453771917211516E-3</v>
      </c>
      <c r="BH168" s="21">
        <f t="shared" si="214"/>
        <v>1.0041128462181092E-3</v>
      </c>
      <c r="BI168" s="21">
        <f t="shared" si="215"/>
        <v>9.3580234563698291E-4</v>
      </c>
      <c r="BJ168" s="21">
        <f t="shared" si="216"/>
        <v>0</v>
      </c>
      <c r="BK168" s="21">
        <f t="shared" si="217"/>
        <v>1.9174612483678897</v>
      </c>
      <c r="BL168" s="21">
        <f t="shared" si="218"/>
        <v>2.0855135684016308</v>
      </c>
    </row>
    <row r="169" spans="1:64" x14ac:dyDescent="0.2">
      <c r="A169" s="21" t="s">
        <v>1571</v>
      </c>
      <c r="B169" s="27">
        <v>1155.5638592323717</v>
      </c>
      <c r="C169" s="22">
        <v>55.381999999999998</v>
      </c>
      <c r="D169" s="22">
        <v>6.6000000000000003E-2</v>
      </c>
      <c r="E169" s="22">
        <v>3.8980000000000001</v>
      </c>
      <c r="F169" s="22">
        <v>0.442</v>
      </c>
      <c r="G169" s="22">
        <v>6.4939999999999998</v>
      </c>
      <c r="H169" s="22">
        <v>32.816000000000003</v>
      </c>
      <c r="I169" s="22">
        <v>0.74199999999999999</v>
      </c>
      <c r="J169" s="22">
        <v>0.152</v>
      </c>
      <c r="K169" s="22">
        <v>0.113</v>
      </c>
      <c r="L169" s="22">
        <v>2.4E-2</v>
      </c>
      <c r="N169" s="21">
        <f t="shared" si="176"/>
        <v>100.12900000000002</v>
      </c>
      <c r="O169" s="21"/>
      <c r="P169" s="22"/>
      <c r="Q169" s="26">
        <v>12</v>
      </c>
      <c r="R169" s="26">
        <v>4</v>
      </c>
      <c r="S169" s="25">
        <v>0</v>
      </c>
      <c r="T169" s="21"/>
      <c r="U169" s="24">
        <f t="shared" si="177"/>
        <v>1.9134187629633737</v>
      </c>
      <c r="V169" s="24">
        <f t="shared" si="178"/>
        <v>1.7153522588572575E-3</v>
      </c>
      <c r="W169" s="24">
        <f t="shared" si="179"/>
        <v>0.15871329963799644</v>
      </c>
      <c r="X169" s="24">
        <f t="shared" si="180"/>
        <v>1.207281559384988E-2</v>
      </c>
      <c r="Y169" s="24">
        <f t="shared" si="181"/>
        <v>0</v>
      </c>
      <c r="Z169" s="24">
        <f t="shared" si="182"/>
        <v>0.18762603335157022</v>
      </c>
      <c r="AA169" s="24">
        <f t="shared" si="183"/>
        <v>1.690069248838088</v>
      </c>
      <c r="AB169" s="24">
        <f t="shared" si="184"/>
        <v>2.7465490078964764E-2</v>
      </c>
      <c r="AC169" s="24">
        <f t="shared" si="185"/>
        <v>4.4477425236676554E-3</v>
      </c>
      <c r="AD169" s="24">
        <f t="shared" si="186"/>
        <v>3.1402991412757949E-3</v>
      </c>
      <c r="AE169" s="24">
        <f t="shared" si="187"/>
        <v>1.6075655484031294E-3</v>
      </c>
      <c r="AF169" s="24">
        <f t="shared" si="188"/>
        <v>0</v>
      </c>
      <c r="AG169" s="24">
        <f t="shared" si="189"/>
        <v>4.0002766099360469</v>
      </c>
      <c r="AH169" s="24">
        <f t="shared" si="190"/>
        <v>0.90007642074236249</v>
      </c>
      <c r="AI169" s="23">
        <f t="shared" si="191"/>
        <v>0</v>
      </c>
      <c r="AJ169" s="21"/>
      <c r="AK169" s="21">
        <f t="shared" si="192"/>
        <v>55.381999999999998</v>
      </c>
      <c r="AL169" s="21">
        <f t="shared" si="193"/>
        <v>6.6000000000000003E-2</v>
      </c>
      <c r="AM169" s="21">
        <f t="shared" si="194"/>
        <v>3.8980000000000001</v>
      </c>
      <c r="AN169" s="21">
        <f t="shared" si="195"/>
        <v>0.442</v>
      </c>
      <c r="AO169" s="21">
        <f t="shared" si="196"/>
        <v>0</v>
      </c>
      <c r="AP169" s="21">
        <f t="shared" si="197"/>
        <v>6.4939999999999998</v>
      </c>
      <c r="AQ169" s="21">
        <f t="shared" si="198"/>
        <v>32.816000000000003</v>
      </c>
      <c r="AR169" s="21">
        <f t="shared" si="199"/>
        <v>0.74199999999999999</v>
      </c>
      <c r="AS169" s="21">
        <f t="shared" si="200"/>
        <v>0.152</v>
      </c>
      <c r="AT169" s="21">
        <f t="shared" si="201"/>
        <v>0.113</v>
      </c>
      <c r="AU169" s="21">
        <f t="shared" si="202"/>
        <v>2.4E-2</v>
      </c>
      <c r="AV169" s="21">
        <f t="shared" si="203"/>
        <v>0</v>
      </c>
      <c r="AW169" s="21">
        <f t="shared" si="204"/>
        <v>100.12900000000002</v>
      </c>
      <c r="AX169" s="21"/>
      <c r="AY169" s="21">
        <f t="shared" si="205"/>
        <v>0.92180426098535284</v>
      </c>
      <c r="AZ169" s="21">
        <f t="shared" si="206"/>
        <v>8.2638419352415297E-4</v>
      </c>
      <c r="BA169" s="21">
        <f t="shared" si="207"/>
        <v>7.6461357395056898E-2</v>
      </c>
      <c r="BB169" s="21">
        <f t="shared" si="208"/>
        <v>5.8161721165866176E-3</v>
      </c>
      <c r="BC169" s="21">
        <f t="shared" si="209"/>
        <v>9.0390290072935808E-2</v>
      </c>
      <c r="BD169" s="21">
        <f t="shared" si="210"/>
        <v>0</v>
      </c>
      <c r="BE169" s="21">
        <f t="shared" si="211"/>
        <v>0.81420390825815547</v>
      </c>
      <c r="BF169" s="21">
        <f t="shared" si="212"/>
        <v>1.3231711883931851E-2</v>
      </c>
      <c r="BG169" s="21">
        <f t="shared" si="213"/>
        <v>2.1427342981276448E-3</v>
      </c>
      <c r="BH169" s="21">
        <f t="shared" si="214"/>
        <v>1.512863354968618E-3</v>
      </c>
      <c r="BI169" s="21">
        <f t="shared" si="215"/>
        <v>7.7445711363060654E-4</v>
      </c>
      <c r="BJ169" s="21">
        <f t="shared" si="216"/>
        <v>0</v>
      </c>
      <c r="BK169" s="21">
        <f t="shared" si="217"/>
        <v>1.9271641396722703</v>
      </c>
      <c r="BL169" s="21">
        <f t="shared" si="218"/>
        <v>2.0757321743317232</v>
      </c>
    </row>
    <row r="170" spans="1:64" x14ac:dyDescent="0.2">
      <c r="A170" s="21" t="s">
        <v>1572</v>
      </c>
      <c r="B170" s="27">
        <v>1168.3701077072385</v>
      </c>
      <c r="C170" s="22">
        <v>55.012999999999998</v>
      </c>
      <c r="D170" s="22">
        <v>3.1E-2</v>
      </c>
      <c r="E170" s="22">
        <v>3.9540000000000002</v>
      </c>
      <c r="F170" s="22">
        <v>0.46700000000000003</v>
      </c>
      <c r="G170" s="22">
        <v>6.5990000000000002</v>
      </c>
      <c r="H170" s="22">
        <v>32.662999999999997</v>
      </c>
      <c r="I170" s="22">
        <v>0.70699999999999996</v>
      </c>
      <c r="J170" s="22">
        <v>0.13800000000000001</v>
      </c>
      <c r="K170" s="22">
        <v>0.10199999999999999</v>
      </c>
      <c r="L170" s="22">
        <v>0.02</v>
      </c>
      <c r="N170" s="21">
        <f t="shared" si="176"/>
        <v>99.693999999999988</v>
      </c>
      <c r="O170" s="21"/>
      <c r="P170" s="22"/>
      <c r="Q170" s="26">
        <v>12</v>
      </c>
      <c r="R170" s="26">
        <v>4</v>
      </c>
      <c r="S170" s="25">
        <v>0</v>
      </c>
      <c r="T170" s="21"/>
      <c r="U170" s="24">
        <f t="shared" si="177"/>
        <v>1.9101773553123356</v>
      </c>
      <c r="V170" s="24">
        <f t="shared" si="178"/>
        <v>8.0972593100180274E-4</v>
      </c>
      <c r="W170" s="24">
        <f t="shared" si="179"/>
        <v>0.16179873482713777</v>
      </c>
      <c r="X170" s="24">
        <f t="shared" si="180"/>
        <v>1.2819472313720605E-2</v>
      </c>
      <c r="Y170" s="24">
        <f t="shared" si="181"/>
        <v>0</v>
      </c>
      <c r="Z170" s="24">
        <f t="shared" si="182"/>
        <v>0.19161341526011039</v>
      </c>
      <c r="AA170" s="24">
        <f t="shared" si="183"/>
        <v>1.6906040229671977</v>
      </c>
      <c r="AB170" s="24">
        <f t="shared" si="184"/>
        <v>2.6300852866269233E-2</v>
      </c>
      <c r="AC170" s="24">
        <f t="shared" si="185"/>
        <v>4.0582809297210519E-3</v>
      </c>
      <c r="AD170" s="24">
        <f t="shared" si="186"/>
        <v>2.8487852968122063E-3</v>
      </c>
      <c r="AE170" s="24">
        <f t="shared" si="187"/>
        <v>1.3463389638563256E-3</v>
      </c>
      <c r="AF170" s="24">
        <f t="shared" si="188"/>
        <v>0</v>
      </c>
      <c r="AG170" s="24">
        <f t="shared" si="189"/>
        <v>4.0023769846681621</v>
      </c>
      <c r="AH170" s="24">
        <f t="shared" si="190"/>
        <v>0.89819804483345245</v>
      </c>
      <c r="AI170" s="23">
        <f t="shared" si="191"/>
        <v>0</v>
      </c>
      <c r="AJ170" s="21"/>
      <c r="AK170" s="21">
        <f t="shared" si="192"/>
        <v>55.012999999999998</v>
      </c>
      <c r="AL170" s="21">
        <f t="shared" si="193"/>
        <v>3.1E-2</v>
      </c>
      <c r="AM170" s="21">
        <f t="shared" si="194"/>
        <v>3.9540000000000002</v>
      </c>
      <c r="AN170" s="21">
        <f t="shared" si="195"/>
        <v>0.46700000000000003</v>
      </c>
      <c r="AO170" s="21">
        <f t="shared" si="196"/>
        <v>0</v>
      </c>
      <c r="AP170" s="21">
        <f t="shared" si="197"/>
        <v>6.5990000000000002</v>
      </c>
      <c r="AQ170" s="21">
        <f t="shared" si="198"/>
        <v>32.662999999999997</v>
      </c>
      <c r="AR170" s="21">
        <f t="shared" si="199"/>
        <v>0.70699999999999996</v>
      </c>
      <c r="AS170" s="21">
        <f t="shared" si="200"/>
        <v>0.13800000000000001</v>
      </c>
      <c r="AT170" s="21">
        <f t="shared" si="201"/>
        <v>0.10199999999999999</v>
      </c>
      <c r="AU170" s="21">
        <f t="shared" si="202"/>
        <v>0.02</v>
      </c>
      <c r="AV170" s="21">
        <f t="shared" si="203"/>
        <v>0</v>
      </c>
      <c r="AW170" s="21">
        <f t="shared" si="204"/>
        <v>99.693999999999988</v>
      </c>
      <c r="AX170" s="21"/>
      <c r="AY170" s="21">
        <f t="shared" si="205"/>
        <v>0.91566245006657787</v>
      </c>
      <c r="AZ170" s="21">
        <f t="shared" si="206"/>
        <v>3.8815015150376882E-4</v>
      </c>
      <c r="BA170" s="21">
        <f t="shared" si="207"/>
        <v>7.7559827383287566E-2</v>
      </c>
      <c r="BB170" s="21">
        <f t="shared" si="208"/>
        <v>6.1451411277057702E-3</v>
      </c>
      <c r="BC170" s="21">
        <f t="shared" si="209"/>
        <v>9.1851789989421534E-2</v>
      </c>
      <c r="BD170" s="21">
        <f t="shared" si="210"/>
        <v>0</v>
      </c>
      <c r="BE170" s="21">
        <f t="shared" si="211"/>
        <v>0.81040779666736129</v>
      </c>
      <c r="BF170" s="21">
        <f t="shared" si="212"/>
        <v>1.2607574530916198E-2</v>
      </c>
      <c r="BG170" s="21">
        <f t="shared" si="213"/>
        <v>1.9453771917211516E-3</v>
      </c>
      <c r="BH170" s="21">
        <f t="shared" si="214"/>
        <v>1.3655934708566287E-3</v>
      </c>
      <c r="BI170" s="21">
        <f t="shared" si="215"/>
        <v>6.4538092802550549E-4</v>
      </c>
      <c r="BJ170" s="21">
        <f t="shared" si="216"/>
        <v>0</v>
      </c>
      <c r="BK170" s="21">
        <f t="shared" si="217"/>
        <v>1.9185790815073771</v>
      </c>
      <c r="BL170" s="21">
        <f t="shared" si="218"/>
        <v>2.0861152001738703</v>
      </c>
    </row>
    <row r="171" spans="1:64" x14ac:dyDescent="0.2">
      <c r="A171" s="21" t="s">
        <v>1573</v>
      </c>
      <c r="B171" s="27">
        <v>1181.1763561820999</v>
      </c>
      <c r="C171" s="22">
        <v>54.973999999999997</v>
      </c>
      <c r="D171" s="22">
        <v>5.8999999999999997E-2</v>
      </c>
      <c r="E171" s="22">
        <v>3.8650000000000002</v>
      </c>
      <c r="F171" s="22">
        <v>0.47599999999999998</v>
      </c>
      <c r="G171" s="22">
        <v>6.6050000000000004</v>
      </c>
      <c r="H171" s="22">
        <v>32.741999999999997</v>
      </c>
      <c r="I171" s="22">
        <v>0.70099999999999996</v>
      </c>
      <c r="J171" s="22">
        <v>0.156</v>
      </c>
      <c r="K171" s="22">
        <v>8.8999999999999996E-2</v>
      </c>
      <c r="L171" s="22">
        <v>1.9E-2</v>
      </c>
      <c r="N171" s="21">
        <f t="shared" si="176"/>
        <v>99.686000000000007</v>
      </c>
      <c r="O171" s="21"/>
      <c r="P171" s="22"/>
      <c r="Q171" s="26">
        <v>12</v>
      </c>
      <c r="R171" s="26">
        <v>4</v>
      </c>
      <c r="S171" s="25">
        <v>0</v>
      </c>
      <c r="T171" s="21"/>
      <c r="U171" s="24">
        <f t="shared" si="177"/>
        <v>1.9095122971824605</v>
      </c>
      <c r="V171" s="24">
        <f t="shared" si="178"/>
        <v>1.541647642998764E-3</v>
      </c>
      <c r="W171" s="24">
        <f t="shared" si="179"/>
        <v>0.15821392785619898</v>
      </c>
      <c r="X171" s="24">
        <f t="shared" si="180"/>
        <v>1.3071245720254096E-2</v>
      </c>
      <c r="Y171" s="24">
        <f t="shared" si="181"/>
        <v>0</v>
      </c>
      <c r="Z171" s="24">
        <f t="shared" si="182"/>
        <v>0.19185687362193368</v>
      </c>
      <c r="AA171" s="24">
        <f t="shared" si="183"/>
        <v>1.6953047907669312</v>
      </c>
      <c r="AB171" s="24">
        <f t="shared" si="184"/>
        <v>2.6087063409777889E-2</v>
      </c>
      <c r="AC171" s="24">
        <f t="shared" si="185"/>
        <v>4.5892781146058279E-3</v>
      </c>
      <c r="AD171" s="24">
        <f t="shared" si="186"/>
        <v>2.4866021911309844E-3</v>
      </c>
      <c r="AE171" s="24">
        <f t="shared" si="187"/>
        <v>1.2794837600467401E-3</v>
      </c>
      <c r="AF171" s="24">
        <f t="shared" si="188"/>
        <v>0</v>
      </c>
      <c r="AG171" s="24">
        <f t="shared" si="189"/>
        <v>4.0039432102663381</v>
      </c>
      <c r="AH171" s="24">
        <f t="shared" si="190"/>
        <v>0.89833575085679562</v>
      </c>
      <c r="AI171" s="23">
        <f t="shared" si="191"/>
        <v>0</v>
      </c>
      <c r="AJ171" s="21"/>
      <c r="AK171" s="21">
        <f t="shared" si="192"/>
        <v>54.973999999999997</v>
      </c>
      <c r="AL171" s="21">
        <f t="shared" si="193"/>
        <v>5.8999999999999997E-2</v>
      </c>
      <c r="AM171" s="21">
        <f t="shared" si="194"/>
        <v>3.8650000000000002</v>
      </c>
      <c r="AN171" s="21">
        <f t="shared" si="195"/>
        <v>0.47599999999999998</v>
      </c>
      <c r="AO171" s="21">
        <f t="shared" si="196"/>
        <v>0</v>
      </c>
      <c r="AP171" s="21">
        <f t="shared" si="197"/>
        <v>6.6050000000000004</v>
      </c>
      <c r="AQ171" s="21">
        <f t="shared" si="198"/>
        <v>32.741999999999997</v>
      </c>
      <c r="AR171" s="21">
        <f t="shared" si="199"/>
        <v>0.70099999999999996</v>
      </c>
      <c r="AS171" s="21">
        <f t="shared" si="200"/>
        <v>0.156</v>
      </c>
      <c r="AT171" s="21">
        <f t="shared" si="201"/>
        <v>8.8999999999999996E-2</v>
      </c>
      <c r="AU171" s="21">
        <f t="shared" si="202"/>
        <v>1.9E-2</v>
      </c>
      <c r="AV171" s="21">
        <f t="shared" si="203"/>
        <v>0</v>
      </c>
      <c r="AW171" s="21">
        <f t="shared" si="204"/>
        <v>99.686000000000007</v>
      </c>
      <c r="AX171" s="21"/>
      <c r="AY171" s="21">
        <f t="shared" si="205"/>
        <v>0.91501331557922772</v>
      </c>
      <c r="AZ171" s="21">
        <f t="shared" si="206"/>
        <v>7.3873738512007607E-4</v>
      </c>
      <c r="BA171" s="21">
        <f t="shared" si="207"/>
        <v>7.5814044723420959E-2</v>
      </c>
      <c r="BB171" s="21">
        <f t="shared" si="208"/>
        <v>6.2635699717086641E-3</v>
      </c>
      <c r="BC171" s="21">
        <f t="shared" si="209"/>
        <v>9.1935304270363574E-2</v>
      </c>
      <c r="BD171" s="21">
        <f t="shared" si="210"/>
        <v>0</v>
      </c>
      <c r="BE171" s="21">
        <f t="shared" si="211"/>
        <v>0.81236788042992814</v>
      </c>
      <c r="BF171" s="21">
        <f t="shared" si="212"/>
        <v>1.2500579556113514E-2</v>
      </c>
      <c r="BG171" s="21">
        <f t="shared" si="213"/>
        <v>2.1991220428152145E-3</v>
      </c>
      <c r="BH171" s="21">
        <f t="shared" si="214"/>
        <v>1.191547244178823E-3</v>
      </c>
      <c r="BI171" s="21">
        <f t="shared" si="215"/>
        <v>6.1311188162423017E-4</v>
      </c>
      <c r="BJ171" s="21">
        <f t="shared" si="216"/>
        <v>0</v>
      </c>
      <c r="BK171" s="21">
        <f t="shared" si="217"/>
        <v>1.9186372130845009</v>
      </c>
      <c r="BL171" s="21">
        <f t="shared" si="218"/>
        <v>2.086868316198971</v>
      </c>
    </row>
    <row r="172" spans="1:64" x14ac:dyDescent="0.2">
      <c r="A172" s="21" t="s">
        <v>1574</v>
      </c>
      <c r="B172" s="27">
        <v>1193.9826046569701</v>
      </c>
      <c r="C172" s="22">
        <v>55.048000000000002</v>
      </c>
      <c r="D172" s="22">
        <v>2.7E-2</v>
      </c>
      <c r="E172" s="22">
        <v>3.9079999999999999</v>
      </c>
      <c r="F172" s="22">
        <v>0.48399999999999999</v>
      </c>
      <c r="G172" s="22">
        <v>6.601</v>
      </c>
      <c r="H172" s="22">
        <v>32.402000000000001</v>
      </c>
      <c r="I172" s="22">
        <v>0.77900000000000003</v>
      </c>
      <c r="J172" s="22">
        <v>0.126</v>
      </c>
      <c r="K172" s="22">
        <v>7.9000000000000001E-2</v>
      </c>
      <c r="L172" s="22">
        <v>1.2E-2</v>
      </c>
      <c r="N172" s="21">
        <f t="shared" si="176"/>
        <v>99.466000000000008</v>
      </c>
      <c r="O172" s="21"/>
      <c r="P172" s="22"/>
      <c r="Q172" s="26">
        <v>12</v>
      </c>
      <c r="R172" s="26">
        <v>4</v>
      </c>
      <c r="S172" s="25">
        <v>0</v>
      </c>
      <c r="T172" s="21"/>
      <c r="U172" s="24">
        <f t="shared" si="177"/>
        <v>1.9152035777179746</v>
      </c>
      <c r="V172" s="24">
        <f t="shared" si="178"/>
        <v>7.0665128633018383E-4</v>
      </c>
      <c r="W172" s="24">
        <f t="shared" si="179"/>
        <v>0.1602352445155352</v>
      </c>
      <c r="X172" s="24">
        <f t="shared" si="180"/>
        <v>1.3312623993722046E-2</v>
      </c>
      <c r="Y172" s="24">
        <f t="shared" si="181"/>
        <v>0</v>
      </c>
      <c r="Z172" s="24">
        <f t="shared" si="182"/>
        <v>0.19205364410767606</v>
      </c>
      <c r="AA172" s="24">
        <f t="shared" si="183"/>
        <v>1.6804387240565717</v>
      </c>
      <c r="AB172" s="24">
        <f t="shared" si="184"/>
        <v>2.9037078027288866E-2</v>
      </c>
      <c r="AC172" s="24">
        <f t="shared" si="185"/>
        <v>3.7127747510558628E-3</v>
      </c>
      <c r="AD172" s="24">
        <f t="shared" si="186"/>
        <v>2.2108112949602906E-3</v>
      </c>
      <c r="AE172" s="24">
        <f t="shared" si="187"/>
        <v>8.0941397990529703E-4</v>
      </c>
      <c r="AF172" s="24">
        <f t="shared" si="188"/>
        <v>0</v>
      </c>
      <c r="AG172" s="24">
        <f t="shared" si="189"/>
        <v>3.9977205437310199</v>
      </c>
      <c r="AH172" s="24">
        <f t="shared" si="190"/>
        <v>0.89743421795840939</v>
      </c>
      <c r="AI172" s="23">
        <f t="shared" si="191"/>
        <v>0</v>
      </c>
      <c r="AJ172" s="21"/>
      <c r="AK172" s="21">
        <f t="shared" si="192"/>
        <v>55.048000000000002</v>
      </c>
      <c r="AL172" s="21">
        <f t="shared" si="193"/>
        <v>2.7E-2</v>
      </c>
      <c r="AM172" s="21">
        <f t="shared" si="194"/>
        <v>3.9079999999999999</v>
      </c>
      <c r="AN172" s="21">
        <f t="shared" si="195"/>
        <v>0.48399999999999999</v>
      </c>
      <c r="AO172" s="21">
        <f t="shared" si="196"/>
        <v>0</v>
      </c>
      <c r="AP172" s="21">
        <f t="shared" si="197"/>
        <v>6.601</v>
      </c>
      <c r="AQ172" s="21">
        <f t="shared" si="198"/>
        <v>32.402000000000001</v>
      </c>
      <c r="AR172" s="21">
        <f t="shared" si="199"/>
        <v>0.77900000000000003</v>
      </c>
      <c r="AS172" s="21">
        <f t="shared" si="200"/>
        <v>0.126</v>
      </c>
      <c r="AT172" s="21">
        <f t="shared" si="201"/>
        <v>7.9000000000000001E-2</v>
      </c>
      <c r="AU172" s="21">
        <f t="shared" si="202"/>
        <v>1.2E-2</v>
      </c>
      <c r="AV172" s="21">
        <f t="shared" si="203"/>
        <v>0</v>
      </c>
      <c r="AW172" s="21">
        <f t="shared" si="204"/>
        <v>99.466000000000008</v>
      </c>
      <c r="AX172" s="21"/>
      <c r="AY172" s="21">
        <f t="shared" si="205"/>
        <v>0.91624500665778963</v>
      </c>
      <c r="AZ172" s="21">
        <f t="shared" si="206"/>
        <v>3.3806626098715348E-4</v>
      </c>
      <c r="BA172" s="21">
        <f t="shared" si="207"/>
        <v>7.6657512750098078E-2</v>
      </c>
      <c r="BB172" s="21">
        <f t="shared" si="208"/>
        <v>6.3688400552667935E-3</v>
      </c>
      <c r="BC172" s="21">
        <f t="shared" si="209"/>
        <v>9.1879628083068876E-2</v>
      </c>
      <c r="BD172" s="21">
        <f t="shared" si="210"/>
        <v>0</v>
      </c>
      <c r="BE172" s="21">
        <f t="shared" si="211"/>
        <v>0.80393207689483037</v>
      </c>
      <c r="BF172" s="21">
        <f t="shared" si="212"/>
        <v>1.38915142285484E-2</v>
      </c>
      <c r="BG172" s="21">
        <f t="shared" si="213"/>
        <v>1.7762139576584426E-3</v>
      </c>
      <c r="BH172" s="21">
        <f t="shared" si="214"/>
        <v>1.0576655313497417E-3</v>
      </c>
      <c r="BI172" s="21">
        <f t="shared" si="215"/>
        <v>3.8722855681530327E-4</v>
      </c>
      <c r="BJ172" s="21">
        <f t="shared" si="216"/>
        <v>0</v>
      </c>
      <c r="BK172" s="21">
        <f t="shared" si="217"/>
        <v>1.912533752976413</v>
      </c>
      <c r="BL172" s="21">
        <f t="shared" si="218"/>
        <v>2.0902745049646838</v>
      </c>
    </row>
    <row r="173" spans="1:64" x14ac:dyDescent="0.2">
      <c r="A173" s="21" t="s">
        <v>1575</v>
      </c>
      <c r="B173" s="27">
        <v>1206.7888531318315</v>
      </c>
      <c r="C173" s="22">
        <v>54.816000000000003</v>
      </c>
      <c r="D173" s="22">
        <v>5.1999999999999998E-2</v>
      </c>
      <c r="E173" s="22">
        <v>3.9420000000000002</v>
      </c>
      <c r="F173" s="22">
        <v>0.48399999999999999</v>
      </c>
      <c r="G173" s="22">
        <v>6.5289999999999999</v>
      </c>
      <c r="H173" s="22">
        <v>32.460999999999999</v>
      </c>
      <c r="I173" s="22">
        <v>0.79800000000000004</v>
      </c>
      <c r="J173" s="22">
        <v>0.15</v>
      </c>
      <c r="K173" s="22">
        <v>8.4000000000000005E-2</v>
      </c>
      <c r="L173" s="22">
        <v>2.3E-2</v>
      </c>
      <c r="N173" s="21">
        <f t="shared" si="176"/>
        <v>99.339000000000013</v>
      </c>
      <c r="O173" s="21"/>
      <c r="P173" s="22"/>
      <c r="Q173" s="26">
        <v>12</v>
      </c>
      <c r="R173" s="26">
        <v>4</v>
      </c>
      <c r="S173" s="25">
        <v>0</v>
      </c>
      <c r="T173" s="21"/>
      <c r="U173" s="24">
        <f t="shared" si="177"/>
        <v>1.9102686630585017</v>
      </c>
      <c r="V173" s="24">
        <f t="shared" si="178"/>
        <v>1.3631964420030048E-3</v>
      </c>
      <c r="W173" s="24">
        <f t="shared" si="179"/>
        <v>0.16189514418169315</v>
      </c>
      <c r="X173" s="24">
        <f t="shared" si="180"/>
        <v>1.3334519671312838E-2</v>
      </c>
      <c r="Y173" s="24">
        <f t="shared" si="181"/>
        <v>0</v>
      </c>
      <c r="Z173" s="24">
        <f t="shared" si="182"/>
        <v>0.19027126190738353</v>
      </c>
      <c r="AA173" s="24">
        <f t="shared" si="183"/>
        <v>1.6862674946868015</v>
      </c>
      <c r="AB173" s="24">
        <f t="shared" si="184"/>
        <v>2.979422244129596E-2</v>
      </c>
      <c r="AC173" s="24">
        <f t="shared" si="185"/>
        <v>4.4272396007313374E-3</v>
      </c>
      <c r="AD173" s="24">
        <f t="shared" si="186"/>
        <v>2.3546023875612473E-3</v>
      </c>
      <c r="AE173" s="24">
        <f t="shared" si="187"/>
        <v>1.5539283914186152E-3</v>
      </c>
      <c r="AF173" s="24">
        <f t="shared" si="188"/>
        <v>0</v>
      </c>
      <c r="AG173" s="24">
        <f t="shared" si="189"/>
        <v>4.0015302727687034</v>
      </c>
      <c r="AH173" s="24">
        <f t="shared" si="190"/>
        <v>0.89860520533414634</v>
      </c>
      <c r="AI173" s="23">
        <f t="shared" si="191"/>
        <v>0</v>
      </c>
      <c r="AJ173" s="21"/>
      <c r="AK173" s="21">
        <f t="shared" si="192"/>
        <v>54.816000000000003</v>
      </c>
      <c r="AL173" s="21">
        <f t="shared" si="193"/>
        <v>5.1999999999999998E-2</v>
      </c>
      <c r="AM173" s="21">
        <f t="shared" si="194"/>
        <v>3.9420000000000002</v>
      </c>
      <c r="AN173" s="21">
        <f t="shared" si="195"/>
        <v>0.48399999999999999</v>
      </c>
      <c r="AO173" s="21">
        <f t="shared" si="196"/>
        <v>0</v>
      </c>
      <c r="AP173" s="21">
        <f t="shared" si="197"/>
        <v>6.5289999999999999</v>
      </c>
      <c r="AQ173" s="21">
        <f t="shared" si="198"/>
        <v>32.460999999999999</v>
      </c>
      <c r="AR173" s="21">
        <f t="shared" si="199"/>
        <v>0.79800000000000004</v>
      </c>
      <c r="AS173" s="21">
        <f t="shared" si="200"/>
        <v>0.15</v>
      </c>
      <c r="AT173" s="21">
        <f t="shared" si="201"/>
        <v>8.4000000000000005E-2</v>
      </c>
      <c r="AU173" s="21">
        <f t="shared" si="202"/>
        <v>2.3E-2</v>
      </c>
      <c r="AV173" s="21">
        <f t="shared" si="203"/>
        <v>0</v>
      </c>
      <c r="AW173" s="21">
        <f t="shared" si="204"/>
        <v>99.339000000000013</v>
      </c>
      <c r="AX173" s="21"/>
      <c r="AY173" s="21">
        <f t="shared" si="205"/>
        <v>0.91238348868175767</v>
      </c>
      <c r="AZ173" s="21">
        <f t="shared" si="206"/>
        <v>6.5109057671599929E-4</v>
      </c>
      <c r="BA173" s="21">
        <f t="shared" si="207"/>
        <v>7.7324440957238144E-2</v>
      </c>
      <c r="BB173" s="21">
        <f t="shared" si="208"/>
        <v>6.3688400552667935E-3</v>
      </c>
      <c r="BC173" s="21">
        <f t="shared" si="209"/>
        <v>9.0877456711764379E-2</v>
      </c>
      <c r="BD173" s="21">
        <f t="shared" si="210"/>
        <v>0</v>
      </c>
      <c r="BE173" s="21">
        <f t="shared" si="211"/>
        <v>0.80539593692003841</v>
      </c>
      <c r="BF173" s="21">
        <f t="shared" si="212"/>
        <v>1.4230331648756898E-2</v>
      </c>
      <c r="BG173" s="21">
        <f t="shared" si="213"/>
        <v>2.1145404257838602E-3</v>
      </c>
      <c r="BH173" s="21">
        <f t="shared" si="214"/>
        <v>1.1246063877642825E-3</v>
      </c>
      <c r="BI173" s="21">
        <f t="shared" si="215"/>
        <v>7.4218806722933122E-4</v>
      </c>
      <c r="BJ173" s="21">
        <f t="shared" si="216"/>
        <v>0</v>
      </c>
      <c r="BK173" s="21">
        <f t="shared" si="217"/>
        <v>1.9112129204323158</v>
      </c>
      <c r="BL173" s="21">
        <f t="shared" si="218"/>
        <v>2.0937124430194611</v>
      </c>
    </row>
    <row r="174" spans="1:64" x14ac:dyDescent="0.2">
      <c r="A174" s="21" t="s">
        <v>1576</v>
      </c>
      <c r="B174" s="27">
        <v>1219.5951016066983</v>
      </c>
      <c r="C174" s="22">
        <v>54.862000000000002</v>
      </c>
      <c r="D174" s="22">
        <v>5.1999999999999998E-2</v>
      </c>
      <c r="E174" s="22">
        <v>3.992</v>
      </c>
      <c r="F174" s="22">
        <v>0.42499999999999999</v>
      </c>
      <c r="G174" s="22">
        <v>6.65</v>
      </c>
      <c r="H174" s="22">
        <v>32.396999999999998</v>
      </c>
      <c r="I174" s="22">
        <v>0.91900000000000004</v>
      </c>
      <c r="J174" s="22">
        <v>0.14799999999999999</v>
      </c>
      <c r="K174" s="22">
        <v>0.11700000000000001</v>
      </c>
      <c r="L174" s="22">
        <v>2.1999999999999999E-2</v>
      </c>
      <c r="N174" s="21">
        <f t="shared" si="176"/>
        <v>99.583999999999989</v>
      </c>
      <c r="O174" s="21"/>
      <c r="P174" s="22"/>
      <c r="Q174" s="26">
        <v>12</v>
      </c>
      <c r="R174" s="26">
        <v>4</v>
      </c>
      <c r="S174" s="25">
        <v>0</v>
      </c>
      <c r="T174" s="21"/>
      <c r="U174" s="24">
        <f t="shared" si="177"/>
        <v>1.9088812739826801</v>
      </c>
      <c r="V174" s="24">
        <f t="shared" si="178"/>
        <v>1.3610642146175871E-3</v>
      </c>
      <c r="W174" s="24">
        <f t="shared" si="179"/>
        <v>0.16369217046733095</v>
      </c>
      <c r="X174" s="24">
        <f t="shared" si="180"/>
        <v>1.1690716163000473E-2</v>
      </c>
      <c r="Y174" s="24">
        <f t="shared" si="181"/>
        <v>0</v>
      </c>
      <c r="Z174" s="24">
        <f t="shared" si="182"/>
        <v>0.19349437613089865</v>
      </c>
      <c r="AA174" s="24">
        <f t="shared" si="183"/>
        <v>1.6803105003762273</v>
      </c>
      <c r="AB174" s="24">
        <f t="shared" si="184"/>
        <v>3.425822422529181E-2</v>
      </c>
      <c r="AC174" s="24">
        <f t="shared" si="185"/>
        <v>4.3613772564499269E-3</v>
      </c>
      <c r="AD174" s="24">
        <f t="shared" si="186"/>
        <v>3.2744949683297248E-3</v>
      </c>
      <c r="AE174" s="24">
        <f t="shared" si="187"/>
        <v>1.4840414054201449E-3</v>
      </c>
      <c r="AF174" s="24">
        <f t="shared" si="188"/>
        <v>0</v>
      </c>
      <c r="AG174" s="24">
        <f t="shared" si="189"/>
        <v>4.0028082391902471</v>
      </c>
      <c r="AH174" s="24">
        <f t="shared" si="190"/>
        <v>0.89673717975823464</v>
      </c>
      <c r="AI174" s="23">
        <f t="shared" si="191"/>
        <v>0</v>
      </c>
      <c r="AJ174" s="21"/>
      <c r="AK174" s="21">
        <f t="shared" si="192"/>
        <v>54.862000000000002</v>
      </c>
      <c r="AL174" s="21">
        <f t="shared" si="193"/>
        <v>5.1999999999999998E-2</v>
      </c>
      <c r="AM174" s="21">
        <f t="shared" si="194"/>
        <v>3.992</v>
      </c>
      <c r="AN174" s="21">
        <f t="shared" si="195"/>
        <v>0.42499999999999999</v>
      </c>
      <c r="AO174" s="21">
        <f t="shared" si="196"/>
        <v>0</v>
      </c>
      <c r="AP174" s="21">
        <f t="shared" si="197"/>
        <v>6.65</v>
      </c>
      <c r="AQ174" s="21">
        <f t="shared" si="198"/>
        <v>32.396999999999998</v>
      </c>
      <c r="AR174" s="21">
        <f t="shared" si="199"/>
        <v>0.91900000000000004</v>
      </c>
      <c r="AS174" s="21">
        <f t="shared" si="200"/>
        <v>0.14799999999999999</v>
      </c>
      <c r="AT174" s="21">
        <f t="shared" si="201"/>
        <v>0.11700000000000001</v>
      </c>
      <c r="AU174" s="21">
        <f t="shared" si="202"/>
        <v>2.1999999999999999E-2</v>
      </c>
      <c r="AV174" s="21">
        <f t="shared" si="203"/>
        <v>0</v>
      </c>
      <c r="AW174" s="21">
        <f t="shared" si="204"/>
        <v>99.583999999999989</v>
      </c>
      <c r="AX174" s="21"/>
      <c r="AY174" s="21">
        <f t="shared" si="205"/>
        <v>0.91314913448735024</v>
      </c>
      <c r="AZ174" s="21">
        <f t="shared" si="206"/>
        <v>6.5109057671599929E-4</v>
      </c>
      <c r="BA174" s="21">
        <f t="shared" si="207"/>
        <v>7.8305217732444102E-2</v>
      </c>
      <c r="BB174" s="21">
        <f t="shared" si="208"/>
        <v>5.5924731890255935E-3</v>
      </c>
      <c r="BC174" s="21">
        <f t="shared" si="209"/>
        <v>9.2561661377428883E-2</v>
      </c>
      <c r="BD174" s="21">
        <f t="shared" si="210"/>
        <v>0</v>
      </c>
      <c r="BE174" s="21">
        <f t="shared" si="211"/>
        <v>0.80380802096049064</v>
      </c>
      <c r="BF174" s="21">
        <f t="shared" si="212"/>
        <v>1.6388063640611013E-2</v>
      </c>
      <c r="BG174" s="21">
        <f t="shared" si="213"/>
        <v>2.0863465534400752E-3</v>
      </c>
      <c r="BH174" s="21">
        <f t="shared" si="214"/>
        <v>1.5664160401002505E-3</v>
      </c>
      <c r="BI174" s="21">
        <f t="shared" si="215"/>
        <v>7.099190208280559E-4</v>
      </c>
      <c r="BJ174" s="21">
        <f t="shared" si="216"/>
        <v>0</v>
      </c>
      <c r="BK174" s="21">
        <f t="shared" si="217"/>
        <v>1.9148183435784347</v>
      </c>
      <c r="BL174" s="21">
        <f t="shared" si="218"/>
        <v>2.0904375877816963</v>
      </c>
    </row>
    <row r="175" spans="1:64" x14ac:dyDescent="0.2">
      <c r="A175" s="21" t="s">
        <v>1577</v>
      </c>
      <c r="B175" s="27">
        <v>1232.4013500815686</v>
      </c>
      <c r="C175" s="22">
        <v>54.906999999999996</v>
      </c>
      <c r="D175" s="22">
        <v>1.4999999999999999E-2</v>
      </c>
      <c r="E175" s="22">
        <v>3.9790000000000001</v>
      </c>
      <c r="F175" s="22">
        <v>0.43</v>
      </c>
      <c r="G175" s="22">
        <v>6.67</v>
      </c>
      <c r="H175" s="22">
        <v>32.463999999999999</v>
      </c>
      <c r="I175" s="22">
        <v>0.90600000000000003</v>
      </c>
      <c r="J175" s="22">
        <v>9.8000000000000004E-2</v>
      </c>
      <c r="K175" s="22">
        <v>6.9000000000000006E-2</v>
      </c>
      <c r="L175" s="22">
        <v>3.2000000000000001E-2</v>
      </c>
      <c r="N175" s="21">
        <f t="shared" si="176"/>
        <v>99.57</v>
      </c>
      <c r="O175" s="21"/>
      <c r="P175" s="22"/>
      <c r="Q175" s="26">
        <v>12</v>
      </c>
      <c r="R175" s="26">
        <v>4</v>
      </c>
      <c r="S175" s="25">
        <v>0</v>
      </c>
      <c r="T175" s="21"/>
      <c r="U175" s="24">
        <f t="shared" si="177"/>
        <v>1.9099077466266616</v>
      </c>
      <c r="V175" s="24">
        <f t="shared" si="178"/>
        <v>3.9250385271263845E-4</v>
      </c>
      <c r="W175" s="24">
        <f t="shared" si="179"/>
        <v>0.16311304934781568</v>
      </c>
      <c r="X175" s="24">
        <f t="shared" si="180"/>
        <v>1.1824915201720692E-2</v>
      </c>
      <c r="Y175" s="24">
        <f t="shared" si="181"/>
        <v>0</v>
      </c>
      <c r="Z175" s="24">
        <f t="shared" si="182"/>
        <v>0.19402153157209731</v>
      </c>
      <c r="AA175" s="24">
        <f t="shared" si="183"/>
        <v>1.6833102508527928</v>
      </c>
      <c r="AB175" s="24">
        <f t="shared" si="184"/>
        <v>3.3764080487418358E-2</v>
      </c>
      <c r="AC175" s="24">
        <f t="shared" si="185"/>
        <v>2.887123806504762E-3</v>
      </c>
      <c r="AD175" s="24">
        <f t="shared" si="186"/>
        <v>1.9305673160390142E-3</v>
      </c>
      <c r="AE175" s="24">
        <f t="shared" si="187"/>
        <v>2.1579963641904423E-3</v>
      </c>
      <c r="AF175" s="24">
        <f t="shared" si="188"/>
        <v>0</v>
      </c>
      <c r="AG175" s="24">
        <f t="shared" si="189"/>
        <v>4.0033097654279537</v>
      </c>
      <c r="AH175" s="24">
        <f t="shared" si="190"/>
        <v>0.89665037720637442</v>
      </c>
      <c r="AI175" s="23">
        <f t="shared" si="191"/>
        <v>0</v>
      </c>
      <c r="AJ175" s="21"/>
      <c r="AK175" s="21">
        <f t="shared" si="192"/>
        <v>54.906999999999996</v>
      </c>
      <c r="AL175" s="21">
        <f t="shared" si="193"/>
        <v>1.4999999999999999E-2</v>
      </c>
      <c r="AM175" s="21">
        <f t="shared" si="194"/>
        <v>3.9790000000000001</v>
      </c>
      <c r="AN175" s="21">
        <f t="shared" si="195"/>
        <v>0.43</v>
      </c>
      <c r="AO175" s="21">
        <f t="shared" si="196"/>
        <v>0</v>
      </c>
      <c r="AP175" s="21">
        <f t="shared" si="197"/>
        <v>6.67</v>
      </c>
      <c r="AQ175" s="21">
        <f t="shared" si="198"/>
        <v>32.463999999999999</v>
      </c>
      <c r="AR175" s="21">
        <f t="shared" si="199"/>
        <v>0.90600000000000003</v>
      </c>
      <c r="AS175" s="21">
        <f t="shared" si="200"/>
        <v>9.8000000000000004E-2</v>
      </c>
      <c r="AT175" s="21">
        <f t="shared" si="201"/>
        <v>6.9000000000000006E-2</v>
      </c>
      <c r="AU175" s="21">
        <f t="shared" si="202"/>
        <v>3.2000000000000001E-2</v>
      </c>
      <c r="AV175" s="21">
        <f t="shared" si="203"/>
        <v>0</v>
      </c>
      <c r="AW175" s="21">
        <f t="shared" si="204"/>
        <v>99.57</v>
      </c>
      <c r="AX175" s="21"/>
      <c r="AY175" s="21">
        <f t="shared" si="205"/>
        <v>0.91389813581890811</v>
      </c>
      <c r="AZ175" s="21">
        <f t="shared" si="206"/>
        <v>1.8781458943730749E-4</v>
      </c>
      <c r="BA175" s="21">
        <f t="shared" si="207"/>
        <v>7.8050215770890552E-2</v>
      </c>
      <c r="BB175" s="21">
        <f t="shared" si="208"/>
        <v>5.658266991249424E-3</v>
      </c>
      <c r="BC175" s="21">
        <f t="shared" si="209"/>
        <v>9.2840042313902346E-2</v>
      </c>
      <c r="BD175" s="21">
        <f t="shared" si="210"/>
        <v>0</v>
      </c>
      <c r="BE175" s="21">
        <f t="shared" si="211"/>
        <v>0.80547037048064229</v>
      </c>
      <c r="BF175" s="21">
        <f t="shared" si="212"/>
        <v>1.6156241195205201E-2</v>
      </c>
      <c r="BG175" s="21">
        <f t="shared" si="213"/>
        <v>1.3814997448454555E-3</v>
      </c>
      <c r="BH175" s="21">
        <f t="shared" si="214"/>
        <v>9.2378381852066061E-4</v>
      </c>
      <c r="BI175" s="21">
        <f t="shared" si="215"/>
        <v>1.0326094848408086E-3</v>
      </c>
      <c r="BJ175" s="21">
        <f t="shared" si="216"/>
        <v>0</v>
      </c>
      <c r="BK175" s="21">
        <f t="shared" si="217"/>
        <v>1.9155989802084421</v>
      </c>
      <c r="BL175" s="21">
        <f t="shared" si="218"/>
        <v>2.0898475133831722</v>
      </c>
    </row>
    <row r="176" spans="1:64" x14ac:dyDescent="0.2">
      <c r="A176" s="21" t="s">
        <v>1578</v>
      </c>
      <c r="B176" s="27">
        <v>1245.20759855643</v>
      </c>
      <c r="C176" s="22">
        <v>54.826999999999998</v>
      </c>
      <c r="D176" s="22">
        <v>7.0000000000000007E-2</v>
      </c>
      <c r="E176" s="22">
        <v>3.996</v>
      </c>
      <c r="F176" s="22">
        <v>0.41599999999999998</v>
      </c>
      <c r="G176" s="22">
        <v>6.6829999999999998</v>
      </c>
      <c r="H176" s="22">
        <v>32.433999999999997</v>
      </c>
      <c r="I176" s="22">
        <v>0.90100000000000002</v>
      </c>
      <c r="J176" s="22">
        <v>0.20499999999999999</v>
      </c>
      <c r="K176" s="22">
        <v>7.0000000000000007E-2</v>
      </c>
      <c r="L176" s="22">
        <v>3.2000000000000001E-2</v>
      </c>
      <c r="N176" s="21">
        <f t="shared" si="176"/>
        <v>99.633999999999972</v>
      </c>
      <c r="O176" s="21"/>
      <c r="P176" s="22"/>
      <c r="Q176" s="26">
        <v>12</v>
      </c>
      <c r="R176" s="26">
        <v>4</v>
      </c>
      <c r="S176" s="25">
        <v>0</v>
      </c>
      <c r="T176" s="21"/>
      <c r="U176" s="24">
        <f t="shared" si="177"/>
        <v>1.9072530308568572</v>
      </c>
      <c r="V176" s="24">
        <f t="shared" si="178"/>
        <v>1.8318076184533601E-3</v>
      </c>
      <c r="W176" s="24">
        <f t="shared" si="179"/>
        <v>0.16382093606247899</v>
      </c>
      <c r="X176" s="24">
        <f t="shared" si="180"/>
        <v>1.1440685995929194E-2</v>
      </c>
      <c r="Y176" s="24">
        <f t="shared" si="181"/>
        <v>0</v>
      </c>
      <c r="Z176" s="24">
        <f t="shared" si="182"/>
        <v>0.19441273575043783</v>
      </c>
      <c r="AA176" s="24">
        <f t="shared" si="183"/>
        <v>1.6818676096624383</v>
      </c>
      <c r="AB176" s="24">
        <f t="shared" si="184"/>
        <v>3.3579998786654526E-2</v>
      </c>
      <c r="AC176" s="24">
        <f t="shared" si="185"/>
        <v>6.0397970982375582E-3</v>
      </c>
      <c r="AD176" s="24">
        <f t="shared" si="186"/>
        <v>1.9586780419986404E-3</v>
      </c>
      <c r="AE176" s="24">
        <f t="shared" si="187"/>
        <v>2.1581412440006302E-3</v>
      </c>
      <c r="AF176" s="24">
        <f t="shared" si="188"/>
        <v>0</v>
      </c>
      <c r="AG176" s="24">
        <f t="shared" si="189"/>
        <v>4.0043634211174872</v>
      </c>
      <c r="AH176" s="24">
        <f t="shared" si="190"/>
        <v>0.89638396190327452</v>
      </c>
      <c r="AI176" s="23">
        <f t="shared" si="191"/>
        <v>0</v>
      </c>
      <c r="AJ176" s="21"/>
      <c r="AK176" s="21">
        <f t="shared" si="192"/>
        <v>54.826999999999998</v>
      </c>
      <c r="AL176" s="21">
        <f t="shared" si="193"/>
        <v>7.0000000000000007E-2</v>
      </c>
      <c r="AM176" s="21">
        <f t="shared" si="194"/>
        <v>3.996</v>
      </c>
      <c r="AN176" s="21">
        <f t="shared" si="195"/>
        <v>0.41599999999999998</v>
      </c>
      <c r="AO176" s="21">
        <f t="shared" si="196"/>
        <v>0</v>
      </c>
      <c r="AP176" s="21">
        <f t="shared" si="197"/>
        <v>6.6830000000000007</v>
      </c>
      <c r="AQ176" s="21">
        <f t="shared" si="198"/>
        <v>32.433999999999997</v>
      </c>
      <c r="AR176" s="21">
        <f t="shared" si="199"/>
        <v>0.90100000000000002</v>
      </c>
      <c r="AS176" s="21">
        <f t="shared" si="200"/>
        <v>0.20499999999999999</v>
      </c>
      <c r="AT176" s="21">
        <f t="shared" si="201"/>
        <v>7.0000000000000007E-2</v>
      </c>
      <c r="AU176" s="21">
        <f t="shared" si="202"/>
        <v>3.2000000000000001E-2</v>
      </c>
      <c r="AV176" s="21">
        <f t="shared" si="203"/>
        <v>0</v>
      </c>
      <c r="AW176" s="21">
        <f t="shared" si="204"/>
        <v>99.633999999999986</v>
      </c>
      <c r="AX176" s="21"/>
      <c r="AY176" s="21">
        <f t="shared" si="205"/>
        <v>0.91256657789613849</v>
      </c>
      <c r="AZ176" s="21">
        <f t="shared" si="206"/>
        <v>8.7646808404076842E-4</v>
      </c>
      <c r="BA176" s="21">
        <f t="shared" si="207"/>
        <v>7.8383679874460571E-2</v>
      </c>
      <c r="BB176" s="21">
        <f t="shared" si="208"/>
        <v>5.4740443450226979E-3</v>
      </c>
      <c r="BC176" s="21">
        <f t="shared" si="209"/>
        <v>9.3020989922610112E-2</v>
      </c>
      <c r="BD176" s="21">
        <f t="shared" si="210"/>
        <v>0</v>
      </c>
      <c r="BE176" s="21">
        <f t="shared" si="211"/>
        <v>0.80472603487460415</v>
      </c>
      <c r="BF176" s="21">
        <f t="shared" si="212"/>
        <v>1.6067078716202964E-2</v>
      </c>
      <c r="BG176" s="21">
        <f t="shared" si="213"/>
        <v>2.8898719152379423E-3</v>
      </c>
      <c r="BH176" s="21">
        <f t="shared" si="214"/>
        <v>9.3717198980356874E-4</v>
      </c>
      <c r="BI176" s="21">
        <f t="shared" si="215"/>
        <v>1.0326094848408086E-3</v>
      </c>
      <c r="BJ176" s="21">
        <f t="shared" si="216"/>
        <v>0</v>
      </c>
      <c r="BK176" s="21">
        <f t="shared" si="217"/>
        <v>1.915974527102962</v>
      </c>
      <c r="BL176" s="21">
        <f t="shared" si="218"/>
        <v>2.0899878179342291</v>
      </c>
    </row>
    <row r="177" spans="1:64" x14ac:dyDescent="0.2">
      <c r="A177" s="21" t="s">
        <v>1579</v>
      </c>
      <c r="B177" s="27">
        <v>1251.5321538767655</v>
      </c>
      <c r="C177" s="22">
        <v>54.887999999999998</v>
      </c>
      <c r="D177" s="22">
        <v>0.06</v>
      </c>
      <c r="E177" s="22">
        <v>4.0030000000000001</v>
      </c>
      <c r="F177" s="22">
        <v>0.40100000000000002</v>
      </c>
      <c r="G177" s="22">
        <v>6.6920000000000002</v>
      </c>
      <c r="H177" s="22">
        <v>32.293999999999997</v>
      </c>
      <c r="I177" s="22">
        <v>0.91300000000000003</v>
      </c>
      <c r="J177" s="22">
        <v>0.122</v>
      </c>
      <c r="K177" s="22">
        <v>9.1999999999999998E-2</v>
      </c>
      <c r="L177" s="22">
        <v>2.9000000000000001E-2</v>
      </c>
      <c r="N177" s="21">
        <f t="shared" ref="N177:N240" si="219">SUM(C177:M177)</f>
        <v>99.494</v>
      </c>
      <c r="O177" s="21"/>
      <c r="P177" s="22"/>
      <c r="Q177" s="26">
        <v>12</v>
      </c>
      <c r="R177" s="26">
        <v>4</v>
      </c>
      <c r="S177" s="25">
        <v>0</v>
      </c>
      <c r="T177" s="21"/>
      <c r="U177" s="24">
        <f t="shared" ref="U177:U240" si="220">IFERROR(AY177*$BL177,"NA")</f>
        <v>1.9109513456976233</v>
      </c>
      <c r="V177" s="24">
        <f t="shared" ref="V177:V240" si="221">IFERROR(AZ177*$BL177,"NA")</f>
        <v>1.5714170608516478E-3</v>
      </c>
      <c r="W177" s="24">
        <f t="shared" ref="W177:W240" si="222">IFERROR(BA177*$BL177,"NA")</f>
        <v>0.16424339228222073</v>
      </c>
      <c r="X177" s="24">
        <f t="shared" ref="X177:X240" si="223">IFERROR(BB177*$BL177,"NA")</f>
        <v>1.1037265782348194E-2</v>
      </c>
      <c r="Y177" s="24">
        <f t="shared" ref="Y177:Y240" si="224">IFERROR(IF(OR($S177="spinel", $S177="Spinel", $S177="SPINEL"),((BC177+BD177)*BL177-Z177),BD177*$BL177),"NA")</f>
        <v>0</v>
      </c>
      <c r="Z177" s="24">
        <f t="shared" ref="Z177:Z240" si="225">IFERROR(IF(OR($S177="spinel", $S177="Spinel", $S177="SPINEL"),(1-AA177-AB177-AC177-AD177),BC177*$BL177),"NA")</f>
        <v>0.19483526901327758</v>
      </c>
      <c r="AA177" s="24">
        <f t="shared" ref="AA177:AA240" si="226">IFERROR(BE177*$BL177,"NA")</f>
        <v>1.6759904051617143</v>
      </c>
      <c r="AB177" s="24">
        <f t="shared" ref="AB177:AB240" si="227">IFERROR(BF177*$BL177,"NA")</f>
        <v>3.4055327047540739E-2</v>
      </c>
      <c r="AC177" s="24">
        <f t="shared" ref="AC177:AC240" si="228">IFERROR(BG177*$BL177,"NA")</f>
        <v>3.5973832768519099E-3</v>
      </c>
      <c r="AD177" s="24">
        <f t="shared" ref="AD177:AD240" si="229">IFERROR(BH177*$BL177,"NA")</f>
        <v>2.5763878040770435E-3</v>
      </c>
      <c r="AE177" s="24">
        <f t="shared" ref="AE177:AE240" si="230">IFERROR(BI177*$BL177,"NA")</f>
        <v>1.9574301654688687E-3</v>
      </c>
      <c r="AF177" s="24">
        <f t="shared" ref="AF177:AF240" si="231">IFERROR(BJ177*$BL177,"NA")</f>
        <v>0</v>
      </c>
      <c r="AG177" s="24">
        <f t="shared" ref="AG177:AG240" si="232">IFERROR(SUM(U177:AF177),"NA")</f>
        <v>4.0008156232919738</v>
      </c>
      <c r="AH177" s="24">
        <f t="shared" ref="AH177:AH240" si="233">IFERROR(AA177/(AA177+Z177),"NA")</f>
        <v>0.89585599999893251</v>
      </c>
      <c r="AI177" s="23">
        <f t="shared" ref="AI177:AI240" si="234">IFERROR(Y177/(Y177+Z177),"NA")</f>
        <v>0</v>
      </c>
      <c r="AJ177" s="21"/>
      <c r="AK177" s="21">
        <f t="shared" ref="AK177:AK240" si="235">C177</f>
        <v>54.887999999999998</v>
      </c>
      <c r="AL177" s="21">
        <f t="shared" ref="AL177:AL240" si="236">D177</f>
        <v>0.06</v>
      </c>
      <c r="AM177" s="21">
        <f t="shared" ref="AM177:AM240" si="237">E177</f>
        <v>4.0030000000000001</v>
      </c>
      <c r="AN177" s="21">
        <f t="shared" ref="AN177:AN240" si="238">F177</f>
        <v>0.40100000000000002</v>
      </c>
      <c r="AO177" s="21">
        <f t="shared" ref="AO177:AO240" si="239">BD177*AO$1/2</f>
        <v>0</v>
      </c>
      <c r="AP177" s="21">
        <f t="shared" ref="AP177:AP240" si="240">BC177*AP$1</f>
        <v>6.6920000000000002</v>
      </c>
      <c r="AQ177" s="21">
        <f t="shared" ref="AQ177:AQ240" si="241">H177</f>
        <v>32.293999999999997</v>
      </c>
      <c r="AR177" s="21">
        <f t="shared" ref="AR177:AR240" si="242">I177</f>
        <v>0.91300000000000003</v>
      </c>
      <c r="AS177" s="21">
        <f t="shared" ref="AS177:AS240" si="243">J177</f>
        <v>0.122</v>
      </c>
      <c r="AT177" s="21">
        <f t="shared" ref="AT177:AT240" si="244">K177</f>
        <v>9.1999999999999998E-2</v>
      </c>
      <c r="AU177" s="21">
        <f t="shared" ref="AU177:AU240" si="245">L177</f>
        <v>2.9000000000000001E-2</v>
      </c>
      <c r="AV177" s="21">
        <f t="shared" ref="AV177:AV240" si="246">M177</f>
        <v>0</v>
      </c>
      <c r="AW177" s="21">
        <f t="shared" ref="AW177:AW240" si="247">SUM(AK177:AV177)</f>
        <v>99.494</v>
      </c>
      <c r="AX177" s="21"/>
      <c r="AY177" s="21">
        <f t="shared" ref="AY177:AY240" si="248">C177/AK$1</f>
        <v>0.91358189081225027</v>
      </c>
      <c r="AZ177" s="21">
        <f t="shared" ref="AZ177:AZ240" si="249">D177/AL$1</f>
        <v>7.5125835774922996E-4</v>
      </c>
      <c r="BA177" s="21">
        <f t="shared" ref="BA177:BA240" si="250">E177/AM$1*2</f>
        <v>7.852098862298941E-2</v>
      </c>
      <c r="BB177" s="21">
        <f t="shared" ref="BB177:BB240" si="251">F177/AN$1*2</f>
        <v>5.2766629383512072E-3</v>
      </c>
      <c r="BC177" s="21">
        <f t="shared" ref="BC177:BC240" si="252">IF(OR($S177="spinel", $S177="Spinel", $S177="SPINEL"),G177/AP$1,G177/AP$1*(1-$S177))</f>
        <v>9.3146261344023165E-2</v>
      </c>
      <c r="BD177" s="21">
        <f t="shared" ref="BD177:BD240" si="253">IF(OR($S177="spinel", $S177="Spinel", $S177="SPINEL"),0,G177/AP$1*$S177)</f>
        <v>0</v>
      </c>
      <c r="BE177" s="21">
        <f t="shared" ref="BE177:BE240" si="254">H177/AQ$1</f>
        <v>0.8012524687130933</v>
      </c>
      <c r="BF177" s="21">
        <f t="shared" ref="BF177:BF240" si="255">I177/AR$1</f>
        <v>1.6281068665808331E-2</v>
      </c>
      <c r="BG177" s="21">
        <f t="shared" ref="BG177:BG240" si="256">J177/AS$1</f>
        <v>1.719826212970873E-3</v>
      </c>
      <c r="BH177" s="21">
        <f t="shared" ref="BH177:BH240" si="257">K177/AT$1</f>
        <v>1.2317117580275473E-3</v>
      </c>
      <c r="BI177" s="21">
        <f t="shared" ref="BI177:BI240" si="258">L177/AU$1*2</f>
        <v>9.3580234563698291E-4</v>
      </c>
      <c r="BJ177" s="21">
        <f t="shared" ref="BJ177:BJ240" si="259">M177/AV$1*2</f>
        <v>0</v>
      </c>
      <c r="BK177" s="21">
        <f t="shared" ref="BK177:BK240" si="260">SUM(AY177:BJ177)</f>
        <v>1.9126979397709005</v>
      </c>
      <c r="BL177" s="21">
        <f t="shared" ref="BL177:BL240" si="261">IFERROR(IF(OR($P177="Total",$P177="total", $P177="TOTAL"),$R177/$BK177,Q177/(AY177*4+AZ177*4+BA177*3+BB177*3+BC177*2+BD177*3+BE177*2+BF177*2+BG177*2+BH177*2+BI177+BJ177)),"NA")</f>
        <v>2.0917132496996285</v>
      </c>
    </row>
    <row r="178" spans="1:64" x14ac:dyDescent="0.2">
      <c r="A178" s="21" t="s">
        <v>1580</v>
      </c>
      <c r="B178" s="27">
        <v>1270.400116140886</v>
      </c>
      <c r="C178" s="22">
        <v>55.195999999999998</v>
      </c>
      <c r="D178" s="22">
        <v>9.0999999999999998E-2</v>
      </c>
      <c r="E178" s="22">
        <v>3.9790000000000001</v>
      </c>
      <c r="F178" s="22">
        <v>0.371</v>
      </c>
      <c r="G178" s="22">
        <v>6.6349999999999998</v>
      </c>
      <c r="H178" s="22">
        <v>32.241</v>
      </c>
      <c r="I178" s="22">
        <v>0.99399999999999999</v>
      </c>
      <c r="J178" s="22">
        <v>0.15</v>
      </c>
      <c r="K178" s="22">
        <v>0.122</v>
      </c>
      <c r="L178" s="22">
        <v>3.3000000000000002E-2</v>
      </c>
      <c r="N178" s="21">
        <f t="shared" si="219"/>
        <v>99.812000000000012</v>
      </c>
      <c r="O178" s="21"/>
      <c r="P178" s="22"/>
      <c r="Q178" s="26">
        <v>12</v>
      </c>
      <c r="R178" s="26">
        <v>4</v>
      </c>
      <c r="S178" s="25">
        <v>0</v>
      </c>
      <c r="T178" s="21"/>
      <c r="U178" s="24">
        <f t="shared" si="220"/>
        <v>1.9150464024992362</v>
      </c>
      <c r="V178" s="24">
        <f t="shared" si="221"/>
        <v>2.3750955071137059E-3</v>
      </c>
      <c r="W178" s="24">
        <f t="shared" si="222"/>
        <v>0.16269556993938133</v>
      </c>
      <c r="X178" s="24">
        <f t="shared" si="223"/>
        <v>1.0176314253337105E-2</v>
      </c>
      <c r="Y178" s="24">
        <f t="shared" si="224"/>
        <v>0</v>
      </c>
      <c r="Z178" s="24">
        <f t="shared" si="225"/>
        <v>0.19250944529868677</v>
      </c>
      <c r="AA178" s="24">
        <f t="shared" si="226"/>
        <v>1.6674685938686349</v>
      </c>
      <c r="AB178" s="24">
        <f t="shared" si="227"/>
        <v>3.6948782662619806E-2</v>
      </c>
      <c r="AC178" s="24">
        <f t="shared" si="228"/>
        <v>4.4077566773502068E-3</v>
      </c>
      <c r="AD178" s="24">
        <f t="shared" si="229"/>
        <v>3.4047302569021579E-3</v>
      </c>
      <c r="AE178" s="24">
        <f t="shared" si="230"/>
        <v>2.2197378680567019E-3</v>
      </c>
      <c r="AF178" s="24">
        <f t="shared" si="231"/>
        <v>0</v>
      </c>
      <c r="AG178" s="24">
        <f t="shared" si="232"/>
        <v>3.9972524288313185</v>
      </c>
      <c r="AH178" s="24">
        <f t="shared" si="233"/>
        <v>0.8964990762015288</v>
      </c>
      <c r="AI178" s="23">
        <f t="shared" si="234"/>
        <v>0</v>
      </c>
      <c r="AJ178" s="21"/>
      <c r="AK178" s="21">
        <f t="shared" si="235"/>
        <v>55.195999999999998</v>
      </c>
      <c r="AL178" s="21">
        <f t="shared" si="236"/>
        <v>9.0999999999999998E-2</v>
      </c>
      <c r="AM178" s="21">
        <f t="shared" si="237"/>
        <v>3.9790000000000001</v>
      </c>
      <c r="AN178" s="21">
        <f t="shared" si="238"/>
        <v>0.371</v>
      </c>
      <c r="AO178" s="21">
        <f t="shared" si="239"/>
        <v>0</v>
      </c>
      <c r="AP178" s="21">
        <f t="shared" si="240"/>
        <v>6.6349999999999998</v>
      </c>
      <c r="AQ178" s="21">
        <f t="shared" si="241"/>
        <v>32.241</v>
      </c>
      <c r="AR178" s="21">
        <f t="shared" si="242"/>
        <v>0.99399999999999999</v>
      </c>
      <c r="AS178" s="21">
        <f t="shared" si="243"/>
        <v>0.15</v>
      </c>
      <c r="AT178" s="21">
        <f t="shared" si="244"/>
        <v>0.122</v>
      </c>
      <c r="AU178" s="21">
        <f t="shared" si="245"/>
        <v>3.3000000000000002E-2</v>
      </c>
      <c r="AV178" s="21">
        <f t="shared" si="246"/>
        <v>0</v>
      </c>
      <c r="AW178" s="21">
        <f t="shared" si="247"/>
        <v>99.812000000000012</v>
      </c>
      <c r="AX178" s="21"/>
      <c r="AY178" s="21">
        <f t="shared" si="248"/>
        <v>0.91870838881491346</v>
      </c>
      <c r="AZ178" s="21">
        <f t="shared" si="249"/>
        <v>1.1394085092529987E-3</v>
      </c>
      <c r="BA178" s="21">
        <f t="shared" si="250"/>
        <v>7.8050215770890552E-2</v>
      </c>
      <c r="BB178" s="21">
        <f t="shared" si="251"/>
        <v>4.881900125008224E-3</v>
      </c>
      <c r="BC178" s="21">
        <f t="shared" si="252"/>
        <v>9.2352875675073776E-2</v>
      </c>
      <c r="BD178" s="21">
        <f t="shared" si="253"/>
        <v>0</v>
      </c>
      <c r="BE178" s="21">
        <f t="shared" si="254"/>
        <v>0.7999374758090928</v>
      </c>
      <c r="BF178" s="21">
        <f t="shared" si="255"/>
        <v>1.7725500825644558E-2</v>
      </c>
      <c r="BG178" s="21">
        <f t="shared" si="256"/>
        <v>2.1145404257838602E-3</v>
      </c>
      <c r="BH178" s="21">
        <f t="shared" si="257"/>
        <v>1.6333568965147911E-3</v>
      </c>
      <c r="BI178" s="21">
        <f t="shared" si="258"/>
        <v>1.064878531242084E-3</v>
      </c>
      <c r="BJ178" s="21">
        <f t="shared" si="259"/>
        <v>0</v>
      </c>
      <c r="BK178" s="21">
        <f t="shared" si="260"/>
        <v>1.9176085413834172</v>
      </c>
      <c r="BL178" s="21">
        <f t="shared" si="261"/>
        <v>2.0844986568257502</v>
      </c>
    </row>
    <row r="179" spans="1:64" x14ac:dyDescent="0.2">
      <c r="A179" s="21" t="s">
        <v>1581</v>
      </c>
      <c r="B179" s="27">
        <v>1283.2063646157419</v>
      </c>
      <c r="C179" s="22">
        <v>54.945</v>
      </c>
      <c r="D179" s="22">
        <v>0.10299999999999999</v>
      </c>
      <c r="E179" s="22">
        <v>4.0599999999999996</v>
      </c>
      <c r="F179" s="22">
        <v>0.30099999999999999</v>
      </c>
      <c r="G179" s="22">
        <v>6.702</v>
      </c>
      <c r="H179" s="22">
        <v>31.971</v>
      </c>
      <c r="I179" s="22">
        <v>0.98399999999999999</v>
      </c>
      <c r="J179" s="22">
        <v>0.14799999999999999</v>
      </c>
      <c r="K179" s="22">
        <v>9.1999999999999998E-2</v>
      </c>
      <c r="L179" s="22">
        <v>3.1E-2</v>
      </c>
      <c r="N179" s="21">
        <f t="shared" si="219"/>
        <v>99.337000000000003</v>
      </c>
      <c r="O179" s="21"/>
      <c r="P179" s="22"/>
      <c r="Q179" s="26">
        <v>12</v>
      </c>
      <c r="R179" s="26">
        <v>4</v>
      </c>
      <c r="S179" s="25">
        <v>0</v>
      </c>
      <c r="T179" s="21"/>
      <c r="U179" s="24">
        <f t="shared" si="220"/>
        <v>1.9152943971309395</v>
      </c>
      <c r="V179" s="24">
        <f t="shared" si="221"/>
        <v>2.7009253148267054E-3</v>
      </c>
      <c r="W179" s="24">
        <f t="shared" si="222"/>
        <v>0.16678749535272461</v>
      </c>
      <c r="X179" s="24">
        <f t="shared" si="223"/>
        <v>8.2950452743606462E-3</v>
      </c>
      <c r="Y179" s="24">
        <f t="shared" si="224"/>
        <v>0</v>
      </c>
      <c r="Z179" s="24">
        <f t="shared" si="225"/>
        <v>0.1953669982645585</v>
      </c>
      <c r="AA179" s="24">
        <f t="shared" si="226"/>
        <v>1.6612731451690896</v>
      </c>
      <c r="AB179" s="24">
        <f t="shared" si="227"/>
        <v>3.6748914334256401E-2</v>
      </c>
      <c r="AC179" s="24">
        <f t="shared" si="228"/>
        <v>4.3694194064205208E-3</v>
      </c>
      <c r="AD179" s="24">
        <f t="shared" si="229"/>
        <v>2.5795643824215141E-3</v>
      </c>
      <c r="AE179" s="24">
        <f t="shared" si="230"/>
        <v>2.0950052221851319E-3</v>
      </c>
      <c r="AF179" s="24">
        <f t="shared" si="231"/>
        <v>0</v>
      </c>
      <c r="AG179" s="24">
        <f t="shared" si="232"/>
        <v>3.9955109098517831</v>
      </c>
      <c r="AH179" s="24">
        <f t="shared" si="233"/>
        <v>0.89477390168713622</v>
      </c>
      <c r="AI179" s="23">
        <f t="shared" si="234"/>
        <v>0</v>
      </c>
      <c r="AJ179" s="21"/>
      <c r="AK179" s="21">
        <f t="shared" si="235"/>
        <v>54.945</v>
      </c>
      <c r="AL179" s="21">
        <f t="shared" si="236"/>
        <v>0.10299999999999999</v>
      </c>
      <c r="AM179" s="21">
        <f t="shared" si="237"/>
        <v>4.0599999999999996</v>
      </c>
      <c r="AN179" s="21">
        <f t="shared" si="238"/>
        <v>0.30099999999999999</v>
      </c>
      <c r="AO179" s="21">
        <f t="shared" si="239"/>
        <v>0</v>
      </c>
      <c r="AP179" s="21">
        <f t="shared" si="240"/>
        <v>6.702</v>
      </c>
      <c r="AQ179" s="21">
        <f t="shared" si="241"/>
        <v>31.971</v>
      </c>
      <c r="AR179" s="21">
        <f t="shared" si="242"/>
        <v>0.98399999999999999</v>
      </c>
      <c r="AS179" s="21">
        <f t="shared" si="243"/>
        <v>0.14799999999999999</v>
      </c>
      <c r="AT179" s="21">
        <f t="shared" si="244"/>
        <v>9.1999999999999998E-2</v>
      </c>
      <c r="AU179" s="21">
        <f t="shared" si="245"/>
        <v>3.1E-2</v>
      </c>
      <c r="AV179" s="21">
        <f t="shared" si="246"/>
        <v>0</v>
      </c>
      <c r="AW179" s="21">
        <f t="shared" si="247"/>
        <v>99.337000000000003</v>
      </c>
      <c r="AX179" s="21"/>
      <c r="AY179" s="21">
        <f t="shared" si="248"/>
        <v>0.91453062583222378</v>
      </c>
      <c r="AZ179" s="21">
        <f t="shared" si="249"/>
        <v>1.2896601808028447E-3</v>
      </c>
      <c r="BA179" s="21">
        <f t="shared" si="250"/>
        <v>7.9639074146724206E-2</v>
      </c>
      <c r="BB179" s="21">
        <f t="shared" si="251"/>
        <v>3.9607868938745967E-3</v>
      </c>
      <c r="BC179" s="21">
        <f t="shared" si="252"/>
        <v>9.3285451812259904E-2</v>
      </c>
      <c r="BD179" s="21">
        <f t="shared" si="253"/>
        <v>0</v>
      </c>
      <c r="BE179" s="21">
        <f t="shared" si="254"/>
        <v>0.79323845535475035</v>
      </c>
      <c r="BF179" s="21">
        <f t="shared" si="255"/>
        <v>1.7547175867640083E-2</v>
      </c>
      <c r="BG179" s="21">
        <f t="shared" si="256"/>
        <v>2.0863465534400752E-3</v>
      </c>
      <c r="BH179" s="21">
        <f t="shared" si="257"/>
        <v>1.2317117580275473E-3</v>
      </c>
      <c r="BI179" s="21">
        <f t="shared" si="258"/>
        <v>1.0003404384395333E-3</v>
      </c>
      <c r="BJ179" s="21">
        <f t="shared" si="259"/>
        <v>0</v>
      </c>
      <c r="BK179" s="21">
        <f t="shared" si="260"/>
        <v>1.9078096288381829</v>
      </c>
      <c r="BL179" s="21">
        <f t="shared" si="261"/>
        <v>2.0942922446014531</v>
      </c>
    </row>
    <row r="180" spans="1:64" x14ac:dyDescent="0.2">
      <c r="N180" s="21">
        <f t="shared" si="219"/>
        <v>0</v>
      </c>
      <c r="O180" s="21"/>
      <c r="P180" s="22"/>
      <c r="Q180" s="26">
        <v>12</v>
      </c>
      <c r="R180" s="26">
        <v>4</v>
      </c>
      <c r="S180" s="25">
        <v>0</v>
      </c>
      <c r="T180" s="21"/>
      <c r="U180" s="24" t="str">
        <f t="shared" si="220"/>
        <v>NA</v>
      </c>
      <c r="V180" s="24" t="str">
        <f t="shared" si="221"/>
        <v>NA</v>
      </c>
      <c r="W180" s="24" t="str">
        <f t="shared" si="222"/>
        <v>NA</v>
      </c>
      <c r="X180" s="24" t="str">
        <f t="shared" si="223"/>
        <v>NA</v>
      </c>
      <c r="Y180" s="24" t="str">
        <f t="shared" si="224"/>
        <v>NA</v>
      </c>
      <c r="Z180" s="24" t="str">
        <f t="shared" si="225"/>
        <v>NA</v>
      </c>
      <c r="AA180" s="24" t="str">
        <f t="shared" si="226"/>
        <v>NA</v>
      </c>
      <c r="AB180" s="24" t="str">
        <f t="shared" si="227"/>
        <v>NA</v>
      </c>
      <c r="AC180" s="24" t="str">
        <f t="shared" si="228"/>
        <v>NA</v>
      </c>
      <c r="AD180" s="24" t="str">
        <f t="shared" si="229"/>
        <v>NA</v>
      </c>
      <c r="AE180" s="24" t="str">
        <f t="shared" si="230"/>
        <v>NA</v>
      </c>
      <c r="AF180" s="24" t="str">
        <f t="shared" si="231"/>
        <v>NA</v>
      </c>
      <c r="AG180" s="24">
        <f t="shared" si="232"/>
        <v>0</v>
      </c>
      <c r="AH180" s="24" t="str">
        <f t="shared" si="233"/>
        <v>NA</v>
      </c>
      <c r="AI180" s="23" t="str">
        <f t="shared" si="234"/>
        <v>NA</v>
      </c>
      <c r="AJ180" s="21"/>
      <c r="AK180" s="21">
        <f t="shared" si="235"/>
        <v>0</v>
      </c>
      <c r="AL180" s="21">
        <f t="shared" si="236"/>
        <v>0</v>
      </c>
      <c r="AM180" s="21">
        <f t="shared" si="237"/>
        <v>0</v>
      </c>
      <c r="AN180" s="21">
        <f t="shared" si="238"/>
        <v>0</v>
      </c>
      <c r="AO180" s="21">
        <f t="shared" si="239"/>
        <v>0</v>
      </c>
      <c r="AP180" s="21">
        <f t="shared" si="240"/>
        <v>0</v>
      </c>
      <c r="AQ180" s="21">
        <f t="shared" si="241"/>
        <v>0</v>
      </c>
      <c r="AR180" s="21">
        <f t="shared" si="242"/>
        <v>0</v>
      </c>
      <c r="AS180" s="21">
        <f t="shared" si="243"/>
        <v>0</v>
      </c>
      <c r="AT180" s="21">
        <f t="shared" si="244"/>
        <v>0</v>
      </c>
      <c r="AU180" s="21">
        <f t="shared" si="245"/>
        <v>0</v>
      </c>
      <c r="AV180" s="21">
        <f t="shared" si="246"/>
        <v>0</v>
      </c>
      <c r="AW180" s="21">
        <f t="shared" si="247"/>
        <v>0</v>
      </c>
      <c r="AX180" s="21"/>
      <c r="AY180" s="21">
        <f t="shared" si="248"/>
        <v>0</v>
      </c>
      <c r="AZ180" s="21">
        <f t="shared" si="249"/>
        <v>0</v>
      </c>
      <c r="BA180" s="21">
        <f t="shared" si="250"/>
        <v>0</v>
      </c>
      <c r="BB180" s="21">
        <f t="shared" si="251"/>
        <v>0</v>
      </c>
      <c r="BC180" s="21">
        <f t="shared" si="252"/>
        <v>0</v>
      </c>
      <c r="BD180" s="21">
        <f t="shared" si="253"/>
        <v>0</v>
      </c>
      <c r="BE180" s="21">
        <f t="shared" si="254"/>
        <v>0</v>
      </c>
      <c r="BF180" s="21">
        <f t="shared" si="255"/>
        <v>0</v>
      </c>
      <c r="BG180" s="21">
        <f t="shared" si="256"/>
        <v>0</v>
      </c>
      <c r="BH180" s="21">
        <f t="shared" si="257"/>
        <v>0</v>
      </c>
      <c r="BI180" s="21">
        <f t="shared" si="258"/>
        <v>0</v>
      </c>
      <c r="BJ180" s="21">
        <f t="shared" si="259"/>
        <v>0</v>
      </c>
      <c r="BK180" s="21">
        <f t="shared" si="260"/>
        <v>0</v>
      </c>
      <c r="BL180" s="21" t="str">
        <f t="shared" si="261"/>
        <v>NA</v>
      </c>
    </row>
    <row r="181" spans="1:64" x14ac:dyDescent="0.2">
      <c r="A181" t="s">
        <v>293</v>
      </c>
      <c r="N181" s="21">
        <f t="shared" si="219"/>
        <v>0</v>
      </c>
      <c r="O181" s="21"/>
      <c r="P181" s="22"/>
      <c r="Q181" s="26">
        <v>12</v>
      </c>
      <c r="R181" s="26">
        <v>4</v>
      </c>
      <c r="S181" s="25">
        <v>0</v>
      </c>
      <c r="T181" s="21"/>
      <c r="U181" s="24" t="str">
        <f t="shared" si="220"/>
        <v>NA</v>
      </c>
      <c r="V181" s="24" t="str">
        <f t="shared" si="221"/>
        <v>NA</v>
      </c>
      <c r="W181" s="24" t="str">
        <f t="shared" si="222"/>
        <v>NA</v>
      </c>
      <c r="X181" s="24" t="str">
        <f t="shared" si="223"/>
        <v>NA</v>
      </c>
      <c r="Y181" s="24" t="str">
        <f t="shared" si="224"/>
        <v>NA</v>
      </c>
      <c r="Z181" s="24" t="str">
        <f t="shared" si="225"/>
        <v>NA</v>
      </c>
      <c r="AA181" s="24" t="str">
        <f t="shared" si="226"/>
        <v>NA</v>
      </c>
      <c r="AB181" s="24" t="str">
        <f t="shared" si="227"/>
        <v>NA</v>
      </c>
      <c r="AC181" s="24" t="str">
        <f t="shared" si="228"/>
        <v>NA</v>
      </c>
      <c r="AD181" s="24" t="str">
        <f t="shared" si="229"/>
        <v>NA</v>
      </c>
      <c r="AE181" s="24" t="str">
        <f t="shared" si="230"/>
        <v>NA</v>
      </c>
      <c r="AF181" s="24" t="str">
        <f t="shared" si="231"/>
        <v>NA</v>
      </c>
      <c r="AG181" s="24">
        <f t="shared" si="232"/>
        <v>0</v>
      </c>
      <c r="AH181" s="24" t="str">
        <f t="shared" si="233"/>
        <v>NA</v>
      </c>
      <c r="AI181" s="23" t="str">
        <f t="shared" si="234"/>
        <v>NA</v>
      </c>
      <c r="AJ181" s="21"/>
      <c r="AK181" s="21">
        <f t="shared" si="235"/>
        <v>0</v>
      </c>
      <c r="AL181" s="21">
        <f t="shared" si="236"/>
        <v>0</v>
      </c>
      <c r="AM181" s="21">
        <f t="shared" si="237"/>
        <v>0</v>
      </c>
      <c r="AN181" s="21">
        <f t="shared" si="238"/>
        <v>0</v>
      </c>
      <c r="AO181" s="21">
        <f t="shared" si="239"/>
        <v>0</v>
      </c>
      <c r="AP181" s="21">
        <f t="shared" si="240"/>
        <v>0</v>
      </c>
      <c r="AQ181" s="21">
        <f t="shared" si="241"/>
        <v>0</v>
      </c>
      <c r="AR181" s="21">
        <f t="shared" si="242"/>
        <v>0</v>
      </c>
      <c r="AS181" s="21">
        <f t="shared" si="243"/>
        <v>0</v>
      </c>
      <c r="AT181" s="21">
        <f t="shared" si="244"/>
        <v>0</v>
      </c>
      <c r="AU181" s="21">
        <f t="shared" si="245"/>
        <v>0</v>
      </c>
      <c r="AV181" s="21">
        <f t="shared" si="246"/>
        <v>0</v>
      </c>
      <c r="AW181" s="21">
        <f t="shared" si="247"/>
        <v>0</v>
      </c>
      <c r="AX181" s="21"/>
      <c r="AY181" s="21">
        <f t="shared" si="248"/>
        <v>0</v>
      </c>
      <c r="AZ181" s="21">
        <f t="shared" si="249"/>
        <v>0</v>
      </c>
      <c r="BA181" s="21">
        <f t="shared" si="250"/>
        <v>0</v>
      </c>
      <c r="BB181" s="21">
        <f t="shared" si="251"/>
        <v>0</v>
      </c>
      <c r="BC181" s="21">
        <f t="shared" si="252"/>
        <v>0</v>
      </c>
      <c r="BD181" s="21">
        <f t="shared" si="253"/>
        <v>0</v>
      </c>
      <c r="BE181" s="21">
        <f t="shared" si="254"/>
        <v>0</v>
      </c>
      <c r="BF181" s="21">
        <f t="shared" si="255"/>
        <v>0</v>
      </c>
      <c r="BG181" s="21">
        <f t="shared" si="256"/>
        <v>0</v>
      </c>
      <c r="BH181" s="21">
        <f t="shared" si="257"/>
        <v>0</v>
      </c>
      <c r="BI181" s="21">
        <f t="shared" si="258"/>
        <v>0</v>
      </c>
      <c r="BJ181" s="21">
        <f t="shared" si="259"/>
        <v>0</v>
      </c>
      <c r="BK181" s="21">
        <f t="shared" si="260"/>
        <v>0</v>
      </c>
      <c r="BL181" s="21" t="str">
        <f t="shared" si="261"/>
        <v>NA</v>
      </c>
    </row>
    <row r="182" spans="1:64" x14ac:dyDescent="0.2">
      <c r="A182" s="21" t="s">
        <v>1582</v>
      </c>
      <c r="B182" s="27">
        <v>0</v>
      </c>
      <c r="C182" s="22">
        <v>40.624000000000002</v>
      </c>
      <c r="D182" s="22">
        <v>0</v>
      </c>
      <c r="E182" s="22">
        <v>1.9E-2</v>
      </c>
      <c r="F182" s="22">
        <v>8.0000000000000002E-3</v>
      </c>
      <c r="G182" s="22">
        <v>10.548</v>
      </c>
      <c r="H182" s="22">
        <v>48.654000000000003</v>
      </c>
      <c r="I182" s="22">
        <v>0.1</v>
      </c>
      <c r="J182" s="22">
        <v>0.20599999999999999</v>
      </c>
      <c r="K182" s="22">
        <v>0.36399999999999999</v>
      </c>
      <c r="L182" s="22">
        <v>0</v>
      </c>
      <c r="N182" s="21">
        <f t="shared" si="219"/>
        <v>100.52300000000001</v>
      </c>
      <c r="O182" s="21"/>
      <c r="P182" s="22"/>
      <c r="Q182" s="26">
        <v>8</v>
      </c>
      <c r="R182" s="26">
        <v>3</v>
      </c>
      <c r="S182" s="25">
        <v>0</v>
      </c>
      <c r="T182" s="21"/>
      <c r="U182" s="24">
        <f t="shared" si="220"/>
        <v>0.99560889599230029</v>
      </c>
      <c r="V182" s="24">
        <f t="shared" si="221"/>
        <v>0</v>
      </c>
      <c r="W182" s="24">
        <f t="shared" si="222"/>
        <v>5.4876926370411047E-4</v>
      </c>
      <c r="X182" s="24">
        <f t="shared" si="223"/>
        <v>1.550033115122424E-4</v>
      </c>
      <c r="Y182" s="24">
        <f t="shared" si="224"/>
        <v>0</v>
      </c>
      <c r="Z182" s="24">
        <f t="shared" si="225"/>
        <v>0.21618005642871529</v>
      </c>
      <c r="AA182" s="24">
        <f t="shared" si="226"/>
        <v>1.7774692630844067</v>
      </c>
      <c r="AB182" s="24">
        <f t="shared" si="227"/>
        <v>2.6257183505237545E-3</v>
      </c>
      <c r="AC182" s="24">
        <f t="shared" si="228"/>
        <v>4.2759041627279991E-3</v>
      </c>
      <c r="AD182" s="24">
        <f t="shared" si="229"/>
        <v>7.1756071262017926E-3</v>
      </c>
      <c r="AE182" s="24">
        <f t="shared" si="230"/>
        <v>0</v>
      </c>
      <c r="AF182" s="24">
        <f t="shared" si="231"/>
        <v>0</v>
      </c>
      <c r="AG182" s="24">
        <f t="shared" si="232"/>
        <v>3.0040392177200923</v>
      </c>
      <c r="AH182" s="24">
        <f t="shared" si="233"/>
        <v>0.89156565584888836</v>
      </c>
      <c r="AI182" s="23">
        <f t="shared" si="234"/>
        <v>0</v>
      </c>
      <c r="AJ182" s="21"/>
      <c r="AK182" s="21">
        <f t="shared" si="235"/>
        <v>40.624000000000002</v>
      </c>
      <c r="AL182" s="21">
        <f t="shared" si="236"/>
        <v>0</v>
      </c>
      <c r="AM182" s="21">
        <f t="shared" si="237"/>
        <v>1.9E-2</v>
      </c>
      <c r="AN182" s="21">
        <f t="shared" si="238"/>
        <v>8.0000000000000002E-3</v>
      </c>
      <c r="AO182" s="21">
        <f t="shared" si="239"/>
        <v>0</v>
      </c>
      <c r="AP182" s="21">
        <f t="shared" si="240"/>
        <v>10.548</v>
      </c>
      <c r="AQ182" s="21">
        <f t="shared" si="241"/>
        <v>48.654000000000003</v>
      </c>
      <c r="AR182" s="21">
        <f t="shared" si="242"/>
        <v>0.1</v>
      </c>
      <c r="AS182" s="21">
        <f t="shared" si="243"/>
        <v>0.20599999999999999</v>
      </c>
      <c r="AT182" s="21">
        <f t="shared" si="244"/>
        <v>0.36399999999999999</v>
      </c>
      <c r="AU182" s="21">
        <f t="shared" si="245"/>
        <v>0</v>
      </c>
      <c r="AV182" s="21">
        <f t="shared" si="246"/>
        <v>0</v>
      </c>
      <c r="AW182" s="21">
        <f t="shared" si="247"/>
        <v>100.52300000000001</v>
      </c>
      <c r="AX182" s="21"/>
      <c r="AY182" s="21">
        <f t="shared" si="248"/>
        <v>0.67616511318242345</v>
      </c>
      <c r="AZ182" s="21">
        <f t="shared" si="249"/>
        <v>0</v>
      </c>
      <c r="BA182" s="21">
        <f t="shared" si="250"/>
        <v>3.72695174578266E-4</v>
      </c>
      <c r="BB182" s="21">
        <f t="shared" si="251"/>
        <v>1.0527008355812881E-4</v>
      </c>
      <c r="BC182" s="21">
        <f t="shared" si="252"/>
        <v>0.14681810589610825</v>
      </c>
      <c r="BD182" s="21">
        <f t="shared" si="253"/>
        <v>0</v>
      </c>
      <c r="BE182" s="21">
        <f t="shared" si="254"/>
        <v>1.2071634858725102</v>
      </c>
      <c r="BF182" s="21">
        <f t="shared" si="255"/>
        <v>1.783249580044724E-3</v>
      </c>
      <c r="BG182" s="21">
        <f t="shared" si="256"/>
        <v>2.9039688514098344E-3</v>
      </c>
      <c r="BH182" s="21">
        <f t="shared" si="257"/>
        <v>4.8732943469785572E-3</v>
      </c>
      <c r="BI182" s="21">
        <f t="shared" si="258"/>
        <v>0</v>
      </c>
      <c r="BJ182" s="21">
        <f t="shared" si="259"/>
        <v>0</v>
      </c>
      <c r="BK182" s="21">
        <f t="shared" si="260"/>
        <v>2.0401851829876114</v>
      </c>
      <c r="BL182" s="21">
        <f t="shared" si="261"/>
        <v>1.4724345822966078</v>
      </c>
    </row>
    <row r="183" spans="1:64" x14ac:dyDescent="0.2">
      <c r="A183" s="21" t="s">
        <v>1583</v>
      </c>
      <c r="B183" s="27">
        <v>14.422205101853876</v>
      </c>
      <c r="C183" s="22">
        <v>40.503</v>
      </c>
      <c r="D183" s="22">
        <v>0</v>
      </c>
      <c r="E183" s="22">
        <v>1.4999999999999999E-2</v>
      </c>
      <c r="F183" s="22">
        <v>2.1000000000000001E-2</v>
      </c>
      <c r="G183" s="22">
        <v>10.577</v>
      </c>
      <c r="H183" s="22">
        <v>48.603999999999999</v>
      </c>
      <c r="I183" s="22">
        <v>0.105</v>
      </c>
      <c r="J183" s="22">
        <v>0.17499999999999999</v>
      </c>
      <c r="K183" s="22">
        <v>0.38800000000000001</v>
      </c>
      <c r="L183" s="22">
        <v>4.0000000000000001E-3</v>
      </c>
      <c r="N183" s="21">
        <f t="shared" si="219"/>
        <v>100.39200000000001</v>
      </c>
      <c r="O183" s="21"/>
      <c r="P183" s="22"/>
      <c r="Q183" s="30">
        <v>8</v>
      </c>
      <c r="R183" s="30">
        <v>3</v>
      </c>
      <c r="S183" s="25">
        <v>0</v>
      </c>
      <c r="T183" s="21"/>
      <c r="U183" s="24">
        <f t="shared" si="220"/>
        <v>0.99435938323221928</v>
      </c>
      <c r="V183" s="24">
        <f t="shared" si="221"/>
        <v>0</v>
      </c>
      <c r="W183" s="24">
        <f t="shared" si="222"/>
        <v>4.3398781515502388E-4</v>
      </c>
      <c r="X183" s="24">
        <f t="shared" si="223"/>
        <v>4.0758705629639268E-4</v>
      </c>
      <c r="Y183" s="24">
        <f t="shared" si="224"/>
        <v>0</v>
      </c>
      <c r="Z183" s="24">
        <f t="shared" si="225"/>
        <v>0.21714913737469255</v>
      </c>
      <c r="AA183" s="24">
        <f t="shared" si="226"/>
        <v>1.7787121030328827</v>
      </c>
      <c r="AB183" s="24">
        <f t="shared" si="227"/>
        <v>2.7617701911326455E-3</v>
      </c>
      <c r="AC183" s="24">
        <f t="shared" si="228"/>
        <v>3.6387221154666367E-3</v>
      </c>
      <c r="AD183" s="24">
        <f t="shared" si="229"/>
        <v>7.6619461231801087E-3</v>
      </c>
      <c r="AE183" s="24">
        <f t="shared" si="230"/>
        <v>1.9038478206058826E-4</v>
      </c>
      <c r="AF183" s="24">
        <f t="shared" si="231"/>
        <v>0</v>
      </c>
      <c r="AG183" s="24">
        <f t="shared" si="232"/>
        <v>3.005315021723086</v>
      </c>
      <c r="AH183" s="24">
        <f t="shared" si="233"/>
        <v>0.891200283377241</v>
      </c>
      <c r="AI183" s="23">
        <f t="shared" si="234"/>
        <v>0</v>
      </c>
      <c r="AJ183" s="21"/>
      <c r="AK183" s="21">
        <f t="shared" si="235"/>
        <v>40.503</v>
      </c>
      <c r="AL183" s="21">
        <f t="shared" si="236"/>
        <v>0</v>
      </c>
      <c r="AM183" s="21">
        <f t="shared" si="237"/>
        <v>1.4999999999999999E-2</v>
      </c>
      <c r="AN183" s="21">
        <f t="shared" si="238"/>
        <v>2.1000000000000001E-2</v>
      </c>
      <c r="AO183" s="21">
        <f t="shared" si="239"/>
        <v>0</v>
      </c>
      <c r="AP183" s="21">
        <f t="shared" si="240"/>
        <v>10.577</v>
      </c>
      <c r="AQ183" s="21">
        <f t="shared" si="241"/>
        <v>48.603999999999999</v>
      </c>
      <c r="AR183" s="21">
        <f t="shared" si="242"/>
        <v>0.105</v>
      </c>
      <c r="AS183" s="21">
        <f t="shared" si="243"/>
        <v>0.17499999999999999</v>
      </c>
      <c r="AT183" s="21">
        <f t="shared" si="244"/>
        <v>0.38800000000000001</v>
      </c>
      <c r="AU183" s="21">
        <f t="shared" si="245"/>
        <v>4.0000000000000001E-3</v>
      </c>
      <c r="AV183" s="21">
        <f t="shared" si="246"/>
        <v>0</v>
      </c>
      <c r="AW183" s="21">
        <f t="shared" si="247"/>
        <v>100.39200000000001</v>
      </c>
      <c r="AX183" s="21"/>
      <c r="AY183" s="21">
        <f t="shared" si="248"/>
        <v>0.67415113182423436</v>
      </c>
      <c r="AZ183" s="21">
        <f t="shared" si="249"/>
        <v>0</v>
      </c>
      <c r="BA183" s="21">
        <f t="shared" si="250"/>
        <v>2.9423303256178896E-4</v>
      </c>
      <c r="BB183" s="21">
        <f t="shared" si="251"/>
        <v>2.7633396934008815E-4</v>
      </c>
      <c r="BC183" s="21">
        <f t="shared" si="252"/>
        <v>0.14722175825399478</v>
      </c>
      <c r="BD183" s="21">
        <f t="shared" si="253"/>
        <v>0</v>
      </c>
      <c r="BE183" s="21">
        <f t="shared" si="254"/>
        <v>1.2059229265291134</v>
      </c>
      <c r="BF183" s="21">
        <f t="shared" si="255"/>
        <v>1.8724120590469602E-3</v>
      </c>
      <c r="BG183" s="21">
        <f t="shared" si="256"/>
        <v>2.46696383008117E-3</v>
      </c>
      <c r="BH183" s="21">
        <f t="shared" si="257"/>
        <v>5.1946104577683524E-3</v>
      </c>
      <c r="BI183" s="21">
        <f t="shared" si="258"/>
        <v>1.2907618560510108E-4</v>
      </c>
      <c r="BJ183" s="21">
        <f t="shared" si="259"/>
        <v>0</v>
      </c>
      <c r="BK183" s="21">
        <f t="shared" si="260"/>
        <v>2.0375294461417459</v>
      </c>
      <c r="BL183" s="21">
        <f t="shared" si="261"/>
        <v>1.4749799211068744</v>
      </c>
    </row>
    <row r="184" spans="1:64" x14ac:dyDescent="0.2">
      <c r="A184" s="21" t="s">
        <v>1584</v>
      </c>
      <c r="B184" s="27">
        <v>23.366477011851256</v>
      </c>
      <c r="C184" s="22">
        <v>40.603999999999999</v>
      </c>
      <c r="D184" s="22">
        <v>0</v>
      </c>
      <c r="E184" s="22">
        <v>0.01</v>
      </c>
      <c r="F184" s="22">
        <v>1.9E-2</v>
      </c>
      <c r="G184" s="22">
        <v>10.426</v>
      </c>
      <c r="H184" s="22">
        <v>48.848999999999997</v>
      </c>
      <c r="I184" s="22">
        <v>9.7000000000000003E-2</v>
      </c>
      <c r="J184" s="22">
        <v>0.16700000000000001</v>
      </c>
      <c r="K184" s="22">
        <v>0.35899999999999999</v>
      </c>
      <c r="L184" s="22">
        <v>0</v>
      </c>
      <c r="N184" s="21">
        <f t="shared" si="219"/>
        <v>100.53099999999998</v>
      </c>
      <c r="O184" s="21"/>
      <c r="P184" s="22"/>
      <c r="Q184" s="30">
        <v>8</v>
      </c>
      <c r="R184" s="30">
        <v>3</v>
      </c>
      <c r="S184" s="25">
        <v>0</v>
      </c>
      <c r="T184" s="21"/>
      <c r="U184" s="24">
        <f t="shared" si="220"/>
        <v>0.99447577473115023</v>
      </c>
      <c r="V184" s="24">
        <f t="shared" si="221"/>
        <v>0</v>
      </c>
      <c r="W184" s="24">
        <f t="shared" si="222"/>
        <v>2.8863931288121897E-4</v>
      </c>
      <c r="X184" s="24">
        <f t="shared" si="223"/>
        <v>3.6789500788605333E-4</v>
      </c>
      <c r="Y184" s="24">
        <f t="shared" si="224"/>
        <v>0</v>
      </c>
      <c r="Z184" s="24">
        <f t="shared" si="225"/>
        <v>0.21354161824446999</v>
      </c>
      <c r="AA184" s="24">
        <f t="shared" si="226"/>
        <v>1.7834401125082351</v>
      </c>
      <c r="AB184" s="24">
        <f t="shared" si="227"/>
        <v>2.5453011740137746E-3</v>
      </c>
      <c r="AC184" s="24">
        <f t="shared" si="228"/>
        <v>3.4641486331671565E-3</v>
      </c>
      <c r="AD184" s="24">
        <f t="shared" si="229"/>
        <v>7.0724684966633321E-3</v>
      </c>
      <c r="AE184" s="24">
        <f t="shared" si="230"/>
        <v>0</v>
      </c>
      <c r="AF184" s="24">
        <f t="shared" si="231"/>
        <v>0</v>
      </c>
      <c r="AG184" s="24">
        <f t="shared" si="232"/>
        <v>3.0051959581084668</v>
      </c>
      <c r="AH184" s="24">
        <f t="shared" si="233"/>
        <v>0.89306781581623096</v>
      </c>
      <c r="AI184" s="23">
        <f t="shared" si="234"/>
        <v>0</v>
      </c>
      <c r="AJ184" s="21"/>
      <c r="AK184" s="21">
        <f t="shared" si="235"/>
        <v>40.603999999999999</v>
      </c>
      <c r="AL184" s="21">
        <f t="shared" si="236"/>
        <v>0</v>
      </c>
      <c r="AM184" s="21">
        <f t="shared" si="237"/>
        <v>0.01</v>
      </c>
      <c r="AN184" s="21">
        <f t="shared" si="238"/>
        <v>1.9E-2</v>
      </c>
      <c r="AO184" s="21">
        <f t="shared" si="239"/>
        <v>0</v>
      </c>
      <c r="AP184" s="21">
        <f t="shared" si="240"/>
        <v>10.426</v>
      </c>
      <c r="AQ184" s="21">
        <f t="shared" si="241"/>
        <v>48.848999999999997</v>
      </c>
      <c r="AR184" s="21">
        <f t="shared" si="242"/>
        <v>9.7000000000000003E-2</v>
      </c>
      <c r="AS184" s="21">
        <f t="shared" si="243"/>
        <v>0.16700000000000001</v>
      </c>
      <c r="AT184" s="21">
        <f t="shared" si="244"/>
        <v>0.35899999999999999</v>
      </c>
      <c r="AU184" s="21">
        <f t="shared" si="245"/>
        <v>0</v>
      </c>
      <c r="AV184" s="21">
        <f t="shared" si="246"/>
        <v>0</v>
      </c>
      <c r="AW184" s="21">
        <f t="shared" si="247"/>
        <v>100.53099999999998</v>
      </c>
      <c r="AX184" s="21"/>
      <c r="AY184" s="21">
        <f t="shared" si="248"/>
        <v>0.67583222370173102</v>
      </c>
      <c r="AZ184" s="21">
        <f t="shared" si="249"/>
        <v>0</v>
      </c>
      <c r="BA184" s="21">
        <f t="shared" si="250"/>
        <v>1.9615535504119265E-4</v>
      </c>
      <c r="BB184" s="21">
        <f t="shared" si="251"/>
        <v>2.5001644845055592E-4</v>
      </c>
      <c r="BC184" s="21">
        <f t="shared" si="252"/>
        <v>0.14511998218362007</v>
      </c>
      <c r="BD184" s="21">
        <f t="shared" si="253"/>
        <v>0</v>
      </c>
      <c r="BE184" s="21">
        <f t="shared" si="254"/>
        <v>1.2120016673117575</v>
      </c>
      <c r="BF184" s="21">
        <f t="shared" si="255"/>
        <v>1.7297520926433823E-3</v>
      </c>
      <c r="BG184" s="21">
        <f t="shared" si="256"/>
        <v>2.3541883407060312E-3</v>
      </c>
      <c r="BH184" s="21">
        <f t="shared" si="257"/>
        <v>4.8063534905640167E-3</v>
      </c>
      <c r="BI184" s="21">
        <f t="shared" si="258"/>
        <v>0</v>
      </c>
      <c r="BJ184" s="21">
        <f t="shared" si="259"/>
        <v>0</v>
      </c>
      <c r="BK184" s="21">
        <f t="shared" si="260"/>
        <v>2.0422903389245137</v>
      </c>
      <c r="BL184" s="21">
        <f t="shared" si="261"/>
        <v>1.471483217068454</v>
      </c>
    </row>
    <row r="185" spans="1:64" x14ac:dyDescent="0.2">
      <c r="A185" s="21" t="s">
        <v>1585</v>
      </c>
      <c r="B185" s="27">
        <v>38.986976363663643</v>
      </c>
      <c r="C185" s="22">
        <v>44.994999999999997</v>
      </c>
      <c r="D185" s="22">
        <v>0.19</v>
      </c>
      <c r="E185" s="22">
        <v>4.6180000000000003</v>
      </c>
      <c r="F185" s="22">
        <v>4.4999999999999998E-2</v>
      </c>
      <c r="G185" s="22">
        <v>10.522</v>
      </c>
      <c r="H185" s="22">
        <v>35.761000000000003</v>
      </c>
      <c r="I185" s="22">
        <v>1.4550000000000001</v>
      </c>
      <c r="J185" s="22">
        <v>7.0999999999999994E-2</v>
      </c>
      <c r="K185" s="22">
        <v>0.127</v>
      </c>
      <c r="L185" s="22">
        <v>0.41699999999999998</v>
      </c>
      <c r="N185" s="21">
        <f t="shared" si="219"/>
        <v>98.200999999999993</v>
      </c>
      <c r="O185" s="21"/>
      <c r="P185" s="22"/>
      <c r="Q185" s="30">
        <v>8</v>
      </c>
      <c r="R185" s="30">
        <v>3</v>
      </c>
      <c r="S185" s="25">
        <v>0</v>
      </c>
      <c r="T185" s="21"/>
      <c r="U185" s="24">
        <f t="shared" si="220"/>
        <v>1.1060411409728199</v>
      </c>
      <c r="V185" s="24">
        <f t="shared" si="221"/>
        <v>3.5134082481903537E-3</v>
      </c>
      <c r="W185" s="24">
        <f t="shared" si="222"/>
        <v>0.13377995540320922</v>
      </c>
      <c r="X185" s="24">
        <f t="shared" si="223"/>
        <v>8.7450932310288298E-4</v>
      </c>
      <c r="Y185" s="24">
        <f t="shared" si="224"/>
        <v>0</v>
      </c>
      <c r="Z185" s="24">
        <f t="shared" si="225"/>
        <v>0.21629413466487277</v>
      </c>
      <c r="AA185" s="24">
        <f t="shared" si="226"/>
        <v>1.3103706096743395</v>
      </c>
      <c r="AB185" s="24">
        <f t="shared" si="227"/>
        <v>3.8318815261838994E-2</v>
      </c>
      <c r="AC185" s="24">
        <f t="shared" si="228"/>
        <v>1.4781551861699207E-3</v>
      </c>
      <c r="AD185" s="24">
        <f t="shared" si="229"/>
        <v>2.5110879862193639E-3</v>
      </c>
      <c r="AE185" s="24">
        <f t="shared" si="230"/>
        <v>1.9872803390141483E-2</v>
      </c>
      <c r="AF185" s="24">
        <f t="shared" si="231"/>
        <v>0</v>
      </c>
      <c r="AG185" s="24">
        <f t="shared" si="232"/>
        <v>2.8330546201109041</v>
      </c>
      <c r="AH185" s="24">
        <f t="shared" si="233"/>
        <v>0.85832244081951892</v>
      </c>
      <c r="AI185" s="23">
        <f t="shared" si="234"/>
        <v>0</v>
      </c>
      <c r="AJ185" s="21"/>
      <c r="AK185" s="21">
        <f t="shared" si="235"/>
        <v>44.994999999999997</v>
      </c>
      <c r="AL185" s="21">
        <f t="shared" si="236"/>
        <v>0.19</v>
      </c>
      <c r="AM185" s="21">
        <f t="shared" si="237"/>
        <v>4.6180000000000003</v>
      </c>
      <c r="AN185" s="21">
        <f t="shared" si="238"/>
        <v>4.4999999999999998E-2</v>
      </c>
      <c r="AO185" s="21">
        <f t="shared" si="239"/>
        <v>0</v>
      </c>
      <c r="AP185" s="21">
        <f t="shared" si="240"/>
        <v>10.522</v>
      </c>
      <c r="AQ185" s="21">
        <f t="shared" si="241"/>
        <v>35.761000000000003</v>
      </c>
      <c r="AR185" s="21">
        <f t="shared" si="242"/>
        <v>1.4550000000000001</v>
      </c>
      <c r="AS185" s="21">
        <f t="shared" si="243"/>
        <v>7.0999999999999994E-2</v>
      </c>
      <c r="AT185" s="21">
        <f t="shared" si="244"/>
        <v>0.127</v>
      </c>
      <c r="AU185" s="21">
        <f t="shared" si="245"/>
        <v>0.41699999999999998</v>
      </c>
      <c r="AV185" s="21">
        <f t="shared" si="246"/>
        <v>0</v>
      </c>
      <c r="AW185" s="21">
        <f t="shared" si="247"/>
        <v>98.200999999999993</v>
      </c>
      <c r="AX185" s="21"/>
      <c r="AY185" s="21">
        <f t="shared" si="248"/>
        <v>0.74891810918774959</v>
      </c>
      <c r="AZ185" s="21">
        <f t="shared" si="249"/>
        <v>2.3789847995392284E-3</v>
      </c>
      <c r="BA185" s="21">
        <f t="shared" si="250"/>
        <v>9.0584542958022762E-2</v>
      </c>
      <c r="BB185" s="21">
        <f t="shared" si="251"/>
        <v>5.9214422001447459E-4</v>
      </c>
      <c r="BC185" s="21">
        <f t="shared" si="252"/>
        <v>0.14645621067869274</v>
      </c>
      <c r="BD185" s="21">
        <f t="shared" si="253"/>
        <v>0</v>
      </c>
      <c r="BE185" s="21">
        <f t="shared" si="254"/>
        <v>0.88727285358422414</v>
      </c>
      <c r="BF185" s="21">
        <f t="shared" si="255"/>
        <v>2.5946281389650737E-2</v>
      </c>
      <c r="BG185" s="21">
        <f t="shared" si="256"/>
        <v>1.0008824682043605E-3</v>
      </c>
      <c r="BH185" s="21">
        <f t="shared" si="257"/>
        <v>1.7002977529293319E-3</v>
      </c>
      <c r="BI185" s="21">
        <f t="shared" si="258"/>
        <v>1.3456192349331788E-2</v>
      </c>
      <c r="BJ185" s="21">
        <f t="shared" si="259"/>
        <v>0</v>
      </c>
      <c r="BK185" s="21">
        <f t="shared" si="260"/>
        <v>1.9183064993883592</v>
      </c>
      <c r="BL185" s="21">
        <f t="shared" si="261"/>
        <v>1.4768519113156355</v>
      </c>
    </row>
    <row r="186" spans="1:64" x14ac:dyDescent="0.2">
      <c r="A186" s="21" t="s">
        <v>1586</v>
      </c>
      <c r="B186" s="27">
        <v>53.409181465521463</v>
      </c>
      <c r="C186" s="22">
        <v>51.348999999999997</v>
      </c>
      <c r="D186" s="22">
        <v>0.26700000000000002</v>
      </c>
      <c r="E186" s="22">
        <v>5.44</v>
      </c>
      <c r="F186" s="22">
        <v>0.55600000000000005</v>
      </c>
      <c r="G186" s="22">
        <v>3.4950000000000001</v>
      </c>
      <c r="H186" s="22">
        <v>16.553000000000001</v>
      </c>
      <c r="I186" s="22">
        <v>21.780999999999999</v>
      </c>
      <c r="J186" s="22">
        <v>9.1999999999999998E-2</v>
      </c>
      <c r="K186" s="22">
        <v>0.04</v>
      </c>
      <c r="L186" s="22">
        <v>0.39400000000000002</v>
      </c>
      <c r="N186" s="21">
        <f t="shared" si="219"/>
        <v>99.967000000000013</v>
      </c>
      <c r="O186" s="21"/>
      <c r="P186" s="22"/>
      <c r="Q186" s="26">
        <v>12</v>
      </c>
      <c r="R186" s="26">
        <v>4</v>
      </c>
      <c r="S186" s="25">
        <v>0</v>
      </c>
      <c r="T186" s="21"/>
      <c r="U186" s="24">
        <f t="shared" si="220"/>
        <v>1.8694929319688232</v>
      </c>
      <c r="V186" s="24">
        <f t="shared" si="221"/>
        <v>7.3125877193613315E-3</v>
      </c>
      <c r="W186" s="24">
        <f t="shared" si="222"/>
        <v>0.23341073693599063</v>
      </c>
      <c r="X186" s="24">
        <f t="shared" si="223"/>
        <v>1.6003373212349063E-2</v>
      </c>
      <c r="Y186" s="24">
        <f t="shared" si="224"/>
        <v>0</v>
      </c>
      <c r="Z186" s="24">
        <f t="shared" si="225"/>
        <v>0.10640901844377029</v>
      </c>
      <c r="AA186" s="24">
        <f t="shared" si="226"/>
        <v>0.89835091805680489</v>
      </c>
      <c r="AB186" s="24">
        <f t="shared" si="227"/>
        <v>0.84959452817248271</v>
      </c>
      <c r="AC186" s="24">
        <f t="shared" si="228"/>
        <v>2.836836603230935E-3</v>
      </c>
      <c r="AD186" s="24">
        <f t="shared" si="229"/>
        <v>1.1713940465831183E-3</v>
      </c>
      <c r="AE186" s="24">
        <f t="shared" si="230"/>
        <v>2.7810200156499772E-2</v>
      </c>
      <c r="AF186" s="24">
        <f t="shared" si="231"/>
        <v>0</v>
      </c>
      <c r="AG186" s="24">
        <f t="shared" si="232"/>
        <v>4.0123925253158959</v>
      </c>
      <c r="AH186" s="24">
        <f t="shared" si="233"/>
        <v>0.89409508223986656</v>
      </c>
      <c r="AI186" s="23">
        <f t="shared" si="234"/>
        <v>0</v>
      </c>
      <c r="AJ186" s="21"/>
      <c r="AK186" s="21">
        <f t="shared" si="235"/>
        <v>51.348999999999997</v>
      </c>
      <c r="AL186" s="21">
        <f t="shared" si="236"/>
        <v>0.26700000000000002</v>
      </c>
      <c r="AM186" s="21">
        <f t="shared" si="237"/>
        <v>5.44</v>
      </c>
      <c r="AN186" s="21">
        <f t="shared" si="238"/>
        <v>0.55600000000000005</v>
      </c>
      <c r="AO186" s="21">
        <f t="shared" si="239"/>
        <v>0</v>
      </c>
      <c r="AP186" s="21">
        <f t="shared" si="240"/>
        <v>3.4950000000000001</v>
      </c>
      <c r="AQ186" s="21">
        <f t="shared" si="241"/>
        <v>16.553000000000001</v>
      </c>
      <c r="AR186" s="21">
        <f t="shared" si="242"/>
        <v>21.780999999999999</v>
      </c>
      <c r="AS186" s="21">
        <f t="shared" si="243"/>
        <v>9.1999999999999998E-2</v>
      </c>
      <c r="AT186" s="21">
        <f t="shared" si="244"/>
        <v>0.04</v>
      </c>
      <c r="AU186" s="21">
        <f t="shared" si="245"/>
        <v>0.39400000000000002</v>
      </c>
      <c r="AV186" s="21">
        <f t="shared" si="246"/>
        <v>0</v>
      </c>
      <c r="AW186" s="21">
        <f t="shared" si="247"/>
        <v>99.967000000000013</v>
      </c>
      <c r="AX186" s="21"/>
      <c r="AY186" s="21">
        <f t="shared" si="248"/>
        <v>0.85467709720372831</v>
      </c>
      <c r="AZ186" s="21">
        <f t="shared" si="249"/>
        <v>3.3430996919840733E-3</v>
      </c>
      <c r="BA186" s="21">
        <f t="shared" si="250"/>
        <v>0.1067085131424088</v>
      </c>
      <c r="BB186" s="21">
        <f t="shared" si="251"/>
        <v>7.3162708072899534E-3</v>
      </c>
      <c r="BC186" s="21">
        <f t="shared" si="252"/>
        <v>4.8647068648738939E-2</v>
      </c>
      <c r="BD186" s="21">
        <f t="shared" si="253"/>
        <v>0</v>
      </c>
      <c r="BE186" s="21">
        <f t="shared" si="254"/>
        <v>0.41069957622492831</v>
      </c>
      <c r="BF186" s="21">
        <f t="shared" si="255"/>
        <v>0.38840959102954131</v>
      </c>
      <c r="BG186" s="21">
        <f t="shared" si="256"/>
        <v>1.2969181278141009E-3</v>
      </c>
      <c r="BH186" s="21">
        <f t="shared" si="257"/>
        <v>5.3552685131632498E-4</v>
      </c>
      <c r="BI186" s="21">
        <f t="shared" si="258"/>
        <v>1.2714004282102457E-2</v>
      </c>
      <c r="BJ186" s="21">
        <f t="shared" si="259"/>
        <v>0</v>
      </c>
      <c r="BK186" s="21">
        <f t="shared" si="260"/>
        <v>1.8343476660098528</v>
      </c>
      <c r="BL186" s="21">
        <f t="shared" si="261"/>
        <v>2.1873675310655885</v>
      </c>
    </row>
    <row r="187" spans="1:64" x14ac:dyDescent="0.2">
      <c r="A187" s="21" t="s">
        <v>1587</v>
      </c>
      <c r="B187" s="27">
        <v>67.831386567375347</v>
      </c>
      <c r="C187" s="22">
        <v>51.063000000000002</v>
      </c>
      <c r="D187" s="22">
        <v>0.26200000000000001</v>
      </c>
      <c r="E187" s="22">
        <v>5.34</v>
      </c>
      <c r="F187" s="22">
        <v>0.51800000000000002</v>
      </c>
      <c r="G187" s="22">
        <v>3.5110000000000001</v>
      </c>
      <c r="H187" s="22">
        <v>16.353000000000002</v>
      </c>
      <c r="I187" s="22">
        <v>21.838999999999999</v>
      </c>
      <c r="J187" s="22">
        <v>0.124</v>
      </c>
      <c r="K187" s="22">
        <v>2.8000000000000001E-2</v>
      </c>
      <c r="L187" s="22">
        <v>0.35399999999999998</v>
      </c>
      <c r="N187" s="21">
        <f t="shared" si="219"/>
        <v>99.39200000000001</v>
      </c>
      <c r="O187" s="21"/>
      <c r="P187" s="22"/>
      <c r="Q187" s="26">
        <v>12</v>
      </c>
      <c r="R187" s="26">
        <v>4</v>
      </c>
      <c r="S187" s="25">
        <v>0</v>
      </c>
      <c r="T187" s="21"/>
      <c r="U187" s="24">
        <f t="shared" si="220"/>
        <v>1.8709473850729512</v>
      </c>
      <c r="V187" s="24">
        <f t="shared" si="221"/>
        <v>7.2214520095443399E-3</v>
      </c>
      <c r="W187" s="24">
        <f t="shared" si="222"/>
        <v>0.23058263503105489</v>
      </c>
      <c r="X187" s="24">
        <f t="shared" si="223"/>
        <v>1.5004789680750939E-2</v>
      </c>
      <c r="Y187" s="24">
        <f t="shared" si="224"/>
        <v>0</v>
      </c>
      <c r="Z187" s="24">
        <f t="shared" si="225"/>
        <v>0.10757850315994644</v>
      </c>
      <c r="AA187" s="24">
        <f t="shared" si="226"/>
        <v>0.89316181669848083</v>
      </c>
      <c r="AB187" s="24">
        <f t="shared" si="227"/>
        <v>0.85729452601979106</v>
      </c>
      <c r="AC187" s="24">
        <f t="shared" si="228"/>
        <v>3.847969229169483E-3</v>
      </c>
      <c r="AD187" s="24">
        <f t="shared" si="229"/>
        <v>8.2520996400439457E-4</v>
      </c>
      <c r="AE187" s="24">
        <f t="shared" si="230"/>
        <v>2.5146327391814167E-2</v>
      </c>
      <c r="AF187" s="24">
        <f t="shared" si="231"/>
        <v>0</v>
      </c>
      <c r="AG187" s="24">
        <f t="shared" si="232"/>
        <v>4.0116106142575072</v>
      </c>
      <c r="AH187" s="24">
        <f t="shared" si="233"/>
        <v>0.89250108042497445</v>
      </c>
      <c r="AI187" s="23">
        <f t="shared" si="234"/>
        <v>0</v>
      </c>
      <c r="AJ187" s="21"/>
      <c r="AK187" s="21">
        <f t="shared" si="235"/>
        <v>51.063000000000002</v>
      </c>
      <c r="AL187" s="21">
        <f t="shared" si="236"/>
        <v>0.26200000000000001</v>
      </c>
      <c r="AM187" s="21">
        <f t="shared" si="237"/>
        <v>5.34</v>
      </c>
      <c r="AN187" s="21">
        <f t="shared" si="238"/>
        <v>0.51800000000000002</v>
      </c>
      <c r="AO187" s="21">
        <f t="shared" si="239"/>
        <v>0</v>
      </c>
      <c r="AP187" s="21">
        <f t="shared" si="240"/>
        <v>3.5110000000000001</v>
      </c>
      <c r="AQ187" s="21">
        <f t="shared" si="241"/>
        <v>16.353000000000002</v>
      </c>
      <c r="AR187" s="21">
        <f t="shared" si="242"/>
        <v>21.838999999999999</v>
      </c>
      <c r="AS187" s="21">
        <f t="shared" si="243"/>
        <v>0.124</v>
      </c>
      <c r="AT187" s="21">
        <f t="shared" si="244"/>
        <v>2.8000000000000001E-2</v>
      </c>
      <c r="AU187" s="21">
        <f t="shared" si="245"/>
        <v>0.35399999999999998</v>
      </c>
      <c r="AV187" s="21">
        <f t="shared" si="246"/>
        <v>0</v>
      </c>
      <c r="AW187" s="21">
        <f t="shared" si="247"/>
        <v>99.39200000000001</v>
      </c>
      <c r="AX187" s="21"/>
      <c r="AY187" s="21">
        <f t="shared" si="248"/>
        <v>0.84991677762982698</v>
      </c>
      <c r="AZ187" s="21">
        <f t="shared" si="249"/>
        <v>3.2804948288383041E-3</v>
      </c>
      <c r="BA187" s="21">
        <f t="shared" si="250"/>
        <v>0.10474695959199687</v>
      </c>
      <c r="BB187" s="21">
        <f t="shared" si="251"/>
        <v>6.8162379103888409E-3</v>
      </c>
      <c r="BC187" s="21">
        <f t="shared" si="252"/>
        <v>4.8869773397917718E-2</v>
      </c>
      <c r="BD187" s="21">
        <f t="shared" si="253"/>
        <v>0</v>
      </c>
      <c r="BE187" s="21">
        <f t="shared" si="254"/>
        <v>0.40573733885134133</v>
      </c>
      <c r="BF187" s="21">
        <f t="shared" si="255"/>
        <v>0.38944387578596723</v>
      </c>
      <c r="BG187" s="21">
        <f t="shared" si="256"/>
        <v>1.7480200853146578E-3</v>
      </c>
      <c r="BH187" s="21">
        <f t="shared" si="257"/>
        <v>3.748687959214275E-4</v>
      </c>
      <c r="BI187" s="21">
        <f t="shared" si="258"/>
        <v>1.1423242426051446E-2</v>
      </c>
      <c r="BJ187" s="21">
        <f t="shared" si="259"/>
        <v>0</v>
      </c>
      <c r="BK187" s="21">
        <f t="shared" si="260"/>
        <v>1.8223575893035648</v>
      </c>
      <c r="BL187" s="21">
        <f t="shared" si="261"/>
        <v>2.2013300999781231</v>
      </c>
    </row>
    <row r="188" spans="1:64" x14ac:dyDescent="0.2">
      <c r="A188" s="21" t="s">
        <v>1588</v>
      </c>
      <c r="B188" s="27">
        <v>82.25359166923316</v>
      </c>
      <c r="C188" s="22">
        <v>51.27</v>
      </c>
      <c r="D188" s="22">
        <v>0.20499999999999999</v>
      </c>
      <c r="E188" s="22">
        <v>5.306</v>
      </c>
      <c r="F188" s="22">
        <v>0.50800000000000001</v>
      </c>
      <c r="G188" s="22">
        <v>3.3029999999999999</v>
      </c>
      <c r="H188" s="22">
        <v>16.434000000000001</v>
      </c>
      <c r="I188" s="22">
        <v>21.841999999999999</v>
      </c>
      <c r="J188" s="22">
        <v>6.4000000000000001E-2</v>
      </c>
      <c r="K188" s="22">
        <v>4.7E-2</v>
      </c>
      <c r="L188" s="22">
        <v>0.38100000000000001</v>
      </c>
      <c r="N188" s="21">
        <f t="shared" si="219"/>
        <v>99.359999999999985</v>
      </c>
      <c r="O188" s="21"/>
      <c r="P188" s="22"/>
      <c r="Q188" s="26">
        <v>12</v>
      </c>
      <c r="R188" s="26">
        <v>4</v>
      </c>
      <c r="S188" s="25">
        <v>0</v>
      </c>
      <c r="T188" s="21"/>
      <c r="U188" s="24">
        <f t="shared" si="220"/>
        <v>1.8762754219538433</v>
      </c>
      <c r="V188" s="24">
        <f t="shared" si="221"/>
        <v>5.6435856876516253E-3</v>
      </c>
      <c r="W188" s="24">
        <f t="shared" si="222"/>
        <v>0.22883930003120295</v>
      </c>
      <c r="X188" s="24">
        <f t="shared" si="223"/>
        <v>1.4697446538121552E-2</v>
      </c>
      <c r="Y188" s="24">
        <f t="shared" si="224"/>
        <v>0</v>
      </c>
      <c r="Z188" s="24">
        <f t="shared" si="225"/>
        <v>0.10108373153978197</v>
      </c>
      <c r="AA188" s="24">
        <f t="shared" si="226"/>
        <v>0.8965076885856883</v>
      </c>
      <c r="AB188" s="24">
        <f t="shared" si="227"/>
        <v>0.85638239226009882</v>
      </c>
      <c r="AC188" s="24">
        <f t="shared" si="228"/>
        <v>1.9836630489746833E-3</v>
      </c>
      <c r="AD188" s="24">
        <f t="shared" si="229"/>
        <v>1.3835100364856584E-3</v>
      </c>
      <c r="AE188" s="24">
        <f t="shared" si="230"/>
        <v>2.7031758783986504E-2</v>
      </c>
      <c r="AF188" s="24">
        <f t="shared" si="231"/>
        <v>0</v>
      </c>
      <c r="AG188" s="24">
        <f t="shared" si="232"/>
        <v>4.0098284984658354</v>
      </c>
      <c r="AH188" s="24">
        <f t="shared" si="233"/>
        <v>0.89867221239025052</v>
      </c>
      <c r="AI188" s="23">
        <f t="shared" si="234"/>
        <v>0</v>
      </c>
      <c r="AJ188" s="21"/>
      <c r="AK188" s="21">
        <f t="shared" si="235"/>
        <v>51.27</v>
      </c>
      <c r="AL188" s="21">
        <f t="shared" si="236"/>
        <v>0.20499999999999999</v>
      </c>
      <c r="AM188" s="21">
        <f t="shared" si="237"/>
        <v>5.306</v>
      </c>
      <c r="AN188" s="21">
        <f t="shared" si="238"/>
        <v>0.50800000000000001</v>
      </c>
      <c r="AO188" s="21">
        <f t="shared" si="239"/>
        <v>0</v>
      </c>
      <c r="AP188" s="21">
        <f t="shared" si="240"/>
        <v>3.3029999999999999</v>
      </c>
      <c r="AQ188" s="21">
        <f t="shared" si="241"/>
        <v>16.434000000000001</v>
      </c>
      <c r="AR188" s="21">
        <f t="shared" si="242"/>
        <v>21.841999999999999</v>
      </c>
      <c r="AS188" s="21">
        <f t="shared" si="243"/>
        <v>6.4000000000000001E-2</v>
      </c>
      <c r="AT188" s="21">
        <f t="shared" si="244"/>
        <v>4.7E-2</v>
      </c>
      <c r="AU188" s="21">
        <f t="shared" si="245"/>
        <v>0.38100000000000001</v>
      </c>
      <c r="AV188" s="21">
        <f t="shared" si="246"/>
        <v>0</v>
      </c>
      <c r="AW188" s="21">
        <f t="shared" si="247"/>
        <v>99.359999999999985</v>
      </c>
      <c r="AX188" s="21"/>
      <c r="AY188" s="21">
        <f t="shared" si="248"/>
        <v>0.8533621837549934</v>
      </c>
      <c r="AZ188" s="21">
        <f t="shared" si="249"/>
        <v>2.5667993889765357E-3</v>
      </c>
      <c r="BA188" s="21">
        <f t="shared" si="250"/>
        <v>0.10408003138485682</v>
      </c>
      <c r="BB188" s="21">
        <f t="shared" si="251"/>
        <v>6.6846503059411798E-3</v>
      </c>
      <c r="BC188" s="21">
        <f t="shared" si="252"/>
        <v>4.5974611658593623E-2</v>
      </c>
      <c r="BD188" s="21">
        <f t="shared" si="253"/>
        <v>0</v>
      </c>
      <c r="BE188" s="21">
        <f t="shared" si="254"/>
        <v>0.40774704498764403</v>
      </c>
      <c r="BF188" s="21">
        <f t="shared" si="255"/>
        <v>0.38949737327336859</v>
      </c>
      <c r="BG188" s="21">
        <f t="shared" si="256"/>
        <v>9.0220391500111369E-4</v>
      </c>
      <c r="BH188" s="21">
        <f t="shared" si="257"/>
        <v>6.292440502966818E-4</v>
      </c>
      <c r="BI188" s="21">
        <f t="shared" si="258"/>
        <v>1.2294506678885878E-2</v>
      </c>
      <c r="BJ188" s="21">
        <f t="shared" si="259"/>
        <v>0</v>
      </c>
      <c r="BK188" s="21">
        <f t="shared" si="260"/>
        <v>1.8237386493985579</v>
      </c>
      <c r="BL188" s="21">
        <f t="shared" si="261"/>
        <v>2.1986859245365107</v>
      </c>
    </row>
    <row r="189" spans="1:64" x14ac:dyDescent="0.2">
      <c r="A189" s="21" t="s">
        <v>1589</v>
      </c>
      <c r="B189" s="27">
        <v>96.675796771090972</v>
      </c>
      <c r="C189" s="22">
        <v>51.392000000000003</v>
      </c>
      <c r="D189" s="22">
        <v>0.23799999999999999</v>
      </c>
      <c r="E189" s="22">
        <v>5.2060000000000004</v>
      </c>
      <c r="F189" s="22">
        <v>0.47399999999999998</v>
      </c>
      <c r="G189" s="22">
        <v>3.4079999999999999</v>
      </c>
      <c r="H189" s="22">
        <v>16.401</v>
      </c>
      <c r="I189" s="22">
        <v>21.931000000000001</v>
      </c>
      <c r="J189" s="22">
        <v>0.08</v>
      </c>
      <c r="K189" s="22">
        <v>4.2000000000000003E-2</v>
      </c>
      <c r="L189" s="22">
        <v>0.38300000000000001</v>
      </c>
      <c r="N189" s="21">
        <f t="shared" si="219"/>
        <v>99.554999999999993</v>
      </c>
      <c r="O189" s="21"/>
      <c r="P189" s="22"/>
      <c r="Q189" s="26">
        <v>12</v>
      </c>
      <c r="R189" s="26">
        <v>4</v>
      </c>
      <c r="S189" s="25">
        <v>0</v>
      </c>
      <c r="T189" s="21"/>
      <c r="U189" s="24">
        <f t="shared" si="220"/>
        <v>1.8781970677256388</v>
      </c>
      <c r="V189" s="24">
        <f t="shared" si="221"/>
        <v>6.5432058904756922E-3</v>
      </c>
      <c r="W189" s="24">
        <f t="shared" si="222"/>
        <v>0.22422286402175326</v>
      </c>
      <c r="X189" s="24">
        <f t="shared" si="223"/>
        <v>1.3695215966856442E-2</v>
      </c>
      <c r="Y189" s="24">
        <f t="shared" si="224"/>
        <v>0</v>
      </c>
      <c r="Z189" s="24">
        <f t="shared" si="225"/>
        <v>0.10415608439310368</v>
      </c>
      <c r="AA189" s="24">
        <f t="shared" si="226"/>
        <v>0.89349768416977549</v>
      </c>
      <c r="AB189" s="24">
        <f t="shared" si="227"/>
        <v>0.85870922448021758</v>
      </c>
      <c r="AC189" s="24">
        <f t="shared" si="228"/>
        <v>2.4762260224974863E-3</v>
      </c>
      <c r="AD189" s="24">
        <f t="shared" si="229"/>
        <v>1.2346564035672033E-3</v>
      </c>
      <c r="AE189" s="24">
        <f t="shared" si="230"/>
        <v>2.713691463139227E-2</v>
      </c>
      <c r="AF189" s="24">
        <f t="shared" si="231"/>
        <v>0</v>
      </c>
      <c r="AG189" s="24">
        <f t="shared" si="232"/>
        <v>4.009869143705278</v>
      </c>
      <c r="AH189" s="24">
        <f t="shared" si="233"/>
        <v>0.89559896662031302</v>
      </c>
      <c r="AI189" s="23">
        <f t="shared" si="234"/>
        <v>0</v>
      </c>
      <c r="AJ189" s="21"/>
      <c r="AK189" s="21">
        <f t="shared" si="235"/>
        <v>51.392000000000003</v>
      </c>
      <c r="AL189" s="21">
        <f t="shared" si="236"/>
        <v>0.23799999999999999</v>
      </c>
      <c r="AM189" s="21">
        <f t="shared" si="237"/>
        <v>5.2060000000000004</v>
      </c>
      <c r="AN189" s="21">
        <f t="shared" si="238"/>
        <v>0.47399999999999998</v>
      </c>
      <c r="AO189" s="21">
        <f t="shared" si="239"/>
        <v>0</v>
      </c>
      <c r="AP189" s="21">
        <f t="shared" si="240"/>
        <v>3.4079999999999999</v>
      </c>
      <c r="AQ189" s="21">
        <f t="shared" si="241"/>
        <v>16.401</v>
      </c>
      <c r="AR189" s="21">
        <f t="shared" si="242"/>
        <v>21.931000000000001</v>
      </c>
      <c r="AS189" s="21">
        <f t="shared" si="243"/>
        <v>0.08</v>
      </c>
      <c r="AT189" s="21">
        <f t="shared" si="244"/>
        <v>4.2000000000000003E-2</v>
      </c>
      <c r="AU189" s="21">
        <f t="shared" si="245"/>
        <v>0.38300000000000001</v>
      </c>
      <c r="AV189" s="21">
        <f t="shared" si="246"/>
        <v>0</v>
      </c>
      <c r="AW189" s="21">
        <f t="shared" si="247"/>
        <v>99.554999999999993</v>
      </c>
      <c r="AX189" s="21"/>
      <c r="AY189" s="21">
        <f t="shared" si="248"/>
        <v>0.85539280958721708</v>
      </c>
      <c r="AZ189" s="21">
        <f t="shared" si="249"/>
        <v>2.9799914857386121E-3</v>
      </c>
      <c r="BA189" s="21">
        <f t="shared" si="250"/>
        <v>0.1021184778344449</v>
      </c>
      <c r="BB189" s="21">
        <f t="shared" si="251"/>
        <v>6.2372524508191324E-3</v>
      </c>
      <c r="BC189" s="21">
        <f t="shared" si="252"/>
        <v>4.7436111575079341E-2</v>
      </c>
      <c r="BD189" s="21">
        <f t="shared" si="253"/>
        <v>0</v>
      </c>
      <c r="BE189" s="21">
        <f t="shared" si="254"/>
        <v>0.40692827582100216</v>
      </c>
      <c r="BF189" s="21">
        <f t="shared" si="255"/>
        <v>0.39108446539960845</v>
      </c>
      <c r="BG189" s="21">
        <f t="shared" si="256"/>
        <v>1.1277548937513922E-3</v>
      </c>
      <c r="BH189" s="21">
        <f t="shared" si="257"/>
        <v>5.6230319388214124E-4</v>
      </c>
      <c r="BI189" s="21">
        <f t="shared" si="258"/>
        <v>1.235904477168843E-2</v>
      </c>
      <c r="BJ189" s="21">
        <f t="shared" si="259"/>
        <v>0</v>
      </c>
      <c r="BK189" s="21">
        <f t="shared" si="260"/>
        <v>1.8262264870132316</v>
      </c>
      <c r="BL189" s="21">
        <f t="shared" si="261"/>
        <v>2.1957129481039144</v>
      </c>
    </row>
    <row r="190" spans="1:64" x14ac:dyDescent="0.2">
      <c r="A190" s="21" t="s">
        <v>1590</v>
      </c>
      <c r="B190" s="27">
        <v>111.09800187294485</v>
      </c>
      <c r="C190" s="22">
        <v>51.499000000000002</v>
      </c>
      <c r="D190" s="22">
        <v>0.19400000000000001</v>
      </c>
      <c r="E190" s="22">
        <v>4.944</v>
      </c>
      <c r="F190" s="22">
        <v>0.45400000000000001</v>
      </c>
      <c r="G190" s="22">
        <v>3.367</v>
      </c>
      <c r="H190" s="22">
        <v>16.802</v>
      </c>
      <c r="I190" s="22">
        <v>21.841999999999999</v>
      </c>
      <c r="J190" s="22">
        <v>0.157</v>
      </c>
      <c r="K190" s="22">
        <v>2.8000000000000001E-2</v>
      </c>
      <c r="L190" s="22">
        <v>0.36799999999999999</v>
      </c>
      <c r="N190" s="21">
        <f t="shared" si="219"/>
        <v>99.655000000000001</v>
      </c>
      <c r="O190" s="21"/>
      <c r="P190" s="22"/>
      <c r="Q190" s="26">
        <v>12</v>
      </c>
      <c r="R190" s="26">
        <v>4</v>
      </c>
      <c r="S190" s="25">
        <v>0</v>
      </c>
      <c r="T190" s="21"/>
      <c r="U190" s="24">
        <f t="shared" si="220"/>
        <v>1.8801782841129457</v>
      </c>
      <c r="V190" s="24">
        <f t="shared" si="221"/>
        <v>5.3280704222573938E-3</v>
      </c>
      <c r="W190" s="24">
        <f t="shared" si="222"/>
        <v>0.21272022867960963</v>
      </c>
      <c r="X190" s="24">
        <f t="shared" si="223"/>
        <v>1.3103912780763526E-2</v>
      </c>
      <c r="Y190" s="24">
        <f t="shared" si="224"/>
        <v>0</v>
      </c>
      <c r="Z190" s="24">
        <f t="shared" si="225"/>
        <v>0.1027975519684315</v>
      </c>
      <c r="AA190" s="24">
        <f t="shared" si="226"/>
        <v>0.91440518565111761</v>
      </c>
      <c r="AB190" s="24">
        <f t="shared" si="227"/>
        <v>0.85434777640523329</v>
      </c>
      <c r="AC190" s="24">
        <f t="shared" si="228"/>
        <v>4.8546122339787829E-3</v>
      </c>
      <c r="AD190" s="24">
        <f t="shared" si="229"/>
        <v>8.2226054452592826E-4</v>
      </c>
      <c r="AE190" s="24">
        <f t="shared" si="230"/>
        <v>2.604738387149403E-2</v>
      </c>
      <c r="AF190" s="24">
        <f t="shared" si="231"/>
        <v>0</v>
      </c>
      <c r="AG190" s="24">
        <f t="shared" si="232"/>
        <v>4.0146052666703573</v>
      </c>
      <c r="AH190" s="24">
        <f t="shared" si="233"/>
        <v>0.89894094051595097</v>
      </c>
      <c r="AI190" s="23">
        <f t="shared" si="234"/>
        <v>0</v>
      </c>
      <c r="AJ190" s="21"/>
      <c r="AK190" s="21">
        <f t="shared" si="235"/>
        <v>51.499000000000002</v>
      </c>
      <c r="AL190" s="21">
        <f t="shared" si="236"/>
        <v>0.19400000000000001</v>
      </c>
      <c r="AM190" s="21">
        <f t="shared" si="237"/>
        <v>4.944</v>
      </c>
      <c r="AN190" s="21">
        <f t="shared" si="238"/>
        <v>0.45400000000000001</v>
      </c>
      <c r="AO190" s="21">
        <f t="shared" si="239"/>
        <v>0</v>
      </c>
      <c r="AP190" s="21">
        <f t="shared" si="240"/>
        <v>3.367</v>
      </c>
      <c r="AQ190" s="21">
        <f t="shared" si="241"/>
        <v>16.802</v>
      </c>
      <c r="AR190" s="21">
        <f t="shared" si="242"/>
        <v>21.841999999999999</v>
      </c>
      <c r="AS190" s="21">
        <f t="shared" si="243"/>
        <v>0.157</v>
      </c>
      <c r="AT190" s="21">
        <f t="shared" si="244"/>
        <v>2.8000000000000001E-2</v>
      </c>
      <c r="AU190" s="21">
        <f t="shared" si="245"/>
        <v>0.36799999999999999</v>
      </c>
      <c r="AV190" s="21">
        <f t="shared" si="246"/>
        <v>0</v>
      </c>
      <c r="AW190" s="21">
        <f t="shared" si="247"/>
        <v>99.655000000000001</v>
      </c>
      <c r="AX190" s="21"/>
      <c r="AY190" s="21">
        <f t="shared" si="248"/>
        <v>0.85717376830892145</v>
      </c>
      <c r="AZ190" s="21">
        <f t="shared" si="249"/>
        <v>2.4290686900558436E-3</v>
      </c>
      <c r="BA190" s="21">
        <f t="shared" si="250"/>
        <v>9.6979207532365636E-2</v>
      </c>
      <c r="BB190" s="21">
        <f t="shared" si="251"/>
        <v>5.9740772419238104E-3</v>
      </c>
      <c r="BC190" s="21">
        <f t="shared" si="252"/>
        <v>4.686543065530873E-2</v>
      </c>
      <c r="BD190" s="21">
        <f t="shared" si="253"/>
        <v>0</v>
      </c>
      <c r="BE190" s="21">
        <f t="shared" si="254"/>
        <v>0.41687756175504409</v>
      </c>
      <c r="BF190" s="21">
        <f t="shared" si="255"/>
        <v>0.38949737327336859</v>
      </c>
      <c r="BG190" s="21">
        <f t="shared" si="256"/>
        <v>2.213218978987107E-3</v>
      </c>
      <c r="BH190" s="21">
        <f t="shared" si="257"/>
        <v>3.748687959214275E-4</v>
      </c>
      <c r="BI190" s="21">
        <f t="shared" si="258"/>
        <v>1.18750090756693E-2</v>
      </c>
      <c r="BJ190" s="21">
        <f t="shared" si="259"/>
        <v>0</v>
      </c>
      <c r="BK190" s="21">
        <f t="shared" si="260"/>
        <v>1.8302595843075664</v>
      </c>
      <c r="BL190" s="21">
        <f t="shared" si="261"/>
        <v>2.1934622285773662</v>
      </c>
    </row>
    <row r="191" spans="1:64" x14ac:dyDescent="0.2">
      <c r="A191" s="21" t="s">
        <v>1591</v>
      </c>
      <c r="B191" s="27">
        <v>125.52020697480266</v>
      </c>
      <c r="C191" s="22">
        <v>51.753</v>
      </c>
      <c r="D191" s="22">
        <v>0.14699999999999999</v>
      </c>
      <c r="E191" s="22">
        <v>4.9569999999999999</v>
      </c>
      <c r="F191" s="22">
        <v>0.432</v>
      </c>
      <c r="G191" s="22">
        <v>3.339</v>
      </c>
      <c r="H191" s="22">
        <v>16.617000000000001</v>
      </c>
      <c r="I191" s="22">
        <v>21.888999999999999</v>
      </c>
      <c r="J191" s="22">
        <v>0.112</v>
      </c>
      <c r="K191" s="22">
        <v>3.0000000000000001E-3</v>
      </c>
      <c r="L191" s="22">
        <v>0.371</v>
      </c>
      <c r="N191" s="21">
        <f t="shared" si="219"/>
        <v>99.61999999999999</v>
      </c>
      <c r="O191" s="21"/>
      <c r="P191" s="22"/>
      <c r="Q191" s="26">
        <v>12</v>
      </c>
      <c r="R191" s="26">
        <v>4</v>
      </c>
      <c r="S191" s="25">
        <v>0</v>
      </c>
      <c r="T191" s="21"/>
      <c r="U191" s="24">
        <f t="shared" si="220"/>
        <v>1.8879577572972186</v>
      </c>
      <c r="V191" s="24">
        <f t="shared" si="221"/>
        <v>4.034057348114805E-3</v>
      </c>
      <c r="W191" s="24">
        <f t="shared" si="222"/>
        <v>0.21311094490618035</v>
      </c>
      <c r="X191" s="24">
        <f t="shared" si="223"/>
        <v>1.2459063359349185E-2</v>
      </c>
      <c r="Y191" s="24">
        <f t="shared" si="224"/>
        <v>0</v>
      </c>
      <c r="Z191" s="24">
        <f t="shared" si="225"/>
        <v>0.10186208977021918</v>
      </c>
      <c r="AA191" s="24">
        <f t="shared" si="226"/>
        <v>0.90362206356938524</v>
      </c>
      <c r="AB191" s="24">
        <f t="shared" si="227"/>
        <v>0.85550926768606328</v>
      </c>
      <c r="AC191" s="24">
        <f t="shared" si="228"/>
        <v>3.4604248565721276E-3</v>
      </c>
      <c r="AD191" s="24">
        <f t="shared" si="229"/>
        <v>8.8029691839416966E-5</v>
      </c>
      <c r="AE191" s="24">
        <f t="shared" si="230"/>
        <v>2.6238965473918907E-2</v>
      </c>
      <c r="AF191" s="24">
        <f t="shared" si="231"/>
        <v>0</v>
      </c>
      <c r="AG191" s="24">
        <f t="shared" si="232"/>
        <v>4.0083426639588611</v>
      </c>
      <c r="AH191" s="24">
        <f t="shared" si="233"/>
        <v>0.89869349066129434</v>
      </c>
      <c r="AI191" s="23">
        <f t="shared" si="234"/>
        <v>0</v>
      </c>
      <c r="AJ191" s="21"/>
      <c r="AK191" s="21">
        <f t="shared" si="235"/>
        <v>51.753</v>
      </c>
      <c r="AL191" s="21">
        <f t="shared" si="236"/>
        <v>0.14699999999999999</v>
      </c>
      <c r="AM191" s="21">
        <f t="shared" si="237"/>
        <v>4.9569999999999999</v>
      </c>
      <c r="AN191" s="21">
        <f t="shared" si="238"/>
        <v>0.432</v>
      </c>
      <c r="AO191" s="21">
        <f t="shared" si="239"/>
        <v>0</v>
      </c>
      <c r="AP191" s="21">
        <f t="shared" si="240"/>
        <v>3.339</v>
      </c>
      <c r="AQ191" s="21">
        <f t="shared" si="241"/>
        <v>16.617000000000001</v>
      </c>
      <c r="AR191" s="21">
        <f t="shared" si="242"/>
        <v>21.888999999999999</v>
      </c>
      <c r="AS191" s="21">
        <f t="shared" si="243"/>
        <v>0.112</v>
      </c>
      <c r="AT191" s="21">
        <f t="shared" si="244"/>
        <v>3.0000000000000001E-3</v>
      </c>
      <c r="AU191" s="21">
        <f t="shared" si="245"/>
        <v>0.371</v>
      </c>
      <c r="AV191" s="21">
        <f t="shared" si="246"/>
        <v>0</v>
      </c>
      <c r="AW191" s="21">
        <f t="shared" si="247"/>
        <v>99.61999999999999</v>
      </c>
      <c r="AX191" s="21"/>
      <c r="AY191" s="21">
        <f t="shared" si="248"/>
        <v>0.86140146471371504</v>
      </c>
      <c r="AZ191" s="21">
        <f t="shared" si="249"/>
        <v>1.8405829764856134E-3</v>
      </c>
      <c r="BA191" s="21">
        <f t="shared" si="250"/>
        <v>9.7234209493919185E-2</v>
      </c>
      <c r="BB191" s="21">
        <f t="shared" si="251"/>
        <v>5.6845845121389557E-3</v>
      </c>
      <c r="BC191" s="21">
        <f t="shared" si="252"/>
        <v>4.6475697344245871E-2</v>
      </c>
      <c r="BD191" s="21">
        <f t="shared" si="253"/>
        <v>0</v>
      </c>
      <c r="BE191" s="21">
        <f t="shared" si="254"/>
        <v>0.41228749218447613</v>
      </c>
      <c r="BF191" s="21">
        <f t="shared" si="255"/>
        <v>0.39033550057598965</v>
      </c>
      <c r="BG191" s="21">
        <f t="shared" si="256"/>
        <v>1.5788568512519489E-3</v>
      </c>
      <c r="BH191" s="21">
        <f t="shared" si="257"/>
        <v>4.0164513848724371E-5</v>
      </c>
      <c r="BI191" s="21">
        <f t="shared" si="258"/>
        <v>1.1971816214873126E-2</v>
      </c>
      <c r="BJ191" s="21">
        <f t="shared" si="259"/>
        <v>0</v>
      </c>
      <c r="BK191" s="21">
        <f t="shared" si="260"/>
        <v>1.8288503693809444</v>
      </c>
      <c r="BL191" s="21">
        <f t="shared" si="261"/>
        <v>2.1917280555410681</v>
      </c>
    </row>
    <row r="192" spans="1:64" x14ac:dyDescent="0.2">
      <c r="A192" s="21" t="s">
        <v>1592</v>
      </c>
      <c r="B192" s="27">
        <v>139.94241207666047</v>
      </c>
      <c r="C192" s="22">
        <v>51.484000000000002</v>
      </c>
      <c r="D192" s="22">
        <v>0.17599999999999999</v>
      </c>
      <c r="E192" s="22">
        <v>4.859</v>
      </c>
      <c r="F192" s="22">
        <v>0.41299999999999998</v>
      </c>
      <c r="G192" s="22">
        <v>3.3620000000000001</v>
      </c>
      <c r="H192" s="22">
        <v>16.763999999999999</v>
      </c>
      <c r="I192" s="22">
        <v>21.85</v>
      </c>
      <c r="J192" s="22">
        <v>0.17299999999999999</v>
      </c>
      <c r="K192" s="22">
        <v>2.5000000000000001E-2</v>
      </c>
      <c r="L192" s="22">
        <v>0.34899999999999998</v>
      </c>
      <c r="N192" s="21">
        <f t="shared" si="219"/>
        <v>99.455000000000027</v>
      </c>
      <c r="O192" s="21"/>
      <c r="P192" s="22"/>
      <c r="Q192" s="26">
        <v>12</v>
      </c>
      <c r="R192" s="26">
        <v>4</v>
      </c>
      <c r="S192" s="25">
        <v>0</v>
      </c>
      <c r="T192" s="21"/>
      <c r="U192" s="24">
        <f t="shared" si="220"/>
        <v>1.8832459940413644</v>
      </c>
      <c r="V192" s="24">
        <f t="shared" si="221"/>
        <v>4.8430107009228675E-3</v>
      </c>
      <c r="W192" s="24">
        <f t="shared" si="222"/>
        <v>0.20946514300809832</v>
      </c>
      <c r="X192" s="24">
        <f t="shared" si="223"/>
        <v>1.1943448108150137E-2</v>
      </c>
      <c r="Y192" s="24">
        <f t="shared" si="224"/>
        <v>0</v>
      </c>
      <c r="Z192" s="24">
        <f t="shared" si="225"/>
        <v>0.1028423281262941</v>
      </c>
      <c r="AA192" s="24">
        <f t="shared" si="226"/>
        <v>0.91409195457446379</v>
      </c>
      <c r="AB192" s="24">
        <f t="shared" si="227"/>
        <v>0.85630457900617774</v>
      </c>
      <c r="AC192" s="24">
        <f t="shared" si="228"/>
        <v>5.3596389071965131E-3</v>
      </c>
      <c r="AD192" s="24">
        <f t="shared" si="229"/>
        <v>7.3557331100898701E-4</v>
      </c>
      <c r="AE192" s="24">
        <f t="shared" si="230"/>
        <v>2.4750059831822362E-2</v>
      </c>
      <c r="AF192" s="24">
        <f t="shared" si="231"/>
        <v>0</v>
      </c>
      <c r="AG192" s="24">
        <f t="shared" si="232"/>
        <v>4.0135817296154999</v>
      </c>
      <c r="AH192" s="24">
        <f t="shared" si="233"/>
        <v>0.89887023195523796</v>
      </c>
      <c r="AI192" s="23">
        <f t="shared" si="234"/>
        <v>0</v>
      </c>
      <c r="AJ192" s="21"/>
      <c r="AK192" s="21">
        <f t="shared" si="235"/>
        <v>51.484000000000002</v>
      </c>
      <c r="AL192" s="21">
        <f t="shared" si="236"/>
        <v>0.17599999999999999</v>
      </c>
      <c r="AM192" s="21">
        <f t="shared" si="237"/>
        <v>4.859</v>
      </c>
      <c r="AN192" s="21">
        <f t="shared" si="238"/>
        <v>0.41299999999999998</v>
      </c>
      <c r="AO192" s="21">
        <f t="shared" si="239"/>
        <v>0</v>
      </c>
      <c r="AP192" s="21">
        <f t="shared" si="240"/>
        <v>3.3620000000000001</v>
      </c>
      <c r="AQ192" s="21">
        <f t="shared" si="241"/>
        <v>16.763999999999999</v>
      </c>
      <c r="AR192" s="21">
        <f t="shared" si="242"/>
        <v>21.85</v>
      </c>
      <c r="AS192" s="21">
        <f t="shared" si="243"/>
        <v>0.17299999999999999</v>
      </c>
      <c r="AT192" s="21">
        <f t="shared" si="244"/>
        <v>2.5000000000000001E-2</v>
      </c>
      <c r="AU192" s="21">
        <f t="shared" si="245"/>
        <v>0.34899999999999998</v>
      </c>
      <c r="AV192" s="21">
        <f t="shared" si="246"/>
        <v>0</v>
      </c>
      <c r="AW192" s="21">
        <f t="shared" si="247"/>
        <v>99.455000000000027</v>
      </c>
      <c r="AX192" s="21"/>
      <c r="AY192" s="21">
        <f t="shared" si="248"/>
        <v>0.85692410119840223</v>
      </c>
      <c r="AZ192" s="21">
        <f t="shared" si="249"/>
        <v>2.2036911827310744E-3</v>
      </c>
      <c r="BA192" s="21">
        <f t="shared" si="250"/>
        <v>9.5311887014515498E-2</v>
      </c>
      <c r="BB192" s="21">
        <f t="shared" si="251"/>
        <v>5.4345680636883999E-3</v>
      </c>
      <c r="BC192" s="21">
        <f t="shared" si="252"/>
        <v>4.6795835421190361E-2</v>
      </c>
      <c r="BD192" s="21">
        <f t="shared" si="253"/>
        <v>0</v>
      </c>
      <c r="BE192" s="21">
        <f t="shared" si="254"/>
        <v>0.41593473665406255</v>
      </c>
      <c r="BF192" s="21">
        <f t="shared" si="255"/>
        <v>0.3896400332397722</v>
      </c>
      <c r="BG192" s="21">
        <f t="shared" si="256"/>
        <v>2.4387699577373854E-3</v>
      </c>
      <c r="BH192" s="21">
        <f t="shared" si="257"/>
        <v>3.347042820727031E-4</v>
      </c>
      <c r="BI192" s="21">
        <f t="shared" si="258"/>
        <v>1.1261897194045068E-2</v>
      </c>
      <c r="BJ192" s="21">
        <f t="shared" si="259"/>
        <v>0</v>
      </c>
      <c r="BK192" s="21">
        <f t="shared" si="260"/>
        <v>1.8262802242082175</v>
      </c>
      <c r="BL192" s="21">
        <f t="shared" si="261"/>
        <v>2.1976812081812827</v>
      </c>
    </row>
    <row r="193" spans="1:64" x14ac:dyDescent="0.2">
      <c r="A193" s="21" t="s">
        <v>1593</v>
      </c>
      <c r="B193" s="27">
        <v>151.94241207666093</v>
      </c>
      <c r="C193" s="22">
        <v>51.981000000000002</v>
      </c>
      <c r="D193" s="22">
        <v>0.17100000000000001</v>
      </c>
      <c r="E193" s="22">
        <v>4.7990000000000004</v>
      </c>
      <c r="F193" s="22">
        <v>0.434</v>
      </c>
      <c r="G193" s="22">
        <v>3.3650000000000002</v>
      </c>
      <c r="H193" s="22">
        <v>16.721</v>
      </c>
      <c r="I193" s="22">
        <v>21.832000000000001</v>
      </c>
      <c r="J193" s="22">
        <v>6.4000000000000001E-2</v>
      </c>
      <c r="K193" s="22">
        <v>3.3000000000000002E-2</v>
      </c>
      <c r="L193" s="22">
        <v>0.36399999999999999</v>
      </c>
      <c r="N193" s="21">
        <f t="shared" si="219"/>
        <v>99.763999999999996</v>
      </c>
      <c r="O193" s="21"/>
      <c r="P193" s="22"/>
      <c r="Q193" s="26">
        <v>12</v>
      </c>
      <c r="R193" s="26">
        <v>4</v>
      </c>
      <c r="S193" s="25">
        <v>0</v>
      </c>
      <c r="T193" s="21"/>
      <c r="U193" s="24">
        <f t="shared" si="220"/>
        <v>1.8927357559198519</v>
      </c>
      <c r="V193" s="24">
        <f t="shared" si="221"/>
        <v>4.6839198719933056E-3</v>
      </c>
      <c r="W193" s="24">
        <f t="shared" si="222"/>
        <v>0.20593311992998822</v>
      </c>
      <c r="X193" s="24">
        <f t="shared" si="223"/>
        <v>1.2493381175164409E-2</v>
      </c>
      <c r="Y193" s="24">
        <f t="shared" si="224"/>
        <v>0</v>
      </c>
      <c r="Z193" s="24">
        <f t="shared" si="225"/>
        <v>0.10246365527120956</v>
      </c>
      <c r="AA193" s="24">
        <f t="shared" si="226"/>
        <v>0.90758031351124624</v>
      </c>
      <c r="AB193" s="24">
        <f t="shared" si="227"/>
        <v>0.85168879473436954</v>
      </c>
      <c r="AC193" s="24">
        <f t="shared" si="228"/>
        <v>1.9736947583142541E-3</v>
      </c>
      <c r="AD193" s="24">
        <f t="shared" si="229"/>
        <v>9.6651918761299848E-4</v>
      </c>
      <c r="AE193" s="24">
        <f t="shared" si="230"/>
        <v>2.5695838591658169E-2</v>
      </c>
      <c r="AF193" s="24">
        <f t="shared" si="231"/>
        <v>0</v>
      </c>
      <c r="AG193" s="24">
        <f t="shared" si="232"/>
        <v>4.006214992951409</v>
      </c>
      <c r="AH193" s="24">
        <f t="shared" si="233"/>
        <v>0.8985552526047722</v>
      </c>
      <c r="AI193" s="23">
        <f t="shared" si="234"/>
        <v>0</v>
      </c>
      <c r="AJ193" s="21"/>
      <c r="AK193" s="21">
        <f t="shared" si="235"/>
        <v>51.981000000000002</v>
      </c>
      <c r="AL193" s="21">
        <f t="shared" si="236"/>
        <v>0.17100000000000001</v>
      </c>
      <c r="AM193" s="21">
        <f t="shared" si="237"/>
        <v>4.7990000000000004</v>
      </c>
      <c r="AN193" s="21">
        <f t="shared" si="238"/>
        <v>0.434</v>
      </c>
      <c r="AO193" s="21">
        <f t="shared" si="239"/>
        <v>0</v>
      </c>
      <c r="AP193" s="21">
        <f t="shared" si="240"/>
        <v>3.3650000000000002</v>
      </c>
      <c r="AQ193" s="21">
        <f t="shared" si="241"/>
        <v>16.721</v>
      </c>
      <c r="AR193" s="21">
        <f t="shared" si="242"/>
        <v>21.832000000000001</v>
      </c>
      <c r="AS193" s="21">
        <f t="shared" si="243"/>
        <v>6.4000000000000001E-2</v>
      </c>
      <c r="AT193" s="21">
        <f t="shared" si="244"/>
        <v>3.3000000000000002E-2</v>
      </c>
      <c r="AU193" s="21">
        <f t="shared" si="245"/>
        <v>0.36399999999999999</v>
      </c>
      <c r="AV193" s="21">
        <f t="shared" si="246"/>
        <v>0</v>
      </c>
      <c r="AW193" s="21">
        <f t="shared" si="247"/>
        <v>99.763999999999996</v>
      </c>
      <c r="AX193" s="21"/>
      <c r="AY193" s="21">
        <f t="shared" si="248"/>
        <v>0.8651964047936086</v>
      </c>
      <c r="AZ193" s="21">
        <f t="shared" si="249"/>
        <v>2.1410863195853056E-3</v>
      </c>
      <c r="BA193" s="21">
        <f t="shared" si="250"/>
        <v>9.413495488426836E-2</v>
      </c>
      <c r="BB193" s="21">
        <f t="shared" si="251"/>
        <v>5.7109020330284883E-3</v>
      </c>
      <c r="BC193" s="21">
        <f t="shared" si="252"/>
        <v>4.6837592561661381E-2</v>
      </c>
      <c r="BD193" s="21">
        <f t="shared" si="253"/>
        <v>0</v>
      </c>
      <c r="BE193" s="21">
        <f t="shared" si="254"/>
        <v>0.41486785561874134</v>
      </c>
      <c r="BF193" s="21">
        <f t="shared" si="255"/>
        <v>0.38931904831536418</v>
      </c>
      <c r="BG193" s="21">
        <f t="shared" si="256"/>
        <v>9.0220391500111369E-4</v>
      </c>
      <c r="BH193" s="21">
        <f t="shared" si="257"/>
        <v>4.4180965233596811E-4</v>
      </c>
      <c r="BI193" s="21">
        <f t="shared" si="258"/>
        <v>1.1745932890064198E-2</v>
      </c>
      <c r="BJ193" s="21">
        <f t="shared" si="259"/>
        <v>0</v>
      </c>
      <c r="BK193" s="21">
        <f t="shared" si="260"/>
        <v>1.8312977909836587</v>
      </c>
      <c r="BL193" s="21">
        <f t="shared" si="261"/>
        <v>2.1876371023193992</v>
      </c>
    </row>
    <row r="194" spans="1:64" x14ac:dyDescent="0.2">
      <c r="A194" s="21" t="s">
        <v>1594</v>
      </c>
      <c r="B194" s="27">
        <v>171.94241207665979</v>
      </c>
      <c r="C194" s="22">
        <v>51.581000000000003</v>
      </c>
      <c r="D194" s="22">
        <v>0.17699999999999999</v>
      </c>
      <c r="E194" s="22">
        <v>4.9169999999999998</v>
      </c>
      <c r="F194" s="22">
        <v>0.39900000000000002</v>
      </c>
      <c r="G194" s="22">
        <v>3.4119999999999999</v>
      </c>
      <c r="H194" s="22">
        <v>16.678000000000001</v>
      </c>
      <c r="I194" s="22">
        <v>21.832999999999998</v>
      </c>
      <c r="J194" s="22">
        <v>0.108</v>
      </c>
      <c r="K194" s="22">
        <v>4.5999999999999999E-2</v>
      </c>
      <c r="L194" s="22">
        <v>0.36399999999999999</v>
      </c>
      <c r="N194" s="21">
        <f t="shared" si="219"/>
        <v>99.515000000000015</v>
      </c>
      <c r="O194" s="21"/>
      <c r="P194" s="22"/>
      <c r="Q194" s="26">
        <v>12</v>
      </c>
      <c r="R194" s="26">
        <v>4</v>
      </c>
      <c r="S194" s="25">
        <v>0</v>
      </c>
      <c r="T194" s="21"/>
      <c r="U194" s="24">
        <f t="shared" si="220"/>
        <v>1.8850333986038823</v>
      </c>
      <c r="V194" s="24">
        <f t="shared" si="221"/>
        <v>4.8659825631386594E-3</v>
      </c>
      <c r="W194" s="24">
        <f t="shared" si="222"/>
        <v>0.21176763815398836</v>
      </c>
      <c r="X194" s="24">
        <f t="shared" si="223"/>
        <v>1.152781749257703E-2</v>
      </c>
      <c r="Y194" s="24">
        <f t="shared" si="224"/>
        <v>0</v>
      </c>
      <c r="Z194" s="24">
        <f t="shared" si="225"/>
        <v>0.10427440828941373</v>
      </c>
      <c r="AA194" s="24">
        <f t="shared" si="226"/>
        <v>0.90855395863733079</v>
      </c>
      <c r="AB194" s="24">
        <f t="shared" si="227"/>
        <v>0.85483985304916987</v>
      </c>
      <c r="AC194" s="24">
        <f t="shared" si="228"/>
        <v>3.3427793036607547E-3</v>
      </c>
      <c r="AD194" s="24">
        <f t="shared" si="229"/>
        <v>1.3521918293965666E-3</v>
      </c>
      <c r="AE194" s="24">
        <f t="shared" si="230"/>
        <v>2.5789726174279146E-2</v>
      </c>
      <c r="AF194" s="24">
        <f t="shared" si="231"/>
        <v>0</v>
      </c>
      <c r="AG194" s="24">
        <f t="shared" si="232"/>
        <v>4.0113477540968372</v>
      </c>
      <c r="AH194" s="24">
        <f t="shared" si="233"/>
        <v>0.89704631930302592</v>
      </c>
      <c r="AI194" s="23">
        <f t="shared" si="234"/>
        <v>0</v>
      </c>
      <c r="AJ194" s="21"/>
      <c r="AK194" s="21">
        <f t="shared" si="235"/>
        <v>51.581000000000003</v>
      </c>
      <c r="AL194" s="21">
        <f t="shared" si="236"/>
        <v>0.17699999999999999</v>
      </c>
      <c r="AM194" s="21">
        <f t="shared" si="237"/>
        <v>4.9169999999999998</v>
      </c>
      <c r="AN194" s="21">
        <f t="shared" si="238"/>
        <v>0.39900000000000002</v>
      </c>
      <c r="AO194" s="21">
        <f t="shared" si="239"/>
        <v>0</v>
      </c>
      <c r="AP194" s="21">
        <f t="shared" si="240"/>
        <v>3.4119999999999999</v>
      </c>
      <c r="AQ194" s="21">
        <f t="shared" si="241"/>
        <v>16.678000000000001</v>
      </c>
      <c r="AR194" s="21">
        <f t="shared" si="242"/>
        <v>21.832999999999998</v>
      </c>
      <c r="AS194" s="21">
        <f t="shared" si="243"/>
        <v>0.108</v>
      </c>
      <c r="AT194" s="21">
        <f t="shared" si="244"/>
        <v>4.5999999999999999E-2</v>
      </c>
      <c r="AU194" s="21">
        <f t="shared" si="245"/>
        <v>0.36399999999999999</v>
      </c>
      <c r="AV194" s="21">
        <f t="shared" si="246"/>
        <v>0</v>
      </c>
      <c r="AW194" s="21">
        <f t="shared" si="247"/>
        <v>99.515000000000015</v>
      </c>
      <c r="AX194" s="21"/>
      <c r="AY194" s="21">
        <f t="shared" si="248"/>
        <v>0.85853861517976038</v>
      </c>
      <c r="AZ194" s="21">
        <f t="shared" si="249"/>
        <v>2.2162121553602281E-3</v>
      </c>
      <c r="BA194" s="21">
        <f t="shared" si="250"/>
        <v>9.6449588073754422E-2</v>
      </c>
      <c r="BB194" s="21">
        <f t="shared" si="251"/>
        <v>5.2503454174616755E-3</v>
      </c>
      <c r="BC194" s="21">
        <f t="shared" si="252"/>
        <v>4.7491787762374033E-2</v>
      </c>
      <c r="BD194" s="21">
        <f t="shared" si="253"/>
        <v>0</v>
      </c>
      <c r="BE194" s="21">
        <f t="shared" si="254"/>
        <v>0.41380097458342019</v>
      </c>
      <c r="BF194" s="21">
        <f t="shared" si="255"/>
        <v>0.38933688081116458</v>
      </c>
      <c r="BG194" s="21">
        <f t="shared" si="256"/>
        <v>1.5224691065643793E-3</v>
      </c>
      <c r="BH194" s="21">
        <f t="shared" si="257"/>
        <v>6.1585587901377367E-4</v>
      </c>
      <c r="BI194" s="21">
        <f t="shared" si="258"/>
        <v>1.1745932890064198E-2</v>
      </c>
      <c r="BJ194" s="21">
        <f t="shared" si="259"/>
        <v>0</v>
      </c>
      <c r="BK194" s="21">
        <f t="shared" si="260"/>
        <v>1.8269686618589376</v>
      </c>
      <c r="BL194" s="21">
        <f t="shared" si="261"/>
        <v>2.1956303016250409</v>
      </c>
    </row>
    <row r="195" spans="1:64" x14ac:dyDescent="0.2">
      <c r="A195" s="21" t="s">
        <v>1595</v>
      </c>
      <c r="B195" s="27">
        <v>186.36461717851367</v>
      </c>
      <c r="C195" s="22">
        <v>51.506999999999998</v>
      </c>
      <c r="D195" s="22">
        <v>0.23200000000000001</v>
      </c>
      <c r="E195" s="22">
        <v>5.2309999999999999</v>
      </c>
      <c r="F195" s="22">
        <v>0.46800000000000003</v>
      </c>
      <c r="G195" s="22">
        <v>3.4369999999999998</v>
      </c>
      <c r="H195" s="22">
        <v>16.838000000000001</v>
      </c>
      <c r="I195" s="22">
        <v>21.81</v>
      </c>
      <c r="J195" s="22">
        <v>0.161</v>
      </c>
      <c r="K195" s="22">
        <v>2.3E-2</v>
      </c>
      <c r="L195" s="22">
        <v>0.36799999999999999</v>
      </c>
      <c r="N195" s="21">
        <f t="shared" si="219"/>
        <v>100.07499999999999</v>
      </c>
      <c r="O195" s="21"/>
      <c r="P195" s="22"/>
      <c r="Q195" s="26">
        <v>12</v>
      </c>
      <c r="R195" s="26">
        <v>4</v>
      </c>
      <c r="S195" s="25">
        <v>0</v>
      </c>
      <c r="T195" s="21"/>
      <c r="U195" s="24">
        <f t="shared" si="220"/>
        <v>1.872785142691443</v>
      </c>
      <c r="V195" s="24">
        <f t="shared" si="221"/>
        <v>6.3456728014534818E-3</v>
      </c>
      <c r="W195" s="24">
        <f t="shared" si="222"/>
        <v>0.22414884887408373</v>
      </c>
      <c r="X195" s="24">
        <f t="shared" si="223"/>
        <v>1.345279293860608E-2</v>
      </c>
      <c r="Y195" s="24">
        <f t="shared" si="224"/>
        <v>0</v>
      </c>
      <c r="Z195" s="24">
        <f t="shared" si="225"/>
        <v>0.10450586202538197</v>
      </c>
      <c r="AA195" s="24">
        <f t="shared" si="226"/>
        <v>0.91261934177604143</v>
      </c>
      <c r="AB195" s="24">
        <f t="shared" si="227"/>
        <v>0.84960961756513109</v>
      </c>
      <c r="AC195" s="24">
        <f t="shared" si="228"/>
        <v>4.9579510352220149E-3</v>
      </c>
      <c r="AD195" s="24">
        <f t="shared" si="229"/>
        <v>6.7266792547217801E-4</v>
      </c>
      <c r="AE195" s="24">
        <f t="shared" si="230"/>
        <v>2.594093193584697E-2</v>
      </c>
      <c r="AF195" s="24">
        <f t="shared" si="231"/>
        <v>0</v>
      </c>
      <c r="AG195" s="24">
        <f t="shared" si="232"/>
        <v>4.0150388295686819</v>
      </c>
      <c r="AH195" s="24">
        <f t="shared" si="233"/>
        <v>0.89725368948208173</v>
      </c>
      <c r="AI195" s="23">
        <f t="shared" si="234"/>
        <v>0</v>
      </c>
      <c r="AJ195" s="21"/>
      <c r="AK195" s="21">
        <f t="shared" si="235"/>
        <v>51.506999999999998</v>
      </c>
      <c r="AL195" s="21">
        <f t="shared" si="236"/>
        <v>0.23200000000000001</v>
      </c>
      <c r="AM195" s="21">
        <f t="shared" si="237"/>
        <v>5.2309999999999999</v>
      </c>
      <c r="AN195" s="21">
        <f t="shared" si="238"/>
        <v>0.46800000000000003</v>
      </c>
      <c r="AO195" s="21">
        <f t="shared" si="239"/>
        <v>0</v>
      </c>
      <c r="AP195" s="21">
        <f t="shared" si="240"/>
        <v>3.4369999999999998</v>
      </c>
      <c r="AQ195" s="21">
        <f t="shared" si="241"/>
        <v>16.838000000000001</v>
      </c>
      <c r="AR195" s="21">
        <f t="shared" si="242"/>
        <v>21.81</v>
      </c>
      <c r="AS195" s="21">
        <f t="shared" si="243"/>
        <v>0.161</v>
      </c>
      <c r="AT195" s="21">
        <f t="shared" si="244"/>
        <v>2.3E-2</v>
      </c>
      <c r="AU195" s="21">
        <f t="shared" si="245"/>
        <v>0.36799999999999999</v>
      </c>
      <c r="AV195" s="21">
        <f t="shared" si="246"/>
        <v>0</v>
      </c>
      <c r="AW195" s="21">
        <f t="shared" si="247"/>
        <v>100.07499999999999</v>
      </c>
      <c r="AX195" s="21"/>
      <c r="AY195" s="21">
        <f t="shared" si="248"/>
        <v>0.85730692410119835</v>
      </c>
      <c r="AZ195" s="21">
        <f t="shared" si="249"/>
        <v>2.9048656499636892E-3</v>
      </c>
      <c r="BA195" s="21">
        <f t="shared" si="250"/>
        <v>0.10260886622204786</v>
      </c>
      <c r="BB195" s="21">
        <f t="shared" si="251"/>
        <v>6.1582998881505365E-3</v>
      </c>
      <c r="BC195" s="21">
        <f t="shared" si="252"/>
        <v>4.7839763932965872E-2</v>
      </c>
      <c r="BD195" s="21">
        <f t="shared" si="253"/>
        <v>0</v>
      </c>
      <c r="BE195" s="21">
        <f t="shared" si="254"/>
        <v>0.41777076448228978</v>
      </c>
      <c r="BF195" s="21">
        <f t="shared" si="255"/>
        <v>0.3889267334077543</v>
      </c>
      <c r="BG195" s="21">
        <f t="shared" si="256"/>
        <v>2.2696067236746766E-3</v>
      </c>
      <c r="BH195" s="21">
        <f t="shared" si="257"/>
        <v>3.0792793950688683E-4</v>
      </c>
      <c r="BI195" s="21">
        <f t="shared" si="258"/>
        <v>1.18750090756693E-2</v>
      </c>
      <c r="BJ195" s="21">
        <f t="shared" si="259"/>
        <v>0</v>
      </c>
      <c r="BK195" s="21">
        <f t="shared" si="260"/>
        <v>1.8379687614232212</v>
      </c>
      <c r="BL195" s="21">
        <f t="shared" si="261"/>
        <v>2.1844978619003612</v>
      </c>
    </row>
    <row r="196" spans="1:64" x14ac:dyDescent="0.2">
      <c r="A196" s="21" t="s">
        <v>1596</v>
      </c>
      <c r="B196" s="27">
        <v>200.7868222803715</v>
      </c>
      <c r="C196" s="22">
        <v>42.892000000000003</v>
      </c>
      <c r="D196" s="22">
        <v>0.78300000000000003</v>
      </c>
      <c r="E196" s="22">
        <v>15.417999999999999</v>
      </c>
      <c r="F196" s="22">
        <v>0.90800000000000003</v>
      </c>
      <c r="G196" s="22">
        <v>4.617</v>
      </c>
      <c r="H196" s="22">
        <v>17.812000000000001</v>
      </c>
      <c r="I196" s="22">
        <v>11.519</v>
      </c>
      <c r="J196" s="22">
        <v>6.4000000000000001E-2</v>
      </c>
      <c r="K196" s="22">
        <v>0.1</v>
      </c>
      <c r="L196" s="22">
        <v>2.548</v>
      </c>
      <c r="N196" s="21">
        <f t="shared" si="219"/>
        <v>96.661000000000001</v>
      </c>
      <c r="O196" s="21"/>
      <c r="P196" s="22"/>
      <c r="Q196" s="26">
        <v>46</v>
      </c>
      <c r="R196" s="26">
        <v>4</v>
      </c>
      <c r="S196" s="25">
        <v>0</v>
      </c>
      <c r="T196" s="21"/>
      <c r="U196" s="24">
        <f t="shared" si="220"/>
        <v>6.1406890391533553</v>
      </c>
      <c r="V196" s="24">
        <f t="shared" si="221"/>
        <v>8.4327759249481493E-2</v>
      </c>
      <c r="W196" s="24">
        <f t="shared" si="222"/>
        <v>2.6013509218334163</v>
      </c>
      <c r="X196" s="24">
        <f t="shared" si="223"/>
        <v>0.10277123166853053</v>
      </c>
      <c r="Y196" s="24">
        <f t="shared" si="224"/>
        <v>0</v>
      </c>
      <c r="Z196" s="24">
        <f t="shared" si="225"/>
        <v>0.55276444761421017</v>
      </c>
      <c r="AA196" s="24">
        <f t="shared" si="226"/>
        <v>3.8012896078512508</v>
      </c>
      <c r="AB196" s="24">
        <f t="shared" si="227"/>
        <v>1.7668417008824817</v>
      </c>
      <c r="AC196" s="24">
        <f t="shared" si="228"/>
        <v>7.7602451228916645E-3</v>
      </c>
      <c r="AD196" s="24">
        <f t="shared" si="229"/>
        <v>1.151574374430616E-2</v>
      </c>
      <c r="AE196" s="24">
        <f t="shared" si="230"/>
        <v>0.70722285545252472</v>
      </c>
      <c r="AF196" s="24">
        <f t="shared" si="231"/>
        <v>0</v>
      </c>
      <c r="AG196" s="24">
        <f t="shared" si="232"/>
        <v>15.776533552572449</v>
      </c>
      <c r="AH196" s="24">
        <f t="shared" si="233"/>
        <v>0.87304603007389203</v>
      </c>
      <c r="AI196" s="23">
        <f t="shared" si="234"/>
        <v>0</v>
      </c>
      <c r="AJ196" s="21"/>
      <c r="AK196" s="21">
        <f t="shared" si="235"/>
        <v>42.892000000000003</v>
      </c>
      <c r="AL196" s="21">
        <f t="shared" si="236"/>
        <v>0.78300000000000003</v>
      </c>
      <c r="AM196" s="21">
        <f t="shared" si="237"/>
        <v>15.417999999999999</v>
      </c>
      <c r="AN196" s="21">
        <f t="shared" si="238"/>
        <v>0.90800000000000003</v>
      </c>
      <c r="AO196" s="21">
        <f t="shared" si="239"/>
        <v>0</v>
      </c>
      <c r="AP196" s="21">
        <f t="shared" si="240"/>
        <v>4.617</v>
      </c>
      <c r="AQ196" s="21">
        <f t="shared" si="241"/>
        <v>17.812000000000001</v>
      </c>
      <c r="AR196" s="21">
        <f t="shared" si="242"/>
        <v>11.519</v>
      </c>
      <c r="AS196" s="21">
        <f t="shared" si="243"/>
        <v>6.4000000000000001E-2</v>
      </c>
      <c r="AT196" s="21">
        <f t="shared" si="244"/>
        <v>0.1</v>
      </c>
      <c r="AU196" s="21">
        <f t="shared" si="245"/>
        <v>2.548</v>
      </c>
      <c r="AV196" s="21">
        <f t="shared" si="246"/>
        <v>0</v>
      </c>
      <c r="AW196" s="21">
        <f t="shared" si="247"/>
        <v>96.661000000000001</v>
      </c>
      <c r="AX196" s="21"/>
      <c r="AY196" s="21">
        <f t="shared" si="248"/>
        <v>0.71391478029294286</v>
      </c>
      <c r="AZ196" s="21">
        <f t="shared" si="249"/>
        <v>9.8039215686274508E-3</v>
      </c>
      <c r="BA196" s="21">
        <f t="shared" si="250"/>
        <v>0.30243232640251078</v>
      </c>
      <c r="BB196" s="21">
        <f t="shared" si="251"/>
        <v>1.1948154483847621E-2</v>
      </c>
      <c r="BC196" s="21">
        <f t="shared" si="252"/>
        <v>6.4264239184900623E-2</v>
      </c>
      <c r="BD196" s="21">
        <f t="shared" si="253"/>
        <v>0</v>
      </c>
      <c r="BE196" s="21">
        <f t="shared" si="254"/>
        <v>0.44193686049165848</v>
      </c>
      <c r="BF196" s="21">
        <f t="shared" si="255"/>
        <v>0.20541251912535174</v>
      </c>
      <c r="BG196" s="21">
        <f t="shared" si="256"/>
        <v>9.0220391500111369E-4</v>
      </c>
      <c r="BH196" s="21">
        <f t="shared" si="257"/>
        <v>1.3388171282908124E-3</v>
      </c>
      <c r="BI196" s="21">
        <f t="shared" si="258"/>
        <v>8.2221530230449397E-2</v>
      </c>
      <c r="BJ196" s="21">
        <f t="shared" si="259"/>
        <v>0</v>
      </c>
      <c r="BK196" s="21">
        <f t="shared" si="260"/>
        <v>1.8341753528235809</v>
      </c>
      <c r="BL196" s="21">
        <f t="shared" si="261"/>
        <v>8.6014314434471117</v>
      </c>
    </row>
    <row r="197" spans="1:64" x14ac:dyDescent="0.2">
      <c r="A197" s="21" t="s">
        <v>1597</v>
      </c>
      <c r="B197" s="27">
        <v>218.67536610036308</v>
      </c>
      <c r="C197" s="22">
        <v>43.368000000000002</v>
      </c>
      <c r="D197" s="22">
        <v>0.71199999999999997</v>
      </c>
      <c r="E197" s="22">
        <v>14.699</v>
      </c>
      <c r="F197" s="22">
        <v>0.877</v>
      </c>
      <c r="G197" s="22">
        <v>4.4790000000000001</v>
      </c>
      <c r="H197" s="22">
        <v>18.006</v>
      </c>
      <c r="I197" s="22">
        <v>11.545999999999999</v>
      </c>
      <c r="J197" s="22">
        <v>1.6E-2</v>
      </c>
      <c r="K197" s="22">
        <v>8.8999999999999996E-2</v>
      </c>
      <c r="L197" s="22">
        <v>2.44</v>
      </c>
      <c r="N197" s="21">
        <f t="shared" si="219"/>
        <v>96.232000000000014</v>
      </c>
      <c r="O197" s="21"/>
      <c r="P197" s="22"/>
      <c r="Q197" s="30">
        <v>46</v>
      </c>
      <c r="R197" s="26">
        <v>4</v>
      </c>
      <c r="S197" s="25">
        <v>0</v>
      </c>
      <c r="T197" s="21"/>
      <c r="U197" s="24">
        <f t="shared" si="220"/>
        <v>6.2248806931140725</v>
      </c>
      <c r="V197" s="24">
        <f t="shared" si="221"/>
        <v>7.6879335633367671E-2</v>
      </c>
      <c r="W197" s="24">
        <f t="shared" si="222"/>
        <v>2.4864487986170518</v>
      </c>
      <c r="X197" s="24">
        <f t="shared" si="223"/>
        <v>9.951903034484294E-2</v>
      </c>
      <c r="Y197" s="24">
        <f t="shared" si="224"/>
        <v>0</v>
      </c>
      <c r="Z197" s="24">
        <f t="shared" si="225"/>
        <v>0.5376282984859021</v>
      </c>
      <c r="AA197" s="24">
        <f t="shared" si="226"/>
        <v>3.8526215299540971</v>
      </c>
      <c r="AB197" s="24">
        <f t="shared" si="227"/>
        <v>1.7755595616127655</v>
      </c>
      <c r="AC197" s="24">
        <f t="shared" si="228"/>
        <v>1.9450746682062874E-3</v>
      </c>
      <c r="AD197" s="24">
        <f t="shared" si="229"/>
        <v>1.027549680105469E-2</v>
      </c>
      <c r="AE197" s="24">
        <f t="shared" si="230"/>
        <v>0.67899647508050454</v>
      </c>
      <c r="AF197" s="24">
        <f t="shared" si="231"/>
        <v>0</v>
      </c>
      <c r="AG197" s="24">
        <f t="shared" si="232"/>
        <v>15.744754294311868</v>
      </c>
      <c r="AH197" s="24">
        <f t="shared" si="233"/>
        <v>0.87754038619780794</v>
      </c>
      <c r="AI197" s="23">
        <f t="shared" si="234"/>
        <v>0</v>
      </c>
      <c r="AJ197" s="21"/>
      <c r="AK197" s="21">
        <f t="shared" si="235"/>
        <v>43.368000000000002</v>
      </c>
      <c r="AL197" s="21">
        <f t="shared" si="236"/>
        <v>0.71199999999999997</v>
      </c>
      <c r="AM197" s="21">
        <f t="shared" si="237"/>
        <v>14.699</v>
      </c>
      <c r="AN197" s="21">
        <f t="shared" si="238"/>
        <v>0.877</v>
      </c>
      <c r="AO197" s="21">
        <f t="shared" si="239"/>
        <v>0</v>
      </c>
      <c r="AP197" s="21">
        <f t="shared" si="240"/>
        <v>4.4790000000000001</v>
      </c>
      <c r="AQ197" s="21">
        <f t="shared" si="241"/>
        <v>18.006</v>
      </c>
      <c r="AR197" s="21">
        <f t="shared" si="242"/>
        <v>11.545999999999999</v>
      </c>
      <c r="AS197" s="21">
        <f t="shared" si="243"/>
        <v>1.6E-2</v>
      </c>
      <c r="AT197" s="21">
        <f t="shared" si="244"/>
        <v>8.8999999999999996E-2</v>
      </c>
      <c r="AU197" s="21">
        <f t="shared" si="245"/>
        <v>2.44</v>
      </c>
      <c r="AV197" s="21">
        <f t="shared" si="246"/>
        <v>0</v>
      </c>
      <c r="AW197" s="21">
        <f t="shared" si="247"/>
        <v>96.232000000000014</v>
      </c>
      <c r="AX197" s="21"/>
      <c r="AY197" s="21">
        <f t="shared" si="248"/>
        <v>0.7218375499334222</v>
      </c>
      <c r="AZ197" s="21">
        <f t="shared" si="249"/>
        <v>8.9149325119575289E-3</v>
      </c>
      <c r="BA197" s="21">
        <f t="shared" si="250"/>
        <v>0.28832875637504907</v>
      </c>
      <c r="BB197" s="21">
        <f t="shared" si="251"/>
        <v>1.1540232910059872E-2</v>
      </c>
      <c r="BC197" s="21">
        <f t="shared" si="252"/>
        <v>6.2343410723233676E-2</v>
      </c>
      <c r="BD197" s="21">
        <f t="shared" si="253"/>
        <v>0</v>
      </c>
      <c r="BE197" s="21">
        <f t="shared" si="254"/>
        <v>0.44675023074403786</v>
      </c>
      <c r="BF197" s="21">
        <f t="shared" si="255"/>
        <v>0.20589399651196383</v>
      </c>
      <c r="BG197" s="21">
        <f t="shared" si="256"/>
        <v>2.2555097875027842E-4</v>
      </c>
      <c r="BH197" s="21">
        <f t="shared" si="257"/>
        <v>1.191547244178823E-3</v>
      </c>
      <c r="BI197" s="21">
        <f t="shared" si="258"/>
        <v>7.8736473219111661E-2</v>
      </c>
      <c r="BJ197" s="21">
        <f t="shared" si="259"/>
        <v>0</v>
      </c>
      <c r="BK197" s="21">
        <f t="shared" si="260"/>
        <v>1.8257626811517647</v>
      </c>
      <c r="BL197" s="21">
        <f t="shared" si="261"/>
        <v>8.6236587355260426</v>
      </c>
    </row>
    <row r="198" spans="1:64" x14ac:dyDescent="0.2">
      <c r="A198" s="21" t="s">
        <v>1598</v>
      </c>
      <c r="B198" s="27">
        <v>233.09757120221695</v>
      </c>
      <c r="C198" s="22">
        <v>44.01</v>
      </c>
      <c r="D198" s="22">
        <v>0.628</v>
      </c>
      <c r="E198" s="22">
        <v>14.141</v>
      </c>
      <c r="F198" s="22">
        <v>0.86699999999999999</v>
      </c>
      <c r="G198" s="22">
        <v>4.3129999999999997</v>
      </c>
      <c r="H198" s="22">
        <v>18.402000000000001</v>
      </c>
      <c r="I198" s="22">
        <v>11.465</v>
      </c>
      <c r="J198" s="22">
        <v>9.6000000000000002E-2</v>
      </c>
      <c r="K198" s="22">
        <v>0.11</v>
      </c>
      <c r="L198" s="22">
        <v>2.4670000000000001</v>
      </c>
      <c r="N198" s="21">
        <f t="shared" si="219"/>
        <v>96.498999999999995</v>
      </c>
      <c r="O198" s="21"/>
      <c r="P198" s="22"/>
      <c r="Q198" s="30">
        <v>46</v>
      </c>
      <c r="R198" s="26">
        <v>4</v>
      </c>
      <c r="S198" s="25">
        <v>0</v>
      </c>
      <c r="T198" s="21"/>
      <c r="U198" s="24">
        <f t="shared" si="220"/>
        <v>6.292101210153648</v>
      </c>
      <c r="V198" s="24">
        <f t="shared" si="221"/>
        <v>6.7541696521230987E-2</v>
      </c>
      <c r="W198" s="24">
        <f t="shared" si="222"/>
        <v>2.3826187016342835</v>
      </c>
      <c r="X198" s="24">
        <f t="shared" si="223"/>
        <v>9.7995996457488577E-2</v>
      </c>
      <c r="Y198" s="24">
        <f t="shared" si="224"/>
        <v>0</v>
      </c>
      <c r="Z198" s="24">
        <f t="shared" si="225"/>
        <v>0.51565972080773981</v>
      </c>
      <c r="AA198" s="24">
        <f t="shared" si="226"/>
        <v>3.9218124531936964</v>
      </c>
      <c r="AB198" s="24">
        <f t="shared" si="227"/>
        <v>1.7561452957197574</v>
      </c>
      <c r="AC198" s="24">
        <f t="shared" si="228"/>
        <v>1.1624391322108475E-2</v>
      </c>
      <c r="AD198" s="24">
        <f t="shared" si="229"/>
        <v>1.264993227077877E-2</v>
      </c>
      <c r="AE198" s="24">
        <f t="shared" si="230"/>
        <v>0.68380069239700836</v>
      </c>
      <c r="AF198" s="24">
        <f t="shared" si="231"/>
        <v>0</v>
      </c>
      <c r="AG198" s="24">
        <f t="shared" si="232"/>
        <v>15.741950090477742</v>
      </c>
      <c r="AH198" s="24">
        <f t="shared" si="233"/>
        <v>0.88379426380881398</v>
      </c>
      <c r="AI198" s="23">
        <f t="shared" si="234"/>
        <v>0</v>
      </c>
      <c r="AJ198" s="21"/>
      <c r="AK198" s="21">
        <f t="shared" si="235"/>
        <v>44.01</v>
      </c>
      <c r="AL198" s="21">
        <f t="shared" si="236"/>
        <v>0.628</v>
      </c>
      <c r="AM198" s="21">
        <f t="shared" si="237"/>
        <v>14.141</v>
      </c>
      <c r="AN198" s="21">
        <f t="shared" si="238"/>
        <v>0.86699999999999999</v>
      </c>
      <c r="AO198" s="21">
        <f t="shared" si="239"/>
        <v>0</v>
      </c>
      <c r="AP198" s="21">
        <f t="shared" si="240"/>
        <v>4.3129999999999997</v>
      </c>
      <c r="AQ198" s="21">
        <f t="shared" si="241"/>
        <v>18.402000000000001</v>
      </c>
      <c r="AR198" s="21">
        <f t="shared" si="242"/>
        <v>11.465</v>
      </c>
      <c r="AS198" s="21">
        <f t="shared" si="243"/>
        <v>9.6000000000000002E-2</v>
      </c>
      <c r="AT198" s="21">
        <f t="shared" si="244"/>
        <v>0.11</v>
      </c>
      <c r="AU198" s="21">
        <f t="shared" si="245"/>
        <v>2.4670000000000001</v>
      </c>
      <c r="AV198" s="21">
        <f t="shared" si="246"/>
        <v>0</v>
      </c>
      <c r="AW198" s="21">
        <f t="shared" si="247"/>
        <v>96.498999999999995</v>
      </c>
      <c r="AX198" s="21"/>
      <c r="AY198" s="21">
        <f t="shared" si="248"/>
        <v>0.73252330226364848</v>
      </c>
      <c r="AZ198" s="21">
        <f t="shared" si="249"/>
        <v>7.8631708111086066E-3</v>
      </c>
      <c r="BA198" s="21">
        <f t="shared" si="250"/>
        <v>0.27738328756375052</v>
      </c>
      <c r="BB198" s="21">
        <f t="shared" si="251"/>
        <v>1.1408645305612211E-2</v>
      </c>
      <c r="BC198" s="21">
        <f t="shared" si="252"/>
        <v>6.003284895050387E-2</v>
      </c>
      <c r="BD198" s="21">
        <f t="shared" si="253"/>
        <v>0</v>
      </c>
      <c r="BE198" s="21">
        <f t="shared" si="254"/>
        <v>0.45657546074374017</v>
      </c>
      <c r="BF198" s="21">
        <f t="shared" si="255"/>
        <v>0.20444956435212761</v>
      </c>
      <c r="BG198" s="21">
        <f t="shared" si="256"/>
        <v>1.3533058725016705E-3</v>
      </c>
      <c r="BH198" s="21">
        <f t="shared" si="257"/>
        <v>1.4726988411198937E-3</v>
      </c>
      <c r="BI198" s="21">
        <f t="shared" si="258"/>
        <v>7.9607737471946091E-2</v>
      </c>
      <c r="BJ198" s="21">
        <f t="shared" si="259"/>
        <v>0</v>
      </c>
      <c r="BK198" s="21">
        <f t="shared" si="260"/>
        <v>1.8326700221760595</v>
      </c>
      <c r="BL198" s="21">
        <f t="shared" si="261"/>
        <v>8.5896260101347686</v>
      </c>
    </row>
    <row r="199" spans="1:64" x14ac:dyDescent="0.2">
      <c r="A199" s="21" t="s">
        <v>1599</v>
      </c>
      <c r="B199" s="27">
        <v>245.90381967708831</v>
      </c>
      <c r="C199" s="22">
        <v>44.459000000000003</v>
      </c>
      <c r="D199" s="22">
        <v>0.64800000000000002</v>
      </c>
      <c r="E199" s="22">
        <v>13.852</v>
      </c>
      <c r="F199" s="22">
        <v>0.93899999999999995</v>
      </c>
      <c r="G199" s="22">
        <v>4.3890000000000002</v>
      </c>
      <c r="H199" s="22">
        <v>18.515999999999998</v>
      </c>
      <c r="I199" s="22">
        <v>11.37</v>
      </c>
      <c r="J199" s="22">
        <v>1.6E-2</v>
      </c>
      <c r="K199" s="22">
        <v>0.13800000000000001</v>
      </c>
      <c r="L199" s="22">
        <v>2.5470000000000002</v>
      </c>
      <c r="N199" s="21">
        <f t="shared" si="219"/>
        <v>96.874000000000009</v>
      </c>
      <c r="O199" s="21"/>
      <c r="P199" s="22"/>
      <c r="Q199" s="30">
        <v>46</v>
      </c>
      <c r="R199" s="26">
        <v>4</v>
      </c>
      <c r="S199" s="25">
        <v>0</v>
      </c>
      <c r="T199" s="21"/>
      <c r="U199" s="24">
        <f t="shared" si="220"/>
        <v>6.3300644649000093</v>
      </c>
      <c r="V199" s="24">
        <f t="shared" si="221"/>
        <v>6.940510872062082E-2</v>
      </c>
      <c r="W199" s="24">
        <f t="shared" si="222"/>
        <v>2.324293772249086</v>
      </c>
      <c r="X199" s="24">
        <f t="shared" si="223"/>
        <v>0.10569609436380957</v>
      </c>
      <c r="Y199" s="24">
        <f t="shared" si="224"/>
        <v>0</v>
      </c>
      <c r="Z199" s="24">
        <f t="shared" si="225"/>
        <v>0.52258079287128634</v>
      </c>
      <c r="AA199" s="24">
        <f t="shared" si="226"/>
        <v>3.9298238007761586</v>
      </c>
      <c r="AB199" s="24">
        <f t="shared" si="227"/>
        <v>1.734406777390068</v>
      </c>
      <c r="AC199" s="24">
        <f t="shared" si="228"/>
        <v>1.9294035924218291E-3</v>
      </c>
      <c r="AD199" s="24">
        <f t="shared" si="229"/>
        <v>1.5804425482438458E-2</v>
      </c>
      <c r="AE199" s="24">
        <f t="shared" si="230"/>
        <v>0.70306170545403901</v>
      </c>
      <c r="AF199" s="24">
        <f t="shared" si="231"/>
        <v>0</v>
      </c>
      <c r="AG199" s="24">
        <f t="shared" si="232"/>
        <v>15.737066345799938</v>
      </c>
      <c r="AH199" s="24">
        <f t="shared" si="233"/>
        <v>0.88262953604510952</v>
      </c>
      <c r="AI199" s="23">
        <f t="shared" si="234"/>
        <v>0</v>
      </c>
      <c r="AJ199" s="21"/>
      <c r="AK199" s="21">
        <f t="shared" si="235"/>
        <v>44.459000000000003</v>
      </c>
      <c r="AL199" s="21">
        <f t="shared" si="236"/>
        <v>0.64800000000000002</v>
      </c>
      <c r="AM199" s="21">
        <f t="shared" si="237"/>
        <v>13.852</v>
      </c>
      <c r="AN199" s="21">
        <f t="shared" si="238"/>
        <v>0.93899999999999995</v>
      </c>
      <c r="AO199" s="21">
        <f t="shared" si="239"/>
        <v>0</v>
      </c>
      <c r="AP199" s="21">
        <f t="shared" si="240"/>
        <v>4.3890000000000002</v>
      </c>
      <c r="AQ199" s="21">
        <f t="shared" si="241"/>
        <v>18.515999999999998</v>
      </c>
      <c r="AR199" s="21">
        <f t="shared" si="242"/>
        <v>11.37</v>
      </c>
      <c r="AS199" s="21">
        <f t="shared" si="243"/>
        <v>1.6E-2</v>
      </c>
      <c r="AT199" s="21">
        <f t="shared" si="244"/>
        <v>0.13800000000000001</v>
      </c>
      <c r="AU199" s="21">
        <f t="shared" si="245"/>
        <v>2.5470000000000002</v>
      </c>
      <c r="AV199" s="21">
        <f t="shared" si="246"/>
        <v>0</v>
      </c>
      <c r="AW199" s="21">
        <f t="shared" si="247"/>
        <v>96.874000000000009</v>
      </c>
      <c r="AX199" s="21"/>
      <c r="AY199" s="21">
        <f t="shared" si="248"/>
        <v>0.73999667110519318</v>
      </c>
      <c r="AZ199" s="21">
        <f t="shared" si="249"/>
        <v>8.1135902636916835E-3</v>
      </c>
      <c r="BA199" s="21">
        <f t="shared" si="250"/>
        <v>0.27171439780306006</v>
      </c>
      <c r="BB199" s="21">
        <f t="shared" si="251"/>
        <v>1.2356076057635369E-2</v>
      </c>
      <c r="BC199" s="21">
        <f t="shared" si="252"/>
        <v>6.1090696509103065E-2</v>
      </c>
      <c r="BD199" s="21">
        <f t="shared" si="253"/>
        <v>0</v>
      </c>
      <c r="BE199" s="21">
        <f t="shared" si="254"/>
        <v>0.45940393604668467</v>
      </c>
      <c r="BF199" s="21">
        <f t="shared" si="255"/>
        <v>0.20275547725108511</v>
      </c>
      <c r="BG199" s="21">
        <f t="shared" si="256"/>
        <v>2.2555097875027842E-4</v>
      </c>
      <c r="BH199" s="21">
        <f t="shared" si="257"/>
        <v>1.8475676370413212E-3</v>
      </c>
      <c r="BI199" s="21">
        <f t="shared" si="258"/>
        <v>8.2189261184048124E-2</v>
      </c>
      <c r="BJ199" s="21">
        <f t="shared" si="259"/>
        <v>0</v>
      </c>
      <c r="BK199" s="21">
        <f t="shared" si="260"/>
        <v>1.8396932248362927</v>
      </c>
      <c r="BL199" s="21">
        <f t="shared" si="261"/>
        <v>8.5541796498165166</v>
      </c>
    </row>
    <row r="200" spans="1:64" x14ac:dyDescent="0.2">
      <c r="A200" s="21" t="s">
        <v>1600</v>
      </c>
      <c r="B200" s="27">
        <v>260.32602477894613</v>
      </c>
      <c r="C200" s="22">
        <v>43.613999999999997</v>
      </c>
      <c r="D200" s="22">
        <v>0.67300000000000004</v>
      </c>
      <c r="E200" s="22">
        <v>14.239000000000001</v>
      </c>
      <c r="F200" s="22">
        <v>1.0049999999999999</v>
      </c>
      <c r="G200" s="22">
        <v>4.4589999999999996</v>
      </c>
      <c r="H200" s="22">
        <v>17.995999999999999</v>
      </c>
      <c r="I200" s="22">
        <v>11.416</v>
      </c>
      <c r="J200" s="22">
        <v>6.4000000000000001E-2</v>
      </c>
      <c r="K200" s="22">
        <v>0.151</v>
      </c>
      <c r="L200" s="22">
        <v>2.5409999999999999</v>
      </c>
      <c r="N200" s="21">
        <f t="shared" si="219"/>
        <v>96.157999999999973</v>
      </c>
      <c r="O200" s="21"/>
      <c r="P200" s="22"/>
      <c r="Q200" s="30">
        <v>46</v>
      </c>
      <c r="R200" s="26">
        <v>4</v>
      </c>
      <c r="S200" s="25">
        <v>0</v>
      </c>
      <c r="T200" s="21"/>
      <c r="U200" s="24">
        <f t="shared" si="220"/>
        <v>6.268426522696168</v>
      </c>
      <c r="V200" s="24">
        <f t="shared" si="221"/>
        <v>7.2763850798293339E-2</v>
      </c>
      <c r="W200" s="24">
        <f t="shared" si="222"/>
        <v>2.4118050665257722</v>
      </c>
      <c r="X200" s="24">
        <f t="shared" si="223"/>
        <v>0.11419407913255765</v>
      </c>
      <c r="Y200" s="24">
        <f t="shared" si="224"/>
        <v>0</v>
      </c>
      <c r="Z200" s="24">
        <f t="shared" si="225"/>
        <v>0.53593178193110236</v>
      </c>
      <c r="AA200" s="24">
        <f t="shared" si="226"/>
        <v>3.8555475930171945</v>
      </c>
      <c r="AB200" s="24">
        <f t="shared" si="227"/>
        <v>1.7578776108195355</v>
      </c>
      <c r="AC200" s="24">
        <f t="shared" si="228"/>
        <v>7.7905344361070264E-3</v>
      </c>
      <c r="AD200" s="24">
        <f t="shared" si="229"/>
        <v>1.7456643847301188E-2</v>
      </c>
      <c r="AE200" s="24">
        <f t="shared" si="230"/>
        <v>0.70803274094468549</v>
      </c>
      <c r="AF200" s="24">
        <f t="shared" si="231"/>
        <v>0</v>
      </c>
      <c r="AG200" s="24">
        <f t="shared" si="232"/>
        <v>15.74982642414872</v>
      </c>
      <c r="AH200" s="24">
        <f t="shared" si="233"/>
        <v>0.87796099305660247</v>
      </c>
      <c r="AI200" s="23">
        <f t="shared" si="234"/>
        <v>0</v>
      </c>
      <c r="AJ200" s="21"/>
      <c r="AK200" s="21">
        <f t="shared" si="235"/>
        <v>43.613999999999997</v>
      </c>
      <c r="AL200" s="21">
        <f t="shared" si="236"/>
        <v>0.67300000000000004</v>
      </c>
      <c r="AM200" s="21">
        <f t="shared" si="237"/>
        <v>14.239000000000001</v>
      </c>
      <c r="AN200" s="21">
        <f t="shared" si="238"/>
        <v>1.0049999999999999</v>
      </c>
      <c r="AO200" s="21">
        <f t="shared" si="239"/>
        <v>0</v>
      </c>
      <c r="AP200" s="21">
        <f t="shared" si="240"/>
        <v>4.4589999999999996</v>
      </c>
      <c r="AQ200" s="21">
        <f t="shared" si="241"/>
        <v>17.995999999999999</v>
      </c>
      <c r="AR200" s="21">
        <f t="shared" si="242"/>
        <v>11.416</v>
      </c>
      <c r="AS200" s="21">
        <f t="shared" si="243"/>
        <v>6.4000000000000001E-2</v>
      </c>
      <c r="AT200" s="21">
        <f t="shared" si="244"/>
        <v>0.151</v>
      </c>
      <c r="AU200" s="21">
        <f t="shared" si="245"/>
        <v>2.5409999999999999</v>
      </c>
      <c r="AV200" s="21">
        <f t="shared" si="246"/>
        <v>0</v>
      </c>
      <c r="AW200" s="21">
        <f t="shared" si="247"/>
        <v>96.157999999999973</v>
      </c>
      <c r="AX200" s="21"/>
      <c r="AY200" s="21">
        <f t="shared" si="248"/>
        <v>0.72593209054593877</v>
      </c>
      <c r="AZ200" s="21">
        <f t="shared" si="249"/>
        <v>8.4266145794205296E-3</v>
      </c>
      <c r="BA200" s="21">
        <f t="shared" si="250"/>
        <v>0.27930561004315418</v>
      </c>
      <c r="BB200" s="21">
        <f t="shared" si="251"/>
        <v>1.3224554246989931E-2</v>
      </c>
      <c r="BC200" s="21">
        <f t="shared" si="252"/>
        <v>6.2065029786760199E-2</v>
      </c>
      <c r="BD200" s="21">
        <f t="shared" si="253"/>
        <v>0</v>
      </c>
      <c r="BE200" s="21">
        <f t="shared" si="254"/>
        <v>0.44650211887535846</v>
      </c>
      <c r="BF200" s="21">
        <f t="shared" si="255"/>
        <v>0.2035757720579057</v>
      </c>
      <c r="BG200" s="21">
        <f t="shared" si="256"/>
        <v>9.0220391500111369E-4</v>
      </c>
      <c r="BH200" s="21">
        <f t="shared" si="257"/>
        <v>2.0216138637191268E-3</v>
      </c>
      <c r="BI200" s="21">
        <f t="shared" si="258"/>
        <v>8.1995646905640457E-2</v>
      </c>
      <c r="BJ200" s="21">
        <f t="shared" si="259"/>
        <v>0</v>
      </c>
      <c r="BK200" s="21">
        <f t="shared" si="260"/>
        <v>1.8239512548198882</v>
      </c>
      <c r="BL200" s="21">
        <f t="shared" si="261"/>
        <v>8.6350040235609153</v>
      </c>
    </row>
    <row r="201" spans="1:64" x14ac:dyDescent="0.2">
      <c r="A201" s="21" t="s">
        <v>1601</v>
      </c>
      <c r="B201" s="27">
        <v>274.74822988080001</v>
      </c>
      <c r="C201" s="22">
        <v>43.128999999999998</v>
      </c>
      <c r="D201" s="22">
        <v>0.71399999999999997</v>
      </c>
      <c r="E201" s="22">
        <v>15.044</v>
      </c>
      <c r="F201" s="22">
        <v>1.056</v>
      </c>
      <c r="G201" s="22">
        <v>4.5620000000000003</v>
      </c>
      <c r="H201" s="22">
        <v>17.911000000000001</v>
      </c>
      <c r="I201" s="22">
        <v>11.569000000000001</v>
      </c>
      <c r="J201" s="22">
        <v>5.6000000000000001E-2</v>
      </c>
      <c r="K201" s="22">
        <v>0.158</v>
      </c>
      <c r="L201" s="22">
        <v>2.5339999999999998</v>
      </c>
      <c r="N201" s="21">
        <f t="shared" si="219"/>
        <v>96.733000000000004</v>
      </c>
      <c r="O201" s="21"/>
      <c r="P201" s="22"/>
      <c r="Q201" s="30">
        <v>46</v>
      </c>
      <c r="R201" s="26">
        <v>4</v>
      </c>
      <c r="S201" s="25">
        <v>0</v>
      </c>
      <c r="T201" s="21"/>
      <c r="U201" s="24">
        <f t="shared" si="220"/>
        <v>6.1720832976540745</v>
      </c>
      <c r="V201" s="24">
        <f t="shared" si="221"/>
        <v>7.6864992999894771E-2</v>
      </c>
      <c r="W201" s="24">
        <f t="shared" si="222"/>
        <v>2.5372064549756108</v>
      </c>
      <c r="X201" s="24">
        <f t="shared" si="223"/>
        <v>0.11947339718210218</v>
      </c>
      <c r="Y201" s="24">
        <f t="shared" si="224"/>
        <v>0</v>
      </c>
      <c r="Z201" s="24">
        <f t="shared" si="225"/>
        <v>0.5459553055137365</v>
      </c>
      <c r="AA201" s="24">
        <f t="shared" si="226"/>
        <v>3.8208473536860681</v>
      </c>
      <c r="AB201" s="24">
        <f t="shared" si="227"/>
        <v>1.7737820900713195</v>
      </c>
      <c r="AC201" s="24">
        <f t="shared" si="228"/>
        <v>6.7874254786803694E-3</v>
      </c>
      <c r="AD201" s="24">
        <f t="shared" si="229"/>
        <v>1.8187401776704009E-2</v>
      </c>
      <c r="AE201" s="24">
        <f t="shared" si="230"/>
        <v>0.70304812785797011</v>
      </c>
      <c r="AF201" s="24">
        <f t="shared" si="231"/>
        <v>0</v>
      </c>
      <c r="AG201" s="24">
        <f t="shared" si="232"/>
        <v>15.774235847196159</v>
      </c>
      <c r="AH201" s="24">
        <f t="shared" si="233"/>
        <v>0.87497596110427844</v>
      </c>
      <c r="AI201" s="23">
        <f t="shared" si="234"/>
        <v>0</v>
      </c>
      <c r="AJ201" s="21"/>
      <c r="AK201" s="21">
        <f t="shared" si="235"/>
        <v>43.128999999999998</v>
      </c>
      <c r="AL201" s="21">
        <f t="shared" si="236"/>
        <v>0.71399999999999997</v>
      </c>
      <c r="AM201" s="21">
        <f t="shared" si="237"/>
        <v>15.044</v>
      </c>
      <c r="AN201" s="21">
        <f t="shared" si="238"/>
        <v>1.056</v>
      </c>
      <c r="AO201" s="21">
        <f t="shared" si="239"/>
        <v>0</v>
      </c>
      <c r="AP201" s="21">
        <f t="shared" si="240"/>
        <v>4.5620000000000003</v>
      </c>
      <c r="AQ201" s="21">
        <f t="shared" si="241"/>
        <v>17.911000000000001</v>
      </c>
      <c r="AR201" s="21">
        <f t="shared" si="242"/>
        <v>11.569000000000001</v>
      </c>
      <c r="AS201" s="21">
        <f t="shared" si="243"/>
        <v>5.6000000000000001E-2</v>
      </c>
      <c r="AT201" s="21">
        <f t="shared" si="244"/>
        <v>0.158</v>
      </c>
      <c r="AU201" s="21">
        <f t="shared" si="245"/>
        <v>2.5339999999999998</v>
      </c>
      <c r="AV201" s="21">
        <f t="shared" si="246"/>
        <v>0</v>
      </c>
      <c r="AW201" s="21">
        <f t="shared" si="247"/>
        <v>96.733000000000004</v>
      </c>
      <c r="AX201" s="21"/>
      <c r="AY201" s="21">
        <f t="shared" si="248"/>
        <v>0.71785952063914782</v>
      </c>
      <c r="AZ201" s="21">
        <f t="shared" si="249"/>
        <v>8.9399744572158362E-3</v>
      </c>
      <c r="BA201" s="21">
        <f t="shared" si="250"/>
        <v>0.29509611612397019</v>
      </c>
      <c r="BB201" s="21">
        <f t="shared" si="251"/>
        <v>1.3895651029673004E-2</v>
      </c>
      <c r="BC201" s="21">
        <f t="shared" si="252"/>
        <v>6.349869160959859E-2</v>
      </c>
      <c r="BD201" s="21">
        <f t="shared" si="253"/>
        <v>0</v>
      </c>
      <c r="BE201" s="21">
        <f t="shared" si="254"/>
        <v>0.44439316799158407</v>
      </c>
      <c r="BF201" s="21">
        <f t="shared" si="255"/>
        <v>0.20630414391537413</v>
      </c>
      <c r="BG201" s="21">
        <f t="shared" si="256"/>
        <v>7.8942842562597447E-4</v>
      </c>
      <c r="BH201" s="21">
        <f t="shared" si="257"/>
        <v>2.1153310626994834E-3</v>
      </c>
      <c r="BI201" s="21">
        <f t="shared" si="258"/>
        <v>8.1769763580831531E-2</v>
      </c>
      <c r="BJ201" s="21">
        <f t="shared" si="259"/>
        <v>0</v>
      </c>
      <c r="BK201" s="21">
        <f t="shared" si="260"/>
        <v>1.8346617888357206</v>
      </c>
      <c r="BL201" s="21">
        <f t="shared" si="261"/>
        <v>8.597898502702515</v>
      </c>
    </row>
    <row r="202" spans="1:64" x14ac:dyDescent="0.2">
      <c r="A202" s="21" t="s">
        <v>1602</v>
      </c>
      <c r="B202" s="27">
        <v>289.17043498265781</v>
      </c>
      <c r="C202" s="22">
        <v>43.192</v>
      </c>
      <c r="D202" s="22">
        <v>0.72399999999999998</v>
      </c>
      <c r="E202" s="22">
        <v>14.911</v>
      </c>
      <c r="F202" s="22">
        <v>0.98799999999999999</v>
      </c>
      <c r="G202" s="22">
        <v>4.4939999999999998</v>
      </c>
      <c r="H202" s="22">
        <v>17.581</v>
      </c>
      <c r="I202" s="22">
        <v>11.491</v>
      </c>
      <c r="J202" s="22">
        <v>0.08</v>
      </c>
      <c r="K202" s="22">
        <v>0.10299999999999999</v>
      </c>
      <c r="L202" s="22">
        <v>2.4750000000000001</v>
      </c>
      <c r="N202" s="21">
        <f t="shared" si="219"/>
        <v>96.038999999999987</v>
      </c>
      <c r="O202" s="21"/>
      <c r="P202" s="22"/>
      <c r="Q202" s="30">
        <v>46</v>
      </c>
      <c r="R202" s="26">
        <v>4</v>
      </c>
      <c r="S202" s="25">
        <v>0</v>
      </c>
      <c r="T202" s="21"/>
      <c r="U202" s="24">
        <f t="shared" si="220"/>
        <v>6.2154467945154241</v>
      </c>
      <c r="V202" s="24">
        <f t="shared" si="221"/>
        <v>7.8374646510982957E-2</v>
      </c>
      <c r="W202" s="24">
        <f t="shared" si="222"/>
        <v>2.5287500348573637</v>
      </c>
      <c r="X202" s="24">
        <f t="shared" si="223"/>
        <v>0.11240118450703558</v>
      </c>
      <c r="Y202" s="24">
        <f t="shared" si="224"/>
        <v>0</v>
      </c>
      <c r="Z202" s="24">
        <f t="shared" si="225"/>
        <v>0.54080603152668461</v>
      </c>
      <c r="AA202" s="24">
        <f t="shared" si="226"/>
        <v>3.7712912745157769</v>
      </c>
      <c r="AB202" s="24">
        <f t="shared" si="227"/>
        <v>1.7716132419090835</v>
      </c>
      <c r="AC202" s="24">
        <f t="shared" si="228"/>
        <v>9.7502035655936212E-3</v>
      </c>
      <c r="AD202" s="24">
        <f t="shared" si="229"/>
        <v>1.1922228667394296E-2</v>
      </c>
      <c r="AE202" s="24">
        <f t="shared" si="230"/>
        <v>0.69049461743210339</v>
      </c>
      <c r="AF202" s="24">
        <f t="shared" si="231"/>
        <v>0</v>
      </c>
      <c r="AG202" s="24">
        <f t="shared" si="232"/>
        <v>15.730850258007441</v>
      </c>
      <c r="AH202" s="24">
        <f t="shared" si="233"/>
        <v>0.87458399169961609</v>
      </c>
      <c r="AI202" s="23">
        <f t="shared" si="234"/>
        <v>0</v>
      </c>
      <c r="AJ202" s="21"/>
      <c r="AK202" s="21">
        <f t="shared" si="235"/>
        <v>43.192</v>
      </c>
      <c r="AL202" s="21">
        <f t="shared" si="236"/>
        <v>0.72399999999999998</v>
      </c>
      <c r="AM202" s="21">
        <f t="shared" si="237"/>
        <v>14.911</v>
      </c>
      <c r="AN202" s="21">
        <f t="shared" si="238"/>
        <v>0.98799999999999999</v>
      </c>
      <c r="AO202" s="21">
        <f t="shared" si="239"/>
        <v>0</v>
      </c>
      <c r="AP202" s="21">
        <f t="shared" si="240"/>
        <v>4.4939999999999998</v>
      </c>
      <c r="AQ202" s="21">
        <f t="shared" si="241"/>
        <v>17.581</v>
      </c>
      <c r="AR202" s="21">
        <f t="shared" si="242"/>
        <v>11.491</v>
      </c>
      <c r="AS202" s="21">
        <f t="shared" si="243"/>
        <v>0.08</v>
      </c>
      <c r="AT202" s="21">
        <f t="shared" si="244"/>
        <v>0.10299999999999999</v>
      </c>
      <c r="AU202" s="21">
        <f t="shared" si="245"/>
        <v>2.4750000000000001</v>
      </c>
      <c r="AV202" s="21">
        <f t="shared" si="246"/>
        <v>0</v>
      </c>
      <c r="AW202" s="21">
        <f t="shared" si="247"/>
        <v>96.038999999999987</v>
      </c>
      <c r="AX202" s="21"/>
      <c r="AY202" s="21">
        <f t="shared" si="248"/>
        <v>0.71890812250332892</v>
      </c>
      <c r="AZ202" s="21">
        <f t="shared" si="249"/>
        <v>9.0651841835073747E-3</v>
      </c>
      <c r="BA202" s="21">
        <f t="shared" si="250"/>
        <v>0.29248724990192232</v>
      </c>
      <c r="BB202" s="21">
        <f t="shared" si="251"/>
        <v>1.3000855319428909E-2</v>
      </c>
      <c r="BC202" s="21">
        <f t="shared" si="252"/>
        <v>6.2552196425588777E-2</v>
      </c>
      <c r="BD202" s="21">
        <f t="shared" si="253"/>
        <v>0</v>
      </c>
      <c r="BE202" s="21">
        <f t="shared" si="254"/>
        <v>0.43620547632516549</v>
      </c>
      <c r="BF202" s="21">
        <f t="shared" si="255"/>
        <v>0.20491320924293924</v>
      </c>
      <c r="BG202" s="21">
        <f t="shared" si="256"/>
        <v>1.1277548937513922E-3</v>
      </c>
      <c r="BH202" s="21">
        <f t="shared" si="257"/>
        <v>1.3789816421395367E-3</v>
      </c>
      <c r="BI202" s="21">
        <f t="shared" si="258"/>
        <v>7.9865889843156304E-2</v>
      </c>
      <c r="BJ202" s="21">
        <f t="shared" si="259"/>
        <v>0</v>
      </c>
      <c r="BK202" s="21">
        <f t="shared" si="260"/>
        <v>1.8195049202809284</v>
      </c>
      <c r="BL202" s="21">
        <f t="shared" si="261"/>
        <v>8.6456761301742606</v>
      </c>
    </row>
    <row r="203" spans="1:64" x14ac:dyDescent="0.2">
      <c r="A203" s="21" t="s">
        <v>1603</v>
      </c>
      <c r="B203" s="27">
        <v>303.59264008451169</v>
      </c>
      <c r="C203" s="22">
        <v>43.418999999999997</v>
      </c>
      <c r="D203" s="22">
        <v>0.68899999999999995</v>
      </c>
      <c r="E203" s="22">
        <v>14.666</v>
      </c>
      <c r="F203" s="22">
        <v>0.90500000000000003</v>
      </c>
      <c r="G203" s="22">
        <v>4.4169999999999998</v>
      </c>
      <c r="H203" s="22">
        <v>17.859000000000002</v>
      </c>
      <c r="I203" s="22">
        <v>11.443</v>
      </c>
      <c r="J203" s="22">
        <v>9.6000000000000002E-2</v>
      </c>
      <c r="K203" s="22">
        <v>9.0999999999999998E-2</v>
      </c>
      <c r="L203" s="22">
        <v>2.5449999999999999</v>
      </c>
      <c r="N203" s="21">
        <f t="shared" si="219"/>
        <v>96.13000000000001</v>
      </c>
      <c r="O203" s="21"/>
      <c r="P203" s="22"/>
      <c r="Q203" s="30">
        <v>46</v>
      </c>
      <c r="R203" s="26">
        <v>4</v>
      </c>
      <c r="S203" s="25">
        <v>0</v>
      </c>
      <c r="T203" s="21"/>
      <c r="U203" s="24">
        <f t="shared" si="220"/>
        <v>6.2387386427715574</v>
      </c>
      <c r="V203" s="24">
        <f t="shared" si="221"/>
        <v>7.447391547467383E-2</v>
      </c>
      <c r="W203" s="24">
        <f t="shared" si="222"/>
        <v>2.4834690325806421</v>
      </c>
      <c r="X203" s="24">
        <f t="shared" si="223"/>
        <v>0.10280410566001012</v>
      </c>
      <c r="Y203" s="24">
        <f t="shared" si="224"/>
        <v>0</v>
      </c>
      <c r="Z203" s="24">
        <f t="shared" si="225"/>
        <v>0.53074241286671486</v>
      </c>
      <c r="AA203" s="24">
        <f t="shared" si="226"/>
        <v>3.825177357602191</v>
      </c>
      <c r="AB203" s="24">
        <f t="shared" si="227"/>
        <v>1.7615660341009014</v>
      </c>
      <c r="AC203" s="24">
        <f t="shared" si="228"/>
        <v>1.1682690349094457E-2</v>
      </c>
      <c r="AD203" s="24">
        <f t="shared" si="229"/>
        <v>1.0517428098220399E-2</v>
      </c>
      <c r="AE203" s="24">
        <f t="shared" si="230"/>
        <v>0.70895850625887602</v>
      </c>
      <c r="AF203" s="24">
        <f t="shared" si="231"/>
        <v>0</v>
      </c>
      <c r="AG203" s="24">
        <f t="shared" si="232"/>
        <v>15.748130125762881</v>
      </c>
      <c r="AH203" s="24">
        <f t="shared" si="233"/>
        <v>0.87815606328084839</v>
      </c>
      <c r="AI203" s="23">
        <f t="shared" si="234"/>
        <v>0</v>
      </c>
      <c r="AJ203" s="21"/>
      <c r="AK203" s="21">
        <f t="shared" si="235"/>
        <v>43.418999999999997</v>
      </c>
      <c r="AL203" s="21">
        <f t="shared" si="236"/>
        <v>0.68899999999999995</v>
      </c>
      <c r="AM203" s="21">
        <f t="shared" si="237"/>
        <v>14.666</v>
      </c>
      <c r="AN203" s="21">
        <f t="shared" si="238"/>
        <v>0.90500000000000003</v>
      </c>
      <c r="AO203" s="21">
        <f t="shared" si="239"/>
        <v>0</v>
      </c>
      <c r="AP203" s="21">
        <f t="shared" si="240"/>
        <v>4.4169999999999998</v>
      </c>
      <c r="AQ203" s="21">
        <f t="shared" si="241"/>
        <v>17.859000000000002</v>
      </c>
      <c r="AR203" s="21">
        <f t="shared" si="242"/>
        <v>11.443</v>
      </c>
      <c r="AS203" s="21">
        <f t="shared" si="243"/>
        <v>9.6000000000000002E-2</v>
      </c>
      <c r="AT203" s="21">
        <f t="shared" si="244"/>
        <v>9.0999999999999998E-2</v>
      </c>
      <c r="AU203" s="21">
        <f t="shared" si="245"/>
        <v>2.5449999999999999</v>
      </c>
      <c r="AV203" s="21">
        <f t="shared" si="246"/>
        <v>0</v>
      </c>
      <c r="AW203" s="21">
        <f t="shared" si="247"/>
        <v>96.13000000000001</v>
      </c>
      <c r="AX203" s="21"/>
      <c r="AY203" s="21">
        <f t="shared" si="248"/>
        <v>0.72268641810918777</v>
      </c>
      <c r="AZ203" s="21">
        <f t="shared" si="249"/>
        <v>8.6269501414869901E-3</v>
      </c>
      <c r="BA203" s="21">
        <f t="shared" si="250"/>
        <v>0.28768144370341314</v>
      </c>
      <c r="BB203" s="21">
        <f t="shared" si="251"/>
        <v>1.1908678202513323E-2</v>
      </c>
      <c r="BC203" s="21">
        <f t="shared" si="252"/>
        <v>6.1480429820165917E-2</v>
      </c>
      <c r="BD203" s="21">
        <f t="shared" si="253"/>
        <v>0</v>
      </c>
      <c r="BE203" s="21">
        <f t="shared" si="254"/>
        <v>0.44310298627445144</v>
      </c>
      <c r="BF203" s="21">
        <f t="shared" si="255"/>
        <v>0.20405724944451775</v>
      </c>
      <c r="BG203" s="21">
        <f t="shared" si="256"/>
        <v>1.3533058725016705E-3</v>
      </c>
      <c r="BH203" s="21">
        <f t="shared" si="257"/>
        <v>1.2183235867446393E-3</v>
      </c>
      <c r="BI203" s="21">
        <f t="shared" si="258"/>
        <v>8.2124723091245563E-2</v>
      </c>
      <c r="BJ203" s="21">
        <f t="shared" si="259"/>
        <v>0</v>
      </c>
      <c r="BK203" s="21">
        <f t="shared" si="260"/>
        <v>1.8242405082462283</v>
      </c>
      <c r="BL203" s="21">
        <f t="shared" si="261"/>
        <v>8.6327049830193037</v>
      </c>
    </row>
    <row r="204" spans="1:64" x14ac:dyDescent="0.2">
      <c r="A204" s="21" t="s">
        <v>1604</v>
      </c>
      <c r="B204" s="27">
        <v>318.01484518636948</v>
      </c>
      <c r="C204" s="22">
        <v>43.347999999999999</v>
      </c>
      <c r="D204" s="22">
        <v>0.66500000000000004</v>
      </c>
      <c r="E204" s="22">
        <v>14.772</v>
      </c>
      <c r="F204" s="22">
        <v>0.91</v>
      </c>
      <c r="G204" s="22">
        <v>4.577</v>
      </c>
      <c r="H204" s="22">
        <v>18.236000000000001</v>
      </c>
      <c r="I204" s="22">
        <v>11.541</v>
      </c>
      <c r="J204" s="22">
        <v>8.0000000000000002E-3</v>
      </c>
      <c r="K204" s="22">
        <v>0.10199999999999999</v>
      </c>
      <c r="L204" s="22">
        <v>2.4990000000000001</v>
      </c>
      <c r="N204" s="21">
        <f t="shared" si="219"/>
        <v>96.657999999999987</v>
      </c>
      <c r="O204" s="21"/>
      <c r="P204" s="22"/>
      <c r="Q204" s="30">
        <v>46</v>
      </c>
      <c r="R204" s="26">
        <v>4</v>
      </c>
      <c r="S204" s="25">
        <v>0</v>
      </c>
      <c r="T204" s="21"/>
      <c r="U204" s="24">
        <f t="shared" si="220"/>
        <v>6.2011976584103232</v>
      </c>
      <c r="V204" s="24">
        <f t="shared" si="221"/>
        <v>7.1564253454216339E-2</v>
      </c>
      <c r="W204" s="24">
        <f t="shared" si="222"/>
        <v>2.49043895862695</v>
      </c>
      <c r="X204" s="24">
        <f t="shared" si="223"/>
        <v>0.10291834803933465</v>
      </c>
      <c r="Y204" s="24">
        <f t="shared" si="224"/>
        <v>0</v>
      </c>
      <c r="Z204" s="24">
        <f t="shared" si="225"/>
        <v>0.54755385624567154</v>
      </c>
      <c r="AA204" s="24">
        <f t="shared" si="226"/>
        <v>3.8887816331254617</v>
      </c>
      <c r="AB204" s="24">
        <f t="shared" si="227"/>
        <v>1.7688540696243236</v>
      </c>
      <c r="AC204" s="24">
        <f t="shared" si="228"/>
        <v>9.6928424578764029E-4</v>
      </c>
      <c r="AD204" s="24">
        <f t="shared" si="229"/>
        <v>1.1737020559926604E-2</v>
      </c>
      <c r="AE204" s="24">
        <f t="shared" si="230"/>
        <v>0.69308870494064612</v>
      </c>
      <c r="AF204" s="24">
        <f t="shared" si="231"/>
        <v>0</v>
      </c>
      <c r="AG204" s="24">
        <f t="shared" si="232"/>
        <v>15.777103787272642</v>
      </c>
      <c r="AH204" s="24">
        <f t="shared" si="233"/>
        <v>0.87657519194444655</v>
      </c>
      <c r="AI204" s="23">
        <f t="shared" si="234"/>
        <v>0</v>
      </c>
      <c r="AJ204" s="21"/>
      <c r="AK204" s="21">
        <f t="shared" si="235"/>
        <v>43.347999999999999</v>
      </c>
      <c r="AL204" s="21">
        <f t="shared" si="236"/>
        <v>0.66500000000000004</v>
      </c>
      <c r="AM204" s="21">
        <f t="shared" si="237"/>
        <v>14.772</v>
      </c>
      <c r="AN204" s="21">
        <f t="shared" si="238"/>
        <v>0.91</v>
      </c>
      <c r="AO204" s="21">
        <f t="shared" si="239"/>
        <v>0</v>
      </c>
      <c r="AP204" s="21">
        <f t="shared" si="240"/>
        <v>4.577</v>
      </c>
      <c r="AQ204" s="21">
        <f t="shared" si="241"/>
        <v>18.236000000000001</v>
      </c>
      <c r="AR204" s="21">
        <f t="shared" si="242"/>
        <v>11.541</v>
      </c>
      <c r="AS204" s="21">
        <f t="shared" si="243"/>
        <v>8.0000000000000002E-3</v>
      </c>
      <c r="AT204" s="21">
        <f t="shared" si="244"/>
        <v>0.10199999999999999</v>
      </c>
      <c r="AU204" s="21">
        <f t="shared" si="245"/>
        <v>2.4990000000000001</v>
      </c>
      <c r="AV204" s="21">
        <f t="shared" si="246"/>
        <v>0</v>
      </c>
      <c r="AW204" s="21">
        <f t="shared" si="247"/>
        <v>96.657999999999987</v>
      </c>
      <c r="AX204" s="21"/>
      <c r="AY204" s="21">
        <f t="shared" si="248"/>
        <v>0.72150466045272965</v>
      </c>
      <c r="AZ204" s="21">
        <f t="shared" si="249"/>
        <v>8.3264467983872985E-3</v>
      </c>
      <c r="BA204" s="21">
        <f t="shared" si="250"/>
        <v>0.28976069046684977</v>
      </c>
      <c r="BB204" s="21">
        <f t="shared" si="251"/>
        <v>1.1974472004737153E-2</v>
      </c>
      <c r="BC204" s="21">
        <f t="shared" si="252"/>
        <v>6.3707477311953684E-2</v>
      </c>
      <c r="BD204" s="21">
        <f t="shared" si="253"/>
        <v>0</v>
      </c>
      <c r="BE204" s="21">
        <f t="shared" si="254"/>
        <v>0.45245680372366293</v>
      </c>
      <c r="BF204" s="21">
        <f t="shared" si="255"/>
        <v>0.2058048340329616</v>
      </c>
      <c r="BG204" s="21">
        <f t="shared" si="256"/>
        <v>1.1277548937513921E-4</v>
      </c>
      <c r="BH204" s="21">
        <f t="shared" si="257"/>
        <v>1.3655934708566287E-3</v>
      </c>
      <c r="BI204" s="21">
        <f t="shared" si="258"/>
        <v>8.0640346956786901E-2</v>
      </c>
      <c r="BJ204" s="21">
        <f t="shared" si="259"/>
        <v>0</v>
      </c>
      <c r="BK204" s="21">
        <f t="shared" si="260"/>
        <v>1.8356541007083007</v>
      </c>
      <c r="BL204" s="21">
        <f t="shared" si="261"/>
        <v>8.5948130321420191</v>
      </c>
    </row>
    <row r="205" spans="1:64" x14ac:dyDescent="0.2">
      <c r="A205" s="21" t="s">
        <v>1605</v>
      </c>
      <c r="B205" s="27">
        <v>332.43705028822728</v>
      </c>
      <c r="C205" s="22">
        <v>43.228999999999999</v>
      </c>
      <c r="D205" s="22">
        <v>0.72199999999999998</v>
      </c>
      <c r="E205" s="22">
        <v>14.726000000000001</v>
      </c>
      <c r="F205" s="22">
        <v>0.93200000000000005</v>
      </c>
      <c r="G205" s="22">
        <v>4.3819999999999997</v>
      </c>
      <c r="H205" s="22">
        <v>18.024000000000001</v>
      </c>
      <c r="I205" s="22">
        <v>11.597</v>
      </c>
      <c r="J205" s="22">
        <v>9.6000000000000002E-2</v>
      </c>
      <c r="K205" s="22">
        <v>0.108</v>
      </c>
      <c r="L205" s="22">
        <v>2.4910000000000001</v>
      </c>
      <c r="N205" s="21">
        <f t="shared" si="219"/>
        <v>96.307000000000002</v>
      </c>
      <c r="O205" s="21"/>
      <c r="P205" s="22"/>
      <c r="Q205" s="30">
        <v>46</v>
      </c>
      <c r="R205" s="26">
        <v>4</v>
      </c>
      <c r="S205" s="25">
        <v>0</v>
      </c>
      <c r="T205" s="21"/>
      <c r="U205" s="24">
        <f t="shared" si="220"/>
        <v>6.2055941695437387</v>
      </c>
      <c r="V205" s="24">
        <f t="shared" si="221"/>
        <v>7.7967456898117279E-2</v>
      </c>
      <c r="W205" s="24">
        <f t="shared" si="222"/>
        <v>2.4912830322715296</v>
      </c>
      <c r="X205" s="24">
        <f t="shared" si="223"/>
        <v>0.10577158153476951</v>
      </c>
      <c r="Y205" s="24">
        <f t="shared" si="224"/>
        <v>0</v>
      </c>
      <c r="Z205" s="24">
        <f t="shared" si="225"/>
        <v>0.52604145961839488</v>
      </c>
      <c r="AA205" s="24">
        <f t="shared" si="226"/>
        <v>3.8568861875653155</v>
      </c>
      <c r="AB205" s="24">
        <f t="shared" si="227"/>
        <v>1.7835935481346663</v>
      </c>
      <c r="AC205" s="24">
        <f t="shared" si="228"/>
        <v>1.167169879670824E-2</v>
      </c>
      <c r="AD205" s="24">
        <f t="shared" si="229"/>
        <v>1.2470478573561474E-2</v>
      </c>
      <c r="AE205" s="24">
        <f t="shared" si="230"/>
        <v>0.69326290743638608</v>
      </c>
      <c r="AF205" s="24">
        <f t="shared" si="231"/>
        <v>0</v>
      </c>
      <c r="AG205" s="24">
        <f t="shared" si="232"/>
        <v>15.764542520373187</v>
      </c>
      <c r="AH205" s="24">
        <f t="shared" si="233"/>
        <v>0.87997943339164908</v>
      </c>
      <c r="AI205" s="23">
        <f t="shared" si="234"/>
        <v>0</v>
      </c>
      <c r="AJ205" s="21"/>
      <c r="AK205" s="21">
        <f t="shared" si="235"/>
        <v>43.228999999999999</v>
      </c>
      <c r="AL205" s="21">
        <f t="shared" si="236"/>
        <v>0.72199999999999998</v>
      </c>
      <c r="AM205" s="21">
        <f t="shared" si="237"/>
        <v>14.726000000000001</v>
      </c>
      <c r="AN205" s="21">
        <f t="shared" si="238"/>
        <v>0.93200000000000005</v>
      </c>
      <c r="AO205" s="21">
        <f t="shared" si="239"/>
        <v>0</v>
      </c>
      <c r="AP205" s="21">
        <f t="shared" si="240"/>
        <v>4.3819999999999997</v>
      </c>
      <c r="AQ205" s="21">
        <f t="shared" si="241"/>
        <v>18.024000000000001</v>
      </c>
      <c r="AR205" s="21">
        <f t="shared" si="242"/>
        <v>11.597</v>
      </c>
      <c r="AS205" s="21">
        <f t="shared" si="243"/>
        <v>9.6000000000000002E-2</v>
      </c>
      <c r="AT205" s="21">
        <f t="shared" si="244"/>
        <v>0.108</v>
      </c>
      <c r="AU205" s="21">
        <f t="shared" si="245"/>
        <v>2.4910000000000001</v>
      </c>
      <c r="AV205" s="21">
        <f t="shared" si="246"/>
        <v>0</v>
      </c>
      <c r="AW205" s="21">
        <f t="shared" si="247"/>
        <v>96.307000000000002</v>
      </c>
      <c r="AX205" s="21"/>
      <c r="AY205" s="21">
        <f t="shared" si="248"/>
        <v>0.71952396804260987</v>
      </c>
      <c r="AZ205" s="21">
        <f t="shared" si="249"/>
        <v>9.0401422382490673E-3</v>
      </c>
      <c r="BA205" s="21">
        <f t="shared" si="250"/>
        <v>0.28885837583366031</v>
      </c>
      <c r="BB205" s="21">
        <f t="shared" si="251"/>
        <v>1.2263964734522008E-2</v>
      </c>
      <c r="BC205" s="21">
        <f t="shared" si="252"/>
        <v>6.099326318133734E-2</v>
      </c>
      <c r="BD205" s="21">
        <f t="shared" si="253"/>
        <v>0</v>
      </c>
      <c r="BE205" s="21">
        <f t="shared" si="254"/>
        <v>0.4471968321076607</v>
      </c>
      <c r="BF205" s="21">
        <f t="shared" si="255"/>
        <v>0.20680345379778664</v>
      </c>
      <c r="BG205" s="21">
        <f t="shared" si="256"/>
        <v>1.3533058725016705E-3</v>
      </c>
      <c r="BH205" s="21">
        <f t="shared" si="257"/>
        <v>1.4459224985540775E-3</v>
      </c>
      <c r="BI205" s="21">
        <f t="shared" si="258"/>
        <v>8.0382194585576702E-2</v>
      </c>
      <c r="BJ205" s="21">
        <f t="shared" si="259"/>
        <v>0</v>
      </c>
      <c r="BK205" s="21">
        <f t="shared" si="260"/>
        <v>1.8278614228924583</v>
      </c>
      <c r="BL205" s="21">
        <f t="shared" si="261"/>
        <v>8.6245829814751165</v>
      </c>
    </row>
    <row r="206" spans="1:64" x14ac:dyDescent="0.2">
      <c r="A206" s="21" t="s">
        <v>1606</v>
      </c>
      <c r="B206" s="27">
        <v>346.85925539008116</v>
      </c>
      <c r="C206" s="22">
        <v>42.982999999999997</v>
      </c>
      <c r="D206" s="22">
        <v>0.76400000000000001</v>
      </c>
      <c r="E206" s="22">
        <v>15.079000000000001</v>
      </c>
      <c r="F206" s="22">
        <v>0.97499999999999998</v>
      </c>
      <c r="G206" s="22">
        <v>4.4740000000000002</v>
      </c>
      <c r="H206" s="22">
        <v>17.870999999999999</v>
      </c>
      <c r="I206" s="22">
        <v>11.561</v>
      </c>
      <c r="J206" s="22">
        <v>4.3999999999999997E-2</v>
      </c>
      <c r="K206" s="22">
        <v>0.13800000000000001</v>
      </c>
      <c r="L206" s="22">
        <v>2.4790000000000001</v>
      </c>
      <c r="N206" s="21">
        <f t="shared" si="219"/>
        <v>96.367999999999995</v>
      </c>
      <c r="O206" s="21"/>
      <c r="P206" s="22"/>
      <c r="Q206" s="30">
        <v>46</v>
      </c>
      <c r="R206" s="26">
        <v>4</v>
      </c>
      <c r="S206" s="25">
        <v>0</v>
      </c>
      <c r="T206" s="21"/>
      <c r="U206" s="24">
        <f t="shared" si="220"/>
        <v>6.1693196986570298</v>
      </c>
      <c r="V206" s="24">
        <f t="shared" si="221"/>
        <v>8.2490113512318705E-2</v>
      </c>
      <c r="W206" s="24">
        <f t="shared" si="222"/>
        <v>2.5506048815899192</v>
      </c>
      <c r="X206" s="24">
        <f t="shared" si="223"/>
        <v>0.11063437145097509</v>
      </c>
      <c r="Y206" s="24">
        <f t="shared" si="224"/>
        <v>0</v>
      </c>
      <c r="Z206" s="24">
        <f t="shared" si="225"/>
        <v>0.53700206040947696</v>
      </c>
      <c r="AA206" s="24">
        <f t="shared" si="226"/>
        <v>3.8235508557560944</v>
      </c>
      <c r="AB206" s="24">
        <f t="shared" si="227"/>
        <v>1.7777799672002284</v>
      </c>
      <c r="AC206" s="24">
        <f t="shared" si="228"/>
        <v>5.3486956476590294E-3</v>
      </c>
      <c r="AD206" s="24">
        <f t="shared" si="229"/>
        <v>1.5932019261136698E-2</v>
      </c>
      <c r="AE206" s="24">
        <f t="shared" si="230"/>
        <v>0.68981579565073237</v>
      </c>
      <c r="AF206" s="24">
        <f t="shared" si="231"/>
        <v>0</v>
      </c>
      <c r="AG206" s="24">
        <f t="shared" si="232"/>
        <v>15.76247845913557</v>
      </c>
      <c r="AH206" s="24">
        <f t="shared" si="233"/>
        <v>0.87685000715879702</v>
      </c>
      <c r="AI206" s="23">
        <f t="shared" si="234"/>
        <v>0</v>
      </c>
      <c r="AJ206" s="21"/>
      <c r="AK206" s="21">
        <f t="shared" si="235"/>
        <v>42.982999999999997</v>
      </c>
      <c r="AL206" s="21">
        <f t="shared" si="236"/>
        <v>0.76400000000000001</v>
      </c>
      <c r="AM206" s="21">
        <f t="shared" si="237"/>
        <v>15.079000000000001</v>
      </c>
      <c r="AN206" s="21">
        <f t="shared" si="238"/>
        <v>0.97499999999999998</v>
      </c>
      <c r="AO206" s="21">
        <f t="shared" si="239"/>
        <v>0</v>
      </c>
      <c r="AP206" s="21">
        <f t="shared" si="240"/>
        <v>4.4740000000000002</v>
      </c>
      <c r="AQ206" s="21">
        <f t="shared" si="241"/>
        <v>17.870999999999999</v>
      </c>
      <c r="AR206" s="21">
        <f t="shared" si="242"/>
        <v>11.561</v>
      </c>
      <c r="AS206" s="21">
        <f t="shared" si="243"/>
        <v>4.3999999999999997E-2</v>
      </c>
      <c r="AT206" s="21">
        <f t="shared" si="244"/>
        <v>0.13800000000000001</v>
      </c>
      <c r="AU206" s="21">
        <f t="shared" si="245"/>
        <v>2.4790000000000001</v>
      </c>
      <c r="AV206" s="21">
        <f t="shared" si="246"/>
        <v>0</v>
      </c>
      <c r="AW206" s="21">
        <f t="shared" si="247"/>
        <v>96.367999999999995</v>
      </c>
      <c r="AX206" s="21"/>
      <c r="AY206" s="21">
        <f t="shared" si="248"/>
        <v>0.71542942743009319</v>
      </c>
      <c r="AZ206" s="21">
        <f t="shared" si="249"/>
        <v>9.5660230886735285E-3</v>
      </c>
      <c r="BA206" s="21">
        <f t="shared" si="250"/>
        <v>0.29578265986661439</v>
      </c>
      <c r="BB206" s="21">
        <f t="shared" si="251"/>
        <v>1.282979143364695E-2</v>
      </c>
      <c r="BC206" s="21">
        <f t="shared" si="252"/>
        <v>6.2273815489115314E-2</v>
      </c>
      <c r="BD206" s="21">
        <f t="shared" si="253"/>
        <v>0</v>
      </c>
      <c r="BE206" s="21">
        <f t="shared" si="254"/>
        <v>0.44340072051686658</v>
      </c>
      <c r="BF206" s="21">
        <f t="shared" si="255"/>
        <v>0.20616148394897055</v>
      </c>
      <c r="BG206" s="21">
        <f t="shared" si="256"/>
        <v>6.2026519156326563E-4</v>
      </c>
      <c r="BH206" s="21">
        <f t="shared" si="257"/>
        <v>1.8475676370413212E-3</v>
      </c>
      <c r="BI206" s="21">
        <f t="shared" si="258"/>
        <v>7.9994966028761397E-2</v>
      </c>
      <c r="BJ206" s="21">
        <f t="shared" si="259"/>
        <v>0</v>
      </c>
      <c r="BK206" s="21">
        <f t="shared" si="260"/>
        <v>1.8279067206313464</v>
      </c>
      <c r="BL206" s="21">
        <f t="shared" si="261"/>
        <v>8.6232400599147194</v>
      </c>
    </row>
    <row r="207" spans="1:64" x14ac:dyDescent="0.2">
      <c r="A207" s="21" t="s">
        <v>1607</v>
      </c>
      <c r="B207" s="27">
        <v>358.17296388906465</v>
      </c>
      <c r="C207" s="22">
        <v>42.793999999999997</v>
      </c>
      <c r="D207" s="22">
        <v>0.80800000000000005</v>
      </c>
      <c r="E207" s="22">
        <v>15.218999999999999</v>
      </c>
      <c r="F207" s="22">
        <v>0.98099999999999998</v>
      </c>
      <c r="G207" s="22">
        <v>4.548</v>
      </c>
      <c r="H207" s="22">
        <v>17.763999999999999</v>
      </c>
      <c r="I207" s="22">
        <v>11.638</v>
      </c>
      <c r="J207" s="22">
        <v>0.14000000000000001</v>
      </c>
      <c r="K207" s="22">
        <v>0.106</v>
      </c>
      <c r="L207" s="22">
        <v>2.5019999999999998</v>
      </c>
      <c r="N207" s="21">
        <f t="shared" si="219"/>
        <v>96.499999999999986</v>
      </c>
      <c r="O207" s="21"/>
      <c r="P207" s="22"/>
      <c r="Q207" s="30">
        <v>46</v>
      </c>
      <c r="R207" s="26">
        <v>4</v>
      </c>
      <c r="S207" s="25">
        <v>0</v>
      </c>
      <c r="T207" s="21"/>
      <c r="U207" s="24">
        <f t="shared" si="220"/>
        <v>6.1419803029724989</v>
      </c>
      <c r="V207" s="24">
        <f t="shared" si="221"/>
        <v>8.7237836787052866E-2</v>
      </c>
      <c r="W207" s="24">
        <f t="shared" si="222"/>
        <v>2.5741968047912471</v>
      </c>
      <c r="X207" s="24">
        <f t="shared" si="223"/>
        <v>0.11131134976393874</v>
      </c>
      <c r="Y207" s="24">
        <f t="shared" si="224"/>
        <v>0</v>
      </c>
      <c r="Z207" s="24">
        <f t="shared" si="225"/>
        <v>0.54586520600831012</v>
      </c>
      <c r="AA207" s="24">
        <f t="shared" si="226"/>
        <v>3.8005265008113982</v>
      </c>
      <c r="AB207" s="24">
        <f t="shared" si="227"/>
        <v>1.7895586829311223</v>
      </c>
      <c r="AC207" s="24">
        <f t="shared" si="228"/>
        <v>1.7017988664026717E-2</v>
      </c>
      <c r="AD207" s="24">
        <f t="shared" si="229"/>
        <v>1.2237214881668268E-2</v>
      </c>
      <c r="AE207" s="24">
        <f t="shared" si="230"/>
        <v>0.69619179070317982</v>
      </c>
      <c r="AF207" s="24">
        <f t="shared" si="231"/>
        <v>0</v>
      </c>
      <c r="AG207" s="24">
        <f t="shared" si="232"/>
        <v>15.776123678314443</v>
      </c>
      <c r="AH207" s="24">
        <f t="shared" si="233"/>
        <v>0.87440956940171322</v>
      </c>
      <c r="AI207" s="23">
        <f t="shared" si="234"/>
        <v>0</v>
      </c>
      <c r="AJ207" s="21"/>
      <c r="AK207" s="21">
        <f t="shared" si="235"/>
        <v>42.793999999999997</v>
      </c>
      <c r="AL207" s="21">
        <f t="shared" si="236"/>
        <v>0.80800000000000005</v>
      </c>
      <c r="AM207" s="21">
        <f t="shared" si="237"/>
        <v>15.218999999999999</v>
      </c>
      <c r="AN207" s="21">
        <f t="shared" si="238"/>
        <v>0.98099999999999998</v>
      </c>
      <c r="AO207" s="21">
        <f t="shared" si="239"/>
        <v>0</v>
      </c>
      <c r="AP207" s="21">
        <f t="shared" si="240"/>
        <v>4.548</v>
      </c>
      <c r="AQ207" s="21">
        <f t="shared" si="241"/>
        <v>17.763999999999999</v>
      </c>
      <c r="AR207" s="21">
        <f t="shared" si="242"/>
        <v>11.638</v>
      </c>
      <c r="AS207" s="21">
        <f t="shared" si="243"/>
        <v>0.14000000000000001</v>
      </c>
      <c r="AT207" s="21">
        <f t="shared" si="244"/>
        <v>0.106</v>
      </c>
      <c r="AU207" s="21">
        <f t="shared" si="245"/>
        <v>2.5019999999999998</v>
      </c>
      <c r="AV207" s="21">
        <f t="shared" si="246"/>
        <v>0</v>
      </c>
      <c r="AW207" s="21">
        <f t="shared" si="247"/>
        <v>96.499999999999986</v>
      </c>
      <c r="AX207" s="21"/>
      <c r="AY207" s="21">
        <f t="shared" si="248"/>
        <v>0.7122836218375499</v>
      </c>
      <c r="AZ207" s="21">
        <f t="shared" si="249"/>
        <v>1.0116945884356297E-2</v>
      </c>
      <c r="BA207" s="21">
        <f t="shared" si="250"/>
        <v>0.29852883483719106</v>
      </c>
      <c r="BB207" s="21">
        <f t="shared" si="251"/>
        <v>1.2908743996315546E-2</v>
      </c>
      <c r="BC207" s="21">
        <f t="shared" si="252"/>
        <v>6.3303824954067153E-2</v>
      </c>
      <c r="BD207" s="21">
        <f t="shared" si="253"/>
        <v>0</v>
      </c>
      <c r="BE207" s="21">
        <f t="shared" si="254"/>
        <v>0.4407459235219976</v>
      </c>
      <c r="BF207" s="21">
        <f t="shared" si="255"/>
        <v>0.20753458612560496</v>
      </c>
      <c r="BG207" s="21">
        <f t="shared" si="256"/>
        <v>1.9735710640649364E-3</v>
      </c>
      <c r="BH207" s="21">
        <f t="shared" si="257"/>
        <v>1.4191461559882612E-3</v>
      </c>
      <c r="BI207" s="21">
        <f t="shared" si="258"/>
        <v>8.0737154095990721E-2</v>
      </c>
      <c r="BJ207" s="21">
        <f t="shared" si="259"/>
        <v>0</v>
      </c>
      <c r="BK207" s="21">
        <f t="shared" si="260"/>
        <v>1.8295523524731268</v>
      </c>
      <c r="BL207" s="21">
        <f t="shared" si="261"/>
        <v>8.6229419218252037</v>
      </c>
    </row>
    <row r="208" spans="1:64" x14ac:dyDescent="0.2">
      <c r="A208" s="21" t="s">
        <v>1608</v>
      </c>
      <c r="B208" s="27">
        <v>368.9432935033376</v>
      </c>
      <c r="C208" s="22">
        <v>42.581000000000003</v>
      </c>
      <c r="D208" s="22">
        <v>0.81399999999999995</v>
      </c>
      <c r="E208" s="22">
        <v>15.347</v>
      </c>
      <c r="F208" s="22">
        <v>0.94799999999999995</v>
      </c>
      <c r="G208" s="22">
        <v>4.4539999999999997</v>
      </c>
      <c r="H208" s="22">
        <v>17.786999999999999</v>
      </c>
      <c r="I208" s="22">
        <v>11.634</v>
      </c>
      <c r="J208" s="22">
        <v>0.128</v>
      </c>
      <c r="K208" s="22">
        <v>0.14399999999999999</v>
      </c>
      <c r="L208" s="22">
        <v>2.452</v>
      </c>
      <c r="N208" s="21">
        <f t="shared" si="219"/>
        <v>96.289000000000016</v>
      </c>
      <c r="O208" s="21"/>
      <c r="P208" s="22"/>
      <c r="Q208" s="30">
        <v>46</v>
      </c>
      <c r="R208" s="26">
        <v>4</v>
      </c>
      <c r="S208" s="25">
        <v>0</v>
      </c>
      <c r="T208" s="21"/>
      <c r="U208" s="24">
        <f t="shared" si="220"/>
        <v>6.1231211333309128</v>
      </c>
      <c r="V208" s="24">
        <f t="shared" si="221"/>
        <v>8.8054060912072171E-2</v>
      </c>
      <c r="W208" s="24">
        <f t="shared" si="222"/>
        <v>2.6008217035839127</v>
      </c>
      <c r="X208" s="24">
        <f t="shared" si="223"/>
        <v>0.10777306563563475</v>
      </c>
      <c r="Y208" s="24">
        <f t="shared" si="224"/>
        <v>0</v>
      </c>
      <c r="Z208" s="24">
        <f t="shared" si="225"/>
        <v>0.53560747218706051</v>
      </c>
      <c r="AA208" s="24">
        <f t="shared" si="226"/>
        <v>3.8127397604819722</v>
      </c>
      <c r="AB208" s="24">
        <f t="shared" si="227"/>
        <v>1.7923718253765202</v>
      </c>
      <c r="AC208" s="24">
        <f t="shared" si="228"/>
        <v>1.5589120773101322E-2</v>
      </c>
      <c r="AD208" s="24">
        <f t="shared" si="229"/>
        <v>1.6655998408427884E-2</v>
      </c>
      <c r="AE208" s="24">
        <f t="shared" si="230"/>
        <v>0.68358656091525294</v>
      </c>
      <c r="AF208" s="24">
        <f t="shared" si="231"/>
        <v>0</v>
      </c>
      <c r="AG208" s="24">
        <f t="shared" si="232"/>
        <v>15.77632070160487</v>
      </c>
      <c r="AH208" s="24">
        <f t="shared" si="233"/>
        <v>0.87682504557983454</v>
      </c>
      <c r="AI208" s="23">
        <f t="shared" si="234"/>
        <v>0</v>
      </c>
      <c r="AJ208" s="21"/>
      <c r="AK208" s="21">
        <f t="shared" si="235"/>
        <v>42.581000000000003</v>
      </c>
      <c r="AL208" s="21">
        <f t="shared" si="236"/>
        <v>0.81399999999999995</v>
      </c>
      <c r="AM208" s="21">
        <f t="shared" si="237"/>
        <v>15.347</v>
      </c>
      <c r="AN208" s="21">
        <f t="shared" si="238"/>
        <v>0.94799999999999995</v>
      </c>
      <c r="AO208" s="21">
        <f t="shared" si="239"/>
        <v>0</v>
      </c>
      <c r="AP208" s="21">
        <f t="shared" si="240"/>
        <v>4.4539999999999997</v>
      </c>
      <c r="AQ208" s="21">
        <f t="shared" si="241"/>
        <v>17.786999999999999</v>
      </c>
      <c r="AR208" s="21">
        <f t="shared" si="242"/>
        <v>11.634</v>
      </c>
      <c r="AS208" s="21">
        <f t="shared" si="243"/>
        <v>0.128</v>
      </c>
      <c r="AT208" s="21">
        <f t="shared" si="244"/>
        <v>0.14399999999999999</v>
      </c>
      <c r="AU208" s="21">
        <f t="shared" si="245"/>
        <v>2.452</v>
      </c>
      <c r="AV208" s="21">
        <f t="shared" si="246"/>
        <v>0</v>
      </c>
      <c r="AW208" s="21">
        <f t="shared" si="247"/>
        <v>96.289000000000016</v>
      </c>
      <c r="AX208" s="21"/>
      <c r="AY208" s="21">
        <f t="shared" si="248"/>
        <v>0.70873834886817588</v>
      </c>
      <c r="AZ208" s="21">
        <f t="shared" si="249"/>
        <v>1.0192071720131219E-2</v>
      </c>
      <c r="BA208" s="21">
        <f t="shared" si="250"/>
        <v>0.30103962338171836</v>
      </c>
      <c r="BB208" s="21">
        <f t="shared" si="251"/>
        <v>1.2474504901638265E-2</v>
      </c>
      <c r="BC208" s="21">
        <f t="shared" si="252"/>
        <v>6.1995434552641837E-2</v>
      </c>
      <c r="BD208" s="21">
        <f t="shared" si="253"/>
        <v>0</v>
      </c>
      <c r="BE208" s="21">
        <f t="shared" si="254"/>
        <v>0.44131658081996006</v>
      </c>
      <c r="BF208" s="21">
        <f t="shared" si="255"/>
        <v>0.20746325614240319</v>
      </c>
      <c r="BG208" s="21">
        <f t="shared" si="256"/>
        <v>1.8044078300022274E-3</v>
      </c>
      <c r="BH208" s="21">
        <f t="shared" si="257"/>
        <v>1.9278966647387698E-3</v>
      </c>
      <c r="BI208" s="21">
        <f t="shared" si="258"/>
        <v>7.9123701775926966E-2</v>
      </c>
      <c r="BJ208" s="21">
        <f t="shared" si="259"/>
        <v>0</v>
      </c>
      <c r="BK208" s="21">
        <f t="shared" si="260"/>
        <v>1.8260758266573367</v>
      </c>
      <c r="BL208" s="21">
        <f t="shared" si="261"/>
        <v>8.6394663744515441</v>
      </c>
    </row>
    <row r="209" spans="1:64" x14ac:dyDescent="0.2">
      <c r="A209" s="21" t="s">
        <v>1609</v>
      </c>
      <c r="B209" s="27">
        <v>383.3654986051954</v>
      </c>
      <c r="C209" s="22">
        <v>51.534999999999997</v>
      </c>
      <c r="D209" s="22">
        <v>0.19900000000000001</v>
      </c>
      <c r="E209" s="22">
        <v>5.1390000000000002</v>
      </c>
      <c r="F209" s="22">
        <v>0.52200000000000002</v>
      </c>
      <c r="G209" s="22">
        <v>3.4340000000000002</v>
      </c>
      <c r="H209" s="22">
        <v>16.896999999999998</v>
      </c>
      <c r="I209" s="22">
        <v>21.73</v>
      </c>
      <c r="J209" s="22">
        <v>9.6000000000000002E-2</v>
      </c>
      <c r="K209" s="22">
        <v>6.7000000000000004E-2</v>
      </c>
      <c r="L209" s="22">
        <v>0.378</v>
      </c>
      <c r="N209" s="21">
        <f t="shared" si="219"/>
        <v>99.997</v>
      </c>
      <c r="O209" s="21"/>
      <c r="P209" s="22"/>
      <c r="Q209" s="26">
        <v>12</v>
      </c>
      <c r="R209" s="26">
        <v>4</v>
      </c>
      <c r="S209" s="25">
        <v>0</v>
      </c>
      <c r="T209" s="21"/>
      <c r="U209" s="24">
        <f t="shared" si="220"/>
        <v>1.8749676378095745</v>
      </c>
      <c r="V209" s="24">
        <f t="shared" si="221"/>
        <v>5.4464379772279064E-3</v>
      </c>
      <c r="W209" s="24">
        <f t="shared" si="222"/>
        <v>0.22034348107735918</v>
      </c>
      <c r="X209" s="24">
        <f t="shared" si="223"/>
        <v>1.5014362719936034E-2</v>
      </c>
      <c r="Y209" s="24">
        <f t="shared" si="224"/>
        <v>0</v>
      </c>
      <c r="Z209" s="24">
        <f t="shared" si="225"/>
        <v>0.10447952906829967</v>
      </c>
      <c r="AA209" s="24">
        <f t="shared" si="226"/>
        <v>0.91638624865308049</v>
      </c>
      <c r="AB209" s="24">
        <f t="shared" si="227"/>
        <v>0.84701924210370738</v>
      </c>
      <c r="AC209" s="24">
        <f t="shared" si="228"/>
        <v>2.9581308873017718E-3</v>
      </c>
      <c r="AD209" s="24">
        <f t="shared" si="229"/>
        <v>1.9607285940890285E-3</v>
      </c>
      <c r="AE209" s="24">
        <f t="shared" si="230"/>
        <v>2.6662406847950439E-2</v>
      </c>
      <c r="AF209" s="24">
        <f t="shared" si="231"/>
        <v>0</v>
      </c>
      <c r="AG209" s="24">
        <f t="shared" si="232"/>
        <v>4.0152382057385267</v>
      </c>
      <c r="AH209" s="24">
        <f t="shared" si="233"/>
        <v>0.89765595894349326</v>
      </c>
      <c r="AI209" s="23">
        <f t="shared" si="234"/>
        <v>0</v>
      </c>
      <c r="AJ209" s="21"/>
      <c r="AK209" s="21">
        <f t="shared" si="235"/>
        <v>51.534999999999997</v>
      </c>
      <c r="AL209" s="21">
        <f t="shared" si="236"/>
        <v>0.19900000000000001</v>
      </c>
      <c r="AM209" s="21">
        <f t="shared" si="237"/>
        <v>5.1390000000000002</v>
      </c>
      <c r="AN209" s="21">
        <f t="shared" si="238"/>
        <v>0.52200000000000002</v>
      </c>
      <c r="AO209" s="21">
        <f t="shared" si="239"/>
        <v>0</v>
      </c>
      <c r="AP209" s="21">
        <f t="shared" si="240"/>
        <v>3.4340000000000002</v>
      </c>
      <c r="AQ209" s="21">
        <f t="shared" si="241"/>
        <v>16.896999999999998</v>
      </c>
      <c r="AR209" s="21">
        <f t="shared" si="242"/>
        <v>21.73</v>
      </c>
      <c r="AS209" s="21">
        <f t="shared" si="243"/>
        <v>9.6000000000000002E-2</v>
      </c>
      <c r="AT209" s="21">
        <f t="shared" si="244"/>
        <v>6.7000000000000004E-2</v>
      </c>
      <c r="AU209" s="21">
        <f t="shared" si="245"/>
        <v>0.378</v>
      </c>
      <c r="AV209" s="21">
        <f t="shared" si="246"/>
        <v>0</v>
      </c>
      <c r="AW209" s="21">
        <f t="shared" si="247"/>
        <v>99.997</v>
      </c>
      <c r="AX209" s="21"/>
      <c r="AY209" s="21">
        <f t="shared" si="248"/>
        <v>0.85777296937416769</v>
      </c>
      <c r="AZ209" s="21">
        <f t="shared" si="249"/>
        <v>2.4916735532016128E-3</v>
      </c>
      <c r="BA209" s="21">
        <f t="shared" si="250"/>
        <v>0.1008042369556689</v>
      </c>
      <c r="BB209" s="21">
        <f t="shared" si="251"/>
        <v>6.868872952167906E-3</v>
      </c>
      <c r="BC209" s="21">
        <f t="shared" si="252"/>
        <v>4.7798006792494858E-2</v>
      </c>
      <c r="BD209" s="21">
        <f t="shared" si="253"/>
        <v>0</v>
      </c>
      <c r="BE209" s="21">
        <f t="shared" si="254"/>
        <v>0.41923462450749788</v>
      </c>
      <c r="BF209" s="21">
        <f t="shared" si="255"/>
        <v>0.38750013374371856</v>
      </c>
      <c r="BG209" s="21">
        <f t="shared" si="256"/>
        <v>1.3533058725016705E-3</v>
      </c>
      <c r="BH209" s="21">
        <f t="shared" si="257"/>
        <v>8.9700747595484434E-4</v>
      </c>
      <c r="BI209" s="21">
        <f t="shared" si="258"/>
        <v>1.2197699539682052E-2</v>
      </c>
      <c r="BJ209" s="21">
        <f t="shared" si="259"/>
        <v>0</v>
      </c>
      <c r="BK209" s="21">
        <f t="shared" si="260"/>
        <v>1.8369185307670557</v>
      </c>
      <c r="BL209" s="21">
        <f t="shared" si="261"/>
        <v>2.1858553542175074</v>
      </c>
    </row>
    <row r="210" spans="1:64" x14ac:dyDescent="0.2">
      <c r="A210" s="21" t="s">
        <v>1610</v>
      </c>
      <c r="B210" s="27">
        <v>397.78770370704927</v>
      </c>
      <c r="C210" s="22">
        <v>51.718000000000004</v>
      </c>
      <c r="D210" s="22">
        <v>0.20899999999999999</v>
      </c>
      <c r="E210" s="22">
        <v>4.8540000000000001</v>
      </c>
      <c r="F210" s="22">
        <v>0.505</v>
      </c>
      <c r="G210" s="22">
        <v>3.3639999999999999</v>
      </c>
      <c r="H210" s="22">
        <v>16.771999999999998</v>
      </c>
      <c r="I210" s="22">
        <v>21.754000000000001</v>
      </c>
      <c r="J210" s="22">
        <v>0.128</v>
      </c>
      <c r="K210" s="22">
        <v>7.1999999999999995E-2</v>
      </c>
      <c r="L210" s="22">
        <v>0.36699999999999999</v>
      </c>
      <c r="N210" s="21">
        <f t="shared" si="219"/>
        <v>99.743000000000009</v>
      </c>
      <c r="O210" s="21"/>
      <c r="P210" s="22"/>
      <c r="Q210" s="26">
        <v>12</v>
      </c>
      <c r="R210" s="26">
        <v>4</v>
      </c>
      <c r="S210" s="25">
        <v>0</v>
      </c>
      <c r="T210" s="21"/>
      <c r="U210" s="24">
        <f t="shared" si="220"/>
        <v>1.8855314826494831</v>
      </c>
      <c r="V210" s="24">
        <f t="shared" si="221"/>
        <v>5.7320021241926214E-3</v>
      </c>
      <c r="W210" s="24">
        <f t="shared" si="222"/>
        <v>0.20855563625972354</v>
      </c>
      <c r="X210" s="24">
        <f t="shared" si="223"/>
        <v>1.455554090744687E-2</v>
      </c>
      <c r="Y210" s="24">
        <f t="shared" si="224"/>
        <v>0</v>
      </c>
      <c r="Z210" s="24">
        <f t="shared" si="225"/>
        <v>0.10256223430092574</v>
      </c>
      <c r="AA210" s="24">
        <f t="shared" si="226"/>
        <v>0.91149519542011115</v>
      </c>
      <c r="AB210" s="24">
        <f t="shared" si="227"/>
        <v>0.84971492189211606</v>
      </c>
      <c r="AC210" s="24">
        <f t="shared" si="228"/>
        <v>3.9523618021227976E-3</v>
      </c>
      <c r="AD210" s="24">
        <f t="shared" si="229"/>
        <v>2.1114254243022345E-3</v>
      </c>
      <c r="AE210" s="24">
        <f t="shared" si="230"/>
        <v>2.5940251724629115E-2</v>
      </c>
      <c r="AF210" s="24">
        <f t="shared" si="231"/>
        <v>0</v>
      </c>
      <c r="AG210" s="24">
        <f t="shared" si="232"/>
        <v>4.0101510525050532</v>
      </c>
      <c r="AH210" s="24">
        <f t="shared" si="233"/>
        <v>0.89885954059905637</v>
      </c>
      <c r="AI210" s="23">
        <f t="shared" si="234"/>
        <v>0</v>
      </c>
      <c r="AJ210" s="21"/>
      <c r="AK210" s="21">
        <f t="shared" si="235"/>
        <v>51.718000000000004</v>
      </c>
      <c r="AL210" s="21">
        <f t="shared" si="236"/>
        <v>0.20899999999999999</v>
      </c>
      <c r="AM210" s="21">
        <f t="shared" si="237"/>
        <v>4.8540000000000001</v>
      </c>
      <c r="AN210" s="21">
        <f t="shared" si="238"/>
        <v>0.505</v>
      </c>
      <c r="AO210" s="21">
        <f t="shared" si="239"/>
        <v>0</v>
      </c>
      <c r="AP210" s="21">
        <f t="shared" si="240"/>
        <v>3.3639999999999999</v>
      </c>
      <c r="AQ210" s="21">
        <f t="shared" si="241"/>
        <v>16.771999999999998</v>
      </c>
      <c r="AR210" s="21">
        <f t="shared" si="242"/>
        <v>21.754000000000001</v>
      </c>
      <c r="AS210" s="21">
        <f t="shared" si="243"/>
        <v>0.128</v>
      </c>
      <c r="AT210" s="21">
        <f t="shared" si="244"/>
        <v>7.1999999999999995E-2</v>
      </c>
      <c r="AU210" s="21">
        <f t="shared" si="245"/>
        <v>0.36699999999999999</v>
      </c>
      <c r="AV210" s="21">
        <f t="shared" si="246"/>
        <v>0</v>
      </c>
      <c r="AW210" s="21">
        <f t="shared" si="247"/>
        <v>99.743000000000009</v>
      </c>
      <c r="AX210" s="21"/>
      <c r="AY210" s="21">
        <f t="shared" si="248"/>
        <v>0.86081890812250339</v>
      </c>
      <c r="AZ210" s="21">
        <f t="shared" si="249"/>
        <v>2.6168832794931508E-3</v>
      </c>
      <c r="BA210" s="21">
        <f t="shared" si="250"/>
        <v>9.5213809336994901E-2</v>
      </c>
      <c r="BB210" s="21">
        <f t="shared" si="251"/>
        <v>6.6451740246068819E-3</v>
      </c>
      <c r="BC210" s="21">
        <f t="shared" si="252"/>
        <v>4.6823673514837703E-2</v>
      </c>
      <c r="BD210" s="21">
        <f t="shared" si="253"/>
        <v>0</v>
      </c>
      <c r="BE210" s="21">
        <f t="shared" si="254"/>
        <v>0.416133226149006</v>
      </c>
      <c r="BF210" s="21">
        <f t="shared" si="255"/>
        <v>0.38792811364292928</v>
      </c>
      <c r="BG210" s="21">
        <f t="shared" si="256"/>
        <v>1.8044078300022274E-3</v>
      </c>
      <c r="BH210" s="21">
        <f t="shared" si="257"/>
        <v>9.639483323693849E-4</v>
      </c>
      <c r="BI210" s="21">
        <f t="shared" si="258"/>
        <v>1.1842740029268025E-2</v>
      </c>
      <c r="BJ210" s="21">
        <f t="shared" si="259"/>
        <v>0</v>
      </c>
      <c r="BK210" s="21">
        <f t="shared" si="260"/>
        <v>1.8307908842620109</v>
      </c>
      <c r="BL210" s="21">
        <f t="shared" si="261"/>
        <v>2.1903927351711383</v>
      </c>
    </row>
    <row r="211" spans="1:64" x14ac:dyDescent="0.2">
      <c r="A211" s="21" t="s">
        <v>1611</v>
      </c>
      <c r="B211" s="27">
        <v>412.20990880890707</v>
      </c>
      <c r="C211" s="22">
        <v>51.557000000000002</v>
      </c>
      <c r="D211" s="22">
        <v>0.18</v>
      </c>
      <c r="E211" s="22">
        <v>4.7039999999999997</v>
      </c>
      <c r="F211" s="22">
        <v>0.41899999999999998</v>
      </c>
      <c r="G211" s="22">
        <v>3.3730000000000002</v>
      </c>
      <c r="H211" s="22">
        <v>17.131</v>
      </c>
      <c r="I211" s="22">
        <v>21.817</v>
      </c>
      <c r="J211" s="22">
        <v>5.6000000000000001E-2</v>
      </c>
      <c r="K211" s="22">
        <v>5.2999999999999999E-2</v>
      </c>
      <c r="L211" s="22">
        <v>0.34100000000000003</v>
      </c>
      <c r="N211" s="21">
        <f t="shared" si="219"/>
        <v>99.631</v>
      </c>
      <c r="O211" s="21"/>
      <c r="P211" s="22"/>
      <c r="Q211" s="26">
        <v>12</v>
      </c>
      <c r="R211" s="26">
        <v>4</v>
      </c>
      <c r="S211" s="25">
        <v>0</v>
      </c>
      <c r="T211" s="21"/>
      <c r="U211" s="24">
        <f t="shared" si="220"/>
        <v>1.8822245150932242</v>
      </c>
      <c r="V211" s="24">
        <f t="shared" si="221"/>
        <v>4.9433832557736011E-3</v>
      </c>
      <c r="W211" s="24">
        <f t="shared" si="222"/>
        <v>0.20238633825735694</v>
      </c>
      <c r="X211" s="24">
        <f t="shared" si="223"/>
        <v>1.2093241188181418E-2</v>
      </c>
      <c r="Y211" s="24">
        <f t="shared" si="224"/>
        <v>0</v>
      </c>
      <c r="Z211" s="24">
        <f t="shared" si="225"/>
        <v>0.10297683696521766</v>
      </c>
      <c r="AA211" s="24">
        <f t="shared" si="226"/>
        <v>0.93227484415353068</v>
      </c>
      <c r="AB211" s="24">
        <f t="shared" si="227"/>
        <v>0.85333758213381972</v>
      </c>
      <c r="AC211" s="24">
        <f t="shared" si="228"/>
        <v>1.7315158496485326E-3</v>
      </c>
      <c r="AD211" s="24">
        <f t="shared" si="229"/>
        <v>1.5563627950899897E-3</v>
      </c>
      <c r="AE211" s="24">
        <f t="shared" si="230"/>
        <v>2.4135384472782857E-2</v>
      </c>
      <c r="AF211" s="24">
        <f t="shared" si="231"/>
        <v>0</v>
      </c>
      <c r="AG211" s="24">
        <f t="shared" si="232"/>
        <v>4.0176600041646253</v>
      </c>
      <c r="AH211" s="24">
        <f t="shared" si="233"/>
        <v>0.90052965975004695</v>
      </c>
      <c r="AI211" s="23">
        <f t="shared" si="234"/>
        <v>0</v>
      </c>
      <c r="AJ211" s="21"/>
      <c r="AK211" s="21">
        <f t="shared" si="235"/>
        <v>51.557000000000002</v>
      </c>
      <c r="AL211" s="21">
        <f t="shared" si="236"/>
        <v>0.18</v>
      </c>
      <c r="AM211" s="21">
        <f t="shared" si="237"/>
        <v>4.7039999999999997</v>
      </c>
      <c r="AN211" s="21">
        <f t="shared" si="238"/>
        <v>0.41899999999999998</v>
      </c>
      <c r="AO211" s="21">
        <f t="shared" si="239"/>
        <v>0</v>
      </c>
      <c r="AP211" s="21">
        <f t="shared" si="240"/>
        <v>3.3730000000000002</v>
      </c>
      <c r="AQ211" s="21">
        <f t="shared" si="241"/>
        <v>17.131</v>
      </c>
      <c r="AR211" s="21">
        <f t="shared" si="242"/>
        <v>21.817</v>
      </c>
      <c r="AS211" s="21">
        <f t="shared" si="243"/>
        <v>5.6000000000000001E-2</v>
      </c>
      <c r="AT211" s="21">
        <f t="shared" si="244"/>
        <v>5.2999999999999999E-2</v>
      </c>
      <c r="AU211" s="21">
        <f t="shared" si="245"/>
        <v>0.34100000000000003</v>
      </c>
      <c r="AV211" s="21">
        <f t="shared" si="246"/>
        <v>0</v>
      </c>
      <c r="AW211" s="21">
        <f t="shared" si="247"/>
        <v>99.631</v>
      </c>
      <c r="AX211" s="21"/>
      <c r="AY211" s="21">
        <f t="shared" si="248"/>
        <v>0.85813914780292944</v>
      </c>
      <c r="AZ211" s="21">
        <f t="shared" si="249"/>
        <v>2.25377507324769E-3</v>
      </c>
      <c r="BA211" s="21">
        <f t="shared" si="250"/>
        <v>9.2271479011377014E-2</v>
      </c>
      <c r="BB211" s="21">
        <f t="shared" si="251"/>
        <v>5.5135206263569967E-3</v>
      </c>
      <c r="BC211" s="21">
        <f t="shared" si="252"/>
        <v>4.6948944936250771E-2</v>
      </c>
      <c r="BD211" s="21">
        <f t="shared" si="253"/>
        <v>0</v>
      </c>
      <c r="BE211" s="21">
        <f t="shared" si="254"/>
        <v>0.42504044223459475</v>
      </c>
      <c r="BF211" s="21">
        <f t="shared" si="255"/>
        <v>0.38905156087835746</v>
      </c>
      <c r="BG211" s="21">
        <f t="shared" si="256"/>
        <v>7.8942842562597447E-4</v>
      </c>
      <c r="BH211" s="21">
        <f t="shared" si="257"/>
        <v>7.0957307799413059E-4</v>
      </c>
      <c r="BI211" s="21">
        <f t="shared" si="258"/>
        <v>1.1003744822834869E-2</v>
      </c>
      <c r="BJ211" s="21">
        <f t="shared" si="259"/>
        <v>0</v>
      </c>
      <c r="BK211" s="21">
        <f t="shared" si="260"/>
        <v>1.8317216168895694</v>
      </c>
      <c r="BL211" s="21">
        <f t="shared" si="261"/>
        <v>2.1933791505867468</v>
      </c>
    </row>
    <row r="212" spans="1:64" x14ac:dyDescent="0.2">
      <c r="A212" s="21" t="s">
        <v>1612</v>
      </c>
      <c r="B212" s="27">
        <v>426.63211391076487</v>
      </c>
      <c r="C212" s="22">
        <v>52.048999999999999</v>
      </c>
      <c r="D212" s="22">
        <v>0.16200000000000001</v>
      </c>
      <c r="E212" s="22">
        <v>4.4779999999999998</v>
      </c>
      <c r="F212" s="22">
        <v>0.39100000000000001</v>
      </c>
      <c r="G212" s="22">
        <v>3.3119999999999998</v>
      </c>
      <c r="H212" s="22">
        <v>16.977</v>
      </c>
      <c r="I212" s="22">
        <v>21.927</v>
      </c>
      <c r="J212" s="22">
        <v>7.5999999999999998E-2</v>
      </c>
      <c r="K212" s="22">
        <v>5.7000000000000002E-2</v>
      </c>
      <c r="L212" s="22">
        <v>0.35299999999999998</v>
      </c>
      <c r="N212" s="21">
        <f t="shared" si="219"/>
        <v>99.781999999999982</v>
      </c>
      <c r="O212" s="21"/>
      <c r="P212" s="22"/>
      <c r="Q212" s="26">
        <v>12</v>
      </c>
      <c r="R212" s="26">
        <v>4</v>
      </c>
      <c r="S212" s="25">
        <v>0</v>
      </c>
      <c r="T212" s="21"/>
      <c r="U212" s="24">
        <f t="shared" si="220"/>
        <v>1.895650188858776</v>
      </c>
      <c r="V212" s="24">
        <f t="shared" si="221"/>
        <v>4.4384242600945603E-3</v>
      </c>
      <c r="W212" s="24">
        <f t="shared" si="222"/>
        <v>0.19220292411719883</v>
      </c>
      <c r="X212" s="24">
        <f t="shared" si="223"/>
        <v>1.125816140073173E-2</v>
      </c>
      <c r="Y212" s="24">
        <f t="shared" si="224"/>
        <v>0</v>
      </c>
      <c r="Z212" s="24">
        <f t="shared" si="225"/>
        <v>0.10087314384876343</v>
      </c>
      <c r="AA212" s="24">
        <f t="shared" si="226"/>
        <v>0.92168861045363037</v>
      </c>
      <c r="AB212" s="24">
        <f t="shared" si="227"/>
        <v>0.85559271782017465</v>
      </c>
      <c r="AC212" s="24">
        <f t="shared" si="228"/>
        <v>2.344304699315495E-3</v>
      </c>
      <c r="AD212" s="24">
        <f t="shared" si="229"/>
        <v>1.669828418976357E-3</v>
      </c>
      <c r="AE212" s="24">
        <f t="shared" si="230"/>
        <v>2.4925080489005005E-2</v>
      </c>
      <c r="AF212" s="24">
        <f t="shared" si="231"/>
        <v>0</v>
      </c>
      <c r="AG212" s="24">
        <f t="shared" si="232"/>
        <v>4.0106433843666665</v>
      </c>
      <c r="AH212" s="24">
        <f t="shared" si="233"/>
        <v>0.90135251643791392</v>
      </c>
      <c r="AI212" s="23">
        <f t="shared" si="234"/>
        <v>0</v>
      </c>
      <c r="AJ212" s="21"/>
      <c r="AK212" s="21">
        <f t="shared" si="235"/>
        <v>52.048999999999999</v>
      </c>
      <c r="AL212" s="21">
        <f t="shared" si="236"/>
        <v>0.16200000000000001</v>
      </c>
      <c r="AM212" s="21">
        <f t="shared" si="237"/>
        <v>4.4779999999999998</v>
      </c>
      <c r="AN212" s="21">
        <f t="shared" si="238"/>
        <v>0.39100000000000001</v>
      </c>
      <c r="AO212" s="21">
        <f t="shared" si="239"/>
        <v>0</v>
      </c>
      <c r="AP212" s="21">
        <f t="shared" si="240"/>
        <v>3.3119999999999998</v>
      </c>
      <c r="AQ212" s="21">
        <f t="shared" si="241"/>
        <v>16.977</v>
      </c>
      <c r="AR212" s="21">
        <f t="shared" si="242"/>
        <v>21.927</v>
      </c>
      <c r="AS212" s="21">
        <f t="shared" si="243"/>
        <v>7.5999999999999998E-2</v>
      </c>
      <c r="AT212" s="21">
        <f t="shared" si="244"/>
        <v>5.7000000000000002E-2</v>
      </c>
      <c r="AU212" s="21">
        <f t="shared" si="245"/>
        <v>0.35299999999999998</v>
      </c>
      <c r="AV212" s="21">
        <f t="shared" si="246"/>
        <v>0</v>
      </c>
      <c r="AW212" s="21">
        <f t="shared" si="247"/>
        <v>99.781999999999982</v>
      </c>
      <c r="AX212" s="21"/>
      <c r="AY212" s="21">
        <f t="shared" si="248"/>
        <v>0.86632822902796269</v>
      </c>
      <c r="AZ212" s="21">
        <f t="shared" si="249"/>
        <v>2.0283975659229209E-3</v>
      </c>
      <c r="BA212" s="21">
        <f t="shared" si="250"/>
        <v>8.7838367987446056E-2</v>
      </c>
      <c r="BB212" s="21">
        <f t="shared" si="251"/>
        <v>5.1450753339035461E-3</v>
      </c>
      <c r="BC212" s="21">
        <f t="shared" si="252"/>
        <v>4.6099883080006683E-2</v>
      </c>
      <c r="BD212" s="21">
        <f t="shared" si="253"/>
        <v>0</v>
      </c>
      <c r="BE212" s="21">
        <f t="shared" si="254"/>
        <v>0.42121951945693276</v>
      </c>
      <c r="BF212" s="21">
        <f t="shared" si="255"/>
        <v>0.39101313541640664</v>
      </c>
      <c r="BG212" s="21">
        <f t="shared" si="256"/>
        <v>1.0713671490638224E-3</v>
      </c>
      <c r="BH212" s="21">
        <f t="shared" si="257"/>
        <v>7.6312576312576313E-4</v>
      </c>
      <c r="BI212" s="21">
        <f t="shared" si="258"/>
        <v>1.1390973379650169E-2</v>
      </c>
      <c r="BJ212" s="21">
        <f t="shared" si="259"/>
        <v>0</v>
      </c>
      <c r="BK212" s="21">
        <f t="shared" si="260"/>
        <v>1.8328980741604211</v>
      </c>
      <c r="BL212" s="21">
        <f t="shared" si="261"/>
        <v>2.1881431602266184</v>
      </c>
    </row>
    <row r="213" spans="1:64" x14ac:dyDescent="0.2">
      <c r="A213" s="21" t="s">
        <v>1613</v>
      </c>
      <c r="B213" s="27">
        <v>441.05431901261875</v>
      </c>
      <c r="C213" s="22">
        <v>51.927999999999997</v>
      </c>
      <c r="D213" s="22">
        <v>0.185</v>
      </c>
      <c r="E213" s="22">
        <v>4.431</v>
      </c>
      <c r="F213" s="22">
        <v>0.435</v>
      </c>
      <c r="G213" s="22">
        <v>3.27</v>
      </c>
      <c r="H213" s="22">
        <v>17.012</v>
      </c>
      <c r="I213" s="22">
        <v>21.971</v>
      </c>
      <c r="J213" s="22">
        <v>0.104</v>
      </c>
      <c r="K213" s="22">
        <v>0.105</v>
      </c>
      <c r="L213" s="22">
        <v>0.34899999999999998</v>
      </c>
      <c r="N213" s="21">
        <f t="shared" si="219"/>
        <v>99.79</v>
      </c>
      <c r="O213" s="21"/>
      <c r="P213" s="22"/>
      <c r="Q213" s="26">
        <v>12</v>
      </c>
      <c r="R213" s="26">
        <v>4</v>
      </c>
      <c r="S213" s="25">
        <v>0</v>
      </c>
      <c r="T213" s="21"/>
      <c r="U213" s="24">
        <f t="shared" si="220"/>
        <v>1.8925720782085074</v>
      </c>
      <c r="V213" s="24">
        <f t="shared" si="221"/>
        <v>5.0721320422055698E-3</v>
      </c>
      <c r="W213" s="24">
        <f t="shared" si="222"/>
        <v>0.19031923145615584</v>
      </c>
      <c r="X213" s="24">
        <f t="shared" si="223"/>
        <v>1.2533864460642939E-2</v>
      </c>
      <c r="Y213" s="24">
        <f t="shared" si="224"/>
        <v>0</v>
      </c>
      <c r="Z213" s="24">
        <f t="shared" si="225"/>
        <v>9.9663929160532752E-2</v>
      </c>
      <c r="AA213" s="24">
        <f t="shared" si="226"/>
        <v>0.92423767982137328</v>
      </c>
      <c r="AB213" s="24">
        <f t="shared" si="227"/>
        <v>0.85791193744751626</v>
      </c>
      <c r="AC213" s="24">
        <f t="shared" si="228"/>
        <v>3.2102498105874818E-3</v>
      </c>
      <c r="AD213" s="24">
        <f t="shared" si="229"/>
        <v>3.0781608862110333E-3</v>
      </c>
      <c r="AE213" s="24">
        <f t="shared" si="230"/>
        <v>2.4659956994308164E-2</v>
      </c>
      <c r="AF213" s="24">
        <f t="shared" si="231"/>
        <v>0</v>
      </c>
      <c r="AG213" s="24">
        <f t="shared" si="232"/>
        <v>4.0132592202880399</v>
      </c>
      <c r="AH213" s="24">
        <f t="shared" si="233"/>
        <v>0.90266259151635542</v>
      </c>
      <c r="AI213" s="23">
        <f t="shared" si="234"/>
        <v>0</v>
      </c>
      <c r="AJ213" s="21"/>
      <c r="AK213" s="21">
        <f t="shared" si="235"/>
        <v>51.927999999999997</v>
      </c>
      <c r="AL213" s="21">
        <f t="shared" si="236"/>
        <v>0.185</v>
      </c>
      <c r="AM213" s="21">
        <f t="shared" si="237"/>
        <v>4.431</v>
      </c>
      <c r="AN213" s="21">
        <f t="shared" si="238"/>
        <v>0.435</v>
      </c>
      <c r="AO213" s="21">
        <f t="shared" si="239"/>
        <v>0</v>
      </c>
      <c r="AP213" s="21">
        <f t="shared" si="240"/>
        <v>3.2699999999999996</v>
      </c>
      <c r="AQ213" s="21">
        <f t="shared" si="241"/>
        <v>17.012</v>
      </c>
      <c r="AR213" s="21">
        <f t="shared" si="242"/>
        <v>21.971</v>
      </c>
      <c r="AS213" s="21">
        <f t="shared" si="243"/>
        <v>0.104</v>
      </c>
      <c r="AT213" s="21">
        <f t="shared" si="244"/>
        <v>0.105</v>
      </c>
      <c r="AU213" s="21">
        <f t="shared" si="245"/>
        <v>0.34899999999999998</v>
      </c>
      <c r="AV213" s="21">
        <f t="shared" si="246"/>
        <v>0</v>
      </c>
      <c r="AW213" s="21">
        <f t="shared" si="247"/>
        <v>99.79</v>
      </c>
      <c r="AX213" s="21"/>
      <c r="AY213" s="21">
        <f t="shared" si="248"/>
        <v>0.86431424766977361</v>
      </c>
      <c r="AZ213" s="21">
        <f t="shared" si="249"/>
        <v>2.3163799363934592E-3</v>
      </c>
      <c r="BA213" s="21">
        <f t="shared" si="250"/>
        <v>8.6916437818752454E-2</v>
      </c>
      <c r="BB213" s="21">
        <f t="shared" si="251"/>
        <v>5.7240607934732545E-3</v>
      </c>
      <c r="BC213" s="21">
        <f t="shared" si="252"/>
        <v>4.5515283113412394E-2</v>
      </c>
      <c r="BD213" s="21">
        <f t="shared" si="253"/>
        <v>0</v>
      </c>
      <c r="BE213" s="21">
        <f t="shared" si="254"/>
        <v>0.42208791099731047</v>
      </c>
      <c r="BF213" s="21">
        <f t="shared" si="255"/>
        <v>0.39179776523162629</v>
      </c>
      <c r="BG213" s="21">
        <f t="shared" si="256"/>
        <v>1.4660813618768097E-3</v>
      </c>
      <c r="BH213" s="21">
        <f t="shared" si="257"/>
        <v>1.4057579847053529E-3</v>
      </c>
      <c r="BI213" s="21">
        <f t="shared" si="258"/>
        <v>1.1261897194045068E-2</v>
      </c>
      <c r="BJ213" s="21">
        <f t="shared" si="259"/>
        <v>0</v>
      </c>
      <c r="BK213" s="21">
        <f t="shared" si="260"/>
        <v>1.8328058221013688</v>
      </c>
      <c r="BL213" s="21">
        <f t="shared" si="261"/>
        <v>2.1896805280150811</v>
      </c>
    </row>
    <row r="214" spans="1:64" x14ac:dyDescent="0.2">
      <c r="A214" s="21" t="s">
        <v>1614</v>
      </c>
      <c r="B214" s="27">
        <v>455.47652411447655</v>
      </c>
      <c r="C214" s="22">
        <v>51.860999999999997</v>
      </c>
      <c r="D214" s="22">
        <v>0.125</v>
      </c>
      <c r="E214" s="22">
        <v>4.194</v>
      </c>
      <c r="F214" s="22">
        <v>0.437</v>
      </c>
      <c r="G214" s="22">
        <v>3.1019999999999999</v>
      </c>
      <c r="H214" s="22">
        <v>16.907</v>
      </c>
      <c r="I214" s="22">
        <v>22.09</v>
      </c>
      <c r="J214" s="22">
        <v>0.13700000000000001</v>
      </c>
      <c r="K214" s="22">
        <v>6.6000000000000003E-2</v>
      </c>
      <c r="L214" s="22">
        <v>0.30399999999999999</v>
      </c>
      <c r="N214" s="21">
        <f t="shared" si="219"/>
        <v>99.222999999999999</v>
      </c>
      <c r="O214" s="21"/>
      <c r="P214" s="22"/>
      <c r="Q214" s="26">
        <v>12</v>
      </c>
      <c r="R214" s="26">
        <v>4</v>
      </c>
      <c r="S214" s="25">
        <v>0</v>
      </c>
      <c r="T214" s="21"/>
      <c r="U214" s="24">
        <f t="shared" si="220"/>
        <v>1.900025975923642</v>
      </c>
      <c r="V214" s="24">
        <f t="shared" si="221"/>
        <v>3.4450589272584675E-3</v>
      </c>
      <c r="W214" s="24">
        <f t="shared" si="222"/>
        <v>0.18108278727922753</v>
      </c>
      <c r="X214" s="24">
        <f t="shared" si="223"/>
        <v>1.2657414233704176E-2</v>
      </c>
      <c r="Y214" s="24">
        <f t="shared" si="224"/>
        <v>0</v>
      </c>
      <c r="Z214" s="24">
        <f t="shared" si="225"/>
        <v>9.5038563847701762E-2</v>
      </c>
      <c r="AA214" s="24">
        <f t="shared" si="226"/>
        <v>0.9233421642779982</v>
      </c>
      <c r="AB214" s="24">
        <f t="shared" si="227"/>
        <v>0.8670745155977907</v>
      </c>
      <c r="AC214" s="24">
        <f t="shared" si="228"/>
        <v>4.2510271254335447E-3</v>
      </c>
      <c r="AD214" s="24">
        <f t="shared" si="229"/>
        <v>1.9449738700139272E-3</v>
      </c>
      <c r="AE214" s="24">
        <f t="shared" si="230"/>
        <v>2.1592766619727713E-2</v>
      </c>
      <c r="AF214" s="24">
        <f t="shared" si="231"/>
        <v>0</v>
      </c>
      <c r="AG214" s="24">
        <f t="shared" si="232"/>
        <v>4.0104552477024979</v>
      </c>
      <c r="AH214" s="24">
        <f t="shared" si="233"/>
        <v>0.90667678479872893</v>
      </c>
      <c r="AI214" s="23">
        <f t="shared" si="234"/>
        <v>0</v>
      </c>
      <c r="AJ214" s="21"/>
      <c r="AK214" s="21">
        <f t="shared" si="235"/>
        <v>51.860999999999997</v>
      </c>
      <c r="AL214" s="21">
        <f t="shared" si="236"/>
        <v>0.125</v>
      </c>
      <c r="AM214" s="21">
        <f t="shared" si="237"/>
        <v>4.194</v>
      </c>
      <c r="AN214" s="21">
        <f t="shared" si="238"/>
        <v>0.437</v>
      </c>
      <c r="AO214" s="21">
        <f t="shared" si="239"/>
        <v>0</v>
      </c>
      <c r="AP214" s="21">
        <f t="shared" si="240"/>
        <v>3.1019999999999999</v>
      </c>
      <c r="AQ214" s="21">
        <f t="shared" si="241"/>
        <v>16.907</v>
      </c>
      <c r="AR214" s="21">
        <f t="shared" si="242"/>
        <v>22.09</v>
      </c>
      <c r="AS214" s="21">
        <f t="shared" si="243"/>
        <v>0.13700000000000001</v>
      </c>
      <c r="AT214" s="21">
        <f t="shared" si="244"/>
        <v>6.6000000000000003E-2</v>
      </c>
      <c r="AU214" s="21">
        <f t="shared" si="245"/>
        <v>0.30399999999999999</v>
      </c>
      <c r="AV214" s="21">
        <f t="shared" si="246"/>
        <v>0</v>
      </c>
      <c r="AW214" s="21">
        <f t="shared" si="247"/>
        <v>99.222999999999999</v>
      </c>
      <c r="AX214" s="21"/>
      <c r="AY214" s="21">
        <f t="shared" si="248"/>
        <v>0.863199067909454</v>
      </c>
      <c r="AZ214" s="21">
        <f t="shared" si="249"/>
        <v>1.5651215786442292E-3</v>
      </c>
      <c r="BA214" s="21">
        <f t="shared" si="250"/>
        <v>8.2267555904276188E-2</v>
      </c>
      <c r="BB214" s="21">
        <f t="shared" si="251"/>
        <v>5.7503783143627871E-3</v>
      </c>
      <c r="BC214" s="21">
        <f t="shared" si="252"/>
        <v>4.3176883247035246E-2</v>
      </c>
      <c r="BD214" s="21">
        <f t="shared" si="253"/>
        <v>0</v>
      </c>
      <c r="BE214" s="21">
        <f t="shared" si="254"/>
        <v>0.41948273637617728</v>
      </c>
      <c r="BF214" s="21">
        <f t="shared" si="255"/>
        <v>0.39391983223187954</v>
      </c>
      <c r="BG214" s="21">
        <f t="shared" si="256"/>
        <v>1.9312802555492591E-3</v>
      </c>
      <c r="BH214" s="21">
        <f t="shared" si="257"/>
        <v>8.8361930467193621E-4</v>
      </c>
      <c r="BI214" s="21">
        <f t="shared" si="258"/>
        <v>9.8097901059876827E-3</v>
      </c>
      <c r="BJ214" s="21">
        <f t="shared" si="259"/>
        <v>0</v>
      </c>
      <c r="BK214" s="21">
        <f t="shared" si="260"/>
        <v>1.8219862652280381</v>
      </c>
      <c r="BL214" s="21">
        <f t="shared" si="261"/>
        <v>2.201144610275398</v>
      </c>
    </row>
    <row r="215" spans="1:64" x14ac:dyDescent="0.2">
      <c r="A215" s="21" t="s">
        <v>1615</v>
      </c>
      <c r="B215" s="27">
        <v>469.89872921633435</v>
      </c>
      <c r="C215" s="22">
        <v>52.082999999999998</v>
      </c>
      <c r="D215" s="22">
        <v>0.16500000000000001</v>
      </c>
      <c r="E215" s="22">
        <v>4.1680000000000001</v>
      </c>
      <c r="F215" s="22">
        <v>0.45900000000000002</v>
      </c>
      <c r="G215" s="22">
        <v>3.1850000000000001</v>
      </c>
      <c r="H215" s="22">
        <v>16.870999999999999</v>
      </c>
      <c r="I215" s="22">
        <v>22.111999999999998</v>
      </c>
      <c r="J215" s="22">
        <v>0.13300000000000001</v>
      </c>
      <c r="K215" s="22">
        <v>6.0999999999999999E-2</v>
      </c>
      <c r="L215" s="22">
        <v>0.33</v>
      </c>
      <c r="N215" s="21">
        <f t="shared" si="219"/>
        <v>99.566999999999993</v>
      </c>
      <c r="O215" s="21"/>
      <c r="P215" s="22"/>
      <c r="Q215" s="26">
        <v>12</v>
      </c>
      <c r="R215" s="26">
        <v>4</v>
      </c>
      <c r="S215" s="25">
        <v>0</v>
      </c>
      <c r="T215" s="21"/>
      <c r="U215" s="24">
        <f t="shared" si="220"/>
        <v>1.9018718169607505</v>
      </c>
      <c r="V215" s="24">
        <f t="shared" si="221"/>
        <v>4.5324934529182813E-3</v>
      </c>
      <c r="W215" s="24">
        <f t="shared" si="222"/>
        <v>0.17936721054694005</v>
      </c>
      <c r="X215" s="24">
        <f t="shared" si="223"/>
        <v>1.3250822645735792E-2</v>
      </c>
      <c r="Y215" s="24">
        <f t="shared" si="224"/>
        <v>0</v>
      </c>
      <c r="Z215" s="24">
        <f t="shared" si="225"/>
        <v>9.7259964681288197E-2</v>
      </c>
      <c r="AA215" s="24">
        <f t="shared" si="226"/>
        <v>0.91834008229657538</v>
      </c>
      <c r="AB215" s="24">
        <f t="shared" si="227"/>
        <v>0.86507812677017282</v>
      </c>
      <c r="AC215" s="24">
        <f t="shared" si="228"/>
        <v>4.1133110226449438E-3</v>
      </c>
      <c r="AD215" s="24">
        <f t="shared" si="229"/>
        <v>1.7917040276777365E-3</v>
      </c>
      <c r="AE215" s="24">
        <f t="shared" si="230"/>
        <v>2.3362281170577179E-2</v>
      </c>
      <c r="AF215" s="24">
        <f t="shared" si="231"/>
        <v>0</v>
      </c>
      <c r="AG215" s="24">
        <f t="shared" si="232"/>
        <v>4.0089678135752811</v>
      </c>
      <c r="AH215" s="24">
        <f t="shared" si="233"/>
        <v>0.904233989580144</v>
      </c>
      <c r="AI215" s="23">
        <f t="shared" si="234"/>
        <v>0</v>
      </c>
      <c r="AJ215" s="21"/>
      <c r="AK215" s="21">
        <f t="shared" si="235"/>
        <v>52.082999999999998</v>
      </c>
      <c r="AL215" s="21">
        <f t="shared" si="236"/>
        <v>0.16500000000000001</v>
      </c>
      <c r="AM215" s="21">
        <f t="shared" si="237"/>
        <v>4.1680000000000001</v>
      </c>
      <c r="AN215" s="21">
        <f t="shared" si="238"/>
        <v>0.45900000000000002</v>
      </c>
      <c r="AO215" s="21">
        <f t="shared" si="239"/>
        <v>0</v>
      </c>
      <c r="AP215" s="21">
        <f t="shared" si="240"/>
        <v>3.1850000000000005</v>
      </c>
      <c r="AQ215" s="21">
        <f t="shared" si="241"/>
        <v>16.870999999999999</v>
      </c>
      <c r="AR215" s="21">
        <f t="shared" si="242"/>
        <v>22.111999999999998</v>
      </c>
      <c r="AS215" s="21">
        <f t="shared" si="243"/>
        <v>0.13300000000000001</v>
      </c>
      <c r="AT215" s="21">
        <f t="shared" si="244"/>
        <v>6.0999999999999999E-2</v>
      </c>
      <c r="AU215" s="21">
        <f t="shared" si="245"/>
        <v>0.33</v>
      </c>
      <c r="AV215" s="21">
        <f t="shared" si="246"/>
        <v>0</v>
      </c>
      <c r="AW215" s="21">
        <f t="shared" si="247"/>
        <v>99.566999999999993</v>
      </c>
      <c r="AX215" s="21"/>
      <c r="AY215" s="21">
        <f t="shared" si="248"/>
        <v>0.86689414114513985</v>
      </c>
      <c r="AZ215" s="21">
        <f t="shared" si="249"/>
        <v>2.0659604838103823E-3</v>
      </c>
      <c r="BA215" s="21">
        <f t="shared" si="250"/>
        <v>8.1757551981169088E-2</v>
      </c>
      <c r="BB215" s="21">
        <f t="shared" si="251"/>
        <v>6.0398710441476409E-3</v>
      </c>
      <c r="BC215" s="21">
        <f t="shared" si="252"/>
        <v>4.4332164133400152E-2</v>
      </c>
      <c r="BD215" s="21">
        <f t="shared" si="253"/>
        <v>0</v>
      </c>
      <c r="BE215" s="21">
        <f t="shared" si="254"/>
        <v>0.41858953364893159</v>
      </c>
      <c r="BF215" s="21">
        <f t="shared" si="255"/>
        <v>0.39431214713948931</v>
      </c>
      <c r="BG215" s="21">
        <f t="shared" si="256"/>
        <v>1.8748925108616895E-3</v>
      </c>
      <c r="BH215" s="21">
        <f t="shared" si="257"/>
        <v>8.1667844825739555E-4</v>
      </c>
      <c r="BI215" s="21">
        <f t="shared" si="258"/>
        <v>1.064878531242084E-2</v>
      </c>
      <c r="BJ215" s="21">
        <f t="shared" si="259"/>
        <v>0</v>
      </c>
      <c r="BK215" s="21">
        <f t="shared" si="260"/>
        <v>1.8273317258476278</v>
      </c>
      <c r="BL215" s="21">
        <f t="shared" si="261"/>
        <v>2.1938916491561908</v>
      </c>
    </row>
    <row r="216" spans="1:64" x14ac:dyDescent="0.2">
      <c r="A216" s="21" t="s">
        <v>1616</v>
      </c>
      <c r="B216" s="27">
        <v>484.32093431818822</v>
      </c>
      <c r="C216" s="22">
        <v>52.055</v>
      </c>
      <c r="D216" s="22">
        <v>8.1000000000000003E-2</v>
      </c>
      <c r="E216" s="22">
        <v>4.2679999999999998</v>
      </c>
      <c r="F216" s="22">
        <v>0.50900000000000001</v>
      </c>
      <c r="G216" s="22">
        <v>3.1920000000000002</v>
      </c>
      <c r="H216" s="22">
        <v>16.954999999999998</v>
      </c>
      <c r="I216" s="22">
        <v>22.143999999999998</v>
      </c>
      <c r="J216" s="22">
        <v>0.06</v>
      </c>
      <c r="K216" s="22">
        <v>6.0999999999999999E-2</v>
      </c>
      <c r="L216" s="22">
        <v>0.35399999999999998</v>
      </c>
      <c r="N216" s="21">
        <f t="shared" si="219"/>
        <v>99.679000000000016</v>
      </c>
      <c r="O216" s="21"/>
      <c r="P216" s="22"/>
      <c r="Q216" s="26">
        <v>12</v>
      </c>
      <c r="R216" s="26">
        <v>4</v>
      </c>
      <c r="S216" s="25">
        <v>0</v>
      </c>
      <c r="T216" s="21"/>
      <c r="U216" s="24">
        <f t="shared" si="220"/>
        <v>1.8987637540069418</v>
      </c>
      <c r="V216" s="24">
        <f t="shared" si="221"/>
        <v>2.2226009262853916E-3</v>
      </c>
      <c r="W216" s="24">
        <f t="shared" si="222"/>
        <v>0.18346912324124456</v>
      </c>
      <c r="X216" s="24">
        <f t="shared" si="223"/>
        <v>1.4678144842141649E-2</v>
      </c>
      <c r="Y216" s="24">
        <f t="shared" si="224"/>
        <v>0</v>
      </c>
      <c r="Z216" s="24">
        <f t="shared" si="225"/>
        <v>9.7366774769070893E-2</v>
      </c>
      <c r="AA216" s="24">
        <f t="shared" si="226"/>
        <v>0.9218998402977453</v>
      </c>
      <c r="AB216" s="24">
        <f t="shared" si="227"/>
        <v>0.86537951229729659</v>
      </c>
      <c r="AC216" s="24">
        <f t="shared" si="228"/>
        <v>1.8535930383555611E-3</v>
      </c>
      <c r="AD216" s="24">
        <f t="shared" si="229"/>
        <v>1.7897381717161649E-3</v>
      </c>
      <c r="AE216" s="24">
        <f t="shared" si="230"/>
        <v>2.5033858868561985E-2</v>
      </c>
      <c r="AF216" s="24">
        <f t="shared" si="231"/>
        <v>0</v>
      </c>
      <c r="AG216" s="24">
        <f t="shared" si="232"/>
        <v>4.0124569404593595</v>
      </c>
      <c r="AH216" s="24">
        <f t="shared" si="233"/>
        <v>0.90447369380121589</v>
      </c>
      <c r="AI216" s="23">
        <f t="shared" si="234"/>
        <v>0</v>
      </c>
      <c r="AJ216" s="21"/>
      <c r="AK216" s="21">
        <f t="shared" si="235"/>
        <v>52.055</v>
      </c>
      <c r="AL216" s="21">
        <f t="shared" si="236"/>
        <v>8.1000000000000003E-2</v>
      </c>
      <c r="AM216" s="21">
        <f t="shared" si="237"/>
        <v>4.2679999999999998</v>
      </c>
      <c r="AN216" s="21">
        <f t="shared" si="238"/>
        <v>0.50900000000000001</v>
      </c>
      <c r="AO216" s="21">
        <f t="shared" si="239"/>
        <v>0</v>
      </c>
      <c r="AP216" s="21">
        <f t="shared" si="240"/>
        <v>3.1920000000000002</v>
      </c>
      <c r="AQ216" s="21">
        <f t="shared" si="241"/>
        <v>16.954999999999998</v>
      </c>
      <c r="AR216" s="21">
        <f t="shared" si="242"/>
        <v>22.143999999999998</v>
      </c>
      <c r="AS216" s="21">
        <f t="shared" si="243"/>
        <v>0.06</v>
      </c>
      <c r="AT216" s="21">
        <f t="shared" si="244"/>
        <v>6.0999999999999999E-2</v>
      </c>
      <c r="AU216" s="21">
        <f t="shared" si="245"/>
        <v>0.35399999999999998</v>
      </c>
      <c r="AV216" s="21">
        <f t="shared" si="246"/>
        <v>0</v>
      </c>
      <c r="AW216" s="21">
        <f t="shared" si="247"/>
        <v>99.679000000000016</v>
      </c>
      <c r="AX216" s="21"/>
      <c r="AY216" s="21">
        <f t="shared" si="248"/>
        <v>0.86642809587217051</v>
      </c>
      <c r="AZ216" s="21">
        <f t="shared" si="249"/>
        <v>1.0141987829614604E-3</v>
      </c>
      <c r="BA216" s="21">
        <f t="shared" si="250"/>
        <v>8.3719105531581017E-2</v>
      </c>
      <c r="BB216" s="21">
        <f t="shared" si="251"/>
        <v>6.6978090663859461E-3</v>
      </c>
      <c r="BC216" s="21">
        <f t="shared" si="252"/>
        <v>4.4429597461165864E-2</v>
      </c>
      <c r="BD216" s="21">
        <f t="shared" si="253"/>
        <v>0</v>
      </c>
      <c r="BE216" s="21">
        <f t="shared" si="254"/>
        <v>0.42067367334583811</v>
      </c>
      <c r="BF216" s="21">
        <f t="shared" si="255"/>
        <v>0.39488278700510365</v>
      </c>
      <c r="BG216" s="21">
        <f t="shared" si="256"/>
        <v>8.4581617031354408E-4</v>
      </c>
      <c r="BH216" s="21">
        <f t="shared" si="257"/>
        <v>8.1667844825739555E-4</v>
      </c>
      <c r="BI216" s="21">
        <f t="shared" si="258"/>
        <v>1.1423242426051446E-2</v>
      </c>
      <c r="BJ216" s="21">
        <f t="shared" si="259"/>
        <v>0</v>
      </c>
      <c r="BK216" s="21">
        <f t="shared" si="260"/>
        <v>1.830931004109829</v>
      </c>
      <c r="BL216" s="21">
        <f t="shared" si="261"/>
        <v>2.1914845133173961</v>
      </c>
    </row>
    <row r="217" spans="1:64" x14ac:dyDescent="0.2">
      <c r="A217" s="21" t="s">
        <v>1617</v>
      </c>
      <c r="B217" s="27">
        <v>497.12718279304846</v>
      </c>
      <c r="C217" s="22">
        <v>51.749000000000002</v>
      </c>
      <c r="D217" s="22">
        <v>0.17399999999999999</v>
      </c>
      <c r="E217" s="22">
        <v>4.2080000000000002</v>
      </c>
      <c r="F217" s="22">
        <v>0.54200000000000004</v>
      </c>
      <c r="G217" s="22">
        <v>3.165</v>
      </c>
      <c r="H217" s="22">
        <v>16.704999999999998</v>
      </c>
      <c r="I217" s="22">
        <v>22.181000000000001</v>
      </c>
      <c r="J217" s="22">
        <v>0.04</v>
      </c>
      <c r="K217" s="22">
        <v>3.7999999999999999E-2</v>
      </c>
      <c r="L217" s="22">
        <v>0.32300000000000001</v>
      </c>
      <c r="N217" s="21">
        <f t="shared" si="219"/>
        <v>99.125</v>
      </c>
      <c r="O217" s="21"/>
      <c r="P217" s="22"/>
      <c r="Q217" s="26">
        <v>12</v>
      </c>
      <c r="R217" s="26">
        <v>4</v>
      </c>
      <c r="S217" s="25">
        <v>0</v>
      </c>
      <c r="T217" s="21"/>
      <c r="U217" s="24">
        <f t="shared" si="220"/>
        <v>1.898684307100662</v>
      </c>
      <c r="V217" s="24">
        <f t="shared" si="221"/>
        <v>4.8025073420048933E-3</v>
      </c>
      <c r="W217" s="24">
        <f t="shared" si="222"/>
        <v>0.18195191174729064</v>
      </c>
      <c r="X217" s="24">
        <f t="shared" si="223"/>
        <v>1.5721536568580743E-2</v>
      </c>
      <c r="Y217" s="24">
        <f t="shared" si="224"/>
        <v>0</v>
      </c>
      <c r="Z217" s="24">
        <f t="shared" si="225"/>
        <v>9.7109995316066469E-2</v>
      </c>
      <c r="AA217" s="24">
        <f t="shared" si="226"/>
        <v>0.91363923747829046</v>
      </c>
      <c r="AB217" s="24">
        <f t="shared" si="227"/>
        <v>0.87191465094729514</v>
      </c>
      <c r="AC217" s="24">
        <f t="shared" si="228"/>
        <v>1.2429837405826809E-3</v>
      </c>
      <c r="AD217" s="24">
        <f t="shared" si="229"/>
        <v>1.1214646265670768E-3</v>
      </c>
      <c r="AE217" s="24">
        <f t="shared" si="230"/>
        <v>2.2975733064111159E-2</v>
      </c>
      <c r="AF217" s="24">
        <f t="shared" si="231"/>
        <v>0</v>
      </c>
      <c r="AG217" s="24">
        <f t="shared" si="232"/>
        <v>4.0091643279314511</v>
      </c>
      <c r="AH217" s="24">
        <f t="shared" si="233"/>
        <v>0.90392276128907612</v>
      </c>
      <c r="AI217" s="23">
        <f t="shared" si="234"/>
        <v>0</v>
      </c>
      <c r="AJ217" s="21"/>
      <c r="AK217" s="21">
        <f t="shared" si="235"/>
        <v>51.749000000000002</v>
      </c>
      <c r="AL217" s="21">
        <f t="shared" si="236"/>
        <v>0.17399999999999999</v>
      </c>
      <c r="AM217" s="21">
        <f t="shared" si="237"/>
        <v>4.2080000000000002</v>
      </c>
      <c r="AN217" s="21">
        <f t="shared" si="238"/>
        <v>0.54200000000000004</v>
      </c>
      <c r="AO217" s="21">
        <f t="shared" si="239"/>
        <v>0</v>
      </c>
      <c r="AP217" s="21">
        <f t="shared" si="240"/>
        <v>3.165</v>
      </c>
      <c r="AQ217" s="21">
        <f t="shared" si="241"/>
        <v>16.704999999999998</v>
      </c>
      <c r="AR217" s="21">
        <f t="shared" si="242"/>
        <v>22.181000000000001</v>
      </c>
      <c r="AS217" s="21">
        <f t="shared" si="243"/>
        <v>0.04</v>
      </c>
      <c r="AT217" s="21">
        <f t="shared" si="244"/>
        <v>3.7999999999999999E-2</v>
      </c>
      <c r="AU217" s="21">
        <f t="shared" si="245"/>
        <v>0.32300000000000001</v>
      </c>
      <c r="AV217" s="21">
        <f t="shared" si="246"/>
        <v>0</v>
      </c>
      <c r="AW217" s="21">
        <f t="shared" si="247"/>
        <v>99.125</v>
      </c>
      <c r="AX217" s="21"/>
      <c r="AY217" s="21">
        <f t="shared" si="248"/>
        <v>0.86133488681757664</v>
      </c>
      <c r="AZ217" s="21">
        <f t="shared" si="249"/>
        <v>2.1786492374727667E-3</v>
      </c>
      <c r="BA217" s="21">
        <f t="shared" si="250"/>
        <v>8.2542173401333865E-2</v>
      </c>
      <c r="BB217" s="21">
        <f t="shared" si="251"/>
        <v>7.1320481610632281E-3</v>
      </c>
      <c r="BC217" s="21">
        <f t="shared" si="252"/>
        <v>4.4053783196926675E-2</v>
      </c>
      <c r="BD217" s="21">
        <f t="shared" si="253"/>
        <v>0</v>
      </c>
      <c r="BE217" s="21">
        <f t="shared" si="254"/>
        <v>0.41447087662885435</v>
      </c>
      <c r="BF217" s="21">
        <f t="shared" si="255"/>
        <v>0.39554258934972025</v>
      </c>
      <c r="BG217" s="21">
        <f t="shared" si="256"/>
        <v>5.6387744687569612E-4</v>
      </c>
      <c r="BH217" s="21">
        <f t="shared" si="257"/>
        <v>5.0875050875050871E-4</v>
      </c>
      <c r="BI217" s="21">
        <f t="shared" si="258"/>
        <v>1.0422901987611912E-2</v>
      </c>
      <c r="BJ217" s="21">
        <f t="shared" si="259"/>
        <v>0</v>
      </c>
      <c r="BK217" s="21">
        <f t="shared" si="260"/>
        <v>1.8187505367361858</v>
      </c>
      <c r="BL217" s="21">
        <f t="shared" si="261"/>
        <v>2.2043508699802463</v>
      </c>
    </row>
    <row r="218" spans="1:64" x14ac:dyDescent="0.2">
      <c r="A218" s="21" t="s">
        <v>1618</v>
      </c>
      <c r="B218" s="27">
        <v>511.05557107022918</v>
      </c>
      <c r="C218" s="22">
        <v>52.575000000000003</v>
      </c>
      <c r="D218" s="22">
        <v>0.155</v>
      </c>
      <c r="E218" s="22">
        <v>4.1130000000000004</v>
      </c>
      <c r="F218" s="22">
        <v>0.55300000000000005</v>
      </c>
      <c r="G218" s="22">
        <v>3.198</v>
      </c>
      <c r="H218" s="22">
        <v>17.058</v>
      </c>
      <c r="I218" s="22">
        <v>22.065000000000001</v>
      </c>
      <c r="J218" s="22">
        <v>2.8000000000000001E-2</v>
      </c>
      <c r="K218" s="22">
        <v>5.1999999999999998E-2</v>
      </c>
      <c r="L218" s="22">
        <v>0.30299999999999999</v>
      </c>
      <c r="N218" s="21">
        <f t="shared" si="219"/>
        <v>100.10000000000001</v>
      </c>
      <c r="O218" s="21"/>
      <c r="P218" s="22"/>
      <c r="Q218" s="26">
        <v>12</v>
      </c>
      <c r="R218" s="26">
        <v>4</v>
      </c>
      <c r="S218" s="25">
        <v>0</v>
      </c>
      <c r="T218" s="21"/>
      <c r="U218" s="24">
        <f t="shared" si="220"/>
        <v>1.9070691606815864</v>
      </c>
      <c r="V218" s="24">
        <f t="shared" si="221"/>
        <v>4.2294787782686744E-3</v>
      </c>
      <c r="W218" s="24">
        <f t="shared" si="222"/>
        <v>0.17582311264489708</v>
      </c>
      <c r="X218" s="24">
        <f t="shared" si="223"/>
        <v>1.5858320756601468E-2</v>
      </c>
      <c r="Y218" s="24">
        <f t="shared" si="224"/>
        <v>0</v>
      </c>
      <c r="Z218" s="24">
        <f t="shared" si="225"/>
        <v>9.7007439383219984E-2</v>
      </c>
      <c r="AA218" s="24">
        <f t="shared" si="226"/>
        <v>0.92234359360918294</v>
      </c>
      <c r="AB218" s="24">
        <f t="shared" si="227"/>
        <v>0.85749806370174431</v>
      </c>
      <c r="AC218" s="24">
        <f t="shared" si="228"/>
        <v>8.6020081667150666E-4</v>
      </c>
      <c r="AD218" s="24">
        <f t="shared" si="229"/>
        <v>1.5171960012271086E-3</v>
      </c>
      <c r="AE218" s="24">
        <f t="shared" si="230"/>
        <v>2.1308154931993742E-2</v>
      </c>
      <c r="AF218" s="24">
        <f t="shared" si="231"/>
        <v>0</v>
      </c>
      <c r="AG218" s="24">
        <f t="shared" si="232"/>
        <v>4.0035147213053932</v>
      </c>
      <c r="AH218" s="24">
        <f t="shared" si="233"/>
        <v>0.90483411872508202</v>
      </c>
      <c r="AI218" s="23">
        <f t="shared" si="234"/>
        <v>0</v>
      </c>
      <c r="AJ218" s="21"/>
      <c r="AK218" s="21">
        <f t="shared" si="235"/>
        <v>52.575000000000003</v>
      </c>
      <c r="AL218" s="21">
        <f t="shared" si="236"/>
        <v>0.155</v>
      </c>
      <c r="AM218" s="21">
        <f t="shared" si="237"/>
        <v>4.1130000000000004</v>
      </c>
      <c r="AN218" s="21">
        <f t="shared" si="238"/>
        <v>0.55300000000000005</v>
      </c>
      <c r="AO218" s="21">
        <f t="shared" si="239"/>
        <v>0</v>
      </c>
      <c r="AP218" s="21">
        <f t="shared" si="240"/>
        <v>3.198</v>
      </c>
      <c r="AQ218" s="21">
        <f t="shared" si="241"/>
        <v>17.058</v>
      </c>
      <c r="AR218" s="21">
        <f t="shared" si="242"/>
        <v>22.065000000000001</v>
      </c>
      <c r="AS218" s="21">
        <f t="shared" si="243"/>
        <v>2.8000000000000001E-2</v>
      </c>
      <c r="AT218" s="21">
        <f t="shared" si="244"/>
        <v>5.1999999999999998E-2</v>
      </c>
      <c r="AU218" s="21">
        <f t="shared" si="245"/>
        <v>0.30299999999999999</v>
      </c>
      <c r="AV218" s="21">
        <f t="shared" si="246"/>
        <v>0</v>
      </c>
      <c r="AW218" s="21">
        <f t="shared" si="247"/>
        <v>100.10000000000001</v>
      </c>
      <c r="AX218" s="21"/>
      <c r="AY218" s="21">
        <f t="shared" si="248"/>
        <v>0.87508322237017322</v>
      </c>
      <c r="AZ218" s="21">
        <f t="shared" si="249"/>
        <v>1.9407507575188441E-3</v>
      </c>
      <c r="BA218" s="21">
        <f t="shared" si="250"/>
        <v>8.0678697528442533E-2</v>
      </c>
      <c r="BB218" s="21">
        <f t="shared" si="251"/>
        <v>7.2767945259556554E-3</v>
      </c>
      <c r="BC218" s="21">
        <f t="shared" si="252"/>
        <v>4.4513111742107904E-2</v>
      </c>
      <c r="BD218" s="21">
        <f t="shared" si="253"/>
        <v>0</v>
      </c>
      <c r="BE218" s="21">
        <f t="shared" si="254"/>
        <v>0.42322922559323545</v>
      </c>
      <c r="BF218" s="21">
        <f t="shared" si="255"/>
        <v>0.39347401983686836</v>
      </c>
      <c r="BG218" s="21">
        <f t="shared" si="256"/>
        <v>3.9471421281298723E-4</v>
      </c>
      <c r="BH218" s="21">
        <f t="shared" si="257"/>
        <v>6.9618490671122246E-4</v>
      </c>
      <c r="BI218" s="21">
        <f t="shared" si="258"/>
        <v>9.7775210595864061E-3</v>
      </c>
      <c r="BJ218" s="21">
        <f t="shared" si="259"/>
        <v>0</v>
      </c>
      <c r="BK218" s="21">
        <f t="shared" si="260"/>
        <v>1.8370642425334129</v>
      </c>
      <c r="BL218" s="21">
        <f t="shared" si="261"/>
        <v>2.1793003361626191</v>
      </c>
    </row>
    <row r="219" spans="1:64" x14ac:dyDescent="0.2">
      <c r="A219" s="21" t="s">
        <v>1619</v>
      </c>
      <c r="B219" s="27">
        <v>531.30402780155021</v>
      </c>
      <c r="C219" s="22">
        <v>52.212000000000003</v>
      </c>
      <c r="D219" s="22">
        <v>0.11700000000000001</v>
      </c>
      <c r="E219" s="22">
        <v>4.09</v>
      </c>
      <c r="F219" s="22">
        <v>0.48899999999999999</v>
      </c>
      <c r="G219" s="22">
        <v>3.194</v>
      </c>
      <c r="H219" s="22">
        <v>16.785</v>
      </c>
      <c r="I219" s="22">
        <v>22.178000000000001</v>
      </c>
      <c r="J219" s="22">
        <v>5.6000000000000001E-2</v>
      </c>
      <c r="K219" s="22">
        <v>4.3999999999999997E-2</v>
      </c>
      <c r="L219" s="22">
        <v>0.35099999999999998</v>
      </c>
      <c r="N219" s="21">
        <f t="shared" si="219"/>
        <v>99.515999999999991</v>
      </c>
      <c r="O219" s="21"/>
      <c r="P219" s="22"/>
      <c r="Q219" s="26">
        <v>12</v>
      </c>
      <c r="R219" s="26">
        <v>4</v>
      </c>
      <c r="S219" s="25">
        <v>0</v>
      </c>
      <c r="T219" s="21"/>
      <c r="U219" s="24">
        <f t="shared" si="220"/>
        <v>1.9068727337120739</v>
      </c>
      <c r="V219" s="24">
        <f t="shared" si="221"/>
        <v>3.2144393167273253E-3</v>
      </c>
      <c r="W219" s="24">
        <f t="shared" si="222"/>
        <v>0.17603733302841323</v>
      </c>
      <c r="X219" s="24">
        <f t="shared" si="223"/>
        <v>1.4119039176520843E-2</v>
      </c>
      <c r="Y219" s="24">
        <f t="shared" si="224"/>
        <v>0</v>
      </c>
      <c r="Z219" s="24">
        <f t="shared" si="225"/>
        <v>9.7549649006889602E-2</v>
      </c>
      <c r="AA219" s="24">
        <f t="shared" si="226"/>
        <v>0.91379796961674276</v>
      </c>
      <c r="AB219" s="24">
        <f t="shared" si="227"/>
        <v>0.86779234150058515</v>
      </c>
      <c r="AC219" s="24">
        <f t="shared" si="228"/>
        <v>1.732184163905016E-3</v>
      </c>
      <c r="AD219" s="24">
        <f t="shared" si="229"/>
        <v>1.2925734761913869E-3</v>
      </c>
      <c r="AE219" s="24">
        <f t="shared" si="230"/>
        <v>2.4852755741364675E-2</v>
      </c>
      <c r="AF219" s="24">
        <f t="shared" si="231"/>
        <v>0</v>
      </c>
      <c r="AG219" s="24">
        <f t="shared" si="232"/>
        <v>4.0072610187394133</v>
      </c>
      <c r="AH219" s="24">
        <f t="shared" si="233"/>
        <v>0.90354488683164425</v>
      </c>
      <c r="AI219" s="23">
        <f t="shared" si="234"/>
        <v>0</v>
      </c>
      <c r="AJ219" s="21"/>
      <c r="AK219" s="21">
        <f t="shared" si="235"/>
        <v>52.212000000000003</v>
      </c>
      <c r="AL219" s="21">
        <f t="shared" si="236"/>
        <v>0.11700000000000001</v>
      </c>
      <c r="AM219" s="21">
        <f t="shared" si="237"/>
        <v>4.09</v>
      </c>
      <c r="AN219" s="21">
        <f t="shared" si="238"/>
        <v>0.48899999999999999</v>
      </c>
      <c r="AO219" s="21">
        <f t="shared" si="239"/>
        <v>0</v>
      </c>
      <c r="AP219" s="21">
        <f t="shared" si="240"/>
        <v>3.1940000000000004</v>
      </c>
      <c r="AQ219" s="21">
        <f t="shared" si="241"/>
        <v>16.785</v>
      </c>
      <c r="AR219" s="21">
        <f t="shared" si="242"/>
        <v>22.178000000000001</v>
      </c>
      <c r="AS219" s="21">
        <f t="shared" si="243"/>
        <v>5.6000000000000001E-2</v>
      </c>
      <c r="AT219" s="21">
        <f t="shared" si="244"/>
        <v>4.3999999999999997E-2</v>
      </c>
      <c r="AU219" s="21">
        <f t="shared" si="245"/>
        <v>0.35099999999999998</v>
      </c>
      <c r="AV219" s="21">
        <f t="shared" si="246"/>
        <v>0</v>
      </c>
      <c r="AW219" s="21">
        <f t="shared" si="247"/>
        <v>99.515999999999991</v>
      </c>
      <c r="AX219" s="21"/>
      <c r="AY219" s="21">
        <f t="shared" si="248"/>
        <v>0.86904127829560596</v>
      </c>
      <c r="AZ219" s="21">
        <f t="shared" si="249"/>
        <v>1.4649537976109985E-3</v>
      </c>
      <c r="BA219" s="21">
        <f t="shared" si="250"/>
        <v>8.0227540211847789E-2</v>
      </c>
      <c r="BB219" s="21">
        <f t="shared" si="251"/>
        <v>6.434633857490624E-3</v>
      </c>
      <c r="BC219" s="21">
        <f t="shared" si="252"/>
        <v>4.4457435554813213E-2</v>
      </c>
      <c r="BD219" s="21">
        <f t="shared" si="253"/>
        <v>0</v>
      </c>
      <c r="BE219" s="21">
        <f t="shared" si="254"/>
        <v>0.41645577157828922</v>
      </c>
      <c r="BF219" s="21">
        <f t="shared" si="255"/>
        <v>0.3954890918623189</v>
      </c>
      <c r="BG219" s="21">
        <f t="shared" si="256"/>
        <v>7.8942842562597447E-4</v>
      </c>
      <c r="BH219" s="21">
        <f t="shared" si="257"/>
        <v>5.890795364479574E-4</v>
      </c>
      <c r="BI219" s="21">
        <f t="shared" si="258"/>
        <v>1.132643528684762E-2</v>
      </c>
      <c r="BJ219" s="21">
        <f t="shared" si="259"/>
        <v>0</v>
      </c>
      <c r="BK219" s="21">
        <f t="shared" si="260"/>
        <v>1.8262756484068985</v>
      </c>
      <c r="BL219" s="21">
        <f t="shared" si="261"/>
        <v>2.1942257305106372</v>
      </c>
    </row>
    <row r="220" spans="1:64" x14ac:dyDescent="0.2">
      <c r="A220" s="21" t="s">
        <v>1620</v>
      </c>
      <c r="B220" s="27">
        <v>544.11027627642159</v>
      </c>
      <c r="C220" s="22">
        <v>51.823999999999998</v>
      </c>
      <c r="D220" s="22">
        <v>0.21099999999999999</v>
      </c>
      <c r="E220" s="22">
        <v>4.2380000000000004</v>
      </c>
      <c r="F220" s="22">
        <v>0.59099999999999997</v>
      </c>
      <c r="G220" s="22">
        <v>3.202</v>
      </c>
      <c r="H220" s="22">
        <v>16.773</v>
      </c>
      <c r="I220" s="22">
        <v>22.062999999999999</v>
      </c>
      <c r="J220" s="22">
        <v>0.13300000000000001</v>
      </c>
      <c r="K220" s="22">
        <v>4.1000000000000002E-2</v>
      </c>
      <c r="L220" s="22">
        <v>0.33100000000000002</v>
      </c>
      <c r="N220" s="21">
        <f t="shared" si="219"/>
        <v>99.406999999999996</v>
      </c>
      <c r="O220" s="21"/>
      <c r="P220" s="22"/>
      <c r="Q220" s="26">
        <v>12</v>
      </c>
      <c r="R220" s="26">
        <v>4</v>
      </c>
      <c r="S220" s="25">
        <v>0</v>
      </c>
      <c r="T220" s="21"/>
      <c r="U220" s="24">
        <f t="shared" si="220"/>
        <v>1.8966619824291961</v>
      </c>
      <c r="V220" s="24">
        <f t="shared" si="221"/>
        <v>5.8091080422804997E-3</v>
      </c>
      <c r="W220" s="24">
        <f t="shared" si="222"/>
        <v>0.18278899862881218</v>
      </c>
      <c r="X220" s="24">
        <f t="shared" si="223"/>
        <v>1.7099814295385589E-2</v>
      </c>
      <c r="Y220" s="24">
        <f t="shared" si="224"/>
        <v>0</v>
      </c>
      <c r="Z220" s="24">
        <f t="shared" si="225"/>
        <v>9.7998573907307845E-2</v>
      </c>
      <c r="AA220" s="24">
        <f t="shared" si="226"/>
        <v>0.91505504353361222</v>
      </c>
      <c r="AB220" s="24">
        <f t="shared" si="227"/>
        <v>0.86509863710781787</v>
      </c>
      <c r="AC220" s="24">
        <f t="shared" si="228"/>
        <v>4.122544067946792E-3</v>
      </c>
      <c r="AD220" s="24">
        <f t="shared" si="229"/>
        <v>1.2069632563539976E-3</v>
      </c>
      <c r="AE220" s="24">
        <f t="shared" si="230"/>
        <v>2.3485675595419586E-2</v>
      </c>
      <c r="AF220" s="24">
        <f t="shared" si="231"/>
        <v>0</v>
      </c>
      <c r="AG220" s="24">
        <f t="shared" si="232"/>
        <v>4.0093273408641323</v>
      </c>
      <c r="AH220" s="24">
        <f t="shared" si="233"/>
        <v>0.90326417849939411</v>
      </c>
      <c r="AI220" s="23">
        <f t="shared" si="234"/>
        <v>0</v>
      </c>
      <c r="AJ220" s="21"/>
      <c r="AK220" s="21">
        <f t="shared" si="235"/>
        <v>51.823999999999998</v>
      </c>
      <c r="AL220" s="21">
        <f t="shared" si="236"/>
        <v>0.21099999999999999</v>
      </c>
      <c r="AM220" s="21">
        <f t="shared" si="237"/>
        <v>4.2380000000000004</v>
      </c>
      <c r="AN220" s="21">
        <f t="shared" si="238"/>
        <v>0.59099999999999997</v>
      </c>
      <c r="AO220" s="21">
        <f t="shared" si="239"/>
        <v>0</v>
      </c>
      <c r="AP220" s="21">
        <f t="shared" si="240"/>
        <v>3.202</v>
      </c>
      <c r="AQ220" s="21">
        <f t="shared" si="241"/>
        <v>16.773</v>
      </c>
      <c r="AR220" s="21">
        <f t="shared" si="242"/>
        <v>22.062999999999999</v>
      </c>
      <c r="AS220" s="21">
        <f t="shared" si="243"/>
        <v>0.13300000000000001</v>
      </c>
      <c r="AT220" s="21">
        <f t="shared" si="244"/>
        <v>4.1000000000000002E-2</v>
      </c>
      <c r="AU220" s="21">
        <f t="shared" si="245"/>
        <v>0.33100000000000002</v>
      </c>
      <c r="AV220" s="21">
        <f t="shared" si="246"/>
        <v>0</v>
      </c>
      <c r="AW220" s="21">
        <f t="shared" si="247"/>
        <v>99.406999999999996</v>
      </c>
      <c r="AX220" s="21"/>
      <c r="AY220" s="21">
        <f t="shared" si="248"/>
        <v>0.86258322237017304</v>
      </c>
      <c r="AZ220" s="21">
        <f t="shared" si="249"/>
        <v>2.6419252247514586E-3</v>
      </c>
      <c r="BA220" s="21">
        <f t="shared" si="250"/>
        <v>8.3130639466457448E-2</v>
      </c>
      <c r="BB220" s="21">
        <f t="shared" si="251"/>
        <v>7.7768274228567661E-3</v>
      </c>
      <c r="BC220" s="21">
        <f t="shared" si="252"/>
        <v>4.4568787929402595E-2</v>
      </c>
      <c r="BD220" s="21">
        <f t="shared" si="253"/>
        <v>0</v>
      </c>
      <c r="BE220" s="21">
        <f t="shared" si="254"/>
        <v>0.41615803733587398</v>
      </c>
      <c r="BF220" s="21">
        <f t="shared" si="255"/>
        <v>0.39343835484526746</v>
      </c>
      <c r="BG220" s="21">
        <f t="shared" si="256"/>
        <v>1.8748925108616895E-3</v>
      </c>
      <c r="BH220" s="21">
        <f t="shared" si="257"/>
        <v>5.4891502259923311E-4</v>
      </c>
      <c r="BI220" s="21">
        <f t="shared" si="258"/>
        <v>1.0681054358822115E-2</v>
      </c>
      <c r="BJ220" s="21">
        <f t="shared" si="259"/>
        <v>0</v>
      </c>
      <c r="BK220" s="21">
        <f t="shared" si="260"/>
        <v>1.8234026564870656</v>
      </c>
      <c r="BL220" s="21">
        <f t="shared" si="261"/>
        <v>2.1988162222975092</v>
      </c>
    </row>
    <row r="221" spans="1:64" x14ac:dyDescent="0.2">
      <c r="A221" s="21" t="s">
        <v>1621</v>
      </c>
      <c r="B221" s="27">
        <v>559.73077562823391</v>
      </c>
      <c r="C221" s="22">
        <v>51.902999999999999</v>
      </c>
      <c r="D221" s="22">
        <v>0.14299999999999999</v>
      </c>
      <c r="E221" s="22">
        <v>3.76</v>
      </c>
      <c r="F221" s="22">
        <v>0.44700000000000001</v>
      </c>
      <c r="G221" s="22">
        <v>3.0640000000000001</v>
      </c>
      <c r="H221" s="22">
        <v>16.498000000000001</v>
      </c>
      <c r="I221" s="22">
        <v>22.452000000000002</v>
      </c>
      <c r="J221" s="22">
        <v>0.06</v>
      </c>
      <c r="K221" s="22">
        <v>0.04</v>
      </c>
      <c r="L221" s="22">
        <v>0.33400000000000002</v>
      </c>
      <c r="N221" s="21">
        <f t="shared" si="219"/>
        <v>98.701000000000008</v>
      </c>
      <c r="O221" s="21"/>
      <c r="P221" s="22"/>
      <c r="Q221" s="26">
        <v>12</v>
      </c>
      <c r="R221" s="26">
        <v>4</v>
      </c>
      <c r="S221" s="25">
        <v>0</v>
      </c>
      <c r="T221" s="21"/>
      <c r="U221" s="24">
        <f t="shared" si="220"/>
        <v>1.9127176700871218</v>
      </c>
      <c r="V221" s="24">
        <f t="shared" si="221"/>
        <v>3.9642627967490353E-3</v>
      </c>
      <c r="W221" s="24">
        <f t="shared" si="222"/>
        <v>0.16329630090706024</v>
      </c>
      <c r="X221" s="24">
        <f t="shared" si="223"/>
        <v>1.302299389394369E-2</v>
      </c>
      <c r="Y221" s="24">
        <f t="shared" si="224"/>
        <v>0</v>
      </c>
      <c r="Z221" s="24">
        <f t="shared" si="225"/>
        <v>9.4424912249373036E-2</v>
      </c>
      <c r="AA221" s="24">
        <f t="shared" si="226"/>
        <v>0.90628996675163287</v>
      </c>
      <c r="AB221" s="24">
        <f t="shared" si="227"/>
        <v>0.88645255702088432</v>
      </c>
      <c r="AC221" s="24">
        <f t="shared" si="228"/>
        <v>1.8726832105854456E-3</v>
      </c>
      <c r="AD221" s="24">
        <f t="shared" si="229"/>
        <v>1.1856857062758747E-3</v>
      </c>
      <c r="AE221" s="24">
        <f t="shared" si="230"/>
        <v>2.3862774184000818E-2</v>
      </c>
      <c r="AF221" s="24">
        <f t="shared" si="231"/>
        <v>0</v>
      </c>
      <c r="AG221" s="24">
        <f t="shared" si="232"/>
        <v>4.0070898068076275</v>
      </c>
      <c r="AH221" s="24">
        <f t="shared" si="233"/>
        <v>0.90564254191599958</v>
      </c>
      <c r="AI221" s="23">
        <f t="shared" si="234"/>
        <v>0</v>
      </c>
      <c r="AJ221" s="21"/>
      <c r="AK221" s="21">
        <f t="shared" si="235"/>
        <v>51.902999999999999</v>
      </c>
      <c r="AL221" s="21">
        <f t="shared" si="236"/>
        <v>0.14299999999999999</v>
      </c>
      <c r="AM221" s="21">
        <f t="shared" si="237"/>
        <v>3.76</v>
      </c>
      <c r="AN221" s="21">
        <f t="shared" si="238"/>
        <v>0.44700000000000001</v>
      </c>
      <c r="AO221" s="21">
        <f t="shared" si="239"/>
        <v>0</v>
      </c>
      <c r="AP221" s="21">
        <f t="shared" si="240"/>
        <v>3.0640000000000001</v>
      </c>
      <c r="AQ221" s="21">
        <f t="shared" si="241"/>
        <v>16.498000000000001</v>
      </c>
      <c r="AR221" s="21">
        <f t="shared" si="242"/>
        <v>22.452000000000002</v>
      </c>
      <c r="AS221" s="21">
        <f t="shared" si="243"/>
        <v>0.06</v>
      </c>
      <c r="AT221" s="21">
        <f t="shared" si="244"/>
        <v>0.04</v>
      </c>
      <c r="AU221" s="21">
        <f t="shared" si="245"/>
        <v>0.33400000000000002</v>
      </c>
      <c r="AV221" s="21">
        <f t="shared" si="246"/>
        <v>0</v>
      </c>
      <c r="AW221" s="21">
        <f t="shared" si="247"/>
        <v>98.701000000000008</v>
      </c>
      <c r="AX221" s="21"/>
      <c r="AY221" s="21">
        <f t="shared" si="248"/>
        <v>0.86389813581890817</v>
      </c>
      <c r="AZ221" s="21">
        <f t="shared" si="249"/>
        <v>1.7904990859689978E-3</v>
      </c>
      <c r="BA221" s="21">
        <f t="shared" si="250"/>
        <v>7.3754413495488433E-2</v>
      </c>
      <c r="BB221" s="21">
        <f t="shared" si="251"/>
        <v>5.8819659188104481E-3</v>
      </c>
      <c r="BC221" s="21">
        <f t="shared" si="252"/>
        <v>4.2647959467735655E-2</v>
      </c>
      <c r="BD221" s="21">
        <f t="shared" si="253"/>
        <v>0</v>
      </c>
      <c r="BE221" s="21">
        <f t="shared" si="254"/>
        <v>0.40933496094719191</v>
      </c>
      <c r="BF221" s="21">
        <f t="shared" si="255"/>
        <v>0.40037519571164149</v>
      </c>
      <c r="BG221" s="21">
        <f t="shared" si="256"/>
        <v>8.4581617031354408E-4</v>
      </c>
      <c r="BH221" s="21">
        <f t="shared" si="257"/>
        <v>5.3552685131632498E-4</v>
      </c>
      <c r="BI221" s="21">
        <f t="shared" si="258"/>
        <v>1.0777861498025941E-2</v>
      </c>
      <c r="BJ221" s="21">
        <f t="shared" si="259"/>
        <v>0</v>
      </c>
      <c r="BK221" s="21">
        <f t="shared" si="260"/>
        <v>1.8098423349654007</v>
      </c>
      <c r="BL221" s="21">
        <f t="shared" si="261"/>
        <v>2.2140546330430664</v>
      </c>
    </row>
    <row r="222" spans="1:64" x14ac:dyDescent="0.2">
      <c r="A222" s="21" t="s">
        <v>1622</v>
      </c>
      <c r="B222" s="27">
        <v>574.15298073009171</v>
      </c>
      <c r="C222" s="22">
        <v>52.567</v>
      </c>
      <c r="D222" s="22">
        <v>0.14199999999999999</v>
      </c>
      <c r="E222" s="22">
        <v>3.7269999999999999</v>
      </c>
      <c r="F222" s="22">
        <v>0.373</v>
      </c>
      <c r="G222" s="22">
        <v>3.1930000000000001</v>
      </c>
      <c r="H222" s="22">
        <v>17.021999999999998</v>
      </c>
      <c r="I222" s="22">
        <v>22.495000000000001</v>
      </c>
      <c r="J222" s="22">
        <v>0.14899999999999999</v>
      </c>
      <c r="K222" s="22">
        <v>4.9000000000000002E-2</v>
      </c>
      <c r="L222" s="22">
        <v>0.29499999999999998</v>
      </c>
      <c r="N222" s="21">
        <f t="shared" si="219"/>
        <v>100.01200000000001</v>
      </c>
      <c r="O222" s="21"/>
      <c r="P222" s="22"/>
      <c r="Q222" s="26">
        <v>12</v>
      </c>
      <c r="R222" s="26">
        <v>4</v>
      </c>
      <c r="S222" s="25">
        <v>0</v>
      </c>
      <c r="T222" s="21"/>
      <c r="U222" s="24">
        <f t="shared" si="220"/>
        <v>1.9118206711214472</v>
      </c>
      <c r="V222" s="24">
        <f t="shared" si="221"/>
        <v>3.8849934867477365E-3</v>
      </c>
      <c r="W222" s="24">
        <f t="shared" si="222"/>
        <v>0.15974359212001679</v>
      </c>
      <c r="X222" s="24">
        <f t="shared" si="223"/>
        <v>1.0724762831885514E-2</v>
      </c>
      <c r="Y222" s="24">
        <f t="shared" si="224"/>
        <v>0</v>
      </c>
      <c r="Z222" s="24">
        <f t="shared" si="225"/>
        <v>9.711186592582198E-2</v>
      </c>
      <c r="AA222" s="24">
        <f t="shared" si="226"/>
        <v>0.92283065001919673</v>
      </c>
      <c r="AB222" s="24">
        <f t="shared" si="227"/>
        <v>0.87652036799217692</v>
      </c>
      <c r="AC222" s="24">
        <f t="shared" si="228"/>
        <v>4.5896005216260125E-3</v>
      </c>
      <c r="AD222" s="24">
        <f t="shared" si="229"/>
        <v>1.4334456281112546E-3</v>
      </c>
      <c r="AE222" s="24">
        <f t="shared" si="230"/>
        <v>2.080041653764891E-2</v>
      </c>
      <c r="AF222" s="24">
        <f t="shared" si="231"/>
        <v>0</v>
      </c>
      <c r="AG222" s="24">
        <f t="shared" si="232"/>
        <v>4.0094603661846788</v>
      </c>
      <c r="AH222" s="24">
        <f t="shared" si="233"/>
        <v>0.90478692239253922</v>
      </c>
      <c r="AI222" s="23">
        <f t="shared" si="234"/>
        <v>0</v>
      </c>
      <c r="AJ222" s="21"/>
      <c r="AK222" s="21">
        <f t="shared" si="235"/>
        <v>52.567</v>
      </c>
      <c r="AL222" s="21">
        <f t="shared" si="236"/>
        <v>0.14199999999999999</v>
      </c>
      <c r="AM222" s="21">
        <f t="shared" si="237"/>
        <v>3.7269999999999999</v>
      </c>
      <c r="AN222" s="21">
        <f t="shared" si="238"/>
        <v>0.373</v>
      </c>
      <c r="AO222" s="21">
        <f t="shared" si="239"/>
        <v>0</v>
      </c>
      <c r="AP222" s="21">
        <f t="shared" si="240"/>
        <v>3.1930000000000001</v>
      </c>
      <c r="AQ222" s="21">
        <f t="shared" si="241"/>
        <v>17.021999999999998</v>
      </c>
      <c r="AR222" s="21">
        <f t="shared" si="242"/>
        <v>22.495000000000001</v>
      </c>
      <c r="AS222" s="21">
        <f t="shared" si="243"/>
        <v>0.14899999999999999</v>
      </c>
      <c r="AT222" s="21">
        <f t="shared" si="244"/>
        <v>4.9000000000000002E-2</v>
      </c>
      <c r="AU222" s="21">
        <f t="shared" si="245"/>
        <v>0.29499999999999998</v>
      </c>
      <c r="AV222" s="21">
        <f t="shared" si="246"/>
        <v>0</v>
      </c>
      <c r="AW222" s="21">
        <f t="shared" si="247"/>
        <v>100.01200000000001</v>
      </c>
      <c r="AX222" s="21"/>
      <c r="AY222" s="21">
        <f t="shared" si="248"/>
        <v>0.8749500665778962</v>
      </c>
      <c r="AZ222" s="21">
        <f t="shared" si="249"/>
        <v>1.7779781133398442E-3</v>
      </c>
      <c r="BA222" s="21">
        <f t="shared" si="250"/>
        <v>7.3107100823852494E-2</v>
      </c>
      <c r="BB222" s="21">
        <f t="shared" si="251"/>
        <v>4.9082176458977557E-3</v>
      </c>
      <c r="BC222" s="21">
        <f t="shared" si="252"/>
        <v>4.4443516507989535E-2</v>
      </c>
      <c r="BD222" s="21">
        <f t="shared" si="253"/>
        <v>0</v>
      </c>
      <c r="BE222" s="21">
        <f t="shared" si="254"/>
        <v>0.42233602286598976</v>
      </c>
      <c r="BF222" s="21">
        <f t="shared" si="255"/>
        <v>0.40114199303106068</v>
      </c>
      <c r="BG222" s="21">
        <f t="shared" si="256"/>
        <v>2.1004434896119677E-3</v>
      </c>
      <c r="BH222" s="21">
        <f t="shared" si="257"/>
        <v>6.5602039286249806E-4</v>
      </c>
      <c r="BI222" s="21">
        <f t="shared" si="258"/>
        <v>9.5193686883762053E-3</v>
      </c>
      <c r="BJ222" s="21">
        <f t="shared" si="259"/>
        <v>0</v>
      </c>
      <c r="BK222" s="21">
        <f t="shared" si="260"/>
        <v>1.8349407281368768</v>
      </c>
      <c r="BL222" s="21">
        <f t="shared" si="261"/>
        <v>2.1850626043140475</v>
      </c>
    </row>
    <row r="223" spans="1:64" x14ac:dyDescent="0.2">
      <c r="A223" s="21" t="s">
        <v>1623</v>
      </c>
      <c r="B223" s="27">
        <v>583.09725264008591</v>
      </c>
      <c r="C223" s="22">
        <v>51.848999999999997</v>
      </c>
      <c r="D223" s="22">
        <v>0.126</v>
      </c>
      <c r="E223" s="22">
        <v>3.7919999999999998</v>
      </c>
      <c r="F223" s="22">
        <v>0.42899999999999999</v>
      </c>
      <c r="G223" s="22">
        <v>3.101</v>
      </c>
      <c r="H223" s="22">
        <v>16.646999999999998</v>
      </c>
      <c r="I223" s="22">
        <v>22.274000000000001</v>
      </c>
      <c r="J223" s="22">
        <v>2.4E-2</v>
      </c>
      <c r="K223" s="22">
        <v>8.4000000000000005E-2</v>
      </c>
      <c r="L223" s="22">
        <v>0.40500000000000003</v>
      </c>
      <c r="N223" s="21">
        <f t="shared" si="219"/>
        <v>98.730999999999995</v>
      </c>
      <c r="O223" s="21"/>
      <c r="P223" s="22"/>
      <c r="Q223" s="26">
        <v>12</v>
      </c>
      <c r="R223" s="26">
        <v>4</v>
      </c>
      <c r="S223" s="25">
        <v>0</v>
      </c>
      <c r="T223" s="21"/>
      <c r="U223" s="24">
        <f t="shared" si="220"/>
        <v>1.9102851503988258</v>
      </c>
      <c r="V223" s="24">
        <f t="shared" si="221"/>
        <v>3.4921778254384558E-3</v>
      </c>
      <c r="W223" s="24">
        <f t="shared" si="222"/>
        <v>0.16464791542760707</v>
      </c>
      <c r="X223" s="24">
        <f t="shared" si="223"/>
        <v>1.2495683366238028E-2</v>
      </c>
      <c r="Y223" s="24">
        <f t="shared" si="224"/>
        <v>0</v>
      </c>
      <c r="Z223" s="24">
        <f t="shared" si="225"/>
        <v>9.5543028006255221E-2</v>
      </c>
      <c r="AA223" s="24">
        <f t="shared" si="226"/>
        <v>0.9142632398233308</v>
      </c>
      <c r="AB223" s="24">
        <f t="shared" si="227"/>
        <v>0.87922106521520083</v>
      </c>
      <c r="AC223" s="24">
        <f t="shared" si="228"/>
        <v>7.4889979912931331E-4</v>
      </c>
      <c r="AD223" s="24">
        <f t="shared" si="229"/>
        <v>2.4893633139692864E-3</v>
      </c>
      <c r="AE223" s="24">
        <f t="shared" si="230"/>
        <v>2.8928698405634928E-2</v>
      </c>
      <c r="AF223" s="24">
        <f t="shared" si="231"/>
        <v>0</v>
      </c>
      <c r="AG223" s="24">
        <f t="shared" si="232"/>
        <v>4.0121152215816291</v>
      </c>
      <c r="AH223" s="24">
        <f t="shared" si="233"/>
        <v>0.90538479404409977</v>
      </c>
      <c r="AI223" s="23">
        <f t="shared" si="234"/>
        <v>0</v>
      </c>
      <c r="AJ223" s="21"/>
      <c r="AK223" s="21">
        <f t="shared" si="235"/>
        <v>51.848999999999997</v>
      </c>
      <c r="AL223" s="21">
        <f t="shared" si="236"/>
        <v>0.126</v>
      </c>
      <c r="AM223" s="21">
        <f t="shared" si="237"/>
        <v>3.7919999999999998</v>
      </c>
      <c r="AN223" s="21">
        <f t="shared" si="238"/>
        <v>0.42899999999999999</v>
      </c>
      <c r="AO223" s="21">
        <f t="shared" si="239"/>
        <v>0</v>
      </c>
      <c r="AP223" s="21">
        <f t="shared" si="240"/>
        <v>3.101</v>
      </c>
      <c r="AQ223" s="21">
        <f t="shared" si="241"/>
        <v>16.646999999999998</v>
      </c>
      <c r="AR223" s="21">
        <f t="shared" si="242"/>
        <v>22.274000000000001</v>
      </c>
      <c r="AS223" s="21">
        <f t="shared" si="243"/>
        <v>2.4E-2</v>
      </c>
      <c r="AT223" s="21">
        <f t="shared" si="244"/>
        <v>8.4000000000000005E-2</v>
      </c>
      <c r="AU223" s="21">
        <f t="shared" si="245"/>
        <v>0.40500000000000003</v>
      </c>
      <c r="AV223" s="21">
        <f t="shared" si="246"/>
        <v>0</v>
      </c>
      <c r="AW223" s="21">
        <f t="shared" si="247"/>
        <v>98.730999999999995</v>
      </c>
      <c r="AX223" s="21"/>
      <c r="AY223" s="21">
        <f t="shared" si="248"/>
        <v>0.86299933422103858</v>
      </c>
      <c r="AZ223" s="21">
        <f t="shared" si="249"/>
        <v>1.577642551273383E-3</v>
      </c>
      <c r="BA223" s="21">
        <f t="shared" si="250"/>
        <v>7.4382110631620244E-2</v>
      </c>
      <c r="BB223" s="21">
        <f t="shared" si="251"/>
        <v>5.6451082308046577E-3</v>
      </c>
      <c r="BC223" s="21">
        <f t="shared" si="252"/>
        <v>4.3162964200211575E-2</v>
      </c>
      <c r="BD223" s="21">
        <f t="shared" si="253"/>
        <v>0</v>
      </c>
      <c r="BE223" s="21">
        <f t="shared" si="254"/>
        <v>0.41303182779051412</v>
      </c>
      <c r="BF223" s="21">
        <f t="shared" si="255"/>
        <v>0.39720101145916181</v>
      </c>
      <c r="BG223" s="21">
        <f t="shared" si="256"/>
        <v>3.3832646812541762E-4</v>
      </c>
      <c r="BH223" s="21">
        <f t="shared" si="257"/>
        <v>1.1246063877642825E-3</v>
      </c>
      <c r="BI223" s="21">
        <f t="shared" si="258"/>
        <v>1.3068963792516486E-2</v>
      </c>
      <c r="BJ223" s="21">
        <f t="shared" si="259"/>
        <v>0</v>
      </c>
      <c r="BK223" s="21">
        <f t="shared" si="260"/>
        <v>1.8125318957330305</v>
      </c>
      <c r="BL223" s="21">
        <f t="shared" si="261"/>
        <v>2.2135418587814897</v>
      </c>
    </row>
    <row r="224" spans="1:64" x14ac:dyDescent="0.2">
      <c r="A224" s="21" t="s">
        <v>1624</v>
      </c>
      <c r="B224" s="27">
        <v>607.26334458727933</v>
      </c>
      <c r="C224" s="22">
        <v>50.981000000000002</v>
      </c>
      <c r="D224" s="22">
        <v>0.16300000000000001</v>
      </c>
      <c r="E224" s="22">
        <v>4.3319999999999999</v>
      </c>
      <c r="F224" s="22">
        <v>0.63900000000000001</v>
      </c>
      <c r="G224" s="22">
        <v>3.2160000000000002</v>
      </c>
      <c r="H224" s="22">
        <v>16.492999999999999</v>
      </c>
      <c r="I224" s="22">
        <v>22.324000000000002</v>
      </c>
      <c r="J224" s="22">
        <v>7.1999999999999995E-2</v>
      </c>
      <c r="K224" s="22">
        <v>7.0000000000000007E-2</v>
      </c>
      <c r="L224" s="22">
        <v>0.435</v>
      </c>
      <c r="N224" s="21">
        <f t="shared" si="219"/>
        <v>98.724999999999994</v>
      </c>
      <c r="O224" s="21"/>
      <c r="P224" s="22"/>
      <c r="Q224" s="26">
        <v>12</v>
      </c>
      <c r="R224" s="26">
        <v>4</v>
      </c>
      <c r="S224" s="25">
        <v>0</v>
      </c>
      <c r="T224" s="21"/>
      <c r="U224" s="24">
        <f t="shared" si="220"/>
        <v>1.884067416982198</v>
      </c>
      <c r="V224" s="24">
        <f t="shared" si="221"/>
        <v>4.5315177301659343E-3</v>
      </c>
      <c r="W224" s="24">
        <f t="shared" si="222"/>
        <v>0.18867164230194416</v>
      </c>
      <c r="X224" s="24">
        <f t="shared" si="223"/>
        <v>1.8669550073638148E-2</v>
      </c>
      <c r="Y224" s="24">
        <f t="shared" si="224"/>
        <v>0</v>
      </c>
      <c r="Z224" s="24">
        <f t="shared" si="225"/>
        <v>9.9390196417423762E-2</v>
      </c>
      <c r="AA224" s="24">
        <f t="shared" si="226"/>
        <v>0.90858426557218164</v>
      </c>
      <c r="AB224" s="24">
        <f t="shared" si="227"/>
        <v>0.88389801226044729</v>
      </c>
      <c r="AC224" s="24">
        <f t="shared" si="228"/>
        <v>2.2535917430331546E-3</v>
      </c>
      <c r="AD224" s="24">
        <f t="shared" si="229"/>
        <v>2.0808334128919474E-3</v>
      </c>
      <c r="AE224" s="24">
        <f t="shared" si="230"/>
        <v>3.1166885211842004E-2</v>
      </c>
      <c r="AF224" s="24">
        <f t="shared" si="231"/>
        <v>0</v>
      </c>
      <c r="AG224" s="24">
        <f t="shared" si="232"/>
        <v>4.0233139117057659</v>
      </c>
      <c r="AH224" s="24">
        <f t="shared" si="233"/>
        <v>0.90139611650354623</v>
      </c>
      <c r="AI224" s="23">
        <f t="shared" si="234"/>
        <v>0</v>
      </c>
      <c r="AJ224" s="21"/>
      <c r="AK224" s="21">
        <f t="shared" si="235"/>
        <v>50.981000000000002</v>
      </c>
      <c r="AL224" s="21">
        <f t="shared" si="236"/>
        <v>0.16300000000000001</v>
      </c>
      <c r="AM224" s="21">
        <f t="shared" si="237"/>
        <v>4.3319999999999999</v>
      </c>
      <c r="AN224" s="21">
        <f t="shared" si="238"/>
        <v>0.63900000000000001</v>
      </c>
      <c r="AO224" s="21">
        <f t="shared" si="239"/>
        <v>0</v>
      </c>
      <c r="AP224" s="21">
        <f t="shared" si="240"/>
        <v>3.2160000000000002</v>
      </c>
      <c r="AQ224" s="21">
        <f t="shared" si="241"/>
        <v>16.492999999999999</v>
      </c>
      <c r="AR224" s="21">
        <f t="shared" si="242"/>
        <v>22.324000000000002</v>
      </c>
      <c r="AS224" s="21">
        <f t="shared" si="243"/>
        <v>7.1999999999999995E-2</v>
      </c>
      <c r="AT224" s="21">
        <f t="shared" si="244"/>
        <v>7.0000000000000007E-2</v>
      </c>
      <c r="AU224" s="21">
        <f t="shared" si="245"/>
        <v>0.435</v>
      </c>
      <c r="AV224" s="21">
        <f t="shared" si="246"/>
        <v>0</v>
      </c>
      <c r="AW224" s="21">
        <f t="shared" si="247"/>
        <v>98.724999999999994</v>
      </c>
      <c r="AX224" s="21"/>
      <c r="AY224" s="21">
        <f t="shared" si="248"/>
        <v>0.84855193075898805</v>
      </c>
      <c r="AZ224" s="21">
        <f t="shared" si="249"/>
        <v>2.040918538552075E-3</v>
      </c>
      <c r="BA224" s="21">
        <f t="shared" si="250"/>
        <v>8.4974499803844653E-2</v>
      </c>
      <c r="BB224" s="21">
        <f t="shared" si="251"/>
        <v>8.4084479242055397E-3</v>
      </c>
      <c r="BC224" s="21">
        <f t="shared" si="252"/>
        <v>4.4763654584934032E-2</v>
      </c>
      <c r="BD224" s="21">
        <f t="shared" si="253"/>
        <v>0</v>
      </c>
      <c r="BE224" s="21">
        <f t="shared" si="254"/>
        <v>0.40921090501285212</v>
      </c>
      <c r="BF224" s="21">
        <f t="shared" si="255"/>
        <v>0.39809263624918423</v>
      </c>
      <c r="BG224" s="21">
        <f t="shared" si="256"/>
        <v>1.0149794043762528E-3</v>
      </c>
      <c r="BH224" s="21">
        <f t="shared" si="257"/>
        <v>9.3717198980356874E-4</v>
      </c>
      <c r="BI224" s="21">
        <f t="shared" si="258"/>
        <v>1.4037035184554743E-2</v>
      </c>
      <c r="BJ224" s="21">
        <f t="shared" si="259"/>
        <v>0</v>
      </c>
      <c r="BK224" s="21">
        <f t="shared" si="260"/>
        <v>1.812032179451295</v>
      </c>
      <c r="BL224" s="21">
        <f t="shared" si="261"/>
        <v>2.2203324848922237</v>
      </c>
    </row>
    <row r="225" spans="1:64" x14ac:dyDescent="0.2">
      <c r="A225" s="21" t="s">
        <v>1625</v>
      </c>
      <c r="B225" s="27">
        <v>621.68554968913713</v>
      </c>
      <c r="C225" s="22">
        <v>52.012999999999998</v>
      </c>
      <c r="D225" s="22">
        <v>0.17899999999999999</v>
      </c>
      <c r="E225" s="22">
        <v>4.2729999999999997</v>
      </c>
      <c r="F225" s="22">
        <v>0.58599999999999997</v>
      </c>
      <c r="G225" s="22">
        <v>3.218</v>
      </c>
      <c r="H225" s="22">
        <v>16.690000000000001</v>
      </c>
      <c r="I225" s="22">
        <v>22.591000000000001</v>
      </c>
      <c r="J225" s="22">
        <v>8.4000000000000005E-2</v>
      </c>
      <c r="K225" s="22">
        <v>4.4999999999999998E-2</v>
      </c>
      <c r="L225" s="22">
        <v>0.29399999999999998</v>
      </c>
      <c r="N225" s="21">
        <f t="shared" si="219"/>
        <v>99.973000000000013</v>
      </c>
      <c r="O225" s="21"/>
      <c r="P225" s="22"/>
      <c r="Q225" s="26">
        <v>12</v>
      </c>
      <c r="R225" s="26">
        <v>4</v>
      </c>
      <c r="S225" s="25">
        <v>0</v>
      </c>
      <c r="T225" s="21"/>
      <c r="U225" s="24">
        <f t="shared" si="220"/>
        <v>1.8947147892261111</v>
      </c>
      <c r="V225" s="24">
        <f t="shared" si="221"/>
        <v>4.9051575651203518E-3</v>
      </c>
      <c r="W225" s="24">
        <f t="shared" si="222"/>
        <v>0.18344037393695733</v>
      </c>
      <c r="X225" s="24">
        <f t="shared" si="223"/>
        <v>1.6876192167905677E-2</v>
      </c>
      <c r="Y225" s="24">
        <f t="shared" si="224"/>
        <v>0</v>
      </c>
      <c r="Z225" s="24">
        <f t="shared" si="225"/>
        <v>9.8029638453195206E-2</v>
      </c>
      <c r="AA225" s="24">
        <f t="shared" si="226"/>
        <v>0.90628698180319911</v>
      </c>
      <c r="AB225" s="24">
        <f t="shared" si="227"/>
        <v>0.88167687752127066</v>
      </c>
      <c r="AC225" s="24">
        <f t="shared" si="228"/>
        <v>2.591587548916233E-3</v>
      </c>
      <c r="AD225" s="24">
        <f t="shared" si="229"/>
        <v>1.3185470730432589E-3</v>
      </c>
      <c r="AE225" s="24">
        <f t="shared" si="230"/>
        <v>2.0763249721234681E-2</v>
      </c>
      <c r="AF225" s="24">
        <f t="shared" si="231"/>
        <v>0</v>
      </c>
      <c r="AG225" s="24">
        <f t="shared" si="232"/>
        <v>4.010603395016954</v>
      </c>
      <c r="AH225" s="24">
        <f t="shared" si="233"/>
        <v>0.90239169951387554</v>
      </c>
      <c r="AI225" s="23">
        <f t="shared" si="234"/>
        <v>0</v>
      </c>
      <c r="AJ225" s="21"/>
      <c r="AK225" s="21">
        <f t="shared" si="235"/>
        <v>52.012999999999998</v>
      </c>
      <c r="AL225" s="21">
        <f t="shared" si="236"/>
        <v>0.17899999999999999</v>
      </c>
      <c r="AM225" s="21">
        <f t="shared" si="237"/>
        <v>4.2729999999999997</v>
      </c>
      <c r="AN225" s="21">
        <f t="shared" si="238"/>
        <v>0.58599999999999997</v>
      </c>
      <c r="AO225" s="21">
        <f t="shared" si="239"/>
        <v>0</v>
      </c>
      <c r="AP225" s="21">
        <f t="shared" si="240"/>
        <v>3.218</v>
      </c>
      <c r="AQ225" s="21">
        <f t="shared" si="241"/>
        <v>16.690000000000001</v>
      </c>
      <c r="AR225" s="21">
        <f t="shared" si="242"/>
        <v>22.591000000000001</v>
      </c>
      <c r="AS225" s="21">
        <f t="shared" si="243"/>
        <v>8.4000000000000005E-2</v>
      </c>
      <c r="AT225" s="21">
        <f t="shared" si="244"/>
        <v>4.4999999999999998E-2</v>
      </c>
      <c r="AU225" s="21">
        <f t="shared" si="245"/>
        <v>0.29399999999999998</v>
      </c>
      <c r="AV225" s="21">
        <f t="shared" si="246"/>
        <v>0</v>
      </c>
      <c r="AW225" s="21">
        <f t="shared" si="247"/>
        <v>99.973000000000013</v>
      </c>
      <c r="AX225" s="21"/>
      <c r="AY225" s="21">
        <f t="shared" si="248"/>
        <v>0.86572902796271634</v>
      </c>
      <c r="AZ225" s="21">
        <f t="shared" si="249"/>
        <v>2.2412541006185359E-3</v>
      </c>
      <c r="BA225" s="21">
        <f t="shared" si="250"/>
        <v>8.3817183209101601E-2</v>
      </c>
      <c r="BB225" s="21">
        <f t="shared" si="251"/>
        <v>7.7110336206329356E-3</v>
      </c>
      <c r="BC225" s="21">
        <f t="shared" si="252"/>
        <v>4.4791492678581374E-2</v>
      </c>
      <c r="BD225" s="21">
        <f t="shared" si="253"/>
        <v>0</v>
      </c>
      <c r="BE225" s="21">
        <f t="shared" si="254"/>
        <v>0.41409870882583544</v>
      </c>
      <c r="BF225" s="21">
        <f t="shared" si="255"/>
        <v>0.4028539126279036</v>
      </c>
      <c r="BG225" s="21">
        <f t="shared" si="256"/>
        <v>1.1841426384389619E-3</v>
      </c>
      <c r="BH225" s="21">
        <f t="shared" si="257"/>
        <v>6.0246770773086553E-4</v>
      </c>
      <c r="BI225" s="21">
        <f t="shared" si="258"/>
        <v>9.4870996419749287E-3</v>
      </c>
      <c r="BJ225" s="21">
        <f t="shared" si="259"/>
        <v>0</v>
      </c>
      <c r="BK225" s="21">
        <f t="shared" si="260"/>
        <v>1.8325163230135344</v>
      </c>
      <c r="BL225" s="21">
        <f t="shared" si="261"/>
        <v>2.1885771737201232</v>
      </c>
    </row>
    <row r="226" spans="1:64" x14ac:dyDescent="0.2">
      <c r="A226" s="21" t="s">
        <v>1626</v>
      </c>
      <c r="B226" s="27">
        <v>636.10775479099493</v>
      </c>
      <c r="C226" s="22">
        <v>51.704999999999998</v>
      </c>
      <c r="D226" s="22">
        <v>0.128</v>
      </c>
      <c r="E226" s="22">
        <v>4.3170000000000002</v>
      </c>
      <c r="F226" s="22">
        <v>0.58299999999999996</v>
      </c>
      <c r="G226" s="22">
        <v>3.15</v>
      </c>
      <c r="H226" s="22">
        <v>16.556000000000001</v>
      </c>
      <c r="I226" s="22">
        <v>22.405000000000001</v>
      </c>
      <c r="J226" s="22">
        <v>8.7999999999999995E-2</v>
      </c>
      <c r="K226" s="22">
        <v>0</v>
      </c>
      <c r="L226" s="22">
        <v>0.317</v>
      </c>
      <c r="N226" s="21">
        <f t="shared" si="219"/>
        <v>99.248999999999981</v>
      </c>
      <c r="O226" s="21"/>
      <c r="P226" s="22"/>
      <c r="Q226" s="26">
        <v>12</v>
      </c>
      <c r="R226" s="26">
        <v>4</v>
      </c>
      <c r="S226" s="25">
        <v>0</v>
      </c>
      <c r="T226" s="21"/>
      <c r="U226" s="24">
        <f t="shared" si="220"/>
        <v>1.8959835094822735</v>
      </c>
      <c r="V226" s="24">
        <f t="shared" si="221"/>
        <v>3.5308557325157194E-3</v>
      </c>
      <c r="W226" s="24">
        <f t="shared" si="222"/>
        <v>0.18655811921022869</v>
      </c>
      <c r="X226" s="24">
        <f t="shared" si="223"/>
        <v>1.6901119507553696E-2</v>
      </c>
      <c r="Y226" s="24">
        <f t="shared" si="224"/>
        <v>0</v>
      </c>
      <c r="Z226" s="24">
        <f t="shared" si="225"/>
        <v>9.6594408369747572E-2</v>
      </c>
      <c r="AA226" s="24">
        <f t="shared" si="226"/>
        <v>0.90497148400601335</v>
      </c>
      <c r="AB226" s="24">
        <f t="shared" si="227"/>
        <v>0.88021550804127369</v>
      </c>
      <c r="AC226" s="24">
        <f t="shared" si="228"/>
        <v>2.7329981815517141E-3</v>
      </c>
      <c r="AD226" s="24">
        <f t="shared" si="229"/>
        <v>0</v>
      </c>
      <c r="AE226" s="24">
        <f t="shared" si="230"/>
        <v>2.2536025790327645E-2</v>
      </c>
      <c r="AF226" s="24">
        <f t="shared" si="231"/>
        <v>0</v>
      </c>
      <c r="AG226" s="24">
        <f t="shared" si="232"/>
        <v>4.0100240283214852</v>
      </c>
      <c r="AH226" s="24">
        <f t="shared" si="233"/>
        <v>0.90355661159684553</v>
      </c>
      <c r="AI226" s="23">
        <f t="shared" si="234"/>
        <v>0</v>
      </c>
      <c r="AJ226" s="21"/>
      <c r="AK226" s="21">
        <f t="shared" si="235"/>
        <v>51.704999999999998</v>
      </c>
      <c r="AL226" s="21">
        <f t="shared" si="236"/>
        <v>0.128</v>
      </c>
      <c r="AM226" s="21">
        <f t="shared" si="237"/>
        <v>4.3170000000000002</v>
      </c>
      <c r="AN226" s="21">
        <f t="shared" si="238"/>
        <v>0.58299999999999996</v>
      </c>
      <c r="AO226" s="21">
        <f t="shared" si="239"/>
        <v>0</v>
      </c>
      <c r="AP226" s="21">
        <f t="shared" si="240"/>
        <v>3.15</v>
      </c>
      <c r="AQ226" s="21">
        <f t="shared" si="241"/>
        <v>16.556000000000001</v>
      </c>
      <c r="AR226" s="21">
        <f t="shared" si="242"/>
        <v>22.405000000000001</v>
      </c>
      <c r="AS226" s="21">
        <f t="shared" si="243"/>
        <v>8.7999999999999995E-2</v>
      </c>
      <c r="AT226" s="21">
        <f t="shared" si="244"/>
        <v>0</v>
      </c>
      <c r="AU226" s="21">
        <f t="shared" si="245"/>
        <v>0.317</v>
      </c>
      <c r="AV226" s="21">
        <f t="shared" si="246"/>
        <v>0</v>
      </c>
      <c r="AW226" s="21">
        <f t="shared" si="247"/>
        <v>99.248999999999981</v>
      </c>
      <c r="AX226" s="21"/>
      <c r="AY226" s="21">
        <f t="shared" si="248"/>
        <v>0.86060252996005326</v>
      </c>
      <c r="AZ226" s="21">
        <f t="shared" si="249"/>
        <v>1.6026844965316906E-3</v>
      </c>
      <c r="BA226" s="21">
        <f t="shared" si="250"/>
        <v>8.4680266771282861E-2</v>
      </c>
      <c r="BB226" s="21">
        <f t="shared" si="251"/>
        <v>7.6715573392986368E-3</v>
      </c>
      <c r="BC226" s="21">
        <f t="shared" si="252"/>
        <v>4.3844997494571575E-2</v>
      </c>
      <c r="BD226" s="21">
        <f t="shared" si="253"/>
        <v>0</v>
      </c>
      <c r="BE226" s="21">
        <f t="shared" si="254"/>
        <v>0.41077400978553213</v>
      </c>
      <c r="BF226" s="21">
        <f t="shared" si="255"/>
        <v>0.39953706840902042</v>
      </c>
      <c r="BG226" s="21">
        <f t="shared" si="256"/>
        <v>1.2405303831265313E-3</v>
      </c>
      <c r="BH226" s="21">
        <f t="shared" si="257"/>
        <v>0</v>
      </c>
      <c r="BI226" s="21">
        <f t="shared" si="258"/>
        <v>1.0229287709204261E-2</v>
      </c>
      <c r="BJ226" s="21">
        <f t="shared" si="259"/>
        <v>0</v>
      </c>
      <c r="BK226" s="21">
        <f t="shared" si="260"/>
        <v>1.8201829323486212</v>
      </c>
      <c r="BL226" s="21">
        <f t="shared" si="261"/>
        <v>2.2030884682273473</v>
      </c>
    </row>
    <row r="227" spans="1:64" x14ac:dyDescent="0.2">
      <c r="A227" s="21" t="s">
        <v>1627</v>
      </c>
      <c r="B227" s="27">
        <v>653.99629861098333</v>
      </c>
      <c r="C227" s="22">
        <v>52.064999999999998</v>
      </c>
      <c r="D227" s="22">
        <v>0.14099999999999999</v>
      </c>
      <c r="E227" s="22">
        <v>3.94</v>
      </c>
      <c r="F227" s="22">
        <v>0.45800000000000002</v>
      </c>
      <c r="G227" s="22">
        <v>3.13</v>
      </c>
      <c r="H227" s="22">
        <v>16.547000000000001</v>
      </c>
      <c r="I227" s="22">
        <v>22.559000000000001</v>
      </c>
      <c r="J227" s="22">
        <v>4.8000000000000001E-2</v>
      </c>
      <c r="K227" s="22">
        <v>6.5000000000000002E-2</v>
      </c>
      <c r="L227" s="22">
        <v>0.26800000000000002</v>
      </c>
      <c r="N227" s="21">
        <f t="shared" si="219"/>
        <v>99.220999999999989</v>
      </c>
      <c r="O227" s="21"/>
      <c r="P227" s="22"/>
      <c r="Q227" s="26">
        <v>12</v>
      </c>
      <c r="R227" s="26">
        <v>4</v>
      </c>
      <c r="S227" s="25">
        <v>0</v>
      </c>
      <c r="T227" s="21"/>
      <c r="U227" s="24">
        <f t="shared" si="220"/>
        <v>1.9088269883749795</v>
      </c>
      <c r="V227" s="24">
        <f t="shared" si="221"/>
        <v>3.8887300566490734E-3</v>
      </c>
      <c r="W227" s="24">
        <f t="shared" si="222"/>
        <v>0.17023427626117874</v>
      </c>
      <c r="X227" s="24">
        <f t="shared" si="223"/>
        <v>1.3274894450837368E-2</v>
      </c>
      <c r="Y227" s="24">
        <f t="shared" si="224"/>
        <v>0</v>
      </c>
      <c r="Z227" s="24">
        <f t="shared" si="225"/>
        <v>9.5963140293386692E-2</v>
      </c>
      <c r="AA227" s="24">
        <f t="shared" si="226"/>
        <v>0.90431018995314982</v>
      </c>
      <c r="AB227" s="24">
        <f t="shared" si="227"/>
        <v>0.88609970641832148</v>
      </c>
      <c r="AC227" s="24">
        <f t="shared" si="228"/>
        <v>1.4904471767914038E-3</v>
      </c>
      <c r="AD227" s="24">
        <f t="shared" si="229"/>
        <v>1.9168372239721577E-3</v>
      </c>
      <c r="AE227" s="24">
        <f t="shared" si="230"/>
        <v>1.9048972006192991E-2</v>
      </c>
      <c r="AF227" s="24">
        <f t="shared" si="231"/>
        <v>0</v>
      </c>
      <c r="AG227" s="24">
        <f t="shared" si="232"/>
        <v>4.0050541822154591</v>
      </c>
      <c r="AH227" s="24">
        <f t="shared" si="233"/>
        <v>0.90406308216801623</v>
      </c>
      <c r="AI227" s="23">
        <f t="shared" si="234"/>
        <v>0</v>
      </c>
      <c r="AJ227" s="21"/>
      <c r="AK227" s="21">
        <f t="shared" si="235"/>
        <v>52.064999999999998</v>
      </c>
      <c r="AL227" s="21">
        <f t="shared" si="236"/>
        <v>0.14099999999999999</v>
      </c>
      <c r="AM227" s="21">
        <f t="shared" si="237"/>
        <v>3.94</v>
      </c>
      <c r="AN227" s="21">
        <f t="shared" si="238"/>
        <v>0.45800000000000002</v>
      </c>
      <c r="AO227" s="21">
        <f t="shared" si="239"/>
        <v>0</v>
      </c>
      <c r="AP227" s="21">
        <f t="shared" si="240"/>
        <v>3.13</v>
      </c>
      <c r="AQ227" s="21">
        <f t="shared" si="241"/>
        <v>16.547000000000001</v>
      </c>
      <c r="AR227" s="21">
        <f t="shared" si="242"/>
        <v>22.559000000000001</v>
      </c>
      <c r="AS227" s="21">
        <f t="shared" si="243"/>
        <v>4.8000000000000001E-2</v>
      </c>
      <c r="AT227" s="21">
        <f t="shared" si="244"/>
        <v>6.5000000000000002E-2</v>
      </c>
      <c r="AU227" s="21">
        <f t="shared" si="245"/>
        <v>0.26800000000000002</v>
      </c>
      <c r="AV227" s="21">
        <f t="shared" si="246"/>
        <v>0</v>
      </c>
      <c r="AW227" s="21">
        <f t="shared" si="247"/>
        <v>99.220999999999989</v>
      </c>
      <c r="AX227" s="21"/>
      <c r="AY227" s="21">
        <f t="shared" si="248"/>
        <v>0.86659454061251662</v>
      </c>
      <c r="AZ227" s="21">
        <f t="shared" si="249"/>
        <v>1.7654571407106903E-3</v>
      </c>
      <c r="BA227" s="21">
        <f t="shared" si="250"/>
        <v>7.7285209886229903E-2</v>
      </c>
      <c r="BB227" s="21">
        <f t="shared" si="251"/>
        <v>6.0267122837028755E-3</v>
      </c>
      <c r="BC227" s="21">
        <f t="shared" si="252"/>
        <v>4.3566616558098105E-2</v>
      </c>
      <c r="BD227" s="21">
        <f t="shared" si="253"/>
        <v>0</v>
      </c>
      <c r="BE227" s="21">
        <f t="shared" si="254"/>
        <v>0.41055070910372071</v>
      </c>
      <c r="BF227" s="21">
        <f t="shared" si="255"/>
        <v>0.40228327276228931</v>
      </c>
      <c r="BG227" s="21">
        <f t="shared" si="256"/>
        <v>6.7665293625083524E-4</v>
      </c>
      <c r="BH227" s="21">
        <f t="shared" si="257"/>
        <v>8.7023113338902808E-4</v>
      </c>
      <c r="BI227" s="21">
        <f t="shared" si="258"/>
        <v>8.648104435541773E-3</v>
      </c>
      <c r="BJ227" s="21">
        <f t="shared" si="259"/>
        <v>0</v>
      </c>
      <c r="BK227" s="21">
        <f t="shared" si="260"/>
        <v>1.8182675068524499</v>
      </c>
      <c r="BL227" s="21">
        <f t="shared" si="261"/>
        <v>2.2026759908108859</v>
      </c>
    </row>
    <row r="228" spans="1:64" x14ac:dyDescent="0.2">
      <c r="A228" s="21" t="s">
        <v>1628</v>
      </c>
      <c r="B228" s="27">
        <v>668.41850371284113</v>
      </c>
      <c r="C228" s="22">
        <v>52.125999999999998</v>
      </c>
      <c r="D228" s="22">
        <v>0.17599999999999999</v>
      </c>
      <c r="E228" s="22">
        <v>3.827</v>
      </c>
      <c r="F228" s="22">
        <v>0.44800000000000001</v>
      </c>
      <c r="G228" s="22">
        <v>3.2309999999999999</v>
      </c>
      <c r="H228" s="22">
        <v>16.917000000000002</v>
      </c>
      <c r="I228" s="22">
        <v>22.603000000000002</v>
      </c>
      <c r="J228" s="22">
        <v>3.5999999999999997E-2</v>
      </c>
      <c r="K228" s="22">
        <v>5.0999999999999997E-2</v>
      </c>
      <c r="L228" s="22">
        <v>0.29199999999999998</v>
      </c>
      <c r="N228" s="21">
        <f t="shared" si="219"/>
        <v>99.707000000000008</v>
      </c>
      <c r="O228" s="21"/>
      <c r="P228" s="22"/>
      <c r="Q228" s="26">
        <v>12</v>
      </c>
      <c r="R228" s="26">
        <v>4</v>
      </c>
      <c r="S228" s="25">
        <v>0</v>
      </c>
      <c r="T228" s="21"/>
      <c r="U228" s="24">
        <f t="shared" si="220"/>
        <v>1.9035259734761369</v>
      </c>
      <c r="V228" s="24">
        <f t="shared" si="221"/>
        <v>4.8348729406293362E-3</v>
      </c>
      <c r="W228" s="24">
        <f t="shared" si="222"/>
        <v>0.16469975855409097</v>
      </c>
      <c r="X228" s="24">
        <f t="shared" si="223"/>
        <v>1.2933835292676518E-2</v>
      </c>
      <c r="Y228" s="24">
        <f t="shared" si="224"/>
        <v>0</v>
      </c>
      <c r="Z228" s="24">
        <f t="shared" si="225"/>
        <v>9.8669013300498112E-2</v>
      </c>
      <c r="AA228" s="24">
        <f t="shared" si="226"/>
        <v>0.92088462141571559</v>
      </c>
      <c r="AB228" s="24">
        <f t="shared" si="227"/>
        <v>0.88432631154473229</v>
      </c>
      <c r="AC228" s="24">
        <f t="shared" si="228"/>
        <v>1.1134265308973838E-3</v>
      </c>
      <c r="AD228" s="24">
        <f t="shared" si="229"/>
        <v>1.4980481321258108E-3</v>
      </c>
      <c r="AE228" s="24">
        <f t="shared" si="230"/>
        <v>2.0672990944696931E-2</v>
      </c>
      <c r="AF228" s="24">
        <f t="shared" si="231"/>
        <v>0</v>
      </c>
      <c r="AG228" s="24">
        <f t="shared" si="232"/>
        <v>4.0131588521322001</v>
      </c>
      <c r="AH228" s="24">
        <f t="shared" si="233"/>
        <v>0.90322332250037829</v>
      </c>
      <c r="AI228" s="23">
        <f t="shared" si="234"/>
        <v>0</v>
      </c>
      <c r="AJ228" s="21"/>
      <c r="AK228" s="21">
        <f t="shared" si="235"/>
        <v>52.125999999999998</v>
      </c>
      <c r="AL228" s="21">
        <f t="shared" si="236"/>
        <v>0.17599999999999999</v>
      </c>
      <c r="AM228" s="21">
        <f t="shared" si="237"/>
        <v>3.827</v>
      </c>
      <c r="AN228" s="21">
        <f t="shared" si="238"/>
        <v>0.44800000000000001</v>
      </c>
      <c r="AO228" s="21">
        <f t="shared" si="239"/>
        <v>0</v>
      </c>
      <c r="AP228" s="21">
        <f t="shared" si="240"/>
        <v>3.2309999999999999</v>
      </c>
      <c r="AQ228" s="21">
        <f t="shared" si="241"/>
        <v>16.917000000000002</v>
      </c>
      <c r="AR228" s="21">
        <f t="shared" si="242"/>
        <v>22.603000000000002</v>
      </c>
      <c r="AS228" s="21">
        <f t="shared" si="243"/>
        <v>3.5999999999999997E-2</v>
      </c>
      <c r="AT228" s="21">
        <f t="shared" si="244"/>
        <v>5.0999999999999997E-2</v>
      </c>
      <c r="AU228" s="21">
        <f t="shared" si="245"/>
        <v>0.29199999999999998</v>
      </c>
      <c r="AV228" s="21">
        <f t="shared" si="246"/>
        <v>0</v>
      </c>
      <c r="AW228" s="21">
        <f t="shared" si="247"/>
        <v>99.707000000000008</v>
      </c>
      <c r="AX228" s="21"/>
      <c r="AY228" s="21">
        <f t="shared" si="248"/>
        <v>0.86760985352862852</v>
      </c>
      <c r="AZ228" s="21">
        <f t="shared" si="249"/>
        <v>2.2036911827310744E-3</v>
      </c>
      <c r="BA228" s="21">
        <f t="shared" si="250"/>
        <v>7.5068654374264424E-2</v>
      </c>
      <c r="BB228" s="21">
        <f t="shared" si="251"/>
        <v>5.8951246792552136E-3</v>
      </c>
      <c r="BC228" s="21">
        <f t="shared" si="252"/>
        <v>4.4972440287289125E-2</v>
      </c>
      <c r="BD228" s="21">
        <f t="shared" si="253"/>
        <v>0</v>
      </c>
      <c r="BE228" s="21">
        <f t="shared" si="254"/>
        <v>0.41973084824485668</v>
      </c>
      <c r="BF228" s="21">
        <f t="shared" si="255"/>
        <v>0.40306790257750896</v>
      </c>
      <c r="BG228" s="21">
        <f t="shared" si="256"/>
        <v>5.074897021881264E-4</v>
      </c>
      <c r="BH228" s="21">
        <f t="shared" si="257"/>
        <v>6.8279673542831433E-4</v>
      </c>
      <c r="BI228" s="21">
        <f t="shared" si="258"/>
        <v>9.4225615491723789E-3</v>
      </c>
      <c r="BJ228" s="21">
        <f t="shared" si="259"/>
        <v>0</v>
      </c>
      <c r="BK228" s="21">
        <f t="shared" si="260"/>
        <v>1.829161362861323</v>
      </c>
      <c r="BL228" s="21">
        <f t="shared" si="261"/>
        <v>2.1939884220244465</v>
      </c>
    </row>
    <row r="229" spans="1:64" x14ac:dyDescent="0.2">
      <c r="A229" s="21" t="s">
        <v>1629</v>
      </c>
      <c r="B229" s="27">
        <v>682.84070881469893</v>
      </c>
      <c r="C229" s="22">
        <v>52.610999999999997</v>
      </c>
      <c r="D229" s="22">
        <v>0.13300000000000001</v>
      </c>
      <c r="E229" s="22">
        <v>3.6110000000000002</v>
      </c>
      <c r="F229" s="22">
        <v>0.372</v>
      </c>
      <c r="G229" s="22">
        <v>3.1840000000000002</v>
      </c>
      <c r="H229" s="22">
        <v>16.956</v>
      </c>
      <c r="I229" s="22">
        <v>22.59</v>
      </c>
      <c r="J229" s="22">
        <v>0.08</v>
      </c>
      <c r="K229" s="22">
        <v>7.3999999999999996E-2</v>
      </c>
      <c r="L229" s="22">
        <v>0.28199999999999997</v>
      </c>
      <c r="N229" s="21">
        <f t="shared" si="219"/>
        <v>99.892999999999986</v>
      </c>
      <c r="O229" s="21"/>
      <c r="P229" s="22"/>
      <c r="Q229" s="26">
        <v>12</v>
      </c>
      <c r="R229" s="26">
        <v>4</v>
      </c>
      <c r="S229" s="25">
        <v>0</v>
      </c>
      <c r="T229" s="21"/>
      <c r="U229" s="24">
        <f t="shared" si="220"/>
        <v>1.9155904695232033</v>
      </c>
      <c r="V229" s="24">
        <f t="shared" si="221"/>
        <v>3.6428873539355671E-3</v>
      </c>
      <c r="W229" s="24">
        <f t="shared" si="222"/>
        <v>0.15494718558795112</v>
      </c>
      <c r="X229" s="24">
        <f t="shared" si="223"/>
        <v>1.0708137902256479E-2</v>
      </c>
      <c r="Y229" s="24">
        <f t="shared" si="224"/>
        <v>0</v>
      </c>
      <c r="Z229" s="24">
        <f t="shared" si="225"/>
        <v>9.6947940990733367E-2</v>
      </c>
      <c r="AA229" s="24">
        <f t="shared" si="226"/>
        <v>0.92029483057580141</v>
      </c>
      <c r="AB229" s="24">
        <f t="shared" si="227"/>
        <v>0.88122010357794045</v>
      </c>
      <c r="AC229" s="24">
        <f t="shared" si="228"/>
        <v>2.4670091218150854E-3</v>
      </c>
      <c r="AD229" s="24">
        <f t="shared" si="229"/>
        <v>2.1672500148877398E-3</v>
      </c>
      <c r="AE229" s="24">
        <f t="shared" si="230"/>
        <v>1.9906333458464247E-2</v>
      </c>
      <c r="AF229" s="24">
        <f t="shared" si="231"/>
        <v>0</v>
      </c>
      <c r="AG229" s="24">
        <f t="shared" si="232"/>
        <v>4.0078921481069889</v>
      </c>
      <c r="AH229" s="24">
        <f t="shared" si="233"/>
        <v>0.90469537488928486</v>
      </c>
      <c r="AI229" s="23">
        <f t="shared" si="234"/>
        <v>0</v>
      </c>
      <c r="AJ229" s="21"/>
      <c r="AK229" s="21">
        <f t="shared" si="235"/>
        <v>52.610999999999997</v>
      </c>
      <c r="AL229" s="21">
        <f t="shared" si="236"/>
        <v>0.13300000000000001</v>
      </c>
      <c r="AM229" s="21">
        <f t="shared" si="237"/>
        <v>3.6110000000000002</v>
      </c>
      <c r="AN229" s="21">
        <f t="shared" si="238"/>
        <v>0.372</v>
      </c>
      <c r="AO229" s="21">
        <f t="shared" si="239"/>
        <v>0</v>
      </c>
      <c r="AP229" s="21">
        <f t="shared" si="240"/>
        <v>3.1840000000000002</v>
      </c>
      <c r="AQ229" s="21">
        <f t="shared" si="241"/>
        <v>16.956</v>
      </c>
      <c r="AR229" s="21">
        <f t="shared" si="242"/>
        <v>22.59</v>
      </c>
      <c r="AS229" s="21">
        <f t="shared" si="243"/>
        <v>0.08</v>
      </c>
      <c r="AT229" s="21">
        <f t="shared" si="244"/>
        <v>7.3999999999999996E-2</v>
      </c>
      <c r="AU229" s="21">
        <f t="shared" si="245"/>
        <v>0.28199999999999997</v>
      </c>
      <c r="AV229" s="21">
        <f t="shared" si="246"/>
        <v>0</v>
      </c>
      <c r="AW229" s="21">
        <f t="shared" si="247"/>
        <v>99.892999999999986</v>
      </c>
      <c r="AX229" s="21"/>
      <c r="AY229" s="21">
        <f t="shared" si="248"/>
        <v>0.87568242343541947</v>
      </c>
      <c r="AZ229" s="21">
        <f t="shared" si="249"/>
        <v>1.6652893596774598E-3</v>
      </c>
      <c r="BA229" s="21">
        <f t="shared" si="250"/>
        <v>7.083169870537466E-2</v>
      </c>
      <c r="BB229" s="21">
        <f t="shared" si="251"/>
        <v>4.8950588854529903E-3</v>
      </c>
      <c r="BC229" s="21">
        <f t="shared" si="252"/>
        <v>4.4318245086576474E-2</v>
      </c>
      <c r="BD229" s="21">
        <f t="shared" si="253"/>
        <v>0</v>
      </c>
      <c r="BE229" s="21">
        <f t="shared" si="254"/>
        <v>0.42069848453270609</v>
      </c>
      <c r="BF229" s="21">
        <f t="shared" si="255"/>
        <v>0.40283608013210315</v>
      </c>
      <c r="BG229" s="21">
        <f t="shared" si="256"/>
        <v>1.1277548937513922E-3</v>
      </c>
      <c r="BH229" s="21">
        <f t="shared" si="257"/>
        <v>9.9072467493520116E-4</v>
      </c>
      <c r="BI229" s="21">
        <f t="shared" si="258"/>
        <v>9.0998710851596248E-3</v>
      </c>
      <c r="BJ229" s="21">
        <f t="shared" si="259"/>
        <v>0</v>
      </c>
      <c r="BK229" s="21">
        <f t="shared" si="260"/>
        <v>1.8321456307911563</v>
      </c>
      <c r="BL229" s="21">
        <f t="shared" si="261"/>
        <v>2.1875401609730676</v>
      </c>
    </row>
    <row r="230" spans="1:64" x14ac:dyDescent="0.2">
      <c r="A230" s="21" t="s">
        <v>1630</v>
      </c>
      <c r="B230" s="27">
        <v>697.26291391655286</v>
      </c>
      <c r="C230" s="22">
        <v>52.53</v>
      </c>
      <c r="D230" s="22">
        <v>0.113</v>
      </c>
      <c r="E230" s="22">
        <v>3.7989999999999999</v>
      </c>
      <c r="F230" s="22">
        <v>0.41599999999999998</v>
      </c>
      <c r="G230" s="22">
        <v>3.1389999999999998</v>
      </c>
      <c r="H230" s="22">
        <v>16.937000000000001</v>
      </c>
      <c r="I230" s="22">
        <v>22.332999999999998</v>
      </c>
      <c r="J230" s="22">
        <v>8.7999999999999995E-2</v>
      </c>
      <c r="K230" s="22">
        <v>0.05</v>
      </c>
      <c r="L230" s="22">
        <v>0.28799999999999998</v>
      </c>
      <c r="N230" s="21">
        <f t="shared" si="219"/>
        <v>99.692999999999984</v>
      </c>
      <c r="O230" s="21"/>
      <c r="P230" s="22"/>
      <c r="Q230" s="26">
        <v>12</v>
      </c>
      <c r="R230" s="26">
        <v>4</v>
      </c>
      <c r="S230" s="25">
        <v>0</v>
      </c>
      <c r="T230" s="21"/>
      <c r="U230" s="24">
        <f t="shared" si="220"/>
        <v>1.9144487620184363</v>
      </c>
      <c r="V230" s="24">
        <f t="shared" si="221"/>
        <v>3.0980097505921038E-3</v>
      </c>
      <c r="W230" s="24">
        <f t="shared" si="222"/>
        <v>0.16316827906974751</v>
      </c>
      <c r="X230" s="24">
        <f t="shared" si="223"/>
        <v>1.1986008516415925E-2</v>
      </c>
      <c r="Y230" s="24">
        <f t="shared" si="224"/>
        <v>0</v>
      </c>
      <c r="Z230" s="24">
        <f t="shared" si="225"/>
        <v>9.5668085315545603E-2</v>
      </c>
      <c r="AA230" s="24">
        <f t="shared" si="226"/>
        <v>0.92013234569192659</v>
      </c>
      <c r="AB230" s="24">
        <f t="shared" si="227"/>
        <v>0.87201803484918483</v>
      </c>
      <c r="AC230" s="24">
        <f t="shared" si="228"/>
        <v>2.7162746225369971E-3</v>
      </c>
      <c r="AD230" s="24">
        <f t="shared" si="229"/>
        <v>1.4657420081194692E-3</v>
      </c>
      <c r="AE230" s="24">
        <f t="shared" si="230"/>
        <v>2.0349085190767165E-2</v>
      </c>
      <c r="AF230" s="24">
        <f t="shared" si="231"/>
        <v>0</v>
      </c>
      <c r="AG230" s="24">
        <f t="shared" si="232"/>
        <v>4.0050506270332722</v>
      </c>
      <c r="AH230" s="24">
        <f t="shared" si="233"/>
        <v>0.90581999928798818</v>
      </c>
      <c r="AI230" s="23">
        <f t="shared" si="234"/>
        <v>0</v>
      </c>
      <c r="AJ230" s="21"/>
      <c r="AK230" s="21">
        <f t="shared" si="235"/>
        <v>52.53</v>
      </c>
      <c r="AL230" s="21">
        <f t="shared" si="236"/>
        <v>0.113</v>
      </c>
      <c r="AM230" s="21">
        <f t="shared" si="237"/>
        <v>3.7989999999999999</v>
      </c>
      <c r="AN230" s="21">
        <f t="shared" si="238"/>
        <v>0.41599999999999998</v>
      </c>
      <c r="AO230" s="21">
        <f t="shared" si="239"/>
        <v>0</v>
      </c>
      <c r="AP230" s="21">
        <f t="shared" si="240"/>
        <v>3.1389999999999998</v>
      </c>
      <c r="AQ230" s="21">
        <f t="shared" si="241"/>
        <v>16.937000000000001</v>
      </c>
      <c r="AR230" s="21">
        <f t="shared" si="242"/>
        <v>22.332999999999998</v>
      </c>
      <c r="AS230" s="21">
        <f t="shared" si="243"/>
        <v>8.7999999999999995E-2</v>
      </c>
      <c r="AT230" s="21">
        <f t="shared" si="244"/>
        <v>0.05</v>
      </c>
      <c r="AU230" s="21">
        <f t="shared" si="245"/>
        <v>0.28799999999999998</v>
      </c>
      <c r="AV230" s="21">
        <f t="shared" si="246"/>
        <v>0</v>
      </c>
      <c r="AW230" s="21">
        <f t="shared" si="247"/>
        <v>99.692999999999984</v>
      </c>
      <c r="AX230" s="21"/>
      <c r="AY230" s="21">
        <f t="shared" si="248"/>
        <v>0.87433422103861524</v>
      </c>
      <c r="AZ230" s="21">
        <f t="shared" si="249"/>
        <v>1.4148699070943831E-3</v>
      </c>
      <c r="BA230" s="21">
        <f t="shared" si="250"/>
        <v>7.4519419380149082E-2</v>
      </c>
      <c r="BB230" s="21">
        <f t="shared" si="251"/>
        <v>5.4740443450226979E-3</v>
      </c>
      <c r="BC230" s="21">
        <f t="shared" si="252"/>
        <v>4.3691887979511165E-2</v>
      </c>
      <c r="BD230" s="21">
        <f t="shared" si="253"/>
        <v>0</v>
      </c>
      <c r="BE230" s="21">
        <f t="shared" si="254"/>
        <v>0.42022707198221537</v>
      </c>
      <c r="BF230" s="21">
        <f t="shared" si="255"/>
        <v>0.39825312871138818</v>
      </c>
      <c r="BG230" s="21">
        <f t="shared" si="256"/>
        <v>1.2405303831265313E-3</v>
      </c>
      <c r="BH230" s="21">
        <f t="shared" si="257"/>
        <v>6.694085641454062E-4</v>
      </c>
      <c r="BI230" s="21">
        <f t="shared" si="258"/>
        <v>9.2934853635672776E-3</v>
      </c>
      <c r="BJ230" s="21">
        <f t="shared" si="259"/>
        <v>0</v>
      </c>
      <c r="BK230" s="21">
        <f t="shared" si="260"/>
        <v>1.8291180676548353</v>
      </c>
      <c r="BL230" s="21">
        <f t="shared" si="261"/>
        <v>2.1896074932813181</v>
      </c>
    </row>
    <row r="231" spans="1:64" x14ac:dyDescent="0.2">
      <c r="A231" s="21" t="s">
        <v>1631</v>
      </c>
      <c r="B231" s="27">
        <v>711.68511901841066</v>
      </c>
      <c r="C231" s="22">
        <v>52.223999999999997</v>
      </c>
      <c r="D231" s="22">
        <v>0.188</v>
      </c>
      <c r="E231" s="22">
        <v>3.887</v>
      </c>
      <c r="F231" s="22">
        <v>0.44900000000000001</v>
      </c>
      <c r="G231" s="22">
        <v>3.097</v>
      </c>
      <c r="H231" s="22">
        <v>16.71</v>
      </c>
      <c r="I231" s="22">
        <v>22.457000000000001</v>
      </c>
      <c r="J231" s="22">
        <v>0.11700000000000001</v>
      </c>
      <c r="K231" s="22">
        <v>3.5999999999999997E-2</v>
      </c>
      <c r="L231" s="22">
        <v>0.28499999999999998</v>
      </c>
      <c r="N231" s="21">
        <f t="shared" si="219"/>
        <v>99.45</v>
      </c>
      <c r="O231" s="21"/>
      <c r="P231" s="22"/>
      <c r="Q231" s="26">
        <v>12</v>
      </c>
      <c r="R231" s="26">
        <v>4</v>
      </c>
      <c r="S231" s="25">
        <v>0</v>
      </c>
      <c r="T231" s="21"/>
      <c r="U231" s="24">
        <f t="shared" si="220"/>
        <v>1.9094986670800747</v>
      </c>
      <c r="V231" s="24">
        <f t="shared" si="221"/>
        <v>5.1710062924581737E-3</v>
      </c>
      <c r="W231" s="24">
        <f t="shared" si="222"/>
        <v>0.1674919197252277</v>
      </c>
      <c r="X231" s="24">
        <f t="shared" si="223"/>
        <v>1.2978977288574804E-2</v>
      </c>
      <c r="Y231" s="24">
        <f t="shared" si="224"/>
        <v>0</v>
      </c>
      <c r="Z231" s="24">
        <f t="shared" si="225"/>
        <v>9.4695611306033003E-2</v>
      </c>
      <c r="AA231" s="24">
        <f t="shared" si="226"/>
        <v>0.91075830545616898</v>
      </c>
      <c r="AB231" s="24">
        <f t="shared" si="227"/>
        <v>0.87971707229130192</v>
      </c>
      <c r="AC231" s="24">
        <f t="shared" si="228"/>
        <v>3.6231786279136602E-3</v>
      </c>
      <c r="AD231" s="24">
        <f t="shared" si="229"/>
        <v>1.0587731310515045E-3</v>
      </c>
      <c r="AE231" s="24">
        <f t="shared" si="230"/>
        <v>2.0202733843521378E-2</v>
      </c>
      <c r="AF231" s="24">
        <f t="shared" si="231"/>
        <v>0</v>
      </c>
      <c r="AG231" s="24">
        <f t="shared" si="232"/>
        <v>4.0051962450423266</v>
      </c>
      <c r="AH231" s="24">
        <f t="shared" si="233"/>
        <v>0.90581804921405529</v>
      </c>
      <c r="AI231" s="23">
        <f t="shared" si="234"/>
        <v>0</v>
      </c>
      <c r="AJ231" s="21"/>
      <c r="AK231" s="21">
        <f t="shared" si="235"/>
        <v>52.223999999999997</v>
      </c>
      <c r="AL231" s="21">
        <f t="shared" si="236"/>
        <v>0.188</v>
      </c>
      <c r="AM231" s="21">
        <f t="shared" si="237"/>
        <v>3.887</v>
      </c>
      <c r="AN231" s="21">
        <f t="shared" si="238"/>
        <v>0.44900000000000001</v>
      </c>
      <c r="AO231" s="21">
        <f t="shared" si="239"/>
        <v>0</v>
      </c>
      <c r="AP231" s="21">
        <f t="shared" si="240"/>
        <v>3.097</v>
      </c>
      <c r="AQ231" s="21">
        <f t="shared" si="241"/>
        <v>16.71</v>
      </c>
      <c r="AR231" s="21">
        <f t="shared" si="242"/>
        <v>22.457000000000001</v>
      </c>
      <c r="AS231" s="21">
        <f t="shared" si="243"/>
        <v>0.11700000000000001</v>
      </c>
      <c r="AT231" s="21">
        <f t="shared" si="244"/>
        <v>3.5999999999999997E-2</v>
      </c>
      <c r="AU231" s="21">
        <f t="shared" si="245"/>
        <v>0.28499999999999998</v>
      </c>
      <c r="AV231" s="21">
        <f t="shared" si="246"/>
        <v>0</v>
      </c>
      <c r="AW231" s="21">
        <f t="shared" si="247"/>
        <v>99.45</v>
      </c>
      <c r="AX231" s="21"/>
      <c r="AY231" s="21">
        <f t="shared" si="248"/>
        <v>0.86924101198402126</v>
      </c>
      <c r="AZ231" s="21">
        <f t="shared" si="249"/>
        <v>2.3539428542809207E-3</v>
      </c>
      <c r="BA231" s="21">
        <f t="shared" si="250"/>
        <v>7.6245586504511575E-2</v>
      </c>
      <c r="BB231" s="21">
        <f t="shared" si="251"/>
        <v>5.9082834396999798E-3</v>
      </c>
      <c r="BC231" s="21">
        <f t="shared" si="252"/>
        <v>4.3107288012916876E-2</v>
      </c>
      <c r="BD231" s="21">
        <f t="shared" si="253"/>
        <v>0</v>
      </c>
      <c r="BE231" s="21">
        <f t="shared" si="254"/>
        <v>0.41459493256319413</v>
      </c>
      <c r="BF231" s="21">
        <f t="shared" si="255"/>
        <v>0.40046435819064369</v>
      </c>
      <c r="BG231" s="21">
        <f t="shared" si="256"/>
        <v>1.6493415321114111E-3</v>
      </c>
      <c r="BH231" s="21">
        <f t="shared" si="257"/>
        <v>4.8197416618469245E-4</v>
      </c>
      <c r="BI231" s="21">
        <f t="shared" si="258"/>
        <v>9.1966782243634512E-3</v>
      </c>
      <c r="BJ231" s="21">
        <f t="shared" si="259"/>
        <v>0</v>
      </c>
      <c r="BK231" s="21">
        <f t="shared" si="260"/>
        <v>1.8232433974719282</v>
      </c>
      <c r="BL231" s="21">
        <f t="shared" si="261"/>
        <v>2.196742492305662</v>
      </c>
    </row>
    <row r="232" spans="1:64" x14ac:dyDescent="0.2">
      <c r="A232" s="21" t="s">
        <v>1632</v>
      </c>
      <c r="B232" s="27">
        <v>726.10732412026459</v>
      </c>
      <c r="C232" s="22">
        <v>52.432000000000002</v>
      </c>
      <c r="D232" s="22">
        <v>0.14299999999999999</v>
      </c>
      <c r="E232" s="22">
        <v>3.78</v>
      </c>
      <c r="F232" s="22">
        <v>0.38500000000000001</v>
      </c>
      <c r="G232" s="22">
        <v>3.218</v>
      </c>
      <c r="H232" s="22">
        <v>16.957999999999998</v>
      </c>
      <c r="I232" s="22">
        <v>22.457000000000001</v>
      </c>
      <c r="J232" s="22">
        <v>2.8000000000000001E-2</v>
      </c>
      <c r="K232" s="22">
        <v>6.9000000000000006E-2</v>
      </c>
      <c r="L232" s="22">
        <v>0.28299999999999997</v>
      </c>
      <c r="N232" s="21">
        <f t="shared" si="219"/>
        <v>99.753</v>
      </c>
      <c r="O232" s="21"/>
      <c r="P232" s="22"/>
      <c r="Q232" s="26">
        <v>12</v>
      </c>
      <c r="R232" s="26">
        <v>4</v>
      </c>
      <c r="S232" s="25">
        <v>0</v>
      </c>
      <c r="T232" s="21"/>
      <c r="U232" s="24">
        <f t="shared" si="220"/>
        <v>1.9112414079002147</v>
      </c>
      <c r="V232" s="24">
        <f t="shared" si="221"/>
        <v>3.9212375212503625E-3</v>
      </c>
      <c r="W232" s="24">
        <f t="shared" si="222"/>
        <v>0.16238316976036757</v>
      </c>
      <c r="X232" s="24">
        <f t="shared" si="223"/>
        <v>1.1094934844424332E-2</v>
      </c>
      <c r="Y232" s="24">
        <f t="shared" si="224"/>
        <v>0</v>
      </c>
      <c r="Z232" s="24">
        <f t="shared" si="225"/>
        <v>9.809448276205672E-2</v>
      </c>
      <c r="AA232" s="24">
        <f t="shared" si="226"/>
        <v>0.92144881654810618</v>
      </c>
      <c r="AB232" s="24">
        <f t="shared" si="227"/>
        <v>0.87702690247996395</v>
      </c>
      <c r="AC232" s="24">
        <f t="shared" si="228"/>
        <v>8.644339411184069E-4</v>
      </c>
      <c r="AD232" s="24">
        <f t="shared" si="229"/>
        <v>2.0231095335894915E-3</v>
      </c>
      <c r="AE232" s="24">
        <f t="shared" si="230"/>
        <v>1.9999613970097755E-2</v>
      </c>
      <c r="AF232" s="24">
        <f t="shared" si="231"/>
        <v>0</v>
      </c>
      <c r="AG232" s="24">
        <f t="shared" si="232"/>
        <v>4.0080981092611898</v>
      </c>
      <c r="AH232" s="24">
        <f t="shared" si="233"/>
        <v>0.90378585899350339</v>
      </c>
      <c r="AI232" s="23">
        <f t="shared" si="234"/>
        <v>0</v>
      </c>
      <c r="AJ232" s="21"/>
      <c r="AK232" s="21">
        <f t="shared" si="235"/>
        <v>52.432000000000002</v>
      </c>
      <c r="AL232" s="21">
        <f t="shared" si="236"/>
        <v>0.14299999999999999</v>
      </c>
      <c r="AM232" s="21">
        <f t="shared" si="237"/>
        <v>3.78</v>
      </c>
      <c r="AN232" s="21">
        <f t="shared" si="238"/>
        <v>0.38500000000000001</v>
      </c>
      <c r="AO232" s="21">
        <f t="shared" si="239"/>
        <v>0</v>
      </c>
      <c r="AP232" s="21">
        <f t="shared" si="240"/>
        <v>3.218</v>
      </c>
      <c r="AQ232" s="21">
        <f t="shared" si="241"/>
        <v>16.957999999999998</v>
      </c>
      <c r="AR232" s="21">
        <f t="shared" si="242"/>
        <v>22.457000000000001</v>
      </c>
      <c r="AS232" s="21">
        <f t="shared" si="243"/>
        <v>2.8000000000000001E-2</v>
      </c>
      <c r="AT232" s="21">
        <f t="shared" si="244"/>
        <v>6.9000000000000006E-2</v>
      </c>
      <c r="AU232" s="21">
        <f t="shared" si="245"/>
        <v>0.28299999999999997</v>
      </c>
      <c r="AV232" s="21">
        <f t="shared" si="246"/>
        <v>0</v>
      </c>
      <c r="AW232" s="21">
        <f t="shared" si="247"/>
        <v>99.753</v>
      </c>
      <c r="AX232" s="21"/>
      <c r="AY232" s="21">
        <f t="shared" si="248"/>
        <v>0.87270306258322239</v>
      </c>
      <c r="AZ232" s="21">
        <f t="shared" si="249"/>
        <v>1.7904990859689978E-3</v>
      </c>
      <c r="BA232" s="21">
        <f t="shared" si="250"/>
        <v>7.4146724205570808E-2</v>
      </c>
      <c r="BB232" s="21">
        <f t="shared" si="251"/>
        <v>5.0661227712349493E-3</v>
      </c>
      <c r="BC232" s="21">
        <f t="shared" si="252"/>
        <v>4.4791492678581374E-2</v>
      </c>
      <c r="BD232" s="21">
        <f t="shared" si="253"/>
        <v>0</v>
      </c>
      <c r="BE232" s="21">
        <f t="shared" si="254"/>
        <v>0.42074810690644193</v>
      </c>
      <c r="BF232" s="21">
        <f t="shared" si="255"/>
        <v>0.40046435819064369</v>
      </c>
      <c r="BG232" s="21">
        <f t="shared" si="256"/>
        <v>3.9471421281298723E-4</v>
      </c>
      <c r="BH232" s="21">
        <f t="shared" si="257"/>
        <v>9.2378381852066061E-4</v>
      </c>
      <c r="BI232" s="21">
        <f t="shared" si="258"/>
        <v>9.1321401315609015E-3</v>
      </c>
      <c r="BJ232" s="21">
        <f t="shared" si="259"/>
        <v>0</v>
      </c>
      <c r="BK232" s="21">
        <f t="shared" si="260"/>
        <v>1.8301610045845589</v>
      </c>
      <c r="BL232" s="21">
        <f t="shared" si="261"/>
        <v>2.1900248662390314</v>
      </c>
    </row>
    <row r="233" spans="1:64" x14ac:dyDescent="0.2">
      <c r="A233" s="21" t="s">
        <v>1633</v>
      </c>
      <c r="B233" s="27">
        <v>740.52952922212239</v>
      </c>
      <c r="C233" s="22">
        <v>52.345999999999997</v>
      </c>
      <c r="D233" s="22">
        <v>0.20899999999999999</v>
      </c>
      <c r="E233" s="22">
        <v>3.7370000000000001</v>
      </c>
      <c r="F233" s="22">
        <v>0.47199999999999998</v>
      </c>
      <c r="G233" s="22">
        <v>3.0750000000000002</v>
      </c>
      <c r="H233" s="22">
        <v>17.003</v>
      </c>
      <c r="I233" s="22">
        <v>22.428000000000001</v>
      </c>
      <c r="J233" s="22">
        <v>0.112</v>
      </c>
      <c r="K233" s="22">
        <v>6.7000000000000004E-2</v>
      </c>
      <c r="L233" s="22">
        <v>0.27</v>
      </c>
      <c r="N233" s="21">
        <f t="shared" si="219"/>
        <v>99.718999999999994</v>
      </c>
      <c r="O233" s="21"/>
      <c r="P233" s="22"/>
      <c r="Q233" s="26">
        <v>12</v>
      </c>
      <c r="R233" s="26">
        <v>4</v>
      </c>
      <c r="S233" s="25">
        <v>0</v>
      </c>
      <c r="T233" s="21"/>
      <c r="U233" s="24">
        <f t="shared" si="220"/>
        <v>1.9089437311238533</v>
      </c>
      <c r="V233" s="24">
        <f t="shared" si="221"/>
        <v>5.7335539396094169E-3</v>
      </c>
      <c r="W233" s="24">
        <f t="shared" si="222"/>
        <v>0.16060638873129163</v>
      </c>
      <c r="X233" s="24">
        <f t="shared" si="223"/>
        <v>1.3608069842172265E-2</v>
      </c>
      <c r="Y233" s="24">
        <f t="shared" si="224"/>
        <v>0</v>
      </c>
      <c r="Z233" s="24">
        <f t="shared" si="225"/>
        <v>9.3776531650787032E-2</v>
      </c>
      <c r="AA233" s="24">
        <f t="shared" si="226"/>
        <v>0.92429934396030899</v>
      </c>
      <c r="AB233" s="24">
        <f t="shared" si="227"/>
        <v>0.87627864522154808</v>
      </c>
      <c r="AC233" s="24">
        <f t="shared" si="228"/>
        <v>3.4592528411615865E-3</v>
      </c>
      <c r="AD233" s="24">
        <f t="shared" si="229"/>
        <v>1.9653305854039176E-3</v>
      </c>
      <c r="AE233" s="24">
        <f t="shared" si="230"/>
        <v>1.9089275507340374E-2</v>
      </c>
      <c r="AF233" s="24">
        <f t="shared" si="231"/>
        <v>0</v>
      </c>
      <c r="AG233" s="24">
        <f t="shared" si="232"/>
        <v>4.007760123403477</v>
      </c>
      <c r="AH233" s="24">
        <f t="shared" si="233"/>
        <v>0.9078884649982516</v>
      </c>
      <c r="AI233" s="23">
        <f t="shared" si="234"/>
        <v>0</v>
      </c>
      <c r="AJ233" s="21"/>
      <c r="AK233" s="21">
        <f t="shared" si="235"/>
        <v>52.345999999999997</v>
      </c>
      <c r="AL233" s="21">
        <f t="shared" si="236"/>
        <v>0.20899999999999999</v>
      </c>
      <c r="AM233" s="21">
        <f t="shared" si="237"/>
        <v>3.7370000000000001</v>
      </c>
      <c r="AN233" s="21">
        <f t="shared" si="238"/>
        <v>0.47199999999999998</v>
      </c>
      <c r="AO233" s="21">
        <f t="shared" si="239"/>
        <v>0</v>
      </c>
      <c r="AP233" s="21">
        <f t="shared" si="240"/>
        <v>3.0750000000000002</v>
      </c>
      <c r="AQ233" s="21">
        <f t="shared" si="241"/>
        <v>17.003</v>
      </c>
      <c r="AR233" s="21">
        <f t="shared" si="242"/>
        <v>22.428000000000001</v>
      </c>
      <c r="AS233" s="21">
        <f t="shared" si="243"/>
        <v>0.112</v>
      </c>
      <c r="AT233" s="21">
        <f t="shared" si="244"/>
        <v>6.7000000000000004E-2</v>
      </c>
      <c r="AU233" s="21">
        <f t="shared" si="245"/>
        <v>0.27</v>
      </c>
      <c r="AV233" s="21">
        <f t="shared" si="246"/>
        <v>0</v>
      </c>
      <c r="AW233" s="21">
        <f t="shared" si="247"/>
        <v>99.718999999999994</v>
      </c>
      <c r="AX233" s="21"/>
      <c r="AY233" s="21">
        <f t="shared" si="248"/>
        <v>0.87127163781624495</v>
      </c>
      <c r="AZ233" s="21">
        <f t="shared" si="249"/>
        <v>2.6168832794931508E-3</v>
      </c>
      <c r="BA233" s="21">
        <f t="shared" si="250"/>
        <v>7.3303256178893689E-2</v>
      </c>
      <c r="BB233" s="21">
        <f t="shared" si="251"/>
        <v>6.2109349299295999E-3</v>
      </c>
      <c r="BC233" s="21">
        <f t="shared" si="252"/>
        <v>4.2801068982796064E-2</v>
      </c>
      <c r="BD233" s="21">
        <f t="shared" si="253"/>
        <v>0</v>
      </c>
      <c r="BE233" s="21">
        <f t="shared" si="254"/>
        <v>0.42186461031549904</v>
      </c>
      <c r="BF233" s="21">
        <f t="shared" si="255"/>
        <v>0.3999472158124307</v>
      </c>
      <c r="BG233" s="21">
        <f t="shared" si="256"/>
        <v>1.5788568512519489E-3</v>
      </c>
      <c r="BH233" s="21">
        <f t="shared" si="257"/>
        <v>8.9700747595484434E-4</v>
      </c>
      <c r="BI233" s="21">
        <f t="shared" si="258"/>
        <v>8.7126425283443245E-3</v>
      </c>
      <c r="BJ233" s="21">
        <f t="shared" si="259"/>
        <v>0</v>
      </c>
      <c r="BK233" s="21">
        <f t="shared" si="260"/>
        <v>1.8292041141708384</v>
      </c>
      <c r="BL233" s="21">
        <f t="shared" si="261"/>
        <v>2.1909857365590706</v>
      </c>
    </row>
    <row r="234" spans="1:64" x14ac:dyDescent="0.2">
      <c r="A234" s="21" t="s">
        <v>1634</v>
      </c>
      <c r="B234" s="27">
        <v>754.95173432398019</v>
      </c>
      <c r="C234" s="22">
        <v>52.328000000000003</v>
      </c>
      <c r="D234" s="22">
        <v>0.16700000000000001</v>
      </c>
      <c r="E234" s="22">
        <v>3.91</v>
      </c>
      <c r="F234" s="22">
        <v>0.45400000000000001</v>
      </c>
      <c r="G234" s="22">
        <v>3.181</v>
      </c>
      <c r="H234" s="22">
        <v>17.123999999999999</v>
      </c>
      <c r="I234" s="22">
        <v>22.318000000000001</v>
      </c>
      <c r="J234" s="22">
        <v>0.104</v>
      </c>
      <c r="K234" s="22">
        <v>0</v>
      </c>
      <c r="L234" s="22">
        <v>0.309</v>
      </c>
      <c r="N234" s="21">
        <f t="shared" si="219"/>
        <v>99.894999999999996</v>
      </c>
      <c r="O234" s="21"/>
      <c r="P234" s="22"/>
      <c r="Q234" s="26">
        <v>12</v>
      </c>
      <c r="R234" s="26">
        <v>4</v>
      </c>
      <c r="S234" s="25">
        <v>0</v>
      </c>
      <c r="T234" s="21"/>
      <c r="U234" s="24">
        <f t="shared" si="220"/>
        <v>1.9046571209560093</v>
      </c>
      <c r="V234" s="24">
        <f t="shared" si="221"/>
        <v>4.5726412513575239E-3</v>
      </c>
      <c r="W234" s="24">
        <f t="shared" si="222"/>
        <v>0.16772180164199621</v>
      </c>
      <c r="X234" s="24">
        <f t="shared" si="223"/>
        <v>1.3064218221584675E-2</v>
      </c>
      <c r="Y234" s="24">
        <f t="shared" si="224"/>
        <v>0</v>
      </c>
      <c r="Z234" s="24">
        <f t="shared" si="225"/>
        <v>9.6824610260146715E-2</v>
      </c>
      <c r="AA234" s="24">
        <f t="shared" si="226"/>
        <v>0.92910618565204917</v>
      </c>
      <c r="AB234" s="24">
        <f t="shared" si="227"/>
        <v>0.8703220691856175</v>
      </c>
      <c r="AC234" s="24">
        <f t="shared" si="228"/>
        <v>3.206052762047793E-3</v>
      </c>
      <c r="AD234" s="24">
        <f t="shared" si="229"/>
        <v>0</v>
      </c>
      <c r="AE234" s="24">
        <f t="shared" si="230"/>
        <v>2.1805055860067868E-2</v>
      </c>
      <c r="AF234" s="24">
        <f t="shared" si="231"/>
        <v>0</v>
      </c>
      <c r="AG234" s="24">
        <f t="shared" si="232"/>
        <v>4.011279755790877</v>
      </c>
      <c r="AH234" s="24">
        <f t="shared" si="233"/>
        <v>0.90562266904751976</v>
      </c>
      <c r="AI234" s="23">
        <f t="shared" si="234"/>
        <v>0</v>
      </c>
      <c r="AJ234" s="21"/>
      <c r="AK234" s="21">
        <f t="shared" si="235"/>
        <v>52.328000000000003</v>
      </c>
      <c r="AL234" s="21">
        <f t="shared" si="236"/>
        <v>0.16700000000000001</v>
      </c>
      <c r="AM234" s="21">
        <f t="shared" si="237"/>
        <v>3.91</v>
      </c>
      <c r="AN234" s="21">
        <f t="shared" si="238"/>
        <v>0.45400000000000001</v>
      </c>
      <c r="AO234" s="21">
        <f t="shared" si="239"/>
        <v>0</v>
      </c>
      <c r="AP234" s="21">
        <f t="shared" si="240"/>
        <v>3.181</v>
      </c>
      <c r="AQ234" s="21">
        <f t="shared" si="241"/>
        <v>17.123999999999999</v>
      </c>
      <c r="AR234" s="21">
        <f t="shared" si="242"/>
        <v>22.318000000000001</v>
      </c>
      <c r="AS234" s="21">
        <f t="shared" si="243"/>
        <v>0.104</v>
      </c>
      <c r="AT234" s="21">
        <f t="shared" si="244"/>
        <v>0</v>
      </c>
      <c r="AU234" s="21">
        <f t="shared" si="245"/>
        <v>0.309</v>
      </c>
      <c r="AV234" s="21">
        <f t="shared" si="246"/>
        <v>0</v>
      </c>
      <c r="AW234" s="21">
        <f t="shared" si="247"/>
        <v>99.894999999999996</v>
      </c>
      <c r="AX234" s="21"/>
      <c r="AY234" s="21">
        <f t="shared" si="248"/>
        <v>0.87097203728362194</v>
      </c>
      <c r="AZ234" s="21">
        <f t="shared" si="249"/>
        <v>2.0910024290686901E-3</v>
      </c>
      <c r="BA234" s="21">
        <f t="shared" si="250"/>
        <v>7.669674382110632E-2</v>
      </c>
      <c r="BB234" s="21">
        <f t="shared" si="251"/>
        <v>5.9740772419238104E-3</v>
      </c>
      <c r="BC234" s="21">
        <f t="shared" si="252"/>
        <v>4.4276487946105454E-2</v>
      </c>
      <c r="BD234" s="21">
        <f t="shared" si="253"/>
        <v>0</v>
      </c>
      <c r="BE234" s="21">
        <f t="shared" si="254"/>
        <v>0.42486676392651912</v>
      </c>
      <c r="BF234" s="21">
        <f t="shared" si="255"/>
        <v>0.39798564127438152</v>
      </c>
      <c r="BG234" s="21">
        <f t="shared" si="256"/>
        <v>1.4660813618768097E-3</v>
      </c>
      <c r="BH234" s="21">
        <f t="shared" si="257"/>
        <v>0</v>
      </c>
      <c r="BI234" s="21">
        <f t="shared" si="258"/>
        <v>9.9711353379940589E-3</v>
      </c>
      <c r="BJ234" s="21">
        <f t="shared" si="259"/>
        <v>0</v>
      </c>
      <c r="BK234" s="21">
        <f t="shared" si="260"/>
        <v>1.8342999706225975</v>
      </c>
      <c r="BL234" s="21">
        <f t="shared" si="261"/>
        <v>2.1868177615623954</v>
      </c>
    </row>
    <row r="235" spans="1:64" x14ac:dyDescent="0.2">
      <c r="A235" s="21" t="s">
        <v>1635</v>
      </c>
      <c r="B235" s="27">
        <v>769.37393942583412</v>
      </c>
      <c r="C235" s="22">
        <v>51.886000000000003</v>
      </c>
      <c r="D235" s="22">
        <v>0.14399999999999999</v>
      </c>
      <c r="E235" s="22">
        <v>3.831</v>
      </c>
      <c r="F235" s="22">
        <v>0.45600000000000002</v>
      </c>
      <c r="G235" s="22">
        <v>3.1160000000000001</v>
      </c>
      <c r="H235" s="22">
        <v>16.693999999999999</v>
      </c>
      <c r="I235" s="22">
        <v>22.367999999999999</v>
      </c>
      <c r="J235" s="22">
        <v>0.121</v>
      </c>
      <c r="K235" s="22">
        <v>3.3000000000000002E-2</v>
      </c>
      <c r="L235" s="22">
        <v>0.28499999999999998</v>
      </c>
      <c r="N235" s="21">
        <f t="shared" si="219"/>
        <v>98.933999999999997</v>
      </c>
      <c r="O235" s="21"/>
      <c r="P235" s="22"/>
      <c r="Q235" s="26">
        <v>12</v>
      </c>
      <c r="R235" s="26">
        <v>4</v>
      </c>
      <c r="S235" s="25">
        <v>0</v>
      </c>
      <c r="T235" s="21"/>
      <c r="U235" s="24">
        <f t="shared" si="220"/>
        <v>1.9080143966046494</v>
      </c>
      <c r="V235" s="24">
        <f t="shared" si="221"/>
        <v>3.9834735537267801E-3</v>
      </c>
      <c r="W235" s="24">
        <f t="shared" si="222"/>
        <v>0.16602508100446303</v>
      </c>
      <c r="X235" s="24">
        <f t="shared" si="223"/>
        <v>1.3256876281327538E-2</v>
      </c>
      <c r="Y235" s="24">
        <f t="shared" si="224"/>
        <v>0</v>
      </c>
      <c r="Z235" s="24">
        <f t="shared" si="225"/>
        <v>9.5822682555209759E-2</v>
      </c>
      <c r="AA235" s="24">
        <f t="shared" si="226"/>
        <v>0.91510162973442177</v>
      </c>
      <c r="AB235" s="24">
        <f t="shared" si="227"/>
        <v>0.88125311361526182</v>
      </c>
      <c r="AC235" s="24">
        <f t="shared" si="228"/>
        <v>3.7685257196911864E-3</v>
      </c>
      <c r="AD235" s="24">
        <f t="shared" si="229"/>
        <v>9.7610509515346335E-4</v>
      </c>
      <c r="AE235" s="24">
        <f t="shared" si="230"/>
        <v>2.0318534069648824E-2</v>
      </c>
      <c r="AF235" s="24">
        <f t="shared" si="231"/>
        <v>0</v>
      </c>
      <c r="AG235" s="24">
        <f t="shared" si="232"/>
        <v>4.0085204182335543</v>
      </c>
      <c r="AH235" s="24">
        <f t="shared" si="233"/>
        <v>0.90521280239251334</v>
      </c>
      <c r="AI235" s="23">
        <f t="shared" si="234"/>
        <v>0</v>
      </c>
      <c r="AJ235" s="21"/>
      <c r="AK235" s="21">
        <f t="shared" si="235"/>
        <v>51.886000000000003</v>
      </c>
      <c r="AL235" s="21">
        <f t="shared" si="236"/>
        <v>0.14399999999999999</v>
      </c>
      <c r="AM235" s="21">
        <f t="shared" si="237"/>
        <v>3.831</v>
      </c>
      <c r="AN235" s="21">
        <f t="shared" si="238"/>
        <v>0.45600000000000002</v>
      </c>
      <c r="AO235" s="21">
        <f t="shared" si="239"/>
        <v>0</v>
      </c>
      <c r="AP235" s="21">
        <f t="shared" si="240"/>
        <v>3.1160000000000001</v>
      </c>
      <c r="AQ235" s="21">
        <f t="shared" si="241"/>
        <v>16.693999999999999</v>
      </c>
      <c r="AR235" s="21">
        <f t="shared" si="242"/>
        <v>22.367999999999999</v>
      </c>
      <c r="AS235" s="21">
        <f t="shared" si="243"/>
        <v>0.121</v>
      </c>
      <c r="AT235" s="21">
        <f t="shared" si="244"/>
        <v>3.3000000000000002E-2</v>
      </c>
      <c r="AU235" s="21">
        <f t="shared" si="245"/>
        <v>0.28499999999999998</v>
      </c>
      <c r="AV235" s="21">
        <f t="shared" si="246"/>
        <v>0</v>
      </c>
      <c r="AW235" s="21">
        <f t="shared" si="247"/>
        <v>98.933999999999997</v>
      </c>
      <c r="AX235" s="21"/>
      <c r="AY235" s="21">
        <f t="shared" si="248"/>
        <v>0.86361517976031965</v>
      </c>
      <c r="AZ235" s="21">
        <f t="shared" si="249"/>
        <v>1.8030200585981517E-3</v>
      </c>
      <c r="BA235" s="21">
        <f t="shared" si="250"/>
        <v>7.5147116516280893E-2</v>
      </c>
      <c r="BB235" s="21">
        <f t="shared" si="251"/>
        <v>6.0003947628133429E-3</v>
      </c>
      <c r="BC235" s="21">
        <f t="shared" si="252"/>
        <v>4.3371749902566675E-2</v>
      </c>
      <c r="BD235" s="21">
        <f t="shared" si="253"/>
        <v>0</v>
      </c>
      <c r="BE235" s="21">
        <f t="shared" si="254"/>
        <v>0.41419795357330708</v>
      </c>
      <c r="BF235" s="21">
        <f t="shared" si="255"/>
        <v>0.39887726606440382</v>
      </c>
      <c r="BG235" s="21">
        <f t="shared" si="256"/>
        <v>1.7057292767989805E-3</v>
      </c>
      <c r="BH235" s="21">
        <f t="shared" si="257"/>
        <v>4.4180965233596811E-4</v>
      </c>
      <c r="BI235" s="21">
        <f t="shared" si="258"/>
        <v>9.1966782243634512E-3</v>
      </c>
      <c r="BJ235" s="21">
        <f t="shared" si="259"/>
        <v>0</v>
      </c>
      <c r="BK235" s="21">
        <f t="shared" si="260"/>
        <v>1.8143568977917881</v>
      </c>
      <c r="BL235" s="21">
        <f t="shared" si="261"/>
        <v>2.2093340197357154</v>
      </c>
    </row>
    <row r="236" spans="1:64" x14ac:dyDescent="0.2">
      <c r="A236" s="21" t="s">
        <v>1636</v>
      </c>
      <c r="B236" s="27">
        <v>783.79614452769192</v>
      </c>
      <c r="C236" s="22">
        <v>51.843000000000004</v>
      </c>
      <c r="D236" s="22">
        <v>5.7000000000000002E-2</v>
      </c>
      <c r="E236" s="22">
        <v>3.6760000000000002</v>
      </c>
      <c r="F236" s="22">
        <v>0.375</v>
      </c>
      <c r="G236" s="22">
        <v>3.0110000000000001</v>
      </c>
      <c r="H236" s="22">
        <v>16.806999999999999</v>
      </c>
      <c r="I236" s="22">
        <v>22.387</v>
      </c>
      <c r="J236" s="22">
        <v>0.06</v>
      </c>
      <c r="K236" s="22">
        <v>7.1999999999999995E-2</v>
      </c>
      <c r="L236" s="22">
        <v>0.27200000000000002</v>
      </c>
      <c r="N236" s="21">
        <f t="shared" si="219"/>
        <v>98.560000000000016</v>
      </c>
      <c r="O236" s="21"/>
      <c r="P236" s="22"/>
      <c r="Q236" s="26">
        <v>12</v>
      </c>
      <c r="R236" s="26">
        <v>4</v>
      </c>
      <c r="S236" s="25">
        <v>0</v>
      </c>
      <c r="T236" s="21"/>
      <c r="U236" s="24">
        <f t="shared" si="220"/>
        <v>1.9125148972296444</v>
      </c>
      <c r="V236" s="24">
        <f t="shared" si="221"/>
        <v>1.5818217676850375E-3</v>
      </c>
      <c r="W236" s="24">
        <f t="shared" si="222"/>
        <v>0.15981601499975998</v>
      </c>
      <c r="X236" s="24">
        <f t="shared" si="223"/>
        <v>1.0936815207539034E-2</v>
      </c>
      <c r="Y236" s="24">
        <f t="shared" si="224"/>
        <v>0</v>
      </c>
      <c r="Z236" s="24">
        <f t="shared" si="225"/>
        <v>9.2889126109513317E-2</v>
      </c>
      <c r="AA236" s="24">
        <f t="shared" si="226"/>
        <v>0.92423490354471027</v>
      </c>
      <c r="AB236" s="24">
        <f t="shared" si="227"/>
        <v>0.88481536464382671</v>
      </c>
      <c r="AC236" s="24">
        <f t="shared" si="228"/>
        <v>1.8746517841295089E-3</v>
      </c>
      <c r="AD236" s="24">
        <f t="shared" si="229"/>
        <v>2.1364777885661042E-3</v>
      </c>
      <c r="AE236" s="24">
        <f t="shared" si="230"/>
        <v>1.9453585647293055E-2</v>
      </c>
      <c r="AF236" s="24">
        <f t="shared" si="231"/>
        <v>0</v>
      </c>
      <c r="AG236" s="24">
        <f t="shared" si="232"/>
        <v>4.010253658722668</v>
      </c>
      <c r="AH236" s="24">
        <f t="shared" si="233"/>
        <v>0.9086747305133559</v>
      </c>
      <c r="AI236" s="23">
        <f t="shared" si="234"/>
        <v>0</v>
      </c>
      <c r="AJ236" s="21"/>
      <c r="AK236" s="21">
        <f t="shared" si="235"/>
        <v>51.843000000000004</v>
      </c>
      <c r="AL236" s="21">
        <f t="shared" si="236"/>
        <v>5.7000000000000002E-2</v>
      </c>
      <c r="AM236" s="21">
        <f t="shared" si="237"/>
        <v>3.6760000000000002</v>
      </c>
      <c r="AN236" s="21">
        <f t="shared" si="238"/>
        <v>0.375</v>
      </c>
      <c r="AO236" s="21">
        <f t="shared" si="239"/>
        <v>0</v>
      </c>
      <c r="AP236" s="21">
        <f t="shared" si="240"/>
        <v>3.0110000000000001</v>
      </c>
      <c r="AQ236" s="21">
        <f t="shared" si="241"/>
        <v>16.806999999999999</v>
      </c>
      <c r="AR236" s="21">
        <f t="shared" si="242"/>
        <v>22.387</v>
      </c>
      <c r="AS236" s="21">
        <f t="shared" si="243"/>
        <v>0.06</v>
      </c>
      <c r="AT236" s="21">
        <f t="shared" si="244"/>
        <v>7.1999999999999995E-2</v>
      </c>
      <c r="AU236" s="21">
        <f t="shared" si="245"/>
        <v>0.27200000000000002</v>
      </c>
      <c r="AV236" s="21">
        <f t="shared" si="246"/>
        <v>0</v>
      </c>
      <c r="AW236" s="21">
        <f t="shared" si="247"/>
        <v>98.560000000000016</v>
      </c>
      <c r="AX236" s="21"/>
      <c r="AY236" s="21">
        <f t="shared" si="248"/>
        <v>0.86289946737683099</v>
      </c>
      <c r="AZ236" s="21">
        <f t="shared" si="249"/>
        <v>7.1369543986176851E-4</v>
      </c>
      <c r="BA236" s="21">
        <f t="shared" si="250"/>
        <v>7.2106708513142423E-2</v>
      </c>
      <c r="BB236" s="21">
        <f t="shared" si="251"/>
        <v>4.9345351667872883E-3</v>
      </c>
      <c r="BC236" s="21">
        <f t="shared" si="252"/>
        <v>4.1910249986080957E-2</v>
      </c>
      <c r="BD236" s="21">
        <f t="shared" si="253"/>
        <v>0</v>
      </c>
      <c r="BE236" s="21">
        <f t="shared" si="254"/>
        <v>0.41700161768938376</v>
      </c>
      <c r="BF236" s="21">
        <f t="shared" si="255"/>
        <v>0.39921608348461235</v>
      </c>
      <c r="BG236" s="21">
        <f t="shared" si="256"/>
        <v>8.4581617031354408E-4</v>
      </c>
      <c r="BH236" s="21">
        <f t="shared" si="257"/>
        <v>9.639483323693849E-4</v>
      </c>
      <c r="BI236" s="21">
        <f t="shared" si="258"/>
        <v>8.7771806211468743E-3</v>
      </c>
      <c r="BJ236" s="21">
        <f t="shared" si="259"/>
        <v>0</v>
      </c>
      <c r="BK236" s="21">
        <f t="shared" si="260"/>
        <v>1.8093693027805293</v>
      </c>
      <c r="BL236" s="21">
        <f t="shared" si="261"/>
        <v>2.216382057858477</v>
      </c>
    </row>
    <row r="237" spans="1:64" x14ac:dyDescent="0.2">
      <c r="A237" s="21" t="s">
        <v>1637</v>
      </c>
      <c r="B237" s="27">
        <v>800.76670727616965</v>
      </c>
      <c r="C237" s="22">
        <v>51.73</v>
      </c>
      <c r="D237" s="22">
        <v>0.13300000000000001</v>
      </c>
      <c r="E237" s="22">
        <v>3.9409999999999998</v>
      </c>
      <c r="F237" s="22">
        <v>0.46700000000000003</v>
      </c>
      <c r="G237" s="22">
        <v>3.0750000000000002</v>
      </c>
      <c r="H237" s="22">
        <v>16.818999999999999</v>
      </c>
      <c r="I237" s="22">
        <v>22.442</v>
      </c>
      <c r="J237" s="22">
        <v>0.104</v>
      </c>
      <c r="K237" s="22">
        <v>0.05</v>
      </c>
      <c r="L237" s="22">
        <v>0.3</v>
      </c>
      <c r="N237" s="21">
        <f t="shared" si="219"/>
        <v>99.060999999999993</v>
      </c>
      <c r="O237" s="21"/>
      <c r="P237" s="22"/>
      <c r="Q237" s="26">
        <v>12</v>
      </c>
      <c r="R237" s="26">
        <v>4</v>
      </c>
      <c r="S237" s="25">
        <v>0</v>
      </c>
      <c r="T237" s="21"/>
      <c r="U237" s="24">
        <f t="shared" si="220"/>
        <v>1.900832118340205</v>
      </c>
      <c r="V237" s="24">
        <f t="shared" si="221"/>
        <v>3.6763843980746765E-3</v>
      </c>
      <c r="W237" s="24">
        <f t="shared" si="222"/>
        <v>0.1706623851433213</v>
      </c>
      <c r="X237" s="24">
        <f t="shared" si="223"/>
        <v>1.3566351598043123E-2</v>
      </c>
      <c r="Y237" s="24">
        <f t="shared" si="224"/>
        <v>0</v>
      </c>
      <c r="Z237" s="24">
        <f t="shared" si="225"/>
        <v>9.4489994375359626E-2</v>
      </c>
      <c r="AA237" s="24">
        <f t="shared" si="226"/>
        <v>0.92125300498279794</v>
      </c>
      <c r="AB237" s="24">
        <f t="shared" si="227"/>
        <v>0.88349662672554508</v>
      </c>
      <c r="AC237" s="24">
        <f t="shared" si="228"/>
        <v>3.2366018636880685E-3</v>
      </c>
      <c r="AD237" s="24">
        <f t="shared" si="229"/>
        <v>1.4778231704058926E-3</v>
      </c>
      <c r="AE237" s="24">
        <f t="shared" si="230"/>
        <v>2.1371676587192079E-2</v>
      </c>
      <c r="AF237" s="24">
        <f t="shared" si="231"/>
        <v>0</v>
      </c>
      <c r="AG237" s="24">
        <f t="shared" si="232"/>
        <v>4.0140629671846328</v>
      </c>
      <c r="AH237" s="24">
        <f t="shared" si="233"/>
        <v>0.90697450591826156</v>
      </c>
      <c r="AI237" s="23">
        <f t="shared" si="234"/>
        <v>0</v>
      </c>
      <c r="AJ237" s="21"/>
      <c r="AK237" s="21">
        <f t="shared" si="235"/>
        <v>51.73</v>
      </c>
      <c r="AL237" s="21">
        <f t="shared" si="236"/>
        <v>0.13300000000000001</v>
      </c>
      <c r="AM237" s="21">
        <f t="shared" si="237"/>
        <v>3.9409999999999998</v>
      </c>
      <c r="AN237" s="21">
        <f t="shared" si="238"/>
        <v>0.46700000000000003</v>
      </c>
      <c r="AO237" s="21">
        <f t="shared" si="239"/>
        <v>0</v>
      </c>
      <c r="AP237" s="21">
        <f t="shared" si="240"/>
        <v>3.0750000000000002</v>
      </c>
      <c r="AQ237" s="21">
        <f t="shared" si="241"/>
        <v>16.818999999999999</v>
      </c>
      <c r="AR237" s="21">
        <f t="shared" si="242"/>
        <v>22.442</v>
      </c>
      <c r="AS237" s="21">
        <f t="shared" si="243"/>
        <v>0.104</v>
      </c>
      <c r="AT237" s="21">
        <f t="shared" si="244"/>
        <v>0.05</v>
      </c>
      <c r="AU237" s="21">
        <f t="shared" si="245"/>
        <v>0.3</v>
      </c>
      <c r="AV237" s="21">
        <f t="shared" si="246"/>
        <v>0</v>
      </c>
      <c r="AW237" s="21">
        <f t="shared" si="247"/>
        <v>99.060999999999993</v>
      </c>
      <c r="AX237" s="21"/>
      <c r="AY237" s="21">
        <f t="shared" si="248"/>
        <v>0.86101864181091869</v>
      </c>
      <c r="AZ237" s="21">
        <f t="shared" si="249"/>
        <v>1.6652893596774598E-3</v>
      </c>
      <c r="BA237" s="21">
        <f t="shared" si="250"/>
        <v>7.7304825421734016E-2</v>
      </c>
      <c r="BB237" s="21">
        <f t="shared" si="251"/>
        <v>6.1451411277057702E-3</v>
      </c>
      <c r="BC237" s="21">
        <f t="shared" si="252"/>
        <v>4.2801068982796064E-2</v>
      </c>
      <c r="BD237" s="21">
        <f t="shared" si="253"/>
        <v>0</v>
      </c>
      <c r="BE237" s="21">
        <f t="shared" si="254"/>
        <v>0.41729935193179896</v>
      </c>
      <c r="BF237" s="21">
        <f t="shared" si="255"/>
        <v>0.40019687075363697</v>
      </c>
      <c r="BG237" s="21">
        <f t="shared" si="256"/>
        <v>1.4660813618768097E-3</v>
      </c>
      <c r="BH237" s="21">
        <f t="shared" si="257"/>
        <v>6.694085641454062E-4</v>
      </c>
      <c r="BI237" s="21">
        <f t="shared" si="258"/>
        <v>9.6807139203825814E-3</v>
      </c>
      <c r="BJ237" s="21">
        <f t="shared" si="259"/>
        <v>0</v>
      </c>
      <c r="BK237" s="21">
        <f t="shared" si="260"/>
        <v>1.8182473932346725</v>
      </c>
      <c r="BL237" s="21">
        <f t="shared" si="261"/>
        <v>2.2076550100498653</v>
      </c>
    </row>
    <row r="238" spans="1:64" x14ac:dyDescent="0.2">
      <c r="A238" s="21" t="s">
        <v>1638</v>
      </c>
      <c r="B238" s="27">
        <v>813.41581791684291</v>
      </c>
      <c r="C238" s="22">
        <v>52.325000000000003</v>
      </c>
      <c r="D238" s="22">
        <v>0.13900000000000001</v>
      </c>
      <c r="E238" s="22">
        <v>3.7810000000000001</v>
      </c>
      <c r="F238" s="22">
        <v>0.39100000000000001</v>
      </c>
      <c r="G238" s="22">
        <v>3.1070000000000002</v>
      </c>
      <c r="H238" s="22">
        <v>16.695</v>
      </c>
      <c r="I238" s="22">
        <v>22.434999999999999</v>
      </c>
      <c r="J238" s="22">
        <v>8.4000000000000005E-2</v>
      </c>
      <c r="K238" s="22">
        <v>5.8999999999999997E-2</v>
      </c>
      <c r="L238" s="22">
        <v>0.28499999999999998</v>
      </c>
      <c r="N238" s="21">
        <f t="shared" si="219"/>
        <v>99.301000000000002</v>
      </c>
      <c r="O238" s="21"/>
      <c r="P238" s="22"/>
      <c r="Q238" s="26">
        <v>12</v>
      </c>
      <c r="R238" s="26">
        <v>4</v>
      </c>
      <c r="S238" s="25">
        <v>0</v>
      </c>
      <c r="T238" s="21"/>
      <c r="U238" s="24">
        <f t="shared" si="220"/>
        <v>1.9152329039880351</v>
      </c>
      <c r="V238" s="24">
        <f t="shared" si="221"/>
        <v>3.8273232866084042E-3</v>
      </c>
      <c r="W238" s="24">
        <f t="shared" si="222"/>
        <v>0.163098184798222</v>
      </c>
      <c r="X238" s="24">
        <f t="shared" si="223"/>
        <v>1.1314464897949296E-2</v>
      </c>
      <c r="Y238" s="24">
        <f t="shared" si="224"/>
        <v>0</v>
      </c>
      <c r="Z238" s="24">
        <f t="shared" si="225"/>
        <v>9.5102740189363613E-2</v>
      </c>
      <c r="AA238" s="24">
        <f t="shared" si="226"/>
        <v>0.91091162473897624</v>
      </c>
      <c r="AB238" s="24">
        <f t="shared" si="227"/>
        <v>0.87979296640199545</v>
      </c>
      <c r="AC238" s="24">
        <f t="shared" si="228"/>
        <v>2.6040319037695684E-3</v>
      </c>
      <c r="AD238" s="24">
        <f t="shared" si="229"/>
        <v>1.7370629325427008E-3</v>
      </c>
      <c r="AE238" s="24">
        <f t="shared" si="230"/>
        <v>2.0224289479615548E-2</v>
      </c>
      <c r="AF238" s="24">
        <f t="shared" si="231"/>
        <v>0</v>
      </c>
      <c r="AG238" s="24">
        <f t="shared" si="232"/>
        <v>4.0038455926170782</v>
      </c>
      <c r="AH238" s="24">
        <f t="shared" si="233"/>
        <v>0.90546582285021548</v>
      </c>
      <c r="AI238" s="23">
        <f t="shared" si="234"/>
        <v>0</v>
      </c>
      <c r="AJ238" s="21"/>
      <c r="AK238" s="21">
        <f t="shared" si="235"/>
        <v>52.325000000000003</v>
      </c>
      <c r="AL238" s="21">
        <f t="shared" si="236"/>
        <v>0.13900000000000001</v>
      </c>
      <c r="AM238" s="21">
        <f t="shared" si="237"/>
        <v>3.7810000000000001</v>
      </c>
      <c r="AN238" s="21">
        <f t="shared" si="238"/>
        <v>0.39100000000000001</v>
      </c>
      <c r="AO238" s="21">
        <f t="shared" si="239"/>
        <v>0</v>
      </c>
      <c r="AP238" s="21">
        <f t="shared" si="240"/>
        <v>3.1070000000000002</v>
      </c>
      <c r="AQ238" s="21">
        <f t="shared" si="241"/>
        <v>16.695</v>
      </c>
      <c r="AR238" s="21">
        <f t="shared" si="242"/>
        <v>22.434999999999999</v>
      </c>
      <c r="AS238" s="21">
        <f t="shared" si="243"/>
        <v>8.4000000000000005E-2</v>
      </c>
      <c r="AT238" s="21">
        <f t="shared" si="244"/>
        <v>5.8999999999999997E-2</v>
      </c>
      <c r="AU238" s="21">
        <f t="shared" si="245"/>
        <v>0.28499999999999998</v>
      </c>
      <c r="AV238" s="21">
        <f t="shared" si="246"/>
        <v>0</v>
      </c>
      <c r="AW238" s="21">
        <f t="shared" si="247"/>
        <v>99.301000000000002</v>
      </c>
      <c r="AX238" s="21"/>
      <c r="AY238" s="21">
        <f t="shared" si="248"/>
        <v>0.87092210386151803</v>
      </c>
      <c r="AZ238" s="21">
        <f t="shared" si="249"/>
        <v>1.7404151954523829E-3</v>
      </c>
      <c r="BA238" s="21">
        <f t="shared" si="250"/>
        <v>7.4166339741074935E-2</v>
      </c>
      <c r="BB238" s="21">
        <f t="shared" si="251"/>
        <v>5.1450753339035461E-3</v>
      </c>
      <c r="BC238" s="21">
        <f t="shared" si="252"/>
        <v>4.3246478481153615E-2</v>
      </c>
      <c r="BD238" s="21">
        <f t="shared" si="253"/>
        <v>0</v>
      </c>
      <c r="BE238" s="21">
        <f t="shared" si="254"/>
        <v>0.41422276476017506</v>
      </c>
      <c r="BF238" s="21">
        <f t="shared" si="255"/>
        <v>0.40007204328303381</v>
      </c>
      <c r="BG238" s="21">
        <f t="shared" si="256"/>
        <v>1.1841426384389619E-3</v>
      </c>
      <c r="BH238" s="21">
        <f t="shared" si="257"/>
        <v>7.8990210569157928E-4</v>
      </c>
      <c r="BI238" s="21">
        <f t="shared" si="258"/>
        <v>9.1966782243634512E-3</v>
      </c>
      <c r="BJ238" s="21">
        <f t="shared" si="259"/>
        <v>0</v>
      </c>
      <c r="BK238" s="21">
        <f t="shared" si="260"/>
        <v>1.8206859436248053</v>
      </c>
      <c r="BL238" s="21">
        <f t="shared" si="261"/>
        <v>2.1990863425055163</v>
      </c>
    </row>
    <row r="239" spans="1:64" x14ac:dyDescent="0.2">
      <c r="A239" s="21" t="s">
        <v>1467</v>
      </c>
      <c r="B239" s="27">
        <v>827.83802301870071</v>
      </c>
      <c r="C239" s="22">
        <v>51.942</v>
      </c>
      <c r="D239" s="22">
        <v>0.153</v>
      </c>
      <c r="E239" s="22">
        <v>4.17</v>
      </c>
      <c r="F239" s="22">
        <v>0.51</v>
      </c>
      <c r="G239" s="22">
        <v>3.0489999999999999</v>
      </c>
      <c r="H239" s="22">
        <v>16.690000000000001</v>
      </c>
      <c r="I239" s="22">
        <v>22.437000000000001</v>
      </c>
      <c r="J239" s="22">
        <v>6.8000000000000005E-2</v>
      </c>
      <c r="K239" s="22">
        <v>6.6000000000000003E-2</v>
      </c>
      <c r="L239" s="22">
        <v>0.30399999999999999</v>
      </c>
      <c r="N239" s="21">
        <f t="shared" si="219"/>
        <v>99.388999999999996</v>
      </c>
      <c r="O239" s="21"/>
      <c r="P239" s="22"/>
      <c r="Q239" s="26">
        <v>12</v>
      </c>
      <c r="R239" s="26">
        <v>4</v>
      </c>
      <c r="S239" s="25">
        <v>0</v>
      </c>
      <c r="T239" s="21"/>
      <c r="U239" s="24">
        <f t="shared" si="220"/>
        <v>1.9007442386791364</v>
      </c>
      <c r="V239" s="24">
        <f t="shared" si="221"/>
        <v>4.2117679541121876E-3</v>
      </c>
      <c r="W239" s="24">
        <f t="shared" si="222"/>
        <v>0.17983373433570349</v>
      </c>
      <c r="X239" s="24">
        <f t="shared" si="223"/>
        <v>1.4754350480212468E-2</v>
      </c>
      <c r="Y239" s="24">
        <f t="shared" si="224"/>
        <v>0</v>
      </c>
      <c r="Z239" s="24">
        <f t="shared" si="225"/>
        <v>9.3304342977422849E-2</v>
      </c>
      <c r="AA239" s="24">
        <f t="shared" si="226"/>
        <v>0.91041376461272516</v>
      </c>
      <c r="AB239" s="24">
        <f t="shared" si="227"/>
        <v>0.87965395007808345</v>
      </c>
      <c r="AC239" s="24">
        <f t="shared" si="228"/>
        <v>2.1075048606118384E-3</v>
      </c>
      <c r="AD239" s="24">
        <f t="shared" si="229"/>
        <v>1.9426749238892246E-3</v>
      </c>
      <c r="AE239" s="24">
        <f t="shared" si="230"/>
        <v>2.1567244113792107E-2</v>
      </c>
      <c r="AF239" s="24">
        <f t="shared" si="231"/>
        <v>0</v>
      </c>
      <c r="AG239" s="24">
        <f t="shared" si="232"/>
        <v>4.008533573015689</v>
      </c>
      <c r="AH239" s="24">
        <f t="shared" si="233"/>
        <v>0.9070412875170305</v>
      </c>
      <c r="AI239" s="23">
        <f t="shared" si="234"/>
        <v>0</v>
      </c>
      <c r="AJ239" s="21"/>
      <c r="AK239" s="21">
        <f t="shared" si="235"/>
        <v>51.942</v>
      </c>
      <c r="AL239" s="21">
        <f t="shared" si="236"/>
        <v>0.153</v>
      </c>
      <c r="AM239" s="21">
        <f t="shared" si="237"/>
        <v>4.17</v>
      </c>
      <c r="AN239" s="21">
        <f t="shared" si="238"/>
        <v>0.51</v>
      </c>
      <c r="AO239" s="21">
        <f t="shared" si="239"/>
        <v>0</v>
      </c>
      <c r="AP239" s="21">
        <f t="shared" si="240"/>
        <v>3.0489999999999999</v>
      </c>
      <c r="AQ239" s="21">
        <f t="shared" si="241"/>
        <v>16.690000000000001</v>
      </c>
      <c r="AR239" s="21">
        <f t="shared" si="242"/>
        <v>22.437000000000001</v>
      </c>
      <c r="AS239" s="21">
        <f t="shared" si="243"/>
        <v>6.8000000000000005E-2</v>
      </c>
      <c r="AT239" s="21">
        <f t="shared" si="244"/>
        <v>6.6000000000000003E-2</v>
      </c>
      <c r="AU239" s="21">
        <f t="shared" si="245"/>
        <v>0.30399999999999999</v>
      </c>
      <c r="AV239" s="21">
        <f t="shared" si="246"/>
        <v>0</v>
      </c>
      <c r="AW239" s="21">
        <f t="shared" si="247"/>
        <v>99.388999999999996</v>
      </c>
      <c r="AX239" s="21"/>
      <c r="AY239" s="21">
        <f t="shared" si="248"/>
        <v>0.86454727030625833</v>
      </c>
      <c r="AZ239" s="21">
        <f t="shared" si="249"/>
        <v>1.9157088122605363E-3</v>
      </c>
      <c r="BA239" s="21">
        <f t="shared" si="250"/>
        <v>8.179678305217733E-2</v>
      </c>
      <c r="BB239" s="21">
        <f t="shared" si="251"/>
        <v>6.7109678268307124E-3</v>
      </c>
      <c r="BC239" s="21">
        <f t="shared" si="252"/>
        <v>4.2439173765380547E-2</v>
      </c>
      <c r="BD239" s="21">
        <f t="shared" si="253"/>
        <v>0</v>
      </c>
      <c r="BE239" s="21">
        <f t="shared" si="254"/>
        <v>0.41409870882583544</v>
      </c>
      <c r="BF239" s="21">
        <f t="shared" si="255"/>
        <v>0.40010770827463477</v>
      </c>
      <c r="BG239" s="21">
        <f t="shared" si="256"/>
        <v>9.5859165968868341E-4</v>
      </c>
      <c r="BH239" s="21">
        <f t="shared" si="257"/>
        <v>8.8361930467193621E-4</v>
      </c>
      <c r="BI239" s="21">
        <f t="shared" si="258"/>
        <v>9.8097901059876827E-3</v>
      </c>
      <c r="BJ239" s="21">
        <f t="shared" si="259"/>
        <v>0</v>
      </c>
      <c r="BK239" s="21">
        <f t="shared" si="260"/>
        <v>1.8232683219337258</v>
      </c>
      <c r="BL239" s="21">
        <f t="shared" si="261"/>
        <v>2.1985428720465618</v>
      </c>
    </row>
    <row r="240" spans="1:64" x14ac:dyDescent="0.2">
      <c r="A240" s="21" t="s">
        <v>1639</v>
      </c>
      <c r="B240" s="27">
        <v>842.26022812055453</v>
      </c>
      <c r="C240" s="22">
        <v>51.673999999999999</v>
      </c>
      <c r="D240" s="22">
        <v>0.154</v>
      </c>
      <c r="E240" s="22">
        <v>4.109</v>
      </c>
      <c r="F240" s="22">
        <v>0.51</v>
      </c>
      <c r="G240" s="22">
        <v>3.1589999999999998</v>
      </c>
      <c r="H240" s="22">
        <v>16.599</v>
      </c>
      <c r="I240" s="22">
        <v>22.396999999999998</v>
      </c>
      <c r="J240" s="22">
        <v>0</v>
      </c>
      <c r="K240" s="22">
        <v>7.4999999999999997E-2</v>
      </c>
      <c r="L240" s="22">
        <v>0.313</v>
      </c>
      <c r="N240" s="21">
        <f t="shared" si="219"/>
        <v>98.990000000000009</v>
      </c>
      <c r="O240" s="21"/>
      <c r="P240" s="22"/>
      <c r="Q240" s="26">
        <v>12</v>
      </c>
      <c r="R240" s="26">
        <v>4</v>
      </c>
      <c r="S240" s="25">
        <v>0</v>
      </c>
      <c r="T240" s="21"/>
      <c r="U240" s="24">
        <f t="shared" si="220"/>
        <v>1.8998647460206937</v>
      </c>
      <c r="V240" s="24">
        <f t="shared" si="221"/>
        <v>4.2593106300186246E-3</v>
      </c>
      <c r="W240" s="24">
        <f t="shared" si="222"/>
        <v>0.17803969322206445</v>
      </c>
      <c r="X240" s="24">
        <f t="shared" si="223"/>
        <v>1.4824009475700676E-2</v>
      </c>
      <c r="Y240" s="24">
        <f t="shared" si="224"/>
        <v>0</v>
      </c>
      <c r="Z240" s="24">
        <f t="shared" si="225"/>
        <v>9.7126927125723725E-2</v>
      </c>
      <c r="AA240" s="24">
        <f t="shared" si="226"/>
        <v>0.90972471118111675</v>
      </c>
      <c r="AB240" s="24">
        <f t="shared" si="227"/>
        <v>0.88223139315678445</v>
      </c>
      <c r="AC240" s="24">
        <f t="shared" si="228"/>
        <v>0</v>
      </c>
      <c r="AD240" s="24">
        <f t="shared" si="229"/>
        <v>2.2180077048647587E-3</v>
      </c>
      <c r="AE240" s="24">
        <f t="shared" si="230"/>
        <v>2.2310586966876246E-2</v>
      </c>
      <c r="AF240" s="24">
        <f t="shared" si="231"/>
        <v>0</v>
      </c>
      <c r="AG240" s="24">
        <f t="shared" si="232"/>
        <v>4.0105993854838431</v>
      </c>
      <c r="AH240" s="24">
        <f t="shared" si="233"/>
        <v>0.90353402285856532</v>
      </c>
      <c r="AI240" s="23">
        <f t="shared" si="234"/>
        <v>0</v>
      </c>
      <c r="AJ240" s="21"/>
      <c r="AK240" s="21">
        <f t="shared" si="235"/>
        <v>51.673999999999999</v>
      </c>
      <c r="AL240" s="21">
        <f t="shared" si="236"/>
        <v>0.154</v>
      </c>
      <c r="AM240" s="21">
        <f t="shared" si="237"/>
        <v>4.109</v>
      </c>
      <c r="AN240" s="21">
        <f t="shared" si="238"/>
        <v>0.51</v>
      </c>
      <c r="AO240" s="21">
        <f t="shared" si="239"/>
        <v>0</v>
      </c>
      <c r="AP240" s="21">
        <f t="shared" si="240"/>
        <v>3.1589999999999998</v>
      </c>
      <c r="AQ240" s="21">
        <f t="shared" si="241"/>
        <v>16.599</v>
      </c>
      <c r="AR240" s="21">
        <f t="shared" si="242"/>
        <v>22.396999999999998</v>
      </c>
      <c r="AS240" s="21">
        <f t="shared" si="243"/>
        <v>0</v>
      </c>
      <c r="AT240" s="21">
        <f t="shared" si="244"/>
        <v>7.4999999999999997E-2</v>
      </c>
      <c r="AU240" s="21">
        <f t="shared" si="245"/>
        <v>0.313</v>
      </c>
      <c r="AV240" s="21">
        <f t="shared" si="246"/>
        <v>0</v>
      </c>
      <c r="AW240" s="21">
        <f t="shared" si="247"/>
        <v>98.990000000000009</v>
      </c>
      <c r="AX240" s="21"/>
      <c r="AY240" s="21">
        <f t="shared" si="248"/>
        <v>0.86008655126498001</v>
      </c>
      <c r="AZ240" s="21">
        <f t="shared" si="249"/>
        <v>1.9282297848896902E-3</v>
      </c>
      <c r="BA240" s="21">
        <f t="shared" si="250"/>
        <v>8.060023538642605E-2</v>
      </c>
      <c r="BB240" s="21">
        <f t="shared" si="251"/>
        <v>6.7109678268307124E-3</v>
      </c>
      <c r="BC240" s="21">
        <f t="shared" si="252"/>
        <v>4.3970268915984635E-2</v>
      </c>
      <c r="BD240" s="21">
        <f t="shared" si="253"/>
        <v>0</v>
      </c>
      <c r="BE240" s="21">
        <f t="shared" si="254"/>
        <v>0.41184089082085329</v>
      </c>
      <c r="BF240" s="21">
        <f t="shared" si="255"/>
        <v>0.39939440844261681</v>
      </c>
      <c r="BG240" s="21">
        <f t="shared" si="256"/>
        <v>0</v>
      </c>
      <c r="BH240" s="21">
        <f t="shared" si="257"/>
        <v>1.0041128462181092E-3</v>
      </c>
      <c r="BI240" s="21">
        <f t="shared" si="258"/>
        <v>1.010021152359916E-2</v>
      </c>
      <c r="BJ240" s="21">
        <f t="shared" si="259"/>
        <v>0</v>
      </c>
      <c r="BK240" s="21">
        <f t="shared" si="260"/>
        <v>1.8156358768123984</v>
      </c>
      <c r="BL240" s="21">
        <f t="shared" si="261"/>
        <v>2.208922745305633</v>
      </c>
    </row>
    <row r="241" spans="1:64" x14ac:dyDescent="0.2">
      <c r="A241" s="21" t="s">
        <v>1640</v>
      </c>
      <c r="B241" s="27">
        <v>856.68243322241233</v>
      </c>
      <c r="C241" s="22">
        <v>51.545999999999999</v>
      </c>
      <c r="D241" s="22">
        <v>0.121</v>
      </c>
      <c r="E241" s="22">
        <v>4.2119999999999997</v>
      </c>
      <c r="F241" s="22">
        <v>0.53100000000000003</v>
      </c>
      <c r="G241" s="22">
        <v>3.18</v>
      </c>
      <c r="H241" s="22">
        <v>16.488</v>
      </c>
      <c r="I241" s="22">
        <v>22.332999999999998</v>
      </c>
      <c r="J241" s="22">
        <v>0.13300000000000001</v>
      </c>
      <c r="K241" s="22">
        <v>7.0999999999999994E-2</v>
      </c>
      <c r="L241" s="22">
        <v>0.316</v>
      </c>
      <c r="N241" s="21">
        <f t="shared" ref="N241:N261" si="262">SUM(C241:M241)</f>
        <v>98.930999999999997</v>
      </c>
      <c r="O241" s="21"/>
      <c r="P241" s="22"/>
      <c r="Q241" s="26">
        <v>12</v>
      </c>
      <c r="R241" s="26">
        <v>4</v>
      </c>
      <c r="S241" s="25">
        <v>0</v>
      </c>
      <c r="T241" s="21"/>
      <c r="U241" s="24">
        <f t="shared" ref="U241:U261" si="263">IFERROR(AY241*$BL241,"NA")</f>
        <v>1.8975167347079311</v>
      </c>
      <c r="V241" s="24">
        <f t="shared" ref="V241:V261" si="264">IFERROR(AZ241*$BL241,"NA")</f>
        <v>3.3507652730663212E-3</v>
      </c>
      <c r="W241" s="24">
        <f t="shared" ref="W241:W261" si="265">IFERROR(BA241*$BL241,"NA")</f>
        <v>0.18272968295558892</v>
      </c>
      <c r="X241" s="24">
        <f t="shared" ref="X241:X261" si="266">IFERROR(BB241*$BL241,"NA")</f>
        <v>1.5453614384984826E-2</v>
      </c>
      <c r="Y241" s="24">
        <f t="shared" ref="Y241:Y261" si="267">IFERROR(IF(OR($S241="spinel", $S241="Spinel", $S241="SPINEL"),((BC241+BD241)*BL241-Z241),BD241*$BL241),"NA")</f>
        <v>0</v>
      </c>
      <c r="Z241" s="24">
        <f t="shared" ref="Z241:Z261" si="268">IFERROR(IF(OR($S241="spinel", $S241="Spinel", $S241="SPINEL"),(1-AA241-AB241-AC241-AD241),BC241*$BL241),"NA")</f>
        <v>9.789425037189313E-2</v>
      </c>
      <c r="AA241" s="24">
        <f t="shared" ref="AA241:AA261" si="269">IFERROR(BE241*$BL241,"NA")</f>
        <v>0.90476561626296803</v>
      </c>
      <c r="AB241" s="24">
        <f t="shared" ref="AB241:AB261" si="270">IFERROR(BF241*$BL241,"NA")</f>
        <v>0.88080498857116774</v>
      </c>
      <c r="AC241" s="24">
        <f t="shared" ref="AC241:AC261" si="271">IFERROR(BG241*$BL241,"NA")</f>
        <v>4.1466458328779871E-3</v>
      </c>
      <c r="AD241" s="24">
        <f t="shared" ref="AD241:AD261" si="272">IFERROR(BH241*$BL241,"NA")</f>
        <v>2.1023265643412884E-3</v>
      </c>
      <c r="AE241" s="24">
        <f t="shared" ref="AE241:AE261" si="273">IFERROR(BI241*$BL241,"NA")</f>
        <v>2.255245284779438E-2</v>
      </c>
      <c r="AF241" s="24">
        <f t="shared" ref="AF241:AF261" si="274">IFERROR(BJ241*$BL241,"NA")</f>
        <v>0</v>
      </c>
      <c r="AG241" s="24">
        <f t="shared" ref="AG241:AG261" si="275">IFERROR(SUM(U241:AF241),"NA")</f>
        <v>4.0113170777726133</v>
      </c>
      <c r="AH241" s="24">
        <f t="shared" ref="AH241:AH261" si="276">IFERROR(AA241/(AA241+Z241),"NA")</f>
        <v>0.9023654445246253</v>
      </c>
      <c r="AI241" s="23">
        <f t="shared" ref="AI241:AI261" si="277">IFERROR(Y241/(Y241+Z241),"NA")</f>
        <v>0</v>
      </c>
      <c r="AJ241" s="21"/>
      <c r="AK241" s="21">
        <f t="shared" ref="AK241:AK261" si="278">C241</f>
        <v>51.545999999999999</v>
      </c>
      <c r="AL241" s="21">
        <f t="shared" ref="AL241:AL261" si="279">D241</f>
        <v>0.121</v>
      </c>
      <c r="AM241" s="21">
        <f t="shared" ref="AM241:AM261" si="280">E241</f>
        <v>4.2119999999999997</v>
      </c>
      <c r="AN241" s="21">
        <f t="shared" ref="AN241:AN261" si="281">F241</f>
        <v>0.53100000000000003</v>
      </c>
      <c r="AO241" s="21">
        <f t="shared" ref="AO241:AO261" si="282">BD241*AO$1/2</f>
        <v>0</v>
      </c>
      <c r="AP241" s="21">
        <f t="shared" ref="AP241:AP261" si="283">BC241*AP$1</f>
        <v>3.18</v>
      </c>
      <c r="AQ241" s="21">
        <f t="shared" ref="AQ241:AQ261" si="284">H241</f>
        <v>16.488</v>
      </c>
      <c r="AR241" s="21">
        <f t="shared" ref="AR241:AR261" si="285">I241</f>
        <v>22.332999999999998</v>
      </c>
      <c r="AS241" s="21">
        <f t="shared" ref="AS241:AS261" si="286">J241</f>
        <v>0.13300000000000001</v>
      </c>
      <c r="AT241" s="21">
        <f t="shared" ref="AT241:AT261" si="287">K241</f>
        <v>7.0999999999999994E-2</v>
      </c>
      <c r="AU241" s="21">
        <f t="shared" ref="AU241:AU261" si="288">L241</f>
        <v>0.316</v>
      </c>
      <c r="AV241" s="21">
        <f t="shared" ref="AV241:AV261" si="289">M241</f>
        <v>0</v>
      </c>
      <c r="AW241" s="21">
        <f t="shared" ref="AW241:AW261" si="290">SUM(AK241:AV241)</f>
        <v>98.930999999999997</v>
      </c>
      <c r="AX241" s="21"/>
      <c r="AY241" s="21">
        <f t="shared" ref="AY241:AY261" si="291">C241/AK$1</f>
        <v>0.85795605858854862</v>
      </c>
      <c r="AZ241" s="21">
        <f t="shared" ref="AZ241:AZ261" si="292">D241/AL$1</f>
        <v>1.5150376881276138E-3</v>
      </c>
      <c r="BA241" s="21">
        <f t="shared" ref="BA241:BA261" si="293">E241/AM$1*2</f>
        <v>8.2620635543350335E-2</v>
      </c>
      <c r="BB241" s="21">
        <f t="shared" ref="BB241:BB261" si="294">F241/AN$1*2</f>
        <v>6.9873017961708007E-3</v>
      </c>
      <c r="BC241" s="21">
        <f t="shared" ref="BC241:BC261" si="295">IF(OR($S241="spinel", $S241="Spinel", $S241="SPINEL"),G241/AP$1,G241/AP$1*(1-$S241))</f>
        <v>4.4262568899281783E-2</v>
      </c>
      <c r="BD241" s="21">
        <f t="shared" ref="BD241:BD261" si="296">IF(OR($S241="spinel", $S241="Spinel", $S241="SPINEL"),0,G241/AP$1*$S241)</f>
        <v>0</v>
      </c>
      <c r="BE241" s="21">
        <f t="shared" ref="BE241:BE261" si="297">H241/AQ$1</f>
        <v>0.4090868490785125</v>
      </c>
      <c r="BF241" s="21">
        <f t="shared" ref="BF241:BF261" si="298">I241/AR$1</f>
        <v>0.39825312871138818</v>
      </c>
      <c r="BG241" s="21">
        <f t="shared" ref="BG241:BG261" si="299">J241/AS$1</f>
        <v>1.8748925108616895E-3</v>
      </c>
      <c r="BH241" s="21">
        <f t="shared" ref="BH241:BH261" si="300">K241/AT$1</f>
        <v>9.5056016108647676E-4</v>
      </c>
      <c r="BI241" s="21">
        <f t="shared" ref="BI241:BI261" si="301">L241/AU$1*2</f>
        <v>1.0197018662802987E-2</v>
      </c>
      <c r="BJ241" s="21">
        <f t="shared" ref="BJ241:BJ261" si="302">M241/AV$1*2</f>
        <v>0</v>
      </c>
      <c r="BK241" s="21">
        <f t="shared" ref="BK241:BK261" si="303">SUM(AY241:BJ241)</f>
        <v>1.813704051640131</v>
      </c>
      <c r="BL241" s="21">
        <f t="shared" ref="BL241:BL261" si="304">IFERROR(IF(OR($P241="Total",$P241="total", $P241="TOTAL"),$R241/$BK241,Q241/(AY241*4+AZ241*4+BA241*3+BB241*3+BC241*2+BD241*3+BE241*2+BF241*2+BG241*2+BH241*2+BI241+BJ241)),"NA")</f>
        <v>2.2116712338736759</v>
      </c>
    </row>
    <row r="242" spans="1:64" x14ac:dyDescent="0.2">
      <c r="A242" s="21" t="s">
        <v>1641</v>
      </c>
      <c r="B242" s="27">
        <v>869.48868169727257</v>
      </c>
      <c r="C242" s="22">
        <v>51.691000000000003</v>
      </c>
      <c r="D242" s="22">
        <v>0.156</v>
      </c>
      <c r="E242" s="22">
        <v>4.4130000000000003</v>
      </c>
      <c r="F242" s="22">
        <v>0.63300000000000001</v>
      </c>
      <c r="G242" s="22">
        <v>3.1829999999999998</v>
      </c>
      <c r="H242" s="22">
        <v>16.643999999999998</v>
      </c>
      <c r="I242" s="22">
        <v>22.25</v>
      </c>
      <c r="J242" s="22">
        <v>0.12</v>
      </c>
      <c r="K242" s="22">
        <v>4.7E-2</v>
      </c>
      <c r="L242" s="22">
        <v>0.30599999999999999</v>
      </c>
      <c r="N242" s="21">
        <f t="shared" si="262"/>
        <v>99.442999999999998</v>
      </c>
      <c r="O242" s="21"/>
      <c r="P242" s="22"/>
      <c r="Q242" s="26">
        <v>12</v>
      </c>
      <c r="R242" s="26">
        <v>4</v>
      </c>
      <c r="S242" s="25">
        <v>0</v>
      </c>
      <c r="T242" s="21"/>
      <c r="U242" s="24">
        <f t="shared" si="263"/>
        <v>1.8921157384348672</v>
      </c>
      <c r="V242" s="24">
        <f t="shared" si="264"/>
        <v>4.2956150242351668E-3</v>
      </c>
      <c r="W242" s="24">
        <f t="shared" si="265"/>
        <v>0.19036924366724034</v>
      </c>
      <c r="X242" s="24">
        <f t="shared" si="266"/>
        <v>1.8318140209096345E-2</v>
      </c>
      <c r="Y242" s="24">
        <f t="shared" si="267"/>
        <v>0</v>
      </c>
      <c r="Z242" s="24">
        <f t="shared" si="268"/>
        <v>9.7433616448519153E-2</v>
      </c>
      <c r="AA242" s="24">
        <f t="shared" si="269"/>
        <v>0.90817163820243296</v>
      </c>
      <c r="AB242" s="24">
        <f t="shared" si="270"/>
        <v>0.87257915489880156</v>
      </c>
      <c r="AC242" s="24">
        <f t="shared" si="271"/>
        <v>3.7202203798491654E-3</v>
      </c>
      <c r="AD242" s="24">
        <f t="shared" si="272"/>
        <v>1.3838270193774892E-3</v>
      </c>
      <c r="AE242" s="24">
        <f t="shared" si="273"/>
        <v>2.1715520636618461E-2</v>
      </c>
      <c r="AF242" s="24">
        <f t="shared" si="274"/>
        <v>0</v>
      </c>
      <c r="AG242" s="24">
        <f t="shared" si="275"/>
        <v>4.0101027149210369</v>
      </c>
      <c r="AH242" s="24">
        <f t="shared" si="276"/>
        <v>0.9031094795916329</v>
      </c>
      <c r="AI242" s="23">
        <f t="shared" si="277"/>
        <v>0</v>
      </c>
      <c r="AJ242" s="21"/>
      <c r="AK242" s="21">
        <f t="shared" si="278"/>
        <v>51.691000000000003</v>
      </c>
      <c r="AL242" s="21">
        <f t="shared" si="279"/>
        <v>0.156</v>
      </c>
      <c r="AM242" s="21">
        <f t="shared" si="280"/>
        <v>4.4130000000000003</v>
      </c>
      <c r="AN242" s="21">
        <f t="shared" si="281"/>
        <v>0.63300000000000001</v>
      </c>
      <c r="AO242" s="21">
        <f t="shared" si="282"/>
        <v>0</v>
      </c>
      <c r="AP242" s="21">
        <f t="shared" si="283"/>
        <v>3.1829999999999998</v>
      </c>
      <c r="AQ242" s="21">
        <f t="shared" si="284"/>
        <v>16.643999999999998</v>
      </c>
      <c r="AR242" s="21">
        <f t="shared" si="285"/>
        <v>22.25</v>
      </c>
      <c r="AS242" s="21">
        <f t="shared" si="286"/>
        <v>0.12</v>
      </c>
      <c r="AT242" s="21">
        <f t="shared" si="287"/>
        <v>4.7E-2</v>
      </c>
      <c r="AU242" s="21">
        <f t="shared" si="288"/>
        <v>0.30599999999999999</v>
      </c>
      <c r="AV242" s="21">
        <f t="shared" si="289"/>
        <v>0</v>
      </c>
      <c r="AW242" s="21">
        <f t="shared" si="290"/>
        <v>99.442999999999998</v>
      </c>
      <c r="AX242" s="21"/>
      <c r="AY242" s="21">
        <f t="shared" si="291"/>
        <v>0.86036950732356865</v>
      </c>
      <c r="AZ242" s="21">
        <f t="shared" si="292"/>
        <v>1.953271730147998E-3</v>
      </c>
      <c r="BA242" s="21">
        <f t="shared" si="293"/>
        <v>8.6563358179678321E-2</v>
      </c>
      <c r="BB242" s="21">
        <f t="shared" si="294"/>
        <v>8.329495361536942E-3</v>
      </c>
      <c r="BC242" s="21">
        <f t="shared" si="295"/>
        <v>4.4304326039752796E-2</v>
      </c>
      <c r="BD242" s="21">
        <f t="shared" si="296"/>
        <v>0</v>
      </c>
      <c r="BE242" s="21">
        <f t="shared" si="297"/>
        <v>0.41295739422991035</v>
      </c>
      <c r="BF242" s="21">
        <f t="shared" si="298"/>
        <v>0.39677303155995108</v>
      </c>
      <c r="BG242" s="21">
        <f t="shared" si="299"/>
        <v>1.6916323406270882E-3</v>
      </c>
      <c r="BH242" s="21">
        <f t="shared" si="300"/>
        <v>6.292440502966818E-4</v>
      </c>
      <c r="BI242" s="21">
        <f t="shared" si="301"/>
        <v>9.8743281987902325E-3</v>
      </c>
      <c r="BJ242" s="21">
        <f t="shared" si="302"/>
        <v>0</v>
      </c>
      <c r="BK242" s="21">
        <f t="shared" si="303"/>
        <v>1.8234455890142602</v>
      </c>
      <c r="BL242" s="21">
        <f t="shared" si="304"/>
        <v>2.1991896764459349</v>
      </c>
    </row>
    <row r="243" spans="1:64" x14ac:dyDescent="0.2">
      <c r="A243" s="21" t="s">
        <v>1642</v>
      </c>
      <c r="B243" s="27">
        <v>887.3772255172737</v>
      </c>
      <c r="C243" s="22">
        <v>51.521999999999998</v>
      </c>
      <c r="D243" s="22">
        <v>0.13500000000000001</v>
      </c>
      <c r="E243" s="22">
        <v>4.3470000000000004</v>
      </c>
      <c r="F243" s="22">
        <v>0.628</v>
      </c>
      <c r="G243" s="22">
        <v>3.2109999999999999</v>
      </c>
      <c r="H243" s="22">
        <v>16.614999999999998</v>
      </c>
      <c r="I243" s="22">
        <v>22.390999999999998</v>
      </c>
      <c r="J243" s="22">
        <v>2.4E-2</v>
      </c>
      <c r="K243" s="22">
        <v>2.3E-2</v>
      </c>
      <c r="L243" s="22">
        <v>0.30599999999999999</v>
      </c>
      <c r="N243" s="21">
        <f t="shared" si="262"/>
        <v>99.201999999999984</v>
      </c>
      <c r="O243" s="21"/>
      <c r="P243" s="22"/>
      <c r="Q243" s="26">
        <v>12</v>
      </c>
      <c r="R243" s="26">
        <v>4</v>
      </c>
      <c r="S243" s="25">
        <v>0</v>
      </c>
      <c r="T243" s="21"/>
      <c r="U243" s="24">
        <f t="shared" si="263"/>
        <v>1.8912550599314459</v>
      </c>
      <c r="V243" s="24">
        <f t="shared" si="264"/>
        <v>3.7278561743700031E-3</v>
      </c>
      <c r="W243" s="24">
        <f t="shared" si="265"/>
        <v>0.18805163890458917</v>
      </c>
      <c r="X243" s="24">
        <f t="shared" si="266"/>
        <v>1.8224765045221136E-2</v>
      </c>
      <c r="Y243" s="24">
        <f t="shared" si="267"/>
        <v>0</v>
      </c>
      <c r="Z243" s="24">
        <f t="shared" si="268"/>
        <v>9.856826565424627E-2</v>
      </c>
      <c r="AA243" s="24">
        <f t="shared" si="269"/>
        <v>0.90914927966828507</v>
      </c>
      <c r="AB243" s="24">
        <f t="shared" si="270"/>
        <v>0.88058834696951993</v>
      </c>
      <c r="AC243" s="24">
        <f t="shared" si="271"/>
        <v>7.4614509562198562E-4</v>
      </c>
      <c r="AD243" s="24">
        <f t="shared" si="272"/>
        <v>6.7910418933843342E-4</v>
      </c>
      <c r="AE243" s="24">
        <f t="shared" si="273"/>
        <v>2.1776840573283222E-2</v>
      </c>
      <c r="AF243" s="24">
        <f t="shared" si="274"/>
        <v>0</v>
      </c>
      <c r="AG243" s="24">
        <f t="shared" si="275"/>
        <v>4.0127673022059218</v>
      </c>
      <c r="AH243" s="24">
        <f t="shared" si="276"/>
        <v>0.90218661358853447</v>
      </c>
      <c r="AI243" s="23">
        <f t="shared" si="277"/>
        <v>0</v>
      </c>
      <c r="AJ243" s="21"/>
      <c r="AK243" s="21">
        <f t="shared" si="278"/>
        <v>51.521999999999998</v>
      </c>
      <c r="AL243" s="21">
        <f t="shared" si="279"/>
        <v>0.13500000000000001</v>
      </c>
      <c r="AM243" s="21">
        <f t="shared" si="280"/>
        <v>4.3470000000000004</v>
      </c>
      <c r="AN243" s="21">
        <f t="shared" si="281"/>
        <v>0.628</v>
      </c>
      <c r="AO243" s="21">
        <f t="shared" si="282"/>
        <v>0</v>
      </c>
      <c r="AP243" s="21">
        <f t="shared" si="283"/>
        <v>3.2109999999999999</v>
      </c>
      <c r="AQ243" s="21">
        <f t="shared" si="284"/>
        <v>16.614999999999998</v>
      </c>
      <c r="AR243" s="21">
        <f t="shared" si="285"/>
        <v>22.390999999999998</v>
      </c>
      <c r="AS243" s="21">
        <f t="shared" si="286"/>
        <v>2.4E-2</v>
      </c>
      <c r="AT243" s="21">
        <f t="shared" si="287"/>
        <v>2.3E-2</v>
      </c>
      <c r="AU243" s="21">
        <f t="shared" si="288"/>
        <v>0.30599999999999999</v>
      </c>
      <c r="AV243" s="21">
        <f t="shared" si="289"/>
        <v>0</v>
      </c>
      <c r="AW243" s="21">
        <f t="shared" si="290"/>
        <v>99.201999999999984</v>
      </c>
      <c r="AX243" s="21"/>
      <c r="AY243" s="21">
        <f t="shared" si="291"/>
        <v>0.85755659121171768</v>
      </c>
      <c r="AZ243" s="21">
        <f t="shared" si="292"/>
        <v>1.6903313049357676E-3</v>
      </c>
      <c r="BA243" s="21">
        <f t="shared" si="293"/>
        <v>8.5268732836406444E-2</v>
      </c>
      <c r="BB243" s="21">
        <f t="shared" si="294"/>
        <v>8.2637015593131115E-3</v>
      </c>
      <c r="BC243" s="21">
        <f t="shared" si="295"/>
        <v>4.4694059350815656E-2</v>
      </c>
      <c r="BD243" s="21">
        <f t="shared" si="296"/>
        <v>0</v>
      </c>
      <c r="BE243" s="21">
        <f t="shared" si="297"/>
        <v>0.41223786981074023</v>
      </c>
      <c r="BF243" s="21">
        <f t="shared" si="298"/>
        <v>0.3992874134678141</v>
      </c>
      <c r="BG243" s="21">
        <f t="shared" si="299"/>
        <v>3.3832646812541762E-4</v>
      </c>
      <c r="BH243" s="21">
        <f t="shared" si="300"/>
        <v>3.0792793950688683E-4</v>
      </c>
      <c r="BI243" s="21">
        <f t="shared" si="301"/>
        <v>9.8743281987902325E-3</v>
      </c>
      <c r="BJ243" s="21">
        <f t="shared" si="302"/>
        <v>0</v>
      </c>
      <c r="BK243" s="21">
        <f t="shared" si="303"/>
        <v>1.8195192821481656</v>
      </c>
      <c r="BL243" s="21">
        <f t="shared" si="304"/>
        <v>2.2053997127572935</v>
      </c>
    </row>
    <row r="244" spans="1:64" x14ac:dyDescent="0.2">
      <c r="A244" s="21" t="s">
        <v>1643</v>
      </c>
      <c r="B244" s="27">
        <v>903.86964801975068</v>
      </c>
      <c r="C244" s="22">
        <v>51.354999999999997</v>
      </c>
      <c r="D244" s="22">
        <v>0.20200000000000001</v>
      </c>
      <c r="E244" s="22">
        <v>4.2030000000000003</v>
      </c>
      <c r="F244" s="22">
        <v>0.53700000000000003</v>
      </c>
      <c r="G244" s="22">
        <v>3.125</v>
      </c>
      <c r="H244" s="22">
        <v>16.882999999999999</v>
      </c>
      <c r="I244" s="22">
        <v>22.22</v>
      </c>
      <c r="J244" s="22">
        <v>0.1</v>
      </c>
      <c r="K244" s="22">
        <v>2.1999999999999999E-2</v>
      </c>
      <c r="L244" s="22">
        <v>0.315</v>
      </c>
      <c r="N244" s="21">
        <f t="shared" si="262"/>
        <v>98.961999999999989</v>
      </c>
      <c r="O244" s="21"/>
      <c r="P244" s="22"/>
      <c r="Q244" s="26">
        <v>12</v>
      </c>
      <c r="R244" s="26">
        <v>4</v>
      </c>
      <c r="S244" s="25">
        <v>0</v>
      </c>
      <c r="T244" s="21"/>
      <c r="U244" s="24">
        <f t="shared" si="263"/>
        <v>1.8895061614865811</v>
      </c>
      <c r="V244" s="24">
        <f t="shared" si="264"/>
        <v>5.5909413765055276E-3</v>
      </c>
      <c r="W244" s="24">
        <f t="shared" si="265"/>
        <v>0.18224476489237557</v>
      </c>
      <c r="X244" s="24">
        <f t="shared" si="266"/>
        <v>1.5620134504361404E-2</v>
      </c>
      <c r="Y244" s="24">
        <f t="shared" si="267"/>
        <v>0</v>
      </c>
      <c r="Z244" s="24">
        <f t="shared" si="268"/>
        <v>9.6151268991572642E-2</v>
      </c>
      <c r="AA244" s="24">
        <f t="shared" si="269"/>
        <v>0.92596093125948242</v>
      </c>
      <c r="AB244" s="24">
        <f t="shared" si="270"/>
        <v>0.87589427536510156</v>
      </c>
      <c r="AC244" s="24">
        <f t="shared" si="271"/>
        <v>3.1161634993921044E-3</v>
      </c>
      <c r="AD244" s="24">
        <f t="shared" si="272"/>
        <v>6.5108762901900893E-4</v>
      </c>
      <c r="AE244" s="24">
        <f t="shared" si="273"/>
        <v>2.2469436868308372E-2</v>
      </c>
      <c r="AF244" s="24">
        <f t="shared" si="274"/>
        <v>0</v>
      </c>
      <c r="AG244" s="24">
        <f t="shared" si="275"/>
        <v>4.0172051658727002</v>
      </c>
      <c r="AH244" s="24">
        <f t="shared" si="276"/>
        <v>0.90592885109095111</v>
      </c>
      <c r="AI244" s="23">
        <f t="shared" si="277"/>
        <v>0</v>
      </c>
      <c r="AJ244" s="21"/>
      <c r="AK244" s="21">
        <f t="shared" si="278"/>
        <v>51.354999999999997</v>
      </c>
      <c r="AL244" s="21">
        <f t="shared" si="279"/>
        <v>0.20200000000000001</v>
      </c>
      <c r="AM244" s="21">
        <f t="shared" si="280"/>
        <v>4.2030000000000003</v>
      </c>
      <c r="AN244" s="21">
        <f t="shared" si="281"/>
        <v>0.53700000000000003</v>
      </c>
      <c r="AO244" s="21">
        <f t="shared" si="282"/>
        <v>0</v>
      </c>
      <c r="AP244" s="21">
        <f t="shared" si="283"/>
        <v>3.125</v>
      </c>
      <c r="AQ244" s="21">
        <f t="shared" si="284"/>
        <v>16.882999999999999</v>
      </c>
      <c r="AR244" s="21">
        <f t="shared" si="285"/>
        <v>22.22</v>
      </c>
      <c r="AS244" s="21">
        <f t="shared" si="286"/>
        <v>0.1</v>
      </c>
      <c r="AT244" s="21">
        <f t="shared" si="287"/>
        <v>2.1999999999999999E-2</v>
      </c>
      <c r="AU244" s="21">
        <f t="shared" si="288"/>
        <v>0.315</v>
      </c>
      <c r="AV244" s="21">
        <f t="shared" si="289"/>
        <v>0</v>
      </c>
      <c r="AW244" s="21">
        <f t="shared" si="290"/>
        <v>98.961999999999989</v>
      </c>
      <c r="AX244" s="21"/>
      <c r="AY244" s="21">
        <f t="shared" si="291"/>
        <v>0.85477696404793602</v>
      </c>
      <c r="AZ244" s="21">
        <f t="shared" si="292"/>
        <v>2.5292364710890742E-3</v>
      </c>
      <c r="BA244" s="21">
        <f t="shared" si="293"/>
        <v>8.2444095723813268E-2</v>
      </c>
      <c r="BB244" s="21">
        <f t="shared" si="294"/>
        <v>7.0662543588393975E-3</v>
      </c>
      <c r="BC244" s="21">
        <f t="shared" si="295"/>
        <v>4.3497021323979736E-2</v>
      </c>
      <c r="BD244" s="21">
        <f t="shared" si="296"/>
        <v>0</v>
      </c>
      <c r="BE244" s="21">
        <f t="shared" si="297"/>
        <v>0.41888726789134684</v>
      </c>
      <c r="BF244" s="21">
        <f t="shared" si="298"/>
        <v>0.39623805668593765</v>
      </c>
      <c r="BG244" s="21">
        <f t="shared" si="299"/>
        <v>1.4096936171892403E-3</v>
      </c>
      <c r="BH244" s="21">
        <f t="shared" si="300"/>
        <v>2.945397682239787E-4</v>
      </c>
      <c r="BI244" s="21">
        <f t="shared" si="301"/>
        <v>1.016474961640171E-2</v>
      </c>
      <c r="BJ244" s="21">
        <f t="shared" si="302"/>
        <v>0</v>
      </c>
      <c r="BK244" s="21">
        <f t="shared" si="303"/>
        <v>1.8173078795047568</v>
      </c>
      <c r="BL244" s="21">
        <f t="shared" si="304"/>
        <v>2.2105253662177744</v>
      </c>
    </row>
    <row r="245" spans="1:64" x14ac:dyDescent="0.2">
      <c r="A245" s="21" t="s">
        <v>1644</v>
      </c>
      <c r="B245" s="27">
        <v>922.30873693433352</v>
      </c>
      <c r="C245" s="22">
        <v>51.548999999999999</v>
      </c>
      <c r="D245" s="22">
        <v>0.16900000000000001</v>
      </c>
      <c r="E245" s="22">
        <v>4.2590000000000003</v>
      </c>
      <c r="F245" s="22">
        <v>0.60599999999999998</v>
      </c>
      <c r="G245" s="22">
        <v>3.0979999999999999</v>
      </c>
      <c r="H245" s="22">
        <v>16.640999999999998</v>
      </c>
      <c r="I245" s="22">
        <v>22.353999999999999</v>
      </c>
      <c r="J245" s="22">
        <v>0.129</v>
      </c>
      <c r="K245" s="22">
        <v>3.3000000000000002E-2</v>
      </c>
      <c r="L245" s="22">
        <v>0.31900000000000001</v>
      </c>
      <c r="N245" s="21">
        <f t="shared" si="262"/>
        <v>99.157000000000011</v>
      </c>
      <c r="O245" s="21"/>
      <c r="P245" s="22"/>
      <c r="Q245" s="26">
        <v>12</v>
      </c>
      <c r="R245" s="26">
        <v>4</v>
      </c>
      <c r="S245" s="25">
        <v>0</v>
      </c>
      <c r="T245" s="21"/>
      <c r="U245" s="24">
        <f t="shared" si="263"/>
        <v>1.8929677161966105</v>
      </c>
      <c r="V245" s="24">
        <f t="shared" si="264"/>
        <v>4.6685031619111712E-3</v>
      </c>
      <c r="W245" s="24">
        <f t="shared" si="265"/>
        <v>0.18431500629796263</v>
      </c>
      <c r="X245" s="24">
        <f t="shared" si="266"/>
        <v>1.7593023844895878E-2</v>
      </c>
      <c r="Y245" s="24">
        <f t="shared" si="267"/>
        <v>0</v>
      </c>
      <c r="Z245" s="24">
        <f t="shared" si="268"/>
        <v>9.5135760831032493E-2</v>
      </c>
      <c r="AA245" s="24">
        <f t="shared" si="269"/>
        <v>0.91091918050960241</v>
      </c>
      <c r="AB245" s="24">
        <f t="shared" si="270"/>
        <v>0.8794684485506733</v>
      </c>
      <c r="AC245" s="24">
        <f t="shared" si="271"/>
        <v>4.0120591769416646E-3</v>
      </c>
      <c r="AD245" s="24">
        <f t="shared" si="272"/>
        <v>9.7473842416435311E-4</v>
      </c>
      <c r="AE245" s="24">
        <f t="shared" si="273"/>
        <v>2.2710657152506981E-2</v>
      </c>
      <c r="AF245" s="24">
        <f t="shared" si="274"/>
        <v>0</v>
      </c>
      <c r="AG245" s="24">
        <f t="shared" si="275"/>
        <v>4.0127650941463004</v>
      </c>
      <c r="AH245" s="24">
        <f t="shared" si="276"/>
        <v>0.90543681371490714</v>
      </c>
      <c r="AI245" s="23">
        <f t="shared" si="277"/>
        <v>0</v>
      </c>
      <c r="AJ245" s="21"/>
      <c r="AK245" s="21">
        <f t="shared" si="278"/>
        <v>51.548999999999999</v>
      </c>
      <c r="AL245" s="21">
        <f t="shared" si="279"/>
        <v>0.16900000000000001</v>
      </c>
      <c r="AM245" s="21">
        <f t="shared" si="280"/>
        <v>4.2590000000000003</v>
      </c>
      <c r="AN245" s="21">
        <f t="shared" si="281"/>
        <v>0.60599999999999998</v>
      </c>
      <c r="AO245" s="21">
        <f t="shared" si="282"/>
        <v>0</v>
      </c>
      <c r="AP245" s="21">
        <f t="shared" si="283"/>
        <v>3.0979999999999994</v>
      </c>
      <c r="AQ245" s="21">
        <f t="shared" si="284"/>
        <v>16.640999999999998</v>
      </c>
      <c r="AR245" s="21">
        <f t="shared" si="285"/>
        <v>22.353999999999999</v>
      </c>
      <c r="AS245" s="21">
        <f t="shared" si="286"/>
        <v>0.129</v>
      </c>
      <c r="AT245" s="21">
        <f t="shared" si="287"/>
        <v>3.3000000000000002E-2</v>
      </c>
      <c r="AU245" s="21">
        <f t="shared" si="288"/>
        <v>0.31900000000000001</v>
      </c>
      <c r="AV245" s="21">
        <f t="shared" si="289"/>
        <v>0</v>
      </c>
      <c r="AW245" s="21">
        <f t="shared" si="290"/>
        <v>99.157000000000011</v>
      </c>
      <c r="AX245" s="21"/>
      <c r="AY245" s="21">
        <f t="shared" si="291"/>
        <v>0.85800599201065253</v>
      </c>
      <c r="AZ245" s="21">
        <f t="shared" si="292"/>
        <v>2.1160443743269979E-3</v>
      </c>
      <c r="BA245" s="21">
        <f t="shared" si="293"/>
        <v>8.3542565712043951E-2</v>
      </c>
      <c r="BB245" s="21">
        <f t="shared" si="294"/>
        <v>7.9742088295282586E-3</v>
      </c>
      <c r="BC245" s="21">
        <f t="shared" si="295"/>
        <v>4.3121207059740548E-2</v>
      </c>
      <c r="BD245" s="21">
        <f t="shared" si="296"/>
        <v>0</v>
      </c>
      <c r="BE245" s="21">
        <f t="shared" si="297"/>
        <v>0.41288296066930652</v>
      </c>
      <c r="BF245" s="21">
        <f t="shared" si="298"/>
        <v>0.39862761112319761</v>
      </c>
      <c r="BG245" s="21">
        <f t="shared" si="299"/>
        <v>1.8185047661741199E-3</v>
      </c>
      <c r="BH245" s="21">
        <f t="shared" si="300"/>
        <v>4.4180965233596811E-4</v>
      </c>
      <c r="BI245" s="21">
        <f t="shared" si="301"/>
        <v>1.0293825802006811E-2</v>
      </c>
      <c r="BJ245" s="21">
        <f t="shared" si="302"/>
        <v>0</v>
      </c>
      <c r="BK245" s="21">
        <f t="shared" si="303"/>
        <v>1.8188247299993134</v>
      </c>
      <c r="BL245" s="21">
        <f t="shared" si="304"/>
        <v>2.2062406717704</v>
      </c>
    </row>
    <row r="246" spans="1:64" x14ac:dyDescent="0.2">
      <c r="A246" s="21" t="s">
        <v>1645</v>
      </c>
      <c r="B246" s="27">
        <v>936.73094203619132</v>
      </c>
      <c r="C246" s="22">
        <v>51.521000000000001</v>
      </c>
      <c r="D246" s="22">
        <v>0.19700000000000001</v>
      </c>
      <c r="E246" s="22">
        <v>4.2050000000000001</v>
      </c>
      <c r="F246" s="22">
        <v>0.53800000000000003</v>
      </c>
      <c r="G246" s="22">
        <v>3.2189999999999999</v>
      </c>
      <c r="H246" s="22">
        <v>16.574000000000002</v>
      </c>
      <c r="I246" s="22">
        <v>22.113</v>
      </c>
      <c r="J246" s="22">
        <v>0.104</v>
      </c>
      <c r="K246" s="22">
        <v>0.01</v>
      </c>
      <c r="L246" s="22">
        <v>0.3</v>
      </c>
      <c r="N246" s="21">
        <f t="shared" si="262"/>
        <v>98.781000000000006</v>
      </c>
      <c r="O246" s="21"/>
      <c r="P246" s="22"/>
      <c r="Q246" s="26">
        <v>12</v>
      </c>
      <c r="R246" s="26">
        <v>4</v>
      </c>
      <c r="S246" s="25">
        <v>0</v>
      </c>
      <c r="T246" s="21"/>
      <c r="U246" s="24">
        <f t="shared" si="263"/>
        <v>1.8978045733368201</v>
      </c>
      <c r="V246" s="24">
        <f t="shared" si="264"/>
        <v>5.4588532745331198E-3</v>
      </c>
      <c r="W246" s="24">
        <f t="shared" si="265"/>
        <v>0.18254220740474922</v>
      </c>
      <c r="X246" s="24">
        <f t="shared" si="266"/>
        <v>1.5667308147486181E-2</v>
      </c>
      <c r="Y246" s="24">
        <f t="shared" si="267"/>
        <v>0</v>
      </c>
      <c r="Z246" s="24">
        <f t="shared" si="268"/>
        <v>9.9157964134729326E-2</v>
      </c>
      <c r="AA246" s="24">
        <f t="shared" si="269"/>
        <v>0.91006414273544467</v>
      </c>
      <c r="AB246" s="24">
        <f t="shared" si="270"/>
        <v>0.87268382260516186</v>
      </c>
      <c r="AC246" s="24">
        <f t="shared" si="271"/>
        <v>3.2445554566156959E-3</v>
      </c>
      <c r="AD246" s="24">
        <f t="shared" si="272"/>
        <v>2.9629095164580052E-4</v>
      </c>
      <c r="AE246" s="24">
        <f t="shared" si="273"/>
        <v>2.1424195130687489E-2</v>
      </c>
      <c r="AF246" s="24">
        <f t="shared" si="274"/>
        <v>0</v>
      </c>
      <c r="AG246" s="24">
        <f t="shared" si="275"/>
        <v>4.0083439131778738</v>
      </c>
      <c r="AH246" s="24">
        <f t="shared" si="276"/>
        <v>0.90174812515528369</v>
      </c>
      <c r="AI246" s="23">
        <f t="shared" si="277"/>
        <v>0</v>
      </c>
      <c r="AJ246" s="21"/>
      <c r="AK246" s="21">
        <f t="shared" si="278"/>
        <v>51.521000000000001</v>
      </c>
      <c r="AL246" s="21">
        <f t="shared" si="279"/>
        <v>0.19700000000000001</v>
      </c>
      <c r="AM246" s="21">
        <f t="shared" si="280"/>
        <v>4.2050000000000001</v>
      </c>
      <c r="AN246" s="21">
        <f t="shared" si="281"/>
        <v>0.53800000000000003</v>
      </c>
      <c r="AO246" s="21">
        <f t="shared" si="282"/>
        <v>0</v>
      </c>
      <c r="AP246" s="21">
        <f t="shared" si="283"/>
        <v>3.2189999999999999</v>
      </c>
      <c r="AQ246" s="21">
        <f t="shared" si="284"/>
        <v>16.574000000000002</v>
      </c>
      <c r="AR246" s="21">
        <f t="shared" si="285"/>
        <v>22.113</v>
      </c>
      <c r="AS246" s="21">
        <f t="shared" si="286"/>
        <v>0.104</v>
      </c>
      <c r="AT246" s="21">
        <f t="shared" si="287"/>
        <v>0.01</v>
      </c>
      <c r="AU246" s="21">
        <f t="shared" si="288"/>
        <v>0.3</v>
      </c>
      <c r="AV246" s="21">
        <f t="shared" si="289"/>
        <v>0</v>
      </c>
      <c r="AW246" s="21">
        <f t="shared" si="290"/>
        <v>98.781000000000006</v>
      </c>
      <c r="AX246" s="21"/>
      <c r="AY246" s="21">
        <f t="shared" si="291"/>
        <v>0.85753994673768308</v>
      </c>
      <c r="AZ246" s="21">
        <f t="shared" si="292"/>
        <v>2.466631607943305E-3</v>
      </c>
      <c r="BA246" s="21">
        <f t="shared" si="293"/>
        <v>8.248332679482151E-2</v>
      </c>
      <c r="BB246" s="21">
        <f t="shared" si="294"/>
        <v>7.0794131192841638E-3</v>
      </c>
      <c r="BC246" s="21">
        <f t="shared" si="295"/>
        <v>4.4805411725405045E-2</v>
      </c>
      <c r="BD246" s="21">
        <f t="shared" si="296"/>
        <v>0</v>
      </c>
      <c r="BE246" s="21">
        <f t="shared" si="297"/>
        <v>0.41122061114915498</v>
      </c>
      <c r="BF246" s="21">
        <f t="shared" si="298"/>
        <v>0.39432997963528982</v>
      </c>
      <c r="BG246" s="21">
        <f t="shared" si="299"/>
        <v>1.4660813618768097E-3</v>
      </c>
      <c r="BH246" s="21">
        <f t="shared" si="300"/>
        <v>1.3388171282908124E-4</v>
      </c>
      <c r="BI246" s="21">
        <f t="shared" si="301"/>
        <v>9.6807139203825814E-3</v>
      </c>
      <c r="BJ246" s="21">
        <f t="shared" si="302"/>
        <v>0</v>
      </c>
      <c r="BK246" s="21">
        <f t="shared" si="303"/>
        <v>1.8112059977646704</v>
      </c>
      <c r="BL246" s="21">
        <f t="shared" si="304"/>
        <v>2.2130800793089449</v>
      </c>
    </row>
    <row r="247" spans="1:64" x14ac:dyDescent="0.2">
      <c r="A247" s="21" t="s">
        <v>1646</v>
      </c>
      <c r="B247" s="27">
        <v>951.96248824791542</v>
      </c>
      <c r="C247" s="22">
        <v>51.500999999999998</v>
      </c>
      <c r="D247" s="22">
        <v>0.15</v>
      </c>
      <c r="E247" s="22">
        <v>4.05</v>
      </c>
      <c r="F247" s="22">
        <v>0.51700000000000002</v>
      </c>
      <c r="G247" s="22">
        <v>3.2109999999999999</v>
      </c>
      <c r="H247" s="22">
        <v>16.658999999999999</v>
      </c>
      <c r="I247" s="22">
        <v>22.297000000000001</v>
      </c>
      <c r="J247" s="22">
        <v>0.12</v>
      </c>
      <c r="K247" s="22">
        <v>5.5E-2</v>
      </c>
      <c r="L247" s="22">
        <v>0.30399999999999999</v>
      </c>
      <c r="N247" s="21">
        <f t="shared" si="262"/>
        <v>98.864000000000004</v>
      </c>
      <c r="O247" s="21"/>
      <c r="P247" s="22"/>
      <c r="Q247" s="26">
        <v>12</v>
      </c>
      <c r="R247" s="26">
        <v>4</v>
      </c>
      <c r="S247" s="25">
        <v>0</v>
      </c>
      <c r="T247" s="21"/>
      <c r="U247" s="24">
        <f t="shared" si="263"/>
        <v>1.8975203639642477</v>
      </c>
      <c r="V247" s="24">
        <f t="shared" si="264"/>
        <v>4.1574786988720757E-3</v>
      </c>
      <c r="W247" s="24">
        <f t="shared" si="265"/>
        <v>0.17585547727797499</v>
      </c>
      <c r="X247" s="24">
        <f t="shared" si="266"/>
        <v>1.5059350148128044E-2</v>
      </c>
      <c r="Y247" s="24">
        <f t="shared" si="267"/>
        <v>0</v>
      </c>
      <c r="Z247" s="24">
        <f t="shared" si="268"/>
        <v>9.8935125473394239E-2</v>
      </c>
      <c r="AA247" s="24">
        <f t="shared" si="269"/>
        <v>0.91494960796942404</v>
      </c>
      <c r="AB247" s="24">
        <f t="shared" si="270"/>
        <v>0.88015522561775006</v>
      </c>
      <c r="AC247" s="24">
        <f t="shared" si="271"/>
        <v>3.744610811945374E-3</v>
      </c>
      <c r="AD247" s="24">
        <f t="shared" si="272"/>
        <v>1.6299889375349383E-3</v>
      </c>
      <c r="AE247" s="24">
        <f t="shared" si="273"/>
        <v>2.1715029449117174E-2</v>
      </c>
      <c r="AF247" s="24">
        <f t="shared" si="274"/>
        <v>0</v>
      </c>
      <c r="AG247" s="24">
        <f t="shared" si="275"/>
        <v>4.0137222583483885</v>
      </c>
      <c r="AH247" s="24">
        <f t="shared" si="276"/>
        <v>0.90241975028320709</v>
      </c>
      <c r="AI247" s="23">
        <f t="shared" si="277"/>
        <v>0</v>
      </c>
      <c r="AJ247" s="21"/>
      <c r="AK247" s="21">
        <f t="shared" si="278"/>
        <v>51.500999999999998</v>
      </c>
      <c r="AL247" s="21">
        <f t="shared" si="279"/>
        <v>0.15</v>
      </c>
      <c r="AM247" s="21">
        <f t="shared" si="280"/>
        <v>4.05</v>
      </c>
      <c r="AN247" s="21">
        <f t="shared" si="281"/>
        <v>0.51700000000000002</v>
      </c>
      <c r="AO247" s="21">
        <f t="shared" si="282"/>
        <v>0</v>
      </c>
      <c r="AP247" s="21">
        <f t="shared" si="283"/>
        <v>3.2109999999999999</v>
      </c>
      <c r="AQ247" s="21">
        <f t="shared" si="284"/>
        <v>16.658999999999999</v>
      </c>
      <c r="AR247" s="21">
        <f t="shared" si="285"/>
        <v>22.297000000000001</v>
      </c>
      <c r="AS247" s="21">
        <f t="shared" si="286"/>
        <v>0.12</v>
      </c>
      <c r="AT247" s="21">
        <f t="shared" si="287"/>
        <v>5.5E-2</v>
      </c>
      <c r="AU247" s="21">
        <f t="shared" si="288"/>
        <v>0.30399999999999999</v>
      </c>
      <c r="AV247" s="21">
        <f t="shared" si="289"/>
        <v>0</v>
      </c>
      <c r="AW247" s="21">
        <f t="shared" si="290"/>
        <v>98.864000000000004</v>
      </c>
      <c r="AX247" s="21"/>
      <c r="AY247" s="21">
        <f t="shared" si="291"/>
        <v>0.85720705725699065</v>
      </c>
      <c r="AZ247" s="21">
        <f t="shared" si="292"/>
        <v>1.8781458943730749E-3</v>
      </c>
      <c r="BA247" s="21">
        <f t="shared" si="293"/>
        <v>7.9442918791683012E-2</v>
      </c>
      <c r="BB247" s="21">
        <f t="shared" si="294"/>
        <v>6.8030791499440755E-3</v>
      </c>
      <c r="BC247" s="21">
        <f t="shared" si="295"/>
        <v>4.4694059350815656E-2</v>
      </c>
      <c r="BD247" s="21">
        <f t="shared" si="296"/>
        <v>0</v>
      </c>
      <c r="BE247" s="21">
        <f t="shared" si="297"/>
        <v>0.41332956203292937</v>
      </c>
      <c r="BF247" s="21">
        <f t="shared" si="298"/>
        <v>0.39761115886257214</v>
      </c>
      <c r="BG247" s="21">
        <f t="shared" si="299"/>
        <v>1.6916323406270882E-3</v>
      </c>
      <c r="BH247" s="21">
        <f t="shared" si="300"/>
        <v>7.3634942055994686E-4</v>
      </c>
      <c r="BI247" s="21">
        <f t="shared" si="301"/>
        <v>9.8097901059876827E-3</v>
      </c>
      <c r="BJ247" s="21">
        <f t="shared" si="302"/>
        <v>0</v>
      </c>
      <c r="BK247" s="21">
        <f t="shared" si="303"/>
        <v>1.8132037532064826</v>
      </c>
      <c r="BL247" s="21">
        <f t="shared" si="304"/>
        <v>2.2136079584274482</v>
      </c>
    </row>
    <row r="248" spans="1:64" x14ac:dyDescent="0.2">
      <c r="A248" s="21" t="s">
        <v>1647</v>
      </c>
      <c r="B248" s="27">
        <v>967.19403445963951</v>
      </c>
      <c r="C248" s="22">
        <v>51.981999999999999</v>
      </c>
      <c r="D248" s="22">
        <v>0.112</v>
      </c>
      <c r="E248" s="22">
        <v>3.8959999999999999</v>
      </c>
      <c r="F248" s="22">
        <v>0.44400000000000001</v>
      </c>
      <c r="G248" s="22">
        <v>3.14</v>
      </c>
      <c r="H248" s="22">
        <v>16.565999999999999</v>
      </c>
      <c r="I248" s="22">
        <v>22.376999999999999</v>
      </c>
      <c r="J248" s="22">
        <v>0.104</v>
      </c>
      <c r="K248" s="22">
        <v>4.3999999999999997E-2</v>
      </c>
      <c r="L248" s="22">
        <v>0.312</v>
      </c>
      <c r="N248" s="21">
        <f t="shared" si="262"/>
        <v>98.97699999999999</v>
      </c>
      <c r="O248" s="21"/>
      <c r="P248" s="22"/>
      <c r="Q248" s="26">
        <v>12</v>
      </c>
      <c r="R248" s="26">
        <v>4</v>
      </c>
      <c r="S248" s="25">
        <v>0</v>
      </c>
      <c r="T248" s="21"/>
      <c r="U248" s="24">
        <f t="shared" si="263"/>
        <v>1.9103262743307079</v>
      </c>
      <c r="V248" s="24">
        <f t="shared" si="264"/>
        <v>3.0962824908341165E-3</v>
      </c>
      <c r="W248" s="24">
        <f t="shared" si="265"/>
        <v>0.16873438973282287</v>
      </c>
      <c r="X248" s="24">
        <f t="shared" si="266"/>
        <v>1.289978401437984E-2</v>
      </c>
      <c r="Y248" s="24">
        <f t="shared" si="267"/>
        <v>0</v>
      </c>
      <c r="Z248" s="24">
        <f t="shared" si="268"/>
        <v>9.6499181992119681E-2</v>
      </c>
      <c r="AA248" s="24">
        <f t="shared" si="269"/>
        <v>0.90750637544337909</v>
      </c>
      <c r="AB248" s="24">
        <f t="shared" si="270"/>
        <v>0.88104579006136274</v>
      </c>
      <c r="AC248" s="24">
        <f t="shared" si="271"/>
        <v>3.2369989660586537E-3</v>
      </c>
      <c r="AD248" s="24">
        <f t="shared" si="272"/>
        <v>1.3006439478688194E-3</v>
      </c>
      <c r="AE248" s="24">
        <f t="shared" si="273"/>
        <v>2.2229270650646185E-2</v>
      </c>
      <c r="AF248" s="24">
        <f t="shared" si="274"/>
        <v>0</v>
      </c>
      <c r="AG248" s="24">
        <f t="shared" si="275"/>
        <v>4.0068749916301805</v>
      </c>
      <c r="AH248" s="24">
        <f t="shared" si="276"/>
        <v>0.90388580892061532</v>
      </c>
      <c r="AI248" s="23">
        <f t="shared" si="277"/>
        <v>0</v>
      </c>
      <c r="AJ248" s="21"/>
      <c r="AK248" s="21">
        <f t="shared" si="278"/>
        <v>51.981999999999999</v>
      </c>
      <c r="AL248" s="21">
        <f t="shared" si="279"/>
        <v>0.112</v>
      </c>
      <c r="AM248" s="21">
        <f t="shared" si="280"/>
        <v>3.8959999999999999</v>
      </c>
      <c r="AN248" s="21">
        <f t="shared" si="281"/>
        <v>0.44400000000000001</v>
      </c>
      <c r="AO248" s="21">
        <f t="shared" si="282"/>
        <v>0</v>
      </c>
      <c r="AP248" s="21">
        <f t="shared" si="283"/>
        <v>3.14</v>
      </c>
      <c r="AQ248" s="21">
        <f t="shared" si="284"/>
        <v>16.565999999999999</v>
      </c>
      <c r="AR248" s="21">
        <f t="shared" si="285"/>
        <v>22.376999999999999</v>
      </c>
      <c r="AS248" s="21">
        <f t="shared" si="286"/>
        <v>0.104</v>
      </c>
      <c r="AT248" s="21">
        <f t="shared" si="287"/>
        <v>4.3999999999999997E-2</v>
      </c>
      <c r="AU248" s="21">
        <f t="shared" si="288"/>
        <v>0.312</v>
      </c>
      <c r="AV248" s="21">
        <f t="shared" si="289"/>
        <v>0</v>
      </c>
      <c r="AW248" s="21">
        <f t="shared" si="290"/>
        <v>98.97699999999999</v>
      </c>
      <c r="AX248" s="21"/>
      <c r="AY248" s="21">
        <f t="shared" si="291"/>
        <v>0.8652130492676432</v>
      </c>
      <c r="AZ248" s="21">
        <f t="shared" si="292"/>
        <v>1.4023489344652292E-3</v>
      </c>
      <c r="BA248" s="21">
        <f t="shared" si="293"/>
        <v>7.6422126324048656E-2</v>
      </c>
      <c r="BB248" s="21">
        <f t="shared" si="294"/>
        <v>5.8424896374761493E-3</v>
      </c>
      <c r="BC248" s="21">
        <f t="shared" si="295"/>
        <v>4.3705807026334843E-2</v>
      </c>
      <c r="BD248" s="21">
        <f t="shared" si="296"/>
        <v>0</v>
      </c>
      <c r="BE248" s="21">
        <f t="shared" si="297"/>
        <v>0.41102212165421143</v>
      </c>
      <c r="BF248" s="21">
        <f t="shared" si="298"/>
        <v>0.39903775852660789</v>
      </c>
      <c r="BG248" s="21">
        <f t="shared" si="299"/>
        <v>1.4660813618768097E-3</v>
      </c>
      <c r="BH248" s="21">
        <f t="shared" si="300"/>
        <v>5.890795364479574E-4</v>
      </c>
      <c r="BI248" s="21">
        <f t="shared" si="301"/>
        <v>1.0067942477197885E-2</v>
      </c>
      <c r="BJ248" s="21">
        <f t="shared" si="302"/>
        <v>0</v>
      </c>
      <c r="BK248" s="21">
        <f t="shared" si="303"/>
        <v>1.81476880474631</v>
      </c>
      <c r="BL248" s="21">
        <f t="shared" si="304"/>
        <v>2.2079258697585495</v>
      </c>
    </row>
    <row r="249" spans="1:64" x14ac:dyDescent="0.2">
      <c r="A249" s="21" t="s">
        <v>1648</v>
      </c>
      <c r="B249" s="27">
        <v>984.28204195027968</v>
      </c>
      <c r="C249" s="22">
        <v>51.973999999999997</v>
      </c>
      <c r="D249" s="22">
        <v>0.16600000000000001</v>
      </c>
      <c r="E249" s="22">
        <v>3.9340000000000002</v>
      </c>
      <c r="F249" s="22">
        <v>0.42899999999999999</v>
      </c>
      <c r="G249" s="22">
        <v>3.1360000000000001</v>
      </c>
      <c r="H249" s="22">
        <v>16.602</v>
      </c>
      <c r="I249" s="22">
        <v>22.356999999999999</v>
      </c>
      <c r="J249" s="22">
        <v>0.153</v>
      </c>
      <c r="K249" s="22">
        <v>5.8999999999999997E-2</v>
      </c>
      <c r="L249" s="22">
        <v>0.28599999999999998</v>
      </c>
      <c r="N249" s="21">
        <f t="shared" si="262"/>
        <v>99.096000000000004</v>
      </c>
      <c r="O249" s="21"/>
      <c r="P249" s="22"/>
      <c r="Q249" s="26">
        <v>12</v>
      </c>
      <c r="R249" s="26">
        <v>4</v>
      </c>
      <c r="S249" s="25">
        <v>0</v>
      </c>
      <c r="T249" s="21"/>
      <c r="U249" s="24">
        <f t="shared" si="263"/>
        <v>1.9080235422252352</v>
      </c>
      <c r="V249" s="24">
        <f t="shared" si="264"/>
        <v>4.5843066991570983E-3</v>
      </c>
      <c r="W249" s="24">
        <f t="shared" si="265"/>
        <v>0.17020097174611604</v>
      </c>
      <c r="X249" s="24">
        <f t="shared" si="266"/>
        <v>1.2450872438513619E-2</v>
      </c>
      <c r="Y249" s="24">
        <f t="shared" si="267"/>
        <v>0</v>
      </c>
      <c r="Z249" s="24">
        <f t="shared" si="268"/>
        <v>9.6274896561876891E-2</v>
      </c>
      <c r="AA249" s="24">
        <f t="shared" si="269"/>
        <v>0.90852202467186927</v>
      </c>
      <c r="AB249" s="24">
        <f t="shared" si="270"/>
        <v>0.8793325874370701</v>
      </c>
      <c r="AC249" s="24">
        <f t="shared" si="271"/>
        <v>4.7571152707266287E-3</v>
      </c>
      <c r="AD249" s="24">
        <f t="shared" si="272"/>
        <v>1.7422111241748987E-3</v>
      </c>
      <c r="AE249" s="24">
        <f t="shared" si="273"/>
        <v>2.0355401617106087E-2</v>
      </c>
      <c r="AF249" s="24">
        <f t="shared" si="274"/>
        <v>0</v>
      </c>
      <c r="AG249" s="24">
        <f t="shared" si="275"/>
        <v>4.0062439297918457</v>
      </c>
      <c r="AH249" s="24">
        <f t="shared" si="276"/>
        <v>0.90418472178073039</v>
      </c>
      <c r="AI249" s="23">
        <f t="shared" si="277"/>
        <v>0</v>
      </c>
      <c r="AJ249" s="21"/>
      <c r="AK249" s="21">
        <f t="shared" si="278"/>
        <v>51.973999999999997</v>
      </c>
      <c r="AL249" s="21">
        <f t="shared" si="279"/>
        <v>0.16600000000000001</v>
      </c>
      <c r="AM249" s="21">
        <f t="shared" si="280"/>
        <v>3.9340000000000002</v>
      </c>
      <c r="AN249" s="21">
        <f t="shared" si="281"/>
        <v>0.42899999999999999</v>
      </c>
      <c r="AO249" s="21">
        <f t="shared" si="282"/>
        <v>0</v>
      </c>
      <c r="AP249" s="21">
        <f t="shared" si="283"/>
        <v>3.1360000000000001</v>
      </c>
      <c r="AQ249" s="21">
        <f t="shared" si="284"/>
        <v>16.602</v>
      </c>
      <c r="AR249" s="21">
        <f t="shared" si="285"/>
        <v>22.356999999999999</v>
      </c>
      <c r="AS249" s="21">
        <f t="shared" si="286"/>
        <v>0.153</v>
      </c>
      <c r="AT249" s="21">
        <f t="shared" si="287"/>
        <v>5.8999999999999997E-2</v>
      </c>
      <c r="AU249" s="21">
        <f t="shared" si="288"/>
        <v>0.28599999999999998</v>
      </c>
      <c r="AV249" s="21">
        <f t="shared" si="289"/>
        <v>0</v>
      </c>
      <c r="AW249" s="21">
        <f t="shared" si="290"/>
        <v>99.096000000000004</v>
      </c>
      <c r="AX249" s="21"/>
      <c r="AY249" s="21">
        <f t="shared" si="291"/>
        <v>0.86507989347536618</v>
      </c>
      <c r="AZ249" s="21">
        <f t="shared" si="292"/>
        <v>2.0784814564395364E-3</v>
      </c>
      <c r="BA249" s="21">
        <f t="shared" si="293"/>
        <v>7.7167516673205191E-2</v>
      </c>
      <c r="BB249" s="21">
        <f t="shared" si="294"/>
        <v>5.6451082308046577E-3</v>
      </c>
      <c r="BC249" s="21">
        <f t="shared" si="295"/>
        <v>4.3650130839040145E-2</v>
      </c>
      <c r="BD249" s="21">
        <f t="shared" si="296"/>
        <v>0</v>
      </c>
      <c r="BE249" s="21">
        <f t="shared" si="297"/>
        <v>0.41191532438145712</v>
      </c>
      <c r="BF249" s="21">
        <f t="shared" si="298"/>
        <v>0.39868110861059891</v>
      </c>
      <c r="BG249" s="21">
        <f t="shared" si="299"/>
        <v>2.1568312342995373E-3</v>
      </c>
      <c r="BH249" s="21">
        <f t="shared" si="300"/>
        <v>7.8990210569157928E-4</v>
      </c>
      <c r="BI249" s="21">
        <f t="shared" si="301"/>
        <v>9.2289472707647261E-3</v>
      </c>
      <c r="BJ249" s="21">
        <f t="shared" si="302"/>
        <v>0</v>
      </c>
      <c r="BK249" s="21">
        <f t="shared" si="303"/>
        <v>1.8163932442776676</v>
      </c>
      <c r="BL249" s="21">
        <f t="shared" si="304"/>
        <v>2.2056038484028964</v>
      </c>
    </row>
    <row r="250" spans="1:64" x14ac:dyDescent="0.2">
      <c r="A250" s="21" t="s">
        <v>1649</v>
      </c>
      <c r="B250" s="27">
        <v>997.69844981527888</v>
      </c>
      <c r="C250" s="22">
        <v>51.997999999999998</v>
      </c>
      <c r="D250" s="22">
        <v>0.17</v>
      </c>
      <c r="E250" s="22">
        <v>4.0919999999999996</v>
      </c>
      <c r="F250" s="22">
        <v>0.50700000000000001</v>
      </c>
      <c r="G250" s="22">
        <v>3.2429999999999999</v>
      </c>
      <c r="H250" s="22">
        <v>16.754999999999999</v>
      </c>
      <c r="I250" s="22">
        <v>22.265000000000001</v>
      </c>
      <c r="J250" s="22">
        <v>0.157</v>
      </c>
      <c r="K250" s="22">
        <v>4.9000000000000002E-2</v>
      </c>
      <c r="L250" s="22">
        <v>0.32300000000000001</v>
      </c>
      <c r="N250" s="21">
        <f t="shared" si="262"/>
        <v>99.558999999999997</v>
      </c>
      <c r="O250" s="21"/>
      <c r="P250" s="22"/>
      <c r="Q250" s="26">
        <v>12</v>
      </c>
      <c r="R250" s="26">
        <v>4</v>
      </c>
      <c r="S250" s="25">
        <v>0</v>
      </c>
      <c r="T250" s="21"/>
      <c r="U250" s="24">
        <f t="shared" si="263"/>
        <v>1.9010415084117964</v>
      </c>
      <c r="V250" s="24">
        <f t="shared" si="264"/>
        <v>4.6754333620922057E-3</v>
      </c>
      <c r="W250" s="24">
        <f t="shared" si="265"/>
        <v>0.17630745556388147</v>
      </c>
      <c r="X250" s="24">
        <f t="shared" si="266"/>
        <v>1.4654055226133765E-2</v>
      </c>
      <c r="Y250" s="24">
        <f t="shared" si="267"/>
        <v>0</v>
      </c>
      <c r="Z250" s="24">
        <f t="shared" si="268"/>
        <v>9.9149682628415864E-2</v>
      </c>
      <c r="AA250" s="24">
        <f t="shared" si="269"/>
        <v>0.91311789864817328</v>
      </c>
      <c r="AB250" s="24">
        <f t="shared" si="270"/>
        <v>0.87210688235404288</v>
      </c>
      <c r="AC250" s="24">
        <f t="shared" si="271"/>
        <v>4.861376638856431E-3</v>
      </c>
      <c r="AD250" s="24">
        <f t="shared" si="272"/>
        <v>1.4409609906448145E-3</v>
      </c>
      <c r="AE250" s="24">
        <f t="shared" si="273"/>
        <v>2.2894098014131472E-2</v>
      </c>
      <c r="AF250" s="24">
        <f t="shared" si="274"/>
        <v>0</v>
      </c>
      <c r="AG250" s="24">
        <f t="shared" si="275"/>
        <v>4.0102493518381683</v>
      </c>
      <c r="AH250" s="24">
        <f t="shared" si="276"/>
        <v>0.9020519036049971</v>
      </c>
      <c r="AI250" s="23">
        <f t="shared" si="277"/>
        <v>0</v>
      </c>
      <c r="AJ250" s="21"/>
      <c r="AK250" s="21">
        <f t="shared" si="278"/>
        <v>51.997999999999998</v>
      </c>
      <c r="AL250" s="21">
        <f t="shared" si="279"/>
        <v>0.17</v>
      </c>
      <c r="AM250" s="21">
        <f t="shared" si="280"/>
        <v>4.0919999999999996</v>
      </c>
      <c r="AN250" s="21">
        <f t="shared" si="281"/>
        <v>0.50700000000000001</v>
      </c>
      <c r="AO250" s="21">
        <f t="shared" si="282"/>
        <v>0</v>
      </c>
      <c r="AP250" s="21">
        <f t="shared" si="283"/>
        <v>3.2429999999999999</v>
      </c>
      <c r="AQ250" s="21">
        <f t="shared" si="284"/>
        <v>16.754999999999999</v>
      </c>
      <c r="AR250" s="21">
        <f t="shared" si="285"/>
        <v>22.265000000000001</v>
      </c>
      <c r="AS250" s="21">
        <f t="shared" si="286"/>
        <v>0.157</v>
      </c>
      <c r="AT250" s="21">
        <f t="shared" si="287"/>
        <v>4.9000000000000002E-2</v>
      </c>
      <c r="AU250" s="21">
        <f t="shared" si="288"/>
        <v>0.32300000000000001</v>
      </c>
      <c r="AV250" s="21">
        <f t="shared" si="289"/>
        <v>0</v>
      </c>
      <c r="AW250" s="21">
        <f t="shared" si="290"/>
        <v>99.558999999999997</v>
      </c>
      <c r="AX250" s="21"/>
      <c r="AY250" s="21">
        <f t="shared" si="291"/>
        <v>0.86547936085219701</v>
      </c>
      <c r="AZ250" s="21">
        <f t="shared" si="292"/>
        <v>2.1285653469561515E-3</v>
      </c>
      <c r="BA250" s="21">
        <f t="shared" si="293"/>
        <v>8.0266771282856017E-2</v>
      </c>
      <c r="BB250" s="21">
        <f t="shared" si="294"/>
        <v>6.6714915454964135E-3</v>
      </c>
      <c r="BC250" s="21">
        <f t="shared" si="295"/>
        <v>4.5139468849173213E-2</v>
      </c>
      <c r="BD250" s="21">
        <f t="shared" si="296"/>
        <v>0</v>
      </c>
      <c r="BE250" s="21">
        <f t="shared" si="297"/>
        <v>0.41571143597225113</v>
      </c>
      <c r="BF250" s="21">
        <f t="shared" si="298"/>
        <v>0.3970405189969578</v>
      </c>
      <c r="BG250" s="21">
        <f t="shared" si="299"/>
        <v>2.213218978987107E-3</v>
      </c>
      <c r="BH250" s="21">
        <f t="shared" si="300"/>
        <v>6.5602039286249806E-4</v>
      </c>
      <c r="BI250" s="21">
        <f t="shared" si="301"/>
        <v>1.0422901987611912E-2</v>
      </c>
      <c r="BJ250" s="21">
        <f t="shared" si="302"/>
        <v>0</v>
      </c>
      <c r="BK250" s="21">
        <f t="shared" si="303"/>
        <v>1.8257297542053494</v>
      </c>
      <c r="BL250" s="21">
        <f t="shared" si="304"/>
        <v>2.1965185935109184</v>
      </c>
    </row>
    <row r="251" spans="1:64" x14ac:dyDescent="0.2">
      <c r="A251" s="21" t="s">
        <v>1650</v>
      </c>
      <c r="B251" s="27">
        <v>1014.6690125637566</v>
      </c>
      <c r="C251" s="22">
        <v>51.856000000000002</v>
      </c>
      <c r="D251" s="22">
        <v>0.14799999999999999</v>
      </c>
      <c r="E251" s="22">
        <v>4.1900000000000004</v>
      </c>
      <c r="F251" s="22">
        <v>0.51900000000000002</v>
      </c>
      <c r="G251" s="22">
        <v>3.3170000000000002</v>
      </c>
      <c r="H251" s="22">
        <v>16.498999999999999</v>
      </c>
      <c r="I251" s="22">
        <v>22.053999999999998</v>
      </c>
      <c r="J251" s="22">
        <v>9.6000000000000002E-2</v>
      </c>
      <c r="K251" s="22">
        <v>8.5999999999999993E-2</v>
      </c>
      <c r="L251" s="22">
        <v>0.30299999999999999</v>
      </c>
      <c r="N251" s="21">
        <f t="shared" si="262"/>
        <v>99.067999999999998</v>
      </c>
      <c r="O251" s="21"/>
      <c r="P251" s="22"/>
      <c r="Q251" s="26">
        <v>12</v>
      </c>
      <c r="R251" s="26">
        <v>4</v>
      </c>
      <c r="S251" s="25">
        <v>0</v>
      </c>
      <c r="T251" s="21"/>
      <c r="U251" s="24">
        <f t="shared" si="263"/>
        <v>1.9041656949401773</v>
      </c>
      <c r="V251" s="24">
        <f t="shared" si="264"/>
        <v>4.0882310147577032E-3</v>
      </c>
      <c r="W251" s="24">
        <f t="shared" si="265"/>
        <v>0.18132172367028357</v>
      </c>
      <c r="X251" s="24">
        <f t="shared" si="266"/>
        <v>1.5066694609939443E-2</v>
      </c>
      <c r="Y251" s="24">
        <f t="shared" si="267"/>
        <v>0</v>
      </c>
      <c r="Z251" s="24">
        <f t="shared" si="268"/>
        <v>0.10185693752860239</v>
      </c>
      <c r="AA251" s="24">
        <f t="shared" si="269"/>
        <v>0.90311032871743224</v>
      </c>
      <c r="AB251" s="24">
        <f t="shared" si="270"/>
        <v>0.867631173728871</v>
      </c>
      <c r="AC251" s="24">
        <f t="shared" si="271"/>
        <v>2.9855999406066852E-3</v>
      </c>
      <c r="AD251" s="24">
        <f t="shared" si="272"/>
        <v>2.540126575328123E-3</v>
      </c>
      <c r="AE251" s="24">
        <f t="shared" si="273"/>
        <v>2.1570708357910976E-2</v>
      </c>
      <c r="AF251" s="24">
        <f t="shared" si="274"/>
        <v>0</v>
      </c>
      <c r="AG251" s="24">
        <f t="shared" si="275"/>
        <v>4.0043372190839097</v>
      </c>
      <c r="AH251" s="24">
        <f t="shared" si="276"/>
        <v>0.89864651223011471</v>
      </c>
      <c r="AI251" s="23">
        <f t="shared" si="277"/>
        <v>0</v>
      </c>
      <c r="AJ251" s="21"/>
      <c r="AK251" s="21">
        <f t="shared" si="278"/>
        <v>51.856000000000002</v>
      </c>
      <c r="AL251" s="21">
        <f t="shared" si="279"/>
        <v>0.14799999999999999</v>
      </c>
      <c r="AM251" s="21">
        <f t="shared" si="280"/>
        <v>4.1900000000000004</v>
      </c>
      <c r="AN251" s="21">
        <f t="shared" si="281"/>
        <v>0.51900000000000002</v>
      </c>
      <c r="AO251" s="21">
        <f t="shared" si="282"/>
        <v>0</v>
      </c>
      <c r="AP251" s="21">
        <f t="shared" si="283"/>
        <v>3.3170000000000002</v>
      </c>
      <c r="AQ251" s="21">
        <f t="shared" si="284"/>
        <v>16.498999999999999</v>
      </c>
      <c r="AR251" s="21">
        <f t="shared" si="285"/>
        <v>22.053999999999998</v>
      </c>
      <c r="AS251" s="21">
        <f t="shared" si="286"/>
        <v>9.6000000000000002E-2</v>
      </c>
      <c r="AT251" s="21">
        <f t="shared" si="287"/>
        <v>8.5999999999999993E-2</v>
      </c>
      <c r="AU251" s="21">
        <f t="shared" si="288"/>
        <v>0.30299999999999999</v>
      </c>
      <c r="AV251" s="21">
        <f t="shared" si="289"/>
        <v>0</v>
      </c>
      <c r="AW251" s="21">
        <f t="shared" si="290"/>
        <v>99.067999999999998</v>
      </c>
      <c r="AX251" s="21"/>
      <c r="AY251" s="21">
        <f t="shared" si="291"/>
        <v>0.863115845539281</v>
      </c>
      <c r="AZ251" s="21">
        <f t="shared" si="292"/>
        <v>1.8531039491147671E-3</v>
      </c>
      <c r="BA251" s="21">
        <f t="shared" si="293"/>
        <v>8.2189093762259718E-2</v>
      </c>
      <c r="BB251" s="21">
        <f t="shared" si="294"/>
        <v>6.8293966708336071E-3</v>
      </c>
      <c r="BC251" s="21">
        <f t="shared" si="295"/>
        <v>4.6169478314125052E-2</v>
      </c>
      <c r="BD251" s="21">
        <f t="shared" si="296"/>
        <v>0</v>
      </c>
      <c r="BE251" s="21">
        <f t="shared" si="297"/>
        <v>0.40935977213405977</v>
      </c>
      <c r="BF251" s="21">
        <f t="shared" si="298"/>
        <v>0.39327786238306339</v>
      </c>
      <c r="BG251" s="21">
        <f t="shared" si="299"/>
        <v>1.3533058725016705E-3</v>
      </c>
      <c r="BH251" s="21">
        <f t="shared" si="300"/>
        <v>1.1513827303300985E-3</v>
      </c>
      <c r="BI251" s="21">
        <f t="shared" si="301"/>
        <v>9.7775210595864061E-3</v>
      </c>
      <c r="BJ251" s="21">
        <f t="shared" si="302"/>
        <v>0</v>
      </c>
      <c r="BK251" s="21">
        <f t="shared" si="303"/>
        <v>1.8150767624151556</v>
      </c>
      <c r="BL251" s="21">
        <f t="shared" si="304"/>
        <v>2.2061530961124238</v>
      </c>
    </row>
    <row r="252" spans="1:64" x14ac:dyDescent="0.2">
      <c r="A252" s="21" t="s">
        <v>1651</v>
      </c>
      <c r="B252" s="27">
        <v>1029.0912176656104</v>
      </c>
      <c r="C252" s="22">
        <v>51.536000000000001</v>
      </c>
      <c r="D252" s="22">
        <v>0.17899999999999999</v>
      </c>
      <c r="E252" s="22">
        <v>4.4029999999999996</v>
      </c>
      <c r="F252" s="22">
        <v>0.621</v>
      </c>
      <c r="G252" s="22">
        <v>3.2679999999999998</v>
      </c>
      <c r="H252" s="22">
        <v>16.507999999999999</v>
      </c>
      <c r="I252" s="22">
        <v>21.981000000000002</v>
      </c>
      <c r="J252" s="22">
        <v>5.1999999999999998E-2</v>
      </c>
      <c r="K252" s="22">
        <v>6.8000000000000005E-2</v>
      </c>
      <c r="L252" s="22">
        <v>0.34</v>
      </c>
      <c r="N252" s="21">
        <f t="shared" si="262"/>
        <v>98.956000000000017</v>
      </c>
      <c r="O252" s="21"/>
      <c r="P252" s="22"/>
      <c r="Q252" s="26">
        <v>12</v>
      </c>
      <c r="R252" s="26">
        <v>4</v>
      </c>
      <c r="S252" s="25">
        <v>0</v>
      </c>
      <c r="T252" s="21"/>
      <c r="U252" s="24">
        <f t="shared" si="263"/>
        <v>1.8949378018345897</v>
      </c>
      <c r="V252" s="24">
        <f t="shared" si="264"/>
        <v>4.9511407578437059E-3</v>
      </c>
      <c r="W252" s="24">
        <f t="shared" si="265"/>
        <v>0.19079326075878783</v>
      </c>
      <c r="X252" s="24">
        <f t="shared" si="266"/>
        <v>1.8051810128838386E-2</v>
      </c>
      <c r="Y252" s="24">
        <f t="shared" si="267"/>
        <v>0</v>
      </c>
      <c r="Z252" s="24">
        <f t="shared" si="268"/>
        <v>0.10048603723485845</v>
      </c>
      <c r="AA252" s="24">
        <f t="shared" si="269"/>
        <v>0.904807466936422</v>
      </c>
      <c r="AB252" s="24">
        <f t="shared" si="270"/>
        <v>0.86591198905224698</v>
      </c>
      <c r="AC252" s="24">
        <f t="shared" si="271"/>
        <v>1.6193556953448564E-3</v>
      </c>
      <c r="AD252" s="24">
        <f t="shared" si="272"/>
        <v>2.0111494692004661E-3</v>
      </c>
      <c r="AE252" s="24">
        <f t="shared" si="273"/>
        <v>2.4237020191241951E-2</v>
      </c>
      <c r="AF252" s="24">
        <f t="shared" si="274"/>
        <v>0</v>
      </c>
      <c r="AG252" s="24">
        <f t="shared" si="275"/>
        <v>4.0078070320593744</v>
      </c>
      <c r="AH252" s="24">
        <f t="shared" si="276"/>
        <v>0.90004308511105446</v>
      </c>
      <c r="AI252" s="23">
        <f t="shared" si="277"/>
        <v>0</v>
      </c>
      <c r="AJ252" s="21"/>
      <c r="AK252" s="21">
        <f t="shared" si="278"/>
        <v>51.536000000000001</v>
      </c>
      <c r="AL252" s="21">
        <f t="shared" si="279"/>
        <v>0.17899999999999999</v>
      </c>
      <c r="AM252" s="21">
        <f t="shared" si="280"/>
        <v>4.4029999999999996</v>
      </c>
      <c r="AN252" s="21">
        <f t="shared" si="281"/>
        <v>0.621</v>
      </c>
      <c r="AO252" s="21">
        <f t="shared" si="282"/>
        <v>0</v>
      </c>
      <c r="AP252" s="21">
        <f t="shared" si="283"/>
        <v>3.2679999999999998</v>
      </c>
      <c r="AQ252" s="21">
        <f t="shared" si="284"/>
        <v>16.507999999999999</v>
      </c>
      <c r="AR252" s="21">
        <f t="shared" si="285"/>
        <v>21.981000000000002</v>
      </c>
      <c r="AS252" s="21">
        <f t="shared" si="286"/>
        <v>5.1999999999999998E-2</v>
      </c>
      <c r="AT252" s="21">
        <f t="shared" si="287"/>
        <v>6.8000000000000005E-2</v>
      </c>
      <c r="AU252" s="21">
        <f t="shared" si="288"/>
        <v>0.34</v>
      </c>
      <c r="AV252" s="21">
        <f t="shared" si="289"/>
        <v>0</v>
      </c>
      <c r="AW252" s="21">
        <f t="shared" si="290"/>
        <v>98.956000000000017</v>
      </c>
      <c r="AX252" s="21"/>
      <c r="AY252" s="21">
        <f t="shared" si="291"/>
        <v>0.8577896138482024</v>
      </c>
      <c r="AZ252" s="21">
        <f t="shared" si="292"/>
        <v>2.2412541006185359E-3</v>
      </c>
      <c r="BA252" s="21">
        <f t="shared" si="293"/>
        <v>8.6367202824637113E-2</v>
      </c>
      <c r="BB252" s="21">
        <f t="shared" si="294"/>
        <v>8.1715902361997501E-3</v>
      </c>
      <c r="BC252" s="21">
        <f t="shared" si="295"/>
        <v>4.5487445019765045E-2</v>
      </c>
      <c r="BD252" s="21">
        <f t="shared" si="296"/>
        <v>0</v>
      </c>
      <c r="BE252" s="21">
        <f t="shared" si="297"/>
        <v>0.4095830728158712</v>
      </c>
      <c r="BF252" s="21">
        <f t="shared" si="298"/>
        <v>0.39197609018963081</v>
      </c>
      <c r="BG252" s="21">
        <f t="shared" si="299"/>
        <v>7.3304068093840485E-4</v>
      </c>
      <c r="BH252" s="21">
        <f t="shared" si="300"/>
        <v>9.1039564723775248E-4</v>
      </c>
      <c r="BI252" s="21">
        <f t="shared" si="301"/>
        <v>1.0971475776433592E-2</v>
      </c>
      <c r="BJ252" s="21">
        <f t="shared" si="302"/>
        <v>0</v>
      </c>
      <c r="BK252" s="21">
        <f t="shared" si="303"/>
        <v>1.8142311811395346</v>
      </c>
      <c r="BL252" s="21">
        <f t="shared" si="304"/>
        <v>2.2090938981337733</v>
      </c>
    </row>
    <row r="253" spans="1:64" x14ac:dyDescent="0.2">
      <c r="A253" s="21" t="s">
        <v>1652</v>
      </c>
      <c r="B253" s="27">
        <v>1043.5134227674682</v>
      </c>
      <c r="C253" s="22">
        <v>51.353000000000002</v>
      </c>
      <c r="D253" s="22">
        <v>0.20100000000000001</v>
      </c>
      <c r="E253" s="22">
        <v>4.4909999999999997</v>
      </c>
      <c r="F253" s="22">
        <v>0.59599999999999997</v>
      </c>
      <c r="G253" s="22">
        <v>3.2759999999999998</v>
      </c>
      <c r="H253" s="22">
        <v>16.584</v>
      </c>
      <c r="I253" s="22">
        <v>22.082999999999998</v>
      </c>
      <c r="J253" s="22">
        <v>0.124</v>
      </c>
      <c r="K253" s="22">
        <v>3.5000000000000003E-2</v>
      </c>
      <c r="L253" s="22">
        <v>0.33300000000000002</v>
      </c>
      <c r="N253" s="21">
        <f t="shared" si="262"/>
        <v>99.075999999999993</v>
      </c>
      <c r="O253" s="21"/>
      <c r="P253" s="22"/>
      <c r="Q253" s="26">
        <v>12</v>
      </c>
      <c r="R253" s="26">
        <v>4</v>
      </c>
      <c r="S253" s="25">
        <v>0</v>
      </c>
      <c r="T253" s="21"/>
      <c r="U253" s="24">
        <f t="shared" si="263"/>
        <v>1.8876315068740359</v>
      </c>
      <c r="V253" s="24">
        <f t="shared" si="264"/>
        <v>5.557960365341205E-3</v>
      </c>
      <c r="W253" s="24">
        <f t="shared" si="265"/>
        <v>0.1945470033960921</v>
      </c>
      <c r="X253" s="24">
        <f t="shared" si="266"/>
        <v>1.7319787618447727E-2</v>
      </c>
      <c r="Y253" s="24">
        <f t="shared" si="267"/>
        <v>0</v>
      </c>
      <c r="Z253" s="24">
        <f t="shared" si="268"/>
        <v>0.10070121504799952</v>
      </c>
      <c r="AA253" s="24">
        <f t="shared" si="269"/>
        <v>0.90869502552439629</v>
      </c>
      <c r="AB253" s="24">
        <f t="shared" si="270"/>
        <v>0.86966406408347585</v>
      </c>
      <c r="AC253" s="24">
        <f t="shared" si="271"/>
        <v>3.8603594081033313E-3</v>
      </c>
      <c r="AD253" s="24">
        <f t="shared" si="272"/>
        <v>1.0348338495200669E-3</v>
      </c>
      <c r="AE253" s="24">
        <f t="shared" si="273"/>
        <v>2.3730762171881081E-2</v>
      </c>
      <c r="AF253" s="24">
        <f t="shared" si="274"/>
        <v>0</v>
      </c>
      <c r="AG253" s="24">
        <f t="shared" si="275"/>
        <v>4.0127425183392926</v>
      </c>
      <c r="AH253" s="24">
        <f t="shared" si="276"/>
        <v>0.90023618971386787</v>
      </c>
      <c r="AI253" s="23">
        <f t="shared" si="277"/>
        <v>0</v>
      </c>
      <c r="AJ253" s="21"/>
      <c r="AK253" s="21">
        <f t="shared" si="278"/>
        <v>51.353000000000002</v>
      </c>
      <c r="AL253" s="21">
        <f t="shared" si="279"/>
        <v>0.20100000000000001</v>
      </c>
      <c r="AM253" s="21">
        <f t="shared" si="280"/>
        <v>4.4909999999999997</v>
      </c>
      <c r="AN253" s="21">
        <f t="shared" si="281"/>
        <v>0.59599999999999997</v>
      </c>
      <c r="AO253" s="21">
        <f t="shared" si="282"/>
        <v>0</v>
      </c>
      <c r="AP253" s="21">
        <f t="shared" si="283"/>
        <v>3.2759999999999998</v>
      </c>
      <c r="AQ253" s="21">
        <f t="shared" si="284"/>
        <v>16.584</v>
      </c>
      <c r="AR253" s="21">
        <f t="shared" si="285"/>
        <v>22.082999999999998</v>
      </c>
      <c r="AS253" s="21">
        <f t="shared" si="286"/>
        <v>0.124</v>
      </c>
      <c r="AT253" s="21">
        <f t="shared" si="287"/>
        <v>3.5000000000000003E-2</v>
      </c>
      <c r="AU253" s="21">
        <f t="shared" si="288"/>
        <v>0.33300000000000002</v>
      </c>
      <c r="AV253" s="21">
        <f t="shared" si="289"/>
        <v>0</v>
      </c>
      <c r="AW253" s="21">
        <f t="shared" si="290"/>
        <v>99.075999999999993</v>
      </c>
      <c r="AX253" s="21"/>
      <c r="AY253" s="21">
        <f t="shared" si="291"/>
        <v>0.85474367509986693</v>
      </c>
      <c r="AZ253" s="21">
        <f t="shared" si="292"/>
        <v>2.5167154984599206E-3</v>
      </c>
      <c r="BA253" s="21">
        <f t="shared" si="293"/>
        <v>8.8093369948999606E-2</v>
      </c>
      <c r="BB253" s="21">
        <f t="shared" si="294"/>
        <v>7.8426212250805958E-3</v>
      </c>
      <c r="BC253" s="21">
        <f t="shared" si="295"/>
        <v>4.5598797394354434E-2</v>
      </c>
      <c r="BD253" s="21">
        <f t="shared" si="296"/>
        <v>0</v>
      </c>
      <c r="BE253" s="21">
        <f t="shared" si="297"/>
        <v>0.41146872301783427</v>
      </c>
      <c r="BF253" s="21">
        <f t="shared" si="298"/>
        <v>0.39379500476127638</v>
      </c>
      <c r="BG253" s="21">
        <f t="shared" si="299"/>
        <v>1.7480200853146578E-3</v>
      </c>
      <c r="BH253" s="21">
        <f t="shared" si="300"/>
        <v>4.6858599490178437E-4</v>
      </c>
      <c r="BI253" s="21">
        <f t="shared" si="301"/>
        <v>1.0745592451624666E-2</v>
      </c>
      <c r="BJ253" s="21">
        <f t="shared" si="302"/>
        <v>0</v>
      </c>
      <c r="BK253" s="21">
        <f t="shared" si="303"/>
        <v>1.8170211054777132</v>
      </c>
      <c r="BL253" s="21">
        <f t="shared" si="304"/>
        <v>2.2084182215837842</v>
      </c>
    </row>
    <row r="254" spans="1:64" x14ac:dyDescent="0.2">
      <c r="A254" s="21" t="s">
        <v>1653</v>
      </c>
      <c r="B254" s="27">
        <v>1057.935627869326</v>
      </c>
      <c r="C254" s="22">
        <v>51.012999999999998</v>
      </c>
      <c r="D254" s="22">
        <v>0.20699999999999999</v>
      </c>
      <c r="E254" s="22">
        <v>4.6920000000000002</v>
      </c>
      <c r="F254" s="22">
        <v>0.63300000000000001</v>
      </c>
      <c r="G254" s="22">
        <v>3.2509999999999999</v>
      </c>
      <c r="H254" s="22">
        <v>16.347999999999999</v>
      </c>
      <c r="I254" s="22">
        <v>22.039000000000001</v>
      </c>
      <c r="J254" s="22">
        <v>4.8000000000000001E-2</v>
      </c>
      <c r="K254" s="22">
        <v>4.3999999999999997E-2</v>
      </c>
      <c r="L254" s="22">
        <v>0.308</v>
      </c>
      <c r="N254" s="21">
        <f t="shared" si="262"/>
        <v>98.583000000000013</v>
      </c>
      <c r="O254" s="21"/>
      <c r="P254" s="22"/>
      <c r="Q254" s="26">
        <v>12</v>
      </c>
      <c r="R254" s="26">
        <v>4</v>
      </c>
      <c r="S254" s="25">
        <v>0</v>
      </c>
      <c r="T254" s="21"/>
      <c r="U254" s="24">
        <f t="shared" si="263"/>
        <v>1.8840558222831436</v>
      </c>
      <c r="V254" s="24">
        <f t="shared" si="264"/>
        <v>5.7511042140719415E-3</v>
      </c>
      <c r="W254" s="24">
        <f t="shared" si="265"/>
        <v>0.20422128195993688</v>
      </c>
      <c r="X254" s="24">
        <f t="shared" si="266"/>
        <v>1.8482534112748781E-2</v>
      </c>
      <c r="Y254" s="24">
        <f t="shared" si="267"/>
        <v>0</v>
      </c>
      <c r="Z254" s="24">
        <f t="shared" si="268"/>
        <v>0.10040822530018999</v>
      </c>
      <c r="AA254" s="24">
        <f t="shared" si="269"/>
        <v>0.90002587344189555</v>
      </c>
      <c r="AB254" s="24">
        <f t="shared" si="270"/>
        <v>0.87206095283356699</v>
      </c>
      <c r="AC254" s="24">
        <f t="shared" si="271"/>
        <v>1.5014428166318179E-3</v>
      </c>
      <c r="AD254" s="24">
        <f t="shared" si="272"/>
        <v>1.3071239198712559E-3</v>
      </c>
      <c r="AE254" s="24">
        <f t="shared" si="273"/>
        <v>2.2053609168769316E-2</v>
      </c>
      <c r="AF254" s="24">
        <f t="shared" si="274"/>
        <v>0</v>
      </c>
      <c r="AG254" s="24">
        <f t="shared" si="275"/>
        <v>4.0098679700508262</v>
      </c>
      <c r="AH254" s="24">
        <f t="shared" si="276"/>
        <v>0.8996353428712196</v>
      </c>
      <c r="AI254" s="23">
        <f t="shared" si="277"/>
        <v>0</v>
      </c>
      <c r="AJ254" s="21"/>
      <c r="AK254" s="21">
        <f t="shared" si="278"/>
        <v>51.012999999999998</v>
      </c>
      <c r="AL254" s="21">
        <f t="shared" si="279"/>
        <v>0.20699999999999999</v>
      </c>
      <c r="AM254" s="21">
        <f t="shared" si="280"/>
        <v>4.6920000000000002</v>
      </c>
      <c r="AN254" s="21">
        <f t="shared" si="281"/>
        <v>0.63300000000000001</v>
      </c>
      <c r="AO254" s="21">
        <f t="shared" si="282"/>
        <v>0</v>
      </c>
      <c r="AP254" s="21">
        <f t="shared" si="283"/>
        <v>3.2510000000000003</v>
      </c>
      <c r="AQ254" s="21">
        <f t="shared" si="284"/>
        <v>16.347999999999999</v>
      </c>
      <c r="AR254" s="21">
        <f t="shared" si="285"/>
        <v>22.039000000000001</v>
      </c>
      <c r="AS254" s="21">
        <f t="shared" si="286"/>
        <v>4.8000000000000001E-2</v>
      </c>
      <c r="AT254" s="21">
        <f t="shared" si="287"/>
        <v>4.3999999999999997E-2</v>
      </c>
      <c r="AU254" s="21">
        <f t="shared" si="288"/>
        <v>0.308</v>
      </c>
      <c r="AV254" s="21">
        <f t="shared" si="289"/>
        <v>0</v>
      </c>
      <c r="AW254" s="21">
        <f t="shared" si="290"/>
        <v>98.583000000000013</v>
      </c>
      <c r="AX254" s="21"/>
      <c r="AY254" s="21">
        <f t="shared" si="291"/>
        <v>0.8490845539280959</v>
      </c>
      <c r="AZ254" s="21">
        <f t="shared" si="292"/>
        <v>2.591841334234843E-3</v>
      </c>
      <c r="BA254" s="21">
        <f t="shared" si="293"/>
        <v>9.2036092585327592E-2</v>
      </c>
      <c r="BB254" s="21">
        <f t="shared" si="294"/>
        <v>8.329495361536942E-3</v>
      </c>
      <c r="BC254" s="21">
        <f t="shared" si="295"/>
        <v>4.5250821223762602E-2</v>
      </c>
      <c r="BD254" s="21">
        <f t="shared" si="296"/>
        <v>0</v>
      </c>
      <c r="BE254" s="21">
        <f t="shared" si="297"/>
        <v>0.40561328291700161</v>
      </c>
      <c r="BF254" s="21">
        <f t="shared" si="298"/>
        <v>0.39301037494605673</v>
      </c>
      <c r="BG254" s="21">
        <f t="shared" si="299"/>
        <v>6.7665293625083524E-4</v>
      </c>
      <c r="BH254" s="21">
        <f t="shared" si="300"/>
        <v>5.890795364479574E-4</v>
      </c>
      <c r="BI254" s="21">
        <f t="shared" si="301"/>
        <v>9.938866291592784E-3</v>
      </c>
      <c r="BJ254" s="21">
        <f t="shared" si="302"/>
        <v>0</v>
      </c>
      <c r="BK254" s="21">
        <f t="shared" si="303"/>
        <v>1.8071210610603077</v>
      </c>
      <c r="BL254" s="21">
        <f t="shared" si="304"/>
        <v>2.2189260345945399</v>
      </c>
    </row>
    <row r="255" spans="1:64" x14ac:dyDescent="0.2">
      <c r="A255" s="21" t="s">
        <v>1654</v>
      </c>
      <c r="B255" s="27">
        <v>1072.35783297118</v>
      </c>
      <c r="C255" s="22">
        <v>51.441000000000003</v>
      </c>
      <c r="D255" s="22">
        <v>0.159</v>
      </c>
      <c r="E255" s="22">
        <v>4.22</v>
      </c>
      <c r="F255" s="22">
        <v>0.497</v>
      </c>
      <c r="G255" s="22">
        <v>3.206</v>
      </c>
      <c r="H255" s="22">
        <v>16.677</v>
      </c>
      <c r="I255" s="22">
        <v>22.094999999999999</v>
      </c>
      <c r="J255" s="22">
        <v>0.104</v>
      </c>
      <c r="K255" s="22">
        <v>7.0999999999999994E-2</v>
      </c>
      <c r="L255" s="22">
        <v>0.318</v>
      </c>
      <c r="N255" s="21">
        <f t="shared" si="262"/>
        <v>98.787999999999997</v>
      </c>
      <c r="O255" s="21"/>
      <c r="P255" s="22"/>
      <c r="Q255" s="26">
        <v>12</v>
      </c>
      <c r="R255" s="26">
        <v>4</v>
      </c>
      <c r="S255" s="25">
        <v>0</v>
      </c>
      <c r="T255" s="21"/>
      <c r="U255" s="24">
        <f t="shared" si="263"/>
        <v>1.8954323420572725</v>
      </c>
      <c r="V255" s="24">
        <f t="shared" si="264"/>
        <v>4.407212576832545E-3</v>
      </c>
      <c r="W255" s="24">
        <f t="shared" si="265"/>
        <v>0.18324892180812305</v>
      </c>
      <c r="X255" s="24">
        <f t="shared" si="266"/>
        <v>1.4477720150545329E-2</v>
      </c>
      <c r="Y255" s="24">
        <f t="shared" si="267"/>
        <v>0</v>
      </c>
      <c r="Z255" s="24">
        <f t="shared" si="268"/>
        <v>9.8787460668113697E-2</v>
      </c>
      <c r="AA255" s="24">
        <f t="shared" si="269"/>
        <v>0.91599747528722042</v>
      </c>
      <c r="AB255" s="24">
        <f t="shared" si="270"/>
        <v>0.8722378820302793</v>
      </c>
      <c r="AC255" s="24">
        <f t="shared" si="271"/>
        <v>3.2455393636529558E-3</v>
      </c>
      <c r="AD255" s="24">
        <f t="shared" si="272"/>
        <v>2.1043036904698641E-3</v>
      </c>
      <c r="AE255" s="24">
        <f t="shared" si="273"/>
        <v>2.2716533508100854E-2</v>
      </c>
      <c r="AF255" s="24">
        <f t="shared" si="274"/>
        <v>0</v>
      </c>
      <c r="AG255" s="24">
        <f t="shared" si="275"/>
        <v>4.0126553911406111</v>
      </c>
      <c r="AH255" s="24">
        <f t="shared" si="276"/>
        <v>0.90265182585203274</v>
      </c>
      <c r="AI255" s="23">
        <f t="shared" si="277"/>
        <v>0</v>
      </c>
      <c r="AJ255" s="21"/>
      <c r="AK255" s="21">
        <f t="shared" si="278"/>
        <v>51.441000000000003</v>
      </c>
      <c r="AL255" s="21">
        <f t="shared" si="279"/>
        <v>0.159</v>
      </c>
      <c r="AM255" s="21">
        <f t="shared" si="280"/>
        <v>4.22</v>
      </c>
      <c r="AN255" s="21">
        <f t="shared" si="281"/>
        <v>0.497</v>
      </c>
      <c r="AO255" s="21">
        <f t="shared" si="282"/>
        <v>0</v>
      </c>
      <c r="AP255" s="21">
        <f t="shared" si="283"/>
        <v>3.206</v>
      </c>
      <c r="AQ255" s="21">
        <f t="shared" si="284"/>
        <v>16.677</v>
      </c>
      <c r="AR255" s="21">
        <f t="shared" si="285"/>
        <v>22.094999999999999</v>
      </c>
      <c r="AS255" s="21">
        <f t="shared" si="286"/>
        <v>0.104</v>
      </c>
      <c r="AT255" s="21">
        <f t="shared" si="287"/>
        <v>7.0999999999999994E-2</v>
      </c>
      <c r="AU255" s="21">
        <f t="shared" si="288"/>
        <v>0.318</v>
      </c>
      <c r="AV255" s="21">
        <f t="shared" si="289"/>
        <v>0</v>
      </c>
      <c r="AW255" s="21">
        <f t="shared" si="290"/>
        <v>98.787999999999997</v>
      </c>
      <c r="AX255" s="21"/>
      <c r="AY255" s="21">
        <f t="shared" si="291"/>
        <v>0.85620838881491357</v>
      </c>
      <c r="AZ255" s="21">
        <f t="shared" si="292"/>
        <v>1.9908346480354594E-3</v>
      </c>
      <c r="BA255" s="21">
        <f t="shared" si="293"/>
        <v>8.2777559827383287E-2</v>
      </c>
      <c r="BB255" s="21">
        <f t="shared" si="294"/>
        <v>6.5399039410487525E-3</v>
      </c>
      <c r="BC255" s="21">
        <f t="shared" si="295"/>
        <v>4.4624464116697293E-2</v>
      </c>
      <c r="BD255" s="21">
        <f t="shared" si="296"/>
        <v>0</v>
      </c>
      <c r="BE255" s="21">
        <f t="shared" si="297"/>
        <v>0.41377616339655221</v>
      </c>
      <c r="BF255" s="21">
        <f t="shared" si="298"/>
        <v>0.39400899471088174</v>
      </c>
      <c r="BG255" s="21">
        <f t="shared" si="299"/>
        <v>1.4660813618768097E-3</v>
      </c>
      <c r="BH255" s="21">
        <f t="shared" si="300"/>
        <v>9.5056016108647676E-4</v>
      </c>
      <c r="BI255" s="21">
        <f t="shared" si="301"/>
        <v>1.0261556755605536E-2</v>
      </c>
      <c r="BJ255" s="21">
        <f t="shared" si="302"/>
        <v>0</v>
      </c>
      <c r="BK255" s="21">
        <f t="shared" si="303"/>
        <v>1.8126045077340811</v>
      </c>
      <c r="BL255" s="21">
        <f t="shared" si="304"/>
        <v>2.2137511928384153</v>
      </c>
    </row>
    <row r="256" spans="1:64" x14ac:dyDescent="0.2">
      <c r="A256" s="21" t="s">
        <v>1655</v>
      </c>
      <c r="B256" s="27">
        <v>1086.7800380730378</v>
      </c>
      <c r="C256" s="22">
        <v>51.697000000000003</v>
      </c>
      <c r="D256" s="22">
        <v>0.111</v>
      </c>
      <c r="E256" s="22">
        <v>4.0119999999999996</v>
      </c>
      <c r="F256" s="22">
        <v>0.34599999999999997</v>
      </c>
      <c r="G256" s="22">
        <v>3.2850000000000001</v>
      </c>
      <c r="H256" s="22">
        <v>16.914999999999999</v>
      </c>
      <c r="I256" s="22">
        <v>22.053999999999998</v>
      </c>
      <c r="J256" s="22">
        <v>0.153</v>
      </c>
      <c r="K256" s="22">
        <v>7.1999999999999995E-2</v>
      </c>
      <c r="L256" s="22">
        <v>0.315</v>
      </c>
      <c r="N256" s="21">
        <f t="shared" si="262"/>
        <v>98.96</v>
      </c>
      <c r="O256" s="21"/>
      <c r="P256" s="22"/>
      <c r="Q256" s="26">
        <v>12</v>
      </c>
      <c r="R256" s="26">
        <v>4</v>
      </c>
      <c r="S256" s="25">
        <v>0</v>
      </c>
      <c r="T256" s="21"/>
      <c r="U256" s="24">
        <f t="shared" si="263"/>
        <v>1.9012533603361197</v>
      </c>
      <c r="V256" s="24">
        <f t="shared" si="264"/>
        <v>3.0708996299672071E-3</v>
      </c>
      <c r="W256" s="24">
        <f t="shared" si="265"/>
        <v>0.17388642163611367</v>
      </c>
      <c r="X256" s="24">
        <f t="shared" si="266"/>
        <v>1.0059946163723252E-2</v>
      </c>
      <c r="Y256" s="24">
        <f t="shared" si="267"/>
        <v>0</v>
      </c>
      <c r="Z256" s="24">
        <f t="shared" si="268"/>
        <v>0.10102978919882805</v>
      </c>
      <c r="AA256" s="24">
        <f t="shared" si="269"/>
        <v>0.92730824002792445</v>
      </c>
      <c r="AB256" s="24">
        <f t="shared" si="270"/>
        <v>0.86896858836467195</v>
      </c>
      <c r="AC256" s="24">
        <f t="shared" si="271"/>
        <v>4.7656346117559032E-3</v>
      </c>
      <c r="AD256" s="24">
        <f t="shared" si="272"/>
        <v>2.1298956838298184E-3</v>
      </c>
      <c r="AE256" s="24">
        <f t="shared" si="273"/>
        <v>2.2459560962120716E-2</v>
      </c>
      <c r="AF256" s="24">
        <f t="shared" si="274"/>
        <v>0</v>
      </c>
      <c r="AG256" s="24">
        <f t="shared" si="275"/>
        <v>4.0149323366150549</v>
      </c>
      <c r="AH256" s="24">
        <f t="shared" si="276"/>
        <v>0.90175430031037918</v>
      </c>
      <c r="AI256" s="23">
        <f t="shared" si="277"/>
        <v>0</v>
      </c>
      <c r="AJ256" s="21"/>
      <c r="AK256" s="21">
        <f t="shared" si="278"/>
        <v>51.697000000000003</v>
      </c>
      <c r="AL256" s="21">
        <f t="shared" si="279"/>
        <v>0.111</v>
      </c>
      <c r="AM256" s="21">
        <f t="shared" si="280"/>
        <v>4.0119999999999996</v>
      </c>
      <c r="AN256" s="21">
        <f t="shared" si="281"/>
        <v>0.34599999999999997</v>
      </c>
      <c r="AO256" s="21">
        <f t="shared" si="282"/>
        <v>0</v>
      </c>
      <c r="AP256" s="21">
        <f t="shared" si="283"/>
        <v>3.2850000000000001</v>
      </c>
      <c r="AQ256" s="21">
        <f t="shared" si="284"/>
        <v>16.914999999999999</v>
      </c>
      <c r="AR256" s="21">
        <f t="shared" si="285"/>
        <v>22.053999999999998</v>
      </c>
      <c r="AS256" s="21">
        <f t="shared" si="286"/>
        <v>0.153</v>
      </c>
      <c r="AT256" s="21">
        <f t="shared" si="287"/>
        <v>7.1999999999999995E-2</v>
      </c>
      <c r="AU256" s="21">
        <f t="shared" si="288"/>
        <v>0.315</v>
      </c>
      <c r="AV256" s="21">
        <f t="shared" si="289"/>
        <v>0</v>
      </c>
      <c r="AW256" s="21">
        <f t="shared" si="290"/>
        <v>98.96</v>
      </c>
      <c r="AX256" s="21"/>
      <c r="AY256" s="21">
        <f t="shared" si="291"/>
        <v>0.86046937416777636</v>
      </c>
      <c r="AZ256" s="21">
        <f t="shared" si="292"/>
        <v>1.3898279618360754E-3</v>
      </c>
      <c r="BA256" s="21">
        <f t="shared" si="293"/>
        <v>7.8697528442526476E-2</v>
      </c>
      <c r="BB256" s="21">
        <f t="shared" si="294"/>
        <v>4.5529311138890714E-3</v>
      </c>
      <c r="BC256" s="21">
        <f t="shared" si="295"/>
        <v>4.5724068815767502E-2</v>
      </c>
      <c r="BD256" s="21">
        <f t="shared" si="296"/>
        <v>0</v>
      </c>
      <c r="BE256" s="21">
        <f t="shared" si="297"/>
        <v>0.41968122587112072</v>
      </c>
      <c r="BF256" s="21">
        <f t="shared" si="298"/>
        <v>0.39327786238306339</v>
      </c>
      <c r="BG256" s="21">
        <f t="shared" si="299"/>
        <v>2.1568312342995373E-3</v>
      </c>
      <c r="BH256" s="21">
        <f t="shared" si="300"/>
        <v>9.639483323693849E-4</v>
      </c>
      <c r="BI256" s="21">
        <f t="shared" si="301"/>
        <v>1.016474961640171E-2</v>
      </c>
      <c r="BJ256" s="21">
        <f t="shared" si="302"/>
        <v>0</v>
      </c>
      <c r="BK256" s="21">
        <f t="shared" si="303"/>
        <v>1.81707834793905</v>
      </c>
      <c r="BL256" s="21">
        <f t="shared" si="304"/>
        <v>2.2095537824050537</v>
      </c>
    </row>
    <row r="257" spans="1:64" x14ac:dyDescent="0.2">
      <c r="A257" s="21" t="s">
        <v>1656</v>
      </c>
      <c r="B257" s="27">
        <v>1101.2022431748799</v>
      </c>
      <c r="C257" s="22">
        <v>51.904000000000003</v>
      </c>
      <c r="D257" s="22">
        <v>0.186</v>
      </c>
      <c r="E257" s="22">
        <v>4.0919999999999996</v>
      </c>
      <c r="F257" s="22">
        <v>0.38200000000000001</v>
      </c>
      <c r="G257" s="22">
        <v>3.1619999999999999</v>
      </c>
      <c r="H257" s="22">
        <v>16.774000000000001</v>
      </c>
      <c r="I257" s="22">
        <v>22.167999999999999</v>
      </c>
      <c r="J257" s="22">
        <v>0.161</v>
      </c>
      <c r="K257" s="22">
        <v>9.2999999999999999E-2</v>
      </c>
      <c r="L257" s="22">
        <v>0.32400000000000001</v>
      </c>
      <c r="N257" s="21">
        <f t="shared" si="262"/>
        <v>99.246000000000009</v>
      </c>
      <c r="O257" s="21"/>
      <c r="P257" s="22"/>
      <c r="Q257" s="26">
        <v>12</v>
      </c>
      <c r="R257" s="26">
        <v>4</v>
      </c>
      <c r="S257" s="25">
        <v>0</v>
      </c>
      <c r="T257" s="21"/>
      <c r="U257" s="24">
        <f t="shared" si="263"/>
        <v>1.9024242809037373</v>
      </c>
      <c r="V257" s="24">
        <f t="shared" si="264"/>
        <v>5.1284660688882501E-3</v>
      </c>
      <c r="W257" s="24">
        <f t="shared" si="265"/>
        <v>0.17675522878133065</v>
      </c>
      <c r="X257" s="24">
        <f t="shared" si="266"/>
        <v>1.1069163940758034E-2</v>
      </c>
      <c r="Y257" s="24">
        <f t="shared" si="267"/>
        <v>0</v>
      </c>
      <c r="Z257" s="24">
        <f t="shared" si="268"/>
        <v>9.6918757418616622E-2</v>
      </c>
      <c r="AA257" s="24">
        <f t="shared" si="269"/>
        <v>0.91647506720150296</v>
      </c>
      <c r="AB257" s="24">
        <f t="shared" si="270"/>
        <v>0.87051271562506982</v>
      </c>
      <c r="AC257" s="24">
        <f t="shared" si="271"/>
        <v>4.9978945119528882E-3</v>
      </c>
      <c r="AD257" s="24">
        <f t="shared" si="272"/>
        <v>2.7418310135503619E-3</v>
      </c>
      <c r="AE257" s="24">
        <f t="shared" si="273"/>
        <v>2.3023302401845254E-2</v>
      </c>
      <c r="AF257" s="24">
        <f t="shared" si="274"/>
        <v>0</v>
      </c>
      <c r="AG257" s="24">
        <f t="shared" si="275"/>
        <v>4.0100467078672528</v>
      </c>
      <c r="AH257" s="24">
        <f t="shared" si="276"/>
        <v>0.90436219852144106</v>
      </c>
      <c r="AI257" s="23">
        <f t="shared" si="277"/>
        <v>0</v>
      </c>
      <c r="AJ257" s="21"/>
      <c r="AK257" s="21">
        <f t="shared" si="278"/>
        <v>51.904000000000003</v>
      </c>
      <c r="AL257" s="21">
        <f t="shared" si="279"/>
        <v>0.186</v>
      </c>
      <c r="AM257" s="21">
        <f t="shared" si="280"/>
        <v>4.0919999999999996</v>
      </c>
      <c r="AN257" s="21">
        <f t="shared" si="281"/>
        <v>0.38200000000000001</v>
      </c>
      <c r="AO257" s="21">
        <f t="shared" si="282"/>
        <v>0</v>
      </c>
      <c r="AP257" s="21">
        <f t="shared" si="283"/>
        <v>3.1619999999999999</v>
      </c>
      <c r="AQ257" s="21">
        <f t="shared" si="284"/>
        <v>16.774000000000001</v>
      </c>
      <c r="AR257" s="21">
        <f t="shared" si="285"/>
        <v>22.167999999999999</v>
      </c>
      <c r="AS257" s="21">
        <f t="shared" si="286"/>
        <v>0.161</v>
      </c>
      <c r="AT257" s="21">
        <f t="shared" si="287"/>
        <v>9.2999999999999999E-2</v>
      </c>
      <c r="AU257" s="21">
        <f t="shared" si="288"/>
        <v>0.32400000000000001</v>
      </c>
      <c r="AV257" s="21">
        <f t="shared" si="289"/>
        <v>0</v>
      </c>
      <c r="AW257" s="21">
        <f t="shared" si="290"/>
        <v>99.246000000000009</v>
      </c>
      <c r="AX257" s="21"/>
      <c r="AY257" s="21">
        <f t="shared" si="291"/>
        <v>0.86391478029294277</v>
      </c>
      <c r="AZ257" s="21">
        <f t="shared" si="292"/>
        <v>2.3289009090226129E-3</v>
      </c>
      <c r="BA257" s="21">
        <f t="shared" si="293"/>
        <v>8.0266771282856017E-2</v>
      </c>
      <c r="BB257" s="21">
        <f t="shared" si="294"/>
        <v>5.0266464899006514E-3</v>
      </c>
      <c r="BC257" s="21">
        <f t="shared" si="295"/>
        <v>4.4012026056455655E-2</v>
      </c>
      <c r="BD257" s="21">
        <f t="shared" si="296"/>
        <v>0</v>
      </c>
      <c r="BE257" s="21">
        <f t="shared" si="297"/>
        <v>0.41618284852274195</v>
      </c>
      <c r="BF257" s="21">
        <f t="shared" si="298"/>
        <v>0.39531076690431438</v>
      </c>
      <c r="BG257" s="21">
        <f t="shared" si="299"/>
        <v>2.2696067236746766E-3</v>
      </c>
      <c r="BH257" s="21">
        <f t="shared" si="300"/>
        <v>1.2450999293104556E-3</v>
      </c>
      <c r="BI257" s="21">
        <f t="shared" si="301"/>
        <v>1.0455171034013189E-2</v>
      </c>
      <c r="BJ257" s="21">
        <f t="shared" si="302"/>
        <v>0</v>
      </c>
      <c r="BK257" s="21">
        <f t="shared" si="303"/>
        <v>1.8210126181452324</v>
      </c>
      <c r="BL257" s="21">
        <f t="shared" si="304"/>
        <v>2.202097156224887</v>
      </c>
    </row>
    <row r="258" spans="1:64" x14ac:dyDescent="0.2">
      <c r="A258" s="21" t="s">
        <v>1657</v>
      </c>
      <c r="B258" s="27">
        <v>1115.6244482767377</v>
      </c>
      <c r="C258" s="22">
        <v>51.4</v>
      </c>
      <c r="D258" s="22">
        <v>0.20799999999999999</v>
      </c>
      <c r="E258" s="22">
        <v>4.3129999999999997</v>
      </c>
      <c r="F258" s="22">
        <v>0.44800000000000001</v>
      </c>
      <c r="G258" s="22">
        <v>3.2519999999999998</v>
      </c>
      <c r="H258" s="22">
        <v>16.672000000000001</v>
      </c>
      <c r="I258" s="22">
        <v>21.951000000000001</v>
      </c>
      <c r="J258" s="22">
        <v>8.4000000000000005E-2</v>
      </c>
      <c r="K258" s="22">
        <v>9.8000000000000004E-2</v>
      </c>
      <c r="L258" s="22">
        <v>0.307</v>
      </c>
      <c r="N258" s="21">
        <f t="shared" si="262"/>
        <v>98.733000000000004</v>
      </c>
      <c r="O258" s="21"/>
      <c r="P258" s="22"/>
      <c r="Q258" s="26">
        <v>12</v>
      </c>
      <c r="R258" s="26">
        <v>4</v>
      </c>
      <c r="S258" s="25">
        <v>0</v>
      </c>
      <c r="T258" s="21"/>
      <c r="U258" s="24">
        <f t="shared" si="263"/>
        <v>1.8942837958504695</v>
      </c>
      <c r="V258" s="24">
        <f t="shared" si="264"/>
        <v>5.7665126671261942E-3</v>
      </c>
      <c r="W258" s="24">
        <f t="shared" si="265"/>
        <v>0.18732316036467522</v>
      </c>
      <c r="X258" s="24">
        <f t="shared" si="266"/>
        <v>1.3052834871561E-2</v>
      </c>
      <c r="Y258" s="24">
        <f t="shared" si="267"/>
        <v>0</v>
      </c>
      <c r="Z258" s="24">
        <f t="shared" si="268"/>
        <v>0.10022403467312339</v>
      </c>
      <c r="AA258" s="24">
        <f t="shared" si="269"/>
        <v>0.91589795750674685</v>
      </c>
      <c r="AB258" s="24">
        <f t="shared" si="270"/>
        <v>0.86671894457708765</v>
      </c>
      <c r="AC258" s="24">
        <f t="shared" si="271"/>
        <v>2.621898460995923E-3</v>
      </c>
      <c r="AD258" s="24">
        <f t="shared" si="272"/>
        <v>2.9050872801871241E-3</v>
      </c>
      <c r="AE258" s="24">
        <f t="shared" si="273"/>
        <v>2.1934935224624065E-2</v>
      </c>
      <c r="AF258" s="24">
        <f t="shared" si="274"/>
        <v>0</v>
      </c>
      <c r="AG258" s="24">
        <f t="shared" si="275"/>
        <v>4.010729161476597</v>
      </c>
      <c r="AH258" s="24">
        <f t="shared" si="276"/>
        <v>0.90136613965207624</v>
      </c>
      <c r="AI258" s="23">
        <f t="shared" si="277"/>
        <v>0</v>
      </c>
      <c r="AJ258" s="21"/>
      <c r="AK258" s="21">
        <f t="shared" si="278"/>
        <v>51.4</v>
      </c>
      <c r="AL258" s="21">
        <f t="shared" si="279"/>
        <v>0.20799999999999999</v>
      </c>
      <c r="AM258" s="21">
        <f t="shared" si="280"/>
        <v>4.3129999999999997</v>
      </c>
      <c r="AN258" s="21">
        <f t="shared" si="281"/>
        <v>0.44800000000000001</v>
      </c>
      <c r="AO258" s="21">
        <f t="shared" si="282"/>
        <v>0</v>
      </c>
      <c r="AP258" s="21">
        <f t="shared" si="283"/>
        <v>3.2519999999999998</v>
      </c>
      <c r="AQ258" s="21">
        <f t="shared" si="284"/>
        <v>16.672000000000001</v>
      </c>
      <c r="AR258" s="21">
        <f t="shared" si="285"/>
        <v>21.951000000000001</v>
      </c>
      <c r="AS258" s="21">
        <f t="shared" si="286"/>
        <v>8.4000000000000005E-2</v>
      </c>
      <c r="AT258" s="21">
        <f t="shared" si="287"/>
        <v>9.8000000000000004E-2</v>
      </c>
      <c r="AU258" s="21">
        <f t="shared" si="288"/>
        <v>0.307</v>
      </c>
      <c r="AV258" s="21">
        <f t="shared" si="289"/>
        <v>0</v>
      </c>
      <c r="AW258" s="21">
        <f t="shared" si="290"/>
        <v>98.733000000000004</v>
      </c>
      <c r="AX258" s="21"/>
      <c r="AY258" s="21">
        <f t="shared" si="291"/>
        <v>0.85552596537949399</v>
      </c>
      <c r="AZ258" s="21">
        <f t="shared" si="292"/>
        <v>2.6043623068639971E-3</v>
      </c>
      <c r="BA258" s="21">
        <f t="shared" si="293"/>
        <v>8.4601804629266378E-2</v>
      </c>
      <c r="BB258" s="21">
        <f t="shared" si="294"/>
        <v>5.8951246792552136E-3</v>
      </c>
      <c r="BC258" s="21">
        <f t="shared" si="295"/>
        <v>4.5264740270586273E-2</v>
      </c>
      <c r="BD258" s="21">
        <f t="shared" si="296"/>
        <v>0</v>
      </c>
      <c r="BE258" s="21">
        <f t="shared" si="297"/>
        <v>0.41365210746221259</v>
      </c>
      <c r="BF258" s="21">
        <f t="shared" si="298"/>
        <v>0.39144111531561737</v>
      </c>
      <c r="BG258" s="21">
        <f t="shared" si="299"/>
        <v>1.1841426384389619E-3</v>
      </c>
      <c r="BH258" s="21">
        <f t="shared" si="300"/>
        <v>1.3120407857249961E-3</v>
      </c>
      <c r="BI258" s="21">
        <f t="shared" si="301"/>
        <v>9.9065972451915073E-3</v>
      </c>
      <c r="BJ258" s="21">
        <f t="shared" si="302"/>
        <v>0</v>
      </c>
      <c r="BK258" s="21">
        <f t="shared" si="303"/>
        <v>1.8113880007126513</v>
      </c>
      <c r="BL258" s="21">
        <f t="shared" si="304"/>
        <v>2.2141745224649068</v>
      </c>
    </row>
    <row r="259" spans="1:64" x14ac:dyDescent="0.2">
      <c r="A259" s="21" t="s">
        <v>1658</v>
      </c>
      <c r="B259" s="27">
        <v>1130.1846680553076</v>
      </c>
      <c r="C259" s="22">
        <v>50.802999999999997</v>
      </c>
      <c r="D259" s="22">
        <v>0.22700000000000001</v>
      </c>
      <c r="E259" s="22">
        <v>4.8040000000000003</v>
      </c>
      <c r="F259" s="22">
        <v>0.65100000000000002</v>
      </c>
      <c r="G259" s="22">
        <v>3.38</v>
      </c>
      <c r="H259" s="22">
        <v>16.309000000000001</v>
      </c>
      <c r="I259" s="22">
        <v>21.827999999999999</v>
      </c>
      <c r="J259" s="22">
        <v>0.04</v>
      </c>
      <c r="K259" s="22">
        <v>0.03</v>
      </c>
      <c r="L259" s="22">
        <v>0.35199999999999998</v>
      </c>
      <c r="N259" s="21">
        <f t="shared" si="262"/>
        <v>98.424000000000021</v>
      </c>
      <c r="O259" s="21"/>
      <c r="P259" s="22"/>
      <c r="Q259" s="26">
        <v>12</v>
      </c>
      <c r="R259" s="26">
        <v>4</v>
      </c>
      <c r="S259" s="25">
        <v>0</v>
      </c>
      <c r="T259" s="21"/>
      <c r="U259" s="24">
        <f t="shared" si="263"/>
        <v>1.8800294927212486</v>
      </c>
      <c r="V259" s="24">
        <f t="shared" si="264"/>
        <v>6.3193025813787626E-3</v>
      </c>
      <c r="W259" s="24">
        <f t="shared" si="265"/>
        <v>0.20951175510729436</v>
      </c>
      <c r="X259" s="24">
        <f t="shared" si="266"/>
        <v>1.9045886707525796E-2</v>
      </c>
      <c r="Y259" s="24">
        <f t="shared" si="267"/>
        <v>0</v>
      </c>
      <c r="Z259" s="24">
        <f t="shared" si="268"/>
        <v>0.104599937130036</v>
      </c>
      <c r="AA259" s="24">
        <f t="shared" si="269"/>
        <v>0.89966349715223737</v>
      </c>
      <c r="AB259" s="24">
        <f t="shared" si="270"/>
        <v>0.86542871880735839</v>
      </c>
      <c r="AC259" s="24">
        <f t="shared" si="271"/>
        <v>1.2536893947765408E-3</v>
      </c>
      <c r="AD259" s="24">
        <f t="shared" si="272"/>
        <v>8.9299235742623141E-4</v>
      </c>
      <c r="AE259" s="24">
        <f t="shared" si="273"/>
        <v>2.5254223661361784E-2</v>
      </c>
      <c r="AF259" s="24">
        <f t="shared" si="274"/>
        <v>0</v>
      </c>
      <c r="AG259" s="24">
        <f t="shared" si="275"/>
        <v>4.0119994956206444</v>
      </c>
      <c r="AH259" s="24">
        <f t="shared" si="276"/>
        <v>0.89584412459984519</v>
      </c>
      <c r="AI259" s="23">
        <f t="shared" si="277"/>
        <v>0</v>
      </c>
      <c r="AJ259" s="21"/>
      <c r="AK259" s="21">
        <f t="shared" si="278"/>
        <v>50.802999999999997</v>
      </c>
      <c r="AL259" s="21">
        <f t="shared" si="279"/>
        <v>0.22700000000000001</v>
      </c>
      <c r="AM259" s="21">
        <f t="shared" si="280"/>
        <v>4.8040000000000003</v>
      </c>
      <c r="AN259" s="21">
        <f t="shared" si="281"/>
        <v>0.65100000000000002</v>
      </c>
      <c r="AO259" s="21">
        <f t="shared" si="282"/>
        <v>0</v>
      </c>
      <c r="AP259" s="21">
        <f t="shared" si="283"/>
        <v>3.38</v>
      </c>
      <c r="AQ259" s="21">
        <f t="shared" si="284"/>
        <v>16.309000000000001</v>
      </c>
      <c r="AR259" s="21">
        <f t="shared" si="285"/>
        <v>21.827999999999999</v>
      </c>
      <c r="AS259" s="21">
        <f t="shared" si="286"/>
        <v>0.04</v>
      </c>
      <c r="AT259" s="21">
        <f t="shared" si="287"/>
        <v>0.03</v>
      </c>
      <c r="AU259" s="21">
        <f t="shared" si="288"/>
        <v>0.35199999999999998</v>
      </c>
      <c r="AV259" s="21">
        <f t="shared" si="289"/>
        <v>0</v>
      </c>
      <c r="AW259" s="21">
        <f t="shared" si="290"/>
        <v>98.424000000000021</v>
      </c>
      <c r="AX259" s="21"/>
      <c r="AY259" s="21">
        <f t="shared" si="291"/>
        <v>0.84558921438082557</v>
      </c>
      <c r="AZ259" s="21">
        <f t="shared" si="292"/>
        <v>2.8422607868179199E-3</v>
      </c>
      <c r="BA259" s="21">
        <f t="shared" si="293"/>
        <v>9.4233032561788943E-2</v>
      </c>
      <c r="BB259" s="21">
        <f t="shared" si="294"/>
        <v>8.5663530495427333E-3</v>
      </c>
      <c r="BC259" s="21">
        <f t="shared" si="295"/>
        <v>4.7046378264016482E-2</v>
      </c>
      <c r="BD259" s="21">
        <f t="shared" si="296"/>
        <v>0</v>
      </c>
      <c r="BE259" s="21">
        <f t="shared" si="297"/>
        <v>0.40464564662915214</v>
      </c>
      <c r="BF259" s="21">
        <f t="shared" si="298"/>
        <v>0.38924771833216232</v>
      </c>
      <c r="BG259" s="21">
        <f t="shared" si="299"/>
        <v>5.6387744687569612E-4</v>
      </c>
      <c r="BH259" s="21">
        <f t="shared" si="300"/>
        <v>4.0164513848724371E-4</v>
      </c>
      <c r="BI259" s="21">
        <f t="shared" si="301"/>
        <v>1.1358704333248894E-2</v>
      </c>
      <c r="BJ259" s="21">
        <f t="shared" si="302"/>
        <v>0</v>
      </c>
      <c r="BK259" s="21">
        <f t="shared" si="303"/>
        <v>1.8044948309229178</v>
      </c>
      <c r="BL259" s="21">
        <f t="shared" si="304"/>
        <v>2.2233366518255342</v>
      </c>
    </row>
    <row r="260" spans="1:64" x14ac:dyDescent="0.2">
      <c r="A260" s="21" t="s">
        <v>1659</v>
      </c>
      <c r="B260" s="27">
        <v>1147.1552308037853</v>
      </c>
      <c r="C260" s="22">
        <v>51.122999999999998</v>
      </c>
      <c r="D260" s="22">
        <v>0.219</v>
      </c>
      <c r="E260" s="22">
        <v>4.6959999999999997</v>
      </c>
      <c r="F260" s="22">
        <v>0.58899999999999997</v>
      </c>
      <c r="G260" s="22">
        <v>3.4710000000000001</v>
      </c>
      <c r="H260" s="22">
        <v>16.521000000000001</v>
      </c>
      <c r="I260" s="22">
        <v>21.893999999999998</v>
      </c>
      <c r="J260" s="22">
        <v>0.08</v>
      </c>
      <c r="K260" s="22">
        <v>2.5999999999999999E-2</v>
      </c>
      <c r="L260" s="22">
        <v>0.33300000000000002</v>
      </c>
      <c r="N260" s="21">
        <f t="shared" si="262"/>
        <v>98.951999999999998</v>
      </c>
      <c r="O260" s="21"/>
      <c r="P260" s="22"/>
      <c r="Q260" s="26">
        <v>12</v>
      </c>
      <c r="R260" s="26">
        <v>4</v>
      </c>
      <c r="S260" s="25">
        <v>0</v>
      </c>
      <c r="T260" s="21"/>
      <c r="U260" s="24">
        <f t="shared" si="263"/>
        <v>1.8821366943017728</v>
      </c>
      <c r="V260" s="24">
        <f t="shared" si="264"/>
        <v>6.0652252690915343E-3</v>
      </c>
      <c r="W260" s="24">
        <f t="shared" si="265"/>
        <v>0.20374783926175527</v>
      </c>
      <c r="X260" s="24">
        <f t="shared" si="266"/>
        <v>1.7143323879455222E-2</v>
      </c>
      <c r="Y260" s="24">
        <f t="shared" si="267"/>
        <v>0</v>
      </c>
      <c r="Z260" s="24">
        <f t="shared" si="268"/>
        <v>0.10686336958994166</v>
      </c>
      <c r="AA260" s="24">
        <f t="shared" si="269"/>
        <v>0.90666870470049754</v>
      </c>
      <c r="AB260" s="24">
        <f t="shared" si="270"/>
        <v>0.86357885273845536</v>
      </c>
      <c r="AC260" s="24">
        <f t="shared" si="271"/>
        <v>2.4944768337517398E-3</v>
      </c>
      <c r="AD260" s="24">
        <f t="shared" si="272"/>
        <v>7.699443963492961E-4</v>
      </c>
      <c r="AE260" s="24">
        <f t="shared" si="273"/>
        <v>2.3768135774921529E-2</v>
      </c>
      <c r="AF260" s="24">
        <f t="shared" si="274"/>
        <v>0</v>
      </c>
      <c r="AG260" s="24">
        <f t="shared" si="275"/>
        <v>4.0132365667459906</v>
      </c>
      <c r="AH260" s="24">
        <f t="shared" si="276"/>
        <v>0.89456340622988639</v>
      </c>
      <c r="AI260" s="23">
        <f t="shared" si="277"/>
        <v>0</v>
      </c>
      <c r="AJ260" s="21"/>
      <c r="AK260" s="21">
        <f t="shared" si="278"/>
        <v>51.122999999999998</v>
      </c>
      <c r="AL260" s="21">
        <f t="shared" si="279"/>
        <v>0.219</v>
      </c>
      <c r="AM260" s="21">
        <f t="shared" si="280"/>
        <v>4.6959999999999997</v>
      </c>
      <c r="AN260" s="21">
        <f t="shared" si="281"/>
        <v>0.58899999999999997</v>
      </c>
      <c r="AO260" s="21">
        <f t="shared" si="282"/>
        <v>0</v>
      </c>
      <c r="AP260" s="21">
        <f t="shared" si="283"/>
        <v>3.4710000000000001</v>
      </c>
      <c r="AQ260" s="21">
        <f t="shared" si="284"/>
        <v>16.521000000000001</v>
      </c>
      <c r="AR260" s="21">
        <f t="shared" si="285"/>
        <v>21.893999999999998</v>
      </c>
      <c r="AS260" s="21">
        <f t="shared" si="286"/>
        <v>0.08</v>
      </c>
      <c r="AT260" s="21">
        <f t="shared" si="287"/>
        <v>2.5999999999999999E-2</v>
      </c>
      <c r="AU260" s="21">
        <f t="shared" si="288"/>
        <v>0.33300000000000002</v>
      </c>
      <c r="AV260" s="21">
        <f t="shared" si="289"/>
        <v>0</v>
      </c>
      <c r="AW260" s="21">
        <f t="shared" si="290"/>
        <v>98.951999999999998</v>
      </c>
      <c r="AX260" s="21"/>
      <c r="AY260" s="21">
        <f t="shared" si="291"/>
        <v>0.85091544607190406</v>
      </c>
      <c r="AZ260" s="21">
        <f t="shared" si="292"/>
        <v>2.7420930057846893E-3</v>
      </c>
      <c r="BA260" s="21">
        <f t="shared" si="293"/>
        <v>9.2114554727344061E-2</v>
      </c>
      <c r="BB260" s="21">
        <f t="shared" si="294"/>
        <v>7.7505099019672336E-3</v>
      </c>
      <c r="BC260" s="21">
        <f t="shared" si="295"/>
        <v>4.8313011524970778E-2</v>
      </c>
      <c r="BD260" s="21">
        <f t="shared" si="296"/>
        <v>0</v>
      </c>
      <c r="BE260" s="21">
        <f t="shared" si="297"/>
        <v>0.40990561824515437</v>
      </c>
      <c r="BF260" s="21">
        <f t="shared" si="298"/>
        <v>0.39042466305499185</v>
      </c>
      <c r="BG260" s="21">
        <f t="shared" si="299"/>
        <v>1.1277548937513922E-3</v>
      </c>
      <c r="BH260" s="21">
        <f t="shared" si="300"/>
        <v>3.4809245335561123E-4</v>
      </c>
      <c r="BI260" s="21">
        <f t="shared" si="301"/>
        <v>1.0745592451624666E-2</v>
      </c>
      <c r="BJ260" s="21">
        <f t="shared" si="302"/>
        <v>0</v>
      </c>
      <c r="BK260" s="21">
        <f t="shared" si="303"/>
        <v>1.8143873363308487</v>
      </c>
      <c r="BL260" s="21">
        <f t="shared" si="304"/>
        <v>2.211896261832258</v>
      </c>
    </row>
    <row r="261" spans="1:64" x14ac:dyDescent="0.2">
      <c r="A261" s="21" t="s">
        <v>1660</v>
      </c>
      <c r="B261" s="27">
        <v>1161.5774359056431</v>
      </c>
      <c r="C261" s="22">
        <v>51.271000000000001</v>
      </c>
      <c r="D261" s="22">
        <v>0.21299999999999999</v>
      </c>
      <c r="E261" s="22">
        <v>4.5010000000000003</v>
      </c>
      <c r="F261" s="22">
        <v>0.52400000000000002</v>
      </c>
      <c r="G261" s="22">
        <v>3.38</v>
      </c>
      <c r="H261" s="22">
        <v>16.765000000000001</v>
      </c>
      <c r="I261" s="22">
        <v>21.888999999999999</v>
      </c>
      <c r="J261" s="22">
        <v>8.7999999999999995E-2</v>
      </c>
      <c r="K261" s="22">
        <v>7.4999999999999997E-2</v>
      </c>
      <c r="L261" s="22">
        <v>0.33</v>
      </c>
      <c r="N261" s="21">
        <f t="shared" si="262"/>
        <v>99.035999999999987</v>
      </c>
      <c r="O261" s="21"/>
      <c r="P261" s="22"/>
      <c r="Q261" s="26">
        <v>12</v>
      </c>
      <c r="R261" s="26">
        <v>4</v>
      </c>
      <c r="S261" s="25">
        <v>0</v>
      </c>
      <c r="T261" s="21"/>
      <c r="U261" s="24">
        <f t="shared" si="263"/>
        <v>1.8853790127525356</v>
      </c>
      <c r="V261" s="24">
        <f t="shared" si="264"/>
        <v>5.8921592189851791E-3</v>
      </c>
      <c r="W261" s="24">
        <f t="shared" si="265"/>
        <v>0.1950589967172803</v>
      </c>
      <c r="X261" s="24">
        <f t="shared" si="266"/>
        <v>1.5233618384712018E-2</v>
      </c>
      <c r="Y261" s="24">
        <f t="shared" si="267"/>
        <v>0</v>
      </c>
      <c r="Z261" s="24">
        <f t="shared" si="268"/>
        <v>0.10394006890125068</v>
      </c>
      <c r="AA261" s="24">
        <f t="shared" si="269"/>
        <v>0.91898389755089127</v>
      </c>
      <c r="AB261" s="24">
        <f t="shared" si="270"/>
        <v>0.86237241465840386</v>
      </c>
      <c r="AC261" s="24">
        <f t="shared" si="271"/>
        <v>2.7407171020194603E-3</v>
      </c>
      <c r="AD261" s="24">
        <f t="shared" si="272"/>
        <v>2.2183972979779179E-3</v>
      </c>
      <c r="AE261" s="24">
        <f t="shared" si="273"/>
        <v>2.3526475786855922E-2</v>
      </c>
      <c r="AF261" s="24">
        <f t="shared" si="274"/>
        <v>0</v>
      </c>
      <c r="AG261" s="24">
        <f t="shared" si="275"/>
        <v>4.0153457583709118</v>
      </c>
      <c r="AH261" s="24">
        <f t="shared" si="276"/>
        <v>0.89838925246638701</v>
      </c>
      <c r="AI261" s="23">
        <f t="shared" si="277"/>
        <v>0</v>
      </c>
      <c r="AJ261" s="21"/>
      <c r="AK261" s="21">
        <f t="shared" si="278"/>
        <v>51.271000000000001</v>
      </c>
      <c r="AL261" s="21">
        <f t="shared" si="279"/>
        <v>0.21299999999999999</v>
      </c>
      <c r="AM261" s="21">
        <f t="shared" si="280"/>
        <v>4.5010000000000003</v>
      </c>
      <c r="AN261" s="21">
        <f t="shared" si="281"/>
        <v>0.52400000000000002</v>
      </c>
      <c r="AO261" s="21">
        <f t="shared" si="282"/>
        <v>0</v>
      </c>
      <c r="AP261" s="21">
        <f t="shared" si="283"/>
        <v>3.38</v>
      </c>
      <c r="AQ261" s="21">
        <f t="shared" si="284"/>
        <v>16.765000000000001</v>
      </c>
      <c r="AR261" s="21">
        <f t="shared" si="285"/>
        <v>21.888999999999999</v>
      </c>
      <c r="AS261" s="21">
        <f t="shared" si="286"/>
        <v>8.7999999999999995E-2</v>
      </c>
      <c r="AT261" s="21">
        <f t="shared" si="287"/>
        <v>7.4999999999999997E-2</v>
      </c>
      <c r="AU261" s="21">
        <f t="shared" si="288"/>
        <v>0.33</v>
      </c>
      <c r="AV261" s="21">
        <f t="shared" si="289"/>
        <v>0</v>
      </c>
      <c r="AW261" s="21">
        <f t="shared" si="290"/>
        <v>99.035999999999987</v>
      </c>
      <c r="AX261" s="21"/>
      <c r="AY261" s="21">
        <f t="shared" si="291"/>
        <v>0.853378828229028</v>
      </c>
      <c r="AZ261" s="21">
        <f t="shared" si="292"/>
        <v>2.6669671700097664E-3</v>
      </c>
      <c r="BA261" s="21">
        <f t="shared" si="293"/>
        <v>8.8289525304040814E-2</v>
      </c>
      <c r="BB261" s="21">
        <f t="shared" si="294"/>
        <v>6.8951904730574377E-3</v>
      </c>
      <c r="BC261" s="21">
        <f t="shared" si="295"/>
        <v>4.7046378264016482E-2</v>
      </c>
      <c r="BD261" s="21">
        <f t="shared" si="296"/>
        <v>0</v>
      </c>
      <c r="BE261" s="21">
        <f t="shared" si="297"/>
        <v>0.41595954784093053</v>
      </c>
      <c r="BF261" s="21">
        <f t="shared" si="298"/>
        <v>0.39033550057598965</v>
      </c>
      <c r="BG261" s="21">
        <f t="shared" si="299"/>
        <v>1.2405303831265313E-3</v>
      </c>
      <c r="BH261" s="21">
        <f t="shared" si="300"/>
        <v>1.0041128462181092E-3</v>
      </c>
      <c r="BI261" s="21">
        <f t="shared" si="301"/>
        <v>1.064878531242084E-2</v>
      </c>
      <c r="BJ261" s="21">
        <f t="shared" si="302"/>
        <v>0</v>
      </c>
      <c r="BK261" s="21">
        <f t="shared" si="303"/>
        <v>1.817465366398838</v>
      </c>
      <c r="BL261" s="21">
        <f t="shared" si="304"/>
        <v>2.2093107426454006</v>
      </c>
    </row>
    <row r="262" spans="1:64" x14ac:dyDescent="0.2">
      <c r="A262" s="21" t="s">
        <v>1661</v>
      </c>
      <c r="B262" s="27">
        <v>1175.9996410075009</v>
      </c>
      <c r="C262" s="22">
        <v>51.314</v>
      </c>
      <c r="D262" s="22">
        <v>0.25</v>
      </c>
      <c r="E262" s="22">
        <v>4.6449999999999996</v>
      </c>
      <c r="F262" s="22">
        <v>0.52900000000000003</v>
      </c>
      <c r="G262" s="22">
        <v>3.3439999999999999</v>
      </c>
      <c r="H262" s="22">
        <v>16.795000000000002</v>
      </c>
      <c r="I262" s="22">
        <v>21.870999999999999</v>
      </c>
      <c r="J262" s="22">
        <v>4.3999999999999997E-2</v>
      </c>
      <c r="K262" s="22">
        <v>5.8999999999999997E-2</v>
      </c>
      <c r="L262" s="22">
        <v>0.33900000000000002</v>
      </c>
      <c r="N262" s="21">
        <f t="shared" ref="N262:N295" si="305">SUM(C262:M262)</f>
        <v>99.19</v>
      </c>
      <c r="O262" s="21"/>
      <c r="P262" s="22"/>
      <c r="Q262" s="26">
        <v>12</v>
      </c>
      <c r="R262" s="26">
        <v>4</v>
      </c>
      <c r="S262" s="25">
        <v>0</v>
      </c>
      <c r="T262" s="21"/>
      <c r="U262" s="24">
        <f t="shared" ref="U262:U295" si="306">IFERROR(AY262*$BL262,"NA")</f>
        <v>1.8828513125755786</v>
      </c>
      <c r="V262" s="24">
        <f t="shared" ref="V262:V295" si="307">IFERROR(AZ262*$BL262,"NA")</f>
        <v>6.9006206656637235E-3</v>
      </c>
      <c r="W262" s="24">
        <f t="shared" ref="W262:W295" si="308">IFERROR(BA262*$BL262,"NA")</f>
        <v>0.20086116014434763</v>
      </c>
      <c r="X262" s="24">
        <f t="shared" ref="X262:X295" si="309">IFERROR(BB262*$BL262,"NA")</f>
        <v>1.5345489001875519E-2</v>
      </c>
      <c r="Y262" s="24">
        <f t="shared" ref="Y262:Y295" si="310">IFERROR(IF(OR($S262="spinel", $S262="Spinel", $S262="SPINEL"),((BC262+BD262)*BL262-Z262),BD262*$BL262),"NA")</f>
        <v>0</v>
      </c>
      <c r="Z262" s="24">
        <f t="shared" ref="Z262:Z295" si="311">IFERROR(IF(OR($S262="spinel", $S262="Spinel", $S262="SPINEL"),(1-AA262-AB262-AC262-AD262),BC262*$BL262),"NA")</f>
        <v>0.10260909191918925</v>
      </c>
      <c r="AA262" s="24">
        <f t="shared" ref="AA262:AA295" si="312">IFERROR(BE262*$BL262,"NA")</f>
        <v>0.91862366119422034</v>
      </c>
      <c r="AB262" s="24">
        <f t="shared" ref="AB262:AB295" si="313">IFERROR(BF262*$BL262,"NA")</f>
        <v>0.85978695308305686</v>
      </c>
      <c r="AC262" s="24">
        <f t="shared" ref="AC262:AC295" si="314">IFERROR(BG262*$BL262,"NA")</f>
        <v>1.3673745405775545E-3</v>
      </c>
      <c r="AD262" s="24">
        <f t="shared" ref="AD262:AD295" si="315">IFERROR(BH262*$BL262,"NA")</f>
        <v>1.7413390974739217E-3</v>
      </c>
      <c r="AE262" s="24">
        <f t="shared" ref="AE262:AE295" si="316">IFERROR(BI262*$BL262,"NA")</f>
        <v>2.4115479927322589E-2</v>
      </c>
      <c r="AF262" s="24">
        <f t="shared" ref="AF262:AF295" si="317">IFERROR(BJ262*$BL262,"NA")</f>
        <v>0</v>
      </c>
      <c r="AG262" s="24">
        <f t="shared" ref="AG262:AG295" si="318">IFERROR(SUM(U262:AF262),"NA")</f>
        <v>4.0142024821493054</v>
      </c>
      <c r="AH262" s="24">
        <f t="shared" ref="AH262:AH295" si="319">IFERROR(AA262/(AA262+Z262),"NA")</f>
        <v>0.89952428414936048</v>
      </c>
      <c r="AI262" s="23">
        <f t="shared" ref="AI262:AI295" si="320">IFERROR(Y262/(Y262+Z262),"NA")</f>
        <v>0</v>
      </c>
      <c r="AJ262" s="21"/>
      <c r="AK262" s="21">
        <f t="shared" ref="AK262:AK295" si="321">C262</f>
        <v>51.314</v>
      </c>
      <c r="AL262" s="21">
        <f t="shared" ref="AL262:AL295" si="322">D262</f>
        <v>0.25</v>
      </c>
      <c r="AM262" s="21">
        <f t="shared" ref="AM262:AM295" si="323">E262</f>
        <v>4.6449999999999996</v>
      </c>
      <c r="AN262" s="21">
        <f t="shared" ref="AN262:AN295" si="324">F262</f>
        <v>0.52900000000000003</v>
      </c>
      <c r="AO262" s="21">
        <f t="shared" ref="AO262:AO295" si="325">BD262*AO$1/2</f>
        <v>0</v>
      </c>
      <c r="AP262" s="21">
        <f t="shared" ref="AP262:AP295" si="326">BC262*AP$1</f>
        <v>3.3439999999999999</v>
      </c>
      <c r="AQ262" s="21">
        <f t="shared" ref="AQ262:AQ295" si="327">H262</f>
        <v>16.795000000000002</v>
      </c>
      <c r="AR262" s="21">
        <f t="shared" ref="AR262:AR295" si="328">I262</f>
        <v>21.870999999999999</v>
      </c>
      <c r="AS262" s="21">
        <f t="shared" ref="AS262:AS295" si="329">J262</f>
        <v>4.3999999999999997E-2</v>
      </c>
      <c r="AT262" s="21">
        <f t="shared" ref="AT262:AT295" si="330">K262</f>
        <v>5.8999999999999997E-2</v>
      </c>
      <c r="AU262" s="21">
        <f t="shared" ref="AU262:AU295" si="331">L262</f>
        <v>0.33900000000000002</v>
      </c>
      <c r="AV262" s="21">
        <f t="shared" ref="AV262:AV295" si="332">M262</f>
        <v>0</v>
      </c>
      <c r="AW262" s="21">
        <f t="shared" ref="AW262:AW295" si="333">SUM(AK262:AV262)</f>
        <v>99.19</v>
      </c>
      <c r="AX262" s="21"/>
      <c r="AY262" s="21">
        <f t="shared" ref="AY262:AY295" si="334">C262/AK$1</f>
        <v>0.85409454061251666</v>
      </c>
      <c r="AZ262" s="21">
        <f t="shared" ref="AZ262:AZ295" si="335">D262/AL$1</f>
        <v>3.1302431572884583E-3</v>
      </c>
      <c r="BA262" s="21">
        <f t="shared" ref="BA262:BA295" si="336">E262/AM$1*2</f>
        <v>9.1114162416633976E-2</v>
      </c>
      <c r="BB262" s="21">
        <f t="shared" ref="BB262:BB295" si="337">F262/AN$1*2</f>
        <v>6.9609842752812682E-3</v>
      </c>
      <c r="BC262" s="21">
        <f t="shared" ref="BC262:BC295" si="338">IF(OR($S262="spinel", $S262="Spinel", $S262="SPINEL"),G262/AP$1,G262/AP$1*(1-$S262))</f>
        <v>4.6545292578364234E-2</v>
      </c>
      <c r="BD262" s="21">
        <f t="shared" ref="BD262:BD295" si="339">IF(OR($S262="spinel", $S262="Spinel", $S262="SPINEL"),0,G262/AP$1*$S262)</f>
        <v>0</v>
      </c>
      <c r="BE262" s="21">
        <f t="shared" ref="BE262:BE295" si="340">H262/AQ$1</f>
        <v>0.41670388344696863</v>
      </c>
      <c r="BF262" s="21">
        <f t="shared" ref="BF262:BF295" si="341">I262/AR$1</f>
        <v>0.39001451565158157</v>
      </c>
      <c r="BG262" s="21">
        <f t="shared" ref="BG262:BG295" si="342">J262/AS$1</f>
        <v>6.2026519156326563E-4</v>
      </c>
      <c r="BH262" s="21">
        <f t="shared" ref="BH262:BH295" si="343">K262/AT$1</f>
        <v>7.8990210569157928E-4</v>
      </c>
      <c r="BI262" s="21">
        <f t="shared" ref="BI262:BI295" si="344">L262/AU$1*2</f>
        <v>1.0939206730032318E-2</v>
      </c>
      <c r="BJ262" s="21">
        <f t="shared" ref="BJ262:BJ295" si="345">M262/AV$1*2</f>
        <v>0</v>
      </c>
      <c r="BK262" s="21">
        <f t="shared" ref="BK262:BK295" si="346">SUM(AY262:BJ262)</f>
        <v>1.8209129961659216</v>
      </c>
      <c r="BL262" s="21">
        <f t="shared" ref="BL262:BL295" si="347">IFERROR(IF(OR($P262="Total",$P262="total", $P262="TOTAL"),$R262/$BK262,Q262/(AY262*4+AZ262*4+BA262*3+BB262*3+BC262*2+BD262*3+BE262*2+BF262*2+BG262*2+BH262*2+BI262+BJ262)),"NA")</f>
        <v>2.2044998803355957</v>
      </c>
    </row>
    <row r="263" spans="1:64" x14ac:dyDescent="0.2">
      <c r="A263" s="21" t="s">
        <v>1662</v>
      </c>
      <c r="B263" s="27">
        <v>1190.4218461093549</v>
      </c>
      <c r="C263" s="22">
        <v>50.841000000000001</v>
      </c>
      <c r="D263" s="22">
        <v>0.35499999999999998</v>
      </c>
      <c r="E263" s="22">
        <v>5.056</v>
      </c>
      <c r="F263" s="22">
        <v>0.55200000000000005</v>
      </c>
      <c r="G263" s="22">
        <v>3.423</v>
      </c>
      <c r="H263" s="22">
        <v>16.759</v>
      </c>
      <c r="I263" s="22">
        <v>21.667999999999999</v>
      </c>
      <c r="J263" s="22">
        <v>2.8000000000000001E-2</v>
      </c>
      <c r="K263" s="22">
        <v>5.3999999999999999E-2</v>
      </c>
      <c r="L263" s="22">
        <v>0.36299999999999999</v>
      </c>
      <c r="N263" s="21">
        <f t="shared" si="305"/>
        <v>99.099000000000004</v>
      </c>
      <c r="O263" s="21"/>
      <c r="P263" s="22"/>
      <c r="Q263" s="26">
        <v>12</v>
      </c>
      <c r="R263" s="26">
        <v>4</v>
      </c>
      <c r="S263" s="25">
        <v>0</v>
      </c>
      <c r="T263" s="21"/>
      <c r="U263" s="24">
        <f t="shared" si="306"/>
        <v>1.8681644663155692</v>
      </c>
      <c r="V263" s="24">
        <f t="shared" si="307"/>
        <v>9.8128998464013205E-3</v>
      </c>
      <c r="W263" s="24">
        <f t="shared" si="308"/>
        <v>0.2189465877795142</v>
      </c>
      <c r="X263" s="24">
        <f t="shared" si="309"/>
        <v>1.6035592283823109E-2</v>
      </c>
      <c r="Y263" s="24">
        <f t="shared" si="310"/>
        <v>0</v>
      </c>
      <c r="Z263" s="24">
        <f t="shared" si="311"/>
        <v>0.10518343317450685</v>
      </c>
      <c r="AA263" s="24">
        <f t="shared" si="312"/>
        <v>0.91796598267499219</v>
      </c>
      <c r="AB263" s="24">
        <f t="shared" si="313"/>
        <v>0.85302528478556472</v>
      </c>
      <c r="AC263" s="24">
        <f t="shared" si="314"/>
        <v>8.7139228750329084E-4</v>
      </c>
      <c r="AD263" s="24">
        <f t="shared" si="315"/>
        <v>1.5960480680289996E-3</v>
      </c>
      <c r="AE263" s="24">
        <f t="shared" si="316"/>
        <v>2.5859713180913811E-2</v>
      </c>
      <c r="AF263" s="24">
        <f t="shared" si="317"/>
        <v>0</v>
      </c>
      <c r="AG263" s="24">
        <f t="shared" si="318"/>
        <v>4.017461400396817</v>
      </c>
      <c r="AH263" s="24">
        <f t="shared" si="319"/>
        <v>0.89719640988391203</v>
      </c>
      <c r="AI263" s="23">
        <f t="shared" si="320"/>
        <v>0</v>
      </c>
      <c r="AJ263" s="21"/>
      <c r="AK263" s="21">
        <f t="shared" si="321"/>
        <v>50.841000000000001</v>
      </c>
      <c r="AL263" s="21">
        <f t="shared" si="322"/>
        <v>0.35499999999999998</v>
      </c>
      <c r="AM263" s="21">
        <f t="shared" si="323"/>
        <v>5.056</v>
      </c>
      <c r="AN263" s="21">
        <f t="shared" si="324"/>
        <v>0.55200000000000005</v>
      </c>
      <c r="AO263" s="21">
        <f t="shared" si="325"/>
        <v>0</v>
      </c>
      <c r="AP263" s="21">
        <f t="shared" si="326"/>
        <v>3.4230000000000005</v>
      </c>
      <c r="AQ263" s="21">
        <f t="shared" si="327"/>
        <v>16.759</v>
      </c>
      <c r="AR263" s="21">
        <f t="shared" si="328"/>
        <v>21.667999999999999</v>
      </c>
      <c r="AS263" s="21">
        <f t="shared" si="329"/>
        <v>2.8000000000000001E-2</v>
      </c>
      <c r="AT263" s="21">
        <f t="shared" si="330"/>
        <v>5.3999999999999999E-2</v>
      </c>
      <c r="AU263" s="21">
        <f t="shared" si="331"/>
        <v>0.36299999999999999</v>
      </c>
      <c r="AV263" s="21">
        <f t="shared" si="332"/>
        <v>0</v>
      </c>
      <c r="AW263" s="21">
        <f t="shared" si="333"/>
        <v>99.099000000000004</v>
      </c>
      <c r="AX263" s="21"/>
      <c r="AY263" s="21">
        <f t="shared" si="334"/>
        <v>0.84622170439414124</v>
      </c>
      <c r="AZ263" s="21">
        <f t="shared" si="335"/>
        <v>4.4449452833496108E-3</v>
      </c>
      <c r="BA263" s="21">
        <f t="shared" si="336"/>
        <v>9.9176147508827001E-2</v>
      </c>
      <c r="BB263" s="21">
        <f t="shared" si="337"/>
        <v>7.2636357655108891E-3</v>
      </c>
      <c r="BC263" s="21">
        <f t="shared" si="338"/>
        <v>4.7644897277434449E-2</v>
      </c>
      <c r="BD263" s="21">
        <f t="shared" si="339"/>
        <v>0</v>
      </c>
      <c r="BE263" s="21">
        <f t="shared" si="340"/>
        <v>0.41581068071972288</v>
      </c>
      <c r="BF263" s="21">
        <f t="shared" si="341"/>
        <v>0.38639451900409078</v>
      </c>
      <c r="BG263" s="21">
        <f t="shared" si="342"/>
        <v>3.9471421281298723E-4</v>
      </c>
      <c r="BH263" s="21">
        <f t="shared" si="343"/>
        <v>7.2296124927703873E-4</v>
      </c>
      <c r="BI263" s="21">
        <f t="shared" si="344"/>
        <v>1.1713663843662923E-2</v>
      </c>
      <c r="BJ263" s="21">
        <f t="shared" si="345"/>
        <v>0</v>
      </c>
      <c r="BK263" s="21">
        <f t="shared" si="346"/>
        <v>1.8197878692588296</v>
      </c>
      <c r="BL263" s="21">
        <f t="shared" si="347"/>
        <v>2.2076536876977122</v>
      </c>
    </row>
    <row r="264" spans="1:64" x14ac:dyDescent="0.2">
      <c r="A264" s="21" t="s">
        <v>1663</v>
      </c>
      <c r="B264" s="27">
        <v>1210.1195617129488</v>
      </c>
      <c r="C264" s="22">
        <v>50.374000000000002</v>
      </c>
      <c r="D264" s="22">
        <v>0.41099999999999998</v>
      </c>
      <c r="E264" s="22">
        <v>5.65</v>
      </c>
      <c r="F264" s="22">
        <v>0.59699999999999998</v>
      </c>
      <c r="G264" s="22">
        <v>3.65</v>
      </c>
      <c r="H264" s="22">
        <v>16.196999999999999</v>
      </c>
      <c r="I264" s="22">
        <v>21.475999999999999</v>
      </c>
      <c r="J264" s="22">
        <v>0.16500000000000001</v>
      </c>
      <c r="K264" s="22">
        <v>5.8000000000000003E-2</v>
      </c>
      <c r="L264" s="22">
        <v>0.36299999999999999</v>
      </c>
      <c r="N264" s="21">
        <f t="shared" si="305"/>
        <v>98.941000000000017</v>
      </c>
      <c r="O264" s="21"/>
      <c r="P264" s="22"/>
      <c r="Q264" s="26">
        <v>12</v>
      </c>
      <c r="R264" s="26">
        <v>4</v>
      </c>
      <c r="S264" s="25">
        <v>0</v>
      </c>
      <c r="T264" s="21"/>
      <c r="U264" s="24">
        <f t="shared" si="306"/>
        <v>1.8564698521998675</v>
      </c>
      <c r="V264" s="24">
        <f t="shared" si="307"/>
        <v>1.1394395117715356E-2</v>
      </c>
      <c r="W264" s="24">
        <f t="shared" si="308"/>
        <v>0.24539177601557979</v>
      </c>
      <c r="X264" s="24">
        <f t="shared" si="309"/>
        <v>1.739404939086172E-2</v>
      </c>
      <c r="Y264" s="24">
        <f t="shared" si="310"/>
        <v>0</v>
      </c>
      <c r="Z264" s="24">
        <f t="shared" si="311"/>
        <v>0.11248995612827556</v>
      </c>
      <c r="AA264" s="24">
        <f t="shared" si="312"/>
        <v>0.889802269290079</v>
      </c>
      <c r="AB264" s="24">
        <f t="shared" si="313"/>
        <v>0.8479630198590119</v>
      </c>
      <c r="AC264" s="24">
        <f t="shared" si="314"/>
        <v>5.1501522115067686E-3</v>
      </c>
      <c r="AD264" s="24">
        <f t="shared" si="315"/>
        <v>1.719335540542574E-3</v>
      </c>
      <c r="AE264" s="24">
        <f t="shared" si="316"/>
        <v>2.5936068451514579E-2</v>
      </c>
      <c r="AF264" s="24">
        <f t="shared" si="317"/>
        <v>0</v>
      </c>
      <c r="AG264" s="24">
        <f t="shared" si="318"/>
        <v>4.0137108742049552</v>
      </c>
      <c r="AH264" s="24">
        <f t="shared" si="319"/>
        <v>0.88776730650452507</v>
      </c>
      <c r="AI264" s="23">
        <f t="shared" si="320"/>
        <v>0</v>
      </c>
      <c r="AJ264" s="21"/>
      <c r="AK264" s="21">
        <f t="shared" si="321"/>
        <v>50.374000000000002</v>
      </c>
      <c r="AL264" s="21">
        <f t="shared" si="322"/>
        <v>0.41099999999999998</v>
      </c>
      <c r="AM264" s="21">
        <f t="shared" si="323"/>
        <v>5.65</v>
      </c>
      <c r="AN264" s="21">
        <f t="shared" si="324"/>
        <v>0.59699999999999998</v>
      </c>
      <c r="AO264" s="21">
        <f t="shared" si="325"/>
        <v>0</v>
      </c>
      <c r="AP264" s="21">
        <f t="shared" si="326"/>
        <v>3.65</v>
      </c>
      <c r="AQ264" s="21">
        <f t="shared" si="327"/>
        <v>16.196999999999999</v>
      </c>
      <c r="AR264" s="21">
        <f t="shared" si="328"/>
        <v>21.475999999999999</v>
      </c>
      <c r="AS264" s="21">
        <f t="shared" si="329"/>
        <v>0.16500000000000001</v>
      </c>
      <c r="AT264" s="21">
        <f t="shared" si="330"/>
        <v>5.8000000000000003E-2</v>
      </c>
      <c r="AU264" s="21">
        <f t="shared" si="331"/>
        <v>0.36299999999999999</v>
      </c>
      <c r="AV264" s="21">
        <f t="shared" si="332"/>
        <v>0</v>
      </c>
      <c r="AW264" s="21">
        <f t="shared" si="333"/>
        <v>98.941000000000017</v>
      </c>
      <c r="AX264" s="21"/>
      <c r="AY264" s="21">
        <f t="shared" si="334"/>
        <v>0.83844873501997341</v>
      </c>
      <c r="AZ264" s="21">
        <f t="shared" si="335"/>
        <v>5.1461197505822251E-3</v>
      </c>
      <c r="BA264" s="21">
        <f t="shared" si="336"/>
        <v>0.11082777559827385</v>
      </c>
      <c r="BB264" s="21">
        <f t="shared" si="337"/>
        <v>7.8557799855253629E-3</v>
      </c>
      <c r="BC264" s="21">
        <f t="shared" si="338"/>
        <v>5.0804520906408329E-2</v>
      </c>
      <c r="BD264" s="21">
        <f t="shared" si="339"/>
        <v>0</v>
      </c>
      <c r="BE264" s="21">
        <f t="shared" si="340"/>
        <v>0.40186679369994338</v>
      </c>
      <c r="BF264" s="21">
        <f t="shared" si="341"/>
        <v>0.38297067981040489</v>
      </c>
      <c r="BG264" s="21">
        <f t="shared" si="342"/>
        <v>2.3259944683622462E-3</v>
      </c>
      <c r="BH264" s="21">
        <f t="shared" si="343"/>
        <v>7.7651393440867126E-4</v>
      </c>
      <c r="BI264" s="21">
        <f t="shared" si="344"/>
        <v>1.1713663843662923E-2</v>
      </c>
      <c r="BJ264" s="21">
        <f t="shared" si="345"/>
        <v>0</v>
      </c>
      <c r="BK264" s="21">
        <f t="shared" si="346"/>
        <v>1.8127365770175454</v>
      </c>
      <c r="BL264" s="21">
        <f t="shared" si="347"/>
        <v>2.2141721665972134</v>
      </c>
    </row>
    <row r="265" spans="1:64" x14ac:dyDescent="0.2">
      <c r="A265" s="21" t="s">
        <v>1664</v>
      </c>
      <c r="B265" s="27">
        <v>1224.5417668148027</v>
      </c>
      <c r="C265" s="22">
        <v>50.454999999999998</v>
      </c>
      <c r="D265" s="22">
        <v>0.436</v>
      </c>
      <c r="E265" s="22">
        <v>5.6420000000000003</v>
      </c>
      <c r="F265" s="22">
        <v>0.56899999999999995</v>
      </c>
      <c r="G265" s="22">
        <v>3.5179999999999998</v>
      </c>
      <c r="H265" s="22">
        <v>16.413</v>
      </c>
      <c r="I265" s="22">
        <v>21.542000000000002</v>
      </c>
      <c r="J265" s="22">
        <v>1.2E-2</v>
      </c>
      <c r="K265" s="22">
        <v>3.3000000000000002E-2</v>
      </c>
      <c r="L265" s="22">
        <v>0.39200000000000002</v>
      </c>
      <c r="N265" s="21">
        <f t="shared" si="305"/>
        <v>99.012</v>
      </c>
      <c r="O265" s="21"/>
      <c r="P265" s="22"/>
      <c r="Q265" s="26">
        <v>12</v>
      </c>
      <c r="R265" s="26">
        <v>4</v>
      </c>
      <c r="S265" s="25">
        <v>0</v>
      </c>
      <c r="T265" s="21"/>
      <c r="U265" s="24">
        <f t="shared" si="306"/>
        <v>1.8558870686302047</v>
      </c>
      <c r="V265" s="24">
        <f t="shared" si="307"/>
        <v>1.206429129120282E-2</v>
      </c>
      <c r="W265" s="24">
        <f t="shared" si="308"/>
        <v>0.24457412581211016</v>
      </c>
      <c r="X265" s="24">
        <f t="shared" si="309"/>
        <v>1.6546437616361868E-2</v>
      </c>
      <c r="Y265" s="24">
        <f t="shared" si="310"/>
        <v>0</v>
      </c>
      <c r="Z265" s="24">
        <f t="shared" si="311"/>
        <v>0.10821378561903088</v>
      </c>
      <c r="AA265" s="24">
        <f t="shared" si="312"/>
        <v>0.89993836892441037</v>
      </c>
      <c r="AB265" s="24">
        <f t="shared" si="313"/>
        <v>0.84893690016211998</v>
      </c>
      <c r="AC265" s="24">
        <f t="shared" si="314"/>
        <v>3.7383782268884198E-4</v>
      </c>
      <c r="AD265" s="24">
        <f t="shared" si="315"/>
        <v>9.7636557605044279E-4</v>
      </c>
      <c r="AE265" s="24">
        <f t="shared" si="316"/>
        <v>2.79543538203521E-2</v>
      </c>
      <c r="AF265" s="24">
        <f t="shared" si="317"/>
        <v>0</v>
      </c>
      <c r="AG265" s="24">
        <f t="shared" si="318"/>
        <v>4.0154655352745321</v>
      </c>
      <c r="AH265" s="24">
        <f t="shared" si="319"/>
        <v>0.89266125640723604</v>
      </c>
      <c r="AI265" s="23">
        <f t="shared" si="320"/>
        <v>0</v>
      </c>
      <c r="AJ265" s="21"/>
      <c r="AK265" s="21">
        <f t="shared" si="321"/>
        <v>50.454999999999998</v>
      </c>
      <c r="AL265" s="21">
        <f t="shared" si="322"/>
        <v>0.436</v>
      </c>
      <c r="AM265" s="21">
        <f t="shared" si="323"/>
        <v>5.6420000000000003</v>
      </c>
      <c r="AN265" s="21">
        <f t="shared" si="324"/>
        <v>0.56899999999999995</v>
      </c>
      <c r="AO265" s="21">
        <f t="shared" si="325"/>
        <v>0</v>
      </c>
      <c r="AP265" s="21">
        <f t="shared" si="326"/>
        <v>3.5179999999999998</v>
      </c>
      <c r="AQ265" s="21">
        <f t="shared" si="327"/>
        <v>16.413</v>
      </c>
      <c r="AR265" s="21">
        <f t="shared" si="328"/>
        <v>21.542000000000002</v>
      </c>
      <c r="AS265" s="21">
        <f t="shared" si="329"/>
        <v>1.2E-2</v>
      </c>
      <c r="AT265" s="21">
        <f t="shared" si="330"/>
        <v>3.3000000000000002E-2</v>
      </c>
      <c r="AU265" s="21">
        <f t="shared" si="331"/>
        <v>0.39200000000000002</v>
      </c>
      <c r="AV265" s="21">
        <f t="shared" si="332"/>
        <v>0</v>
      </c>
      <c r="AW265" s="21">
        <f t="shared" si="333"/>
        <v>99.012</v>
      </c>
      <c r="AX265" s="21"/>
      <c r="AY265" s="21">
        <f t="shared" si="334"/>
        <v>0.83979693741677763</v>
      </c>
      <c r="AZ265" s="21">
        <f t="shared" si="335"/>
        <v>5.4591440663110712E-3</v>
      </c>
      <c r="BA265" s="21">
        <f t="shared" si="336"/>
        <v>0.1106708513142409</v>
      </c>
      <c r="BB265" s="21">
        <f t="shared" si="337"/>
        <v>7.4873346930719115E-3</v>
      </c>
      <c r="BC265" s="21">
        <f t="shared" si="338"/>
        <v>4.8967206725683429E-2</v>
      </c>
      <c r="BD265" s="21">
        <f t="shared" si="339"/>
        <v>0</v>
      </c>
      <c r="BE265" s="21">
        <f t="shared" si="340"/>
        <v>0.40722601006341741</v>
      </c>
      <c r="BF265" s="21">
        <f t="shared" si="341"/>
        <v>0.38414762453323448</v>
      </c>
      <c r="BG265" s="21">
        <f t="shared" si="342"/>
        <v>1.6916323406270881E-4</v>
      </c>
      <c r="BH265" s="21">
        <f t="shared" si="343"/>
        <v>4.4180965233596811E-4</v>
      </c>
      <c r="BI265" s="21">
        <f t="shared" si="344"/>
        <v>1.2649466189299907E-2</v>
      </c>
      <c r="BJ265" s="21">
        <f t="shared" si="345"/>
        <v>0</v>
      </c>
      <c r="BK265" s="21">
        <f t="shared" si="346"/>
        <v>1.8170155478884356</v>
      </c>
      <c r="BL265" s="21">
        <f t="shared" si="347"/>
        <v>2.209923596933955</v>
      </c>
    </row>
    <row r="266" spans="1:64" x14ac:dyDescent="0.2">
      <c r="A266" s="21" t="s">
        <v>1665</v>
      </c>
      <c r="B266" s="27">
        <v>1238.9639719166605</v>
      </c>
      <c r="C266" s="22">
        <v>50.341999999999999</v>
      </c>
      <c r="D266" s="22">
        <v>0.46700000000000003</v>
      </c>
      <c r="E266" s="22">
        <v>5.6749999999999998</v>
      </c>
      <c r="F266" s="22">
        <v>0.58299999999999996</v>
      </c>
      <c r="G266" s="22">
        <v>3.5960000000000001</v>
      </c>
      <c r="H266" s="22">
        <v>16.34</v>
      </c>
      <c r="I266" s="22">
        <v>21.552</v>
      </c>
      <c r="J266" s="22">
        <v>0.124</v>
      </c>
      <c r="K266" s="22">
        <v>6.6000000000000003E-2</v>
      </c>
      <c r="L266" s="22">
        <v>0.36799999999999999</v>
      </c>
      <c r="N266" s="21">
        <f t="shared" si="305"/>
        <v>99.113</v>
      </c>
      <c r="O266" s="21"/>
      <c r="P266" s="22"/>
      <c r="Q266" s="26">
        <v>12</v>
      </c>
      <c r="R266" s="26">
        <v>4</v>
      </c>
      <c r="S266" s="25">
        <v>0</v>
      </c>
      <c r="T266" s="21"/>
      <c r="U266" s="24">
        <f t="shared" si="306"/>
        <v>1.8521752529465019</v>
      </c>
      <c r="V266" s="24">
        <f t="shared" si="307"/>
        <v>1.2925176510821656E-2</v>
      </c>
      <c r="W266" s="24">
        <f t="shared" si="308"/>
        <v>0.24606371165563426</v>
      </c>
      <c r="X266" s="24">
        <f t="shared" si="309"/>
        <v>1.6957626729509661E-2</v>
      </c>
      <c r="Y266" s="24">
        <f t="shared" si="310"/>
        <v>0</v>
      </c>
      <c r="Z266" s="24">
        <f t="shared" si="311"/>
        <v>0.11063963001739803</v>
      </c>
      <c r="AA266" s="24">
        <f t="shared" si="312"/>
        <v>0.89615086395235855</v>
      </c>
      <c r="AB266" s="24">
        <f t="shared" si="313"/>
        <v>0.84953493869507402</v>
      </c>
      <c r="AC266" s="24">
        <f t="shared" si="314"/>
        <v>3.8639184733202567E-3</v>
      </c>
      <c r="AD266" s="24">
        <f t="shared" si="315"/>
        <v>1.9532000709761325E-3</v>
      </c>
      <c r="AE266" s="24">
        <f t="shared" si="316"/>
        <v>2.624916459702167E-2</v>
      </c>
      <c r="AF266" s="24">
        <f t="shared" si="317"/>
        <v>0</v>
      </c>
      <c r="AG266" s="24">
        <f t="shared" si="318"/>
        <v>4.016513483648616</v>
      </c>
      <c r="AH266" s="24">
        <f t="shared" si="319"/>
        <v>0.89010660044956535</v>
      </c>
      <c r="AI266" s="23">
        <f t="shared" si="320"/>
        <v>0</v>
      </c>
      <c r="AJ266" s="21"/>
      <c r="AK266" s="21">
        <f t="shared" si="321"/>
        <v>50.341999999999999</v>
      </c>
      <c r="AL266" s="21">
        <f t="shared" si="322"/>
        <v>0.46700000000000003</v>
      </c>
      <c r="AM266" s="21">
        <f t="shared" si="323"/>
        <v>5.6749999999999998</v>
      </c>
      <c r="AN266" s="21">
        <f t="shared" si="324"/>
        <v>0.58299999999999996</v>
      </c>
      <c r="AO266" s="21">
        <f t="shared" si="325"/>
        <v>0</v>
      </c>
      <c r="AP266" s="21">
        <f t="shared" si="326"/>
        <v>3.5960000000000001</v>
      </c>
      <c r="AQ266" s="21">
        <f t="shared" si="327"/>
        <v>16.34</v>
      </c>
      <c r="AR266" s="21">
        <f t="shared" si="328"/>
        <v>21.552</v>
      </c>
      <c r="AS266" s="21">
        <f t="shared" si="329"/>
        <v>0.124</v>
      </c>
      <c r="AT266" s="21">
        <f t="shared" si="330"/>
        <v>6.6000000000000003E-2</v>
      </c>
      <c r="AU266" s="21">
        <f t="shared" si="331"/>
        <v>0.36799999999999999</v>
      </c>
      <c r="AV266" s="21">
        <f t="shared" si="332"/>
        <v>0</v>
      </c>
      <c r="AW266" s="21">
        <f t="shared" si="333"/>
        <v>99.113</v>
      </c>
      <c r="AX266" s="21"/>
      <c r="AY266" s="21">
        <f t="shared" si="334"/>
        <v>0.83791611185086556</v>
      </c>
      <c r="AZ266" s="21">
        <f t="shared" si="335"/>
        <v>5.8472942178148402E-3</v>
      </c>
      <c r="BA266" s="21">
        <f t="shared" si="336"/>
        <v>0.11131816398587682</v>
      </c>
      <c r="BB266" s="21">
        <f t="shared" si="337"/>
        <v>7.6715573392986368E-3</v>
      </c>
      <c r="BC266" s="21">
        <f t="shared" si="338"/>
        <v>5.0052892377929967E-2</v>
      </c>
      <c r="BD266" s="21">
        <f t="shared" si="339"/>
        <v>0</v>
      </c>
      <c r="BE266" s="21">
        <f t="shared" si="340"/>
        <v>0.40541479342205811</v>
      </c>
      <c r="BF266" s="21">
        <f t="shared" si="341"/>
        <v>0.38432594949123888</v>
      </c>
      <c r="BG266" s="21">
        <f t="shared" si="342"/>
        <v>1.7480200853146578E-3</v>
      </c>
      <c r="BH266" s="21">
        <f t="shared" si="343"/>
        <v>8.8361930467193621E-4</v>
      </c>
      <c r="BI266" s="21">
        <f t="shared" si="344"/>
        <v>1.18750090756693E-2</v>
      </c>
      <c r="BJ266" s="21">
        <f t="shared" si="345"/>
        <v>0</v>
      </c>
      <c r="BK266" s="21">
        <f t="shared" si="346"/>
        <v>1.8170534111507386</v>
      </c>
      <c r="BL266" s="21">
        <f t="shared" si="347"/>
        <v>2.2104542766879707</v>
      </c>
    </row>
    <row r="267" spans="1:64" x14ac:dyDescent="0.2">
      <c r="A267" s="21" t="s">
        <v>1666</v>
      </c>
      <c r="B267" s="27">
        <v>1252.380379781647</v>
      </c>
      <c r="C267" s="22">
        <v>50.151000000000003</v>
      </c>
      <c r="D267" s="22">
        <v>0.4</v>
      </c>
      <c r="E267" s="22">
        <v>5.6280000000000001</v>
      </c>
      <c r="F267" s="22">
        <v>0.57299999999999995</v>
      </c>
      <c r="G267" s="22">
        <v>3.5289999999999999</v>
      </c>
      <c r="H267" s="22">
        <v>15.821</v>
      </c>
      <c r="I267" s="22">
        <v>21.475000000000001</v>
      </c>
      <c r="J267" s="22">
        <v>0.13600000000000001</v>
      </c>
      <c r="K267" s="22">
        <v>8.9999999999999993E-3</v>
      </c>
      <c r="L267" s="22">
        <v>0.42</v>
      </c>
      <c r="N267" s="21">
        <f t="shared" si="305"/>
        <v>98.141999999999996</v>
      </c>
      <c r="O267" s="21"/>
      <c r="P267" s="22"/>
      <c r="Q267" s="26">
        <v>12</v>
      </c>
      <c r="R267" s="26">
        <v>4</v>
      </c>
      <c r="S267" s="25">
        <v>0</v>
      </c>
      <c r="T267" s="21"/>
      <c r="U267" s="24">
        <f t="shared" si="306"/>
        <v>1.8619913772904133</v>
      </c>
      <c r="V267" s="24">
        <f t="shared" si="307"/>
        <v>1.1171874536436636E-2</v>
      </c>
      <c r="W267" s="24">
        <f t="shared" si="308"/>
        <v>0.24625340818751615</v>
      </c>
      <c r="X267" s="24">
        <f t="shared" si="309"/>
        <v>1.6818900252634997E-2</v>
      </c>
      <c r="Y267" s="24">
        <f t="shared" si="310"/>
        <v>0</v>
      </c>
      <c r="Z267" s="24">
        <f t="shared" si="311"/>
        <v>0.1095693654329086</v>
      </c>
      <c r="AA267" s="24">
        <f t="shared" si="312"/>
        <v>0.87560747913711867</v>
      </c>
      <c r="AB267" s="24">
        <f t="shared" si="313"/>
        <v>0.85422700182419153</v>
      </c>
      <c r="AC267" s="24">
        <f t="shared" si="314"/>
        <v>4.2765310934316245E-3</v>
      </c>
      <c r="AD267" s="24">
        <f t="shared" si="315"/>
        <v>2.6877678924686966E-4</v>
      </c>
      <c r="AE267" s="24">
        <f t="shared" si="316"/>
        <v>3.023175881835272E-2</v>
      </c>
      <c r="AF267" s="24">
        <f t="shared" si="317"/>
        <v>0</v>
      </c>
      <c r="AG267" s="24">
        <f t="shared" si="318"/>
        <v>4.0104164733622509</v>
      </c>
      <c r="AH267" s="24">
        <f t="shared" si="319"/>
        <v>0.88878203336099593</v>
      </c>
      <c r="AI267" s="23">
        <f t="shared" si="320"/>
        <v>0</v>
      </c>
      <c r="AJ267" s="21"/>
      <c r="AK267" s="21">
        <f t="shared" si="321"/>
        <v>50.151000000000003</v>
      </c>
      <c r="AL267" s="21">
        <f t="shared" si="322"/>
        <v>0.4</v>
      </c>
      <c r="AM267" s="21">
        <f t="shared" si="323"/>
        <v>5.6280000000000001</v>
      </c>
      <c r="AN267" s="21">
        <f t="shared" si="324"/>
        <v>0.57299999999999995</v>
      </c>
      <c r="AO267" s="21">
        <f t="shared" si="325"/>
        <v>0</v>
      </c>
      <c r="AP267" s="21">
        <f t="shared" si="326"/>
        <v>3.5289999999999999</v>
      </c>
      <c r="AQ267" s="21">
        <f t="shared" si="327"/>
        <v>15.821</v>
      </c>
      <c r="AR267" s="21">
        <f t="shared" si="328"/>
        <v>21.475000000000001</v>
      </c>
      <c r="AS267" s="21">
        <f t="shared" si="329"/>
        <v>0.13600000000000001</v>
      </c>
      <c r="AT267" s="21">
        <f t="shared" si="330"/>
        <v>8.9999999999999993E-3</v>
      </c>
      <c r="AU267" s="21">
        <f t="shared" si="331"/>
        <v>0.42</v>
      </c>
      <c r="AV267" s="21">
        <f t="shared" si="332"/>
        <v>0</v>
      </c>
      <c r="AW267" s="21">
        <f t="shared" si="333"/>
        <v>98.141999999999996</v>
      </c>
      <c r="AX267" s="21"/>
      <c r="AY267" s="21">
        <f t="shared" si="334"/>
        <v>0.83473701731025307</v>
      </c>
      <c r="AZ267" s="21">
        <f t="shared" si="335"/>
        <v>5.0083890516615329E-3</v>
      </c>
      <c r="BA267" s="21">
        <f t="shared" si="336"/>
        <v>0.11039623381718322</v>
      </c>
      <c r="BB267" s="21">
        <f t="shared" si="337"/>
        <v>7.5399697348509757E-3</v>
      </c>
      <c r="BC267" s="21">
        <f t="shared" si="338"/>
        <v>4.9120316240743839E-2</v>
      </c>
      <c r="BD267" s="21">
        <f t="shared" si="339"/>
        <v>0</v>
      </c>
      <c r="BE267" s="21">
        <f t="shared" si="340"/>
        <v>0.39253778743759987</v>
      </c>
      <c r="BF267" s="21">
        <f t="shared" si="341"/>
        <v>0.38295284731460449</v>
      </c>
      <c r="BG267" s="21">
        <f t="shared" si="342"/>
        <v>1.9171833193773668E-3</v>
      </c>
      <c r="BH267" s="21">
        <f t="shared" si="343"/>
        <v>1.2049354154617311E-4</v>
      </c>
      <c r="BI267" s="21">
        <f t="shared" si="344"/>
        <v>1.3552999488535613E-2</v>
      </c>
      <c r="BJ267" s="21">
        <f t="shared" si="345"/>
        <v>0</v>
      </c>
      <c r="BK267" s="21">
        <f t="shared" si="346"/>
        <v>1.7978832372563562</v>
      </c>
      <c r="BL267" s="21">
        <f t="shared" si="347"/>
        <v>2.2306323293176211</v>
      </c>
    </row>
    <row r="268" spans="1:64" x14ac:dyDescent="0.2">
      <c r="A268" s="21" t="s">
        <v>1667</v>
      </c>
      <c r="B268" s="27">
        <v>1267.6119259933841</v>
      </c>
      <c r="C268" s="22">
        <v>50.37</v>
      </c>
      <c r="D268" s="22">
        <v>0.40899999999999997</v>
      </c>
      <c r="E268" s="22">
        <v>5.6449999999999996</v>
      </c>
      <c r="F268" s="22">
        <v>0.63600000000000001</v>
      </c>
      <c r="G268" s="22">
        <v>3.5670000000000002</v>
      </c>
      <c r="H268" s="22">
        <v>15.944000000000001</v>
      </c>
      <c r="I268" s="22">
        <v>21.472000000000001</v>
      </c>
      <c r="J268" s="22">
        <v>0.104</v>
      </c>
      <c r="K268" s="22">
        <v>0.02</v>
      </c>
      <c r="L268" s="22">
        <v>0.4</v>
      </c>
      <c r="N268" s="21">
        <f t="shared" si="305"/>
        <v>98.567000000000007</v>
      </c>
      <c r="O268" s="21"/>
      <c r="P268" s="22"/>
      <c r="Q268" s="26">
        <v>12</v>
      </c>
      <c r="R268" s="26">
        <v>4</v>
      </c>
      <c r="S268" s="25">
        <v>0</v>
      </c>
      <c r="T268" s="21"/>
      <c r="U268" s="24">
        <f t="shared" si="306"/>
        <v>1.8617060150690095</v>
      </c>
      <c r="V268" s="24">
        <f t="shared" si="307"/>
        <v>1.1371832371188821E-2</v>
      </c>
      <c r="W268" s="24">
        <f t="shared" si="308"/>
        <v>0.24588565359387946</v>
      </c>
      <c r="X268" s="24">
        <f t="shared" si="309"/>
        <v>1.858408449545999E-2</v>
      </c>
      <c r="Y268" s="24">
        <f t="shared" si="310"/>
        <v>0</v>
      </c>
      <c r="Z268" s="24">
        <f t="shared" si="311"/>
        <v>0.11025078241886647</v>
      </c>
      <c r="AA268" s="24">
        <f t="shared" si="312"/>
        <v>0.87844363511798995</v>
      </c>
      <c r="AB268" s="24">
        <f t="shared" si="313"/>
        <v>0.85026382859198257</v>
      </c>
      <c r="AC268" s="24">
        <f t="shared" si="314"/>
        <v>3.2555708238712774E-3</v>
      </c>
      <c r="AD268" s="24">
        <f t="shared" si="315"/>
        <v>5.9459373738753507E-4</v>
      </c>
      <c r="AE268" s="24">
        <f t="shared" si="316"/>
        <v>2.8662574590991245E-2</v>
      </c>
      <c r="AF268" s="24">
        <f t="shared" si="317"/>
        <v>0</v>
      </c>
      <c r="AG268" s="24">
        <f t="shared" si="318"/>
        <v>4.0090185708106265</v>
      </c>
      <c r="AH268" s="24">
        <f t="shared" si="319"/>
        <v>0.88848851529521611</v>
      </c>
      <c r="AI268" s="23">
        <f t="shared" si="320"/>
        <v>0</v>
      </c>
      <c r="AJ268" s="21"/>
      <c r="AK268" s="21">
        <f t="shared" si="321"/>
        <v>50.37</v>
      </c>
      <c r="AL268" s="21">
        <f t="shared" si="322"/>
        <v>0.40899999999999997</v>
      </c>
      <c r="AM268" s="21">
        <f t="shared" si="323"/>
        <v>5.6449999999999996</v>
      </c>
      <c r="AN268" s="21">
        <f t="shared" si="324"/>
        <v>0.63600000000000001</v>
      </c>
      <c r="AO268" s="21">
        <f t="shared" si="325"/>
        <v>0</v>
      </c>
      <c r="AP268" s="21">
        <f t="shared" si="326"/>
        <v>3.5670000000000002</v>
      </c>
      <c r="AQ268" s="21">
        <f t="shared" si="327"/>
        <v>15.944000000000001</v>
      </c>
      <c r="AR268" s="21">
        <f t="shared" si="328"/>
        <v>21.472000000000001</v>
      </c>
      <c r="AS268" s="21">
        <f t="shared" si="329"/>
        <v>0.104</v>
      </c>
      <c r="AT268" s="21">
        <f t="shared" si="330"/>
        <v>0.02</v>
      </c>
      <c r="AU268" s="21">
        <f t="shared" si="331"/>
        <v>0.4</v>
      </c>
      <c r="AV268" s="21">
        <f t="shared" si="332"/>
        <v>0</v>
      </c>
      <c r="AW268" s="21">
        <f t="shared" si="333"/>
        <v>98.567000000000007</v>
      </c>
      <c r="AX268" s="21"/>
      <c r="AY268" s="21">
        <f t="shared" si="334"/>
        <v>0.8383821571238349</v>
      </c>
      <c r="AZ268" s="21">
        <f t="shared" si="335"/>
        <v>5.1210778053239168E-3</v>
      </c>
      <c r="BA268" s="21">
        <f t="shared" si="336"/>
        <v>0.11072969792075324</v>
      </c>
      <c r="BB268" s="21">
        <f t="shared" si="337"/>
        <v>8.3689716428712417E-3</v>
      </c>
      <c r="BC268" s="21">
        <f t="shared" si="338"/>
        <v>4.9649240020043436E-2</v>
      </c>
      <c r="BD268" s="21">
        <f t="shared" si="339"/>
        <v>0</v>
      </c>
      <c r="BE268" s="21">
        <f t="shared" si="340"/>
        <v>0.39558956342235591</v>
      </c>
      <c r="BF268" s="21">
        <f t="shared" si="341"/>
        <v>0.38289934982720314</v>
      </c>
      <c r="BG268" s="21">
        <f t="shared" si="342"/>
        <v>1.4660813618768097E-3</v>
      </c>
      <c r="BH268" s="21">
        <f t="shared" si="343"/>
        <v>2.6776342565816249E-4</v>
      </c>
      <c r="BI268" s="21">
        <f t="shared" si="344"/>
        <v>1.290761856051011E-2</v>
      </c>
      <c r="BJ268" s="21">
        <f t="shared" si="345"/>
        <v>0</v>
      </c>
      <c r="BK268" s="21">
        <f t="shared" si="346"/>
        <v>1.8053815211104307</v>
      </c>
      <c r="BL268" s="21">
        <f t="shared" si="347"/>
        <v>2.220593555396984</v>
      </c>
    </row>
    <row r="269" spans="1:64" x14ac:dyDescent="0.2">
      <c r="A269" s="21" t="s">
        <v>1668</v>
      </c>
      <c r="B269" s="27">
        <v>1279.6119259933846</v>
      </c>
      <c r="C269" s="22">
        <v>50.414000000000001</v>
      </c>
      <c r="D269" s="22">
        <v>0.47599999999999998</v>
      </c>
      <c r="E269" s="22">
        <v>5.5469999999999997</v>
      </c>
      <c r="F269" s="22">
        <v>0.61899999999999999</v>
      </c>
      <c r="G269" s="22">
        <v>3.456</v>
      </c>
      <c r="H269" s="22">
        <v>15.997</v>
      </c>
      <c r="I269" s="22">
        <v>21.350999999999999</v>
      </c>
      <c r="J269" s="22">
        <v>4.8000000000000001E-2</v>
      </c>
      <c r="K269" s="22">
        <v>5.8999999999999997E-2</v>
      </c>
      <c r="L269" s="22">
        <v>0.40799999999999997</v>
      </c>
      <c r="N269" s="21">
        <f t="shared" si="305"/>
        <v>98.375</v>
      </c>
      <c r="O269" s="21"/>
      <c r="P269" s="22"/>
      <c r="Q269" s="26">
        <v>12</v>
      </c>
      <c r="R269" s="26">
        <v>4</v>
      </c>
      <c r="S269" s="25">
        <v>0</v>
      </c>
      <c r="T269" s="21"/>
      <c r="U269" s="24">
        <f t="shared" si="306"/>
        <v>1.8651287239293266</v>
      </c>
      <c r="V269" s="24">
        <f t="shared" si="307"/>
        <v>1.3247459374154964E-2</v>
      </c>
      <c r="W269" s="24">
        <f t="shared" si="308"/>
        <v>0.24184990001916704</v>
      </c>
      <c r="X269" s="24">
        <f t="shared" si="309"/>
        <v>1.8104778135085875E-2</v>
      </c>
      <c r="Y269" s="24">
        <f t="shared" si="310"/>
        <v>0</v>
      </c>
      <c r="Z269" s="24">
        <f t="shared" si="311"/>
        <v>0.1069229191358458</v>
      </c>
      <c r="AA269" s="24">
        <f t="shared" si="312"/>
        <v>0.8822134241848647</v>
      </c>
      <c r="AB269" s="24">
        <f t="shared" si="313"/>
        <v>0.84628750425333255</v>
      </c>
      <c r="AC269" s="24">
        <f t="shared" si="314"/>
        <v>1.5040197809766281E-3</v>
      </c>
      <c r="AD269" s="24">
        <f t="shared" si="315"/>
        <v>1.7557426094650453E-3</v>
      </c>
      <c r="AE269" s="24">
        <f t="shared" si="316"/>
        <v>2.9264012394345087E-2</v>
      </c>
      <c r="AF269" s="24">
        <f t="shared" si="317"/>
        <v>0</v>
      </c>
      <c r="AG269" s="24">
        <f t="shared" si="318"/>
        <v>4.0062784838165646</v>
      </c>
      <c r="AH269" s="24">
        <f t="shared" si="319"/>
        <v>0.8919027494461621</v>
      </c>
      <c r="AI269" s="23">
        <f t="shared" si="320"/>
        <v>0</v>
      </c>
      <c r="AJ269" s="21"/>
      <c r="AK269" s="21">
        <f t="shared" si="321"/>
        <v>50.414000000000001</v>
      </c>
      <c r="AL269" s="21">
        <f t="shared" si="322"/>
        <v>0.47599999999999998</v>
      </c>
      <c r="AM269" s="21">
        <f t="shared" si="323"/>
        <v>5.5469999999999997</v>
      </c>
      <c r="AN269" s="21">
        <f t="shared" si="324"/>
        <v>0.61899999999999999</v>
      </c>
      <c r="AO269" s="21">
        <f t="shared" si="325"/>
        <v>0</v>
      </c>
      <c r="AP269" s="21">
        <f t="shared" si="326"/>
        <v>3.456</v>
      </c>
      <c r="AQ269" s="21">
        <f t="shared" si="327"/>
        <v>15.997</v>
      </c>
      <c r="AR269" s="21">
        <f t="shared" si="328"/>
        <v>21.350999999999999</v>
      </c>
      <c r="AS269" s="21">
        <f t="shared" si="329"/>
        <v>4.8000000000000001E-2</v>
      </c>
      <c r="AT269" s="21">
        <f t="shared" si="330"/>
        <v>5.8999999999999997E-2</v>
      </c>
      <c r="AU269" s="21">
        <f t="shared" si="331"/>
        <v>0.40799999999999997</v>
      </c>
      <c r="AV269" s="21">
        <f t="shared" si="332"/>
        <v>0</v>
      </c>
      <c r="AW269" s="21">
        <f t="shared" si="333"/>
        <v>98.375</v>
      </c>
      <c r="AX269" s="21"/>
      <c r="AY269" s="21">
        <f t="shared" si="334"/>
        <v>0.83911451398135828</v>
      </c>
      <c r="AZ269" s="21">
        <f t="shared" si="335"/>
        <v>5.9599829714772241E-3</v>
      </c>
      <c r="BA269" s="21">
        <f t="shared" si="336"/>
        <v>0.10880737544134955</v>
      </c>
      <c r="BB269" s="21">
        <f t="shared" si="337"/>
        <v>8.1452727153102176E-3</v>
      </c>
      <c r="BC269" s="21">
        <f t="shared" si="338"/>
        <v>4.810422582261567E-2</v>
      </c>
      <c r="BD269" s="21">
        <f t="shared" si="339"/>
        <v>0</v>
      </c>
      <c r="BE269" s="21">
        <f t="shared" si="340"/>
        <v>0.39690455632635641</v>
      </c>
      <c r="BF269" s="21">
        <f t="shared" si="341"/>
        <v>0.38074161783534899</v>
      </c>
      <c r="BG269" s="21">
        <f t="shared" si="342"/>
        <v>6.7665293625083524E-4</v>
      </c>
      <c r="BH269" s="21">
        <f t="shared" si="343"/>
        <v>7.8990210569157928E-4</v>
      </c>
      <c r="BI269" s="21">
        <f t="shared" si="344"/>
        <v>1.3165770931720311E-2</v>
      </c>
      <c r="BJ269" s="21">
        <f t="shared" si="345"/>
        <v>0</v>
      </c>
      <c r="BK269" s="21">
        <f t="shared" si="346"/>
        <v>1.8024098710674792</v>
      </c>
      <c r="BL269" s="21">
        <f t="shared" si="347"/>
        <v>2.2227344335635721</v>
      </c>
    </row>
    <row r="270" spans="1:64" x14ac:dyDescent="0.2">
      <c r="A270" s="21" t="s">
        <v>1669</v>
      </c>
      <c r="B270" s="27">
        <v>1296.1043484958461</v>
      </c>
      <c r="C270" s="22">
        <v>50.497999999999998</v>
      </c>
      <c r="D270" s="22">
        <v>0.44900000000000001</v>
      </c>
      <c r="E270" s="22">
        <v>5.6909999999999998</v>
      </c>
      <c r="F270" s="22">
        <v>0.56399999999999995</v>
      </c>
      <c r="G270" s="22">
        <v>3.3639999999999999</v>
      </c>
      <c r="H270" s="22">
        <v>16.135000000000002</v>
      </c>
      <c r="I270" s="22">
        <v>21.425000000000001</v>
      </c>
      <c r="J270" s="22">
        <v>7.1999999999999995E-2</v>
      </c>
      <c r="K270" s="22">
        <v>2.1999999999999999E-2</v>
      </c>
      <c r="L270" s="22">
        <v>0.40500000000000003</v>
      </c>
      <c r="N270" s="21">
        <f t="shared" si="305"/>
        <v>98.625</v>
      </c>
      <c r="O270" s="21"/>
      <c r="P270" s="22"/>
      <c r="Q270" s="26">
        <v>12</v>
      </c>
      <c r="R270" s="26">
        <v>4</v>
      </c>
      <c r="S270" s="25">
        <v>0</v>
      </c>
      <c r="T270" s="21"/>
      <c r="U270" s="24">
        <f t="shared" si="306"/>
        <v>1.8623520522548429</v>
      </c>
      <c r="V270" s="24">
        <f t="shared" si="307"/>
        <v>1.2456669302805848E-2</v>
      </c>
      <c r="W270" s="24">
        <f t="shared" si="308"/>
        <v>0.24734679213522501</v>
      </c>
      <c r="X270" s="24">
        <f t="shared" si="309"/>
        <v>1.6444156922859651E-2</v>
      </c>
      <c r="Y270" s="24">
        <f t="shared" si="310"/>
        <v>0</v>
      </c>
      <c r="Z270" s="24">
        <f t="shared" si="311"/>
        <v>0.10374878294239934</v>
      </c>
      <c r="AA270" s="24">
        <f t="shared" si="312"/>
        <v>0.88702127676582143</v>
      </c>
      <c r="AB270" s="24">
        <f t="shared" si="313"/>
        <v>0.84654585748915678</v>
      </c>
      <c r="AC270" s="24">
        <f t="shared" si="314"/>
        <v>2.2489238885169648E-3</v>
      </c>
      <c r="AD270" s="24">
        <f t="shared" si="315"/>
        <v>6.5262163746487704E-4</v>
      </c>
      <c r="AE270" s="24">
        <f t="shared" si="316"/>
        <v>2.8957341148430151E-2</v>
      </c>
      <c r="AF270" s="24">
        <f t="shared" si="317"/>
        <v>0</v>
      </c>
      <c r="AG270" s="24">
        <f t="shared" si="318"/>
        <v>4.0077744744875226</v>
      </c>
      <c r="AH270" s="24">
        <f t="shared" si="319"/>
        <v>0.89528470110112823</v>
      </c>
      <c r="AI270" s="23">
        <f t="shared" si="320"/>
        <v>0</v>
      </c>
      <c r="AJ270" s="21"/>
      <c r="AK270" s="21">
        <f t="shared" si="321"/>
        <v>50.497999999999998</v>
      </c>
      <c r="AL270" s="21">
        <f t="shared" si="322"/>
        <v>0.44900000000000001</v>
      </c>
      <c r="AM270" s="21">
        <f t="shared" si="323"/>
        <v>5.6909999999999998</v>
      </c>
      <c r="AN270" s="21">
        <f t="shared" si="324"/>
        <v>0.56399999999999995</v>
      </c>
      <c r="AO270" s="21">
        <f t="shared" si="325"/>
        <v>0</v>
      </c>
      <c r="AP270" s="21">
        <f t="shared" si="326"/>
        <v>3.3639999999999999</v>
      </c>
      <c r="AQ270" s="21">
        <f t="shared" si="327"/>
        <v>16.135000000000002</v>
      </c>
      <c r="AR270" s="21">
        <f t="shared" si="328"/>
        <v>21.425000000000001</v>
      </c>
      <c r="AS270" s="21">
        <f t="shared" si="329"/>
        <v>7.1999999999999995E-2</v>
      </c>
      <c r="AT270" s="21">
        <f t="shared" si="330"/>
        <v>2.1999999999999999E-2</v>
      </c>
      <c r="AU270" s="21">
        <f t="shared" si="331"/>
        <v>0.40500000000000003</v>
      </c>
      <c r="AV270" s="21">
        <f t="shared" si="332"/>
        <v>0</v>
      </c>
      <c r="AW270" s="21">
        <f t="shared" si="333"/>
        <v>98.625</v>
      </c>
      <c r="AX270" s="21"/>
      <c r="AY270" s="21">
        <f t="shared" si="334"/>
        <v>0.8405126498002663</v>
      </c>
      <c r="AZ270" s="21">
        <f t="shared" si="335"/>
        <v>5.6219167104900707E-3</v>
      </c>
      <c r="BA270" s="21">
        <f t="shared" si="336"/>
        <v>0.11163201255394273</v>
      </c>
      <c r="BB270" s="21">
        <f t="shared" si="337"/>
        <v>7.421540890848081E-3</v>
      </c>
      <c r="BC270" s="21">
        <f t="shared" si="338"/>
        <v>4.6823673514837703E-2</v>
      </c>
      <c r="BD270" s="21">
        <f t="shared" si="339"/>
        <v>0</v>
      </c>
      <c r="BE270" s="21">
        <f t="shared" si="340"/>
        <v>0.40032850011413151</v>
      </c>
      <c r="BF270" s="21">
        <f t="shared" si="341"/>
        <v>0.38206122252458213</v>
      </c>
      <c r="BG270" s="21">
        <f t="shared" si="342"/>
        <v>1.0149794043762528E-3</v>
      </c>
      <c r="BH270" s="21">
        <f t="shared" si="343"/>
        <v>2.945397682239787E-4</v>
      </c>
      <c r="BI270" s="21">
        <f t="shared" si="344"/>
        <v>1.3068963792516486E-2</v>
      </c>
      <c r="BJ270" s="21">
        <f t="shared" si="345"/>
        <v>0</v>
      </c>
      <c r="BK270" s="21">
        <f t="shared" si="346"/>
        <v>1.8087799990742153</v>
      </c>
      <c r="BL270" s="21">
        <f t="shared" si="347"/>
        <v>2.2157335201289352</v>
      </c>
    </row>
    <row r="271" spans="1:64" x14ac:dyDescent="0.2">
      <c r="A271" s="21" t="s">
        <v>1670</v>
      </c>
      <c r="B271" s="27">
        <v>1318.9078569978356</v>
      </c>
      <c r="C271" s="22">
        <v>50.606999999999999</v>
      </c>
      <c r="D271" s="22">
        <v>0.44</v>
      </c>
      <c r="E271" s="22">
        <v>5.694</v>
      </c>
      <c r="F271" s="22">
        <v>0.56999999999999995</v>
      </c>
      <c r="G271" s="22">
        <v>3.4820000000000002</v>
      </c>
      <c r="H271" s="22">
        <v>16.295000000000002</v>
      </c>
      <c r="I271" s="22">
        <v>21.661999999999999</v>
      </c>
      <c r="J271" s="22">
        <v>0.1</v>
      </c>
      <c r="K271" s="22">
        <v>5.2999999999999999E-2</v>
      </c>
      <c r="L271" s="22">
        <v>0.38600000000000001</v>
      </c>
      <c r="N271" s="21">
        <f t="shared" si="305"/>
        <v>99.288999999999987</v>
      </c>
      <c r="O271" s="21"/>
      <c r="P271" s="22"/>
      <c r="Q271" s="26">
        <v>12</v>
      </c>
      <c r="R271" s="26">
        <v>4</v>
      </c>
      <c r="S271" s="25">
        <v>0</v>
      </c>
      <c r="T271" s="21"/>
      <c r="U271" s="24">
        <f t="shared" si="306"/>
        <v>1.8568053984292527</v>
      </c>
      <c r="V271" s="24">
        <f t="shared" si="307"/>
        <v>1.2144411204414682E-2</v>
      </c>
      <c r="W271" s="24">
        <f t="shared" si="308"/>
        <v>0.24620867607010113</v>
      </c>
      <c r="X271" s="24">
        <f t="shared" si="309"/>
        <v>1.6533909551271802E-2</v>
      </c>
      <c r="Y271" s="24">
        <f t="shared" si="310"/>
        <v>0</v>
      </c>
      <c r="Z271" s="24">
        <f t="shared" si="311"/>
        <v>0.10683756562725263</v>
      </c>
      <c r="AA271" s="24">
        <f t="shared" si="312"/>
        <v>0.89122554405732635</v>
      </c>
      <c r="AB271" s="24">
        <f t="shared" si="313"/>
        <v>0.85152303947288288</v>
      </c>
      <c r="AC271" s="24">
        <f t="shared" si="314"/>
        <v>3.107495114295982E-3</v>
      </c>
      <c r="AD271" s="24">
        <f t="shared" si="315"/>
        <v>1.5641660331123706E-3</v>
      </c>
      <c r="AE271" s="24">
        <f t="shared" si="316"/>
        <v>2.7457383991471893E-2</v>
      </c>
      <c r="AF271" s="24">
        <f t="shared" si="317"/>
        <v>0</v>
      </c>
      <c r="AG271" s="24">
        <f t="shared" si="318"/>
        <v>4.0134075895513828</v>
      </c>
      <c r="AH271" s="24">
        <f t="shared" si="319"/>
        <v>0.89295510014289892</v>
      </c>
      <c r="AI271" s="23">
        <f t="shared" si="320"/>
        <v>0</v>
      </c>
      <c r="AJ271" s="21"/>
      <c r="AK271" s="21">
        <f t="shared" si="321"/>
        <v>50.606999999999999</v>
      </c>
      <c r="AL271" s="21">
        <f t="shared" si="322"/>
        <v>0.44</v>
      </c>
      <c r="AM271" s="21">
        <f t="shared" si="323"/>
        <v>5.694</v>
      </c>
      <c r="AN271" s="21">
        <f t="shared" si="324"/>
        <v>0.56999999999999995</v>
      </c>
      <c r="AO271" s="21">
        <f t="shared" si="325"/>
        <v>0</v>
      </c>
      <c r="AP271" s="21">
        <f t="shared" si="326"/>
        <v>3.4820000000000002</v>
      </c>
      <c r="AQ271" s="21">
        <f t="shared" si="327"/>
        <v>16.295000000000002</v>
      </c>
      <c r="AR271" s="21">
        <f t="shared" si="328"/>
        <v>21.661999999999999</v>
      </c>
      <c r="AS271" s="21">
        <f t="shared" si="329"/>
        <v>0.1</v>
      </c>
      <c r="AT271" s="21">
        <f t="shared" si="330"/>
        <v>5.2999999999999999E-2</v>
      </c>
      <c r="AU271" s="21">
        <f t="shared" si="331"/>
        <v>0.38600000000000001</v>
      </c>
      <c r="AV271" s="21">
        <f t="shared" si="332"/>
        <v>0</v>
      </c>
      <c r="AW271" s="21">
        <f t="shared" si="333"/>
        <v>99.288999999999987</v>
      </c>
      <c r="AX271" s="21"/>
      <c r="AY271" s="21">
        <f t="shared" si="334"/>
        <v>0.84232689747003997</v>
      </c>
      <c r="AZ271" s="21">
        <f t="shared" si="335"/>
        <v>5.5092279568276867E-3</v>
      </c>
      <c r="BA271" s="21">
        <f t="shared" si="336"/>
        <v>0.11169085916045508</v>
      </c>
      <c r="BB271" s="21">
        <f t="shared" si="337"/>
        <v>7.5004934535166778E-3</v>
      </c>
      <c r="BC271" s="21">
        <f t="shared" si="338"/>
        <v>4.8466121040031188E-2</v>
      </c>
      <c r="BD271" s="21">
        <f t="shared" si="339"/>
        <v>0</v>
      </c>
      <c r="BE271" s="21">
        <f t="shared" si="340"/>
        <v>0.4042982900130011</v>
      </c>
      <c r="BF271" s="21">
        <f t="shared" si="341"/>
        <v>0.38628752402928807</v>
      </c>
      <c r="BG271" s="21">
        <f t="shared" si="342"/>
        <v>1.4096936171892403E-3</v>
      </c>
      <c r="BH271" s="21">
        <f t="shared" si="343"/>
        <v>7.0957307799413059E-4</v>
      </c>
      <c r="BI271" s="21">
        <f t="shared" si="344"/>
        <v>1.2455851910892254E-2</v>
      </c>
      <c r="BJ271" s="21">
        <f t="shared" si="345"/>
        <v>0</v>
      </c>
      <c r="BK271" s="21">
        <f t="shared" si="346"/>
        <v>1.8206545317292355</v>
      </c>
      <c r="BL271" s="21">
        <f t="shared" si="347"/>
        <v>2.2043762392085977</v>
      </c>
    </row>
    <row r="272" spans="1:64" x14ac:dyDescent="0.2">
      <c r="A272" s="21" t="s">
        <v>1671</v>
      </c>
      <c r="B272" s="27">
        <v>1329.6781866120953</v>
      </c>
      <c r="C272" s="22">
        <v>50.518999999999998</v>
      </c>
      <c r="D272" s="22">
        <v>0.47299999999999998</v>
      </c>
      <c r="E272" s="22">
        <v>5.593</v>
      </c>
      <c r="F272" s="22">
        <v>0.55900000000000005</v>
      </c>
      <c r="G272" s="22">
        <v>3.4420000000000002</v>
      </c>
      <c r="H272" s="22">
        <v>16.356000000000002</v>
      </c>
      <c r="I272" s="22">
        <v>21.629000000000001</v>
      </c>
      <c r="J272" s="22">
        <v>0.128</v>
      </c>
      <c r="K272" s="22">
        <v>0.05</v>
      </c>
      <c r="L272" s="22">
        <v>0.39700000000000002</v>
      </c>
      <c r="N272" s="21">
        <f t="shared" si="305"/>
        <v>99.146000000000001</v>
      </c>
      <c r="O272" s="21"/>
      <c r="P272" s="22"/>
      <c r="Q272" s="26">
        <v>12</v>
      </c>
      <c r="R272" s="26">
        <v>4</v>
      </c>
      <c r="S272" s="25">
        <v>0</v>
      </c>
      <c r="T272" s="21"/>
      <c r="U272" s="24">
        <f t="shared" si="306"/>
        <v>1.8565721430765563</v>
      </c>
      <c r="V272" s="24">
        <f t="shared" si="307"/>
        <v>1.3076340336761427E-2</v>
      </c>
      <c r="W272" s="24">
        <f t="shared" si="308"/>
        <v>0.24223226867971537</v>
      </c>
      <c r="X272" s="24">
        <f t="shared" si="309"/>
        <v>1.6241038543642523E-2</v>
      </c>
      <c r="Y272" s="24">
        <f t="shared" si="310"/>
        <v>0</v>
      </c>
      <c r="Z272" s="24">
        <f t="shared" si="311"/>
        <v>0.10578092741078138</v>
      </c>
      <c r="AA272" s="24">
        <f t="shared" si="312"/>
        <v>0.89600751056259709</v>
      </c>
      <c r="AB272" s="24">
        <f t="shared" si="313"/>
        <v>0.85159985639961511</v>
      </c>
      <c r="AC272" s="24">
        <f t="shared" si="314"/>
        <v>3.9840218488259018E-3</v>
      </c>
      <c r="AD272" s="24">
        <f t="shared" si="315"/>
        <v>1.4780130638998509E-3</v>
      </c>
      <c r="AE272" s="24">
        <f t="shared" si="316"/>
        <v>2.8285486105216931E-2</v>
      </c>
      <c r="AF272" s="24">
        <f t="shared" si="317"/>
        <v>0</v>
      </c>
      <c r="AG272" s="24">
        <f t="shared" si="318"/>
        <v>4.0152576060276122</v>
      </c>
      <c r="AH272" s="24">
        <f t="shared" si="319"/>
        <v>0.89440791747928683</v>
      </c>
      <c r="AI272" s="23">
        <f t="shared" si="320"/>
        <v>0</v>
      </c>
      <c r="AJ272" s="21"/>
      <c r="AK272" s="21">
        <f t="shared" si="321"/>
        <v>50.518999999999998</v>
      </c>
      <c r="AL272" s="21">
        <f t="shared" si="322"/>
        <v>0.47299999999999998</v>
      </c>
      <c r="AM272" s="21">
        <f t="shared" si="323"/>
        <v>5.593</v>
      </c>
      <c r="AN272" s="21">
        <f t="shared" si="324"/>
        <v>0.55900000000000005</v>
      </c>
      <c r="AO272" s="21">
        <f t="shared" si="325"/>
        <v>0</v>
      </c>
      <c r="AP272" s="21">
        <f t="shared" si="326"/>
        <v>3.4420000000000006</v>
      </c>
      <c r="AQ272" s="21">
        <f t="shared" si="327"/>
        <v>16.356000000000002</v>
      </c>
      <c r="AR272" s="21">
        <f t="shared" si="328"/>
        <v>21.629000000000001</v>
      </c>
      <c r="AS272" s="21">
        <f t="shared" si="329"/>
        <v>0.128</v>
      </c>
      <c r="AT272" s="21">
        <f t="shared" si="330"/>
        <v>0.05</v>
      </c>
      <c r="AU272" s="21">
        <f t="shared" si="331"/>
        <v>0.39700000000000002</v>
      </c>
      <c r="AV272" s="21">
        <f t="shared" si="332"/>
        <v>0</v>
      </c>
      <c r="AW272" s="21">
        <f t="shared" si="333"/>
        <v>99.146000000000001</v>
      </c>
      <c r="AX272" s="21"/>
      <c r="AY272" s="21">
        <f t="shared" si="334"/>
        <v>0.84086218375499333</v>
      </c>
      <c r="AZ272" s="21">
        <f t="shared" si="335"/>
        <v>5.9224200535897623E-3</v>
      </c>
      <c r="BA272" s="21">
        <f t="shared" si="336"/>
        <v>0.10970969007453904</v>
      </c>
      <c r="BB272" s="21">
        <f t="shared" si="337"/>
        <v>7.3557470886242522E-3</v>
      </c>
      <c r="BC272" s="21">
        <f t="shared" si="338"/>
        <v>4.7909359167084248E-2</v>
      </c>
      <c r="BD272" s="21">
        <f t="shared" si="339"/>
        <v>0</v>
      </c>
      <c r="BE272" s="21">
        <f t="shared" si="340"/>
        <v>0.4058117724119451</v>
      </c>
      <c r="BF272" s="21">
        <f t="shared" si="341"/>
        <v>0.38569905166787338</v>
      </c>
      <c r="BG272" s="21">
        <f t="shared" si="342"/>
        <v>1.8044078300022274E-3</v>
      </c>
      <c r="BH272" s="21">
        <f t="shared" si="343"/>
        <v>6.694085641454062E-4</v>
      </c>
      <c r="BI272" s="21">
        <f t="shared" si="344"/>
        <v>1.2810811421306283E-2</v>
      </c>
      <c r="BJ272" s="21">
        <f t="shared" si="345"/>
        <v>0</v>
      </c>
      <c r="BK272" s="21">
        <f t="shared" si="346"/>
        <v>1.8185548520341028</v>
      </c>
      <c r="BL272" s="21">
        <f t="shared" si="347"/>
        <v>2.207938683585176</v>
      </c>
    </row>
    <row r="273" spans="1:64" x14ac:dyDescent="0.2">
      <c r="A273" s="21" t="s">
        <v>1672</v>
      </c>
      <c r="B273" s="27">
        <v>1340.4485162263682</v>
      </c>
      <c r="C273" s="22">
        <v>50.381999999999998</v>
      </c>
      <c r="D273" s="22">
        <v>0.38900000000000001</v>
      </c>
      <c r="E273" s="22">
        <v>5.6550000000000002</v>
      </c>
      <c r="F273" s="22">
        <v>0.59</v>
      </c>
      <c r="G273" s="22">
        <v>3.44</v>
      </c>
      <c r="H273" s="22">
        <v>16.238</v>
      </c>
      <c r="I273" s="22">
        <v>21.576000000000001</v>
      </c>
      <c r="J273" s="22">
        <v>0.13600000000000001</v>
      </c>
      <c r="K273" s="22">
        <v>7.5999999999999998E-2</v>
      </c>
      <c r="L273" s="22">
        <v>0.38300000000000001</v>
      </c>
      <c r="N273" s="21">
        <f t="shared" si="305"/>
        <v>98.864999999999995</v>
      </c>
      <c r="O273" s="21"/>
      <c r="P273" s="22"/>
      <c r="Q273" s="26">
        <v>12</v>
      </c>
      <c r="R273" s="26">
        <v>4</v>
      </c>
      <c r="S273" s="25">
        <v>0</v>
      </c>
      <c r="T273" s="21"/>
      <c r="U273" s="24">
        <f t="shared" si="306"/>
        <v>1.8569313970471317</v>
      </c>
      <c r="V273" s="24">
        <f t="shared" si="307"/>
        <v>1.078544447308998E-2</v>
      </c>
      <c r="W273" s="24">
        <f t="shared" si="308"/>
        <v>0.2456309895895227</v>
      </c>
      <c r="X273" s="24">
        <f t="shared" si="309"/>
        <v>1.7191642525859738E-2</v>
      </c>
      <c r="Y273" s="24">
        <f t="shared" si="310"/>
        <v>0</v>
      </c>
      <c r="Z273" s="24">
        <f t="shared" si="311"/>
        <v>0.10602745038235682</v>
      </c>
      <c r="AA273" s="24">
        <f t="shared" si="312"/>
        <v>0.89213475081731919</v>
      </c>
      <c r="AB273" s="24">
        <f t="shared" si="313"/>
        <v>0.85198793278299112</v>
      </c>
      <c r="AC273" s="24">
        <f t="shared" si="314"/>
        <v>4.2453550913180106E-3</v>
      </c>
      <c r="AD273" s="24">
        <f t="shared" si="315"/>
        <v>2.2531247176050284E-3</v>
      </c>
      <c r="AE273" s="24">
        <f t="shared" si="316"/>
        <v>2.7367509989787851E-2</v>
      </c>
      <c r="AF273" s="24">
        <f t="shared" si="317"/>
        <v>0</v>
      </c>
      <c r="AG273" s="24">
        <f t="shared" si="318"/>
        <v>4.0145555974169822</v>
      </c>
      <c r="AH273" s="24">
        <f t="shared" si="319"/>
        <v>0.89377733372900314</v>
      </c>
      <c r="AI273" s="23">
        <f t="shared" si="320"/>
        <v>0</v>
      </c>
      <c r="AJ273" s="21"/>
      <c r="AK273" s="21">
        <f t="shared" si="321"/>
        <v>50.381999999999998</v>
      </c>
      <c r="AL273" s="21">
        <f t="shared" si="322"/>
        <v>0.38900000000000001</v>
      </c>
      <c r="AM273" s="21">
        <f t="shared" si="323"/>
        <v>5.6550000000000002</v>
      </c>
      <c r="AN273" s="21">
        <f t="shared" si="324"/>
        <v>0.59</v>
      </c>
      <c r="AO273" s="21">
        <f t="shared" si="325"/>
        <v>0</v>
      </c>
      <c r="AP273" s="21">
        <f t="shared" si="326"/>
        <v>3.44</v>
      </c>
      <c r="AQ273" s="21">
        <f t="shared" si="327"/>
        <v>16.238</v>
      </c>
      <c r="AR273" s="21">
        <f t="shared" si="328"/>
        <v>21.576000000000001</v>
      </c>
      <c r="AS273" s="21">
        <f t="shared" si="329"/>
        <v>0.13600000000000001</v>
      </c>
      <c r="AT273" s="21">
        <f t="shared" si="330"/>
        <v>7.5999999999999998E-2</v>
      </c>
      <c r="AU273" s="21">
        <f t="shared" si="331"/>
        <v>0.38300000000000001</v>
      </c>
      <c r="AV273" s="21">
        <f t="shared" si="332"/>
        <v>0</v>
      </c>
      <c r="AW273" s="21">
        <f t="shared" si="333"/>
        <v>98.864999999999995</v>
      </c>
      <c r="AX273" s="21"/>
      <c r="AY273" s="21">
        <f t="shared" si="334"/>
        <v>0.83858189081225032</v>
      </c>
      <c r="AZ273" s="21">
        <f t="shared" si="335"/>
        <v>4.8706583527408408E-3</v>
      </c>
      <c r="BA273" s="21">
        <f t="shared" si="336"/>
        <v>0.11092585327579445</v>
      </c>
      <c r="BB273" s="21">
        <f t="shared" si="337"/>
        <v>7.7636686624119999E-3</v>
      </c>
      <c r="BC273" s="21">
        <f t="shared" si="338"/>
        <v>4.7881521073436892E-2</v>
      </c>
      <c r="BD273" s="21">
        <f t="shared" si="339"/>
        <v>0</v>
      </c>
      <c r="BE273" s="21">
        <f t="shared" si="340"/>
        <v>0.40288405236152874</v>
      </c>
      <c r="BF273" s="21">
        <f t="shared" si="341"/>
        <v>0.38475392939044967</v>
      </c>
      <c r="BG273" s="21">
        <f t="shared" si="342"/>
        <v>1.9171833193773668E-3</v>
      </c>
      <c r="BH273" s="21">
        <f t="shared" si="343"/>
        <v>1.0175010175010174E-3</v>
      </c>
      <c r="BI273" s="21">
        <f t="shared" si="344"/>
        <v>1.235904477168843E-2</v>
      </c>
      <c r="BJ273" s="21">
        <f t="shared" si="345"/>
        <v>0</v>
      </c>
      <c r="BK273" s="21">
        <f t="shared" si="346"/>
        <v>1.8129553030371794</v>
      </c>
      <c r="BL273" s="21">
        <f t="shared" si="347"/>
        <v>2.214370972462222</v>
      </c>
    </row>
    <row r="274" spans="1:64" x14ac:dyDescent="0.2">
      <c r="A274" s="21" t="s">
        <v>1673</v>
      </c>
      <c r="B274" s="27">
        <v>1351.2188458406438</v>
      </c>
      <c r="C274" s="22">
        <v>50.723999999999997</v>
      </c>
      <c r="D274" s="22">
        <v>0.47</v>
      </c>
      <c r="E274" s="22">
        <v>5.6070000000000002</v>
      </c>
      <c r="F274" s="22">
        <v>0.55900000000000005</v>
      </c>
      <c r="G274" s="22">
        <v>3.4089999999999998</v>
      </c>
      <c r="H274" s="22">
        <v>16.190999999999999</v>
      </c>
      <c r="I274" s="22">
        <v>21.542999999999999</v>
      </c>
      <c r="J274" s="22">
        <v>3.2000000000000001E-2</v>
      </c>
      <c r="K274" s="22">
        <v>3.9E-2</v>
      </c>
      <c r="L274" s="22">
        <v>0.35399999999999998</v>
      </c>
      <c r="N274" s="21">
        <f t="shared" si="305"/>
        <v>98.927999999999983</v>
      </c>
      <c r="O274" s="21"/>
      <c r="P274" s="22"/>
      <c r="Q274" s="26">
        <v>12</v>
      </c>
      <c r="R274" s="26">
        <v>4</v>
      </c>
      <c r="S274" s="25">
        <v>0</v>
      </c>
      <c r="T274" s="21"/>
      <c r="U274" s="24">
        <f t="shared" si="306"/>
        <v>1.8648745587942941</v>
      </c>
      <c r="V274" s="24">
        <f t="shared" si="307"/>
        <v>1.2998761590154125E-2</v>
      </c>
      <c r="W274" s="24">
        <f t="shared" si="308"/>
        <v>0.24293874257505702</v>
      </c>
      <c r="X274" s="24">
        <f t="shared" si="309"/>
        <v>1.6247735589436044E-2</v>
      </c>
      <c r="Y274" s="24">
        <f t="shared" si="310"/>
        <v>0</v>
      </c>
      <c r="Z274" s="24">
        <f t="shared" si="311"/>
        <v>0.10480995906556051</v>
      </c>
      <c r="AA274" s="24">
        <f t="shared" si="312"/>
        <v>0.88733429438892386</v>
      </c>
      <c r="AB274" s="24">
        <f t="shared" si="313"/>
        <v>0.84856353721781141</v>
      </c>
      <c r="AC274" s="24">
        <f t="shared" si="314"/>
        <v>9.9641616834285178E-4</v>
      </c>
      <c r="AD274" s="24">
        <f t="shared" si="315"/>
        <v>1.1533255714188499E-3</v>
      </c>
      <c r="AE274" s="24">
        <f t="shared" si="316"/>
        <v>2.5232219144612409E-2</v>
      </c>
      <c r="AF274" s="24">
        <f t="shared" si="317"/>
        <v>0</v>
      </c>
      <c r="AG274" s="24">
        <f t="shared" si="318"/>
        <v>4.0051495501056111</v>
      </c>
      <c r="AH274" s="24">
        <f t="shared" si="319"/>
        <v>0.89436016113520855</v>
      </c>
      <c r="AI274" s="23">
        <f t="shared" si="320"/>
        <v>0</v>
      </c>
      <c r="AJ274" s="21"/>
      <c r="AK274" s="21">
        <f t="shared" si="321"/>
        <v>50.723999999999997</v>
      </c>
      <c r="AL274" s="21">
        <f t="shared" si="322"/>
        <v>0.47</v>
      </c>
      <c r="AM274" s="21">
        <f t="shared" si="323"/>
        <v>5.6070000000000002</v>
      </c>
      <c r="AN274" s="21">
        <f t="shared" si="324"/>
        <v>0.55900000000000005</v>
      </c>
      <c r="AO274" s="21">
        <f t="shared" si="325"/>
        <v>0</v>
      </c>
      <c r="AP274" s="21">
        <f t="shared" si="326"/>
        <v>3.4089999999999998</v>
      </c>
      <c r="AQ274" s="21">
        <f t="shared" si="327"/>
        <v>16.190999999999999</v>
      </c>
      <c r="AR274" s="21">
        <f t="shared" si="328"/>
        <v>21.542999999999999</v>
      </c>
      <c r="AS274" s="21">
        <f t="shared" si="329"/>
        <v>3.2000000000000001E-2</v>
      </c>
      <c r="AT274" s="21">
        <f t="shared" si="330"/>
        <v>3.9E-2</v>
      </c>
      <c r="AU274" s="21">
        <f t="shared" si="331"/>
        <v>0.35399999999999998</v>
      </c>
      <c r="AV274" s="21">
        <f t="shared" si="332"/>
        <v>0</v>
      </c>
      <c r="AW274" s="21">
        <f t="shared" si="333"/>
        <v>98.927999999999983</v>
      </c>
      <c r="AX274" s="21"/>
      <c r="AY274" s="21">
        <f t="shared" si="334"/>
        <v>0.84427430093209055</v>
      </c>
      <c r="AZ274" s="21">
        <f t="shared" si="335"/>
        <v>5.8848571357023012E-3</v>
      </c>
      <c r="BA274" s="21">
        <f t="shared" si="336"/>
        <v>0.10998430757159672</v>
      </c>
      <c r="BB274" s="21">
        <f t="shared" si="337"/>
        <v>7.3557470886242522E-3</v>
      </c>
      <c r="BC274" s="21">
        <f t="shared" si="338"/>
        <v>4.7450030621903012E-2</v>
      </c>
      <c r="BD274" s="21">
        <f t="shared" si="339"/>
        <v>0</v>
      </c>
      <c r="BE274" s="21">
        <f t="shared" si="340"/>
        <v>0.40171792657873578</v>
      </c>
      <c r="BF274" s="21">
        <f t="shared" si="341"/>
        <v>0.38416545702903487</v>
      </c>
      <c r="BG274" s="21">
        <f t="shared" si="342"/>
        <v>4.5110195750055685E-4</v>
      </c>
      <c r="BH274" s="21">
        <f t="shared" si="343"/>
        <v>5.2213868003341685E-4</v>
      </c>
      <c r="BI274" s="21">
        <f t="shared" si="344"/>
        <v>1.1423242426051446E-2</v>
      </c>
      <c r="BJ274" s="21">
        <f t="shared" si="345"/>
        <v>0</v>
      </c>
      <c r="BK274" s="21">
        <f t="shared" si="346"/>
        <v>1.8132291100212732</v>
      </c>
      <c r="BL274" s="21">
        <f t="shared" si="347"/>
        <v>2.2088491343813814</v>
      </c>
    </row>
    <row r="275" spans="1:64" x14ac:dyDescent="0.2">
      <c r="A275" s="21" t="s">
        <v>1674</v>
      </c>
      <c r="B275" s="27">
        <v>1361.9891754549035</v>
      </c>
      <c r="C275" s="22">
        <v>50.521999999999998</v>
      </c>
      <c r="D275" s="22">
        <v>0.48199999999999998</v>
      </c>
      <c r="E275" s="22">
        <v>5.6310000000000002</v>
      </c>
      <c r="F275" s="22">
        <v>0.54600000000000004</v>
      </c>
      <c r="G275" s="22">
        <v>3.4319999999999999</v>
      </c>
      <c r="H275" s="22">
        <v>16.216999999999999</v>
      </c>
      <c r="I275" s="22">
        <v>21.614000000000001</v>
      </c>
      <c r="J275" s="22">
        <v>9.6000000000000002E-2</v>
      </c>
      <c r="K275" s="22">
        <v>5.8999999999999997E-2</v>
      </c>
      <c r="L275" s="22">
        <v>0.39</v>
      </c>
      <c r="N275" s="21">
        <f t="shared" si="305"/>
        <v>98.989000000000004</v>
      </c>
      <c r="O275" s="21"/>
      <c r="P275" s="22"/>
      <c r="Q275" s="26">
        <v>12</v>
      </c>
      <c r="R275" s="26">
        <v>4</v>
      </c>
      <c r="S275" s="25">
        <v>0</v>
      </c>
      <c r="T275" s="21"/>
      <c r="U275" s="24">
        <f t="shared" si="306"/>
        <v>1.8588112445351084</v>
      </c>
      <c r="V275" s="24">
        <f t="shared" si="307"/>
        <v>1.3340428665211641E-2</v>
      </c>
      <c r="W275" s="24">
        <f t="shared" si="308"/>
        <v>0.24415767273853592</v>
      </c>
      <c r="X275" s="24">
        <f t="shared" si="309"/>
        <v>1.5881528703258291E-2</v>
      </c>
      <c r="Y275" s="24">
        <f t="shared" si="310"/>
        <v>0</v>
      </c>
      <c r="Z275" s="24">
        <f t="shared" si="311"/>
        <v>0.10559453826024048</v>
      </c>
      <c r="AA275" s="24">
        <f t="shared" si="312"/>
        <v>0.88941149249728402</v>
      </c>
      <c r="AB275" s="24">
        <f t="shared" si="313"/>
        <v>0.85198501835859108</v>
      </c>
      <c r="AC275" s="24">
        <f t="shared" si="314"/>
        <v>2.9914424132049043E-3</v>
      </c>
      <c r="AD275" s="24">
        <f t="shared" si="315"/>
        <v>1.746055130077577E-3</v>
      </c>
      <c r="AE275" s="24">
        <f t="shared" si="316"/>
        <v>2.7818609554544575E-2</v>
      </c>
      <c r="AF275" s="24">
        <f t="shared" si="317"/>
        <v>0</v>
      </c>
      <c r="AG275" s="24">
        <f t="shared" si="318"/>
        <v>4.0117380308560566</v>
      </c>
      <c r="AH275" s="24">
        <f t="shared" si="319"/>
        <v>0.89387547914674592</v>
      </c>
      <c r="AI275" s="23">
        <f t="shared" si="320"/>
        <v>0</v>
      </c>
      <c r="AJ275" s="21"/>
      <c r="AK275" s="21">
        <f t="shared" si="321"/>
        <v>50.521999999999998</v>
      </c>
      <c r="AL275" s="21">
        <f t="shared" si="322"/>
        <v>0.48199999999999998</v>
      </c>
      <c r="AM275" s="21">
        <f t="shared" si="323"/>
        <v>5.6310000000000002</v>
      </c>
      <c r="AN275" s="21">
        <f t="shared" si="324"/>
        <v>0.54600000000000004</v>
      </c>
      <c r="AO275" s="21">
        <f t="shared" si="325"/>
        <v>0</v>
      </c>
      <c r="AP275" s="21">
        <f t="shared" si="326"/>
        <v>3.4320000000000004</v>
      </c>
      <c r="AQ275" s="21">
        <f t="shared" si="327"/>
        <v>16.216999999999999</v>
      </c>
      <c r="AR275" s="21">
        <f t="shared" si="328"/>
        <v>21.614000000000001</v>
      </c>
      <c r="AS275" s="21">
        <f t="shared" si="329"/>
        <v>9.6000000000000002E-2</v>
      </c>
      <c r="AT275" s="21">
        <f t="shared" si="330"/>
        <v>5.8999999999999997E-2</v>
      </c>
      <c r="AU275" s="21">
        <f t="shared" si="331"/>
        <v>0.39</v>
      </c>
      <c r="AV275" s="21">
        <f t="shared" si="332"/>
        <v>0</v>
      </c>
      <c r="AW275" s="21">
        <f t="shared" si="333"/>
        <v>98.989000000000004</v>
      </c>
      <c r="AX275" s="21"/>
      <c r="AY275" s="21">
        <f t="shared" si="334"/>
        <v>0.84091211717709724</v>
      </c>
      <c r="AZ275" s="21">
        <f t="shared" si="335"/>
        <v>6.035108807252147E-3</v>
      </c>
      <c r="BA275" s="21">
        <f t="shared" si="336"/>
        <v>0.11045508042369558</v>
      </c>
      <c r="BB275" s="21">
        <f t="shared" si="337"/>
        <v>7.1846832028422923E-3</v>
      </c>
      <c r="BC275" s="21">
        <f t="shared" si="338"/>
        <v>4.7770168698847509E-2</v>
      </c>
      <c r="BD275" s="21">
        <f t="shared" si="339"/>
        <v>0</v>
      </c>
      <c r="BE275" s="21">
        <f t="shared" si="340"/>
        <v>0.40236301743730207</v>
      </c>
      <c r="BF275" s="21">
        <f t="shared" si="341"/>
        <v>0.38543156423086666</v>
      </c>
      <c r="BG275" s="21">
        <f t="shared" si="342"/>
        <v>1.3533058725016705E-3</v>
      </c>
      <c r="BH275" s="21">
        <f t="shared" si="343"/>
        <v>7.8990210569157928E-4</v>
      </c>
      <c r="BI275" s="21">
        <f t="shared" si="344"/>
        <v>1.2584928096497356E-2</v>
      </c>
      <c r="BJ275" s="21">
        <f t="shared" si="345"/>
        <v>0</v>
      </c>
      <c r="BK275" s="21">
        <f t="shared" si="346"/>
        <v>1.8148798760525942</v>
      </c>
      <c r="BL275" s="21">
        <f t="shared" si="347"/>
        <v>2.2104702816925164</v>
      </c>
    </row>
    <row r="276" spans="1:64" x14ac:dyDescent="0.2">
      <c r="A276" s="21" t="s">
        <v>1675</v>
      </c>
      <c r="B276" s="27">
        <v>1372.7595050691764</v>
      </c>
      <c r="C276" s="22">
        <v>50.289000000000001</v>
      </c>
      <c r="D276" s="22">
        <v>0.44500000000000001</v>
      </c>
      <c r="E276" s="22">
        <v>5.5990000000000002</v>
      </c>
      <c r="F276" s="22">
        <v>0.59199999999999997</v>
      </c>
      <c r="G276" s="22">
        <v>3.46</v>
      </c>
      <c r="H276" s="22">
        <v>16.193999999999999</v>
      </c>
      <c r="I276" s="22">
        <v>21.606000000000002</v>
      </c>
      <c r="J276" s="22">
        <v>0.112</v>
      </c>
      <c r="K276" s="22">
        <v>2.8000000000000001E-2</v>
      </c>
      <c r="L276" s="22">
        <v>0.38</v>
      </c>
      <c r="N276" s="21">
        <f t="shared" si="305"/>
        <v>98.704999999999998</v>
      </c>
      <c r="O276" s="21"/>
      <c r="P276" s="22"/>
      <c r="Q276" s="26">
        <v>12</v>
      </c>
      <c r="R276" s="26">
        <v>4</v>
      </c>
      <c r="S276" s="25">
        <v>0</v>
      </c>
      <c r="T276" s="21"/>
      <c r="U276" s="24">
        <f t="shared" si="306"/>
        <v>1.8566621945545811</v>
      </c>
      <c r="V276" s="24">
        <f t="shared" si="307"/>
        <v>1.2359129868987E-2</v>
      </c>
      <c r="W276" s="24">
        <f t="shared" si="308"/>
        <v>0.24361299720914445</v>
      </c>
      <c r="X276" s="24">
        <f t="shared" si="309"/>
        <v>1.7279314370652037E-2</v>
      </c>
      <c r="Y276" s="24">
        <f t="shared" si="310"/>
        <v>0</v>
      </c>
      <c r="Z276" s="24">
        <f t="shared" si="311"/>
        <v>0.10682561782623726</v>
      </c>
      <c r="AA276" s="24">
        <f t="shared" si="312"/>
        <v>0.89123348093429533</v>
      </c>
      <c r="AB276" s="24">
        <f t="shared" si="313"/>
        <v>0.85462643240377834</v>
      </c>
      <c r="AC276" s="24">
        <f t="shared" si="314"/>
        <v>3.5021325118034835E-3</v>
      </c>
      <c r="AD276" s="24">
        <f t="shared" si="315"/>
        <v>8.3151312724522454E-4</v>
      </c>
      <c r="AE276" s="24">
        <f t="shared" si="316"/>
        <v>2.7199413959620361E-2</v>
      </c>
      <c r="AF276" s="24">
        <f t="shared" si="317"/>
        <v>0</v>
      </c>
      <c r="AG276" s="24">
        <f t="shared" si="318"/>
        <v>4.0141322267663444</v>
      </c>
      <c r="AH276" s="24">
        <f t="shared" si="319"/>
        <v>0.89296664099460488</v>
      </c>
      <c r="AI276" s="23">
        <f t="shared" si="320"/>
        <v>0</v>
      </c>
      <c r="AJ276" s="21"/>
      <c r="AK276" s="21">
        <f t="shared" si="321"/>
        <v>50.289000000000001</v>
      </c>
      <c r="AL276" s="21">
        <f t="shared" si="322"/>
        <v>0.44500000000000001</v>
      </c>
      <c r="AM276" s="21">
        <f t="shared" si="323"/>
        <v>5.5990000000000002</v>
      </c>
      <c r="AN276" s="21">
        <f t="shared" si="324"/>
        <v>0.59199999999999997</v>
      </c>
      <c r="AO276" s="21">
        <f t="shared" si="325"/>
        <v>0</v>
      </c>
      <c r="AP276" s="21">
        <f t="shared" si="326"/>
        <v>3.4599999999999995</v>
      </c>
      <c r="AQ276" s="21">
        <f t="shared" si="327"/>
        <v>16.193999999999999</v>
      </c>
      <c r="AR276" s="21">
        <f t="shared" si="328"/>
        <v>21.606000000000002</v>
      </c>
      <c r="AS276" s="21">
        <f t="shared" si="329"/>
        <v>0.112</v>
      </c>
      <c r="AT276" s="21">
        <f t="shared" si="330"/>
        <v>2.8000000000000001E-2</v>
      </c>
      <c r="AU276" s="21">
        <f t="shared" si="331"/>
        <v>0.38</v>
      </c>
      <c r="AV276" s="21">
        <f t="shared" si="332"/>
        <v>0</v>
      </c>
      <c r="AW276" s="21">
        <f t="shared" si="333"/>
        <v>98.704999999999998</v>
      </c>
      <c r="AX276" s="21"/>
      <c r="AY276" s="21">
        <f t="shared" si="334"/>
        <v>0.83703395472703068</v>
      </c>
      <c r="AZ276" s="21">
        <f t="shared" si="335"/>
        <v>5.571832819973456E-3</v>
      </c>
      <c r="BA276" s="21">
        <f t="shared" si="336"/>
        <v>0.10982738328756377</v>
      </c>
      <c r="BB276" s="21">
        <f t="shared" si="337"/>
        <v>7.7899861833015324E-3</v>
      </c>
      <c r="BC276" s="21">
        <f t="shared" si="338"/>
        <v>4.8159902009910362E-2</v>
      </c>
      <c r="BD276" s="21">
        <f t="shared" si="339"/>
        <v>0</v>
      </c>
      <c r="BE276" s="21">
        <f t="shared" si="340"/>
        <v>0.40179236013933961</v>
      </c>
      <c r="BF276" s="21">
        <f t="shared" si="341"/>
        <v>0.38528890426446311</v>
      </c>
      <c r="BG276" s="21">
        <f t="shared" si="342"/>
        <v>1.5788568512519489E-3</v>
      </c>
      <c r="BH276" s="21">
        <f t="shared" si="343"/>
        <v>3.748687959214275E-4</v>
      </c>
      <c r="BI276" s="21">
        <f t="shared" si="344"/>
        <v>1.2262237632484603E-2</v>
      </c>
      <c r="BJ276" s="21">
        <f t="shared" si="345"/>
        <v>0</v>
      </c>
      <c r="BK276" s="21">
        <f t="shared" si="346"/>
        <v>1.8096802867112407</v>
      </c>
      <c r="BL276" s="21">
        <f t="shared" si="347"/>
        <v>2.218144418239361</v>
      </c>
    </row>
    <row r="277" spans="1:64" x14ac:dyDescent="0.2">
      <c r="A277" s="21" t="s">
        <v>1676</v>
      </c>
      <c r="B277" s="27">
        <v>1385.5657535440478</v>
      </c>
      <c r="C277" s="22">
        <v>50.351999999999997</v>
      </c>
      <c r="D277" s="22">
        <v>0.46800000000000003</v>
      </c>
      <c r="E277" s="22">
        <v>5.56</v>
      </c>
      <c r="F277" s="22">
        <v>0.57399999999999995</v>
      </c>
      <c r="G277" s="22">
        <v>3.5190000000000001</v>
      </c>
      <c r="H277" s="22">
        <v>16.204999999999998</v>
      </c>
      <c r="I277" s="22">
        <v>21.571999999999999</v>
      </c>
      <c r="J277" s="22">
        <v>0.217</v>
      </c>
      <c r="K277" s="22">
        <v>6.4000000000000001E-2</v>
      </c>
      <c r="L277" s="22">
        <v>0.4</v>
      </c>
      <c r="N277" s="21">
        <f t="shared" si="305"/>
        <v>98.930999999999997</v>
      </c>
      <c r="O277" s="21"/>
      <c r="P277" s="22"/>
      <c r="Q277" s="26">
        <v>12</v>
      </c>
      <c r="R277" s="26">
        <v>4</v>
      </c>
      <c r="S277" s="25">
        <v>0</v>
      </c>
      <c r="T277" s="21"/>
      <c r="U277" s="24">
        <f t="shared" si="306"/>
        <v>1.8562822200304774</v>
      </c>
      <c r="V277" s="24">
        <f t="shared" si="307"/>
        <v>1.2978996717135295E-2</v>
      </c>
      <c r="W277" s="24">
        <f t="shared" si="308"/>
        <v>0.24156397297028015</v>
      </c>
      <c r="X277" s="24">
        <f t="shared" si="309"/>
        <v>1.6729542956305535E-2</v>
      </c>
      <c r="Y277" s="24">
        <f t="shared" si="310"/>
        <v>0</v>
      </c>
      <c r="Z277" s="24">
        <f t="shared" si="311"/>
        <v>0.10848906491789756</v>
      </c>
      <c r="AA277" s="24">
        <f t="shared" si="312"/>
        <v>0.89054071179079541</v>
      </c>
      <c r="AB277" s="24">
        <f t="shared" si="313"/>
        <v>0.85203953240502139</v>
      </c>
      <c r="AC277" s="24">
        <f t="shared" si="314"/>
        <v>6.7755050065608545E-3</v>
      </c>
      <c r="AD277" s="24">
        <f t="shared" si="315"/>
        <v>1.8978349369126069E-3</v>
      </c>
      <c r="AE277" s="24">
        <f t="shared" si="316"/>
        <v>2.8589287115418711E-2</v>
      </c>
      <c r="AF277" s="24">
        <f t="shared" si="317"/>
        <v>0</v>
      </c>
      <c r="AG277" s="24">
        <f t="shared" si="318"/>
        <v>4.0158866688468047</v>
      </c>
      <c r="AH277" s="24">
        <f t="shared" si="319"/>
        <v>0.89140557424092493</v>
      </c>
      <c r="AI277" s="23">
        <f t="shared" si="320"/>
        <v>0</v>
      </c>
      <c r="AJ277" s="21"/>
      <c r="AK277" s="21">
        <f t="shared" si="321"/>
        <v>50.351999999999997</v>
      </c>
      <c r="AL277" s="21">
        <f t="shared" si="322"/>
        <v>0.46800000000000003</v>
      </c>
      <c r="AM277" s="21">
        <f t="shared" si="323"/>
        <v>5.56</v>
      </c>
      <c r="AN277" s="21">
        <f t="shared" si="324"/>
        <v>0.57399999999999995</v>
      </c>
      <c r="AO277" s="21">
        <f t="shared" si="325"/>
        <v>0</v>
      </c>
      <c r="AP277" s="21">
        <f t="shared" si="326"/>
        <v>3.5190000000000001</v>
      </c>
      <c r="AQ277" s="21">
        <f t="shared" si="327"/>
        <v>16.204999999999998</v>
      </c>
      <c r="AR277" s="21">
        <f t="shared" si="328"/>
        <v>21.571999999999999</v>
      </c>
      <c r="AS277" s="21">
        <f t="shared" si="329"/>
        <v>0.217</v>
      </c>
      <c r="AT277" s="21">
        <f t="shared" si="330"/>
        <v>6.4000000000000001E-2</v>
      </c>
      <c r="AU277" s="21">
        <f t="shared" si="331"/>
        <v>0.4</v>
      </c>
      <c r="AV277" s="21">
        <f t="shared" si="332"/>
        <v>0</v>
      </c>
      <c r="AW277" s="21">
        <f t="shared" si="333"/>
        <v>98.930999999999997</v>
      </c>
      <c r="AX277" s="21"/>
      <c r="AY277" s="21">
        <f t="shared" si="334"/>
        <v>0.83808255659121167</v>
      </c>
      <c r="AZ277" s="21">
        <f t="shared" si="335"/>
        <v>5.8598151904439939E-3</v>
      </c>
      <c r="BA277" s="21">
        <f t="shared" si="336"/>
        <v>0.1090623774029031</v>
      </c>
      <c r="BB277" s="21">
        <f t="shared" si="337"/>
        <v>7.553128495295742E-3</v>
      </c>
      <c r="BC277" s="21">
        <f t="shared" si="338"/>
        <v>4.8981125772507107E-2</v>
      </c>
      <c r="BD277" s="21">
        <f t="shared" si="339"/>
        <v>0</v>
      </c>
      <c r="BE277" s="21">
        <f t="shared" si="340"/>
        <v>0.40206528319488688</v>
      </c>
      <c r="BF277" s="21">
        <f t="shared" si="341"/>
        <v>0.38468259940724786</v>
      </c>
      <c r="BG277" s="21">
        <f t="shared" si="342"/>
        <v>3.0590351493006511E-3</v>
      </c>
      <c r="BH277" s="21">
        <f t="shared" si="343"/>
        <v>8.5684296210611994E-4</v>
      </c>
      <c r="BI277" s="21">
        <f t="shared" si="344"/>
        <v>1.290761856051011E-2</v>
      </c>
      <c r="BJ277" s="21">
        <f t="shared" si="345"/>
        <v>0</v>
      </c>
      <c r="BK277" s="21">
        <f t="shared" si="346"/>
        <v>1.8131103827264134</v>
      </c>
      <c r="BL277" s="21">
        <f t="shared" si="347"/>
        <v>2.2149157089972809</v>
      </c>
    </row>
    <row r="278" spans="1:64" x14ac:dyDescent="0.2">
      <c r="A278" s="21" t="s">
        <v>1677</v>
      </c>
      <c r="B278" s="27">
        <v>1395.5657535440387</v>
      </c>
      <c r="C278" s="22">
        <v>50.344999999999999</v>
      </c>
      <c r="D278" s="22">
        <v>0.436</v>
      </c>
      <c r="E278" s="22">
        <v>5.45</v>
      </c>
      <c r="F278" s="22">
        <v>0.59299999999999997</v>
      </c>
      <c r="G278" s="22">
        <v>3.4119999999999999</v>
      </c>
      <c r="H278" s="22">
        <v>16.190000000000001</v>
      </c>
      <c r="I278" s="22">
        <v>21.756</v>
      </c>
      <c r="J278" s="22">
        <v>5.1999999999999998E-2</v>
      </c>
      <c r="K278" s="22">
        <v>5.0999999999999997E-2</v>
      </c>
      <c r="L278" s="22">
        <v>0.38300000000000001</v>
      </c>
      <c r="N278" s="21">
        <f t="shared" si="305"/>
        <v>98.668000000000006</v>
      </c>
      <c r="O278" s="21"/>
      <c r="P278" s="22"/>
      <c r="Q278" s="26">
        <v>12</v>
      </c>
      <c r="R278" s="26">
        <v>4</v>
      </c>
      <c r="S278" s="25">
        <v>0</v>
      </c>
      <c r="T278" s="21"/>
      <c r="U278" s="24">
        <f t="shared" si="306"/>
        <v>1.8596285956821736</v>
      </c>
      <c r="V278" s="24">
        <f t="shared" si="307"/>
        <v>1.2115025985753036E-2</v>
      </c>
      <c r="W278" s="24">
        <f t="shared" si="308"/>
        <v>0.23724467079691841</v>
      </c>
      <c r="X278" s="24">
        <f t="shared" si="309"/>
        <v>1.7316872867941095E-2</v>
      </c>
      <c r="Y278" s="24">
        <f t="shared" si="310"/>
        <v>0</v>
      </c>
      <c r="Z278" s="24">
        <f t="shared" si="311"/>
        <v>0.10539458857692732</v>
      </c>
      <c r="AA278" s="24">
        <f t="shared" si="312"/>
        <v>0.89144423963865949</v>
      </c>
      <c r="AB278" s="24">
        <f t="shared" si="313"/>
        <v>0.86097586042720975</v>
      </c>
      <c r="AC278" s="24">
        <f t="shared" si="314"/>
        <v>1.6267764305740217E-3</v>
      </c>
      <c r="AD278" s="24">
        <f t="shared" si="315"/>
        <v>1.515274206399742E-3</v>
      </c>
      <c r="AE278" s="24">
        <f t="shared" si="316"/>
        <v>2.7427403774172288E-2</v>
      </c>
      <c r="AF278" s="24">
        <f t="shared" si="317"/>
        <v>0</v>
      </c>
      <c r="AG278" s="24">
        <f t="shared" si="318"/>
        <v>4.0146893083867283</v>
      </c>
      <c r="AH278" s="24">
        <f t="shared" si="319"/>
        <v>0.8942711844746345</v>
      </c>
      <c r="AI278" s="23">
        <f t="shared" si="320"/>
        <v>0</v>
      </c>
      <c r="AJ278" s="21"/>
      <c r="AK278" s="21">
        <f t="shared" si="321"/>
        <v>50.344999999999999</v>
      </c>
      <c r="AL278" s="21">
        <f t="shared" si="322"/>
        <v>0.436</v>
      </c>
      <c r="AM278" s="21">
        <f t="shared" si="323"/>
        <v>5.45</v>
      </c>
      <c r="AN278" s="21">
        <f t="shared" si="324"/>
        <v>0.59299999999999997</v>
      </c>
      <c r="AO278" s="21">
        <f t="shared" si="325"/>
        <v>0</v>
      </c>
      <c r="AP278" s="21">
        <f t="shared" si="326"/>
        <v>3.4119999999999999</v>
      </c>
      <c r="AQ278" s="21">
        <f t="shared" si="327"/>
        <v>16.190000000000001</v>
      </c>
      <c r="AR278" s="21">
        <f t="shared" si="328"/>
        <v>21.756</v>
      </c>
      <c r="AS278" s="21">
        <f t="shared" si="329"/>
        <v>5.1999999999999998E-2</v>
      </c>
      <c r="AT278" s="21">
        <f t="shared" si="330"/>
        <v>5.0999999999999997E-2</v>
      </c>
      <c r="AU278" s="21">
        <f t="shared" si="331"/>
        <v>0.38300000000000001</v>
      </c>
      <c r="AV278" s="21">
        <f t="shared" si="332"/>
        <v>0</v>
      </c>
      <c r="AW278" s="21">
        <f t="shared" si="333"/>
        <v>98.668000000000006</v>
      </c>
      <c r="AX278" s="21"/>
      <c r="AY278" s="21">
        <f t="shared" si="334"/>
        <v>0.83796604527296936</v>
      </c>
      <c r="AZ278" s="21">
        <f t="shared" si="335"/>
        <v>5.4591440663110712E-3</v>
      </c>
      <c r="BA278" s="21">
        <f t="shared" si="336"/>
        <v>0.10690466849744999</v>
      </c>
      <c r="BB278" s="21">
        <f t="shared" si="337"/>
        <v>7.8031449437462978E-3</v>
      </c>
      <c r="BC278" s="21">
        <f t="shared" si="338"/>
        <v>4.7491787762374033E-2</v>
      </c>
      <c r="BD278" s="21">
        <f t="shared" si="339"/>
        <v>0</v>
      </c>
      <c r="BE278" s="21">
        <f t="shared" si="340"/>
        <v>0.40169311539186792</v>
      </c>
      <c r="BF278" s="21">
        <f t="shared" si="341"/>
        <v>0.38796377863453013</v>
      </c>
      <c r="BG278" s="21">
        <f t="shared" si="342"/>
        <v>7.3304068093840485E-4</v>
      </c>
      <c r="BH278" s="21">
        <f t="shared" si="343"/>
        <v>6.8279673542831433E-4</v>
      </c>
      <c r="BI278" s="21">
        <f t="shared" si="344"/>
        <v>1.235904477168843E-2</v>
      </c>
      <c r="BJ278" s="21">
        <f t="shared" si="345"/>
        <v>0</v>
      </c>
      <c r="BK278" s="21">
        <f t="shared" si="346"/>
        <v>1.8090565667573042</v>
      </c>
      <c r="BL278" s="21">
        <f t="shared" si="347"/>
        <v>2.2192171224269539</v>
      </c>
    </row>
    <row r="279" spans="1:64" x14ac:dyDescent="0.2">
      <c r="A279" s="21" t="s">
        <v>1678</v>
      </c>
      <c r="B279" s="27">
        <v>1406.3360831583116</v>
      </c>
      <c r="C279" s="22">
        <v>50.673000000000002</v>
      </c>
      <c r="D279" s="22">
        <v>0.20300000000000001</v>
      </c>
      <c r="E279" s="22">
        <v>5.0279999999999996</v>
      </c>
      <c r="F279" s="22">
        <v>0.54700000000000004</v>
      </c>
      <c r="G279" s="22">
        <v>3.3279999999999998</v>
      </c>
      <c r="H279" s="22">
        <v>16.41</v>
      </c>
      <c r="I279" s="22">
        <v>21.937999999999999</v>
      </c>
      <c r="J279" s="22">
        <v>8.7999999999999995E-2</v>
      </c>
      <c r="K279" s="22">
        <v>5.3999999999999999E-2</v>
      </c>
      <c r="L279" s="22">
        <v>0.34499999999999997</v>
      </c>
      <c r="N279" s="21">
        <f t="shared" si="305"/>
        <v>98.614000000000004</v>
      </c>
      <c r="O279" s="21"/>
      <c r="P279" s="22"/>
      <c r="Q279" s="26">
        <v>12</v>
      </c>
      <c r="R279" s="26">
        <v>4</v>
      </c>
      <c r="S279" s="25">
        <v>0</v>
      </c>
      <c r="T279" s="21"/>
      <c r="U279" s="24">
        <f t="shared" si="306"/>
        <v>1.8722782645981013</v>
      </c>
      <c r="V279" s="24">
        <f t="shared" si="307"/>
        <v>5.6423212188444448E-3</v>
      </c>
      <c r="W279" s="24">
        <f t="shared" si="308"/>
        <v>0.21893698889568886</v>
      </c>
      <c r="X279" s="24">
        <f t="shared" si="309"/>
        <v>1.5978132193421722E-2</v>
      </c>
      <c r="Y279" s="24">
        <f t="shared" si="310"/>
        <v>0</v>
      </c>
      <c r="Z279" s="24">
        <f t="shared" si="311"/>
        <v>0.10282921404099679</v>
      </c>
      <c r="AA279" s="24">
        <f t="shared" si="312"/>
        <v>0.90381558046199706</v>
      </c>
      <c r="AB279" s="24">
        <f t="shared" si="313"/>
        <v>0.86842609613516797</v>
      </c>
      <c r="AC279" s="24">
        <f t="shared" si="314"/>
        <v>2.7537918382553564E-3</v>
      </c>
      <c r="AD279" s="24">
        <f t="shared" si="315"/>
        <v>1.604865801526233E-3</v>
      </c>
      <c r="AE279" s="24">
        <f t="shared" si="316"/>
        <v>2.4713196908997238E-2</v>
      </c>
      <c r="AF279" s="24">
        <f t="shared" si="317"/>
        <v>0</v>
      </c>
      <c r="AG279" s="24">
        <f t="shared" si="318"/>
        <v>4.0169784520929959</v>
      </c>
      <c r="AH279" s="24">
        <f t="shared" si="319"/>
        <v>0.89784955467656669</v>
      </c>
      <c r="AI279" s="23">
        <f t="shared" si="320"/>
        <v>0</v>
      </c>
      <c r="AJ279" s="21"/>
      <c r="AK279" s="21">
        <f t="shared" si="321"/>
        <v>50.673000000000002</v>
      </c>
      <c r="AL279" s="21">
        <f t="shared" si="322"/>
        <v>0.20300000000000001</v>
      </c>
      <c r="AM279" s="21">
        <f t="shared" si="323"/>
        <v>5.0279999999999996</v>
      </c>
      <c r="AN279" s="21">
        <f t="shared" si="324"/>
        <v>0.54700000000000004</v>
      </c>
      <c r="AO279" s="21">
        <f t="shared" si="325"/>
        <v>0</v>
      </c>
      <c r="AP279" s="21">
        <f t="shared" si="326"/>
        <v>3.3279999999999998</v>
      </c>
      <c r="AQ279" s="21">
        <f t="shared" si="327"/>
        <v>16.41</v>
      </c>
      <c r="AR279" s="21">
        <f t="shared" si="328"/>
        <v>21.937999999999999</v>
      </c>
      <c r="AS279" s="21">
        <f t="shared" si="329"/>
        <v>8.7999999999999995E-2</v>
      </c>
      <c r="AT279" s="21">
        <f t="shared" si="330"/>
        <v>5.3999999999999999E-2</v>
      </c>
      <c r="AU279" s="21">
        <f t="shared" si="331"/>
        <v>0.34499999999999997</v>
      </c>
      <c r="AV279" s="21">
        <f t="shared" si="332"/>
        <v>0</v>
      </c>
      <c r="AW279" s="21">
        <f t="shared" si="333"/>
        <v>98.614000000000004</v>
      </c>
      <c r="AX279" s="21"/>
      <c r="AY279" s="21">
        <f t="shared" si="334"/>
        <v>0.84342543275632498</v>
      </c>
      <c r="AZ279" s="21">
        <f t="shared" si="335"/>
        <v>2.5417574437182284E-3</v>
      </c>
      <c r="BA279" s="21">
        <f t="shared" si="336"/>
        <v>9.8626912514711645E-2</v>
      </c>
      <c r="BB279" s="21">
        <f t="shared" si="337"/>
        <v>7.1978419632870586E-3</v>
      </c>
      <c r="BC279" s="21">
        <f t="shared" si="338"/>
        <v>4.6322587829185462E-2</v>
      </c>
      <c r="BD279" s="21">
        <f t="shared" si="339"/>
        <v>0</v>
      </c>
      <c r="BE279" s="21">
        <f t="shared" si="340"/>
        <v>0.40715157650281358</v>
      </c>
      <c r="BF279" s="21">
        <f t="shared" si="341"/>
        <v>0.3912092928702115</v>
      </c>
      <c r="BG279" s="21">
        <f t="shared" si="342"/>
        <v>1.2405303831265313E-3</v>
      </c>
      <c r="BH279" s="21">
        <f t="shared" si="343"/>
        <v>7.2296124927703873E-4</v>
      </c>
      <c r="BI279" s="21">
        <f t="shared" si="344"/>
        <v>1.1132821008439969E-2</v>
      </c>
      <c r="BJ279" s="21">
        <f t="shared" si="345"/>
        <v>0</v>
      </c>
      <c r="BK279" s="21">
        <f t="shared" si="346"/>
        <v>1.8095717145210959</v>
      </c>
      <c r="BL279" s="21">
        <f t="shared" si="347"/>
        <v>2.2198503766710855</v>
      </c>
    </row>
    <row r="280" spans="1:64" x14ac:dyDescent="0.2">
      <c r="A280" s="21" t="s">
        <v>1679</v>
      </c>
      <c r="B280" s="27">
        <v>1417.106412772574</v>
      </c>
      <c r="C280" s="22">
        <v>51.216999999999999</v>
      </c>
      <c r="D280" s="22">
        <v>0.20899999999999999</v>
      </c>
      <c r="E280" s="22">
        <v>4.9219999999999997</v>
      </c>
      <c r="F280" s="22">
        <v>0.49</v>
      </c>
      <c r="G280" s="22">
        <v>3.37</v>
      </c>
      <c r="H280" s="22">
        <v>16.489999999999998</v>
      </c>
      <c r="I280" s="22">
        <v>22.015000000000001</v>
      </c>
      <c r="J280" s="22">
        <v>0.108</v>
      </c>
      <c r="K280" s="22">
        <v>0.06</v>
      </c>
      <c r="L280" s="22">
        <v>0.33100000000000002</v>
      </c>
      <c r="N280" s="21">
        <f t="shared" si="305"/>
        <v>99.212000000000003</v>
      </c>
      <c r="O280" s="21"/>
      <c r="P280" s="22"/>
      <c r="Q280" s="26">
        <v>12</v>
      </c>
      <c r="R280" s="26">
        <v>4</v>
      </c>
      <c r="S280" s="25">
        <v>0</v>
      </c>
      <c r="T280" s="21"/>
      <c r="U280" s="24">
        <f t="shared" si="306"/>
        <v>1.8797938187618564</v>
      </c>
      <c r="V280" s="24">
        <f t="shared" si="307"/>
        <v>5.7704589662378866E-3</v>
      </c>
      <c r="W280" s="24">
        <f t="shared" si="308"/>
        <v>0.21289613788647449</v>
      </c>
      <c r="X280" s="24">
        <f t="shared" si="309"/>
        <v>1.421795271350967E-2</v>
      </c>
      <c r="Y280" s="24">
        <f t="shared" si="310"/>
        <v>0</v>
      </c>
      <c r="Z280" s="24">
        <f t="shared" si="311"/>
        <v>0.10343449572943403</v>
      </c>
      <c r="AA280" s="24">
        <f t="shared" si="312"/>
        <v>0.90218208760301599</v>
      </c>
      <c r="AB280" s="24">
        <f t="shared" si="313"/>
        <v>0.86567888573310203</v>
      </c>
      <c r="AC280" s="24">
        <f t="shared" si="314"/>
        <v>3.3571789676825749E-3</v>
      </c>
      <c r="AD280" s="24">
        <f t="shared" si="315"/>
        <v>1.7713260723485312E-3</v>
      </c>
      <c r="AE280" s="24">
        <f t="shared" si="316"/>
        <v>2.3552669076504239E-2</v>
      </c>
      <c r="AF280" s="24">
        <f t="shared" si="317"/>
        <v>0</v>
      </c>
      <c r="AG280" s="24">
        <f t="shared" si="318"/>
        <v>4.0126550115101658</v>
      </c>
      <c r="AH280" s="24">
        <f t="shared" si="319"/>
        <v>0.89714320801406355</v>
      </c>
      <c r="AI280" s="23">
        <f t="shared" si="320"/>
        <v>0</v>
      </c>
      <c r="AJ280" s="21"/>
      <c r="AK280" s="21">
        <f t="shared" si="321"/>
        <v>51.216999999999999</v>
      </c>
      <c r="AL280" s="21">
        <f t="shared" si="322"/>
        <v>0.20899999999999999</v>
      </c>
      <c r="AM280" s="21">
        <f t="shared" si="323"/>
        <v>4.9219999999999997</v>
      </c>
      <c r="AN280" s="21">
        <f t="shared" si="324"/>
        <v>0.49</v>
      </c>
      <c r="AO280" s="21">
        <f t="shared" si="325"/>
        <v>0</v>
      </c>
      <c r="AP280" s="21">
        <f t="shared" si="326"/>
        <v>3.37</v>
      </c>
      <c r="AQ280" s="21">
        <f t="shared" si="327"/>
        <v>16.489999999999998</v>
      </c>
      <c r="AR280" s="21">
        <f t="shared" si="328"/>
        <v>22.015000000000001</v>
      </c>
      <c r="AS280" s="21">
        <f t="shared" si="329"/>
        <v>0.108</v>
      </c>
      <c r="AT280" s="21">
        <f t="shared" si="330"/>
        <v>0.06</v>
      </c>
      <c r="AU280" s="21">
        <f t="shared" si="331"/>
        <v>0.33100000000000002</v>
      </c>
      <c r="AV280" s="21">
        <f t="shared" si="332"/>
        <v>0</v>
      </c>
      <c r="AW280" s="21">
        <f t="shared" si="333"/>
        <v>99.212000000000003</v>
      </c>
      <c r="AX280" s="21"/>
      <c r="AY280" s="21">
        <f t="shared" si="334"/>
        <v>0.85248002663115841</v>
      </c>
      <c r="AZ280" s="21">
        <f t="shared" si="335"/>
        <v>2.6168832794931508E-3</v>
      </c>
      <c r="BA280" s="21">
        <f t="shared" si="336"/>
        <v>9.6547665751275005E-2</v>
      </c>
      <c r="BB280" s="21">
        <f t="shared" si="337"/>
        <v>6.4477926179353903E-3</v>
      </c>
      <c r="BC280" s="21">
        <f t="shared" si="338"/>
        <v>4.6907187795779751E-2</v>
      </c>
      <c r="BD280" s="21">
        <f t="shared" si="339"/>
        <v>0</v>
      </c>
      <c r="BE280" s="21">
        <f t="shared" si="340"/>
        <v>0.40913647145224835</v>
      </c>
      <c r="BF280" s="21">
        <f t="shared" si="341"/>
        <v>0.392582395046846</v>
      </c>
      <c r="BG280" s="21">
        <f t="shared" si="342"/>
        <v>1.5224691065643793E-3</v>
      </c>
      <c r="BH280" s="21">
        <f t="shared" si="343"/>
        <v>8.0329027697448741E-4</v>
      </c>
      <c r="BI280" s="21">
        <f t="shared" si="344"/>
        <v>1.0681054358822115E-2</v>
      </c>
      <c r="BJ280" s="21">
        <f t="shared" si="345"/>
        <v>0</v>
      </c>
      <c r="BK280" s="21">
        <f t="shared" si="346"/>
        <v>1.819725236317097</v>
      </c>
      <c r="BL280" s="21">
        <f t="shared" si="347"/>
        <v>2.2050884009452396</v>
      </c>
    </row>
    <row r="281" spans="1:64" x14ac:dyDescent="0.2">
      <c r="A281" s="21" t="s">
        <v>1680</v>
      </c>
      <c r="B281" s="27">
        <v>1427.8767423868469</v>
      </c>
      <c r="C281" s="22">
        <v>50.786999999999999</v>
      </c>
      <c r="D281" s="22">
        <v>0.23</v>
      </c>
      <c r="E281" s="22">
        <v>4.9219999999999997</v>
      </c>
      <c r="F281" s="22">
        <v>0.48099999999999998</v>
      </c>
      <c r="G281" s="22">
        <v>3.39</v>
      </c>
      <c r="H281" s="22">
        <v>16.585999999999999</v>
      </c>
      <c r="I281" s="22">
        <v>21.923999999999999</v>
      </c>
      <c r="J281" s="22">
        <v>0.11600000000000001</v>
      </c>
      <c r="K281" s="22">
        <v>4.4999999999999998E-2</v>
      </c>
      <c r="L281" s="22">
        <v>0.34300000000000003</v>
      </c>
      <c r="N281" s="21">
        <f t="shared" si="305"/>
        <v>98.823999999999998</v>
      </c>
      <c r="O281" s="21"/>
      <c r="P281" s="22"/>
      <c r="Q281" s="26">
        <v>12</v>
      </c>
      <c r="R281" s="26">
        <v>4</v>
      </c>
      <c r="S281" s="25">
        <v>0</v>
      </c>
      <c r="T281" s="21"/>
      <c r="U281" s="24">
        <f t="shared" si="306"/>
        <v>1.8728377027871013</v>
      </c>
      <c r="V281" s="24">
        <f t="shared" si="307"/>
        <v>6.3803339454202882E-3</v>
      </c>
      <c r="W281" s="24">
        <f t="shared" si="308"/>
        <v>0.21390418730752539</v>
      </c>
      <c r="X281" s="24">
        <f t="shared" si="309"/>
        <v>1.4022891218567269E-2</v>
      </c>
      <c r="Y281" s="24">
        <f t="shared" si="310"/>
        <v>0</v>
      </c>
      <c r="Z281" s="24">
        <f t="shared" si="311"/>
        <v>0.10454101250172086</v>
      </c>
      <c r="AA281" s="24">
        <f t="shared" si="312"/>
        <v>0.91173097296719352</v>
      </c>
      <c r="AB281" s="24">
        <f t="shared" si="313"/>
        <v>0.86618255315140924</v>
      </c>
      <c r="AC281" s="24">
        <f t="shared" si="314"/>
        <v>3.6229323994697018E-3</v>
      </c>
      <c r="AD281" s="24">
        <f t="shared" si="315"/>
        <v>1.3347848899132673E-3</v>
      </c>
      <c r="AE281" s="24">
        <f t="shared" si="316"/>
        <v>2.4522105672222572E-2</v>
      </c>
      <c r="AF281" s="24">
        <f t="shared" si="317"/>
        <v>0</v>
      </c>
      <c r="AG281" s="24">
        <f t="shared" si="318"/>
        <v>4.0190794768405436</v>
      </c>
      <c r="AH281" s="24">
        <f t="shared" si="319"/>
        <v>0.89713284042412622</v>
      </c>
      <c r="AI281" s="23">
        <f t="shared" si="320"/>
        <v>0</v>
      </c>
      <c r="AJ281" s="21"/>
      <c r="AK281" s="21">
        <f t="shared" si="321"/>
        <v>50.786999999999999</v>
      </c>
      <c r="AL281" s="21">
        <f t="shared" si="322"/>
        <v>0.23</v>
      </c>
      <c r="AM281" s="21">
        <f t="shared" si="323"/>
        <v>4.9219999999999997</v>
      </c>
      <c r="AN281" s="21">
        <f t="shared" si="324"/>
        <v>0.48099999999999998</v>
      </c>
      <c r="AO281" s="21">
        <f t="shared" si="325"/>
        <v>0</v>
      </c>
      <c r="AP281" s="21">
        <f t="shared" si="326"/>
        <v>3.39</v>
      </c>
      <c r="AQ281" s="21">
        <f t="shared" si="327"/>
        <v>16.585999999999999</v>
      </c>
      <c r="AR281" s="21">
        <f t="shared" si="328"/>
        <v>21.923999999999999</v>
      </c>
      <c r="AS281" s="21">
        <f t="shared" si="329"/>
        <v>0.11600000000000001</v>
      </c>
      <c r="AT281" s="21">
        <f t="shared" si="330"/>
        <v>4.4999999999999998E-2</v>
      </c>
      <c r="AU281" s="21">
        <f t="shared" si="331"/>
        <v>0.34300000000000003</v>
      </c>
      <c r="AV281" s="21">
        <f t="shared" si="332"/>
        <v>0</v>
      </c>
      <c r="AW281" s="21">
        <f t="shared" si="333"/>
        <v>98.823999999999998</v>
      </c>
      <c r="AX281" s="21"/>
      <c r="AY281" s="21">
        <f t="shared" si="334"/>
        <v>0.84532290279627165</v>
      </c>
      <c r="AZ281" s="21">
        <f t="shared" si="335"/>
        <v>2.8798237047053818E-3</v>
      </c>
      <c r="BA281" s="21">
        <f t="shared" si="336"/>
        <v>9.6547665751275005E-2</v>
      </c>
      <c r="BB281" s="21">
        <f t="shared" si="337"/>
        <v>6.3293637739324947E-3</v>
      </c>
      <c r="BC281" s="21">
        <f t="shared" si="338"/>
        <v>4.7185568732253221E-2</v>
      </c>
      <c r="BD281" s="21">
        <f t="shared" si="339"/>
        <v>0</v>
      </c>
      <c r="BE281" s="21">
        <f t="shared" si="340"/>
        <v>0.41151834539157012</v>
      </c>
      <c r="BF281" s="21">
        <f t="shared" si="341"/>
        <v>0.39095963792900529</v>
      </c>
      <c r="BG281" s="21">
        <f t="shared" si="342"/>
        <v>1.6352445959395188E-3</v>
      </c>
      <c r="BH281" s="21">
        <f t="shared" si="343"/>
        <v>6.0246770773086553E-4</v>
      </c>
      <c r="BI281" s="21">
        <f t="shared" si="344"/>
        <v>1.1068282915637419E-2</v>
      </c>
      <c r="BJ281" s="21">
        <f t="shared" si="345"/>
        <v>0</v>
      </c>
      <c r="BK281" s="21">
        <f t="shared" si="346"/>
        <v>1.8140493032983209</v>
      </c>
      <c r="BL281" s="21">
        <f t="shared" si="347"/>
        <v>2.2155293516736378</v>
      </c>
    </row>
    <row r="282" spans="1:64" x14ac:dyDescent="0.2">
      <c r="A282" s="21" t="s">
        <v>1681</v>
      </c>
      <c r="B282" s="27">
        <v>1438.6470720011198</v>
      </c>
      <c r="C282" s="22">
        <v>50.719000000000001</v>
      </c>
      <c r="D282" s="22">
        <v>0.182</v>
      </c>
      <c r="E282" s="22">
        <v>4.9779999999999998</v>
      </c>
      <c r="F282" s="22">
        <v>0.499</v>
      </c>
      <c r="G282" s="22">
        <v>3.3580000000000001</v>
      </c>
      <c r="H282" s="22">
        <v>16.298999999999999</v>
      </c>
      <c r="I282" s="22">
        <v>22.044</v>
      </c>
      <c r="J282" s="22">
        <v>0.108</v>
      </c>
      <c r="K282" s="22">
        <v>4.5999999999999999E-2</v>
      </c>
      <c r="L282" s="22">
        <v>0.34899999999999998</v>
      </c>
      <c r="N282" s="21">
        <f t="shared" si="305"/>
        <v>98.582000000000008</v>
      </c>
      <c r="O282" s="21"/>
      <c r="P282" s="22"/>
      <c r="Q282" s="26">
        <v>12</v>
      </c>
      <c r="R282" s="26">
        <v>4</v>
      </c>
      <c r="S282" s="25">
        <v>0</v>
      </c>
      <c r="T282" s="21"/>
      <c r="U282" s="24">
        <f t="shared" si="306"/>
        <v>1.87510177137532</v>
      </c>
      <c r="V282" s="24">
        <f t="shared" si="307"/>
        <v>5.0616666493561091E-3</v>
      </c>
      <c r="W282" s="24">
        <f t="shared" si="308"/>
        <v>0.21688980936046789</v>
      </c>
      <c r="X282" s="24">
        <f t="shared" si="309"/>
        <v>1.4584770921172521E-2</v>
      </c>
      <c r="Y282" s="24">
        <f t="shared" si="310"/>
        <v>0</v>
      </c>
      <c r="Z282" s="24">
        <f t="shared" si="311"/>
        <v>0.10381838614445167</v>
      </c>
      <c r="AA282" s="24">
        <f t="shared" si="312"/>
        <v>0.89824040199633348</v>
      </c>
      <c r="AB282" s="24">
        <f t="shared" si="313"/>
        <v>0.87314549711684031</v>
      </c>
      <c r="AC282" s="24">
        <f t="shared" si="314"/>
        <v>3.3816805117701599E-3</v>
      </c>
      <c r="AD282" s="24">
        <f t="shared" si="315"/>
        <v>1.3679278056548819E-3</v>
      </c>
      <c r="AE282" s="24">
        <f t="shared" si="316"/>
        <v>2.5014719906272742E-2</v>
      </c>
      <c r="AF282" s="24">
        <f t="shared" si="317"/>
        <v>0</v>
      </c>
      <c r="AG282" s="24">
        <f t="shared" si="318"/>
        <v>4.0166066317876394</v>
      </c>
      <c r="AH282" s="24">
        <f t="shared" si="319"/>
        <v>0.89639491477633182</v>
      </c>
      <c r="AI282" s="23">
        <f t="shared" si="320"/>
        <v>0</v>
      </c>
      <c r="AJ282" s="21"/>
      <c r="AK282" s="21">
        <f t="shared" si="321"/>
        <v>50.719000000000001</v>
      </c>
      <c r="AL282" s="21">
        <f t="shared" si="322"/>
        <v>0.182</v>
      </c>
      <c r="AM282" s="21">
        <f t="shared" si="323"/>
        <v>4.9779999999999998</v>
      </c>
      <c r="AN282" s="21">
        <f t="shared" si="324"/>
        <v>0.499</v>
      </c>
      <c r="AO282" s="21">
        <f t="shared" si="325"/>
        <v>0</v>
      </c>
      <c r="AP282" s="21">
        <f t="shared" si="326"/>
        <v>3.3580000000000001</v>
      </c>
      <c r="AQ282" s="21">
        <f t="shared" si="327"/>
        <v>16.298999999999999</v>
      </c>
      <c r="AR282" s="21">
        <f t="shared" si="328"/>
        <v>22.044</v>
      </c>
      <c r="AS282" s="21">
        <f t="shared" si="329"/>
        <v>0.108</v>
      </c>
      <c r="AT282" s="21">
        <f t="shared" si="330"/>
        <v>4.5999999999999999E-2</v>
      </c>
      <c r="AU282" s="21">
        <f t="shared" si="331"/>
        <v>0.34899999999999998</v>
      </c>
      <c r="AV282" s="21">
        <f t="shared" si="332"/>
        <v>0</v>
      </c>
      <c r="AW282" s="21">
        <f t="shared" si="333"/>
        <v>98.582000000000008</v>
      </c>
      <c r="AX282" s="21"/>
      <c r="AY282" s="21">
        <f t="shared" si="334"/>
        <v>0.84419107856191744</v>
      </c>
      <c r="AZ282" s="21">
        <f t="shared" si="335"/>
        <v>2.2788170185059973E-3</v>
      </c>
      <c r="BA282" s="21">
        <f t="shared" si="336"/>
        <v>9.7646135739505688E-2</v>
      </c>
      <c r="BB282" s="21">
        <f t="shared" si="337"/>
        <v>6.5662214619382851E-3</v>
      </c>
      <c r="BC282" s="21">
        <f t="shared" si="338"/>
        <v>4.674015923389567E-2</v>
      </c>
      <c r="BD282" s="21">
        <f t="shared" si="339"/>
        <v>0</v>
      </c>
      <c r="BE282" s="21">
        <f t="shared" si="340"/>
        <v>0.4043975347604728</v>
      </c>
      <c r="BF282" s="21">
        <f t="shared" si="341"/>
        <v>0.39309953742505899</v>
      </c>
      <c r="BG282" s="21">
        <f t="shared" si="342"/>
        <v>1.5224691065643793E-3</v>
      </c>
      <c r="BH282" s="21">
        <f t="shared" si="343"/>
        <v>6.1585587901377367E-4</v>
      </c>
      <c r="BI282" s="21">
        <f t="shared" si="344"/>
        <v>1.1261897194045068E-2</v>
      </c>
      <c r="BJ282" s="21">
        <f t="shared" si="345"/>
        <v>0</v>
      </c>
      <c r="BK282" s="21">
        <f t="shared" si="346"/>
        <v>1.8083197063809178</v>
      </c>
      <c r="BL282" s="21">
        <f t="shared" si="347"/>
        <v>2.2211816957004125</v>
      </c>
    </row>
    <row r="283" spans="1:64" x14ac:dyDescent="0.2">
      <c r="A283" s="21" t="s">
        <v>1682</v>
      </c>
      <c r="B283" s="27">
        <v>1449.4174016153795</v>
      </c>
      <c r="C283" s="22">
        <v>50.99</v>
      </c>
      <c r="D283" s="22">
        <v>0.218</v>
      </c>
      <c r="E283" s="22">
        <v>5.077</v>
      </c>
      <c r="F283" s="22">
        <v>0.501</v>
      </c>
      <c r="G283" s="22">
        <v>3.335</v>
      </c>
      <c r="H283" s="22">
        <v>16.379000000000001</v>
      </c>
      <c r="I283" s="22">
        <v>21.815000000000001</v>
      </c>
      <c r="J283" s="22">
        <v>0.104</v>
      </c>
      <c r="K283" s="22">
        <v>2.1000000000000001E-2</v>
      </c>
      <c r="L283" s="22">
        <v>0.33800000000000002</v>
      </c>
      <c r="N283" s="21">
        <f t="shared" si="305"/>
        <v>98.777999999999992</v>
      </c>
      <c r="O283" s="21"/>
      <c r="P283" s="22"/>
      <c r="Q283" s="26">
        <v>12</v>
      </c>
      <c r="R283" s="26">
        <v>4</v>
      </c>
      <c r="S283" s="25">
        <v>0</v>
      </c>
      <c r="T283" s="21"/>
      <c r="U283" s="24">
        <f t="shared" si="306"/>
        <v>1.8782455976122454</v>
      </c>
      <c r="V283" s="24">
        <f t="shared" si="307"/>
        <v>6.0407637538883036E-3</v>
      </c>
      <c r="W283" s="24">
        <f t="shared" si="308"/>
        <v>0.220396464701372</v>
      </c>
      <c r="X283" s="24">
        <f t="shared" si="309"/>
        <v>1.4589822158869076E-2</v>
      </c>
      <c r="Y283" s="24">
        <f t="shared" si="310"/>
        <v>0</v>
      </c>
      <c r="Z283" s="24">
        <f t="shared" si="311"/>
        <v>0.10273126257652439</v>
      </c>
      <c r="AA283" s="24">
        <f t="shared" si="312"/>
        <v>0.8993571965824686</v>
      </c>
      <c r="AB283" s="24">
        <f t="shared" si="313"/>
        <v>0.86092365213840127</v>
      </c>
      <c r="AC283" s="24">
        <f t="shared" si="314"/>
        <v>3.244556671705901E-3</v>
      </c>
      <c r="AD283" s="24">
        <f t="shared" si="315"/>
        <v>6.2221123147500291E-4</v>
      </c>
      <c r="AE283" s="24">
        <f t="shared" si="316"/>
        <v>2.4137935553592532E-2</v>
      </c>
      <c r="AF283" s="24">
        <f t="shared" si="317"/>
        <v>0</v>
      </c>
      <c r="AG283" s="24">
        <f t="shared" si="318"/>
        <v>4.010289462980543</v>
      </c>
      <c r="AH283" s="24">
        <f t="shared" si="319"/>
        <v>0.89748284032455383</v>
      </c>
      <c r="AI283" s="23">
        <f t="shared" si="320"/>
        <v>0</v>
      </c>
      <c r="AJ283" s="21"/>
      <c r="AK283" s="21">
        <f t="shared" si="321"/>
        <v>50.99</v>
      </c>
      <c r="AL283" s="21">
        <f t="shared" si="322"/>
        <v>0.218</v>
      </c>
      <c r="AM283" s="21">
        <f t="shared" si="323"/>
        <v>5.077</v>
      </c>
      <c r="AN283" s="21">
        <f t="shared" si="324"/>
        <v>0.501</v>
      </c>
      <c r="AO283" s="21">
        <f t="shared" si="325"/>
        <v>0</v>
      </c>
      <c r="AP283" s="21">
        <f t="shared" si="326"/>
        <v>3.335</v>
      </c>
      <c r="AQ283" s="21">
        <f t="shared" si="327"/>
        <v>16.379000000000001</v>
      </c>
      <c r="AR283" s="21">
        <f t="shared" si="328"/>
        <v>21.815000000000001</v>
      </c>
      <c r="AS283" s="21">
        <f t="shared" si="329"/>
        <v>0.104</v>
      </c>
      <c r="AT283" s="21">
        <f t="shared" si="330"/>
        <v>2.1000000000000001E-2</v>
      </c>
      <c r="AU283" s="21">
        <f t="shared" si="331"/>
        <v>0.33800000000000002</v>
      </c>
      <c r="AV283" s="21">
        <f t="shared" si="332"/>
        <v>0</v>
      </c>
      <c r="AW283" s="21">
        <f t="shared" si="333"/>
        <v>98.777999999999992</v>
      </c>
      <c r="AX283" s="21"/>
      <c r="AY283" s="21">
        <f t="shared" si="334"/>
        <v>0.84870173102529967</v>
      </c>
      <c r="AZ283" s="21">
        <f t="shared" si="335"/>
        <v>2.7295720331555356E-3</v>
      </c>
      <c r="BA283" s="21">
        <f t="shared" si="336"/>
        <v>9.9588073754413503E-2</v>
      </c>
      <c r="BB283" s="21">
        <f t="shared" si="337"/>
        <v>6.5925389828278176E-3</v>
      </c>
      <c r="BC283" s="21">
        <f t="shared" si="338"/>
        <v>4.6420021156951173E-2</v>
      </c>
      <c r="BD283" s="21">
        <f t="shared" si="339"/>
        <v>0</v>
      </c>
      <c r="BE283" s="21">
        <f t="shared" si="340"/>
        <v>0.40638242970990762</v>
      </c>
      <c r="BF283" s="21">
        <f t="shared" si="341"/>
        <v>0.38901589588675656</v>
      </c>
      <c r="BG283" s="21">
        <f t="shared" si="342"/>
        <v>1.4660813618768097E-3</v>
      </c>
      <c r="BH283" s="21">
        <f t="shared" si="343"/>
        <v>2.8115159694107062E-4</v>
      </c>
      <c r="BI283" s="21">
        <f t="shared" si="344"/>
        <v>1.0906937683631043E-2</v>
      </c>
      <c r="BJ283" s="21">
        <f t="shared" si="345"/>
        <v>0</v>
      </c>
      <c r="BK283" s="21">
        <f t="shared" si="346"/>
        <v>1.8120844331917605</v>
      </c>
      <c r="BL283" s="21">
        <f t="shared" si="347"/>
        <v>2.2130809081102902</v>
      </c>
    </row>
    <row r="284" spans="1:64" x14ac:dyDescent="0.2">
      <c r="A284" s="21" t="s">
        <v>1683</v>
      </c>
      <c r="B284" s="27">
        <v>1460.1877312296551</v>
      </c>
      <c r="C284" s="22">
        <v>51.192999999999998</v>
      </c>
      <c r="D284" s="22">
        <v>0.17</v>
      </c>
      <c r="E284" s="22">
        <v>4.9610000000000003</v>
      </c>
      <c r="F284" s="22">
        <v>0.5</v>
      </c>
      <c r="G284" s="22">
        <v>3.4350000000000001</v>
      </c>
      <c r="H284" s="22">
        <v>16.265000000000001</v>
      </c>
      <c r="I284" s="22">
        <v>22.056999999999999</v>
      </c>
      <c r="J284" s="22">
        <v>0.153</v>
      </c>
      <c r="K284" s="22">
        <v>5.8000000000000003E-2</v>
      </c>
      <c r="L284" s="22">
        <v>0.35799999999999998</v>
      </c>
      <c r="N284" s="21">
        <f t="shared" si="305"/>
        <v>99.15000000000002</v>
      </c>
      <c r="O284" s="21"/>
      <c r="P284" s="22"/>
      <c r="Q284" s="26">
        <v>12</v>
      </c>
      <c r="R284" s="26">
        <v>4</v>
      </c>
      <c r="S284" s="25">
        <v>0</v>
      </c>
      <c r="T284" s="21"/>
      <c r="U284" s="24">
        <f t="shared" si="306"/>
        <v>1.8812057348047793</v>
      </c>
      <c r="V284" s="24">
        <f t="shared" si="307"/>
        <v>4.6994022972485748E-3</v>
      </c>
      <c r="W284" s="24">
        <f t="shared" si="308"/>
        <v>0.21484489226100931</v>
      </c>
      <c r="X284" s="24">
        <f t="shared" si="309"/>
        <v>1.4525818798916904E-2</v>
      </c>
      <c r="Y284" s="24">
        <f t="shared" si="310"/>
        <v>0</v>
      </c>
      <c r="Z284" s="24">
        <f t="shared" si="311"/>
        <v>0.1055581753440058</v>
      </c>
      <c r="AA284" s="24">
        <f t="shared" si="312"/>
        <v>0.89095802631371857</v>
      </c>
      <c r="AB284" s="24">
        <f t="shared" si="313"/>
        <v>0.86838879473369779</v>
      </c>
      <c r="AC284" s="24">
        <f t="shared" si="314"/>
        <v>4.7618071353735716E-3</v>
      </c>
      <c r="AD284" s="24">
        <f t="shared" si="315"/>
        <v>1.7143713123132091E-3</v>
      </c>
      <c r="AE284" s="24">
        <f t="shared" si="316"/>
        <v>2.5504968733893699E-2</v>
      </c>
      <c r="AF284" s="24">
        <f t="shared" si="317"/>
        <v>0</v>
      </c>
      <c r="AG284" s="24">
        <f t="shared" si="318"/>
        <v>4.0121619917349562</v>
      </c>
      <c r="AH284" s="24">
        <f t="shared" si="319"/>
        <v>0.89407279563703257</v>
      </c>
      <c r="AI284" s="23">
        <f t="shared" si="320"/>
        <v>0</v>
      </c>
      <c r="AJ284" s="21"/>
      <c r="AK284" s="21">
        <f t="shared" si="321"/>
        <v>51.192999999999998</v>
      </c>
      <c r="AL284" s="21">
        <f t="shared" si="322"/>
        <v>0.17</v>
      </c>
      <c r="AM284" s="21">
        <f t="shared" si="323"/>
        <v>4.9610000000000003</v>
      </c>
      <c r="AN284" s="21">
        <f t="shared" si="324"/>
        <v>0.5</v>
      </c>
      <c r="AO284" s="21">
        <f t="shared" si="325"/>
        <v>0</v>
      </c>
      <c r="AP284" s="21">
        <f t="shared" si="326"/>
        <v>3.4350000000000001</v>
      </c>
      <c r="AQ284" s="21">
        <f t="shared" si="327"/>
        <v>16.265000000000001</v>
      </c>
      <c r="AR284" s="21">
        <f t="shared" si="328"/>
        <v>22.056999999999999</v>
      </c>
      <c r="AS284" s="21">
        <f t="shared" si="329"/>
        <v>0.153</v>
      </c>
      <c r="AT284" s="21">
        <f t="shared" si="330"/>
        <v>5.8000000000000003E-2</v>
      </c>
      <c r="AU284" s="21">
        <f t="shared" si="331"/>
        <v>0.35799999999999998</v>
      </c>
      <c r="AV284" s="21">
        <f t="shared" si="332"/>
        <v>0</v>
      </c>
      <c r="AW284" s="21">
        <f t="shared" si="333"/>
        <v>99.15000000000002</v>
      </c>
      <c r="AX284" s="21"/>
      <c r="AY284" s="21">
        <f t="shared" si="334"/>
        <v>0.85208055925432757</v>
      </c>
      <c r="AZ284" s="21">
        <f t="shared" si="335"/>
        <v>2.1285653469561515E-3</v>
      </c>
      <c r="BA284" s="21">
        <f t="shared" si="336"/>
        <v>9.7312671635935669E-2</v>
      </c>
      <c r="BB284" s="21">
        <f t="shared" si="337"/>
        <v>6.5793802223830513E-3</v>
      </c>
      <c r="BC284" s="21">
        <f t="shared" si="338"/>
        <v>4.781192583931853E-2</v>
      </c>
      <c r="BD284" s="21">
        <f t="shared" si="339"/>
        <v>0</v>
      </c>
      <c r="BE284" s="21">
        <f t="shared" si="340"/>
        <v>0.40355395440696301</v>
      </c>
      <c r="BF284" s="21">
        <f t="shared" si="341"/>
        <v>0.39333135987046475</v>
      </c>
      <c r="BG284" s="21">
        <f t="shared" si="342"/>
        <v>2.1568312342995373E-3</v>
      </c>
      <c r="BH284" s="21">
        <f t="shared" si="343"/>
        <v>7.7651393440867126E-4</v>
      </c>
      <c r="BI284" s="21">
        <f t="shared" si="344"/>
        <v>1.1552318611656547E-2</v>
      </c>
      <c r="BJ284" s="21">
        <f t="shared" si="345"/>
        <v>0</v>
      </c>
      <c r="BK284" s="21">
        <f t="shared" si="346"/>
        <v>1.8172840803567134</v>
      </c>
      <c r="BL284" s="21">
        <f t="shared" si="347"/>
        <v>2.2077791992473803</v>
      </c>
    </row>
    <row r="285" spans="1:64" x14ac:dyDescent="0.2">
      <c r="A285" s="21" t="s">
        <v>1684</v>
      </c>
      <c r="B285" s="27">
        <v>1470.958060843928</v>
      </c>
      <c r="C285" s="22">
        <v>50.776000000000003</v>
      </c>
      <c r="D285" s="22">
        <v>0.23899999999999999</v>
      </c>
      <c r="E285" s="22">
        <v>4.976</v>
      </c>
      <c r="F285" s="22">
        <v>0.51900000000000002</v>
      </c>
      <c r="G285" s="22">
        <v>3.3919999999999999</v>
      </c>
      <c r="H285" s="22">
        <v>16.349</v>
      </c>
      <c r="I285" s="22">
        <v>21.838000000000001</v>
      </c>
      <c r="J285" s="22">
        <v>6.4000000000000001E-2</v>
      </c>
      <c r="K285" s="22">
        <v>4.2999999999999997E-2</v>
      </c>
      <c r="L285" s="22">
        <v>0.33900000000000002</v>
      </c>
      <c r="N285" s="21">
        <f t="shared" si="305"/>
        <v>98.534999999999997</v>
      </c>
      <c r="O285" s="21"/>
      <c r="P285" s="22"/>
      <c r="Q285" s="26">
        <v>12</v>
      </c>
      <c r="R285" s="26">
        <v>4</v>
      </c>
      <c r="S285" s="25">
        <v>0</v>
      </c>
      <c r="T285" s="21"/>
      <c r="U285" s="24">
        <f t="shared" si="306"/>
        <v>1.8765982144980218</v>
      </c>
      <c r="V285" s="24">
        <f t="shared" si="307"/>
        <v>6.6447508991858539E-3</v>
      </c>
      <c r="W285" s="24">
        <f t="shared" si="308"/>
        <v>0.2167321194433737</v>
      </c>
      <c r="X285" s="24">
        <f t="shared" si="309"/>
        <v>1.5164394568358901E-2</v>
      </c>
      <c r="Y285" s="24">
        <f t="shared" si="310"/>
        <v>0</v>
      </c>
      <c r="Z285" s="24">
        <f t="shared" si="311"/>
        <v>0.10483542903314971</v>
      </c>
      <c r="AA285" s="24">
        <f t="shared" si="312"/>
        <v>0.90070271320136153</v>
      </c>
      <c r="AB285" s="24">
        <f t="shared" si="313"/>
        <v>0.86470452080594706</v>
      </c>
      <c r="AC285" s="24">
        <f t="shared" si="314"/>
        <v>2.0033067059384989E-3</v>
      </c>
      <c r="AD285" s="24">
        <f t="shared" si="315"/>
        <v>1.2782990111327645E-3</v>
      </c>
      <c r="AE285" s="24">
        <f t="shared" si="316"/>
        <v>2.4290058860910894E-2</v>
      </c>
      <c r="AF285" s="24">
        <f t="shared" si="317"/>
        <v>0</v>
      </c>
      <c r="AG285" s="24">
        <f t="shared" si="318"/>
        <v>4.0129538070273805</v>
      </c>
      <c r="AH285" s="24">
        <f t="shared" si="319"/>
        <v>0.8957419667838914</v>
      </c>
      <c r="AI285" s="23">
        <f t="shared" si="320"/>
        <v>0</v>
      </c>
      <c r="AJ285" s="21"/>
      <c r="AK285" s="21">
        <f t="shared" si="321"/>
        <v>50.776000000000003</v>
      </c>
      <c r="AL285" s="21">
        <f t="shared" si="322"/>
        <v>0.23899999999999999</v>
      </c>
      <c r="AM285" s="21">
        <f t="shared" si="323"/>
        <v>4.976</v>
      </c>
      <c r="AN285" s="21">
        <f t="shared" si="324"/>
        <v>0.51900000000000002</v>
      </c>
      <c r="AO285" s="21">
        <f t="shared" si="325"/>
        <v>0</v>
      </c>
      <c r="AP285" s="21">
        <f t="shared" si="326"/>
        <v>3.3919999999999999</v>
      </c>
      <c r="AQ285" s="21">
        <f t="shared" si="327"/>
        <v>16.349</v>
      </c>
      <c r="AR285" s="21">
        <f t="shared" si="328"/>
        <v>21.838000000000001</v>
      </c>
      <c r="AS285" s="21">
        <f t="shared" si="329"/>
        <v>6.4000000000000001E-2</v>
      </c>
      <c r="AT285" s="21">
        <f t="shared" si="330"/>
        <v>4.2999999999999997E-2</v>
      </c>
      <c r="AU285" s="21">
        <f t="shared" si="331"/>
        <v>0.33900000000000002</v>
      </c>
      <c r="AV285" s="21">
        <f t="shared" si="332"/>
        <v>0</v>
      </c>
      <c r="AW285" s="21">
        <f t="shared" si="333"/>
        <v>98.534999999999997</v>
      </c>
      <c r="AX285" s="21"/>
      <c r="AY285" s="21">
        <f t="shared" si="334"/>
        <v>0.84513981358189094</v>
      </c>
      <c r="AZ285" s="21">
        <f t="shared" si="335"/>
        <v>2.9925124583677657E-3</v>
      </c>
      <c r="BA285" s="21">
        <f t="shared" si="336"/>
        <v>9.760690466849746E-2</v>
      </c>
      <c r="BB285" s="21">
        <f t="shared" si="337"/>
        <v>6.8293966708336071E-3</v>
      </c>
      <c r="BC285" s="21">
        <f t="shared" si="338"/>
        <v>4.7213406825900563E-2</v>
      </c>
      <c r="BD285" s="21">
        <f t="shared" si="339"/>
        <v>0</v>
      </c>
      <c r="BE285" s="21">
        <f t="shared" si="340"/>
        <v>0.40563809410386953</v>
      </c>
      <c r="BF285" s="21">
        <f t="shared" si="341"/>
        <v>0.38942604329016683</v>
      </c>
      <c r="BG285" s="21">
        <f t="shared" si="342"/>
        <v>9.0220391500111369E-4</v>
      </c>
      <c r="BH285" s="21">
        <f t="shared" si="343"/>
        <v>5.7569136516504927E-4</v>
      </c>
      <c r="BI285" s="21">
        <f t="shared" si="344"/>
        <v>1.0939206730032318E-2</v>
      </c>
      <c r="BJ285" s="21">
        <f t="shared" si="345"/>
        <v>0</v>
      </c>
      <c r="BK285" s="21">
        <f t="shared" si="346"/>
        <v>1.8072632736097252</v>
      </c>
      <c r="BL285" s="21">
        <f t="shared" si="347"/>
        <v>2.220458892528776</v>
      </c>
    </row>
    <row r="286" spans="1:64" x14ac:dyDescent="0.2">
      <c r="A286" s="21" t="s">
        <v>1685</v>
      </c>
      <c r="B286" s="27">
        <v>1481.7283904581877</v>
      </c>
      <c r="C286" s="22">
        <v>51.131999999999998</v>
      </c>
      <c r="D286" s="22">
        <v>0.24299999999999999</v>
      </c>
      <c r="E286" s="22">
        <v>4.976</v>
      </c>
      <c r="F286" s="22">
        <v>0.49099999999999999</v>
      </c>
      <c r="G286" s="22">
        <v>3.266</v>
      </c>
      <c r="H286" s="22">
        <v>16.462</v>
      </c>
      <c r="I286" s="22">
        <v>21.844000000000001</v>
      </c>
      <c r="J286" s="22">
        <v>7.1999999999999995E-2</v>
      </c>
      <c r="K286" s="22">
        <v>6.6000000000000003E-2</v>
      </c>
      <c r="L286" s="22">
        <v>0.34100000000000003</v>
      </c>
      <c r="N286" s="21">
        <f t="shared" si="305"/>
        <v>98.892999999999986</v>
      </c>
      <c r="O286" s="21"/>
      <c r="P286" s="22"/>
      <c r="Q286" s="26">
        <v>12</v>
      </c>
      <c r="R286" s="26">
        <v>4</v>
      </c>
      <c r="S286" s="25">
        <v>0</v>
      </c>
      <c r="T286" s="21"/>
      <c r="U286" s="24">
        <f t="shared" si="306"/>
        <v>1.8807016443694629</v>
      </c>
      <c r="V286" s="24">
        <f t="shared" si="307"/>
        <v>6.7235925578205966E-3</v>
      </c>
      <c r="W286" s="24">
        <f t="shared" si="308"/>
        <v>0.21569376367050658</v>
      </c>
      <c r="X286" s="24">
        <f t="shared" si="309"/>
        <v>1.4277544446553297E-2</v>
      </c>
      <c r="Y286" s="24">
        <f t="shared" si="310"/>
        <v>0</v>
      </c>
      <c r="Z286" s="24">
        <f t="shared" si="311"/>
        <v>0.10045758285418536</v>
      </c>
      <c r="AA286" s="24">
        <f t="shared" si="312"/>
        <v>0.90258307411619954</v>
      </c>
      <c r="AB286" s="24">
        <f t="shared" si="313"/>
        <v>0.86079819232804822</v>
      </c>
      <c r="AC286" s="24">
        <f t="shared" si="314"/>
        <v>2.2429225526769602E-3</v>
      </c>
      <c r="AD286" s="24">
        <f t="shared" si="315"/>
        <v>1.9526402781023656E-3</v>
      </c>
      <c r="AE286" s="24">
        <f t="shared" si="316"/>
        <v>2.4316303681261291E-2</v>
      </c>
      <c r="AF286" s="24">
        <f t="shared" si="317"/>
        <v>0</v>
      </c>
      <c r="AG286" s="24">
        <f t="shared" si="318"/>
        <v>4.0097472608548168</v>
      </c>
      <c r="AH286" s="24">
        <f t="shared" si="319"/>
        <v>0.89984694822081235</v>
      </c>
      <c r="AI286" s="23">
        <f t="shared" si="320"/>
        <v>0</v>
      </c>
      <c r="AJ286" s="21"/>
      <c r="AK286" s="21">
        <f t="shared" si="321"/>
        <v>51.131999999999998</v>
      </c>
      <c r="AL286" s="21">
        <f t="shared" si="322"/>
        <v>0.24299999999999999</v>
      </c>
      <c r="AM286" s="21">
        <f t="shared" si="323"/>
        <v>4.976</v>
      </c>
      <c r="AN286" s="21">
        <f t="shared" si="324"/>
        <v>0.49099999999999999</v>
      </c>
      <c r="AO286" s="21">
        <f t="shared" si="325"/>
        <v>0</v>
      </c>
      <c r="AP286" s="21">
        <f t="shared" si="326"/>
        <v>3.266</v>
      </c>
      <c r="AQ286" s="21">
        <f t="shared" si="327"/>
        <v>16.462</v>
      </c>
      <c r="AR286" s="21">
        <f t="shared" si="328"/>
        <v>21.844000000000001</v>
      </c>
      <c r="AS286" s="21">
        <f t="shared" si="329"/>
        <v>7.1999999999999995E-2</v>
      </c>
      <c r="AT286" s="21">
        <f t="shared" si="330"/>
        <v>6.6000000000000003E-2</v>
      </c>
      <c r="AU286" s="21">
        <f t="shared" si="331"/>
        <v>0.34100000000000003</v>
      </c>
      <c r="AV286" s="21">
        <f t="shared" si="332"/>
        <v>0</v>
      </c>
      <c r="AW286" s="21">
        <f t="shared" si="333"/>
        <v>98.892999999999986</v>
      </c>
      <c r="AX286" s="21"/>
      <c r="AY286" s="21">
        <f t="shared" si="334"/>
        <v>0.85106524633821568</v>
      </c>
      <c r="AZ286" s="21">
        <f t="shared" si="335"/>
        <v>3.0425963488843813E-3</v>
      </c>
      <c r="BA286" s="21">
        <f t="shared" si="336"/>
        <v>9.760690466849746E-2</v>
      </c>
      <c r="BB286" s="21">
        <f t="shared" si="337"/>
        <v>6.4609513783801557E-3</v>
      </c>
      <c r="BC286" s="21">
        <f t="shared" si="338"/>
        <v>4.5459606926117703E-2</v>
      </c>
      <c r="BD286" s="21">
        <f t="shared" si="339"/>
        <v>0</v>
      </c>
      <c r="BE286" s="21">
        <f t="shared" si="340"/>
        <v>0.40844175821994622</v>
      </c>
      <c r="BF286" s="21">
        <f t="shared" si="341"/>
        <v>0.38953303826496954</v>
      </c>
      <c r="BG286" s="21">
        <f t="shared" si="342"/>
        <v>1.0149794043762528E-3</v>
      </c>
      <c r="BH286" s="21">
        <f t="shared" si="343"/>
        <v>8.8361930467193621E-4</v>
      </c>
      <c r="BI286" s="21">
        <f t="shared" si="344"/>
        <v>1.1003744822834869E-2</v>
      </c>
      <c r="BJ286" s="21">
        <f t="shared" si="345"/>
        <v>0</v>
      </c>
      <c r="BK286" s="21">
        <f t="shared" si="346"/>
        <v>1.8145124456768942</v>
      </c>
      <c r="BL286" s="21">
        <f t="shared" si="347"/>
        <v>2.2098207540037027</v>
      </c>
    </row>
    <row r="287" spans="1:64" x14ac:dyDescent="0.2">
      <c r="A287" s="21" t="s">
        <v>1686</v>
      </c>
      <c r="B287" s="27">
        <v>1492.4987200724634</v>
      </c>
      <c r="C287" s="22">
        <v>50.887999999999998</v>
      </c>
      <c r="D287" s="22">
        <v>0.127</v>
      </c>
      <c r="E287" s="22">
        <v>4.9550000000000001</v>
      </c>
      <c r="F287" s="22">
        <v>0.47099999999999997</v>
      </c>
      <c r="G287" s="22">
        <v>3.2639999999999998</v>
      </c>
      <c r="H287" s="22">
        <v>16.425000000000001</v>
      </c>
      <c r="I287" s="22">
        <v>22.036000000000001</v>
      </c>
      <c r="J287" s="22">
        <v>2.4E-2</v>
      </c>
      <c r="K287" s="22">
        <v>5.8999999999999997E-2</v>
      </c>
      <c r="L287" s="22">
        <v>0.32500000000000001</v>
      </c>
      <c r="N287" s="21">
        <f t="shared" si="305"/>
        <v>98.573999999999998</v>
      </c>
      <c r="O287" s="21"/>
      <c r="P287" s="22"/>
      <c r="Q287" s="26">
        <v>12</v>
      </c>
      <c r="R287" s="26">
        <v>4</v>
      </c>
      <c r="S287" s="25">
        <v>0</v>
      </c>
      <c r="T287" s="21"/>
      <c r="U287" s="24">
        <f t="shared" si="306"/>
        <v>1.8790563379030065</v>
      </c>
      <c r="V287" s="24">
        <f t="shared" si="307"/>
        <v>3.5277364294392733E-3</v>
      </c>
      <c r="W287" s="24">
        <f t="shared" si="308"/>
        <v>0.21562453231198792</v>
      </c>
      <c r="X287" s="24">
        <f t="shared" si="309"/>
        <v>1.3749605273892778E-2</v>
      </c>
      <c r="Y287" s="24">
        <f t="shared" si="310"/>
        <v>0</v>
      </c>
      <c r="Z287" s="24">
        <f t="shared" si="311"/>
        <v>0.10078919781208154</v>
      </c>
      <c r="AA287" s="24">
        <f t="shared" si="312"/>
        <v>0.90408083007775997</v>
      </c>
      <c r="AB287" s="24">
        <f t="shared" si="313"/>
        <v>0.87176461475327383</v>
      </c>
      <c r="AC287" s="24">
        <f t="shared" si="314"/>
        <v>7.5056847217853408E-4</v>
      </c>
      <c r="AD287" s="24">
        <f t="shared" si="315"/>
        <v>1.7523772819918915E-3</v>
      </c>
      <c r="AE287" s="24">
        <f t="shared" si="316"/>
        <v>2.3266113118003605E-2</v>
      </c>
      <c r="AF287" s="24">
        <f t="shared" si="317"/>
        <v>0</v>
      </c>
      <c r="AG287" s="24">
        <f t="shared" si="318"/>
        <v>4.0143619134336159</v>
      </c>
      <c r="AH287" s="24">
        <f t="shared" si="319"/>
        <v>0.89969926954261736</v>
      </c>
      <c r="AI287" s="23">
        <f t="shared" si="320"/>
        <v>0</v>
      </c>
      <c r="AJ287" s="21"/>
      <c r="AK287" s="21">
        <f t="shared" si="321"/>
        <v>50.887999999999998</v>
      </c>
      <c r="AL287" s="21">
        <f t="shared" si="322"/>
        <v>0.127</v>
      </c>
      <c r="AM287" s="21">
        <f t="shared" si="323"/>
        <v>4.9550000000000001</v>
      </c>
      <c r="AN287" s="21">
        <f t="shared" si="324"/>
        <v>0.47099999999999997</v>
      </c>
      <c r="AO287" s="21">
        <f t="shared" si="325"/>
        <v>0</v>
      </c>
      <c r="AP287" s="21">
        <f t="shared" si="326"/>
        <v>3.2639999999999998</v>
      </c>
      <c r="AQ287" s="21">
        <f t="shared" si="327"/>
        <v>16.425000000000001</v>
      </c>
      <c r="AR287" s="21">
        <f t="shared" si="328"/>
        <v>22.036000000000001</v>
      </c>
      <c r="AS287" s="21">
        <f t="shared" si="329"/>
        <v>2.4E-2</v>
      </c>
      <c r="AT287" s="21">
        <f t="shared" si="330"/>
        <v>5.8999999999999997E-2</v>
      </c>
      <c r="AU287" s="21">
        <f t="shared" si="331"/>
        <v>0.32500000000000001</v>
      </c>
      <c r="AV287" s="21">
        <f t="shared" si="332"/>
        <v>0</v>
      </c>
      <c r="AW287" s="21">
        <f t="shared" si="333"/>
        <v>98.573999999999998</v>
      </c>
      <c r="AX287" s="21"/>
      <c r="AY287" s="21">
        <f t="shared" si="334"/>
        <v>0.8470039946737683</v>
      </c>
      <c r="AZ287" s="21">
        <f t="shared" si="335"/>
        <v>1.5901635239025367E-3</v>
      </c>
      <c r="BA287" s="21">
        <f t="shared" si="336"/>
        <v>9.7194978422910958E-2</v>
      </c>
      <c r="BB287" s="21">
        <f t="shared" si="337"/>
        <v>6.1977761694848336E-3</v>
      </c>
      <c r="BC287" s="21">
        <f t="shared" si="338"/>
        <v>4.5431768832470354E-2</v>
      </c>
      <c r="BD287" s="21">
        <f t="shared" si="339"/>
        <v>0</v>
      </c>
      <c r="BE287" s="21">
        <f t="shared" si="340"/>
        <v>0.4075237443058326</v>
      </c>
      <c r="BF287" s="21">
        <f t="shared" si="341"/>
        <v>0.39295687745865543</v>
      </c>
      <c r="BG287" s="21">
        <f t="shared" si="342"/>
        <v>3.3832646812541762E-4</v>
      </c>
      <c r="BH287" s="21">
        <f t="shared" si="343"/>
        <v>7.8990210569157928E-4</v>
      </c>
      <c r="BI287" s="21">
        <f t="shared" si="344"/>
        <v>1.0487440080414464E-2</v>
      </c>
      <c r="BJ287" s="21">
        <f t="shared" si="345"/>
        <v>0</v>
      </c>
      <c r="BK287" s="21">
        <f t="shared" si="346"/>
        <v>1.8095149720412564</v>
      </c>
      <c r="BL287" s="21">
        <f t="shared" si="347"/>
        <v>2.2184739974298977</v>
      </c>
    </row>
    <row r="288" spans="1:64" x14ac:dyDescent="0.2">
      <c r="A288" s="21" t="s">
        <v>1687</v>
      </c>
      <c r="B288" s="27">
        <v>1503.2690496867363</v>
      </c>
      <c r="C288" s="22">
        <v>51.170999999999999</v>
      </c>
      <c r="D288" s="22">
        <v>0.24399999999999999</v>
      </c>
      <c r="E288" s="22">
        <v>4.9429999999999996</v>
      </c>
      <c r="F288" s="22">
        <v>0.45700000000000002</v>
      </c>
      <c r="G288" s="22">
        <v>3.3490000000000002</v>
      </c>
      <c r="H288" s="22">
        <v>16.446000000000002</v>
      </c>
      <c r="I288" s="22">
        <v>22.085000000000001</v>
      </c>
      <c r="J288" s="22">
        <v>0.108</v>
      </c>
      <c r="K288" s="22">
        <v>3.1E-2</v>
      </c>
      <c r="L288" s="22">
        <v>0.32800000000000001</v>
      </c>
      <c r="N288" s="21">
        <f t="shared" si="305"/>
        <v>99.162000000000006</v>
      </c>
      <c r="O288" s="21"/>
      <c r="P288" s="22"/>
      <c r="Q288" s="26">
        <v>12</v>
      </c>
      <c r="R288" s="26">
        <v>4</v>
      </c>
      <c r="S288" s="25">
        <v>0</v>
      </c>
      <c r="T288" s="21"/>
      <c r="U288" s="24">
        <f t="shared" si="306"/>
        <v>1.8789760600704604</v>
      </c>
      <c r="V288" s="24">
        <f t="shared" si="307"/>
        <v>6.7399264789520944E-3</v>
      </c>
      <c r="W288" s="24">
        <f t="shared" si="308"/>
        <v>0.21390357643099872</v>
      </c>
      <c r="X288" s="24">
        <f t="shared" si="309"/>
        <v>1.326656372198616E-2</v>
      </c>
      <c r="Y288" s="24">
        <f t="shared" si="310"/>
        <v>0</v>
      </c>
      <c r="Z288" s="24">
        <f t="shared" si="311"/>
        <v>0.10283759463780086</v>
      </c>
      <c r="AA288" s="24">
        <f t="shared" si="312"/>
        <v>0.90019188224443258</v>
      </c>
      <c r="AB288" s="24">
        <f t="shared" si="313"/>
        <v>0.86883398571935855</v>
      </c>
      <c r="AC288" s="24">
        <f t="shared" si="314"/>
        <v>3.3587351204032436E-3</v>
      </c>
      <c r="AD288" s="24">
        <f t="shared" si="315"/>
        <v>9.1560935302516201E-4</v>
      </c>
      <c r="AE288" s="24">
        <f t="shared" si="316"/>
        <v>2.3350019193351081E-2</v>
      </c>
      <c r="AF288" s="24">
        <f t="shared" si="317"/>
        <v>0</v>
      </c>
      <c r="AG288" s="24">
        <f t="shared" si="318"/>
        <v>4.0123739529707692</v>
      </c>
      <c r="AH288" s="24">
        <f t="shared" si="319"/>
        <v>0.89747300851271483</v>
      </c>
      <c r="AI288" s="23">
        <f t="shared" si="320"/>
        <v>0</v>
      </c>
      <c r="AJ288" s="21"/>
      <c r="AK288" s="21">
        <f t="shared" si="321"/>
        <v>51.170999999999999</v>
      </c>
      <c r="AL288" s="21">
        <f t="shared" si="322"/>
        <v>0.24399999999999999</v>
      </c>
      <c r="AM288" s="21">
        <f t="shared" si="323"/>
        <v>4.9429999999999996</v>
      </c>
      <c r="AN288" s="21">
        <f t="shared" si="324"/>
        <v>0.45700000000000002</v>
      </c>
      <c r="AO288" s="21">
        <f t="shared" si="325"/>
        <v>0</v>
      </c>
      <c r="AP288" s="21">
        <f t="shared" si="326"/>
        <v>3.3490000000000002</v>
      </c>
      <c r="AQ288" s="21">
        <f t="shared" si="327"/>
        <v>16.446000000000002</v>
      </c>
      <c r="AR288" s="21">
        <f t="shared" si="328"/>
        <v>22.085000000000001</v>
      </c>
      <c r="AS288" s="21">
        <f t="shared" si="329"/>
        <v>0.108</v>
      </c>
      <c r="AT288" s="21">
        <f t="shared" si="330"/>
        <v>3.1E-2</v>
      </c>
      <c r="AU288" s="21">
        <f t="shared" si="331"/>
        <v>0.32800000000000001</v>
      </c>
      <c r="AV288" s="21">
        <f t="shared" si="332"/>
        <v>0</v>
      </c>
      <c r="AW288" s="21">
        <f t="shared" si="333"/>
        <v>99.162000000000006</v>
      </c>
      <c r="AX288" s="21"/>
      <c r="AY288" s="21">
        <f t="shared" si="334"/>
        <v>0.85171438082556594</v>
      </c>
      <c r="AZ288" s="21">
        <f t="shared" si="335"/>
        <v>3.055117321513535E-3</v>
      </c>
      <c r="BA288" s="21">
        <f t="shared" si="336"/>
        <v>9.6959591996861508E-2</v>
      </c>
      <c r="BB288" s="21">
        <f t="shared" si="337"/>
        <v>6.0135535232581092E-3</v>
      </c>
      <c r="BC288" s="21">
        <f t="shared" si="338"/>
        <v>4.661488781248261E-2</v>
      </c>
      <c r="BD288" s="21">
        <f t="shared" si="339"/>
        <v>0</v>
      </c>
      <c r="BE288" s="21">
        <f t="shared" si="340"/>
        <v>0.40804477923005927</v>
      </c>
      <c r="BF288" s="21">
        <f t="shared" si="341"/>
        <v>0.39383066975287728</v>
      </c>
      <c r="BG288" s="21">
        <f t="shared" si="342"/>
        <v>1.5224691065643793E-3</v>
      </c>
      <c r="BH288" s="21">
        <f t="shared" si="343"/>
        <v>4.1503330977015184E-4</v>
      </c>
      <c r="BI288" s="21">
        <f t="shared" si="344"/>
        <v>1.0584247219618289E-2</v>
      </c>
      <c r="BJ288" s="21">
        <f t="shared" si="345"/>
        <v>0</v>
      </c>
      <c r="BK288" s="21">
        <f t="shared" si="346"/>
        <v>1.8187547300985709</v>
      </c>
      <c r="BL288" s="21">
        <f t="shared" si="347"/>
        <v>2.2061105252786395</v>
      </c>
    </row>
    <row r="289" spans="1:64" x14ac:dyDescent="0.2">
      <c r="A289" s="21" t="s">
        <v>1688</v>
      </c>
      <c r="B289" s="27">
        <v>1514.039379300996</v>
      </c>
      <c r="C289" s="22">
        <v>51.061999999999998</v>
      </c>
      <c r="D289" s="22">
        <v>0.17100000000000001</v>
      </c>
      <c r="E289" s="22">
        <v>4.9790000000000001</v>
      </c>
      <c r="F289" s="22">
        <v>0.45100000000000001</v>
      </c>
      <c r="G289" s="22">
        <v>3.3279999999999998</v>
      </c>
      <c r="H289" s="22">
        <v>16.443000000000001</v>
      </c>
      <c r="I289" s="22">
        <v>22.071999999999999</v>
      </c>
      <c r="J289" s="22">
        <v>0.08</v>
      </c>
      <c r="K289" s="22">
        <v>6.3E-2</v>
      </c>
      <c r="L289" s="22">
        <v>0.33400000000000002</v>
      </c>
      <c r="N289" s="21">
        <f t="shared" si="305"/>
        <v>98.983000000000004</v>
      </c>
      <c r="O289" s="21"/>
      <c r="P289" s="22"/>
      <c r="Q289" s="26">
        <v>12</v>
      </c>
      <c r="R289" s="26">
        <v>4</v>
      </c>
      <c r="S289" s="25">
        <v>0</v>
      </c>
      <c r="T289" s="21"/>
      <c r="U289" s="24">
        <f t="shared" si="306"/>
        <v>1.8784157600265714</v>
      </c>
      <c r="V289" s="24">
        <f t="shared" si="307"/>
        <v>4.7321445536814555E-3</v>
      </c>
      <c r="W289" s="24">
        <f t="shared" si="308"/>
        <v>0.21585699219579343</v>
      </c>
      <c r="X289" s="24">
        <f t="shared" si="309"/>
        <v>1.3116421022841201E-2</v>
      </c>
      <c r="Y289" s="24">
        <f t="shared" si="310"/>
        <v>0</v>
      </c>
      <c r="Z289" s="24">
        <f t="shared" si="311"/>
        <v>0.10238035697260792</v>
      </c>
      <c r="AA289" s="24">
        <f t="shared" si="312"/>
        <v>0.90167997042602943</v>
      </c>
      <c r="AB289" s="24">
        <f t="shared" si="313"/>
        <v>0.86991665146041364</v>
      </c>
      <c r="AC289" s="24">
        <f t="shared" si="314"/>
        <v>2.4925193951950957E-3</v>
      </c>
      <c r="AD289" s="24">
        <f t="shared" si="315"/>
        <v>1.8641705185635179E-3</v>
      </c>
      <c r="AE289" s="24">
        <f t="shared" si="316"/>
        <v>2.3820804477464909E-2</v>
      </c>
      <c r="AF289" s="24">
        <f t="shared" si="317"/>
        <v>0</v>
      </c>
      <c r="AG289" s="24">
        <f t="shared" si="318"/>
        <v>4.0142757910491618</v>
      </c>
      <c r="AH289" s="24">
        <f t="shared" si="319"/>
        <v>0.8980336597524381</v>
      </c>
      <c r="AI289" s="23">
        <f t="shared" si="320"/>
        <v>0</v>
      </c>
      <c r="AJ289" s="21"/>
      <c r="AK289" s="21">
        <f t="shared" si="321"/>
        <v>51.061999999999998</v>
      </c>
      <c r="AL289" s="21">
        <f t="shared" si="322"/>
        <v>0.17100000000000001</v>
      </c>
      <c r="AM289" s="21">
        <f t="shared" si="323"/>
        <v>4.9790000000000001</v>
      </c>
      <c r="AN289" s="21">
        <f t="shared" si="324"/>
        <v>0.45100000000000001</v>
      </c>
      <c r="AO289" s="21">
        <f t="shared" si="325"/>
        <v>0</v>
      </c>
      <c r="AP289" s="21">
        <f t="shared" si="326"/>
        <v>3.3279999999999998</v>
      </c>
      <c r="AQ289" s="21">
        <f t="shared" si="327"/>
        <v>16.443000000000001</v>
      </c>
      <c r="AR289" s="21">
        <f t="shared" si="328"/>
        <v>22.071999999999999</v>
      </c>
      <c r="AS289" s="21">
        <f t="shared" si="329"/>
        <v>0.08</v>
      </c>
      <c r="AT289" s="21">
        <f t="shared" si="330"/>
        <v>6.3E-2</v>
      </c>
      <c r="AU289" s="21">
        <f t="shared" si="331"/>
        <v>0.33400000000000002</v>
      </c>
      <c r="AV289" s="21">
        <f t="shared" si="332"/>
        <v>0</v>
      </c>
      <c r="AW289" s="21">
        <f t="shared" si="333"/>
        <v>98.983000000000004</v>
      </c>
      <c r="AX289" s="21"/>
      <c r="AY289" s="21">
        <f t="shared" si="334"/>
        <v>0.84990013315579227</v>
      </c>
      <c r="AZ289" s="21">
        <f t="shared" si="335"/>
        <v>2.1410863195853056E-3</v>
      </c>
      <c r="BA289" s="21">
        <f t="shared" si="336"/>
        <v>9.7665751275009816E-2</v>
      </c>
      <c r="BB289" s="21">
        <f t="shared" si="337"/>
        <v>5.9346009605895124E-3</v>
      </c>
      <c r="BC289" s="21">
        <f t="shared" si="338"/>
        <v>4.6322587829185462E-2</v>
      </c>
      <c r="BD289" s="21">
        <f t="shared" si="339"/>
        <v>0</v>
      </c>
      <c r="BE289" s="21">
        <f t="shared" si="340"/>
        <v>0.40797034566945545</v>
      </c>
      <c r="BF289" s="21">
        <f t="shared" si="341"/>
        <v>0.39359884730747147</v>
      </c>
      <c r="BG289" s="21">
        <f t="shared" si="342"/>
        <v>1.1277548937513922E-3</v>
      </c>
      <c r="BH289" s="21">
        <f t="shared" si="343"/>
        <v>8.4345479082321181E-4</v>
      </c>
      <c r="BI289" s="21">
        <f t="shared" si="344"/>
        <v>1.0777861498025941E-2</v>
      </c>
      <c r="BJ289" s="21">
        <f t="shared" si="345"/>
        <v>0</v>
      </c>
      <c r="BK289" s="21">
        <f t="shared" si="346"/>
        <v>1.8162824236996895</v>
      </c>
      <c r="BL289" s="21">
        <f t="shared" si="347"/>
        <v>2.210160566808907</v>
      </c>
    </row>
    <row r="290" spans="1:64" x14ac:dyDescent="0.2">
      <c r="A290" s="21" t="s">
        <v>1689</v>
      </c>
      <c r="B290" s="27">
        <v>1524.8097089152716</v>
      </c>
      <c r="C290" s="22">
        <v>51.045999999999999</v>
      </c>
      <c r="D290" s="22">
        <v>0.20799999999999999</v>
      </c>
      <c r="E290" s="22">
        <v>4.9550000000000001</v>
      </c>
      <c r="F290" s="22">
        <v>0.44</v>
      </c>
      <c r="G290" s="22">
        <v>3.2879999999999998</v>
      </c>
      <c r="H290" s="22">
        <v>16.395</v>
      </c>
      <c r="I290" s="22">
        <v>22.018000000000001</v>
      </c>
      <c r="J290" s="22">
        <v>0.112</v>
      </c>
      <c r="K290" s="22">
        <v>6.5000000000000002E-2</v>
      </c>
      <c r="L290" s="22">
        <v>0.34899999999999998</v>
      </c>
      <c r="N290" s="21">
        <f t="shared" si="305"/>
        <v>98.875999999999991</v>
      </c>
      <c r="O290" s="21"/>
      <c r="P290" s="22"/>
      <c r="Q290" s="26">
        <v>12</v>
      </c>
      <c r="R290" s="26">
        <v>4</v>
      </c>
      <c r="S290" s="25">
        <v>0</v>
      </c>
      <c r="T290" s="21"/>
      <c r="U290" s="24">
        <f t="shared" si="306"/>
        <v>1.8795719885585489</v>
      </c>
      <c r="V290" s="24">
        <f t="shared" si="307"/>
        <v>5.7614072271590473E-3</v>
      </c>
      <c r="W290" s="24">
        <f t="shared" si="308"/>
        <v>0.21501610956872511</v>
      </c>
      <c r="X290" s="24">
        <f t="shared" si="309"/>
        <v>1.2808398441312254E-2</v>
      </c>
      <c r="Y290" s="24">
        <f t="shared" si="310"/>
        <v>0</v>
      </c>
      <c r="Z290" s="24">
        <f t="shared" si="311"/>
        <v>0.10124380917595009</v>
      </c>
      <c r="AA290" s="24">
        <f t="shared" si="312"/>
        <v>0.89988317637898718</v>
      </c>
      <c r="AB290" s="24">
        <f t="shared" si="313"/>
        <v>0.86859468935133344</v>
      </c>
      <c r="AC290" s="24">
        <f t="shared" si="314"/>
        <v>3.4927695157767396E-3</v>
      </c>
      <c r="AD290" s="24">
        <f t="shared" si="315"/>
        <v>1.9251376538480134E-3</v>
      </c>
      <c r="AE290" s="24">
        <f t="shared" si="316"/>
        <v>2.4913728675263688E-2</v>
      </c>
      <c r="AF290" s="24">
        <f t="shared" si="317"/>
        <v>0</v>
      </c>
      <c r="AG290" s="24">
        <f t="shared" si="318"/>
        <v>4.0132112145469039</v>
      </c>
      <c r="AH290" s="24">
        <f t="shared" si="319"/>
        <v>0.89887016268987163</v>
      </c>
      <c r="AI290" s="23">
        <f t="shared" si="320"/>
        <v>0</v>
      </c>
      <c r="AJ290" s="21"/>
      <c r="AK290" s="21">
        <f t="shared" si="321"/>
        <v>51.045999999999999</v>
      </c>
      <c r="AL290" s="21">
        <f t="shared" si="322"/>
        <v>0.20799999999999999</v>
      </c>
      <c r="AM290" s="21">
        <f t="shared" si="323"/>
        <v>4.9550000000000001</v>
      </c>
      <c r="AN290" s="21">
        <f t="shared" si="324"/>
        <v>0.44</v>
      </c>
      <c r="AO290" s="21">
        <f t="shared" si="325"/>
        <v>0</v>
      </c>
      <c r="AP290" s="21">
        <f t="shared" si="326"/>
        <v>3.2879999999999998</v>
      </c>
      <c r="AQ290" s="21">
        <f t="shared" si="327"/>
        <v>16.395</v>
      </c>
      <c r="AR290" s="21">
        <f t="shared" si="328"/>
        <v>22.018000000000001</v>
      </c>
      <c r="AS290" s="21">
        <f t="shared" si="329"/>
        <v>0.112</v>
      </c>
      <c r="AT290" s="21">
        <f t="shared" si="330"/>
        <v>6.5000000000000002E-2</v>
      </c>
      <c r="AU290" s="21">
        <f t="shared" si="331"/>
        <v>0.34899999999999998</v>
      </c>
      <c r="AV290" s="21">
        <f t="shared" si="332"/>
        <v>0</v>
      </c>
      <c r="AW290" s="21">
        <f t="shared" si="333"/>
        <v>98.875999999999991</v>
      </c>
      <c r="AX290" s="21"/>
      <c r="AY290" s="21">
        <f t="shared" si="334"/>
        <v>0.84963382157123835</v>
      </c>
      <c r="AZ290" s="21">
        <f t="shared" si="335"/>
        <v>2.6043623068639971E-3</v>
      </c>
      <c r="BA290" s="21">
        <f t="shared" si="336"/>
        <v>9.7194978422910958E-2</v>
      </c>
      <c r="BB290" s="21">
        <f t="shared" si="337"/>
        <v>5.7898545956970851E-3</v>
      </c>
      <c r="BC290" s="21">
        <f t="shared" si="338"/>
        <v>4.5765825956238515E-2</v>
      </c>
      <c r="BD290" s="21">
        <f t="shared" si="339"/>
        <v>0</v>
      </c>
      <c r="BE290" s="21">
        <f t="shared" si="340"/>
        <v>0.40677940869979456</v>
      </c>
      <c r="BF290" s="21">
        <f t="shared" si="341"/>
        <v>0.39263589253424735</v>
      </c>
      <c r="BG290" s="21">
        <f t="shared" si="342"/>
        <v>1.5788568512519489E-3</v>
      </c>
      <c r="BH290" s="21">
        <f t="shared" si="343"/>
        <v>8.7023113338902808E-4</v>
      </c>
      <c r="BI290" s="21">
        <f t="shared" si="344"/>
        <v>1.1261897194045068E-2</v>
      </c>
      <c r="BJ290" s="21">
        <f t="shared" si="345"/>
        <v>0</v>
      </c>
      <c r="BK290" s="21">
        <f t="shared" si="346"/>
        <v>1.8141151292656768</v>
      </c>
      <c r="BL290" s="21">
        <f t="shared" si="347"/>
        <v>2.2122141807898292</v>
      </c>
    </row>
    <row r="291" spans="1:64" x14ac:dyDescent="0.2">
      <c r="A291" s="21" t="s">
        <v>1690</v>
      </c>
      <c r="B291" s="27">
        <v>1535.5800385295313</v>
      </c>
      <c r="C291" s="22">
        <v>50.613999999999997</v>
      </c>
      <c r="D291" s="22">
        <v>0.217</v>
      </c>
      <c r="E291" s="22">
        <v>4.9240000000000004</v>
      </c>
      <c r="F291" s="22">
        <v>0.45300000000000001</v>
      </c>
      <c r="G291" s="22">
        <v>3.266</v>
      </c>
      <c r="H291" s="22">
        <v>16.32</v>
      </c>
      <c r="I291" s="22">
        <v>21.823</v>
      </c>
      <c r="J291" s="22">
        <v>0.128</v>
      </c>
      <c r="K291" s="22">
        <v>5.1999999999999998E-2</v>
      </c>
      <c r="L291" s="22">
        <v>0.35099999999999998</v>
      </c>
      <c r="N291" s="21">
        <f t="shared" si="305"/>
        <v>98.147999999999996</v>
      </c>
      <c r="O291" s="21"/>
      <c r="P291" s="22"/>
      <c r="Q291" s="26">
        <v>12</v>
      </c>
      <c r="R291" s="26">
        <v>4</v>
      </c>
      <c r="S291" s="25">
        <v>0</v>
      </c>
      <c r="T291" s="21"/>
      <c r="U291" s="24">
        <f t="shared" si="306"/>
        <v>1.877769284615938</v>
      </c>
      <c r="V291" s="24">
        <f t="shared" si="307"/>
        <v>6.0561872441117302E-3</v>
      </c>
      <c r="W291" s="24">
        <f t="shared" si="308"/>
        <v>0.21528794249826283</v>
      </c>
      <c r="X291" s="24">
        <f t="shared" si="309"/>
        <v>1.3286624971902227E-2</v>
      </c>
      <c r="Y291" s="24">
        <f t="shared" si="310"/>
        <v>0</v>
      </c>
      <c r="Z291" s="24">
        <f t="shared" si="311"/>
        <v>0.10132746328843388</v>
      </c>
      <c r="AA291" s="24">
        <f t="shared" si="312"/>
        <v>0.90254567249588602</v>
      </c>
      <c r="AB291" s="24">
        <f t="shared" si="313"/>
        <v>0.86741729521942001</v>
      </c>
      <c r="AC291" s="24">
        <f t="shared" si="314"/>
        <v>4.0219456461439256E-3</v>
      </c>
      <c r="AD291" s="24">
        <f t="shared" si="315"/>
        <v>1.5517655199129012E-3</v>
      </c>
      <c r="AE291" s="24">
        <f t="shared" si="316"/>
        <v>2.5246125809713138E-2</v>
      </c>
      <c r="AF291" s="24">
        <f t="shared" si="317"/>
        <v>0</v>
      </c>
      <c r="AG291" s="24">
        <f t="shared" si="318"/>
        <v>4.0145103073097248</v>
      </c>
      <c r="AH291" s="24">
        <f t="shared" si="319"/>
        <v>0.89906347756854033</v>
      </c>
      <c r="AI291" s="23">
        <f t="shared" si="320"/>
        <v>0</v>
      </c>
      <c r="AJ291" s="21"/>
      <c r="AK291" s="21">
        <f t="shared" si="321"/>
        <v>50.613999999999997</v>
      </c>
      <c r="AL291" s="21">
        <f t="shared" si="322"/>
        <v>0.217</v>
      </c>
      <c r="AM291" s="21">
        <f t="shared" si="323"/>
        <v>4.9240000000000004</v>
      </c>
      <c r="AN291" s="21">
        <f t="shared" si="324"/>
        <v>0.45300000000000001</v>
      </c>
      <c r="AO291" s="21">
        <f t="shared" si="325"/>
        <v>0</v>
      </c>
      <c r="AP291" s="21">
        <f t="shared" si="326"/>
        <v>3.266</v>
      </c>
      <c r="AQ291" s="21">
        <f t="shared" si="327"/>
        <v>16.32</v>
      </c>
      <c r="AR291" s="21">
        <f t="shared" si="328"/>
        <v>21.823</v>
      </c>
      <c r="AS291" s="21">
        <f t="shared" si="329"/>
        <v>0.128</v>
      </c>
      <c r="AT291" s="21">
        <f t="shared" si="330"/>
        <v>5.1999999999999998E-2</v>
      </c>
      <c r="AU291" s="21">
        <f t="shared" si="331"/>
        <v>0.35099999999999998</v>
      </c>
      <c r="AV291" s="21">
        <f t="shared" si="332"/>
        <v>0</v>
      </c>
      <c r="AW291" s="21">
        <f t="shared" si="333"/>
        <v>98.147999999999996</v>
      </c>
      <c r="AX291" s="21"/>
      <c r="AY291" s="21">
        <f t="shared" si="334"/>
        <v>0.84244340878828228</v>
      </c>
      <c r="AZ291" s="21">
        <f t="shared" si="335"/>
        <v>2.7170510605263815E-3</v>
      </c>
      <c r="BA291" s="21">
        <f t="shared" si="336"/>
        <v>9.6586896822283261E-2</v>
      </c>
      <c r="BB291" s="21">
        <f t="shared" si="337"/>
        <v>5.9609184814790441E-3</v>
      </c>
      <c r="BC291" s="21">
        <f t="shared" si="338"/>
        <v>4.5459606926117703E-2</v>
      </c>
      <c r="BD291" s="21">
        <f t="shared" si="339"/>
        <v>0</v>
      </c>
      <c r="BE291" s="21">
        <f t="shared" si="340"/>
        <v>0.40491856968469941</v>
      </c>
      <c r="BF291" s="21">
        <f t="shared" si="341"/>
        <v>0.38915855585316012</v>
      </c>
      <c r="BG291" s="21">
        <f t="shared" si="342"/>
        <v>1.8044078300022274E-3</v>
      </c>
      <c r="BH291" s="21">
        <f t="shared" si="343"/>
        <v>6.9618490671122246E-4</v>
      </c>
      <c r="BI291" s="21">
        <f t="shared" si="344"/>
        <v>1.132643528684762E-2</v>
      </c>
      <c r="BJ291" s="21">
        <f t="shared" si="345"/>
        <v>0</v>
      </c>
      <c r="BK291" s="21">
        <f t="shared" si="346"/>
        <v>1.8010720356401093</v>
      </c>
      <c r="BL291" s="21">
        <f t="shared" si="347"/>
        <v>2.2289559928028915</v>
      </c>
    </row>
    <row r="292" spans="1:64" x14ac:dyDescent="0.2">
      <c r="A292" s="21" t="s">
        <v>1691</v>
      </c>
      <c r="B292" s="27">
        <v>1546.3503681438042</v>
      </c>
      <c r="C292" s="22">
        <v>50.473999999999997</v>
      </c>
      <c r="D292" s="22">
        <v>0.187</v>
      </c>
      <c r="E292" s="22">
        <v>4.9459999999999997</v>
      </c>
      <c r="F292" s="22">
        <v>0.44500000000000001</v>
      </c>
      <c r="G292" s="22">
        <v>3.2749999999999999</v>
      </c>
      <c r="H292" s="22">
        <v>16.503</v>
      </c>
      <c r="I292" s="22">
        <v>21.991</v>
      </c>
      <c r="J292" s="22">
        <v>0.189</v>
      </c>
      <c r="K292" s="22">
        <v>4.7E-2</v>
      </c>
      <c r="L292" s="22">
        <v>0.35299999999999998</v>
      </c>
      <c r="N292" s="21">
        <f t="shared" si="305"/>
        <v>98.409999999999968</v>
      </c>
      <c r="O292" s="21"/>
      <c r="P292" s="22"/>
      <c r="Q292" s="26">
        <v>12</v>
      </c>
      <c r="R292" s="26">
        <v>4</v>
      </c>
      <c r="S292" s="25">
        <v>0</v>
      </c>
      <c r="T292" s="21"/>
      <c r="U292" s="24">
        <f t="shared" si="306"/>
        <v>1.8700989436073641</v>
      </c>
      <c r="V292" s="24">
        <f t="shared" si="307"/>
        <v>5.2120246164750455E-3</v>
      </c>
      <c r="W292" s="24">
        <f t="shared" si="308"/>
        <v>0.21596385265522317</v>
      </c>
      <c r="X292" s="24">
        <f t="shared" si="309"/>
        <v>1.3034722121011423E-2</v>
      </c>
      <c r="Y292" s="24">
        <f t="shared" si="310"/>
        <v>0</v>
      </c>
      <c r="Z292" s="24">
        <f t="shared" si="311"/>
        <v>0.10147231899906139</v>
      </c>
      <c r="AA292" s="24">
        <f t="shared" si="312"/>
        <v>0.91145918304935958</v>
      </c>
      <c r="AB292" s="24">
        <f t="shared" si="313"/>
        <v>0.8729389954137432</v>
      </c>
      <c r="AC292" s="24">
        <f t="shared" si="314"/>
        <v>5.9308006028231238E-3</v>
      </c>
      <c r="AD292" s="24">
        <f t="shared" si="315"/>
        <v>1.400702498604452E-3</v>
      </c>
      <c r="AE292" s="24">
        <f t="shared" si="316"/>
        <v>2.5356401648756167E-2</v>
      </c>
      <c r="AF292" s="24">
        <f t="shared" si="317"/>
        <v>0</v>
      </c>
      <c r="AG292" s="24">
        <f t="shared" si="318"/>
        <v>4.022867945212421</v>
      </c>
      <c r="AH292" s="24">
        <f t="shared" si="319"/>
        <v>0.89982311854863128</v>
      </c>
      <c r="AI292" s="23">
        <f t="shared" si="320"/>
        <v>0</v>
      </c>
      <c r="AJ292" s="21"/>
      <c r="AK292" s="21">
        <f t="shared" si="321"/>
        <v>50.473999999999997</v>
      </c>
      <c r="AL292" s="21">
        <f t="shared" si="322"/>
        <v>0.187</v>
      </c>
      <c r="AM292" s="21">
        <f t="shared" si="323"/>
        <v>4.9459999999999997</v>
      </c>
      <c r="AN292" s="21">
        <f t="shared" si="324"/>
        <v>0.44500000000000001</v>
      </c>
      <c r="AO292" s="21">
        <f t="shared" si="325"/>
        <v>0</v>
      </c>
      <c r="AP292" s="21">
        <f t="shared" si="326"/>
        <v>3.2749999999999999</v>
      </c>
      <c r="AQ292" s="21">
        <f t="shared" si="327"/>
        <v>16.503</v>
      </c>
      <c r="AR292" s="21">
        <f t="shared" si="328"/>
        <v>21.991</v>
      </c>
      <c r="AS292" s="21">
        <f t="shared" si="329"/>
        <v>0.189</v>
      </c>
      <c r="AT292" s="21">
        <f t="shared" si="330"/>
        <v>4.7E-2</v>
      </c>
      <c r="AU292" s="21">
        <f t="shared" si="331"/>
        <v>0.35299999999999998</v>
      </c>
      <c r="AV292" s="21">
        <f t="shared" si="332"/>
        <v>0</v>
      </c>
      <c r="AW292" s="21">
        <f t="shared" si="333"/>
        <v>98.409999999999968</v>
      </c>
      <c r="AX292" s="21"/>
      <c r="AY292" s="21">
        <f t="shared" si="334"/>
        <v>0.84011318242343536</v>
      </c>
      <c r="AZ292" s="21">
        <f t="shared" si="335"/>
        <v>2.3414218816517666E-3</v>
      </c>
      <c r="BA292" s="21">
        <f t="shared" si="336"/>
        <v>9.7018438603373877E-2</v>
      </c>
      <c r="BB292" s="21">
        <f t="shared" si="337"/>
        <v>5.8556483979209156E-3</v>
      </c>
      <c r="BC292" s="21">
        <f t="shared" si="338"/>
        <v>4.5584878347530763E-2</v>
      </c>
      <c r="BD292" s="21">
        <f t="shared" si="339"/>
        <v>0</v>
      </c>
      <c r="BE292" s="21">
        <f t="shared" si="340"/>
        <v>0.40945901688153152</v>
      </c>
      <c r="BF292" s="21">
        <f t="shared" si="341"/>
        <v>0.39215441514763527</v>
      </c>
      <c r="BG292" s="21">
        <f t="shared" si="342"/>
        <v>2.6643209364876639E-3</v>
      </c>
      <c r="BH292" s="21">
        <f t="shared" si="343"/>
        <v>6.292440502966818E-4</v>
      </c>
      <c r="BI292" s="21">
        <f t="shared" si="344"/>
        <v>1.1390973379650169E-2</v>
      </c>
      <c r="BJ292" s="21">
        <f t="shared" si="345"/>
        <v>0</v>
      </c>
      <c r="BK292" s="21">
        <f t="shared" si="346"/>
        <v>1.8072115400495139</v>
      </c>
      <c r="BL292" s="21">
        <f t="shared" si="347"/>
        <v>2.2260083316545241</v>
      </c>
    </row>
    <row r="293" spans="1:64" x14ac:dyDescent="0.2">
      <c r="A293" s="21" t="s">
        <v>1692</v>
      </c>
      <c r="B293" s="27">
        <v>1557.1206977580798</v>
      </c>
      <c r="C293" s="22">
        <v>50.991</v>
      </c>
      <c r="D293" s="22">
        <v>0.21199999999999999</v>
      </c>
      <c r="E293" s="22">
        <v>5.016</v>
      </c>
      <c r="F293" s="22">
        <v>0.48699999999999999</v>
      </c>
      <c r="G293" s="22">
        <v>3.3279999999999998</v>
      </c>
      <c r="H293" s="22">
        <v>16.513999999999999</v>
      </c>
      <c r="I293" s="22">
        <v>21.876000000000001</v>
      </c>
      <c r="J293" s="22">
        <v>0.153</v>
      </c>
      <c r="K293" s="22">
        <v>3.4000000000000002E-2</v>
      </c>
      <c r="L293" s="22">
        <v>0.37</v>
      </c>
      <c r="N293" s="21">
        <f t="shared" si="305"/>
        <v>98.981000000000023</v>
      </c>
      <c r="O293" s="21"/>
      <c r="P293" s="22"/>
      <c r="Q293" s="26">
        <v>12</v>
      </c>
      <c r="R293" s="26">
        <v>4</v>
      </c>
      <c r="S293" s="25">
        <v>0</v>
      </c>
      <c r="T293" s="21"/>
      <c r="U293" s="24">
        <f t="shared" si="306"/>
        <v>1.8758380708823914</v>
      </c>
      <c r="V293" s="24">
        <f t="shared" si="307"/>
        <v>5.8668592290416991E-3</v>
      </c>
      <c r="W293" s="24">
        <f t="shared" si="308"/>
        <v>0.21746503412364895</v>
      </c>
      <c r="X293" s="24">
        <f t="shared" si="309"/>
        <v>1.4163666183592999E-2</v>
      </c>
      <c r="Y293" s="24">
        <f t="shared" si="310"/>
        <v>0</v>
      </c>
      <c r="Z293" s="24">
        <f t="shared" si="311"/>
        <v>0.10238222277284435</v>
      </c>
      <c r="AA293" s="24">
        <f t="shared" si="312"/>
        <v>0.90558987996257023</v>
      </c>
      <c r="AB293" s="24">
        <f t="shared" si="313"/>
        <v>0.86220747912765527</v>
      </c>
      <c r="AC293" s="24">
        <f t="shared" si="314"/>
        <v>4.7670302170457774E-3</v>
      </c>
      <c r="AD293" s="24">
        <f t="shared" si="315"/>
        <v>1.006078614504754E-3</v>
      </c>
      <c r="AE293" s="24">
        <f t="shared" si="316"/>
        <v>2.6388797243300784E-2</v>
      </c>
      <c r="AF293" s="24">
        <f t="shared" si="317"/>
        <v>0</v>
      </c>
      <c r="AG293" s="24">
        <f t="shared" si="318"/>
        <v>4.0156751183565964</v>
      </c>
      <c r="AH293" s="24">
        <f t="shared" si="319"/>
        <v>0.89842752344533994</v>
      </c>
      <c r="AI293" s="23">
        <f t="shared" si="320"/>
        <v>0</v>
      </c>
      <c r="AJ293" s="21"/>
      <c r="AK293" s="21">
        <f t="shared" si="321"/>
        <v>50.991</v>
      </c>
      <c r="AL293" s="21">
        <f t="shared" si="322"/>
        <v>0.21199999999999999</v>
      </c>
      <c r="AM293" s="21">
        <f t="shared" si="323"/>
        <v>5.016</v>
      </c>
      <c r="AN293" s="21">
        <f t="shared" si="324"/>
        <v>0.48699999999999999</v>
      </c>
      <c r="AO293" s="21">
        <f t="shared" si="325"/>
        <v>0</v>
      </c>
      <c r="AP293" s="21">
        <f t="shared" si="326"/>
        <v>3.3279999999999998</v>
      </c>
      <c r="AQ293" s="21">
        <f t="shared" si="327"/>
        <v>16.513999999999999</v>
      </c>
      <c r="AR293" s="21">
        <f t="shared" si="328"/>
        <v>21.876000000000001</v>
      </c>
      <c r="AS293" s="21">
        <f t="shared" si="329"/>
        <v>0.153</v>
      </c>
      <c r="AT293" s="21">
        <f t="shared" si="330"/>
        <v>3.4000000000000002E-2</v>
      </c>
      <c r="AU293" s="21">
        <f t="shared" si="331"/>
        <v>0.37</v>
      </c>
      <c r="AV293" s="21">
        <f t="shared" si="332"/>
        <v>0</v>
      </c>
      <c r="AW293" s="21">
        <f t="shared" si="333"/>
        <v>98.981000000000023</v>
      </c>
      <c r="AX293" s="21"/>
      <c r="AY293" s="21">
        <f t="shared" si="334"/>
        <v>0.84871837549933427</v>
      </c>
      <c r="AZ293" s="21">
        <f t="shared" si="335"/>
        <v>2.6544461973806123E-3</v>
      </c>
      <c r="BA293" s="21">
        <f t="shared" si="336"/>
        <v>9.8391526088662223E-2</v>
      </c>
      <c r="BB293" s="21">
        <f t="shared" si="337"/>
        <v>6.4083163366010915E-3</v>
      </c>
      <c r="BC293" s="21">
        <f t="shared" si="338"/>
        <v>4.6322587829185462E-2</v>
      </c>
      <c r="BD293" s="21">
        <f t="shared" si="339"/>
        <v>0</v>
      </c>
      <c r="BE293" s="21">
        <f t="shared" si="340"/>
        <v>0.40973193993707879</v>
      </c>
      <c r="BF293" s="21">
        <f t="shared" si="341"/>
        <v>0.39010367813058383</v>
      </c>
      <c r="BG293" s="21">
        <f t="shared" si="342"/>
        <v>2.1568312342995373E-3</v>
      </c>
      <c r="BH293" s="21">
        <f t="shared" si="343"/>
        <v>4.5519782361887624E-4</v>
      </c>
      <c r="BI293" s="21">
        <f t="shared" si="344"/>
        <v>1.1939547168471849E-2</v>
      </c>
      <c r="BJ293" s="21">
        <f t="shared" si="345"/>
        <v>0</v>
      </c>
      <c r="BK293" s="21">
        <f t="shared" si="346"/>
        <v>1.8168824462452162</v>
      </c>
      <c r="BL293" s="21">
        <f t="shared" si="347"/>
        <v>2.2102008452200206</v>
      </c>
    </row>
    <row r="294" spans="1:64" x14ac:dyDescent="0.2">
      <c r="A294" s="21" t="s">
        <v>1693</v>
      </c>
      <c r="B294" s="27">
        <v>1567.8910273723395</v>
      </c>
      <c r="C294" s="22">
        <v>50.28</v>
      </c>
      <c r="D294" s="22">
        <v>0.38200000000000001</v>
      </c>
      <c r="E294" s="22">
        <v>5.5060000000000002</v>
      </c>
      <c r="F294" s="22">
        <v>0.625</v>
      </c>
      <c r="G294" s="22">
        <v>3.552</v>
      </c>
      <c r="H294" s="22">
        <v>16.375</v>
      </c>
      <c r="I294" s="22">
        <v>21.462</v>
      </c>
      <c r="J294" s="22">
        <v>0.14399999999999999</v>
      </c>
      <c r="K294" s="22">
        <v>0.08</v>
      </c>
      <c r="L294" s="22">
        <v>0.38</v>
      </c>
      <c r="N294" s="21">
        <f t="shared" si="305"/>
        <v>98.786000000000001</v>
      </c>
      <c r="O294" s="21"/>
      <c r="P294" s="22"/>
      <c r="Q294" s="26">
        <v>12</v>
      </c>
      <c r="R294" s="26">
        <v>4</v>
      </c>
      <c r="S294" s="25">
        <v>0</v>
      </c>
      <c r="T294" s="21"/>
      <c r="U294" s="24">
        <f t="shared" si="306"/>
        <v>1.8560633164997886</v>
      </c>
      <c r="V294" s="24">
        <f t="shared" si="307"/>
        <v>1.0607886674063151E-2</v>
      </c>
      <c r="W294" s="24">
        <f t="shared" si="308"/>
        <v>0.23953215309625925</v>
      </c>
      <c r="X294" s="24">
        <f t="shared" si="309"/>
        <v>1.8239899469626331E-2</v>
      </c>
      <c r="Y294" s="24">
        <f t="shared" si="310"/>
        <v>0</v>
      </c>
      <c r="Z294" s="24">
        <f t="shared" si="311"/>
        <v>0.10965031793352237</v>
      </c>
      <c r="AA294" s="24">
        <f t="shared" si="312"/>
        <v>0.90106535259399567</v>
      </c>
      <c r="AB294" s="24">
        <f t="shared" si="313"/>
        <v>0.84880858470867959</v>
      </c>
      <c r="AC294" s="24">
        <f t="shared" si="314"/>
        <v>4.5020951332971878E-3</v>
      </c>
      <c r="AD294" s="24">
        <f t="shared" si="315"/>
        <v>2.3754105951961156E-3</v>
      </c>
      <c r="AE294" s="24">
        <f t="shared" si="316"/>
        <v>2.7195507677551748E-2</v>
      </c>
      <c r="AF294" s="24">
        <f t="shared" si="317"/>
        <v>0</v>
      </c>
      <c r="AG294" s="24">
        <f t="shared" si="318"/>
        <v>4.0180405243819806</v>
      </c>
      <c r="AH294" s="24">
        <f t="shared" si="319"/>
        <v>0.89151220157070188</v>
      </c>
      <c r="AI294" s="23">
        <f t="shared" si="320"/>
        <v>0</v>
      </c>
      <c r="AJ294" s="21"/>
      <c r="AK294" s="21">
        <f t="shared" si="321"/>
        <v>50.28</v>
      </c>
      <c r="AL294" s="21">
        <f t="shared" si="322"/>
        <v>0.38200000000000001</v>
      </c>
      <c r="AM294" s="21">
        <f t="shared" si="323"/>
        <v>5.5060000000000002</v>
      </c>
      <c r="AN294" s="21">
        <f t="shared" si="324"/>
        <v>0.625</v>
      </c>
      <c r="AO294" s="21">
        <f t="shared" si="325"/>
        <v>0</v>
      </c>
      <c r="AP294" s="21">
        <f t="shared" si="326"/>
        <v>3.552</v>
      </c>
      <c r="AQ294" s="21">
        <f t="shared" si="327"/>
        <v>16.375</v>
      </c>
      <c r="AR294" s="21">
        <f t="shared" si="328"/>
        <v>21.462</v>
      </c>
      <c r="AS294" s="21">
        <f t="shared" si="329"/>
        <v>0.14399999999999999</v>
      </c>
      <c r="AT294" s="21">
        <f t="shared" si="330"/>
        <v>0.08</v>
      </c>
      <c r="AU294" s="21">
        <f t="shared" si="331"/>
        <v>0.38</v>
      </c>
      <c r="AV294" s="21">
        <f t="shared" si="332"/>
        <v>0</v>
      </c>
      <c r="AW294" s="21">
        <f t="shared" si="333"/>
        <v>98.786000000000001</v>
      </c>
      <c r="AX294" s="21"/>
      <c r="AY294" s="21">
        <f t="shared" si="334"/>
        <v>0.83688415446071907</v>
      </c>
      <c r="AZ294" s="21">
        <f t="shared" si="335"/>
        <v>4.7830115443367642E-3</v>
      </c>
      <c r="BA294" s="21">
        <f t="shared" si="336"/>
        <v>0.10800313848568067</v>
      </c>
      <c r="BB294" s="21">
        <f t="shared" si="337"/>
        <v>8.2242252779788135E-3</v>
      </c>
      <c r="BC294" s="21">
        <f t="shared" si="338"/>
        <v>4.9440454317688329E-2</v>
      </c>
      <c r="BD294" s="21">
        <f t="shared" si="339"/>
        <v>0</v>
      </c>
      <c r="BE294" s="21">
        <f t="shared" si="340"/>
        <v>0.40628318496243587</v>
      </c>
      <c r="BF294" s="21">
        <f t="shared" si="341"/>
        <v>0.38272102486919868</v>
      </c>
      <c r="BG294" s="21">
        <f t="shared" si="342"/>
        <v>2.0299588087525056E-3</v>
      </c>
      <c r="BH294" s="21">
        <f t="shared" si="343"/>
        <v>1.07105370263265E-3</v>
      </c>
      <c r="BI294" s="21">
        <f t="shared" si="344"/>
        <v>1.2262237632484603E-2</v>
      </c>
      <c r="BJ294" s="21">
        <f t="shared" si="345"/>
        <v>0</v>
      </c>
      <c r="BK294" s="21">
        <f t="shared" si="346"/>
        <v>1.8117024440619078</v>
      </c>
      <c r="BL294" s="21">
        <f t="shared" si="347"/>
        <v>2.2178258563108053</v>
      </c>
    </row>
    <row r="295" spans="1:64" x14ac:dyDescent="0.2">
      <c r="A295" s="21" t="s">
        <v>1694</v>
      </c>
      <c r="B295" s="27">
        <v>1674.4227127997317</v>
      </c>
      <c r="C295" s="22">
        <v>0.08</v>
      </c>
      <c r="D295" s="22">
        <v>0.17899999999999999</v>
      </c>
      <c r="E295" s="22">
        <v>53.076000000000001</v>
      </c>
      <c r="F295" s="22">
        <v>12.122999999999999</v>
      </c>
      <c r="G295" s="22">
        <v>13.679</v>
      </c>
      <c r="H295" s="22">
        <v>19.962</v>
      </c>
      <c r="I295" s="22">
        <v>0.186</v>
      </c>
      <c r="J295" s="22">
        <v>0.16300000000000001</v>
      </c>
      <c r="K295" s="22">
        <v>0.33700000000000002</v>
      </c>
      <c r="L295" s="22">
        <v>2E-3</v>
      </c>
      <c r="N295" s="21">
        <f t="shared" si="305"/>
        <v>99.787000000000006</v>
      </c>
      <c r="O295" s="21"/>
      <c r="P295" s="22" t="s">
        <v>12</v>
      </c>
      <c r="Q295" s="26">
        <v>8</v>
      </c>
      <c r="R295" s="26">
        <v>3</v>
      </c>
      <c r="S295" s="25" t="s">
        <v>2396</v>
      </c>
      <c r="T295" s="21"/>
      <c r="U295" s="24">
        <f t="shared" si="306"/>
        <v>2.1023700540746737E-3</v>
      </c>
      <c r="V295" s="24">
        <f t="shared" si="307"/>
        <v>3.5386710740390689E-3</v>
      </c>
      <c r="W295" s="24">
        <f t="shared" si="308"/>
        <v>1.6437942356912634</v>
      </c>
      <c r="X295" s="24">
        <f t="shared" si="309"/>
        <v>0.25186869078657803</v>
      </c>
      <c r="Y295" s="24">
        <f t="shared" si="310"/>
        <v>9.8594134495849556E-2</v>
      </c>
      <c r="Z295" s="24">
        <f t="shared" si="311"/>
        <v>0.20202245557757739</v>
      </c>
      <c r="AA295" s="24">
        <f t="shared" si="312"/>
        <v>0.78198908247234578</v>
      </c>
      <c r="AB295" s="24">
        <f t="shared" si="313"/>
        <v>5.2368987038178463E-3</v>
      </c>
      <c r="AC295" s="24">
        <f t="shared" si="314"/>
        <v>3.627951199641417E-3</v>
      </c>
      <c r="AD295" s="24">
        <f t="shared" si="315"/>
        <v>7.1236120466175714E-3</v>
      </c>
      <c r="AE295" s="24">
        <f t="shared" si="316"/>
        <v>1.0189789819503604E-4</v>
      </c>
      <c r="AF295" s="24">
        <f t="shared" si="317"/>
        <v>0</v>
      </c>
      <c r="AG295" s="24">
        <f t="shared" si="318"/>
        <v>3.0000000000000004</v>
      </c>
      <c r="AH295" s="24">
        <f t="shared" si="319"/>
        <v>0.79469503378188244</v>
      </c>
      <c r="AI295" s="23">
        <f t="shared" si="320"/>
        <v>0.32797303193335903</v>
      </c>
      <c r="AJ295" s="21"/>
      <c r="AK295" s="21">
        <f t="shared" si="321"/>
        <v>0.08</v>
      </c>
      <c r="AL295" s="21">
        <f t="shared" si="322"/>
        <v>0.17899999999999999</v>
      </c>
      <c r="AM295" s="21">
        <f t="shared" si="323"/>
        <v>53.076000000000001</v>
      </c>
      <c r="AN295" s="21">
        <f t="shared" si="324"/>
        <v>12.122999999999999</v>
      </c>
      <c r="AO295" s="21">
        <f t="shared" si="325"/>
        <v>0</v>
      </c>
      <c r="AP295" s="21">
        <f t="shared" si="326"/>
        <v>13.679</v>
      </c>
      <c r="AQ295" s="21">
        <f t="shared" si="327"/>
        <v>19.962</v>
      </c>
      <c r="AR295" s="21">
        <f t="shared" si="328"/>
        <v>0.186</v>
      </c>
      <c r="AS295" s="21">
        <f t="shared" si="329"/>
        <v>0.16300000000000001</v>
      </c>
      <c r="AT295" s="21">
        <f t="shared" si="330"/>
        <v>0.33700000000000002</v>
      </c>
      <c r="AU295" s="21">
        <f t="shared" si="331"/>
        <v>2E-3</v>
      </c>
      <c r="AV295" s="21">
        <f t="shared" si="332"/>
        <v>0</v>
      </c>
      <c r="AW295" s="21">
        <f t="shared" si="333"/>
        <v>99.787000000000006</v>
      </c>
      <c r="AX295" s="21"/>
      <c r="AY295" s="21">
        <f t="shared" si="334"/>
        <v>1.3315579227696406E-3</v>
      </c>
      <c r="AZ295" s="21">
        <f t="shared" si="335"/>
        <v>2.2412541006185359E-3</v>
      </c>
      <c r="BA295" s="21">
        <f t="shared" si="336"/>
        <v>1.041114162416634</v>
      </c>
      <c r="BB295" s="21">
        <f t="shared" si="337"/>
        <v>0.15952365287189946</v>
      </c>
      <c r="BC295" s="21">
        <f t="shared" si="338"/>
        <v>0.19039864150103003</v>
      </c>
      <c r="BD295" s="21">
        <f t="shared" si="339"/>
        <v>0</v>
      </c>
      <c r="BE295" s="21">
        <f t="shared" si="340"/>
        <v>0.49528091225771875</v>
      </c>
      <c r="BF295" s="21">
        <f t="shared" si="341"/>
        <v>3.3168442188831865E-3</v>
      </c>
      <c r="BG295" s="21">
        <f t="shared" si="342"/>
        <v>2.2978005960184616E-3</v>
      </c>
      <c r="BH295" s="21">
        <f t="shared" si="343"/>
        <v>4.5118137223400384E-3</v>
      </c>
      <c r="BI295" s="21">
        <f t="shared" si="344"/>
        <v>6.453809280255054E-5</v>
      </c>
      <c r="BJ295" s="21">
        <f t="shared" si="345"/>
        <v>0</v>
      </c>
      <c r="BK295" s="21">
        <f t="shared" si="346"/>
        <v>1.9000811777007149</v>
      </c>
      <c r="BL295" s="21">
        <f t="shared" si="347"/>
        <v>1.5788799106100799</v>
      </c>
    </row>
  </sheetData>
  <mergeCells count="2">
    <mergeCell ref="Q1:R1"/>
    <mergeCell ref="D2:M2"/>
  </mergeCells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L355"/>
  <sheetViews>
    <sheetView zoomScale="80" zoomScaleNormal="80" workbookViewId="0">
      <selection sqref="A1:A2"/>
    </sheetView>
  </sheetViews>
  <sheetFormatPr baseColWidth="10" defaultColWidth="8.83203125" defaultRowHeight="15" x14ac:dyDescent="0.2"/>
  <cols>
    <col min="1" max="1" width="31.83203125" customWidth="1"/>
    <col min="2" max="2" width="12.1640625" customWidth="1"/>
    <col min="3" max="13" width="9" style="1"/>
    <col min="15" max="15" width="4" customWidth="1"/>
    <col min="16" max="16" width="6.6640625" style="1" customWidth="1"/>
    <col min="17" max="17" width="9.6640625" style="1" customWidth="1"/>
    <col min="18" max="18" width="10.1640625" style="1" customWidth="1"/>
    <col min="19" max="19" width="9.6640625" style="1" customWidth="1"/>
    <col min="20" max="20" width="4" customWidth="1"/>
    <col min="21" max="34" width="9" style="5"/>
    <col min="35" max="35" width="9" style="6"/>
    <col min="62" max="62" width="9" customWidth="1"/>
  </cols>
  <sheetData>
    <row r="1" spans="1:64" s="28" customFormat="1" ht="16" x14ac:dyDescent="0.2">
      <c r="A1" s="37" t="s">
        <v>2404</v>
      </c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P1" s="29"/>
      <c r="Q1" s="29"/>
      <c r="R1" s="29"/>
      <c r="S1" s="29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6"/>
    </row>
    <row r="2" spans="1:64" s="28" customFormat="1" ht="16" x14ac:dyDescent="0.2">
      <c r="A2" s="37" t="s">
        <v>2405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P2" s="29"/>
      <c r="Q2" s="29"/>
      <c r="R2" s="29"/>
      <c r="S2" s="29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6"/>
    </row>
    <row r="3" spans="1:64" x14ac:dyDescent="0.2">
      <c r="P3" s="2" t="s">
        <v>12</v>
      </c>
      <c r="Q3" s="35" t="s">
        <v>13</v>
      </c>
      <c r="R3" s="35"/>
      <c r="S3" s="3" t="s">
        <v>14</v>
      </c>
      <c r="T3" s="4"/>
      <c r="AJ3" t="s">
        <v>15</v>
      </c>
      <c r="AK3" s="6">
        <v>60.08</v>
      </c>
      <c r="AL3" s="6">
        <v>79.866</v>
      </c>
      <c r="AM3" s="6">
        <v>101.96</v>
      </c>
      <c r="AN3">
        <v>151.99</v>
      </c>
      <c r="AO3">
        <v>159.69</v>
      </c>
      <c r="AP3">
        <v>71.843999999999994</v>
      </c>
      <c r="AQ3">
        <v>40.304400000000001</v>
      </c>
      <c r="AR3">
        <v>56.077399999999997</v>
      </c>
      <c r="AS3">
        <v>70.937399999999997</v>
      </c>
      <c r="AT3" s="6">
        <v>74.692800000000005</v>
      </c>
      <c r="AU3">
        <v>61.978900000000003</v>
      </c>
      <c r="AV3">
        <v>94.195999999999998</v>
      </c>
    </row>
    <row r="4" spans="1:64" x14ac:dyDescent="0.2">
      <c r="C4" s="7" t="s">
        <v>16</v>
      </c>
      <c r="D4" s="36" t="s">
        <v>17</v>
      </c>
      <c r="E4" s="36"/>
      <c r="F4" s="36"/>
      <c r="G4" s="36"/>
      <c r="H4" s="36"/>
      <c r="I4" s="36"/>
      <c r="J4" s="36"/>
      <c r="K4" s="36"/>
      <c r="L4" s="36"/>
      <c r="M4" s="36"/>
      <c r="P4" s="8" t="s">
        <v>18</v>
      </c>
      <c r="Q4" s="9" t="s">
        <v>18</v>
      </c>
      <c r="R4" s="9" t="s">
        <v>19</v>
      </c>
      <c r="S4" s="10" t="s">
        <v>20</v>
      </c>
      <c r="T4" s="4"/>
      <c r="U4" s="5" t="s">
        <v>21</v>
      </c>
      <c r="AK4" t="s">
        <v>22</v>
      </c>
      <c r="AY4" t="s">
        <v>23</v>
      </c>
    </row>
    <row r="5" spans="1:64" s="11" customFormat="1" x14ac:dyDescent="0.2">
      <c r="A5" s="11" t="s">
        <v>24</v>
      </c>
      <c r="B5" s="11" t="s">
        <v>68</v>
      </c>
      <c r="C5" s="9" t="s">
        <v>25</v>
      </c>
      <c r="D5" s="9" t="s">
        <v>26</v>
      </c>
      <c r="E5" s="9" t="s">
        <v>27</v>
      </c>
      <c r="F5" s="9" t="s">
        <v>28</v>
      </c>
      <c r="G5" s="9" t="s">
        <v>29</v>
      </c>
      <c r="H5" s="9" t="s">
        <v>30</v>
      </c>
      <c r="I5" s="9" t="s">
        <v>31</v>
      </c>
      <c r="J5" s="9" t="s">
        <v>32</v>
      </c>
      <c r="K5" s="9" t="s">
        <v>33</v>
      </c>
      <c r="L5" s="9" t="s">
        <v>34</v>
      </c>
      <c r="M5" s="9" t="s">
        <v>35</v>
      </c>
      <c r="N5" s="11" t="s">
        <v>36</v>
      </c>
      <c r="P5" s="9" t="s">
        <v>37</v>
      </c>
      <c r="Q5" s="12" t="s">
        <v>38</v>
      </c>
      <c r="R5" s="12" t="s">
        <v>39</v>
      </c>
      <c r="S5" s="9" t="s">
        <v>40</v>
      </c>
      <c r="T5" s="13"/>
      <c r="U5" s="14" t="s">
        <v>41</v>
      </c>
      <c r="V5" s="14" t="s">
        <v>42</v>
      </c>
      <c r="W5" s="14" t="s">
        <v>43</v>
      </c>
      <c r="X5" s="14" t="s">
        <v>44</v>
      </c>
      <c r="Y5" s="14" t="s">
        <v>45</v>
      </c>
      <c r="Z5" s="14" t="s">
        <v>46</v>
      </c>
      <c r="AA5" s="14" t="s">
        <v>47</v>
      </c>
      <c r="AB5" s="14" t="s">
        <v>48</v>
      </c>
      <c r="AC5" s="14" t="s">
        <v>49</v>
      </c>
      <c r="AD5" s="14" t="s">
        <v>50</v>
      </c>
      <c r="AE5" s="14" t="s">
        <v>51</v>
      </c>
      <c r="AF5" s="14" t="s">
        <v>52</v>
      </c>
      <c r="AG5" s="14" t="s">
        <v>36</v>
      </c>
      <c r="AH5" s="14" t="s">
        <v>53</v>
      </c>
      <c r="AI5" s="15" t="s">
        <v>40</v>
      </c>
      <c r="AK5" s="11" t="s">
        <v>1</v>
      </c>
      <c r="AL5" s="11" t="s">
        <v>2</v>
      </c>
      <c r="AM5" s="11" t="s">
        <v>3</v>
      </c>
      <c r="AN5" s="11" t="s">
        <v>4</v>
      </c>
      <c r="AO5" s="11" t="s">
        <v>54</v>
      </c>
      <c r="AP5" s="11" t="s">
        <v>55</v>
      </c>
      <c r="AQ5" s="11" t="s">
        <v>5</v>
      </c>
      <c r="AR5" s="11" t="s">
        <v>6</v>
      </c>
      <c r="AS5" s="11" t="s">
        <v>7</v>
      </c>
      <c r="AT5" s="11" t="s">
        <v>8</v>
      </c>
      <c r="AU5" s="11" t="s">
        <v>9</v>
      </c>
      <c r="AV5" s="11" t="s">
        <v>10</v>
      </c>
      <c r="AW5" s="11" t="s">
        <v>11</v>
      </c>
      <c r="AY5" s="11" t="s">
        <v>1</v>
      </c>
      <c r="AZ5" s="11" t="s">
        <v>2</v>
      </c>
      <c r="BA5" s="11" t="s">
        <v>3</v>
      </c>
      <c r="BB5" s="11" t="s">
        <v>4</v>
      </c>
      <c r="BC5" s="11" t="s">
        <v>29</v>
      </c>
      <c r="BD5" s="11" t="s">
        <v>56</v>
      </c>
      <c r="BE5" s="11" t="s">
        <v>5</v>
      </c>
      <c r="BF5" s="11" t="s">
        <v>6</v>
      </c>
      <c r="BG5" s="11" t="s">
        <v>7</v>
      </c>
      <c r="BH5" s="11" t="s">
        <v>8</v>
      </c>
      <c r="BI5" s="11" t="s">
        <v>9</v>
      </c>
      <c r="BJ5" s="11" t="s">
        <v>10</v>
      </c>
      <c r="BK5" s="11" t="s">
        <v>11</v>
      </c>
      <c r="BL5" s="11" t="s">
        <v>57</v>
      </c>
    </row>
    <row r="6" spans="1:64" x14ac:dyDescent="0.2">
      <c r="A6" s="21" t="s">
        <v>111</v>
      </c>
      <c r="N6">
        <f t="shared" ref="N6:N48" si="0">SUM(C6:M6)</f>
        <v>0</v>
      </c>
      <c r="Q6" s="16">
        <v>8</v>
      </c>
      <c r="R6" s="16">
        <v>3</v>
      </c>
      <c r="S6" s="17">
        <v>0</v>
      </c>
      <c r="U6" s="18" t="str">
        <f t="shared" ref="U6:X13" si="1">IFERROR(AY6*$BL6,"NA")</f>
        <v>NA</v>
      </c>
      <c r="V6" s="18" t="str">
        <f t="shared" si="1"/>
        <v>NA</v>
      </c>
      <c r="W6" s="18" t="str">
        <f t="shared" si="1"/>
        <v>NA</v>
      </c>
      <c r="X6" s="18" t="str">
        <f t="shared" si="1"/>
        <v>NA</v>
      </c>
      <c r="Y6" s="18" t="str">
        <f t="shared" ref="Y6:Y13" si="2">IFERROR(IF(OR($S6="spinel", $S6="Spinel", $S6="SPINEL"),((BC6+BD6)*BL6-Z6),BD6*$BL6),"NA")</f>
        <v>NA</v>
      </c>
      <c r="Z6" s="18" t="str">
        <f t="shared" ref="Z6:Z13" si="3">IFERROR(IF(OR($S6="spinel", $S6="Spinel", $S6="SPINEL"),(1-AA6-AB6-AC6-AD6),BC6*$BL6),"NA")</f>
        <v>NA</v>
      </c>
      <c r="AA6" s="18" t="str">
        <f t="shared" ref="AA6:AF13" si="4">IFERROR(BE6*$BL6,"NA")</f>
        <v>NA</v>
      </c>
      <c r="AB6" s="18" t="str">
        <f t="shared" si="4"/>
        <v>NA</v>
      </c>
      <c r="AC6" s="18" t="str">
        <f t="shared" si="4"/>
        <v>NA</v>
      </c>
      <c r="AD6" s="18" t="str">
        <f t="shared" si="4"/>
        <v>NA</v>
      </c>
      <c r="AE6" s="18" t="str">
        <f t="shared" si="4"/>
        <v>NA</v>
      </c>
      <c r="AF6" s="18" t="str">
        <f t="shared" si="4"/>
        <v>NA</v>
      </c>
      <c r="AG6" s="18">
        <f t="shared" ref="AG6:AG48" si="5">IFERROR(SUM(U6:AF6),"NA")</f>
        <v>0</v>
      </c>
      <c r="AH6" s="18" t="str">
        <f t="shared" ref="AH6:AH48" si="6">IFERROR(AA6/(AA6+Z6),"NA")</f>
        <v>NA</v>
      </c>
      <c r="AI6" s="19" t="str">
        <f t="shared" ref="AI6:AI48" si="7">IFERROR(Y6/(Y6+Z6),"NA")</f>
        <v>NA</v>
      </c>
      <c r="AJ6" s="20"/>
      <c r="AK6">
        <f t="shared" ref="AK6:AN21" si="8">C6</f>
        <v>0</v>
      </c>
      <c r="AL6">
        <f t="shared" si="8"/>
        <v>0</v>
      </c>
      <c r="AM6">
        <f t="shared" si="8"/>
        <v>0</v>
      </c>
      <c r="AN6">
        <f t="shared" si="8"/>
        <v>0</v>
      </c>
      <c r="AO6">
        <f t="shared" ref="AO6:AO48" si="9">BD6*AO$3/2</f>
        <v>0</v>
      </c>
      <c r="AP6">
        <f t="shared" ref="AP6:AP48" si="10">BC6*AP$3</f>
        <v>0</v>
      </c>
      <c r="AQ6">
        <f t="shared" ref="AQ6:AV21" si="11">H6</f>
        <v>0</v>
      </c>
      <c r="AR6">
        <f t="shared" si="11"/>
        <v>0</v>
      </c>
      <c r="AS6">
        <f t="shared" si="11"/>
        <v>0</v>
      </c>
      <c r="AT6">
        <f t="shared" si="11"/>
        <v>0</v>
      </c>
      <c r="AU6">
        <f t="shared" si="11"/>
        <v>0</v>
      </c>
      <c r="AV6">
        <f t="shared" si="11"/>
        <v>0</v>
      </c>
      <c r="AW6">
        <f t="shared" ref="AW6:AW48" si="12">SUM(AK6:AV6)</f>
        <v>0</v>
      </c>
      <c r="AY6">
        <f t="shared" ref="AY6:AZ21" si="13">C6/AK$3</f>
        <v>0</v>
      </c>
      <c r="AZ6">
        <f t="shared" si="13"/>
        <v>0</v>
      </c>
      <c r="BA6">
        <f t="shared" ref="BA6:BB21" si="14">E6/AM$3*2</f>
        <v>0</v>
      </c>
      <c r="BB6">
        <f t="shared" si="14"/>
        <v>0</v>
      </c>
      <c r="BC6">
        <f t="shared" ref="BC6:BC13" si="15">IF(OR($S6="spinel", $S6="Spinel", $S6="SPINEL"),G6/AP$3,G6/AP$3*(1-$S6))</f>
        <v>0</v>
      </c>
      <c r="BD6">
        <f t="shared" ref="BD6:BD13" si="16">IF(OR($S6="spinel", $S6="Spinel", $S6="SPINEL"),0,G6/AP$3*$S6)</f>
        <v>0</v>
      </c>
      <c r="BE6">
        <f t="shared" ref="BE6:BH21" si="17">H6/AQ$3</f>
        <v>0</v>
      </c>
      <c r="BF6">
        <f t="shared" si="17"/>
        <v>0</v>
      </c>
      <c r="BG6">
        <f t="shared" si="17"/>
        <v>0</v>
      </c>
      <c r="BH6">
        <f t="shared" si="17"/>
        <v>0</v>
      </c>
      <c r="BI6">
        <f t="shared" ref="BI6:BJ21" si="18">L6/AU$3*2</f>
        <v>0</v>
      </c>
      <c r="BJ6">
        <f t="shared" si="18"/>
        <v>0</v>
      </c>
      <c r="BK6">
        <f t="shared" ref="BK6:BK48" si="19">SUM(AY6:BJ6)</f>
        <v>0</v>
      </c>
      <c r="BL6" t="str">
        <f t="shared" ref="BL6:BL13" si="20">IFERROR(IF(OR($P6="Total",$P6="total", $P6="TOTAL"),$R6/$BK6,Q6/(AY6*4+AZ6*4+BA6*3+BB6*3+BC6*2+BD6*3+BE6*2+BF6*2+BG6*2+BH6*2+BI6+BJ6)),"NA")</f>
        <v>NA</v>
      </c>
    </row>
    <row r="7" spans="1:64" x14ac:dyDescent="0.2">
      <c r="A7" s="21" t="s">
        <v>123</v>
      </c>
      <c r="B7" s="21"/>
      <c r="C7" s="22">
        <v>40.441000000000003</v>
      </c>
      <c r="D7" s="22">
        <v>4.0000000000000001E-3</v>
      </c>
      <c r="E7" s="22">
        <v>1.6E-2</v>
      </c>
      <c r="F7" s="22">
        <v>0.01</v>
      </c>
      <c r="G7" s="22">
        <v>10.428000000000001</v>
      </c>
      <c r="H7" s="22">
        <v>49.402999999999999</v>
      </c>
      <c r="I7" s="22">
        <v>0.09</v>
      </c>
      <c r="J7" s="22">
        <v>0.16300000000000001</v>
      </c>
      <c r="K7" s="22">
        <v>0.34399999999999997</v>
      </c>
      <c r="L7" s="22">
        <v>0</v>
      </c>
      <c r="N7">
        <f t="shared" si="0"/>
        <v>100.89899999999999</v>
      </c>
      <c r="Q7" s="30">
        <v>8</v>
      </c>
      <c r="R7" s="30">
        <v>3</v>
      </c>
      <c r="S7" s="17">
        <v>0</v>
      </c>
      <c r="U7" s="18">
        <f t="shared" si="1"/>
        <v>0.98755392007705223</v>
      </c>
      <c r="V7" s="18">
        <f t="shared" si="1"/>
        <v>7.3479621872273016E-5</v>
      </c>
      <c r="W7" s="18">
        <f t="shared" si="1"/>
        <v>4.6045692275017318E-4</v>
      </c>
      <c r="X7" s="18">
        <f t="shared" si="1"/>
        <v>1.9305623660934785E-4</v>
      </c>
      <c r="Y7" s="18">
        <f t="shared" si="2"/>
        <v>0</v>
      </c>
      <c r="Z7" s="18">
        <f t="shared" si="3"/>
        <v>0.21295084785835489</v>
      </c>
      <c r="AA7" s="18">
        <f t="shared" si="4"/>
        <v>1.7983313577718474</v>
      </c>
      <c r="AB7" s="18">
        <f t="shared" si="4"/>
        <v>2.3546344571992732E-3</v>
      </c>
      <c r="AC7" s="18">
        <f t="shared" si="4"/>
        <v>3.3711741877821364E-3</v>
      </c>
      <c r="AD7" s="18">
        <f t="shared" si="4"/>
        <v>6.7569165879279155E-3</v>
      </c>
      <c r="AE7" s="18">
        <f t="shared" si="4"/>
        <v>0</v>
      </c>
      <c r="AF7" s="18">
        <f t="shared" si="4"/>
        <v>0</v>
      </c>
      <c r="AG7" s="18">
        <f t="shared" si="5"/>
        <v>3.0120458437213955</v>
      </c>
      <c r="AH7" s="18">
        <f t="shared" si="6"/>
        <v>0.89412184562552222</v>
      </c>
      <c r="AI7" s="19">
        <f t="shared" si="7"/>
        <v>0</v>
      </c>
      <c r="AK7">
        <f t="shared" si="8"/>
        <v>40.441000000000003</v>
      </c>
      <c r="AL7">
        <f>D7</f>
        <v>4.0000000000000001E-3</v>
      </c>
      <c r="AM7">
        <f t="shared" si="8"/>
        <v>1.6E-2</v>
      </c>
      <c r="AN7">
        <f t="shared" si="8"/>
        <v>0.01</v>
      </c>
      <c r="AO7">
        <f t="shared" si="9"/>
        <v>0</v>
      </c>
      <c r="AP7">
        <f t="shared" si="10"/>
        <v>10.428000000000001</v>
      </c>
      <c r="AQ7">
        <f t="shared" si="11"/>
        <v>49.402999999999999</v>
      </c>
      <c r="AR7">
        <f t="shared" si="11"/>
        <v>0.09</v>
      </c>
      <c r="AS7">
        <f t="shared" si="11"/>
        <v>0.16300000000000001</v>
      </c>
      <c r="AT7">
        <f t="shared" si="11"/>
        <v>0.34399999999999997</v>
      </c>
      <c r="AU7">
        <f t="shared" si="11"/>
        <v>0</v>
      </c>
      <c r="AV7">
        <f t="shared" si="11"/>
        <v>0</v>
      </c>
      <c r="AW7">
        <f t="shared" si="12"/>
        <v>100.89899999999999</v>
      </c>
      <c r="AY7">
        <f t="shared" si="13"/>
        <v>0.67311917443408797</v>
      </c>
      <c r="AZ7">
        <f t="shared" si="13"/>
        <v>5.0083890516615331E-5</v>
      </c>
      <c r="BA7">
        <f t="shared" si="14"/>
        <v>3.138485680659082E-4</v>
      </c>
      <c r="BB7">
        <f t="shared" si="14"/>
        <v>1.3158760444766102E-4</v>
      </c>
      <c r="BC7">
        <f t="shared" si="15"/>
        <v>0.14514782027726744</v>
      </c>
      <c r="BD7">
        <f t="shared" si="16"/>
        <v>0</v>
      </c>
      <c r="BE7">
        <f t="shared" si="17"/>
        <v>1.2257470648365933</v>
      </c>
      <c r="BF7">
        <f t="shared" si="17"/>
        <v>1.6049246220402515E-3</v>
      </c>
      <c r="BG7">
        <f t="shared" si="17"/>
        <v>2.2978005960184616E-3</v>
      </c>
      <c r="BH7">
        <f t="shared" si="17"/>
        <v>4.6055309213203941E-3</v>
      </c>
      <c r="BI7">
        <f t="shared" si="18"/>
        <v>0</v>
      </c>
      <c r="BJ7">
        <f t="shared" si="18"/>
        <v>0</v>
      </c>
      <c r="BK7">
        <f t="shared" si="19"/>
        <v>2.0530178357503579</v>
      </c>
      <c r="BL7">
        <f t="shared" si="20"/>
        <v>1.4671308701127392</v>
      </c>
    </row>
    <row r="8" spans="1:64" x14ac:dyDescent="0.2">
      <c r="A8" s="21" t="s">
        <v>124</v>
      </c>
      <c r="B8" s="21"/>
      <c r="C8" s="22">
        <v>40.46</v>
      </c>
      <c r="D8" s="22">
        <v>2E-3</v>
      </c>
      <c r="E8" s="22">
        <v>1.9E-2</v>
      </c>
      <c r="F8" s="22">
        <v>1.0999999999999999E-2</v>
      </c>
      <c r="G8" s="22">
        <v>10.397</v>
      </c>
      <c r="H8" s="22">
        <v>49.418999999999997</v>
      </c>
      <c r="I8" s="22">
        <v>8.5999999999999993E-2</v>
      </c>
      <c r="J8" s="22">
        <v>0.156</v>
      </c>
      <c r="K8" s="22">
        <v>0.34499999999999997</v>
      </c>
      <c r="L8" s="22">
        <v>0</v>
      </c>
      <c r="N8">
        <f t="shared" si="0"/>
        <v>100.895</v>
      </c>
      <c r="Q8" s="30">
        <v>8</v>
      </c>
      <c r="R8" s="30">
        <v>3</v>
      </c>
      <c r="S8" s="17">
        <v>0</v>
      </c>
      <c r="U8" s="18">
        <f t="shared" si="1"/>
        <v>0.98783699214194387</v>
      </c>
      <c r="V8" s="18">
        <f t="shared" si="1"/>
        <v>3.6733084074925836E-5</v>
      </c>
      <c r="W8" s="18">
        <f t="shared" si="1"/>
        <v>5.4669248099090345E-4</v>
      </c>
      <c r="X8" s="18">
        <f t="shared" si="1"/>
        <v>2.1232297795913081E-4</v>
      </c>
      <c r="Y8" s="18">
        <f t="shared" si="2"/>
        <v>0</v>
      </c>
      <c r="Z8" s="18">
        <f t="shared" si="3"/>
        <v>0.212278920653731</v>
      </c>
      <c r="AA8" s="18">
        <f t="shared" si="4"/>
        <v>1.7985844064931664</v>
      </c>
      <c r="AB8" s="18">
        <f t="shared" si="4"/>
        <v>2.2495720769383949E-3</v>
      </c>
      <c r="AC8" s="18">
        <f t="shared" si="4"/>
        <v>3.225809099752544E-3</v>
      </c>
      <c r="AD8" s="18">
        <f t="shared" si="4"/>
        <v>6.7753180359497117E-3</v>
      </c>
      <c r="AE8" s="18">
        <f t="shared" si="4"/>
        <v>0</v>
      </c>
      <c r="AF8" s="18">
        <f t="shared" si="4"/>
        <v>0</v>
      </c>
      <c r="AG8" s="18">
        <f t="shared" si="5"/>
        <v>3.0117467670445066</v>
      </c>
      <c r="AH8" s="18">
        <f t="shared" si="6"/>
        <v>0.89443393900125379</v>
      </c>
      <c r="AI8" s="19">
        <f t="shared" si="7"/>
        <v>0</v>
      </c>
      <c r="AK8">
        <f t="shared" si="8"/>
        <v>40.46</v>
      </c>
      <c r="AL8">
        <f>D8</f>
        <v>2E-3</v>
      </c>
      <c r="AM8">
        <f t="shared" si="8"/>
        <v>1.9E-2</v>
      </c>
      <c r="AN8">
        <f t="shared" si="8"/>
        <v>1.0999999999999999E-2</v>
      </c>
      <c r="AO8">
        <f t="shared" si="9"/>
        <v>0</v>
      </c>
      <c r="AP8">
        <f t="shared" si="10"/>
        <v>10.397</v>
      </c>
      <c r="AQ8">
        <f t="shared" si="11"/>
        <v>49.418999999999997</v>
      </c>
      <c r="AR8">
        <f t="shared" si="11"/>
        <v>8.5999999999999993E-2</v>
      </c>
      <c r="AS8">
        <f t="shared" si="11"/>
        <v>0.156</v>
      </c>
      <c r="AT8">
        <f t="shared" si="11"/>
        <v>0.34499999999999997</v>
      </c>
      <c r="AU8">
        <f t="shared" si="11"/>
        <v>0</v>
      </c>
      <c r="AV8">
        <f t="shared" si="11"/>
        <v>0</v>
      </c>
      <c r="AW8">
        <f t="shared" si="12"/>
        <v>100.895</v>
      </c>
      <c r="AY8">
        <f t="shared" si="13"/>
        <v>0.6734354194407457</v>
      </c>
      <c r="AZ8">
        <f t="shared" si="13"/>
        <v>2.5041945258307666E-5</v>
      </c>
      <c r="BA8">
        <f t="shared" si="14"/>
        <v>3.72695174578266E-4</v>
      </c>
      <c r="BB8">
        <f t="shared" si="14"/>
        <v>1.4474636489242711E-4</v>
      </c>
      <c r="BC8">
        <f t="shared" si="15"/>
        <v>0.14471632982573354</v>
      </c>
      <c r="BD8">
        <f t="shared" si="16"/>
        <v>0</v>
      </c>
      <c r="BE8">
        <f t="shared" si="17"/>
        <v>1.2261440438264803</v>
      </c>
      <c r="BF8">
        <f t="shared" si="17"/>
        <v>1.5335946388384625E-3</v>
      </c>
      <c r="BG8">
        <f t="shared" si="17"/>
        <v>2.1991220428152145E-3</v>
      </c>
      <c r="BH8">
        <f t="shared" si="17"/>
        <v>4.6189190926033026E-3</v>
      </c>
      <c r="BI8">
        <f t="shared" si="18"/>
        <v>0</v>
      </c>
      <c r="BJ8">
        <f t="shared" si="18"/>
        <v>0</v>
      </c>
      <c r="BK8">
        <f t="shared" si="19"/>
        <v>2.0531899123519453</v>
      </c>
      <c r="BL8">
        <f t="shared" si="20"/>
        <v>1.4668622463640135</v>
      </c>
    </row>
    <row r="9" spans="1:64" x14ac:dyDescent="0.2">
      <c r="A9" s="21" t="s">
        <v>125</v>
      </c>
      <c r="B9" s="21"/>
      <c r="C9" s="22">
        <v>40.487000000000002</v>
      </c>
      <c r="D9" s="22">
        <v>0</v>
      </c>
      <c r="E9" s="22">
        <v>0.02</v>
      </c>
      <c r="F9" s="22">
        <v>7.0000000000000001E-3</v>
      </c>
      <c r="G9" s="22">
        <v>10.368</v>
      </c>
      <c r="H9" s="22">
        <v>49.387999999999998</v>
      </c>
      <c r="I9" s="22">
        <v>8.7999999999999995E-2</v>
      </c>
      <c r="J9" s="22">
        <v>0.16200000000000001</v>
      </c>
      <c r="K9" s="22">
        <v>0.34</v>
      </c>
      <c r="L9" s="22">
        <v>0</v>
      </c>
      <c r="N9">
        <f t="shared" si="0"/>
        <v>100.86000000000001</v>
      </c>
      <c r="Q9" s="30">
        <v>8</v>
      </c>
      <c r="R9" s="30">
        <v>3</v>
      </c>
      <c r="S9" s="17">
        <v>0</v>
      </c>
      <c r="U9" s="18">
        <f t="shared" si="1"/>
        <v>0.98861232441164204</v>
      </c>
      <c r="V9" s="18">
        <f t="shared" si="1"/>
        <v>0</v>
      </c>
      <c r="W9" s="18">
        <f t="shared" si="1"/>
        <v>5.755333720800903E-4</v>
      </c>
      <c r="X9" s="18">
        <f t="shared" si="1"/>
        <v>1.3513049487499243E-4</v>
      </c>
      <c r="Y9" s="18">
        <f t="shared" si="2"/>
        <v>0</v>
      </c>
      <c r="Z9" s="18">
        <f t="shared" si="3"/>
        <v>0.21171168607539295</v>
      </c>
      <c r="AA9" s="18">
        <f t="shared" si="4"/>
        <v>1.7976673295611154</v>
      </c>
      <c r="AB9" s="18">
        <f t="shared" si="4"/>
        <v>2.3021581199918185E-3</v>
      </c>
      <c r="AC9" s="18">
        <f t="shared" si="4"/>
        <v>3.350272206198822E-3</v>
      </c>
      <c r="AD9" s="18">
        <f t="shared" si="4"/>
        <v>6.6779094135837862E-3</v>
      </c>
      <c r="AE9" s="18">
        <f t="shared" si="4"/>
        <v>0</v>
      </c>
      <c r="AF9" s="18">
        <f t="shared" si="4"/>
        <v>0</v>
      </c>
      <c r="AG9" s="18">
        <f t="shared" si="5"/>
        <v>3.0110323436548798</v>
      </c>
      <c r="AH9" s="18">
        <f t="shared" si="6"/>
        <v>0.89463825170467925</v>
      </c>
      <c r="AI9" s="19">
        <f t="shared" si="7"/>
        <v>0</v>
      </c>
      <c r="AK9">
        <f t="shared" si="8"/>
        <v>40.487000000000002</v>
      </c>
      <c r="AL9">
        <f>D9</f>
        <v>0</v>
      </c>
      <c r="AM9">
        <f t="shared" si="8"/>
        <v>0.02</v>
      </c>
      <c r="AN9">
        <f t="shared" si="8"/>
        <v>7.0000000000000001E-3</v>
      </c>
      <c r="AO9">
        <f t="shared" si="9"/>
        <v>0</v>
      </c>
      <c r="AP9">
        <f t="shared" si="10"/>
        <v>10.368</v>
      </c>
      <c r="AQ9">
        <f t="shared" si="11"/>
        <v>49.387999999999998</v>
      </c>
      <c r="AR9">
        <f t="shared" si="11"/>
        <v>8.7999999999999995E-2</v>
      </c>
      <c r="AS9">
        <f t="shared" si="11"/>
        <v>0.16200000000000001</v>
      </c>
      <c r="AT9">
        <f t="shared" si="11"/>
        <v>0.34</v>
      </c>
      <c r="AU9">
        <f t="shared" si="11"/>
        <v>0</v>
      </c>
      <c r="AV9">
        <f t="shared" si="11"/>
        <v>0</v>
      </c>
      <c r="AW9">
        <f t="shared" si="12"/>
        <v>100.86000000000001</v>
      </c>
      <c r="AY9">
        <f t="shared" si="13"/>
        <v>0.67388482023968044</v>
      </c>
      <c r="AZ9">
        <f t="shared" si="13"/>
        <v>0</v>
      </c>
      <c r="BA9">
        <f t="shared" si="14"/>
        <v>3.923107100823853E-4</v>
      </c>
      <c r="BB9">
        <f t="shared" si="14"/>
        <v>9.2111323113362712E-5</v>
      </c>
      <c r="BC9">
        <f t="shared" si="15"/>
        <v>0.14431267746784701</v>
      </c>
      <c r="BD9">
        <f t="shared" si="16"/>
        <v>0</v>
      </c>
      <c r="BE9">
        <f t="shared" si="17"/>
        <v>1.2253748970335745</v>
      </c>
      <c r="BF9">
        <f t="shared" si="17"/>
        <v>1.5692596304393571E-3</v>
      </c>
      <c r="BG9">
        <f t="shared" si="17"/>
        <v>2.2837036598465691E-3</v>
      </c>
      <c r="BH9">
        <f t="shared" si="17"/>
        <v>4.5519782361887629E-3</v>
      </c>
      <c r="BI9">
        <f t="shared" si="18"/>
        <v>0</v>
      </c>
      <c r="BJ9">
        <f t="shared" si="18"/>
        <v>0</v>
      </c>
      <c r="BK9">
        <f t="shared" si="19"/>
        <v>2.0524617583007725</v>
      </c>
      <c r="BL9">
        <f t="shared" si="20"/>
        <v>1.4670345654321499</v>
      </c>
    </row>
    <row r="10" spans="1:64" x14ac:dyDescent="0.2">
      <c r="A10" s="21" t="s">
        <v>126</v>
      </c>
      <c r="B10" s="21"/>
      <c r="C10" s="22">
        <v>40.338999999999999</v>
      </c>
      <c r="D10" s="22">
        <v>1E-3</v>
      </c>
      <c r="E10" s="22">
        <v>1.7000000000000001E-2</v>
      </c>
      <c r="F10" s="22">
        <v>1.0999999999999999E-2</v>
      </c>
      <c r="G10" s="22">
        <v>10.186</v>
      </c>
      <c r="H10" s="22">
        <v>49.624000000000002</v>
      </c>
      <c r="I10" s="22">
        <v>0.09</v>
      </c>
      <c r="J10" s="22">
        <v>0.151</v>
      </c>
      <c r="K10" s="22">
        <v>0.33600000000000002</v>
      </c>
      <c r="L10" s="22">
        <v>0</v>
      </c>
      <c r="N10">
        <f t="shared" si="0"/>
        <v>100.755</v>
      </c>
      <c r="Q10" s="30">
        <v>8</v>
      </c>
      <c r="R10" s="30">
        <v>3</v>
      </c>
      <c r="S10" s="17">
        <v>0</v>
      </c>
      <c r="U10" s="18">
        <f t="shared" si="1"/>
        <v>0.9856353384866684</v>
      </c>
      <c r="V10" s="18">
        <f t="shared" si="1"/>
        <v>1.838057648376862E-5</v>
      </c>
      <c r="W10" s="18">
        <f t="shared" si="1"/>
        <v>4.8951967565114365E-4</v>
      </c>
      <c r="X10" s="18">
        <f t="shared" si="1"/>
        <v>2.1248522055371152E-4</v>
      </c>
      <c r="Y10" s="18">
        <f t="shared" si="2"/>
        <v>0</v>
      </c>
      <c r="Z10" s="18">
        <f t="shared" si="3"/>
        <v>0.2081297822381388</v>
      </c>
      <c r="AA10" s="18">
        <f t="shared" si="4"/>
        <v>1.8074253535337836</v>
      </c>
      <c r="AB10" s="18">
        <f t="shared" si="4"/>
        <v>2.3560022563588866E-3</v>
      </c>
      <c r="AC10" s="18">
        <f t="shared" si="4"/>
        <v>3.1248037190445715E-3</v>
      </c>
      <c r="AD10" s="18">
        <f t="shared" si="4"/>
        <v>6.6036127820632683E-3</v>
      </c>
      <c r="AE10" s="18">
        <f t="shared" si="4"/>
        <v>0</v>
      </c>
      <c r="AF10" s="18">
        <f t="shared" si="4"/>
        <v>0</v>
      </c>
      <c r="AG10" s="18">
        <f t="shared" si="5"/>
        <v>3.0139952784887467</v>
      </c>
      <c r="AH10" s="18">
        <f t="shared" si="6"/>
        <v>0.89673823427388955</v>
      </c>
      <c r="AI10" s="19">
        <f t="shared" si="7"/>
        <v>0</v>
      </c>
      <c r="AK10">
        <f t="shared" si="8"/>
        <v>40.338999999999999</v>
      </c>
      <c r="AL10">
        <f>D10</f>
        <v>1E-3</v>
      </c>
      <c r="AM10">
        <f t="shared" si="8"/>
        <v>1.7000000000000001E-2</v>
      </c>
      <c r="AN10">
        <f t="shared" si="8"/>
        <v>1.0999999999999999E-2</v>
      </c>
      <c r="AO10">
        <f t="shared" si="9"/>
        <v>0</v>
      </c>
      <c r="AP10">
        <f t="shared" si="10"/>
        <v>10.186</v>
      </c>
      <c r="AQ10">
        <f t="shared" si="11"/>
        <v>49.624000000000002</v>
      </c>
      <c r="AR10">
        <f t="shared" si="11"/>
        <v>0.09</v>
      </c>
      <c r="AS10">
        <f t="shared" si="11"/>
        <v>0.151</v>
      </c>
      <c r="AT10">
        <f t="shared" si="11"/>
        <v>0.33600000000000002</v>
      </c>
      <c r="AU10">
        <f t="shared" si="11"/>
        <v>0</v>
      </c>
      <c r="AV10">
        <f t="shared" si="11"/>
        <v>0</v>
      </c>
      <c r="AW10">
        <f t="shared" si="12"/>
        <v>100.755</v>
      </c>
      <c r="AY10">
        <f t="shared" si="13"/>
        <v>0.67142143808255661</v>
      </c>
      <c r="AZ10">
        <f t="shared" si="13"/>
        <v>1.2520972629153833E-5</v>
      </c>
      <c r="BA10">
        <f t="shared" si="14"/>
        <v>3.334641035700275E-4</v>
      </c>
      <c r="BB10">
        <f t="shared" si="14"/>
        <v>1.4474636489242711E-4</v>
      </c>
      <c r="BC10">
        <f t="shared" si="15"/>
        <v>0.14177941094593843</v>
      </c>
      <c r="BD10">
        <f t="shared" si="16"/>
        <v>0</v>
      </c>
      <c r="BE10">
        <f t="shared" si="17"/>
        <v>1.2312303371344071</v>
      </c>
      <c r="BF10">
        <f t="shared" si="17"/>
        <v>1.6049246220402515E-3</v>
      </c>
      <c r="BG10">
        <f t="shared" si="17"/>
        <v>2.1286373619557528E-3</v>
      </c>
      <c r="BH10">
        <f t="shared" si="17"/>
        <v>4.49842555105713E-3</v>
      </c>
      <c r="BI10">
        <f t="shared" si="18"/>
        <v>0</v>
      </c>
      <c r="BJ10">
        <f t="shared" si="18"/>
        <v>0</v>
      </c>
      <c r="BK10">
        <f t="shared" si="19"/>
        <v>2.0531539051390468</v>
      </c>
      <c r="BL10">
        <f t="shared" si="20"/>
        <v>1.4679831214526646</v>
      </c>
    </row>
    <row r="11" spans="1:64" x14ac:dyDescent="0.2">
      <c r="A11" s="21" t="s">
        <v>127</v>
      </c>
      <c r="B11" s="21"/>
      <c r="C11" s="22">
        <v>40.215000000000003</v>
      </c>
      <c r="D11" s="22">
        <v>1E-3</v>
      </c>
      <c r="E11" s="22">
        <v>1.4999999999999999E-2</v>
      </c>
      <c r="F11" s="22">
        <v>6.0000000000000001E-3</v>
      </c>
      <c r="G11" s="22">
        <v>10.079000000000001</v>
      </c>
      <c r="H11" s="22">
        <v>49.173000000000002</v>
      </c>
      <c r="I11" s="22">
        <v>8.8999999999999996E-2</v>
      </c>
      <c r="J11" s="22">
        <v>0.15</v>
      </c>
      <c r="K11" s="22">
        <v>0.34200000000000003</v>
      </c>
      <c r="L11" s="22">
        <v>0</v>
      </c>
      <c r="N11">
        <f t="shared" si="0"/>
        <v>100.07000000000001</v>
      </c>
      <c r="Q11" s="30">
        <v>8</v>
      </c>
      <c r="R11" s="30">
        <v>3</v>
      </c>
      <c r="S11" s="17">
        <v>0</v>
      </c>
      <c r="U11" s="18">
        <f t="shared" si="1"/>
        <v>0.98874382219504153</v>
      </c>
      <c r="V11" s="18">
        <f t="shared" si="1"/>
        <v>1.8495398802529887E-5</v>
      </c>
      <c r="W11" s="18">
        <f t="shared" si="1"/>
        <v>4.3462735997337743E-4</v>
      </c>
      <c r="X11" s="18">
        <f t="shared" si="1"/>
        <v>1.1662505591916719E-4</v>
      </c>
      <c r="Y11" s="18">
        <f t="shared" si="2"/>
        <v>0</v>
      </c>
      <c r="Z11" s="18">
        <f t="shared" si="3"/>
        <v>0.20722997516520217</v>
      </c>
      <c r="AA11" s="18">
        <f t="shared" si="4"/>
        <v>1.8021871080197625</v>
      </c>
      <c r="AB11" s="18">
        <f t="shared" si="4"/>
        <v>2.3443787220501274E-3</v>
      </c>
      <c r="AC11" s="18">
        <f t="shared" si="4"/>
        <v>3.123500834742009E-3</v>
      </c>
      <c r="AD11" s="18">
        <f t="shared" si="4"/>
        <v>6.7635234467163553E-3</v>
      </c>
      <c r="AE11" s="18">
        <f t="shared" si="4"/>
        <v>0</v>
      </c>
      <c r="AF11" s="18">
        <f t="shared" si="4"/>
        <v>0</v>
      </c>
      <c r="AG11" s="18">
        <f t="shared" si="5"/>
        <v>3.0109620561982098</v>
      </c>
      <c r="AH11" s="18">
        <f t="shared" si="6"/>
        <v>0.89687060147973918</v>
      </c>
      <c r="AI11" s="19">
        <f t="shared" si="7"/>
        <v>0</v>
      </c>
      <c r="AK11">
        <f t="shared" si="8"/>
        <v>40.215000000000003</v>
      </c>
      <c r="AL11">
        <f>D11</f>
        <v>1E-3</v>
      </c>
      <c r="AM11">
        <f t="shared" si="8"/>
        <v>1.4999999999999999E-2</v>
      </c>
      <c r="AN11">
        <f t="shared" si="8"/>
        <v>6.0000000000000001E-3</v>
      </c>
      <c r="AO11">
        <f t="shared" si="9"/>
        <v>0</v>
      </c>
      <c r="AP11">
        <f t="shared" si="10"/>
        <v>10.079000000000001</v>
      </c>
      <c r="AQ11">
        <f t="shared" si="11"/>
        <v>49.173000000000002</v>
      </c>
      <c r="AR11">
        <f t="shared" si="11"/>
        <v>8.8999999999999996E-2</v>
      </c>
      <c r="AS11">
        <f t="shared" si="11"/>
        <v>0.15</v>
      </c>
      <c r="AT11">
        <f t="shared" si="11"/>
        <v>0.34200000000000003</v>
      </c>
      <c r="AU11">
        <f t="shared" si="11"/>
        <v>0</v>
      </c>
      <c r="AV11">
        <f t="shared" si="11"/>
        <v>0</v>
      </c>
      <c r="AW11">
        <f t="shared" si="12"/>
        <v>100.07000000000001</v>
      </c>
      <c r="AY11">
        <f t="shared" si="13"/>
        <v>0.66935752330226372</v>
      </c>
      <c r="AZ11">
        <f t="shared" si="13"/>
        <v>1.2520972629153833E-5</v>
      </c>
      <c r="BA11">
        <f t="shared" si="14"/>
        <v>2.9423303256178896E-4</v>
      </c>
      <c r="BB11">
        <f t="shared" si="14"/>
        <v>7.895256266859661E-5</v>
      </c>
      <c r="BC11">
        <f t="shared" si="15"/>
        <v>0.14029007293580537</v>
      </c>
      <c r="BD11">
        <f t="shared" si="16"/>
        <v>0</v>
      </c>
      <c r="BE11">
        <f t="shared" si="17"/>
        <v>1.2200404918569685</v>
      </c>
      <c r="BF11">
        <f t="shared" si="17"/>
        <v>1.5870921262398042E-3</v>
      </c>
      <c r="BG11">
        <f t="shared" si="17"/>
        <v>2.1145404257838602E-3</v>
      </c>
      <c r="BH11">
        <f t="shared" si="17"/>
        <v>4.578754578754579E-3</v>
      </c>
      <c r="BI11">
        <f t="shared" si="18"/>
        <v>0</v>
      </c>
      <c r="BJ11">
        <f t="shared" si="18"/>
        <v>0</v>
      </c>
      <c r="BK11">
        <f t="shared" si="19"/>
        <v>2.0383541817936752</v>
      </c>
      <c r="BL11">
        <f t="shared" si="20"/>
        <v>1.4771535207628519</v>
      </c>
    </row>
    <row r="12" spans="1:64" x14ac:dyDescent="0.2">
      <c r="A12" s="21" t="s">
        <v>128</v>
      </c>
      <c r="B12" s="21"/>
      <c r="C12" s="22">
        <v>40.037999999999997</v>
      </c>
      <c r="D12" s="22">
        <v>2E-3</v>
      </c>
      <c r="E12" s="22">
        <v>1.6E-2</v>
      </c>
      <c r="F12" s="22">
        <v>1.0999999999999999E-2</v>
      </c>
      <c r="G12" s="22">
        <v>10.06</v>
      </c>
      <c r="H12" s="22">
        <v>49.213000000000001</v>
      </c>
      <c r="I12" s="22">
        <v>8.6999999999999994E-2</v>
      </c>
      <c r="J12" s="22">
        <v>0.155</v>
      </c>
      <c r="K12" s="22">
        <v>0.33400000000000002</v>
      </c>
      <c r="L12" s="22">
        <v>0</v>
      </c>
      <c r="N12">
        <f t="shared" si="0"/>
        <v>99.916000000000011</v>
      </c>
      <c r="Q12" s="30">
        <v>8</v>
      </c>
      <c r="R12" s="30">
        <v>3</v>
      </c>
      <c r="S12" s="17">
        <v>0</v>
      </c>
      <c r="U12" s="18">
        <f t="shared" si="1"/>
        <v>0.98624339699961294</v>
      </c>
      <c r="V12" s="18">
        <f t="shared" si="1"/>
        <v>3.7060367295934485E-5</v>
      </c>
      <c r="W12" s="18">
        <f t="shared" si="1"/>
        <v>4.6447442831810178E-4</v>
      </c>
      <c r="X12" s="18">
        <f t="shared" si="1"/>
        <v>2.1421472622559467E-4</v>
      </c>
      <c r="Y12" s="18">
        <f t="shared" si="2"/>
        <v>0</v>
      </c>
      <c r="Z12" s="18">
        <f t="shared" si="3"/>
        <v>0.2072283332097215</v>
      </c>
      <c r="AA12" s="18">
        <f t="shared" si="4"/>
        <v>1.8070452892254623</v>
      </c>
      <c r="AB12" s="18">
        <f t="shared" si="4"/>
        <v>2.2960061149212337E-3</v>
      </c>
      <c r="AC12" s="18">
        <f t="shared" si="4"/>
        <v>3.2336878053103942E-3</v>
      </c>
      <c r="AD12" s="18">
        <f t="shared" si="4"/>
        <v>6.6177351789507999E-3</v>
      </c>
      <c r="AE12" s="18">
        <f t="shared" si="4"/>
        <v>0</v>
      </c>
      <c r="AF12" s="18">
        <f t="shared" si="4"/>
        <v>0</v>
      </c>
      <c r="AG12" s="18">
        <f t="shared" si="5"/>
        <v>3.0133801980558186</v>
      </c>
      <c r="AH12" s="18">
        <f t="shared" si="6"/>
        <v>0.89712006804756261</v>
      </c>
      <c r="AI12" s="19">
        <f t="shared" si="7"/>
        <v>0</v>
      </c>
      <c r="AK12">
        <f t="shared" si="8"/>
        <v>40.037999999999997</v>
      </c>
      <c r="AL12">
        <f t="shared" si="8"/>
        <v>2E-3</v>
      </c>
      <c r="AM12">
        <f t="shared" si="8"/>
        <v>1.6E-2</v>
      </c>
      <c r="AN12">
        <f t="shared" si="8"/>
        <v>1.0999999999999999E-2</v>
      </c>
      <c r="AO12">
        <f t="shared" si="9"/>
        <v>0</v>
      </c>
      <c r="AP12">
        <f t="shared" si="10"/>
        <v>10.06</v>
      </c>
      <c r="AQ12">
        <f t="shared" si="11"/>
        <v>49.213000000000001</v>
      </c>
      <c r="AR12">
        <f t="shared" si="11"/>
        <v>8.6999999999999994E-2</v>
      </c>
      <c r="AS12">
        <f t="shared" si="11"/>
        <v>0.155</v>
      </c>
      <c r="AT12">
        <f t="shared" si="11"/>
        <v>0.33400000000000002</v>
      </c>
      <c r="AU12">
        <f t="shared" si="11"/>
        <v>0</v>
      </c>
      <c r="AV12">
        <f t="shared" si="11"/>
        <v>0</v>
      </c>
      <c r="AW12">
        <f t="shared" si="12"/>
        <v>99.916000000000011</v>
      </c>
      <c r="AY12">
        <f t="shared" si="13"/>
        <v>0.66641145139813573</v>
      </c>
      <c r="AZ12">
        <f t="shared" si="13"/>
        <v>2.5041945258307666E-5</v>
      </c>
      <c r="BA12">
        <f t="shared" si="14"/>
        <v>3.138485680659082E-4</v>
      </c>
      <c r="BB12">
        <f t="shared" si="14"/>
        <v>1.4474636489242711E-4</v>
      </c>
      <c r="BC12">
        <f t="shared" si="15"/>
        <v>0.14002561104615557</v>
      </c>
      <c r="BD12">
        <f t="shared" si="16"/>
        <v>0</v>
      </c>
      <c r="BE12">
        <f t="shared" si="17"/>
        <v>1.2210329393316859</v>
      </c>
      <c r="BF12">
        <f t="shared" si="17"/>
        <v>1.5514271346389098E-3</v>
      </c>
      <c r="BG12">
        <f t="shared" si="17"/>
        <v>2.1850251066433224E-3</v>
      </c>
      <c r="BH12">
        <f t="shared" si="17"/>
        <v>4.4716492084913139E-3</v>
      </c>
      <c r="BI12">
        <f t="shared" si="18"/>
        <v>0</v>
      </c>
      <c r="BJ12">
        <f t="shared" si="18"/>
        <v>0</v>
      </c>
      <c r="BK12">
        <f t="shared" si="19"/>
        <v>2.0361617401039673</v>
      </c>
      <c r="BL12">
        <f t="shared" si="20"/>
        <v>1.4799316472285517</v>
      </c>
    </row>
    <row r="13" spans="1:64" x14ac:dyDescent="0.2">
      <c r="A13" s="21" t="s">
        <v>129</v>
      </c>
      <c r="B13" s="21"/>
      <c r="C13" s="22">
        <v>40.249000000000002</v>
      </c>
      <c r="D13" s="22">
        <v>4.0000000000000001E-3</v>
      </c>
      <c r="E13" s="22">
        <v>1.0999999999999999E-2</v>
      </c>
      <c r="F13" s="22">
        <v>1.2999999999999999E-2</v>
      </c>
      <c r="G13" s="22">
        <v>10.07</v>
      </c>
      <c r="H13" s="22">
        <v>49.405999999999999</v>
      </c>
      <c r="I13" s="22">
        <v>8.5000000000000006E-2</v>
      </c>
      <c r="J13" s="22">
        <v>0.156</v>
      </c>
      <c r="K13" s="22">
        <v>0.33700000000000002</v>
      </c>
      <c r="L13" s="22">
        <v>0</v>
      </c>
      <c r="N13">
        <f t="shared" si="0"/>
        <v>100.331</v>
      </c>
      <c r="Q13" s="30">
        <v>8</v>
      </c>
      <c r="R13" s="30">
        <v>3</v>
      </c>
      <c r="S13" s="17">
        <v>0</v>
      </c>
      <c r="U13" s="18">
        <f t="shared" si="1"/>
        <v>0.98709027634299229</v>
      </c>
      <c r="V13" s="18">
        <f t="shared" si="1"/>
        <v>7.3795479776618303E-5</v>
      </c>
      <c r="W13" s="18">
        <f t="shared" si="1"/>
        <v>3.1792491009333742E-4</v>
      </c>
      <c r="X13" s="18">
        <f t="shared" si="1"/>
        <v>2.520519351336014E-4</v>
      </c>
      <c r="Y13" s="18">
        <f t="shared" si="2"/>
        <v>0</v>
      </c>
      <c r="Z13" s="18">
        <f t="shared" si="3"/>
        <v>0.20652406729700021</v>
      </c>
      <c r="AA13" s="18">
        <f t="shared" si="4"/>
        <v>1.8061712990268635</v>
      </c>
      <c r="AB13" s="18">
        <f t="shared" si="4"/>
        <v>2.2333807022363234E-3</v>
      </c>
      <c r="AC13" s="18">
        <f t="shared" si="4"/>
        <v>3.2402687683187777E-3</v>
      </c>
      <c r="AD13" s="18">
        <f t="shared" si="4"/>
        <v>6.6478752922031203E-3</v>
      </c>
      <c r="AE13" s="18">
        <f t="shared" si="4"/>
        <v>0</v>
      </c>
      <c r="AF13" s="18">
        <f t="shared" si="4"/>
        <v>0</v>
      </c>
      <c r="AG13" s="18">
        <f t="shared" si="5"/>
        <v>3.0125509397546173</v>
      </c>
      <c r="AH13" s="18">
        <f t="shared" si="6"/>
        <v>0.89738930652271987</v>
      </c>
      <c r="AI13" s="19">
        <f t="shared" si="7"/>
        <v>0</v>
      </c>
      <c r="AK13">
        <f t="shared" si="8"/>
        <v>40.249000000000002</v>
      </c>
      <c r="AL13">
        <f t="shared" si="8"/>
        <v>4.0000000000000001E-3</v>
      </c>
      <c r="AM13">
        <f t="shared" si="8"/>
        <v>1.0999999999999999E-2</v>
      </c>
      <c r="AN13">
        <f t="shared" si="8"/>
        <v>1.2999999999999999E-2</v>
      </c>
      <c r="AO13">
        <f t="shared" si="9"/>
        <v>0</v>
      </c>
      <c r="AP13">
        <f t="shared" si="10"/>
        <v>10.07</v>
      </c>
      <c r="AQ13">
        <f t="shared" si="11"/>
        <v>49.405999999999999</v>
      </c>
      <c r="AR13">
        <f t="shared" si="11"/>
        <v>8.5000000000000006E-2</v>
      </c>
      <c r="AS13">
        <f t="shared" si="11"/>
        <v>0.156</v>
      </c>
      <c r="AT13">
        <f t="shared" si="11"/>
        <v>0.33700000000000002</v>
      </c>
      <c r="AU13">
        <f t="shared" si="11"/>
        <v>0</v>
      </c>
      <c r="AV13">
        <f t="shared" si="11"/>
        <v>0</v>
      </c>
      <c r="AW13">
        <f t="shared" si="12"/>
        <v>100.331</v>
      </c>
      <c r="AY13">
        <f t="shared" si="13"/>
        <v>0.66992343541944077</v>
      </c>
      <c r="AZ13">
        <f t="shared" si="13"/>
        <v>5.0083890516615331E-5</v>
      </c>
      <c r="BA13">
        <f t="shared" si="14"/>
        <v>2.1577089054531189E-4</v>
      </c>
      <c r="BB13">
        <f t="shared" si="14"/>
        <v>1.7106388578195931E-4</v>
      </c>
      <c r="BC13">
        <f t="shared" si="15"/>
        <v>0.14016480151439231</v>
      </c>
      <c r="BD13">
        <f t="shared" si="16"/>
        <v>0</v>
      </c>
      <c r="BE13">
        <f t="shared" si="17"/>
        <v>1.2258214983971973</v>
      </c>
      <c r="BF13">
        <f t="shared" si="17"/>
        <v>1.5157621430380156E-3</v>
      </c>
      <c r="BG13">
        <f t="shared" si="17"/>
        <v>2.1991220428152145E-3</v>
      </c>
      <c r="BH13">
        <f t="shared" si="17"/>
        <v>4.5118137223400384E-3</v>
      </c>
      <c r="BI13">
        <f t="shared" si="18"/>
        <v>0</v>
      </c>
      <c r="BJ13">
        <f t="shared" si="18"/>
        <v>0</v>
      </c>
      <c r="BK13">
        <f t="shared" si="19"/>
        <v>2.0445733519060676</v>
      </c>
      <c r="BL13">
        <f t="shared" si="20"/>
        <v>1.4734374469598492</v>
      </c>
    </row>
    <row r="14" spans="1:64" x14ac:dyDescent="0.2">
      <c r="A14" s="21" t="s">
        <v>130</v>
      </c>
      <c r="B14" s="21"/>
      <c r="C14" s="22">
        <v>40.121000000000002</v>
      </c>
      <c r="D14" s="22">
        <v>5.0000000000000001E-3</v>
      </c>
      <c r="E14" s="22">
        <v>2.1000000000000001E-2</v>
      </c>
      <c r="F14" s="22">
        <v>1.0999999999999999E-2</v>
      </c>
      <c r="G14" s="22">
        <v>10.156000000000001</v>
      </c>
      <c r="H14" s="22">
        <v>49.02</v>
      </c>
      <c r="I14" s="22">
        <v>0.09</v>
      </c>
      <c r="J14" s="22">
        <v>0.16300000000000001</v>
      </c>
      <c r="K14" s="22">
        <v>0.33700000000000002</v>
      </c>
      <c r="L14" s="22">
        <v>0</v>
      </c>
      <c r="N14">
        <f t="shared" si="0"/>
        <v>99.924000000000007</v>
      </c>
      <c r="Q14" s="30">
        <v>8</v>
      </c>
      <c r="R14" s="30">
        <v>3</v>
      </c>
      <c r="S14" s="17">
        <v>0</v>
      </c>
      <c r="U14" s="18">
        <f t="shared" ref="U14:X48" si="21">IFERROR(AY14*$BL14,"NA")</f>
        <v>0.98838323212829438</v>
      </c>
      <c r="V14" s="18">
        <f t="shared" si="21"/>
        <v>9.2659854608223335E-5</v>
      </c>
      <c r="W14" s="18">
        <f t="shared" si="21"/>
        <v>6.0968148650822947E-4</v>
      </c>
      <c r="X14" s="18">
        <f t="shared" si="21"/>
        <v>2.1423538766904138E-4</v>
      </c>
      <c r="Y14" s="18">
        <f t="shared" ref="Y14:Y48" si="22">IFERROR(IF(OR($S14="spinel", $S14="Spinel", $S14="SPINEL"),((BC14+BD14)*BL14-Z14),BD14*$BL14),"NA")</f>
        <v>0</v>
      </c>
      <c r="Z14" s="18">
        <f t="shared" ref="Z14:Z48" si="23">IFERROR(IF(OR($S14="spinel", $S14="Spinel", $S14="SPINEL"),(1-AA14-AB14-AC14-AD14),BC14*$BL14),"NA")</f>
        <v>0.20922603837568499</v>
      </c>
      <c r="AA14" s="18">
        <f t="shared" ref="AA14:AF48" si="24">IFERROR(BE14*$BL14,"NA")</f>
        <v>1.8001321587610322</v>
      </c>
      <c r="AB14" s="18">
        <f t="shared" si="24"/>
        <v>2.3754078303652912E-3</v>
      </c>
      <c r="AC14" s="18">
        <f t="shared" si="24"/>
        <v>3.4009158146390468E-3</v>
      </c>
      <c r="AD14" s="18">
        <f t="shared" si="24"/>
        <v>6.6778199412079967E-3</v>
      </c>
      <c r="AE14" s="18">
        <f t="shared" si="24"/>
        <v>0</v>
      </c>
      <c r="AF14" s="18">
        <f t="shared" si="24"/>
        <v>0</v>
      </c>
      <c r="AG14" s="18">
        <f t="shared" si="5"/>
        <v>3.0111121495800095</v>
      </c>
      <c r="AH14" s="18">
        <f t="shared" si="6"/>
        <v>0.89587419571392157</v>
      </c>
      <c r="AI14" s="19">
        <f t="shared" si="7"/>
        <v>0</v>
      </c>
      <c r="AK14">
        <f t="shared" si="8"/>
        <v>40.121000000000002</v>
      </c>
      <c r="AL14">
        <f t="shared" si="8"/>
        <v>5.0000000000000001E-3</v>
      </c>
      <c r="AM14">
        <f t="shared" si="8"/>
        <v>2.1000000000000001E-2</v>
      </c>
      <c r="AN14">
        <f t="shared" si="8"/>
        <v>1.0999999999999999E-2</v>
      </c>
      <c r="AO14">
        <f t="shared" si="9"/>
        <v>0</v>
      </c>
      <c r="AP14">
        <f t="shared" si="10"/>
        <v>10.156000000000001</v>
      </c>
      <c r="AQ14">
        <f t="shared" si="11"/>
        <v>49.02</v>
      </c>
      <c r="AR14">
        <f t="shared" si="11"/>
        <v>0.09</v>
      </c>
      <c r="AS14">
        <f t="shared" si="11"/>
        <v>0.16300000000000001</v>
      </c>
      <c r="AT14">
        <f t="shared" si="11"/>
        <v>0.33700000000000002</v>
      </c>
      <c r="AU14">
        <f t="shared" si="11"/>
        <v>0</v>
      </c>
      <c r="AV14">
        <f t="shared" si="11"/>
        <v>0</v>
      </c>
      <c r="AW14">
        <f t="shared" si="12"/>
        <v>99.924000000000007</v>
      </c>
      <c r="AY14">
        <f t="shared" si="13"/>
        <v>0.66779294274300938</v>
      </c>
      <c r="AZ14">
        <f t="shared" si="13"/>
        <v>6.2604863145769159E-5</v>
      </c>
      <c r="BA14">
        <f t="shared" si="14"/>
        <v>4.1192624558650454E-4</v>
      </c>
      <c r="BB14">
        <f t="shared" si="14"/>
        <v>1.4474636489242711E-4</v>
      </c>
      <c r="BC14">
        <f t="shared" ref="BC14:BC48" si="25">IF(OR($S14="spinel", $S14="Spinel", $S14="SPINEL"),G14/AP$3,G14/AP$3*(1-$S14))</f>
        <v>0.14136183954122825</v>
      </c>
      <c r="BD14">
        <f t="shared" ref="BD14:BD48" si="26">IF(OR($S14="spinel", $S14="Spinel", $S14="SPINEL"),0,G14/AP$3*$S14)</f>
        <v>0</v>
      </c>
      <c r="BE14">
        <f t="shared" si="17"/>
        <v>1.2162443802661744</v>
      </c>
      <c r="BF14">
        <f t="shared" si="17"/>
        <v>1.6049246220402515E-3</v>
      </c>
      <c r="BG14">
        <f t="shared" si="17"/>
        <v>2.2978005960184616E-3</v>
      </c>
      <c r="BH14">
        <f t="shared" si="17"/>
        <v>4.5118137223400384E-3</v>
      </c>
      <c r="BI14">
        <f t="shared" si="18"/>
        <v>0</v>
      </c>
      <c r="BJ14">
        <f t="shared" si="18"/>
        <v>0</v>
      </c>
      <c r="BK14">
        <f t="shared" si="19"/>
        <v>2.0344329789644355</v>
      </c>
      <c r="BL14">
        <f t="shared" ref="BL14:BL48" si="27">IFERROR(IF(OR($P14="Total",$P14="total", $P14="TOTAL"),$R14/$BK14,Q14/(AY14*4+AZ14*4+BA14*3+BB14*3+BC14*2+BD14*3+BE14*2+BF14*2+BG14*2+BH14*2+BI14+BJ14)),"NA")</f>
        <v>1.480074389628073</v>
      </c>
    </row>
    <row r="15" spans="1:64" x14ac:dyDescent="0.2">
      <c r="A15" s="21" t="s">
        <v>131</v>
      </c>
      <c r="B15" s="21"/>
      <c r="C15" s="22">
        <v>40.639000000000003</v>
      </c>
      <c r="D15" s="22">
        <v>0</v>
      </c>
      <c r="E15" s="22">
        <v>1.4E-2</v>
      </c>
      <c r="F15" s="22">
        <v>8.0000000000000002E-3</v>
      </c>
      <c r="G15" s="22">
        <v>10.375999999999999</v>
      </c>
      <c r="H15" s="22">
        <v>49.792999999999999</v>
      </c>
      <c r="I15" s="22">
        <v>8.5000000000000006E-2</v>
      </c>
      <c r="J15" s="22">
        <v>0.152</v>
      </c>
      <c r="K15" s="22">
        <v>0.33600000000000002</v>
      </c>
      <c r="L15" s="22">
        <v>0</v>
      </c>
      <c r="N15">
        <f t="shared" si="0"/>
        <v>101.40300000000001</v>
      </c>
      <c r="Q15" s="30">
        <v>8</v>
      </c>
      <c r="R15" s="30">
        <v>3</v>
      </c>
      <c r="S15" s="17">
        <v>0</v>
      </c>
      <c r="U15" s="18">
        <f t="shared" si="21"/>
        <v>0.98696118729159632</v>
      </c>
      <c r="V15" s="18">
        <f t="shared" si="21"/>
        <v>0</v>
      </c>
      <c r="W15" s="18">
        <f t="shared" si="21"/>
        <v>4.0069616874679039E-4</v>
      </c>
      <c r="X15" s="18">
        <f t="shared" si="21"/>
        <v>1.5360026078942314E-4</v>
      </c>
      <c r="Y15" s="18">
        <f t="shared" si="22"/>
        <v>0</v>
      </c>
      <c r="Z15" s="18">
        <f t="shared" si="23"/>
        <v>0.21073003742614277</v>
      </c>
      <c r="AA15" s="18">
        <f t="shared" si="24"/>
        <v>1.8026143256323792</v>
      </c>
      <c r="AB15" s="18">
        <f t="shared" si="24"/>
        <v>2.2116583610082632E-3</v>
      </c>
      <c r="AC15" s="18">
        <f t="shared" si="24"/>
        <v>3.1264774936091825E-3</v>
      </c>
      <c r="AD15" s="18">
        <f t="shared" si="24"/>
        <v>6.5636818593635925E-3</v>
      </c>
      <c r="AE15" s="18">
        <f t="shared" si="24"/>
        <v>0</v>
      </c>
      <c r="AF15" s="18">
        <f t="shared" si="24"/>
        <v>0</v>
      </c>
      <c r="AG15" s="18">
        <f t="shared" si="5"/>
        <v>3.0127616644936355</v>
      </c>
      <c r="AH15" s="18">
        <f t="shared" si="6"/>
        <v>0.89533333626741451</v>
      </c>
      <c r="AI15" s="19">
        <f t="shared" si="7"/>
        <v>0</v>
      </c>
      <c r="AK15">
        <f t="shared" si="8"/>
        <v>40.639000000000003</v>
      </c>
      <c r="AL15">
        <f t="shared" si="8"/>
        <v>0</v>
      </c>
      <c r="AM15">
        <f t="shared" si="8"/>
        <v>1.4E-2</v>
      </c>
      <c r="AN15">
        <f t="shared" si="8"/>
        <v>8.0000000000000002E-3</v>
      </c>
      <c r="AO15">
        <f t="shared" si="9"/>
        <v>0</v>
      </c>
      <c r="AP15">
        <f t="shared" si="10"/>
        <v>10.376000000000001</v>
      </c>
      <c r="AQ15">
        <f t="shared" si="11"/>
        <v>49.792999999999999</v>
      </c>
      <c r="AR15">
        <f t="shared" si="11"/>
        <v>8.5000000000000006E-2</v>
      </c>
      <c r="AS15">
        <f t="shared" si="11"/>
        <v>0.152</v>
      </c>
      <c r="AT15">
        <f t="shared" si="11"/>
        <v>0.33600000000000002</v>
      </c>
      <c r="AU15">
        <f t="shared" si="11"/>
        <v>0</v>
      </c>
      <c r="AV15">
        <f t="shared" si="11"/>
        <v>0</v>
      </c>
      <c r="AW15">
        <f t="shared" si="12"/>
        <v>101.40300000000001</v>
      </c>
      <c r="AY15">
        <f t="shared" si="13"/>
        <v>0.67641478029294277</v>
      </c>
      <c r="AZ15">
        <f t="shared" si="13"/>
        <v>0</v>
      </c>
      <c r="BA15">
        <f t="shared" si="14"/>
        <v>2.7461749705766971E-4</v>
      </c>
      <c r="BB15">
        <f t="shared" si="14"/>
        <v>1.0527008355812881E-4</v>
      </c>
      <c r="BC15">
        <f t="shared" si="25"/>
        <v>0.14442402984243641</v>
      </c>
      <c r="BD15">
        <f t="shared" si="26"/>
        <v>0</v>
      </c>
      <c r="BE15">
        <f t="shared" si="17"/>
        <v>1.2354234277150882</v>
      </c>
      <c r="BF15">
        <f t="shared" si="17"/>
        <v>1.5157621430380156E-3</v>
      </c>
      <c r="BG15">
        <f t="shared" si="17"/>
        <v>2.1427342981276448E-3</v>
      </c>
      <c r="BH15">
        <f t="shared" si="17"/>
        <v>4.49842555105713E-3</v>
      </c>
      <c r="BI15">
        <f t="shared" si="18"/>
        <v>0</v>
      </c>
      <c r="BJ15">
        <f t="shared" si="18"/>
        <v>0</v>
      </c>
      <c r="BK15">
        <f t="shared" si="19"/>
        <v>2.064799047423306</v>
      </c>
      <c r="BL15">
        <f t="shared" si="27"/>
        <v>1.4591064773365265</v>
      </c>
    </row>
    <row r="16" spans="1:64" x14ac:dyDescent="0.2">
      <c r="A16" s="21" t="s">
        <v>132</v>
      </c>
      <c r="B16" s="21"/>
      <c r="C16" s="22">
        <v>40.734999999999999</v>
      </c>
      <c r="D16" s="22">
        <v>0</v>
      </c>
      <c r="E16" s="22">
        <v>1.4999999999999999E-2</v>
      </c>
      <c r="F16" s="22">
        <v>8.0000000000000002E-3</v>
      </c>
      <c r="G16" s="22">
        <v>10.396000000000001</v>
      </c>
      <c r="H16" s="22">
        <v>49.622999999999998</v>
      </c>
      <c r="I16" s="22">
        <v>8.6999999999999994E-2</v>
      </c>
      <c r="J16" s="22">
        <v>0.159</v>
      </c>
      <c r="K16" s="22">
        <v>0.33800000000000002</v>
      </c>
      <c r="L16" s="22">
        <v>0</v>
      </c>
      <c r="N16">
        <f t="shared" si="0"/>
        <v>101.361</v>
      </c>
      <c r="Q16" s="30">
        <v>8</v>
      </c>
      <c r="R16" s="30">
        <v>3</v>
      </c>
      <c r="S16" s="17">
        <v>0</v>
      </c>
      <c r="U16" s="18">
        <f t="shared" si="21"/>
        <v>0.98949233701940731</v>
      </c>
      <c r="V16" s="18">
        <f t="shared" si="21"/>
        <v>0</v>
      </c>
      <c r="W16" s="18">
        <f t="shared" si="21"/>
        <v>4.2940398103728355E-4</v>
      </c>
      <c r="X16" s="18">
        <f t="shared" si="21"/>
        <v>1.5363126488694053E-4</v>
      </c>
      <c r="Y16" s="18">
        <f t="shared" si="22"/>
        <v>0</v>
      </c>
      <c r="Z16" s="18">
        <f t="shared" si="23"/>
        <v>0.21117884254245897</v>
      </c>
      <c r="AA16" s="18">
        <f t="shared" si="24"/>
        <v>1.7968225719386284</v>
      </c>
      <c r="AB16" s="18">
        <f t="shared" si="24"/>
        <v>2.2641543068870553E-3</v>
      </c>
      <c r="AC16" s="18">
        <f t="shared" si="24"/>
        <v>3.2711201496640079E-3</v>
      </c>
      <c r="AD16" s="18">
        <f t="shared" si="24"/>
        <v>6.6040841546609408E-3</v>
      </c>
      <c r="AE16" s="18">
        <f t="shared" si="24"/>
        <v>0</v>
      </c>
      <c r="AF16" s="18">
        <f t="shared" si="24"/>
        <v>0</v>
      </c>
      <c r="AG16" s="18">
        <f t="shared" si="5"/>
        <v>3.0102161453576306</v>
      </c>
      <c r="AH16" s="18">
        <f t="shared" si="6"/>
        <v>0.89483132779713093</v>
      </c>
      <c r="AI16" s="19">
        <f t="shared" si="7"/>
        <v>0</v>
      </c>
      <c r="AK16">
        <f t="shared" si="8"/>
        <v>40.734999999999999</v>
      </c>
      <c r="AL16">
        <f t="shared" si="8"/>
        <v>0</v>
      </c>
      <c r="AM16">
        <f t="shared" si="8"/>
        <v>1.4999999999999999E-2</v>
      </c>
      <c r="AN16">
        <f t="shared" si="8"/>
        <v>8.0000000000000002E-3</v>
      </c>
      <c r="AO16">
        <f t="shared" si="9"/>
        <v>0</v>
      </c>
      <c r="AP16">
        <f t="shared" si="10"/>
        <v>10.396000000000001</v>
      </c>
      <c r="AQ16">
        <f t="shared" si="11"/>
        <v>49.622999999999998</v>
      </c>
      <c r="AR16">
        <f t="shared" si="11"/>
        <v>8.6999999999999994E-2</v>
      </c>
      <c r="AS16">
        <f t="shared" si="11"/>
        <v>0.159</v>
      </c>
      <c r="AT16">
        <f t="shared" si="11"/>
        <v>0.33800000000000002</v>
      </c>
      <c r="AU16">
        <f t="shared" si="11"/>
        <v>0</v>
      </c>
      <c r="AV16">
        <f t="shared" si="11"/>
        <v>0</v>
      </c>
      <c r="AW16">
        <f t="shared" si="12"/>
        <v>101.361</v>
      </c>
      <c r="AY16">
        <f t="shared" si="13"/>
        <v>0.67801264980026632</v>
      </c>
      <c r="AZ16">
        <f t="shared" si="13"/>
        <v>0</v>
      </c>
      <c r="BA16">
        <f t="shared" si="14"/>
        <v>2.9423303256178896E-4</v>
      </c>
      <c r="BB16">
        <f t="shared" si="14"/>
        <v>1.0527008355812881E-4</v>
      </c>
      <c r="BC16">
        <f t="shared" si="25"/>
        <v>0.14470241077890988</v>
      </c>
      <c r="BD16">
        <f t="shared" si="26"/>
        <v>0</v>
      </c>
      <c r="BE16">
        <f t="shared" si="17"/>
        <v>1.2312055259475392</v>
      </c>
      <c r="BF16">
        <f t="shared" si="17"/>
        <v>1.5514271346389098E-3</v>
      </c>
      <c r="BG16">
        <f t="shared" si="17"/>
        <v>2.241412851330892E-3</v>
      </c>
      <c r="BH16">
        <f t="shared" si="17"/>
        <v>4.525201893622946E-3</v>
      </c>
      <c r="BI16">
        <f t="shared" si="18"/>
        <v>0</v>
      </c>
      <c r="BJ16">
        <f t="shared" si="18"/>
        <v>0</v>
      </c>
      <c r="BK16">
        <f t="shared" si="19"/>
        <v>2.0626381315224278</v>
      </c>
      <c r="BL16">
        <f t="shared" si="27"/>
        <v>1.4594009968853809</v>
      </c>
    </row>
    <row r="17" spans="1:64" x14ac:dyDescent="0.2">
      <c r="A17" s="21" t="s">
        <v>133</v>
      </c>
      <c r="B17" s="21"/>
      <c r="C17" s="22">
        <v>40.624000000000002</v>
      </c>
      <c r="D17" s="22">
        <v>2E-3</v>
      </c>
      <c r="E17" s="22">
        <v>1.7000000000000001E-2</v>
      </c>
      <c r="F17" s="22">
        <v>1.0999999999999999E-2</v>
      </c>
      <c r="G17" s="22">
        <v>10.343999999999999</v>
      </c>
      <c r="H17" s="22">
        <v>49.69</v>
      </c>
      <c r="I17" s="22">
        <v>8.7999999999999995E-2</v>
      </c>
      <c r="J17" s="22">
        <v>0.151</v>
      </c>
      <c r="K17" s="22">
        <v>0.33700000000000002</v>
      </c>
      <c r="L17" s="22">
        <v>0</v>
      </c>
      <c r="N17">
        <f t="shared" si="0"/>
        <v>101.26400000000001</v>
      </c>
      <c r="Q17" s="30">
        <v>8</v>
      </c>
      <c r="R17" s="30">
        <v>3</v>
      </c>
      <c r="S17" s="17">
        <v>0</v>
      </c>
      <c r="U17" s="18">
        <f t="shared" si="21"/>
        <v>0.98776789698317402</v>
      </c>
      <c r="V17" s="18">
        <f t="shared" si="21"/>
        <v>3.6582232833258983E-5</v>
      </c>
      <c r="W17" s="18">
        <f t="shared" si="21"/>
        <v>4.8713713541426108E-4</v>
      </c>
      <c r="X17" s="18">
        <f t="shared" si="21"/>
        <v>2.1145103416061369E-4</v>
      </c>
      <c r="Y17" s="18">
        <f t="shared" si="22"/>
        <v>0</v>
      </c>
      <c r="Z17" s="18">
        <f t="shared" si="23"/>
        <v>0.21032948351690628</v>
      </c>
      <c r="AA17" s="18">
        <f t="shared" si="24"/>
        <v>1.801020615922085</v>
      </c>
      <c r="AB17" s="18">
        <f t="shared" si="24"/>
        <v>2.2924345766438307E-3</v>
      </c>
      <c r="AC17" s="18">
        <f t="shared" si="24"/>
        <v>3.1095949930968741E-3</v>
      </c>
      <c r="AD17" s="18">
        <f t="shared" si="24"/>
        <v>6.5910303048913547E-3</v>
      </c>
      <c r="AE17" s="18">
        <f t="shared" si="24"/>
        <v>0</v>
      </c>
      <c r="AF17" s="18">
        <f t="shared" si="24"/>
        <v>0</v>
      </c>
      <c r="AG17" s="18">
        <f t="shared" si="5"/>
        <v>3.0118462266992054</v>
      </c>
      <c r="AH17" s="18">
        <f t="shared" si="6"/>
        <v>0.89542870553685716</v>
      </c>
      <c r="AI17" s="19">
        <f t="shared" si="7"/>
        <v>0</v>
      </c>
      <c r="AK17">
        <f t="shared" si="8"/>
        <v>40.624000000000002</v>
      </c>
      <c r="AL17">
        <f t="shared" si="8"/>
        <v>2E-3</v>
      </c>
      <c r="AM17">
        <f t="shared" si="8"/>
        <v>1.7000000000000001E-2</v>
      </c>
      <c r="AN17">
        <f t="shared" si="8"/>
        <v>1.0999999999999999E-2</v>
      </c>
      <c r="AO17">
        <f t="shared" si="9"/>
        <v>0</v>
      </c>
      <c r="AP17">
        <f t="shared" si="10"/>
        <v>10.343999999999999</v>
      </c>
      <c r="AQ17">
        <f t="shared" si="11"/>
        <v>49.69</v>
      </c>
      <c r="AR17">
        <f t="shared" si="11"/>
        <v>8.7999999999999995E-2</v>
      </c>
      <c r="AS17">
        <f t="shared" si="11"/>
        <v>0.151</v>
      </c>
      <c r="AT17">
        <f t="shared" si="11"/>
        <v>0.33700000000000002</v>
      </c>
      <c r="AU17">
        <f t="shared" si="11"/>
        <v>0</v>
      </c>
      <c r="AV17">
        <f t="shared" si="11"/>
        <v>0</v>
      </c>
      <c r="AW17">
        <f t="shared" si="12"/>
        <v>101.26400000000001</v>
      </c>
      <c r="AY17">
        <f t="shared" si="13"/>
        <v>0.67616511318242345</v>
      </c>
      <c r="AZ17">
        <f t="shared" si="13"/>
        <v>2.5041945258307666E-5</v>
      </c>
      <c r="BA17">
        <f t="shared" si="14"/>
        <v>3.334641035700275E-4</v>
      </c>
      <c r="BB17">
        <f t="shared" si="14"/>
        <v>1.4474636489242711E-4</v>
      </c>
      <c r="BC17">
        <f t="shared" si="25"/>
        <v>0.14397862034407885</v>
      </c>
      <c r="BD17">
        <f t="shared" si="26"/>
        <v>0</v>
      </c>
      <c r="BE17">
        <f t="shared" si="17"/>
        <v>1.2328678754676907</v>
      </c>
      <c r="BF17">
        <f t="shared" si="17"/>
        <v>1.5692596304393571E-3</v>
      </c>
      <c r="BG17">
        <f t="shared" si="17"/>
        <v>2.1286373619557528E-3</v>
      </c>
      <c r="BH17">
        <f t="shared" si="17"/>
        <v>4.5118137223400384E-3</v>
      </c>
      <c r="BI17">
        <f t="shared" si="18"/>
        <v>0</v>
      </c>
      <c r="BJ17">
        <f t="shared" si="18"/>
        <v>0</v>
      </c>
      <c r="BK17">
        <f t="shared" si="19"/>
        <v>2.0617245721226487</v>
      </c>
      <c r="BL17">
        <f t="shared" si="27"/>
        <v>1.460838303730531</v>
      </c>
    </row>
    <row r="18" spans="1:64" x14ac:dyDescent="0.2">
      <c r="A18" t="s">
        <v>69</v>
      </c>
      <c r="C18" s="1">
        <f>AVERAGE(C7:C17)</f>
        <v>40.395272727272733</v>
      </c>
      <c r="D18" s="22">
        <f t="shared" ref="D18:L18" si="28">AVERAGE(D7:D17)</f>
        <v>1.9090909090909089E-3</v>
      </c>
      <c r="E18" s="22">
        <f t="shared" si="28"/>
        <v>1.6454545454545458E-2</v>
      </c>
      <c r="F18" s="22">
        <f t="shared" si="28"/>
        <v>9.7272727272727268E-3</v>
      </c>
      <c r="G18" s="22">
        <f t="shared" si="28"/>
        <v>10.260000000000002</v>
      </c>
      <c r="H18" s="22">
        <f t="shared" si="28"/>
        <v>49.431999999999995</v>
      </c>
      <c r="I18" s="22">
        <f t="shared" si="28"/>
        <v>8.7727272727272709E-2</v>
      </c>
      <c r="J18" s="22">
        <f t="shared" si="28"/>
        <v>0.15618181818181817</v>
      </c>
      <c r="K18" s="22">
        <f t="shared" si="28"/>
        <v>0.33872727272727277</v>
      </c>
      <c r="L18" s="22">
        <f t="shared" si="28"/>
        <v>0</v>
      </c>
      <c r="N18">
        <f t="shared" si="0"/>
        <v>100.69800000000001</v>
      </c>
      <c r="Q18" s="30">
        <v>8</v>
      </c>
      <c r="R18" s="30">
        <v>3</v>
      </c>
      <c r="S18" s="17">
        <v>0</v>
      </c>
      <c r="U18" s="18">
        <f t="shared" si="21"/>
        <v>0.9876663109550371</v>
      </c>
      <c r="V18" s="18">
        <f t="shared" si="21"/>
        <v>3.511351413351781E-5</v>
      </c>
      <c r="W18" s="18">
        <f t="shared" si="21"/>
        <v>4.7412808148998093E-4</v>
      </c>
      <c r="X18" s="18">
        <f t="shared" si="21"/>
        <v>1.8802504138258849E-4</v>
      </c>
      <c r="Y18" s="18">
        <f t="shared" si="22"/>
        <v>0</v>
      </c>
      <c r="Z18" s="18">
        <f t="shared" si="23"/>
        <v>0.20978115699572691</v>
      </c>
      <c r="AA18" s="18">
        <f t="shared" si="24"/>
        <v>1.8016289077457583</v>
      </c>
      <c r="AB18" s="18">
        <f t="shared" si="24"/>
        <v>2.2980336213833108E-3</v>
      </c>
      <c r="AC18" s="18">
        <f t="shared" si="24"/>
        <v>3.2341847682705242E-3</v>
      </c>
      <c r="AD18" s="18">
        <f t="shared" si="24"/>
        <v>6.6616382462109892E-3</v>
      </c>
      <c r="AE18" s="18">
        <f t="shared" si="24"/>
        <v>0</v>
      </c>
      <c r="AF18" s="18">
        <f t="shared" si="24"/>
        <v>0</v>
      </c>
      <c r="AG18" s="18">
        <f t="shared" si="5"/>
        <v>3.0119674989693928</v>
      </c>
      <c r="AH18" s="18">
        <f t="shared" si="6"/>
        <v>0.89570443109884268</v>
      </c>
      <c r="AI18" s="19">
        <f t="shared" si="7"/>
        <v>0</v>
      </c>
      <c r="AK18">
        <f t="shared" si="8"/>
        <v>40.395272727272733</v>
      </c>
      <c r="AL18">
        <f t="shared" si="8"/>
        <v>1.9090909090909089E-3</v>
      </c>
      <c r="AM18">
        <f t="shared" si="8"/>
        <v>1.6454545454545458E-2</v>
      </c>
      <c r="AN18">
        <f t="shared" si="8"/>
        <v>9.7272727272727268E-3</v>
      </c>
      <c r="AO18">
        <f t="shared" si="9"/>
        <v>0</v>
      </c>
      <c r="AP18">
        <f t="shared" si="10"/>
        <v>10.260000000000002</v>
      </c>
      <c r="AQ18">
        <f t="shared" si="11"/>
        <v>49.431999999999995</v>
      </c>
      <c r="AR18">
        <f t="shared" si="11"/>
        <v>8.7727272727272709E-2</v>
      </c>
      <c r="AS18">
        <f t="shared" si="11"/>
        <v>0.15618181818181817</v>
      </c>
      <c r="AT18">
        <f t="shared" si="11"/>
        <v>0.33872727272727277</v>
      </c>
      <c r="AU18">
        <f t="shared" si="11"/>
        <v>0</v>
      </c>
      <c r="AV18">
        <f t="shared" si="11"/>
        <v>0</v>
      </c>
      <c r="AW18">
        <f t="shared" si="12"/>
        <v>100.69800000000001</v>
      </c>
      <c r="AY18">
        <f t="shared" si="13"/>
        <v>0.67235806803050491</v>
      </c>
      <c r="AZ18">
        <f t="shared" si="13"/>
        <v>2.3903675019293677E-5</v>
      </c>
      <c r="BA18">
        <f t="shared" si="14"/>
        <v>3.227647205677807E-4</v>
      </c>
      <c r="BB18">
        <f t="shared" si="14"/>
        <v>1.2799885159908844E-4</v>
      </c>
      <c r="BC18">
        <f t="shared" si="25"/>
        <v>0.14280942041089029</v>
      </c>
      <c r="BD18">
        <f t="shared" si="26"/>
        <v>0</v>
      </c>
      <c r="BE18">
        <f t="shared" si="17"/>
        <v>1.2264665892557636</v>
      </c>
      <c r="BF18">
        <f t="shared" si="17"/>
        <v>1.5643962224937804E-3</v>
      </c>
      <c r="BG18">
        <f t="shared" si="17"/>
        <v>2.2016851221191951E-3</v>
      </c>
      <c r="BH18">
        <f t="shared" si="17"/>
        <v>4.5349387454650617E-3</v>
      </c>
      <c r="BI18">
        <f t="shared" si="18"/>
        <v>0</v>
      </c>
      <c r="BJ18">
        <f t="shared" si="18"/>
        <v>0</v>
      </c>
      <c r="BK18">
        <f t="shared" si="19"/>
        <v>2.0504097650344231</v>
      </c>
      <c r="BL18">
        <f t="shared" si="27"/>
        <v>1.4689588151268034</v>
      </c>
    </row>
    <row r="19" spans="1:64" x14ac:dyDescent="0.2">
      <c r="A19" t="s">
        <v>80</v>
      </c>
      <c r="C19" s="1">
        <f>_xlfn.STDEV.S(C7:C17)</f>
        <v>0.22399959415547699</v>
      </c>
      <c r="D19" s="22">
        <f t="shared" ref="D19:L19" si="29">_xlfn.STDEV.S(D7:D17)</f>
        <v>1.7580981459830655E-3</v>
      </c>
      <c r="E19" s="22">
        <f t="shared" si="29"/>
        <v>2.841254524453463E-3</v>
      </c>
      <c r="F19" s="22">
        <f t="shared" si="29"/>
        <v>2.1489955370316192E-3</v>
      </c>
      <c r="G19" s="22">
        <f t="shared" si="29"/>
        <v>0.14927089468479773</v>
      </c>
      <c r="H19" s="22">
        <f t="shared" si="29"/>
        <v>0.23635524110964723</v>
      </c>
      <c r="I19" s="22">
        <f t="shared" si="29"/>
        <v>1.9021518914591991E-3</v>
      </c>
      <c r="J19" s="22">
        <f t="shared" si="29"/>
        <v>4.9561715429993353E-3</v>
      </c>
      <c r="K19" s="22">
        <f t="shared" si="29"/>
        <v>3.5522080201167432E-3</v>
      </c>
      <c r="L19" s="22">
        <f t="shared" si="29"/>
        <v>0</v>
      </c>
      <c r="N19">
        <f t="shared" si="0"/>
        <v>0.62678460961196536</v>
      </c>
      <c r="Q19" s="30">
        <v>8</v>
      </c>
      <c r="R19" s="30">
        <v>3</v>
      </c>
      <c r="S19" s="17">
        <v>0</v>
      </c>
      <c r="U19" s="18">
        <f t="shared" si="21"/>
        <v>0.94868729944037999</v>
      </c>
      <c r="V19" s="18">
        <f t="shared" si="21"/>
        <v>5.6012758491882841E-3</v>
      </c>
      <c r="W19" s="18">
        <f t="shared" si="21"/>
        <v>1.4181301428309446E-2</v>
      </c>
      <c r="X19" s="18">
        <f t="shared" si="21"/>
        <v>7.1954220587984669E-3</v>
      </c>
      <c r="Y19" s="18">
        <f t="shared" si="22"/>
        <v>0</v>
      </c>
      <c r="Z19" s="18">
        <f t="shared" si="23"/>
        <v>0.52867699241632427</v>
      </c>
      <c r="AA19" s="18">
        <f t="shared" si="24"/>
        <v>1.4921708642057079</v>
      </c>
      <c r="AB19" s="18">
        <f t="shared" si="24"/>
        <v>8.6310394746973371E-3</v>
      </c>
      <c r="AC19" s="18">
        <f t="shared" si="24"/>
        <v>1.7777751944394526E-2</v>
      </c>
      <c r="AD19" s="18">
        <f t="shared" si="24"/>
        <v>1.2101116149077544E-2</v>
      </c>
      <c r="AE19" s="18">
        <f t="shared" si="24"/>
        <v>0</v>
      </c>
      <c r="AF19" s="18">
        <f t="shared" si="24"/>
        <v>0</v>
      </c>
      <c r="AG19" s="18">
        <f t="shared" si="5"/>
        <v>3.0350230629668773</v>
      </c>
      <c r="AH19" s="18">
        <f t="shared" si="6"/>
        <v>0.73838852307266734</v>
      </c>
      <c r="AI19" s="19">
        <f t="shared" si="7"/>
        <v>0</v>
      </c>
      <c r="AK19">
        <f t="shared" si="8"/>
        <v>0.22399959415547699</v>
      </c>
      <c r="AL19">
        <f t="shared" si="8"/>
        <v>1.7580981459830655E-3</v>
      </c>
      <c r="AM19">
        <f t="shared" si="8"/>
        <v>2.841254524453463E-3</v>
      </c>
      <c r="AN19">
        <f t="shared" si="8"/>
        <v>2.1489955370316192E-3</v>
      </c>
      <c r="AO19">
        <f t="shared" si="9"/>
        <v>0</v>
      </c>
      <c r="AP19">
        <f t="shared" si="10"/>
        <v>0.14927089468479773</v>
      </c>
      <c r="AQ19">
        <f t="shared" si="11"/>
        <v>0.23635524110964723</v>
      </c>
      <c r="AR19">
        <f t="shared" si="11"/>
        <v>1.9021518914591991E-3</v>
      </c>
      <c r="AS19">
        <f t="shared" si="11"/>
        <v>4.9561715429993353E-3</v>
      </c>
      <c r="AT19">
        <f t="shared" si="11"/>
        <v>3.5522080201167432E-3</v>
      </c>
      <c r="AU19">
        <f t="shared" si="11"/>
        <v>0</v>
      </c>
      <c r="AV19">
        <f t="shared" si="11"/>
        <v>0</v>
      </c>
      <c r="AW19">
        <f t="shared" si="12"/>
        <v>0.62678460961196536</v>
      </c>
      <c r="AY19">
        <f t="shared" si="13"/>
        <v>3.7283554286863681E-3</v>
      </c>
      <c r="AZ19">
        <f t="shared" si="13"/>
        <v>2.2013098765220063E-5</v>
      </c>
      <c r="BA19">
        <f t="shared" si="14"/>
        <v>5.5732729000656398E-5</v>
      </c>
      <c r="BB19">
        <f t="shared" si="14"/>
        <v>2.8278117468670559E-5</v>
      </c>
      <c r="BC19">
        <f t="shared" si="25"/>
        <v>2.0777085725293379E-3</v>
      </c>
      <c r="BD19">
        <f t="shared" si="26"/>
        <v>0</v>
      </c>
      <c r="BE19">
        <f t="shared" si="17"/>
        <v>5.8642540543872934E-3</v>
      </c>
      <c r="BF19">
        <f t="shared" si="17"/>
        <v>3.3920115616258945E-5</v>
      </c>
      <c r="BG19">
        <f t="shared" si="17"/>
        <v>6.9866833898611105E-5</v>
      </c>
      <c r="BH19">
        <f t="shared" si="17"/>
        <v>4.7557569405842903E-5</v>
      </c>
      <c r="BI19">
        <f t="shared" si="18"/>
        <v>0</v>
      </c>
      <c r="BJ19">
        <f t="shared" si="18"/>
        <v>0</v>
      </c>
      <c r="BK19">
        <f t="shared" si="19"/>
        <v>1.1927686519758261E-2</v>
      </c>
      <c r="BL19">
        <f t="shared" si="27"/>
        <v>254.45194740315736</v>
      </c>
    </row>
    <row r="20" spans="1:64" x14ac:dyDescent="0.2">
      <c r="N20">
        <f t="shared" si="0"/>
        <v>0</v>
      </c>
      <c r="Q20" s="16">
        <v>12</v>
      </c>
      <c r="R20" s="16">
        <v>4</v>
      </c>
      <c r="S20" s="17">
        <v>0</v>
      </c>
      <c r="U20" s="18" t="str">
        <f t="shared" si="21"/>
        <v>NA</v>
      </c>
      <c r="V20" s="18" t="str">
        <f t="shared" si="21"/>
        <v>NA</v>
      </c>
      <c r="W20" s="18" t="str">
        <f t="shared" si="21"/>
        <v>NA</v>
      </c>
      <c r="X20" s="18" t="str">
        <f t="shared" si="21"/>
        <v>NA</v>
      </c>
      <c r="Y20" s="18" t="str">
        <f t="shared" si="22"/>
        <v>NA</v>
      </c>
      <c r="Z20" s="18" t="str">
        <f t="shared" si="23"/>
        <v>NA</v>
      </c>
      <c r="AA20" s="18" t="str">
        <f t="shared" si="24"/>
        <v>NA</v>
      </c>
      <c r="AB20" s="18" t="str">
        <f t="shared" si="24"/>
        <v>NA</v>
      </c>
      <c r="AC20" s="18" t="str">
        <f t="shared" si="24"/>
        <v>NA</v>
      </c>
      <c r="AD20" s="18" t="str">
        <f t="shared" si="24"/>
        <v>NA</v>
      </c>
      <c r="AE20" s="18" t="str">
        <f t="shared" si="24"/>
        <v>NA</v>
      </c>
      <c r="AF20" s="18" t="str">
        <f t="shared" si="24"/>
        <v>NA</v>
      </c>
      <c r="AG20" s="18">
        <f t="shared" si="5"/>
        <v>0</v>
      </c>
      <c r="AH20" s="18" t="str">
        <f t="shared" si="6"/>
        <v>NA</v>
      </c>
      <c r="AI20" s="19" t="str">
        <f t="shared" si="7"/>
        <v>NA</v>
      </c>
      <c r="AK20">
        <f t="shared" si="8"/>
        <v>0</v>
      </c>
      <c r="AL20">
        <f t="shared" si="8"/>
        <v>0</v>
      </c>
      <c r="AM20">
        <f t="shared" si="8"/>
        <v>0</v>
      </c>
      <c r="AN20">
        <f t="shared" si="8"/>
        <v>0</v>
      </c>
      <c r="AO20">
        <f t="shared" si="9"/>
        <v>0</v>
      </c>
      <c r="AP20">
        <f t="shared" si="10"/>
        <v>0</v>
      </c>
      <c r="AQ20">
        <f t="shared" si="11"/>
        <v>0</v>
      </c>
      <c r="AR20">
        <f t="shared" si="11"/>
        <v>0</v>
      </c>
      <c r="AS20">
        <f t="shared" si="11"/>
        <v>0</v>
      </c>
      <c r="AT20">
        <f t="shared" si="11"/>
        <v>0</v>
      </c>
      <c r="AU20">
        <f t="shared" si="11"/>
        <v>0</v>
      </c>
      <c r="AV20">
        <f t="shared" si="11"/>
        <v>0</v>
      </c>
      <c r="AW20">
        <f t="shared" si="12"/>
        <v>0</v>
      </c>
      <c r="AY20">
        <f t="shared" si="13"/>
        <v>0</v>
      </c>
      <c r="AZ20">
        <f t="shared" si="13"/>
        <v>0</v>
      </c>
      <c r="BA20">
        <f t="shared" si="14"/>
        <v>0</v>
      </c>
      <c r="BB20">
        <f t="shared" si="14"/>
        <v>0</v>
      </c>
      <c r="BC20">
        <f t="shared" si="25"/>
        <v>0</v>
      </c>
      <c r="BD20">
        <f t="shared" si="26"/>
        <v>0</v>
      </c>
      <c r="BE20">
        <f t="shared" si="17"/>
        <v>0</v>
      </c>
      <c r="BF20">
        <f t="shared" si="17"/>
        <v>0</v>
      </c>
      <c r="BG20">
        <f t="shared" si="17"/>
        <v>0</v>
      </c>
      <c r="BH20">
        <f t="shared" si="17"/>
        <v>0</v>
      </c>
      <c r="BI20">
        <f t="shared" si="18"/>
        <v>0</v>
      </c>
      <c r="BJ20">
        <f t="shared" si="18"/>
        <v>0</v>
      </c>
      <c r="BK20">
        <f t="shared" si="19"/>
        <v>0</v>
      </c>
      <c r="BL20" t="str">
        <f t="shared" si="27"/>
        <v>NA</v>
      </c>
    </row>
    <row r="21" spans="1:64" x14ac:dyDescent="0.2">
      <c r="A21" t="s">
        <v>157</v>
      </c>
      <c r="N21">
        <f t="shared" si="0"/>
        <v>0</v>
      </c>
      <c r="Q21" s="16">
        <v>12</v>
      </c>
      <c r="R21" s="16">
        <v>4</v>
      </c>
      <c r="S21" s="17">
        <v>0</v>
      </c>
      <c r="U21" s="18" t="str">
        <f t="shared" si="21"/>
        <v>NA</v>
      </c>
      <c r="V21" s="18" t="str">
        <f t="shared" si="21"/>
        <v>NA</v>
      </c>
      <c r="W21" s="18" t="str">
        <f t="shared" si="21"/>
        <v>NA</v>
      </c>
      <c r="X21" s="18" t="str">
        <f t="shared" si="21"/>
        <v>NA</v>
      </c>
      <c r="Y21" s="18" t="str">
        <f t="shared" si="22"/>
        <v>NA</v>
      </c>
      <c r="Z21" s="18" t="str">
        <f t="shared" si="23"/>
        <v>NA</v>
      </c>
      <c r="AA21" s="18" t="str">
        <f t="shared" si="24"/>
        <v>NA</v>
      </c>
      <c r="AB21" s="18" t="str">
        <f t="shared" si="24"/>
        <v>NA</v>
      </c>
      <c r="AC21" s="18" t="str">
        <f t="shared" si="24"/>
        <v>NA</v>
      </c>
      <c r="AD21" s="18" t="str">
        <f t="shared" si="24"/>
        <v>NA</v>
      </c>
      <c r="AE21" s="18" t="str">
        <f t="shared" si="24"/>
        <v>NA</v>
      </c>
      <c r="AF21" s="18" t="str">
        <f t="shared" si="24"/>
        <v>NA</v>
      </c>
      <c r="AG21" s="18">
        <f t="shared" si="5"/>
        <v>0</v>
      </c>
      <c r="AH21" s="18" t="str">
        <f t="shared" si="6"/>
        <v>NA</v>
      </c>
      <c r="AI21" s="19" t="str">
        <f t="shared" si="7"/>
        <v>NA</v>
      </c>
      <c r="AK21">
        <f t="shared" si="8"/>
        <v>0</v>
      </c>
      <c r="AL21">
        <f t="shared" si="8"/>
        <v>0</v>
      </c>
      <c r="AM21">
        <f t="shared" si="8"/>
        <v>0</v>
      </c>
      <c r="AN21">
        <f t="shared" si="8"/>
        <v>0</v>
      </c>
      <c r="AO21">
        <f t="shared" si="9"/>
        <v>0</v>
      </c>
      <c r="AP21">
        <f t="shared" si="10"/>
        <v>0</v>
      </c>
      <c r="AQ21">
        <f t="shared" si="11"/>
        <v>0</v>
      </c>
      <c r="AR21">
        <f t="shared" si="11"/>
        <v>0</v>
      </c>
      <c r="AS21">
        <f t="shared" si="11"/>
        <v>0</v>
      </c>
      <c r="AT21">
        <f t="shared" si="11"/>
        <v>0</v>
      </c>
      <c r="AU21">
        <f t="shared" si="11"/>
        <v>0</v>
      </c>
      <c r="AV21">
        <f t="shared" si="11"/>
        <v>0</v>
      </c>
      <c r="AW21">
        <f t="shared" si="12"/>
        <v>0</v>
      </c>
      <c r="AY21">
        <f t="shared" si="13"/>
        <v>0</v>
      </c>
      <c r="AZ21">
        <f t="shared" si="13"/>
        <v>0</v>
      </c>
      <c r="BA21">
        <f t="shared" si="14"/>
        <v>0</v>
      </c>
      <c r="BB21">
        <f t="shared" si="14"/>
        <v>0</v>
      </c>
      <c r="BC21">
        <f t="shared" si="25"/>
        <v>0</v>
      </c>
      <c r="BD21">
        <f t="shared" si="26"/>
        <v>0</v>
      </c>
      <c r="BE21">
        <f t="shared" si="17"/>
        <v>0</v>
      </c>
      <c r="BF21">
        <f t="shared" si="17"/>
        <v>0</v>
      </c>
      <c r="BG21">
        <f t="shared" si="17"/>
        <v>0</v>
      </c>
      <c r="BH21">
        <f t="shared" si="17"/>
        <v>0</v>
      </c>
      <c r="BI21">
        <f t="shared" si="18"/>
        <v>0</v>
      </c>
      <c r="BJ21">
        <f t="shared" si="18"/>
        <v>0</v>
      </c>
      <c r="BK21">
        <f t="shared" si="19"/>
        <v>0</v>
      </c>
      <c r="BL21" t="str">
        <f t="shared" si="27"/>
        <v>NA</v>
      </c>
    </row>
    <row r="22" spans="1:64" x14ac:dyDescent="0.2">
      <c r="A22" s="21" t="s">
        <v>1695</v>
      </c>
      <c r="B22" s="21"/>
      <c r="C22" s="22">
        <v>55.790999999999997</v>
      </c>
      <c r="D22" s="22">
        <v>8.8999999999999996E-2</v>
      </c>
      <c r="E22" s="22">
        <v>3.6179999999999999</v>
      </c>
      <c r="F22" s="22">
        <v>0.505</v>
      </c>
      <c r="G22" s="22">
        <v>6.8689999999999998</v>
      </c>
      <c r="H22" s="22">
        <v>32.923999999999999</v>
      </c>
      <c r="I22" s="22">
        <v>0.72499999999999998</v>
      </c>
      <c r="J22" s="22">
        <v>0.13500000000000001</v>
      </c>
      <c r="K22" s="22">
        <v>9.7000000000000003E-2</v>
      </c>
      <c r="L22" s="22">
        <v>1.2E-2</v>
      </c>
      <c r="M22" s="22">
        <v>1.2999999999999999E-2</v>
      </c>
      <c r="N22">
        <f t="shared" si="0"/>
        <v>100.77799999999999</v>
      </c>
      <c r="Q22" s="16">
        <v>12</v>
      </c>
      <c r="R22" s="16">
        <v>4</v>
      </c>
      <c r="S22" s="17">
        <v>0</v>
      </c>
      <c r="U22" s="18">
        <f t="shared" si="21"/>
        <v>1.9180719256422254</v>
      </c>
      <c r="V22" s="18">
        <f t="shared" si="21"/>
        <v>2.3017531159874936E-3</v>
      </c>
      <c r="W22" s="18">
        <f t="shared" si="21"/>
        <v>0.14658833037845906</v>
      </c>
      <c r="X22" s="18">
        <f t="shared" si="21"/>
        <v>1.3725779749338309E-2</v>
      </c>
      <c r="Y22" s="18">
        <f t="shared" si="22"/>
        <v>0</v>
      </c>
      <c r="Z22" s="18">
        <f t="shared" si="23"/>
        <v>0.19748480209756114</v>
      </c>
      <c r="AA22" s="18">
        <f t="shared" si="24"/>
        <v>1.6872941454956476</v>
      </c>
      <c r="AB22" s="18">
        <f t="shared" si="24"/>
        <v>2.6704275750025042E-2</v>
      </c>
      <c r="AC22" s="18">
        <f t="shared" si="24"/>
        <v>3.9308744124859065E-3</v>
      </c>
      <c r="AD22" s="18">
        <f t="shared" si="24"/>
        <v>2.6824007453723478E-3</v>
      </c>
      <c r="AE22" s="18">
        <f t="shared" si="24"/>
        <v>7.9983065361714377E-4</v>
      </c>
      <c r="AF22" s="18">
        <f t="shared" si="24"/>
        <v>5.7012692795441655E-4</v>
      </c>
      <c r="AG22" s="18">
        <f t="shared" si="5"/>
        <v>4.000154244968674</v>
      </c>
      <c r="AH22" s="18">
        <f t="shared" si="6"/>
        <v>0.89522123941922116</v>
      </c>
      <c r="AI22" s="19">
        <f t="shared" si="7"/>
        <v>0</v>
      </c>
      <c r="AK22">
        <f t="shared" ref="AK22:AN48" si="30">C22</f>
        <v>55.790999999999997</v>
      </c>
      <c r="AL22">
        <f t="shared" si="30"/>
        <v>8.8999999999999996E-2</v>
      </c>
      <c r="AM22">
        <f t="shared" si="30"/>
        <v>3.6179999999999999</v>
      </c>
      <c r="AN22">
        <f t="shared" si="30"/>
        <v>0.505</v>
      </c>
      <c r="AO22">
        <f t="shared" si="9"/>
        <v>0</v>
      </c>
      <c r="AP22">
        <f t="shared" si="10"/>
        <v>6.8689999999999998</v>
      </c>
      <c r="AQ22">
        <f t="shared" ref="AQ22:AV48" si="31">H22</f>
        <v>32.923999999999999</v>
      </c>
      <c r="AR22">
        <f t="shared" si="31"/>
        <v>0.72499999999999998</v>
      </c>
      <c r="AS22">
        <f t="shared" si="31"/>
        <v>0.13500000000000001</v>
      </c>
      <c r="AT22">
        <f t="shared" si="31"/>
        <v>9.7000000000000003E-2</v>
      </c>
      <c r="AU22">
        <f t="shared" si="31"/>
        <v>1.2E-2</v>
      </c>
      <c r="AV22">
        <f t="shared" si="31"/>
        <v>1.2999999999999999E-2</v>
      </c>
      <c r="AW22">
        <f t="shared" si="12"/>
        <v>100.77799999999999</v>
      </c>
      <c r="AY22">
        <f t="shared" ref="AY22:AZ48" si="32">C22/AK$3</f>
        <v>0.92861185086551268</v>
      </c>
      <c r="AZ22">
        <f t="shared" si="32"/>
        <v>1.1143665639946911E-3</v>
      </c>
      <c r="BA22">
        <f t="shared" ref="BA22:BB48" si="33">E22/AM$3*2</f>
        <v>7.0969007453903499E-2</v>
      </c>
      <c r="BB22">
        <f t="shared" si="33"/>
        <v>6.6451740246068819E-3</v>
      </c>
      <c r="BC22">
        <f t="shared" si="25"/>
        <v>9.5609932631813374E-2</v>
      </c>
      <c r="BD22">
        <f t="shared" si="26"/>
        <v>0</v>
      </c>
      <c r="BE22">
        <f t="shared" ref="BE22:BH48" si="34">H22/AQ$3</f>
        <v>0.81688351643989243</v>
      </c>
      <c r="BF22">
        <f t="shared" si="34"/>
        <v>1.2928559455324248E-2</v>
      </c>
      <c r="BG22">
        <f t="shared" si="34"/>
        <v>1.9030863832054743E-3</v>
      </c>
      <c r="BH22">
        <f t="shared" si="34"/>
        <v>1.2986526144420881E-3</v>
      </c>
      <c r="BI22">
        <f t="shared" ref="BI22:BJ48" si="35">L22/AU$3*2</f>
        <v>3.8722855681530327E-4</v>
      </c>
      <c r="BJ22">
        <f t="shared" si="35"/>
        <v>2.7602021317253385E-4</v>
      </c>
      <c r="BK22">
        <f t="shared" si="19"/>
        <v>1.9366273952026836</v>
      </c>
      <c r="BL22">
        <f t="shared" si="27"/>
        <v>2.0655260040613164</v>
      </c>
    </row>
    <row r="23" spans="1:64" x14ac:dyDescent="0.2">
      <c r="A23" s="21" t="s">
        <v>1696</v>
      </c>
      <c r="B23" s="21"/>
      <c r="C23" s="22">
        <v>55.472999999999999</v>
      </c>
      <c r="D23" s="22">
        <v>9.7000000000000003E-2</v>
      </c>
      <c r="E23" s="22">
        <v>3.43</v>
      </c>
      <c r="F23" s="22">
        <v>0.49299999999999999</v>
      </c>
      <c r="G23" s="22">
        <v>6.4989999999999997</v>
      </c>
      <c r="H23" s="22">
        <v>32.476999999999997</v>
      </c>
      <c r="I23" s="22">
        <v>0.91800000000000004</v>
      </c>
      <c r="J23" s="22">
        <v>0.13200000000000001</v>
      </c>
      <c r="K23" s="22">
        <v>7.9000000000000001E-2</v>
      </c>
      <c r="L23" s="22">
        <v>4.9000000000000002E-2</v>
      </c>
      <c r="M23" s="22">
        <v>0</v>
      </c>
      <c r="N23">
        <f t="shared" si="0"/>
        <v>99.647000000000006</v>
      </c>
      <c r="Q23" s="16">
        <v>12</v>
      </c>
      <c r="R23" s="16">
        <v>4</v>
      </c>
      <c r="S23" s="17">
        <v>0</v>
      </c>
      <c r="U23" s="18">
        <f t="shared" si="21"/>
        <v>1.9262217189143911</v>
      </c>
      <c r="V23" s="18">
        <f t="shared" si="21"/>
        <v>2.5337534119358185E-3</v>
      </c>
      <c r="W23" s="18">
        <f t="shared" si="21"/>
        <v>0.14036176962301666</v>
      </c>
      <c r="X23" s="18">
        <f t="shared" si="21"/>
        <v>1.3533696906110802E-2</v>
      </c>
      <c r="Y23" s="18">
        <f t="shared" si="22"/>
        <v>0</v>
      </c>
      <c r="Z23" s="18">
        <f t="shared" si="23"/>
        <v>0.18871680655091069</v>
      </c>
      <c r="AA23" s="18">
        <f t="shared" si="24"/>
        <v>1.6810397815086473</v>
      </c>
      <c r="AB23" s="18">
        <f t="shared" si="24"/>
        <v>3.4151466516484721E-2</v>
      </c>
      <c r="AC23" s="18">
        <f t="shared" si="24"/>
        <v>3.8819792586243856E-3</v>
      </c>
      <c r="AD23" s="18">
        <f t="shared" si="24"/>
        <v>2.2064947440269458E-3</v>
      </c>
      <c r="AE23" s="18">
        <f t="shared" si="24"/>
        <v>3.2986539499186189E-3</v>
      </c>
      <c r="AF23" s="18">
        <f t="shared" si="24"/>
        <v>0</v>
      </c>
      <c r="AG23" s="18">
        <f t="shared" si="5"/>
        <v>3.9959461213840668</v>
      </c>
      <c r="AH23" s="18">
        <f t="shared" si="6"/>
        <v>0.8990687837357686</v>
      </c>
      <c r="AI23" s="19">
        <f t="shared" si="7"/>
        <v>0</v>
      </c>
      <c r="AK23">
        <f t="shared" si="30"/>
        <v>55.472999999999999</v>
      </c>
      <c r="AL23">
        <f t="shared" si="30"/>
        <v>9.7000000000000003E-2</v>
      </c>
      <c r="AM23">
        <f t="shared" si="30"/>
        <v>3.43</v>
      </c>
      <c r="AN23">
        <f t="shared" si="30"/>
        <v>0.49299999999999999</v>
      </c>
      <c r="AO23">
        <f t="shared" si="9"/>
        <v>0</v>
      </c>
      <c r="AP23">
        <f t="shared" si="10"/>
        <v>6.4989999999999997</v>
      </c>
      <c r="AQ23">
        <f t="shared" si="31"/>
        <v>32.476999999999997</v>
      </c>
      <c r="AR23">
        <f t="shared" si="31"/>
        <v>0.91800000000000004</v>
      </c>
      <c r="AS23">
        <f t="shared" si="31"/>
        <v>0.13200000000000001</v>
      </c>
      <c r="AT23">
        <f t="shared" si="31"/>
        <v>7.9000000000000001E-2</v>
      </c>
      <c r="AU23">
        <f t="shared" si="31"/>
        <v>4.9000000000000002E-2</v>
      </c>
      <c r="AV23">
        <f t="shared" si="31"/>
        <v>0</v>
      </c>
      <c r="AW23">
        <f t="shared" si="12"/>
        <v>99.647000000000006</v>
      </c>
      <c r="AY23">
        <f t="shared" si="32"/>
        <v>0.92331890812250339</v>
      </c>
      <c r="AZ23">
        <f t="shared" si="32"/>
        <v>1.2145343450279218E-3</v>
      </c>
      <c r="BA23">
        <f t="shared" si="33"/>
        <v>6.7281286779129076E-2</v>
      </c>
      <c r="BB23">
        <f t="shared" si="33"/>
        <v>6.4872688992696883E-3</v>
      </c>
      <c r="BC23">
        <f t="shared" si="25"/>
        <v>9.0459885307054178E-2</v>
      </c>
      <c r="BD23">
        <f t="shared" si="26"/>
        <v>0</v>
      </c>
      <c r="BE23">
        <f t="shared" si="34"/>
        <v>0.80579291590992541</v>
      </c>
      <c r="BF23">
        <f t="shared" si="34"/>
        <v>1.6370231144810565E-2</v>
      </c>
      <c r="BG23">
        <f t="shared" si="34"/>
        <v>1.860795574689797E-3</v>
      </c>
      <c r="BH23">
        <f t="shared" si="34"/>
        <v>1.0576655313497417E-3</v>
      </c>
      <c r="BI23">
        <f t="shared" si="35"/>
        <v>1.5811832736624884E-3</v>
      </c>
      <c r="BJ23">
        <f t="shared" si="35"/>
        <v>0</v>
      </c>
      <c r="BK23">
        <f t="shared" si="19"/>
        <v>1.9154246748874222</v>
      </c>
      <c r="BL23">
        <f t="shared" si="27"/>
        <v>2.0861932989450112</v>
      </c>
    </row>
    <row r="24" spans="1:64" x14ac:dyDescent="0.2">
      <c r="A24" s="21" t="s">
        <v>1697</v>
      </c>
      <c r="B24" s="21"/>
      <c r="C24" s="22">
        <v>56.015999999999998</v>
      </c>
      <c r="D24" s="22">
        <v>8.5000000000000006E-2</v>
      </c>
      <c r="E24" s="22">
        <v>3.7909999999999999</v>
      </c>
      <c r="F24" s="22">
        <v>0.499</v>
      </c>
      <c r="G24" s="22">
        <v>7.0890000000000004</v>
      </c>
      <c r="H24" s="22">
        <v>31.707000000000001</v>
      </c>
      <c r="I24" s="22">
        <v>0.52700000000000002</v>
      </c>
      <c r="J24" s="22">
        <v>0.19900000000000001</v>
      </c>
      <c r="K24" s="22">
        <v>6.4000000000000001E-2</v>
      </c>
      <c r="L24" s="22">
        <v>1.0999999999999999E-2</v>
      </c>
      <c r="M24" s="22">
        <v>2E-3</v>
      </c>
      <c r="N24">
        <f t="shared" si="0"/>
        <v>99.99</v>
      </c>
      <c r="Q24" s="16">
        <v>12</v>
      </c>
      <c r="R24" s="16">
        <v>4</v>
      </c>
      <c r="S24" s="17">
        <v>0</v>
      </c>
      <c r="U24" s="18">
        <f t="shared" si="21"/>
        <v>1.9377981932364736</v>
      </c>
      <c r="V24" s="18">
        <f t="shared" si="21"/>
        <v>2.211991068781467E-3</v>
      </c>
      <c r="W24" s="18">
        <f t="shared" si="21"/>
        <v>0.15455402883461766</v>
      </c>
      <c r="X24" s="18">
        <f t="shared" si="21"/>
        <v>1.3647148066389973E-2</v>
      </c>
      <c r="Y24" s="18">
        <f t="shared" si="22"/>
        <v>0</v>
      </c>
      <c r="Z24" s="18">
        <f t="shared" si="23"/>
        <v>0.2050788386437514</v>
      </c>
      <c r="AA24" s="18">
        <f t="shared" si="24"/>
        <v>1.6350425891082758</v>
      </c>
      <c r="AB24" s="18">
        <f t="shared" si="24"/>
        <v>1.9532108263501234E-2</v>
      </c>
      <c r="AC24" s="18">
        <f t="shared" si="24"/>
        <v>5.8304783490399454E-3</v>
      </c>
      <c r="AD24" s="18">
        <f t="shared" si="24"/>
        <v>1.7808511091635638E-3</v>
      </c>
      <c r="AE24" s="18">
        <f t="shared" si="24"/>
        <v>7.3774316389925367E-4</v>
      </c>
      <c r="AF24" s="18">
        <f t="shared" si="24"/>
        <v>8.8257964594125703E-5</v>
      </c>
      <c r="AG24" s="18">
        <f t="shared" si="5"/>
        <v>3.9763022278084881</v>
      </c>
      <c r="AH24" s="18">
        <f t="shared" si="6"/>
        <v>0.88855146429424237</v>
      </c>
      <c r="AI24" s="19">
        <f t="shared" si="7"/>
        <v>0</v>
      </c>
      <c r="AK24">
        <f t="shared" si="30"/>
        <v>56.015999999999998</v>
      </c>
      <c r="AL24">
        <f t="shared" si="30"/>
        <v>8.5000000000000006E-2</v>
      </c>
      <c r="AM24">
        <f t="shared" si="30"/>
        <v>3.7909999999999999</v>
      </c>
      <c r="AN24">
        <f t="shared" si="30"/>
        <v>0.499</v>
      </c>
      <c r="AO24">
        <f t="shared" si="9"/>
        <v>0</v>
      </c>
      <c r="AP24">
        <f t="shared" si="10"/>
        <v>7.0890000000000004</v>
      </c>
      <c r="AQ24">
        <f t="shared" si="31"/>
        <v>31.707000000000001</v>
      </c>
      <c r="AR24">
        <f t="shared" si="31"/>
        <v>0.52700000000000002</v>
      </c>
      <c r="AS24">
        <f t="shared" si="31"/>
        <v>0.19900000000000001</v>
      </c>
      <c r="AT24">
        <f t="shared" si="31"/>
        <v>6.4000000000000001E-2</v>
      </c>
      <c r="AU24">
        <f t="shared" si="31"/>
        <v>1.0999999999999999E-2</v>
      </c>
      <c r="AV24">
        <f t="shared" si="31"/>
        <v>2E-3</v>
      </c>
      <c r="AW24">
        <f t="shared" si="12"/>
        <v>99.99</v>
      </c>
      <c r="AY24">
        <f t="shared" si="32"/>
        <v>0.93235685752330222</v>
      </c>
      <c r="AZ24">
        <f t="shared" si="32"/>
        <v>1.0642826734780758E-3</v>
      </c>
      <c r="BA24">
        <f t="shared" si="33"/>
        <v>7.436249509611613E-2</v>
      </c>
      <c r="BB24">
        <f t="shared" si="33"/>
        <v>6.5662214619382851E-3</v>
      </c>
      <c r="BC24">
        <f t="shared" si="25"/>
        <v>9.8672122933021564E-2</v>
      </c>
      <c r="BD24">
        <f t="shared" si="26"/>
        <v>0</v>
      </c>
      <c r="BE24">
        <f t="shared" si="34"/>
        <v>0.78668830202161555</v>
      </c>
      <c r="BF24">
        <f t="shared" si="34"/>
        <v>9.3977252868356967E-3</v>
      </c>
      <c r="BG24">
        <f t="shared" si="34"/>
        <v>2.8052902982065881E-3</v>
      </c>
      <c r="BH24">
        <f t="shared" si="34"/>
        <v>8.5684296210611994E-4</v>
      </c>
      <c r="BI24">
        <f t="shared" si="35"/>
        <v>3.5495951041402795E-4</v>
      </c>
      <c r="BJ24">
        <f t="shared" si="35"/>
        <v>4.2464648180389826E-5</v>
      </c>
      <c r="BK24">
        <f t="shared" si="19"/>
        <v>1.9131675644152146</v>
      </c>
      <c r="BL24">
        <f t="shared" si="27"/>
        <v>2.0783868082270662</v>
      </c>
    </row>
    <row r="25" spans="1:64" x14ac:dyDescent="0.2">
      <c r="A25" s="21" t="s">
        <v>1698</v>
      </c>
      <c r="B25" s="21"/>
      <c r="C25" s="22">
        <v>55.396999999999998</v>
      </c>
      <c r="D25" s="22">
        <v>0.107</v>
      </c>
      <c r="E25" s="22">
        <v>3.7709999999999999</v>
      </c>
      <c r="F25" s="22">
        <v>0.49299999999999999</v>
      </c>
      <c r="G25" s="22">
        <v>7.0890000000000004</v>
      </c>
      <c r="H25" s="22">
        <v>32.92</v>
      </c>
      <c r="I25" s="22">
        <v>0.56899999999999995</v>
      </c>
      <c r="J25" s="22">
        <v>0.16600000000000001</v>
      </c>
      <c r="K25" s="22">
        <v>0.106</v>
      </c>
      <c r="L25" s="22">
        <v>1.7999999999999999E-2</v>
      </c>
      <c r="M25" s="22">
        <v>0</v>
      </c>
      <c r="N25">
        <f t="shared" si="0"/>
        <v>100.636</v>
      </c>
      <c r="Q25" s="16">
        <v>12</v>
      </c>
      <c r="R25" s="16">
        <v>4</v>
      </c>
      <c r="S25" s="17">
        <v>0</v>
      </c>
      <c r="U25" s="18">
        <f t="shared" si="21"/>
        <v>1.9095900754230981</v>
      </c>
      <c r="V25" s="18">
        <f t="shared" si="21"/>
        <v>2.7746337868565169E-3</v>
      </c>
      <c r="W25" s="18">
        <f t="shared" si="21"/>
        <v>0.15319356674992621</v>
      </c>
      <c r="X25" s="18">
        <f t="shared" si="21"/>
        <v>1.3435249207417569E-2</v>
      </c>
      <c r="Y25" s="18">
        <f t="shared" si="22"/>
        <v>0</v>
      </c>
      <c r="Z25" s="18">
        <f t="shared" si="23"/>
        <v>0.20435172057987719</v>
      </c>
      <c r="AA25" s="18">
        <f t="shared" si="24"/>
        <v>1.6915747457488788</v>
      </c>
      <c r="AB25" s="18">
        <f t="shared" si="24"/>
        <v>2.1013975585279343E-2</v>
      </c>
      <c r="AC25" s="18">
        <f t="shared" si="24"/>
        <v>4.8463708960162439E-3</v>
      </c>
      <c r="AD25" s="18">
        <f t="shared" si="24"/>
        <v>2.9390769156489595E-3</v>
      </c>
      <c r="AE25" s="18">
        <f t="shared" si="24"/>
        <v>1.2029358367497138E-3</v>
      </c>
      <c r="AF25" s="18">
        <f t="shared" si="24"/>
        <v>0</v>
      </c>
      <c r="AG25" s="18">
        <f t="shared" si="5"/>
        <v>4.004922350729748</v>
      </c>
      <c r="AH25" s="18">
        <f t="shared" si="6"/>
        <v>0.89221537638240744</v>
      </c>
      <c r="AI25" s="19">
        <f t="shared" si="7"/>
        <v>0</v>
      </c>
      <c r="AK25">
        <f t="shared" si="30"/>
        <v>55.396999999999998</v>
      </c>
      <c r="AL25">
        <f t="shared" si="30"/>
        <v>0.107</v>
      </c>
      <c r="AM25">
        <f t="shared" si="30"/>
        <v>3.7709999999999999</v>
      </c>
      <c r="AN25">
        <f t="shared" si="30"/>
        <v>0.49299999999999999</v>
      </c>
      <c r="AO25">
        <f t="shared" si="9"/>
        <v>0</v>
      </c>
      <c r="AP25">
        <f t="shared" si="10"/>
        <v>7.0890000000000004</v>
      </c>
      <c r="AQ25">
        <f t="shared" si="31"/>
        <v>32.92</v>
      </c>
      <c r="AR25">
        <f t="shared" si="31"/>
        <v>0.56899999999999995</v>
      </c>
      <c r="AS25">
        <f t="shared" si="31"/>
        <v>0.16600000000000001</v>
      </c>
      <c r="AT25">
        <f t="shared" si="31"/>
        <v>0.106</v>
      </c>
      <c r="AU25">
        <f t="shared" si="31"/>
        <v>1.7999999999999999E-2</v>
      </c>
      <c r="AV25">
        <f t="shared" si="31"/>
        <v>0</v>
      </c>
      <c r="AW25">
        <f t="shared" si="12"/>
        <v>100.636</v>
      </c>
      <c r="AY25">
        <f t="shared" si="32"/>
        <v>0.92205392809587217</v>
      </c>
      <c r="AZ25">
        <f t="shared" si="32"/>
        <v>1.33974407131946E-3</v>
      </c>
      <c r="BA25">
        <f t="shared" si="33"/>
        <v>7.3970184386033741E-2</v>
      </c>
      <c r="BB25">
        <f t="shared" si="33"/>
        <v>6.4872688992696883E-3</v>
      </c>
      <c r="BC25">
        <f t="shared" si="25"/>
        <v>9.8672122933021564E-2</v>
      </c>
      <c r="BD25">
        <f t="shared" si="26"/>
        <v>0</v>
      </c>
      <c r="BE25">
        <f t="shared" si="34"/>
        <v>0.81678427169242074</v>
      </c>
      <c r="BF25">
        <f t="shared" si="34"/>
        <v>1.0146690110454479E-2</v>
      </c>
      <c r="BG25">
        <f t="shared" si="34"/>
        <v>2.3400914045341387E-3</v>
      </c>
      <c r="BH25">
        <f t="shared" si="34"/>
        <v>1.4191461559882612E-3</v>
      </c>
      <c r="BI25">
        <f t="shared" si="35"/>
        <v>5.8084283522295485E-4</v>
      </c>
      <c r="BJ25">
        <f t="shared" si="35"/>
        <v>0</v>
      </c>
      <c r="BK25">
        <f t="shared" si="19"/>
        <v>1.9337942905841374</v>
      </c>
      <c r="BL25">
        <f t="shared" si="27"/>
        <v>2.071017775897968</v>
      </c>
    </row>
    <row r="26" spans="1:64" x14ac:dyDescent="0.2">
      <c r="A26" s="21" t="s">
        <v>1699</v>
      </c>
      <c r="B26" s="21"/>
      <c r="C26" s="22">
        <v>55.232999999999997</v>
      </c>
      <c r="D26" s="22">
        <v>7.8E-2</v>
      </c>
      <c r="E26" s="22">
        <v>3.758</v>
      </c>
      <c r="F26" s="22">
        <v>0.51800000000000002</v>
      </c>
      <c r="G26" s="22">
        <v>6.5449999999999999</v>
      </c>
      <c r="H26" s="22">
        <v>32.662999999999997</v>
      </c>
      <c r="I26" s="22">
        <v>0.69699999999999995</v>
      </c>
      <c r="J26" s="22">
        <v>0.186</v>
      </c>
      <c r="K26" s="22">
        <v>0.108</v>
      </c>
      <c r="L26" s="22">
        <v>2.9000000000000001E-2</v>
      </c>
      <c r="N26">
        <f t="shared" si="0"/>
        <v>99.815000000000012</v>
      </c>
      <c r="Q26" s="16">
        <v>12</v>
      </c>
      <c r="R26" s="16">
        <v>4</v>
      </c>
      <c r="S26" s="17">
        <v>0</v>
      </c>
      <c r="U26" s="18">
        <f t="shared" si="21"/>
        <v>1.9153439929007692</v>
      </c>
      <c r="V26" s="18">
        <f t="shared" si="21"/>
        <v>2.0347485332364613E-3</v>
      </c>
      <c r="W26" s="18">
        <f t="shared" si="21"/>
        <v>0.15358012610370855</v>
      </c>
      <c r="X26" s="18">
        <f t="shared" si="21"/>
        <v>1.4201127140977552E-2</v>
      </c>
      <c r="Y26" s="18">
        <f t="shared" si="22"/>
        <v>0</v>
      </c>
      <c r="Z26" s="18">
        <f t="shared" si="23"/>
        <v>0.18980044307118896</v>
      </c>
      <c r="AA26" s="18">
        <f t="shared" si="24"/>
        <v>1.6884246570930141</v>
      </c>
      <c r="AB26" s="18">
        <f t="shared" si="24"/>
        <v>2.5895421458637314E-2</v>
      </c>
      <c r="AC26" s="18">
        <f t="shared" si="24"/>
        <v>5.4628056861177931E-3</v>
      </c>
      <c r="AD26" s="18">
        <f t="shared" si="24"/>
        <v>3.0124724969869798E-3</v>
      </c>
      <c r="AE26" s="18">
        <f t="shared" si="24"/>
        <v>1.9496749180308028E-3</v>
      </c>
      <c r="AF26" s="18">
        <f t="shared" si="24"/>
        <v>0</v>
      </c>
      <c r="AG26" s="18">
        <f t="shared" si="5"/>
        <v>3.9997054694026679</v>
      </c>
      <c r="AH26" s="18">
        <f t="shared" si="6"/>
        <v>0.8989469137354219</v>
      </c>
      <c r="AI26" s="19">
        <f t="shared" si="7"/>
        <v>0</v>
      </c>
      <c r="AK26">
        <f t="shared" si="30"/>
        <v>55.232999999999997</v>
      </c>
      <c r="AL26">
        <f t="shared" si="30"/>
        <v>7.8E-2</v>
      </c>
      <c r="AM26">
        <f t="shared" si="30"/>
        <v>3.758</v>
      </c>
      <c r="AN26">
        <f t="shared" si="30"/>
        <v>0.51800000000000002</v>
      </c>
      <c r="AO26">
        <f t="shared" si="9"/>
        <v>0</v>
      </c>
      <c r="AP26">
        <f t="shared" si="10"/>
        <v>6.5449999999999999</v>
      </c>
      <c r="AQ26">
        <f t="shared" si="31"/>
        <v>32.662999999999997</v>
      </c>
      <c r="AR26">
        <f t="shared" si="31"/>
        <v>0.69699999999999995</v>
      </c>
      <c r="AS26">
        <f t="shared" si="31"/>
        <v>0.186</v>
      </c>
      <c r="AT26">
        <f t="shared" si="31"/>
        <v>0.108</v>
      </c>
      <c r="AU26">
        <f t="shared" si="31"/>
        <v>2.9000000000000001E-2</v>
      </c>
      <c r="AV26">
        <f t="shared" si="31"/>
        <v>0</v>
      </c>
      <c r="AW26">
        <f t="shared" si="12"/>
        <v>99.815000000000012</v>
      </c>
      <c r="AY26">
        <f t="shared" si="32"/>
        <v>0.91932423435419441</v>
      </c>
      <c r="AZ26">
        <f t="shared" si="32"/>
        <v>9.7663586507399898E-4</v>
      </c>
      <c r="BA26">
        <f t="shared" si="33"/>
        <v>7.3715182424480191E-2</v>
      </c>
      <c r="BB26">
        <f t="shared" si="33"/>
        <v>6.8162379103888409E-3</v>
      </c>
      <c r="BC26">
        <f t="shared" si="25"/>
        <v>9.1100161460943158E-2</v>
      </c>
      <c r="BD26">
        <f t="shared" si="26"/>
        <v>0</v>
      </c>
      <c r="BE26">
        <f t="shared" si="34"/>
        <v>0.81040779666736129</v>
      </c>
      <c r="BF26">
        <f t="shared" si="34"/>
        <v>1.2429249572911725E-2</v>
      </c>
      <c r="BG26">
        <f t="shared" si="34"/>
        <v>2.6220301279719868E-3</v>
      </c>
      <c r="BH26">
        <f t="shared" si="34"/>
        <v>1.4459224985540775E-3</v>
      </c>
      <c r="BI26">
        <f t="shared" si="35"/>
        <v>9.3580234563698291E-4</v>
      </c>
      <c r="BJ26">
        <f t="shared" si="35"/>
        <v>0</v>
      </c>
      <c r="BK26">
        <f t="shared" si="19"/>
        <v>1.9197732532275167</v>
      </c>
      <c r="BL26">
        <f t="shared" si="27"/>
        <v>2.0834259789161953</v>
      </c>
    </row>
    <row r="27" spans="1:64" x14ac:dyDescent="0.2">
      <c r="A27" t="s">
        <v>69</v>
      </c>
      <c r="C27" s="1">
        <f t="shared" ref="C27:M27" si="36">AVERAGE(C22:C26)</f>
        <v>55.581999999999994</v>
      </c>
      <c r="D27" s="22">
        <f t="shared" si="36"/>
        <v>9.1200000000000003E-2</v>
      </c>
      <c r="E27" s="22">
        <f t="shared" si="36"/>
        <v>3.6735999999999995</v>
      </c>
      <c r="F27" s="22">
        <f t="shared" si="36"/>
        <v>0.50160000000000005</v>
      </c>
      <c r="G27" s="22">
        <f t="shared" si="36"/>
        <v>6.8182</v>
      </c>
      <c r="H27" s="22">
        <f t="shared" si="36"/>
        <v>32.538200000000003</v>
      </c>
      <c r="I27" s="22">
        <f t="shared" si="36"/>
        <v>0.68720000000000003</v>
      </c>
      <c r="J27" s="22">
        <f t="shared" si="36"/>
        <v>0.16360000000000002</v>
      </c>
      <c r="K27" s="22">
        <f t="shared" si="36"/>
        <v>9.0799999999999992E-2</v>
      </c>
      <c r="L27" s="22">
        <f t="shared" si="36"/>
        <v>2.3799999999999998E-2</v>
      </c>
      <c r="M27" s="22">
        <f t="shared" si="36"/>
        <v>3.7499999999999999E-3</v>
      </c>
      <c r="N27">
        <f t="shared" si="0"/>
        <v>100.17395</v>
      </c>
      <c r="Q27" s="16">
        <v>12</v>
      </c>
      <c r="R27" s="16">
        <v>4</v>
      </c>
      <c r="S27" s="17">
        <v>0</v>
      </c>
      <c r="U27" s="18">
        <f t="shared" si="21"/>
        <v>1.9213866638276724</v>
      </c>
      <c r="V27" s="18">
        <f t="shared" si="21"/>
        <v>2.3716108611598406E-3</v>
      </c>
      <c r="W27" s="18">
        <f t="shared" si="21"/>
        <v>0.14965890431536674</v>
      </c>
      <c r="X27" s="18">
        <f t="shared" si="21"/>
        <v>1.3708282146268241E-2</v>
      </c>
      <c r="Y27" s="18">
        <f t="shared" si="22"/>
        <v>0</v>
      </c>
      <c r="Z27" s="18">
        <f t="shared" si="23"/>
        <v>0.1971014223226141</v>
      </c>
      <c r="AA27" s="18">
        <f t="shared" si="24"/>
        <v>1.6766854284686472</v>
      </c>
      <c r="AB27" s="18">
        <f t="shared" si="24"/>
        <v>2.5451056046520596E-2</v>
      </c>
      <c r="AC27" s="18">
        <f t="shared" si="24"/>
        <v>4.7898130044071261E-3</v>
      </c>
      <c r="AD27" s="18">
        <f t="shared" si="24"/>
        <v>2.5247456611219871E-3</v>
      </c>
      <c r="AE27" s="18">
        <f t="shared" si="24"/>
        <v>1.5950474777770029E-3</v>
      </c>
      <c r="AF27" s="18">
        <f t="shared" si="24"/>
        <v>1.6536337537012671E-4</v>
      </c>
      <c r="AG27" s="18">
        <f t="shared" si="5"/>
        <v>3.9954383375069256</v>
      </c>
      <c r="AH27" s="18">
        <f t="shared" si="6"/>
        <v>0.89481118290515149</v>
      </c>
      <c r="AI27" s="19">
        <f t="shared" si="7"/>
        <v>0</v>
      </c>
      <c r="AK27">
        <f t="shared" si="30"/>
        <v>55.581999999999994</v>
      </c>
      <c r="AL27">
        <f t="shared" si="30"/>
        <v>9.1200000000000003E-2</v>
      </c>
      <c r="AM27">
        <f t="shared" si="30"/>
        <v>3.6735999999999995</v>
      </c>
      <c r="AN27">
        <f t="shared" si="30"/>
        <v>0.50160000000000005</v>
      </c>
      <c r="AO27">
        <f t="shared" si="9"/>
        <v>0</v>
      </c>
      <c r="AP27">
        <f t="shared" si="10"/>
        <v>6.8182</v>
      </c>
      <c r="AQ27">
        <f t="shared" si="31"/>
        <v>32.538200000000003</v>
      </c>
      <c r="AR27">
        <f t="shared" si="31"/>
        <v>0.68720000000000003</v>
      </c>
      <c r="AS27">
        <f t="shared" si="31"/>
        <v>0.16360000000000002</v>
      </c>
      <c r="AT27">
        <f t="shared" si="31"/>
        <v>9.0799999999999992E-2</v>
      </c>
      <c r="AU27">
        <f t="shared" si="31"/>
        <v>2.3799999999999998E-2</v>
      </c>
      <c r="AV27">
        <f t="shared" si="31"/>
        <v>3.7499999999999999E-3</v>
      </c>
      <c r="AW27">
        <f t="shared" si="12"/>
        <v>100.17395</v>
      </c>
      <c r="AY27">
        <f t="shared" si="32"/>
        <v>0.92513315579227684</v>
      </c>
      <c r="AZ27">
        <f t="shared" si="32"/>
        <v>1.1419127037788296E-3</v>
      </c>
      <c r="BA27">
        <f t="shared" si="33"/>
        <v>7.2059631227932519E-2</v>
      </c>
      <c r="BB27">
        <f t="shared" si="33"/>
        <v>6.6004342390946777E-3</v>
      </c>
      <c r="BC27">
        <f t="shared" si="25"/>
        <v>9.4902845053170773E-2</v>
      </c>
      <c r="BD27">
        <f t="shared" si="26"/>
        <v>0</v>
      </c>
      <c r="BE27">
        <f t="shared" si="34"/>
        <v>0.8073113605462432</v>
      </c>
      <c r="BF27">
        <f t="shared" si="34"/>
        <v>1.2254491114067343E-2</v>
      </c>
      <c r="BG27">
        <f t="shared" si="34"/>
        <v>2.3062587577215971E-3</v>
      </c>
      <c r="BH27">
        <f t="shared" si="34"/>
        <v>1.2156459524880576E-3</v>
      </c>
      <c r="BI27">
        <f t="shared" si="35"/>
        <v>7.6800330435035141E-4</v>
      </c>
      <c r="BJ27">
        <f t="shared" si="35"/>
        <v>7.9621215338230919E-5</v>
      </c>
      <c r="BK27">
        <f t="shared" si="19"/>
        <v>1.9237733599064626</v>
      </c>
      <c r="BL27">
        <f t="shared" si="27"/>
        <v>2.0768758008485944</v>
      </c>
    </row>
    <row r="28" spans="1:64" x14ac:dyDescent="0.2">
      <c r="A28" t="s">
        <v>80</v>
      </c>
      <c r="C28" s="1">
        <f t="shared" ref="C28:M28" si="37">_xlfn.STDEV.S(C22:C26)</f>
        <v>0.31620562929840451</v>
      </c>
      <c r="D28" s="22">
        <f t="shared" si="37"/>
        <v>1.1189280584559444E-2</v>
      </c>
      <c r="E28" s="22">
        <f t="shared" si="37"/>
        <v>0.15233614147666985</v>
      </c>
      <c r="F28" s="22">
        <f t="shared" si="37"/>
        <v>1.0430723848324247E-2</v>
      </c>
      <c r="G28" s="22">
        <f t="shared" si="37"/>
        <v>0.28538255027243725</v>
      </c>
      <c r="H28" s="22">
        <f t="shared" si="37"/>
        <v>0.50120524737875582</v>
      </c>
      <c r="I28" s="22">
        <f t="shared" si="37"/>
        <v>0.15364634717428219</v>
      </c>
      <c r="J28" s="22">
        <f t="shared" si="37"/>
        <v>2.990484910512007E-2</v>
      </c>
      <c r="K28" s="22">
        <f t="shared" si="37"/>
        <v>1.8860010604450902E-2</v>
      </c>
      <c r="L28" s="22">
        <f t="shared" si="37"/>
        <v>1.5801898620102593E-2</v>
      </c>
      <c r="M28" s="22">
        <f t="shared" si="37"/>
        <v>6.2383224240709668E-3</v>
      </c>
      <c r="N28">
        <f t="shared" si="0"/>
        <v>1.5012010007871779</v>
      </c>
      <c r="Q28" s="16">
        <v>12</v>
      </c>
      <c r="R28" s="16">
        <v>4</v>
      </c>
      <c r="S28" s="17">
        <v>0</v>
      </c>
      <c r="U28" s="18">
        <f t="shared" si="21"/>
        <v>0.88610521874433523</v>
      </c>
      <c r="V28" s="18">
        <f t="shared" si="21"/>
        <v>2.3587713911724321E-2</v>
      </c>
      <c r="W28" s="18">
        <f t="shared" si="21"/>
        <v>0.50309354038100662</v>
      </c>
      <c r="X28" s="18">
        <f t="shared" si="21"/>
        <v>2.3108675251425927E-2</v>
      </c>
      <c r="Y28" s="18">
        <f t="shared" si="22"/>
        <v>0</v>
      </c>
      <c r="Z28" s="18">
        <f t="shared" si="23"/>
        <v>0.66877885210452548</v>
      </c>
      <c r="AA28" s="18">
        <f t="shared" si="24"/>
        <v>2.0936726025341539</v>
      </c>
      <c r="AB28" s="18">
        <f t="shared" si="24"/>
        <v>0.46129632124518893</v>
      </c>
      <c r="AC28" s="18">
        <f t="shared" si="24"/>
        <v>7.0976073491292202E-2</v>
      </c>
      <c r="AD28" s="18">
        <f t="shared" si="24"/>
        <v>4.251173340729978E-2</v>
      </c>
      <c r="AE28" s="18">
        <f t="shared" si="24"/>
        <v>8.5850143179957497E-2</v>
      </c>
      <c r="AF28" s="18">
        <f t="shared" si="24"/>
        <v>2.2300313733583849E-2</v>
      </c>
      <c r="AG28" s="18">
        <f t="shared" si="5"/>
        <v>4.8812811879844924</v>
      </c>
      <c r="AH28" s="18">
        <f t="shared" si="6"/>
        <v>0.75790385348436839</v>
      </c>
      <c r="AI28" s="19">
        <f t="shared" si="7"/>
        <v>0</v>
      </c>
      <c r="AK28">
        <f t="shared" si="30"/>
        <v>0.31620562929840451</v>
      </c>
      <c r="AL28">
        <f t="shared" si="30"/>
        <v>1.1189280584559444E-2</v>
      </c>
      <c r="AM28">
        <f t="shared" si="30"/>
        <v>0.15233614147666985</v>
      </c>
      <c r="AN28">
        <f t="shared" si="30"/>
        <v>1.0430723848324247E-2</v>
      </c>
      <c r="AO28">
        <f t="shared" si="9"/>
        <v>0</v>
      </c>
      <c r="AP28">
        <f t="shared" si="10"/>
        <v>0.28538255027243725</v>
      </c>
      <c r="AQ28">
        <f t="shared" si="31"/>
        <v>0.50120524737875582</v>
      </c>
      <c r="AR28">
        <f t="shared" si="31"/>
        <v>0.15364634717428219</v>
      </c>
      <c r="AS28">
        <f t="shared" si="31"/>
        <v>2.990484910512007E-2</v>
      </c>
      <c r="AT28">
        <f t="shared" si="31"/>
        <v>1.8860010604450902E-2</v>
      </c>
      <c r="AU28">
        <f t="shared" si="31"/>
        <v>1.5801898620102593E-2</v>
      </c>
      <c r="AV28">
        <f t="shared" si="31"/>
        <v>6.2383224240709668E-3</v>
      </c>
      <c r="AW28">
        <f t="shared" si="12"/>
        <v>1.5012010007871779</v>
      </c>
      <c r="AY28">
        <f t="shared" si="32"/>
        <v>5.2630763864581313E-3</v>
      </c>
      <c r="AZ28">
        <f t="shared" si="32"/>
        <v>1.4010067593919119E-4</v>
      </c>
      <c r="BA28">
        <f t="shared" si="33"/>
        <v>2.9881549916961525E-3</v>
      </c>
      <c r="BB28">
        <f t="shared" si="33"/>
        <v>1.3725539638560755E-4</v>
      </c>
      <c r="BC28">
        <f t="shared" si="25"/>
        <v>3.9722530799014156E-3</v>
      </c>
      <c r="BD28">
        <f t="shared" si="26"/>
        <v>0</v>
      </c>
      <c r="BE28">
        <f t="shared" si="34"/>
        <v>1.2435497051903907E-2</v>
      </c>
      <c r="BF28">
        <f t="shared" si="34"/>
        <v>2.7398978407394458E-3</v>
      </c>
      <c r="BG28">
        <f t="shared" si="34"/>
        <v>4.2156674906495124E-4</v>
      </c>
      <c r="BH28">
        <f t="shared" si="34"/>
        <v>2.5250105236985224E-4</v>
      </c>
      <c r="BI28">
        <f t="shared" si="35"/>
        <v>5.0991219980033823E-4</v>
      </c>
      <c r="BJ28">
        <f t="shared" si="35"/>
        <v>1.3245408348700513E-4</v>
      </c>
      <c r="BK28">
        <f t="shared" si="19"/>
        <v>2.8992669507745997E-2</v>
      </c>
      <c r="BL28">
        <f t="shared" si="27"/>
        <v>168.36259892109479</v>
      </c>
    </row>
    <row r="29" spans="1:64" x14ac:dyDescent="0.2">
      <c r="N29">
        <f t="shared" si="0"/>
        <v>0</v>
      </c>
      <c r="Q29" s="16">
        <v>12</v>
      </c>
      <c r="R29" s="16">
        <v>4</v>
      </c>
      <c r="S29" s="17">
        <v>0</v>
      </c>
      <c r="U29" s="18" t="str">
        <f t="shared" si="21"/>
        <v>NA</v>
      </c>
      <c r="V29" s="18" t="str">
        <f t="shared" si="21"/>
        <v>NA</v>
      </c>
      <c r="W29" s="18" t="str">
        <f t="shared" si="21"/>
        <v>NA</v>
      </c>
      <c r="X29" s="18" t="str">
        <f t="shared" si="21"/>
        <v>NA</v>
      </c>
      <c r="Y29" s="18" t="str">
        <f t="shared" si="22"/>
        <v>NA</v>
      </c>
      <c r="Z29" s="18" t="str">
        <f t="shared" si="23"/>
        <v>NA</v>
      </c>
      <c r="AA29" s="18" t="str">
        <f t="shared" si="24"/>
        <v>NA</v>
      </c>
      <c r="AB29" s="18" t="str">
        <f t="shared" si="24"/>
        <v>NA</v>
      </c>
      <c r="AC29" s="18" t="str">
        <f t="shared" si="24"/>
        <v>NA</v>
      </c>
      <c r="AD29" s="18" t="str">
        <f t="shared" si="24"/>
        <v>NA</v>
      </c>
      <c r="AE29" s="18" t="str">
        <f t="shared" si="24"/>
        <v>NA</v>
      </c>
      <c r="AF29" s="18" t="str">
        <f t="shared" si="24"/>
        <v>NA</v>
      </c>
      <c r="AG29" s="18">
        <f t="shared" si="5"/>
        <v>0</v>
      </c>
      <c r="AH29" s="18" t="str">
        <f t="shared" si="6"/>
        <v>NA</v>
      </c>
      <c r="AI29" s="19" t="str">
        <f t="shared" si="7"/>
        <v>NA</v>
      </c>
      <c r="AK29">
        <f t="shared" si="30"/>
        <v>0</v>
      </c>
      <c r="AL29">
        <f t="shared" si="30"/>
        <v>0</v>
      </c>
      <c r="AM29">
        <f t="shared" si="30"/>
        <v>0</v>
      </c>
      <c r="AN29">
        <f t="shared" si="30"/>
        <v>0</v>
      </c>
      <c r="AO29">
        <f t="shared" si="9"/>
        <v>0</v>
      </c>
      <c r="AP29">
        <f t="shared" si="10"/>
        <v>0</v>
      </c>
      <c r="AQ29">
        <f t="shared" si="31"/>
        <v>0</v>
      </c>
      <c r="AR29">
        <f t="shared" si="31"/>
        <v>0</v>
      </c>
      <c r="AS29">
        <f t="shared" si="31"/>
        <v>0</v>
      </c>
      <c r="AT29">
        <f t="shared" si="31"/>
        <v>0</v>
      </c>
      <c r="AU29">
        <f t="shared" si="31"/>
        <v>0</v>
      </c>
      <c r="AV29">
        <f t="shared" si="31"/>
        <v>0</v>
      </c>
      <c r="AW29">
        <f t="shared" si="12"/>
        <v>0</v>
      </c>
      <c r="AY29">
        <f t="shared" si="32"/>
        <v>0</v>
      </c>
      <c r="AZ29">
        <f t="shared" si="32"/>
        <v>0</v>
      </c>
      <c r="BA29">
        <f t="shared" si="33"/>
        <v>0</v>
      </c>
      <c r="BB29">
        <f t="shared" si="33"/>
        <v>0</v>
      </c>
      <c r="BC29">
        <f t="shared" si="25"/>
        <v>0</v>
      </c>
      <c r="BD29">
        <f t="shared" si="26"/>
        <v>0</v>
      </c>
      <c r="BE29">
        <f t="shared" si="34"/>
        <v>0</v>
      </c>
      <c r="BF29">
        <f t="shared" si="34"/>
        <v>0</v>
      </c>
      <c r="BG29">
        <f t="shared" si="34"/>
        <v>0</v>
      </c>
      <c r="BH29">
        <f t="shared" si="34"/>
        <v>0</v>
      </c>
      <c r="BI29">
        <f t="shared" si="35"/>
        <v>0</v>
      </c>
      <c r="BJ29">
        <f t="shared" si="35"/>
        <v>0</v>
      </c>
      <c r="BK29">
        <f t="shared" si="19"/>
        <v>0</v>
      </c>
      <c r="BL29" t="str">
        <f t="shared" si="27"/>
        <v>NA</v>
      </c>
    </row>
    <row r="30" spans="1:64" x14ac:dyDescent="0.2">
      <c r="A30" t="s">
        <v>496</v>
      </c>
      <c r="N30">
        <f t="shared" si="0"/>
        <v>0</v>
      </c>
      <c r="Q30" s="16">
        <v>12</v>
      </c>
      <c r="R30" s="16">
        <v>4</v>
      </c>
      <c r="S30" s="17">
        <v>0</v>
      </c>
      <c r="U30" s="18" t="str">
        <f t="shared" si="21"/>
        <v>NA</v>
      </c>
      <c r="V30" s="18" t="str">
        <f t="shared" si="21"/>
        <v>NA</v>
      </c>
      <c r="W30" s="18" t="str">
        <f t="shared" si="21"/>
        <v>NA</v>
      </c>
      <c r="X30" s="18" t="str">
        <f t="shared" si="21"/>
        <v>NA</v>
      </c>
      <c r="Y30" s="18" t="str">
        <f t="shared" si="22"/>
        <v>NA</v>
      </c>
      <c r="Z30" s="18" t="str">
        <f t="shared" si="23"/>
        <v>NA</v>
      </c>
      <c r="AA30" s="18" t="str">
        <f t="shared" si="24"/>
        <v>NA</v>
      </c>
      <c r="AB30" s="18" t="str">
        <f t="shared" si="24"/>
        <v>NA</v>
      </c>
      <c r="AC30" s="18" t="str">
        <f t="shared" si="24"/>
        <v>NA</v>
      </c>
      <c r="AD30" s="18" t="str">
        <f t="shared" si="24"/>
        <v>NA</v>
      </c>
      <c r="AE30" s="18" t="str">
        <f t="shared" si="24"/>
        <v>NA</v>
      </c>
      <c r="AF30" s="18" t="str">
        <f t="shared" si="24"/>
        <v>NA</v>
      </c>
      <c r="AG30" s="18">
        <f t="shared" si="5"/>
        <v>0</v>
      </c>
      <c r="AH30" s="18" t="str">
        <f t="shared" si="6"/>
        <v>NA</v>
      </c>
      <c r="AI30" s="19" t="str">
        <f t="shared" si="7"/>
        <v>NA</v>
      </c>
      <c r="AK30">
        <f t="shared" si="30"/>
        <v>0</v>
      </c>
      <c r="AL30">
        <f t="shared" si="30"/>
        <v>0</v>
      </c>
      <c r="AM30">
        <f t="shared" si="30"/>
        <v>0</v>
      </c>
      <c r="AN30">
        <f t="shared" si="30"/>
        <v>0</v>
      </c>
      <c r="AO30">
        <f t="shared" si="9"/>
        <v>0</v>
      </c>
      <c r="AP30">
        <f t="shared" si="10"/>
        <v>0</v>
      </c>
      <c r="AQ30">
        <f t="shared" si="31"/>
        <v>0</v>
      </c>
      <c r="AR30">
        <f t="shared" si="31"/>
        <v>0</v>
      </c>
      <c r="AS30">
        <f t="shared" si="31"/>
        <v>0</v>
      </c>
      <c r="AT30">
        <f t="shared" si="31"/>
        <v>0</v>
      </c>
      <c r="AU30">
        <f t="shared" si="31"/>
        <v>0</v>
      </c>
      <c r="AV30">
        <f t="shared" si="31"/>
        <v>0</v>
      </c>
      <c r="AW30">
        <f t="shared" si="12"/>
        <v>0</v>
      </c>
      <c r="AY30">
        <f t="shared" si="32"/>
        <v>0</v>
      </c>
      <c r="AZ30">
        <f t="shared" si="32"/>
        <v>0</v>
      </c>
      <c r="BA30">
        <f t="shared" si="33"/>
        <v>0</v>
      </c>
      <c r="BB30">
        <f t="shared" si="33"/>
        <v>0</v>
      </c>
      <c r="BC30">
        <f t="shared" si="25"/>
        <v>0</v>
      </c>
      <c r="BD30">
        <f t="shared" si="26"/>
        <v>0</v>
      </c>
      <c r="BE30">
        <f t="shared" si="34"/>
        <v>0</v>
      </c>
      <c r="BF30">
        <f t="shared" si="34"/>
        <v>0</v>
      </c>
      <c r="BG30">
        <f t="shared" si="34"/>
        <v>0</v>
      </c>
      <c r="BH30">
        <f t="shared" si="34"/>
        <v>0</v>
      </c>
      <c r="BI30">
        <f t="shared" si="35"/>
        <v>0</v>
      </c>
      <c r="BJ30">
        <f t="shared" si="35"/>
        <v>0</v>
      </c>
      <c r="BK30">
        <f t="shared" si="19"/>
        <v>0</v>
      </c>
      <c r="BL30" t="str">
        <f t="shared" si="27"/>
        <v>NA</v>
      </c>
    </row>
    <row r="31" spans="1:64" x14ac:dyDescent="0.2">
      <c r="A31" s="21" t="s">
        <v>1700</v>
      </c>
      <c r="B31" s="21"/>
      <c r="C31" s="22">
        <v>55.994</v>
      </c>
      <c r="D31" s="22">
        <v>6.7000000000000004E-2</v>
      </c>
      <c r="E31" s="22">
        <v>3.6829999999999998</v>
      </c>
      <c r="F31" s="22">
        <v>0.50600000000000001</v>
      </c>
      <c r="G31" s="22">
        <v>6.641</v>
      </c>
      <c r="H31" s="22">
        <v>33.259</v>
      </c>
      <c r="I31" s="22">
        <v>0.54</v>
      </c>
      <c r="J31" s="22">
        <v>0.14299999999999999</v>
      </c>
      <c r="K31" s="22">
        <v>9.1999999999999998E-2</v>
      </c>
      <c r="L31" s="22">
        <v>2E-3</v>
      </c>
      <c r="N31">
        <f t="shared" si="0"/>
        <v>100.92700000000001</v>
      </c>
      <c r="Q31" s="16">
        <v>12</v>
      </c>
      <c r="R31" s="16">
        <v>4</v>
      </c>
      <c r="S31" s="17">
        <v>0</v>
      </c>
      <c r="U31" s="18">
        <f t="shared" si="21"/>
        <v>1.9186278851765173</v>
      </c>
      <c r="V31" s="18">
        <f t="shared" si="21"/>
        <v>1.7269988647999155E-3</v>
      </c>
      <c r="W31" s="18">
        <f t="shared" si="21"/>
        <v>0.14872400461137622</v>
      </c>
      <c r="X31" s="18">
        <f t="shared" si="21"/>
        <v>1.370707157993931E-2</v>
      </c>
      <c r="Y31" s="18">
        <f t="shared" si="22"/>
        <v>0</v>
      </c>
      <c r="Z31" s="18">
        <f t="shared" si="23"/>
        <v>0.19029271359984504</v>
      </c>
      <c r="AA31" s="18">
        <f t="shared" si="24"/>
        <v>1.6987751914452227</v>
      </c>
      <c r="AB31" s="18">
        <f t="shared" si="24"/>
        <v>1.9823716282942258E-2</v>
      </c>
      <c r="AC31" s="18">
        <f t="shared" si="24"/>
        <v>4.149922191448204E-3</v>
      </c>
      <c r="AD31" s="18">
        <f t="shared" si="24"/>
        <v>2.5356439484430959E-3</v>
      </c>
      <c r="AE31" s="18">
        <f t="shared" si="24"/>
        <v>1.3286032498456207E-4</v>
      </c>
      <c r="AF31" s="18">
        <f t="shared" si="24"/>
        <v>0</v>
      </c>
      <c r="AG31" s="18">
        <f t="shared" si="5"/>
        <v>3.9984960080255183</v>
      </c>
      <c r="AH31" s="18">
        <f t="shared" si="6"/>
        <v>0.89926634553917462</v>
      </c>
      <c r="AI31" s="19">
        <f t="shared" si="7"/>
        <v>0</v>
      </c>
      <c r="AK31">
        <f t="shared" si="30"/>
        <v>55.994</v>
      </c>
      <c r="AL31">
        <f t="shared" si="30"/>
        <v>6.7000000000000004E-2</v>
      </c>
      <c r="AM31">
        <f t="shared" si="30"/>
        <v>3.6829999999999998</v>
      </c>
      <c r="AN31">
        <f t="shared" si="30"/>
        <v>0.50600000000000001</v>
      </c>
      <c r="AO31">
        <f t="shared" si="9"/>
        <v>0</v>
      </c>
      <c r="AP31">
        <f t="shared" si="10"/>
        <v>6.641</v>
      </c>
      <c r="AQ31">
        <f t="shared" si="31"/>
        <v>33.259</v>
      </c>
      <c r="AR31">
        <f t="shared" si="31"/>
        <v>0.54</v>
      </c>
      <c r="AS31">
        <f t="shared" si="31"/>
        <v>0.14299999999999999</v>
      </c>
      <c r="AT31">
        <f t="shared" si="31"/>
        <v>9.1999999999999998E-2</v>
      </c>
      <c r="AU31">
        <f t="shared" si="31"/>
        <v>2E-3</v>
      </c>
      <c r="AV31">
        <f t="shared" si="31"/>
        <v>0</v>
      </c>
      <c r="AW31">
        <f t="shared" si="12"/>
        <v>100.92700000000001</v>
      </c>
      <c r="AY31">
        <f t="shared" si="32"/>
        <v>0.93199067909454059</v>
      </c>
      <c r="AZ31">
        <f t="shared" si="32"/>
        <v>8.3890516615330686E-4</v>
      </c>
      <c r="BA31">
        <f t="shared" si="33"/>
        <v>7.2244017261671248E-2</v>
      </c>
      <c r="BB31">
        <f t="shared" si="33"/>
        <v>6.6583327850516481E-3</v>
      </c>
      <c r="BC31">
        <f t="shared" si="25"/>
        <v>9.2436389956015816E-2</v>
      </c>
      <c r="BD31">
        <f t="shared" si="26"/>
        <v>0</v>
      </c>
      <c r="BE31">
        <f t="shared" si="34"/>
        <v>0.82519526404065069</v>
      </c>
      <c r="BF31">
        <f t="shared" si="34"/>
        <v>9.6295477322415109E-3</v>
      </c>
      <c r="BG31">
        <f t="shared" si="34"/>
        <v>2.0158618725806131E-3</v>
      </c>
      <c r="BH31">
        <f t="shared" si="34"/>
        <v>1.2317117580275473E-3</v>
      </c>
      <c r="BI31">
        <f t="shared" si="35"/>
        <v>6.453809280255054E-5</v>
      </c>
      <c r="BJ31">
        <f t="shared" si="35"/>
        <v>0</v>
      </c>
      <c r="BK31">
        <f t="shared" si="19"/>
        <v>1.9423052477597353</v>
      </c>
      <c r="BL31">
        <f t="shared" si="27"/>
        <v>2.0586341990464185</v>
      </c>
    </row>
    <row r="32" spans="1:64" x14ac:dyDescent="0.2">
      <c r="N32">
        <f t="shared" si="0"/>
        <v>0</v>
      </c>
      <c r="Q32" s="16">
        <v>12</v>
      </c>
      <c r="R32" s="16">
        <v>4</v>
      </c>
      <c r="S32" s="17">
        <v>0</v>
      </c>
      <c r="U32" s="18" t="str">
        <f t="shared" si="21"/>
        <v>NA</v>
      </c>
      <c r="V32" s="18" t="str">
        <f t="shared" si="21"/>
        <v>NA</v>
      </c>
      <c r="W32" s="18" t="str">
        <f t="shared" si="21"/>
        <v>NA</v>
      </c>
      <c r="X32" s="18" t="str">
        <f t="shared" si="21"/>
        <v>NA</v>
      </c>
      <c r="Y32" s="18" t="str">
        <f t="shared" si="22"/>
        <v>NA</v>
      </c>
      <c r="Z32" s="18" t="str">
        <f t="shared" si="23"/>
        <v>NA</v>
      </c>
      <c r="AA32" s="18" t="str">
        <f t="shared" si="24"/>
        <v>NA</v>
      </c>
      <c r="AB32" s="18" t="str">
        <f t="shared" si="24"/>
        <v>NA</v>
      </c>
      <c r="AC32" s="18" t="str">
        <f t="shared" si="24"/>
        <v>NA</v>
      </c>
      <c r="AD32" s="18" t="str">
        <f t="shared" si="24"/>
        <v>NA</v>
      </c>
      <c r="AE32" s="18" t="str">
        <f t="shared" si="24"/>
        <v>NA</v>
      </c>
      <c r="AF32" s="18" t="str">
        <f t="shared" si="24"/>
        <v>NA</v>
      </c>
      <c r="AG32" s="18">
        <f t="shared" si="5"/>
        <v>0</v>
      </c>
      <c r="AH32" s="18" t="str">
        <f t="shared" si="6"/>
        <v>NA</v>
      </c>
      <c r="AI32" s="19" t="str">
        <f t="shared" si="7"/>
        <v>NA</v>
      </c>
      <c r="AK32">
        <f t="shared" si="30"/>
        <v>0</v>
      </c>
      <c r="AL32">
        <f t="shared" si="30"/>
        <v>0</v>
      </c>
      <c r="AM32">
        <f t="shared" si="30"/>
        <v>0</v>
      </c>
      <c r="AN32">
        <f t="shared" si="30"/>
        <v>0</v>
      </c>
      <c r="AO32">
        <f t="shared" si="9"/>
        <v>0</v>
      </c>
      <c r="AP32">
        <f t="shared" si="10"/>
        <v>0</v>
      </c>
      <c r="AQ32">
        <f t="shared" si="31"/>
        <v>0</v>
      </c>
      <c r="AR32">
        <f t="shared" si="31"/>
        <v>0</v>
      </c>
      <c r="AS32">
        <f t="shared" si="31"/>
        <v>0</v>
      </c>
      <c r="AT32">
        <f t="shared" si="31"/>
        <v>0</v>
      </c>
      <c r="AU32">
        <f t="shared" si="31"/>
        <v>0</v>
      </c>
      <c r="AV32">
        <f t="shared" si="31"/>
        <v>0</v>
      </c>
      <c r="AW32">
        <f t="shared" si="12"/>
        <v>0</v>
      </c>
      <c r="AY32">
        <f t="shared" si="32"/>
        <v>0</v>
      </c>
      <c r="AZ32">
        <f t="shared" si="32"/>
        <v>0</v>
      </c>
      <c r="BA32">
        <f t="shared" si="33"/>
        <v>0</v>
      </c>
      <c r="BB32">
        <f t="shared" si="33"/>
        <v>0</v>
      </c>
      <c r="BC32">
        <f t="shared" si="25"/>
        <v>0</v>
      </c>
      <c r="BD32">
        <f t="shared" si="26"/>
        <v>0</v>
      </c>
      <c r="BE32">
        <f t="shared" si="34"/>
        <v>0</v>
      </c>
      <c r="BF32">
        <f t="shared" si="34"/>
        <v>0</v>
      </c>
      <c r="BG32">
        <f t="shared" si="34"/>
        <v>0</v>
      </c>
      <c r="BH32">
        <f t="shared" si="34"/>
        <v>0</v>
      </c>
      <c r="BI32">
        <f t="shared" si="35"/>
        <v>0</v>
      </c>
      <c r="BJ32">
        <f t="shared" si="35"/>
        <v>0</v>
      </c>
      <c r="BK32">
        <f t="shared" si="19"/>
        <v>0</v>
      </c>
      <c r="BL32" t="str">
        <f t="shared" si="27"/>
        <v>NA</v>
      </c>
    </row>
    <row r="33" spans="1:64" x14ac:dyDescent="0.2">
      <c r="A33" t="s">
        <v>164</v>
      </c>
      <c r="N33">
        <f t="shared" si="0"/>
        <v>0</v>
      </c>
      <c r="Q33" s="16">
        <v>12</v>
      </c>
      <c r="R33" s="16">
        <v>4</v>
      </c>
      <c r="S33" s="17">
        <v>0</v>
      </c>
      <c r="U33" s="18" t="str">
        <f t="shared" si="21"/>
        <v>NA</v>
      </c>
      <c r="V33" s="18" t="str">
        <f t="shared" si="21"/>
        <v>NA</v>
      </c>
      <c r="W33" s="18" t="str">
        <f t="shared" si="21"/>
        <v>NA</v>
      </c>
      <c r="X33" s="18" t="str">
        <f t="shared" si="21"/>
        <v>NA</v>
      </c>
      <c r="Y33" s="18" t="str">
        <f t="shared" si="22"/>
        <v>NA</v>
      </c>
      <c r="Z33" s="18" t="str">
        <f t="shared" si="23"/>
        <v>NA</v>
      </c>
      <c r="AA33" s="18" t="str">
        <f t="shared" si="24"/>
        <v>NA</v>
      </c>
      <c r="AB33" s="18" t="str">
        <f t="shared" si="24"/>
        <v>NA</v>
      </c>
      <c r="AC33" s="18" t="str">
        <f t="shared" si="24"/>
        <v>NA</v>
      </c>
      <c r="AD33" s="18" t="str">
        <f t="shared" si="24"/>
        <v>NA</v>
      </c>
      <c r="AE33" s="18" t="str">
        <f t="shared" si="24"/>
        <v>NA</v>
      </c>
      <c r="AF33" s="18" t="str">
        <f t="shared" si="24"/>
        <v>NA</v>
      </c>
      <c r="AG33" s="18">
        <f t="shared" si="5"/>
        <v>0</v>
      </c>
      <c r="AH33" s="18" t="str">
        <f t="shared" si="6"/>
        <v>NA</v>
      </c>
      <c r="AI33" s="19" t="str">
        <f t="shared" si="7"/>
        <v>NA</v>
      </c>
      <c r="AK33">
        <f t="shared" si="30"/>
        <v>0</v>
      </c>
      <c r="AL33">
        <f t="shared" si="30"/>
        <v>0</v>
      </c>
      <c r="AM33">
        <f t="shared" si="30"/>
        <v>0</v>
      </c>
      <c r="AN33">
        <f t="shared" si="30"/>
        <v>0</v>
      </c>
      <c r="AO33">
        <f t="shared" si="9"/>
        <v>0</v>
      </c>
      <c r="AP33">
        <f t="shared" si="10"/>
        <v>0</v>
      </c>
      <c r="AQ33">
        <f t="shared" si="31"/>
        <v>0</v>
      </c>
      <c r="AR33">
        <f t="shared" si="31"/>
        <v>0</v>
      </c>
      <c r="AS33">
        <f t="shared" si="31"/>
        <v>0</v>
      </c>
      <c r="AT33">
        <f t="shared" si="31"/>
        <v>0</v>
      </c>
      <c r="AU33">
        <f t="shared" si="31"/>
        <v>0</v>
      </c>
      <c r="AV33">
        <f t="shared" si="31"/>
        <v>0</v>
      </c>
      <c r="AW33">
        <f t="shared" si="12"/>
        <v>0</v>
      </c>
      <c r="AY33">
        <f t="shared" si="32"/>
        <v>0</v>
      </c>
      <c r="AZ33">
        <f t="shared" si="32"/>
        <v>0</v>
      </c>
      <c r="BA33">
        <f t="shared" si="33"/>
        <v>0</v>
      </c>
      <c r="BB33">
        <f t="shared" si="33"/>
        <v>0</v>
      </c>
      <c r="BC33">
        <f t="shared" si="25"/>
        <v>0</v>
      </c>
      <c r="BD33">
        <f t="shared" si="26"/>
        <v>0</v>
      </c>
      <c r="BE33">
        <f t="shared" si="34"/>
        <v>0</v>
      </c>
      <c r="BF33">
        <f t="shared" si="34"/>
        <v>0</v>
      </c>
      <c r="BG33">
        <f t="shared" si="34"/>
        <v>0</v>
      </c>
      <c r="BH33">
        <f t="shared" si="34"/>
        <v>0</v>
      </c>
      <c r="BI33">
        <f t="shared" si="35"/>
        <v>0</v>
      </c>
      <c r="BJ33">
        <f t="shared" si="35"/>
        <v>0</v>
      </c>
      <c r="BK33">
        <f t="shared" si="19"/>
        <v>0</v>
      </c>
      <c r="BL33" t="str">
        <f t="shared" si="27"/>
        <v>NA</v>
      </c>
    </row>
    <row r="34" spans="1:64" x14ac:dyDescent="0.2">
      <c r="A34" s="21" t="s">
        <v>1701</v>
      </c>
      <c r="C34" s="22">
        <v>54.81</v>
      </c>
      <c r="D34" s="22">
        <v>9.8000000000000004E-2</v>
      </c>
      <c r="E34" s="22">
        <v>4.03</v>
      </c>
      <c r="F34" s="22">
        <v>0.44900000000000001</v>
      </c>
      <c r="G34" s="22">
        <v>6.7549999999999999</v>
      </c>
      <c r="H34" s="22">
        <v>32.847000000000001</v>
      </c>
      <c r="I34" s="22">
        <v>0.998</v>
      </c>
      <c r="J34" s="22">
        <v>0.16500000000000001</v>
      </c>
      <c r="K34" s="22">
        <v>9.0999999999999998E-2</v>
      </c>
      <c r="L34" s="22">
        <v>1.7000000000000001E-2</v>
      </c>
      <c r="N34">
        <f t="shared" si="0"/>
        <v>100.26</v>
      </c>
      <c r="Q34" s="16">
        <v>12</v>
      </c>
      <c r="R34" s="16">
        <v>4</v>
      </c>
      <c r="S34" s="17">
        <v>0</v>
      </c>
      <c r="U34" s="18">
        <f t="shared" si="21"/>
        <v>1.897250043048718</v>
      </c>
      <c r="V34" s="18">
        <f t="shared" si="21"/>
        <v>2.5518716970483954E-3</v>
      </c>
      <c r="W34" s="18">
        <f t="shared" si="21"/>
        <v>0.16439927890380435</v>
      </c>
      <c r="X34" s="18">
        <f t="shared" si="21"/>
        <v>1.2287287354492136E-2</v>
      </c>
      <c r="Y34" s="18">
        <f t="shared" si="22"/>
        <v>0</v>
      </c>
      <c r="Z34" s="18">
        <f t="shared" si="23"/>
        <v>0.19553726773385072</v>
      </c>
      <c r="AA34" s="18">
        <f t="shared" si="24"/>
        <v>1.6948760525424671</v>
      </c>
      <c r="AB34" s="18">
        <f t="shared" si="24"/>
        <v>3.7011557820367191E-2</v>
      </c>
      <c r="AC34" s="18">
        <f t="shared" si="24"/>
        <v>4.8373038818153545E-3</v>
      </c>
      <c r="AD34" s="18">
        <f t="shared" si="24"/>
        <v>2.5337125670881959E-3</v>
      </c>
      <c r="AE34" s="18">
        <f t="shared" si="24"/>
        <v>1.1408531508665643E-3</v>
      </c>
      <c r="AF34" s="18">
        <f t="shared" si="24"/>
        <v>0</v>
      </c>
      <c r="AG34" s="18">
        <f t="shared" si="5"/>
        <v>4.0124252287005184</v>
      </c>
      <c r="AH34" s="18">
        <f t="shared" si="6"/>
        <v>0.89656374844773656</v>
      </c>
      <c r="AI34" s="19">
        <f t="shared" si="7"/>
        <v>0</v>
      </c>
      <c r="AK34">
        <f t="shared" si="30"/>
        <v>54.81</v>
      </c>
      <c r="AL34">
        <f t="shared" si="30"/>
        <v>9.8000000000000004E-2</v>
      </c>
      <c r="AM34">
        <f t="shared" si="30"/>
        <v>4.03</v>
      </c>
      <c r="AN34">
        <f t="shared" si="30"/>
        <v>0.44900000000000001</v>
      </c>
      <c r="AO34">
        <f t="shared" si="9"/>
        <v>0</v>
      </c>
      <c r="AP34">
        <f t="shared" si="10"/>
        <v>6.7549999999999999</v>
      </c>
      <c r="AQ34">
        <f t="shared" si="31"/>
        <v>32.847000000000001</v>
      </c>
      <c r="AR34">
        <f t="shared" si="31"/>
        <v>0.998</v>
      </c>
      <c r="AS34">
        <f t="shared" si="31"/>
        <v>0.16500000000000001</v>
      </c>
      <c r="AT34">
        <f t="shared" si="31"/>
        <v>9.0999999999999998E-2</v>
      </c>
      <c r="AU34">
        <f t="shared" si="31"/>
        <v>1.7000000000000001E-2</v>
      </c>
      <c r="AV34">
        <f t="shared" si="31"/>
        <v>0</v>
      </c>
      <c r="AW34">
        <f t="shared" si="12"/>
        <v>100.26</v>
      </c>
      <c r="AY34">
        <f t="shared" si="32"/>
        <v>0.91228362183754996</v>
      </c>
      <c r="AZ34">
        <f t="shared" si="32"/>
        <v>1.2270553176570757E-3</v>
      </c>
      <c r="BA34">
        <f t="shared" si="33"/>
        <v>7.9050608081600637E-2</v>
      </c>
      <c r="BB34">
        <f t="shared" si="33"/>
        <v>5.9082834396999798E-3</v>
      </c>
      <c r="BC34">
        <f t="shared" si="25"/>
        <v>9.4023161293914595E-2</v>
      </c>
      <c r="BD34">
        <f t="shared" si="26"/>
        <v>0</v>
      </c>
      <c r="BE34">
        <f t="shared" si="34"/>
        <v>0.81497305505106143</v>
      </c>
      <c r="BF34">
        <f t="shared" si="34"/>
        <v>1.7796830808846344E-2</v>
      </c>
      <c r="BG34">
        <f t="shared" si="34"/>
        <v>2.3259944683622462E-3</v>
      </c>
      <c r="BH34">
        <f t="shared" si="34"/>
        <v>1.2183235867446393E-3</v>
      </c>
      <c r="BI34">
        <f t="shared" si="35"/>
        <v>5.4857378882167964E-4</v>
      </c>
      <c r="BJ34">
        <f t="shared" si="35"/>
        <v>0</v>
      </c>
      <c r="BK34">
        <f t="shared" si="19"/>
        <v>1.9293555076742588</v>
      </c>
      <c r="BL34">
        <f t="shared" si="27"/>
        <v>2.0796712750659911</v>
      </c>
    </row>
    <row r="35" spans="1:64" x14ac:dyDescent="0.2">
      <c r="A35" s="21" t="s">
        <v>1702</v>
      </c>
      <c r="C35" s="22">
        <v>55.320999999999998</v>
      </c>
      <c r="D35" s="22">
        <v>7.5999999999999998E-2</v>
      </c>
      <c r="E35" s="22">
        <v>3.2869999999999999</v>
      </c>
      <c r="F35" s="22">
        <v>0.25700000000000001</v>
      </c>
      <c r="G35" s="22">
        <v>6.766</v>
      </c>
      <c r="H35" s="22">
        <v>32.844000000000001</v>
      </c>
      <c r="I35" s="22">
        <v>1.002</v>
      </c>
      <c r="J35" s="22">
        <v>0.16</v>
      </c>
      <c r="K35" s="22">
        <v>0.09</v>
      </c>
      <c r="L35" s="22">
        <v>2.8000000000000001E-2</v>
      </c>
      <c r="N35">
        <f t="shared" si="0"/>
        <v>99.830999999999989</v>
      </c>
      <c r="Q35" s="16">
        <v>12</v>
      </c>
      <c r="R35" s="16">
        <v>4</v>
      </c>
      <c r="S35" s="17">
        <v>0</v>
      </c>
      <c r="U35" s="18">
        <f t="shared" si="21"/>
        <v>1.9208958817721127</v>
      </c>
      <c r="V35" s="18">
        <f t="shared" si="21"/>
        <v>1.985159406535241E-3</v>
      </c>
      <c r="W35" s="18">
        <f t="shared" si="21"/>
        <v>0.13450660171187442</v>
      </c>
      <c r="X35" s="18">
        <f t="shared" si="21"/>
        <v>7.0549157456207805E-3</v>
      </c>
      <c r="Y35" s="18">
        <f t="shared" si="22"/>
        <v>0</v>
      </c>
      <c r="Z35" s="18">
        <f t="shared" si="23"/>
        <v>0.19646501094191224</v>
      </c>
      <c r="AA35" s="18">
        <f t="shared" si="24"/>
        <v>1.6999936949341863</v>
      </c>
      <c r="AB35" s="18">
        <f t="shared" si="24"/>
        <v>3.7275508738736723E-2</v>
      </c>
      <c r="AC35" s="18">
        <f t="shared" si="24"/>
        <v>4.7053121903728483E-3</v>
      </c>
      <c r="AD35" s="18">
        <f t="shared" si="24"/>
        <v>2.5136655714809468E-3</v>
      </c>
      <c r="AE35" s="18">
        <f t="shared" si="24"/>
        <v>1.8848981595458163E-3</v>
      </c>
      <c r="AF35" s="18">
        <f t="shared" si="24"/>
        <v>0</v>
      </c>
      <c r="AG35" s="18">
        <f t="shared" si="5"/>
        <v>4.0072806491723778</v>
      </c>
      <c r="AH35" s="18">
        <f t="shared" si="6"/>
        <v>0.89640427691192348</v>
      </c>
      <c r="AI35" s="19">
        <f t="shared" si="7"/>
        <v>0</v>
      </c>
      <c r="AK35">
        <f t="shared" si="30"/>
        <v>55.320999999999998</v>
      </c>
      <c r="AL35">
        <f t="shared" si="30"/>
        <v>7.5999999999999998E-2</v>
      </c>
      <c r="AM35">
        <f t="shared" si="30"/>
        <v>3.2869999999999999</v>
      </c>
      <c r="AN35">
        <f t="shared" si="30"/>
        <v>0.25700000000000001</v>
      </c>
      <c r="AO35">
        <f t="shared" si="9"/>
        <v>0</v>
      </c>
      <c r="AP35">
        <f t="shared" si="10"/>
        <v>6.766</v>
      </c>
      <c r="AQ35">
        <f t="shared" si="31"/>
        <v>32.844000000000001</v>
      </c>
      <c r="AR35">
        <f t="shared" si="31"/>
        <v>1.002</v>
      </c>
      <c r="AS35">
        <f t="shared" si="31"/>
        <v>0.16</v>
      </c>
      <c r="AT35">
        <f t="shared" si="31"/>
        <v>0.09</v>
      </c>
      <c r="AU35">
        <f t="shared" si="31"/>
        <v>2.8000000000000001E-2</v>
      </c>
      <c r="AV35">
        <f t="shared" si="31"/>
        <v>0</v>
      </c>
      <c r="AW35">
        <f t="shared" si="12"/>
        <v>99.830999999999989</v>
      </c>
      <c r="AY35">
        <f t="shared" si="32"/>
        <v>0.92078894806924105</v>
      </c>
      <c r="AZ35">
        <f t="shared" si="32"/>
        <v>9.5159391981569131E-4</v>
      </c>
      <c r="BA35">
        <f t="shared" si="33"/>
        <v>6.4476265202040015E-2</v>
      </c>
      <c r="BB35">
        <f t="shared" si="33"/>
        <v>3.3818014343048883E-3</v>
      </c>
      <c r="BC35">
        <f t="shared" si="25"/>
        <v>9.4176270808975004E-2</v>
      </c>
      <c r="BD35">
        <f t="shared" si="26"/>
        <v>0</v>
      </c>
      <c r="BE35">
        <f t="shared" si="34"/>
        <v>0.81489862149045766</v>
      </c>
      <c r="BF35">
        <f t="shared" si="34"/>
        <v>1.7868160792048133E-2</v>
      </c>
      <c r="BG35">
        <f t="shared" si="34"/>
        <v>2.2555097875027845E-3</v>
      </c>
      <c r="BH35">
        <f t="shared" si="34"/>
        <v>1.2049354154617311E-3</v>
      </c>
      <c r="BI35">
        <f t="shared" si="35"/>
        <v>9.0353329923570759E-4</v>
      </c>
      <c r="BJ35">
        <f t="shared" si="35"/>
        <v>0</v>
      </c>
      <c r="BK35">
        <f t="shared" si="19"/>
        <v>1.9209056402190827</v>
      </c>
      <c r="BL35">
        <f t="shared" si="27"/>
        <v>2.0861413310834678</v>
      </c>
    </row>
    <row r="36" spans="1:64" x14ac:dyDescent="0.2">
      <c r="A36" s="21" t="s">
        <v>1703</v>
      </c>
      <c r="C36" s="22">
        <v>55.42</v>
      </c>
      <c r="D36" s="22">
        <v>6.7000000000000004E-2</v>
      </c>
      <c r="E36" s="22">
        <v>3.3119999999999998</v>
      </c>
      <c r="F36" s="22">
        <v>0.307</v>
      </c>
      <c r="G36" s="22">
        <v>6.3609999999999998</v>
      </c>
      <c r="H36" s="22">
        <v>32.686</v>
      </c>
      <c r="I36" s="22">
        <v>0.997</v>
      </c>
      <c r="J36" s="22">
        <v>0.14899999999999999</v>
      </c>
      <c r="K36" s="22">
        <v>8.3000000000000004E-2</v>
      </c>
      <c r="L36" s="22">
        <v>1.2E-2</v>
      </c>
      <c r="N36">
        <f t="shared" si="0"/>
        <v>99.393999999999991</v>
      </c>
      <c r="Q36" s="16">
        <v>12</v>
      </c>
      <c r="R36" s="16">
        <v>4</v>
      </c>
      <c r="S36" s="17">
        <v>0</v>
      </c>
      <c r="U36" s="18">
        <f t="shared" si="21"/>
        <v>1.9279268645371543</v>
      </c>
      <c r="V36" s="18">
        <f t="shared" si="21"/>
        <v>1.7533427683523637E-3</v>
      </c>
      <c r="W36" s="18">
        <f t="shared" si="21"/>
        <v>0.13578270447155319</v>
      </c>
      <c r="X36" s="18">
        <f t="shared" si="21"/>
        <v>8.4432046051595242E-3</v>
      </c>
      <c r="Y36" s="18">
        <f t="shared" si="22"/>
        <v>0</v>
      </c>
      <c r="Z36" s="18">
        <f t="shared" si="23"/>
        <v>0.18504989753302953</v>
      </c>
      <c r="AA36" s="18">
        <f t="shared" si="24"/>
        <v>1.6949749088681014</v>
      </c>
      <c r="AB36" s="18">
        <f t="shared" si="24"/>
        <v>3.7158762847612749E-2</v>
      </c>
      <c r="AC36" s="18">
        <f t="shared" si="24"/>
        <v>4.3900044384408152E-3</v>
      </c>
      <c r="AD36" s="18">
        <f t="shared" si="24"/>
        <v>2.3224870969181465E-3</v>
      </c>
      <c r="AE36" s="18">
        <f t="shared" si="24"/>
        <v>8.093219796283383E-4</v>
      </c>
      <c r="AF36" s="18">
        <f t="shared" si="24"/>
        <v>0</v>
      </c>
      <c r="AG36" s="18">
        <f t="shared" si="5"/>
        <v>3.9986114991459503</v>
      </c>
      <c r="AH36" s="18">
        <f t="shared" si="6"/>
        <v>0.90157050220668933</v>
      </c>
      <c r="AI36" s="19">
        <f t="shared" si="7"/>
        <v>0</v>
      </c>
      <c r="AK36">
        <f t="shared" si="30"/>
        <v>55.42</v>
      </c>
      <c r="AL36">
        <f t="shared" si="30"/>
        <v>6.7000000000000004E-2</v>
      </c>
      <c r="AM36">
        <f t="shared" si="30"/>
        <v>3.3119999999999998</v>
      </c>
      <c r="AN36">
        <f t="shared" si="30"/>
        <v>0.307</v>
      </c>
      <c r="AO36">
        <f t="shared" si="9"/>
        <v>0</v>
      </c>
      <c r="AP36">
        <f t="shared" si="10"/>
        <v>6.3609999999999998</v>
      </c>
      <c r="AQ36">
        <f t="shared" si="31"/>
        <v>32.686</v>
      </c>
      <c r="AR36">
        <f t="shared" si="31"/>
        <v>0.997</v>
      </c>
      <c r="AS36">
        <f t="shared" si="31"/>
        <v>0.14899999999999999</v>
      </c>
      <c r="AT36">
        <f t="shared" si="31"/>
        <v>8.3000000000000004E-2</v>
      </c>
      <c r="AU36">
        <f t="shared" si="31"/>
        <v>1.2E-2</v>
      </c>
      <c r="AV36">
        <f t="shared" si="31"/>
        <v>0</v>
      </c>
      <c r="AW36">
        <f t="shared" si="12"/>
        <v>99.393999999999991</v>
      </c>
      <c r="AY36">
        <f t="shared" si="32"/>
        <v>0.92243675099866851</v>
      </c>
      <c r="AZ36">
        <f t="shared" si="32"/>
        <v>8.3890516615330686E-4</v>
      </c>
      <c r="BA36">
        <f t="shared" si="33"/>
        <v>6.4966653589643E-2</v>
      </c>
      <c r="BB36">
        <f t="shared" si="33"/>
        <v>4.0397394565431935E-3</v>
      </c>
      <c r="BC36">
        <f t="shared" si="25"/>
        <v>8.8539056845387237E-2</v>
      </c>
      <c r="BD36">
        <f t="shared" si="26"/>
        <v>0</v>
      </c>
      <c r="BE36">
        <f t="shared" si="34"/>
        <v>0.81097845396532386</v>
      </c>
      <c r="BF36">
        <f t="shared" si="34"/>
        <v>1.7778998313045899E-2</v>
      </c>
      <c r="BG36">
        <f t="shared" si="34"/>
        <v>2.1004434896119677E-3</v>
      </c>
      <c r="BH36">
        <f t="shared" si="34"/>
        <v>1.1112182164813742E-3</v>
      </c>
      <c r="BI36">
        <f t="shared" si="35"/>
        <v>3.8722855681530327E-4</v>
      </c>
      <c r="BJ36">
        <f t="shared" si="35"/>
        <v>0</v>
      </c>
      <c r="BK36">
        <f t="shared" si="19"/>
        <v>1.9131774485976736</v>
      </c>
      <c r="BL36">
        <f t="shared" si="27"/>
        <v>2.0900369184661174</v>
      </c>
    </row>
    <row r="37" spans="1:64" x14ac:dyDescent="0.2">
      <c r="A37" s="21" t="s">
        <v>1704</v>
      </c>
      <c r="C37" s="22">
        <v>55.526000000000003</v>
      </c>
      <c r="D37" s="22">
        <v>0.08</v>
      </c>
      <c r="E37" s="22">
        <v>3.5310000000000001</v>
      </c>
      <c r="F37" s="22">
        <v>0.29299999999999998</v>
      </c>
      <c r="G37" s="22">
        <v>6.7389999999999999</v>
      </c>
      <c r="H37" s="22">
        <v>33.191000000000003</v>
      </c>
      <c r="I37" s="22">
        <v>0.99399999999999999</v>
      </c>
      <c r="J37" s="22">
        <v>0.16400000000000001</v>
      </c>
      <c r="K37" s="22">
        <v>8.5999999999999993E-2</v>
      </c>
      <c r="L37" s="22">
        <v>1.9E-2</v>
      </c>
      <c r="N37">
        <f t="shared" si="0"/>
        <v>100.623</v>
      </c>
      <c r="Q37" s="16">
        <v>12</v>
      </c>
      <c r="R37" s="16">
        <v>4</v>
      </c>
      <c r="S37" s="17">
        <v>0</v>
      </c>
      <c r="U37" s="18">
        <f t="shared" si="21"/>
        <v>1.9128747171190446</v>
      </c>
      <c r="V37" s="18">
        <f t="shared" si="21"/>
        <v>2.0732330118805025E-3</v>
      </c>
      <c r="W37" s="18">
        <f t="shared" si="21"/>
        <v>0.14335668465660581</v>
      </c>
      <c r="X37" s="18">
        <f t="shared" si="21"/>
        <v>7.9799958095872307E-3</v>
      </c>
      <c r="Y37" s="18">
        <f t="shared" si="22"/>
        <v>0</v>
      </c>
      <c r="Z37" s="18">
        <f t="shared" si="23"/>
        <v>0.19414446544792019</v>
      </c>
      <c r="AA37" s="18">
        <f t="shared" si="24"/>
        <v>1.7044644173718688</v>
      </c>
      <c r="AB37" s="18">
        <f t="shared" si="24"/>
        <v>3.6687538732289471E-2</v>
      </c>
      <c r="AC37" s="18">
        <f t="shared" si="24"/>
        <v>4.7850738374967073E-3</v>
      </c>
      <c r="AD37" s="18">
        <f t="shared" si="24"/>
        <v>2.3830863189807025E-3</v>
      </c>
      <c r="AE37" s="18">
        <f t="shared" si="24"/>
        <v>1.2689946606063178E-3</v>
      </c>
      <c r="AF37" s="18">
        <f t="shared" si="24"/>
        <v>0</v>
      </c>
      <c r="AG37" s="18">
        <f t="shared" si="5"/>
        <v>4.0100182069662802</v>
      </c>
      <c r="AH37" s="18">
        <f t="shared" si="6"/>
        <v>0.89774383381184886</v>
      </c>
      <c r="AI37" s="19">
        <f t="shared" si="7"/>
        <v>0</v>
      </c>
      <c r="AK37">
        <f t="shared" si="30"/>
        <v>55.526000000000003</v>
      </c>
      <c r="AL37">
        <f t="shared" si="30"/>
        <v>0.08</v>
      </c>
      <c r="AM37">
        <f t="shared" si="30"/>
        <v>3.5310000000000001</v>
      </c>
      <c r="AN37">
        <f t="shared" si="30"/>
        <v>0.29299999999999998</v>
      </c>
      <c r="AO37">
        <f t="shared" si="9"/>
        <v>0</v>
      </c>
      <c r="AP37">
        <f t="shared" si="10"/>
        <v>6.738999999999999</v>
      </c>
      <c r="AQ37">
        <f t="shared" si="31"/>
        <v>33.191000000000003</v>
      </c>
      <c r="AR37">
        <f t="shared" si="31"/>
        <v>0.99399999999999999</v>
      </c>
      <c r="AS37">
        <f t="shared" si="31"/>
        <v>0.16400000000000001</v>
      </c>
      <c r="AT37">
        <f t="shared" si="31"/>
        <v>8.5999999999999993E-2</v>
      </c>
      <c r="AU37">
        <f t="shared" si="31"/>
        <v>1.9E-2</v>
      </c>
      <c r="AV37">
        <f t="shared" si="31"/>
        <v>0</v>
      </c>
      <c r="AW37">
        <f t="shared" si="12"/>
        <v>100.623</v>
      </c>
      <c r="AY37">
        <f t="shared" si="32"/>
        <v>0.92420106524633827</v>
      </c>
      <c r="AZ37">
        <f t="shared" si="32"/>
        <v>1.0016778103323065E-3</v>
      </c>
      <c r="BA37">
        <f t="shared" si="33"/>
        <v>6.9262455865045119E-2</v>
      </c>
      <c r="BB37">
        <f t="shared" si="33"/>
        <v>3.8555168103164678E-3</v>
      </c>
      <c r="BC37">
        <f t="shared" si="25"/>
        <v>9.3800456544735816E-2</v>
      </c>
      <c r="BD37">
        <f t="shared" si="26"/>
        <v>0</v>
      </c>
      <c r="BE37">
        <f t="shared" si="34"/>
        <v>0.82350810333363111</v>
      </c>
      <c r="BF37">
        <f t="shared" si="34"/>
        <v>1.7725500825644558E-2</v>
      </c>
      <c r="BG37">
        <f t="shared" si="34"/>
        <v>2.3118975321903541E-3</v>
      </c>
      <c r="BH37">
        <f t="shared" si="34"/>
        <v>1.1513827303300985E-3</v>
      </c>
      <c r="BI37">
        <f t="shared" si="35"/>
        <v>6.1311188162423017E-4</v>
      </c>
      <c r="BJ37">
        <f t="shared" si="35"/>
        <v>0</v>
      </c>
      <c r="BK37">
        <f t="shared" si="19"/>
        <v>1.9374311685801882</v>
      </c>
      <c r="BL37">
        <f t="shared" si="27"/>
        <v>2.0697603465856029</v>
      </c>
    </row>
    <row r="38" spans="1:64" x14ac:dyDescent="0.2">
      <c r="A38" s="21" t="s">
        <v>1705</v>
      </c>
      <c r="C38" s="22">
        <v>55.335000000000001</v>
      </c>
      <c r="D38" s="22">
        <v>8.5000000000000006E-2</v>
      </c>
      <c r="E38" s="22">
        <v>3.8159999999999998</v>
      </c>
      <c r="F38" s="22">
        <v>0.35499999999999998</v>
      </c>
      <c r="G38" s="22">
        <v>6.6639999999999997</v>
      </c>
      <c r="H38" s="22">
        <v>32.884</v>
      </c>
      <c r="I38" s="22">
        <v>1</v>
      </c>
      <c r="J38" s="22">
        <v>0.16600000000000001</v>
      </c>
      <c r="K38" s="22">
        <v>8.3000000000000004E-2</v>
      </c>
      <c r="L38" s="22">
        <v>1.4999999999999999E-2</v>
      </c>
      <c r="N38">
        <f t="shared" si="0"/>
        <v>100.40299999999999</v>
      </c>
      <c r="Q38" s="16">
        <v>12</v>
      </c>
      <c r="R38" s="16">
        <v>4</v>
      </c>
      <c r="S38" s="17">
        <v>0</v>
      </c>
      <c r="U38" s="18">
        <f t="shared" si="21"/>
        <v>1.9097560665024873</v>
      </c>
      <c r="V38" s="18">
        <f t="shared" si="21"/>
        <v>2.2068097795656691E-3</v>
      </c>
      <c r="W38" s="18">
        <f t="shared" si="21"/>
        <v>0.15520883635240701</v>
      </c>
      <c r="X38" s="18">
        <f t="shared" si="21"/>
        <v>9.6861511474750379E-3</v>
      </c>
      <c r="Y38" s="18">
        <f t="shared" si="22"/>
        <v>0</v>
      </c>
      <c r="Z38" s="18">
        <f t="shared" si="23"/>
        <v>0.19233237398551964</v>
      </c>
      <c r="AA38" s="18">
        <f t="shared" si="24"/>
        <v>1.6917652000934571</v>
      </c>
      <c r="AB38" s="18">
        <f t="shared" si="24"/>
        <v>3.6976009388450658E-2</v>
      </c>
      <c r="AC38" s="18">
        <f t="shared" si="24"/>
        <v>4.8522227461686484E-3</v>
      </c>
      <c r="AD38" s="18">
        <f t="shared" si="24"/>
        <v>2.3041314948299154E-3</v>
      </c>
      <c r="AE38" s="18">
        <f t="shared" si="24"/>
        <v>1.0036569552928027E-3</v>
      </c>
      <c r="AF38" s="18">
        <f t="shared" si="24"/>
        <v>0</v>
      </c>
      <c r="AG38" s="18">
        <f t="shared" si="5"/>
        <v>4.0060914584456535</v>
      </c>
      <c r="AH38" s="18">
        <f t="shared" si="6"/>
        <v>0.89791803957948435</v>
      </c>
      <c r="AI38" s="19">
        <f t="shared" si="7"/>
        <v>0</v>
      </c>
      <c r="AK38">
        <f t="shared" si="30"/>
        <v>55.335000000000001</v>
      </c>
      <c r="AL38">
        <f t="shared" si="30"/>
        <v>8.5000000000000006E-2</v>
      </c>
      <c r="AM38">
        <f t="shared" si="30"/>
        <v>3.8159999999999998</v>
      </c>
      <c r="AN38">
        <f t="shared" si="30"/>
        <v>0.35499999999999998</v>
      </c>
      <c r="AO38">
        <f t="shared" si="9"/>
        <v>0</v>
      </c>
      <c r="AP38">
        <f t="shared" si="10"/>
        <v>6.6639999999999997</v>
      </c>
      <c r="AQ38">
        <f t="shared" si="31"/>
        <v>32.884</v>
      </c>
      <c r="AR38">
        <f t="shared" si="31"/>
        <v>1</v>
      </c>
      <c r="AS38">
        <f t="shared" si="31"/>
        <v>0.16600000000000001</v>
      </c>
      <c r="AT38">
        <f t="shared" si="31"/>
        <v>8.3000000000000004E-2</v>
      </c>
      <c r="AU38">
        <f t="shared" si="31"/>
        <v>1.4999999999999999E-2</v>
      </c>
      <c r="AV38">
        <f t="shared" si="31"/>
        <v>0</v>
      </c>
      <c r="AW38">
        <f t="shared" si="12"/>
        <v>100.40299999999999</v>
      </c>
      <c r="AY38">
        <f t="shared" si="32"/>
        <v>0.92102197070572578</v>
      </c>
      <c r="AZ38">
        <f t="shared" si="32"/>
        <v>1.0642826734780758E-3</v>
      </c>
      <c r="BA38">
        <f t="shared" si="33"/>
        <v>7.4852883483719101E-2</v>
      </c>
      <c r="BB38">
        <f t="shared" si="33"/>
        <v>4.6713599578919662E-3</v>
      </c>
      <c r="BC38">
        <f t="shared" si="25"/>
        <v>9.2756528032960306E-2</v>
      </c>
      <c r="BD38">
        <f t="shared" si="26"/>
        <v>0</v>
      </c>
      <c r="BE38">
        <f t="shared" si="34"/>
        <v>0.81589106896517505</v>
      </c>
      <c r="BF38">
        <f t="shared" si="34"/>
        <v>1.783249580044724E-2</v>
      </c>
      <c r="BG38">
        <f t="shared" si="34"/>
        <v>2.3400914045341387E-3</v>
      </c>
      <c r="BH38">
        <f t="shared" si="34"/>
        <v>1.1112182164813742E-3</v>
      </c>
      <c r="BI38">
        <f t="shared" si="35"/>
        <v>4.8403569601912906E-4</v>
      </c>
      <c r="BJ38">
        <f t="shared" si="35"/>
        <v>0</v>
      </c>
      <c r="BK38">
        <f t="shared" si="19"/>
        <v>1.9320259349364322</v>
      </c>
      <c r="BL38">
        <f t="shared" si="27"/>
        <v>2.0735184688799029</v>
      </c>
    </row>
    <row r="39" spans="1:64" x14ac:dyDescent="0.2">
      <c r="A39" t="s">
        <v>69</v>
      </c>
      <c r="C39" s="1">
        <f>AVERAGE(C34:C38)</f>
        <v>55.282399999999996</v>
      </c>
      <c r="D39" s="22">
        <f t="shared" ref="D39:L39" si="38">AVERAGE(D34:D38)</f>
        <v>8.1200000000000008E-2</v>
      </c>
      <c r="E39" s="22">
        <f t="shared" si="38"/>
        <v>3.5951999999999997</v>
      </c>
      <c r="F39" s="22">
        <f t="shared" si="38"/>
        <v>0.33219999999999994</v>
      </c>
      <c r="G39" s="22">
        <f t="shared" si="38"/>
        <v>6.6570000000000009</v>
      </c>
      <c r="H39" s="22">
        <f t="shared" si="38"/>
        <v>32.8904</v>
      </c>
      <c r="I39" s="22">
        <f t="shared" si="38"/>
        <v>0.99819999999999998</v>
      </c>
      <c r="J39" s="22">
        <f t="shared" si="38"/>
        <v>0.1608</v>
      </c>
      <c r="K39" s="22">
        <f t="shared" si="38"/>
        <v>8.6599999999999996E-2</v>
      </c>
      <c r="L39" s="22">
        <f t="shared" si="38"/>
        <v>1.8200000000000001E-2</v>
      </c>
      <c r="N39">
        <f t="shared" si="0"/>
        <v>100.10219999999998</v>
      </c>
      <c r="Q39" s="16">
        <v>12</v>
      </c>
      <c r="R39" s="16">
        <v>4</v>
      </c>
      <c r="S39" s="17">
        <v>0</v>
      </c>
      <c r="U39" s="18">
        <f t="shared" si="21"/>
        <v>1.9137190095058283</v>
      </c>
      <c r="V39" s="18">
        <f t="shared" si="21"/>
        <v>2.1145370607556732E-3</v>
      </c>
      <c r="W39" s="18">
        <f t="shared" si="21"/>
        <v>0.14667105970718561</v>
      </c>
      <c r="X39" s="18">
        <f t="shared" si="21"/>
        <v>9.0915056850529481E-3</v>
      </c>
      <c r="Y39" s="18">
        <f t="shared" si="22"/>
        <v>0</v>
      </c>
      <c r="Z39" s="18">
        <f t="shared" si="23"/>
        <v>0.19271222186683612</v>
      </c>
      <c r="AA39" s="18">
        <f t="shared" si="24"/>
        <v>1.6972190618007488</v>
      </c>
      <c r="AB39" s="18">
        <f t="shared" si="24"/>
        <v>3.7021234950033004E-2</v>
      </c>
      <c r="AC39" s="18">
        <f t="shared" si="24"/>
        <v>4.714460307375822E-3</v>
      </c>
      <c r="AD39" s="18">
        <f t="shared" si="24"/>
        <v>2.4113505903839705E-3</v>
      </c>
      <c r="AE39" s="18">
        <f t="shared" si="24"/>
        <v>1.2214585261947953E-3</v>
      </c>
      <c r="AF39" s="18">
        <f t="shared" si="24"/>
        <v>0</v>
      </c>
      <c r="AG39" s="18">
        <f t="shared" si="5"/>
        <v>4.0068959000003952</v>
      </c>
      <c r="AH39" s="18">
        <f t="shared" si="6"/>
        <v>0.89803215411469339</v>
      </c>
      <c r="AI39" s="19">
        <f t="shared" si="7"/>
        <v>0</v>
      </c>
      <c r="AK39">
        <f t="shared" si="30"/>
        <v>55.282399999999996</v>
      </c>
      <c r="AL39">
        <f t="shared" si="30"/>
        <v>8.1200000000000008E-2</v>
      </c>
      <c r="AM39">
        <f t="shared" si="30"/>
        <v>3.5951999999999997</v>
      </c>
      <c r="AN39">
        <f t="shared" si="30"/>
        <v>0.33219999999999994</v>
      </c>
      <c r="AO39">
        <f t="shared" si="9"/>
        <v>0</v>
      </c>
      <c r="AP39">
        <f t="shared" si="10"/>
        <v>6.6570000000000009</v>
      </c>
      <c r="AQ39">
        <f t="shared" si="31"/>
        <v>32.8904</v>
      </c>
      <c r="AR39">
        <f t="shared" si="31"/>
        <v>0.99819999999999998</v>
      </c>
      <c r="AS39">
        <f t="shared" si="31"/>
        <v>0.1608</v>
      </c>
      <c r="AT39">
        <f t="shared" si="31"/>
        <v>8.6599999999999996E-2</v>
      </c>
      <c r="AU39">
        <f t="shared" si="31"/>
        <v>1.8200000000000001E-2</v>
      </c>
      <c r="AV39">
        <f t="shared" si="31"/>
        <v>0</v>
      </c>
      <c r="AW39">
        <f t="shared" si="12"/>
        <v>100.10219999999998</v>
      </c>
      <c r="AY39">
        <f t="shared" si="32"/>
        <v>0.92014647137150463</v>
      </c>
      <c r="AZ39">
        <f t="shared" si="32"/>
        <v>1.0167029774872914E-3</v>
      </c>
      <c r="BA39">
        <f t="shared" si="33"/>
        <v>7.0521773244409572E-2</v>
      </c>
      <c r="BB39">
        <f t="shared" si="33"/>
        <v>4.3713402197512984E-3</v>
      </c>
      <c r="BC39">
        <f t="shared" si="25"/>
        <v>9.2659094705194608E-2</v>
      </c>
      <c r="BD39">
        <f t="shared" si="26"/>
        <v>0</v>
      </c>
      <c r="BE39">
        <f t="shared" si="34"/>
        <v>0.81604986056112983</v>
      </c>
      <c r="BF39">
        <f t="shared" si="34"/>
        <v>1.7800397308006435E-2</v>
      </c>
      <c r="BG39">
        <f t="shared" si="34"/>
        <v>2.2667873364402981E-3</v>
      </c>
      <c r="BH39">
        <f t="shared" si="34"/>
        <v>1.1594156330998434E-3</v>
      </c>
      <c r="BI39">
        <f t="shared" si="35"/>
        <v>5.8729664450320998E-4</v>
      </c>
      <c r="BJ39">
        <f t="shared" si="35"/>
        <v>0</v>
      </c>
      <c r="BK39">
        <f t="shared" si="19"/>
        <v>1.9265791400015273</v>
      </c>
      <c r="BL39">
        <f t="shared" si="27"/>
        <v>2.0797982376146869</v>
      </c>
    </row>
    <row r="40" spans="1:64" x14ac:dyDescent="0.2">
      <c r="A40" t="s">
        <v>80</v>
      </c>
      <c r="C40" s="1">
        <f>_xlfn.STDEV.S(C34:C38)</f>
        <v>0.27644764422942719</v>
      </c>
      <c r="D40" s="22">
        <f t="shared" ref="D40:L40" si="39">_xlfn.STDEV.S(D34:D38)</f>
        <v>1.1476062042355828E-2</v>
      </c>
      <c r="E40" s="22">
        <f t="shared" si="39"/>
        <v>0.32292212683555777</v>
      </c>
      <c r="F40" s="22">
        <f t="shared" si="39"/>
        <v>7.4143104871592799E-2</v>
      </c>
      <c r="G40" s="22">
        <f t="shared" si="39"/>
        <v>0.17020135134598674</v>
      </c>
      <c r="H40" s="22">
        <f t="shared" si="39"/>
        <v>0.18453807195264701</v>
      </c>
      <c r="I40" s="22">
        <f t="shared" si="39"/>
        <v>3.0331501776206232E-3</v>
      </c>
      <c r="J40" s="22">
        <f t="shared" si="39"/>
        <v>6.9785385289471667E-3</v>
      </c>
      <c r="K40" s="22">
        <f t="shared" si="39"/>
        <v>3.7815340802378043E-3</v>
      </c>
      <c r="L40" s="22">
        <f t="shared" si="39"/>
        <v>6.0580524923443861E-3</v>
      </c>
      <c r="N40">
        <f t="shared" si="0"/>
        <v>1.0595796365567174</v>
      </c>
      <c r="Q40" s="16">
        <v>12</v>
      </c>
      <c r="R40" s="16">
        <v>4</v>
      </c>
      <c r="S40" s="17">
        <v>0</v>
      </c>
      <c r="U40" s="18">
        <f t="shared" si="21"/>
        <v>0.99655462887321256</v>
      </c>
      <c r="V40" s="18">
        <f t="shared" si="21"/>
        <v>3.1120681220604619E-2</v>
      </c>
      <c r="W40" s="18">
        <f t="shared" si="21"/>
        <v>1.3718799671105484</v>
      </c>
      <c r="X40" s="18">
        <f t="shared" si="21"/>
        <v>0.21130213777117926</v>
      </c>
      <c r="Y40" s="18">
        <f t="shared" si="22"/>
        <v>0</v>
      </c>
      <c r="Z40" s="18">
        <f t="shared" si="23"/>
        <v>0.51308656275036757</v>
      </c>
      <c r="AA40" s="18">
        <f t="shared" si="24"/>
        <v>0.99163457279190936</v>
      </c>
      <c r="AB40" s="18">
        <f t="shared" si="24"/>
        <v>1.1714511563412884E-2</v>
      </c>
      <c r="AC40" s="18">
        <f t="shared" si="24"/>
        <v>2.1306266518066174E-2</v>
      </c>
      <c r="AD40" s="18">
        <f t="shared" si="24"/>
        <v>1.0964969297199128E-2</v>
      </c>
      <c r="AE40" s="18">
        <f t="shared" si="24"/>
        <v>4.2338679137637628E-2</v>
      </c>
      <c r="AF40" s="18">
        <f t="shared" si="24"/>
        <v>0</v>
      </c>
      <c r="AG40" s="18">
        <f t="shared" si="5"/>
        <v>4.2019029770341376</v>
      </c>
      <c r="AH40" s="18">
        <f t="shared" si="6"/>
        <v>0.65901551415009563</v>
      </c>
      <c r="AI40" s="19">
        <f t="shared" si="7"/>
        <v>0</v>
      </c>
      <c r="AK40">
        <f t="shared" si="30"/>
        <v>0.27644764422942719</v>
      </c>
      <c r="AL40">
        <f t="shared" si="30"/>
        <v>1.1476062042355828E-2</v>
      </c>
      <c r="AM40">
        <f t="shared" si="30"/>
        <v>0.32292212683555777</v>
      </c>
      <c r="AN40">
        <f t="shared" si="30"/>
        <v>7.4143104871592799E-2</v>
      </c>
      <c r="AO40">
        <f t="shared" si="9"/>
        <v>0</v>
      </c>
      <c r="AP40">
        <f t="shared" si="10"/>
        <v>0.17020135134598674</v>
      </c>
      <c r="AQ40">
        <f t="shared" si="31"/>
        <v>0.18453807195264701</v>
      </c>
      <c r="AR40">
        <f t="shared" si="31"/>
        <v>3.0331501776206232E-3</v>
      </c>
      <c r="AS40">
        <f t="shared" si="31"/>
        <v>6.9785385289471667E-3</v>
      </c>
      <c r="AT40">
        <f t="shared" si="31"/>
        <v>3.7815340802378043E-3</v>
      </c>
      <c r="AU40">
        <f t="shared" si="31"/>
        <v>6.0580524923443861E-3</v>
      </c>
      <c r="AV40">
        <f t="shared" si="31"/>
        <v>0</v>
      </c>
      <c r="AW40">
        <f t="shared" si="12"/>
        <v>1.0595796365567174</v>
      </c>
      <c r="AY40">
        <f t="shared" si="32"/>
        <v>4.6013256363087087E-3</v>
      </c>
      <c r="AZ40">
        <f t="shared" si="32"/>
        <v>1.4369145872280856E-4</v>
      </c>
      <c r="BA40">
        <f t="shared" si="33"/>
        <v>6.3342904440085871E-3</v>
      </c>
      <c r="BB40">
        <f t="shared" si="33"/>
        <v>9.7563135563646019E-4</v>
      </c>
      <c r="BC40">
        <f t="shared" si="25"/>
        <v>2.3690405788372969E-3</v>
      </c>
      <c r="BD40">
        <f t="shared" si="26"/>
        <v>0</v>
      </c>
      <c r="BE40">
        <f t="shared" si="34"/>
        <v>4.5786085874655619E-3</v>
      </c>
      <c r="BF40">
        <f t="shared" si="34"/>
        <v>5.4088637804545562E-5</v>
      </c>
      <c r="BG40">
        <f t="shared" si="34"/>
        <v>9.8376012215660105E-5</v>
      </c>
      <c r="BH40">
        <f t="shared" si="34"/>
        <v>5.0627825978378157E-5</v>
      </c>
      <c r="BI40">
        <f t="shared" si="35"/>
        <v>1.954875769768223E-4</v>
      </c>
      <c r="BJ40">
        <f t="shared" si="35"/>
        <v>0</v>
      </c>
      <c r="BK40">
        <f t="shared" si="19"/>
        <v>1.9401168113954828E-2</v>
      </c>
      <c r="BL40">
        <f t="shared" si="27"/>
        <v>216.5798962389178</v>
      </c>
    </row>
    <row r="41" spans="1:64" x14ac:dyDescent="0.2">
      <c r="N41">
        <f t="shared" si="0"/>
        <v>0</v>
      </c>
      <c r="Q41" s="16">
        <v>12</v>
      </c>
      <c r="R41" s="16">
        <v>4</v>
      </c>
      <c r="S41" s="17">
        <v>0</v>
      </c>
      <c r="U41" s="18" t="str">
        <f t="shared" si="21"/>
        <v>NA</v>
      </c>
      <c r="V41" s="18" t="str">
        <f t="shared" si="21"/>
        <v>NA</v>
      </c>
      <c r="W41" s="18" t="str">
        <f t="shared" si="21"/>
        <v>NA</v>
      </c>
      <c r="X41" s="18" t="str">
        <f t="shared" si="21"/>
        <v>NA</v>
      </c>
      <c r="Y41" s="18" t="str">
        <f t="shared" si="22"/>
        <v>NA</v>
      </c>
      <c r="Z41" s="18" t="str">
        <f t="shared" si="23"/>
        <v>NA</v>
      </c>
      <c r="AA41" s="18" t="str">
        <f t="shared" si="24"/>
        <v>NA</v>
      </c>
      <c r="AB41" s="18" t="str">
        <f t="shared" si="24"/>
        <v>NA</v>
      </c>
      <c r="AC41" s="18" t="str">
        <f t="shared" si="24"/>
        <v>NA</v>
      </c>
      <c r="AD41" s="18" t="str">
        <f t="shared" si="24"/>
        <v>NA</v>
      </c>
      <c r="AE41" s="18" t="str">
        <f t="shared" si="24"/>
        <v>NA</v>
      </c>
      <c r="AF41" s="18" t="str">
        <f t="shared" si="24"/>
        <v>NA</v>
      </c>
      <c r="AG41" s="18">
        <f t="shared" si="5"/>
        <v>0</v>
      </c>
      <c r="AH41" s="18" t="str">
        <f t="shared" si="6"/>
        <v>NA</v>
      </c>
      <c r="AI41" s="19" t="str">
        <f t="shared" si="7"/>
        <v>NA</v>
      </c>
      <c r="AK41">
        <f t="shared" si="30"/>
        <v>0</v>
      </c>
      <c r="AL41">
        <f t="shared" si="30"/>
        <v>0</v>
      </c>
      <c r="AM41">
        <f t="shared" si="30"/>
        <v>0</v>
      </c>
      <c r="AN41">
        <f t="shared" si="30"/>
        <v>0</v>
      </c>
      <c r="AO41">
        <f t="shared" si="9"/>
        <v>0</v>
      </c>
      <c r="AP41">
        <f t="shared" si="10"/>
        <v>0</v>
      </c>
      <c r="AQ41">
        <f t="shared" si="31"/>
        <v>0</v>
      </c>
      <c r="AR41">
        <f t="shared" si="31"/>
        <v>0</v>
      </c>
      <c r="AS41">
        <f t="shared" si="31"/>
        <v>0</v>
      </c>
      <c r="AT41">
        <f t="shared" si="31"/>
        <v>0</v>
      </c>
      <c r="AU41">
        <f t="shared" si="31"/>
        <v>0</v>
      </c>
      <c r="AV41">
        <f t="shared" si="31"/>
        <v>0</v>
      </c>
      <c r="AW41">
        <f t="shared" si="12"/>
        <v>0</v>
      </c>
      <c r="AY41">
        <f t="shared" si="32"/>
        <v>0</v>
      </c>
      <c r="AZ41">
        <f t="shared" si="32"/>
        <v>0</v>
      </c>
      <c r="BA41">
        <f t="shared" si="33"/>
        <v>0</v>
      </c>
      <c r="BB41">
        <f t="shared" si="33"/>
        <v>0</v>
      </c>
      <c r="BC41">
        <f t="shared" si="25"/>
        <v>0</v>
      </c>
      <c r="BD41">
        <f t="shared" si="26"/>
        <v>0</v>
      </c>
      <c r="BE41">
        <f t="shared" si="34"/>
        <v>0</v>
      </c>
      <c r="BF41">
        <f t="shared" si="34"/>
        <v>0</v>
      </c>
      <c r="BG41">
        <f t="shared" si="34"/>
        <v>0</v>
      </c>
      <c r="BH41">
        <f t="shared" si="34"/>
        <v>0</v>
      </c>
      <c r="BI41">
        <f t="shared" si="35"/>
        <v>0</v>
      </c>
      <c r="BJ41">
        <f t="shared" si="35"/>
        <v>0</v>
      </c>
      <c r="BK41">
        <f t="shared" si="19"/>
        <v>0</v>
      </c>
      <c r="BL41" t="str">
        <f t="shared" si="27"/>
        <v>NA</v>
      </c>
    </row>
    <row r="42" spans="1:64" x14ac:dyDescent="0.2">
      <c r="A42" t="s">
        <v>169</v>
      </c>
      <c r="N42">
        <f t="shared" si="0"/>
        <v>0</v>
      </c>
      <c r="Q42" s="16">
        <v>12</v>
      </c>
      <c r="R42" s="16">
        <v>4</v>
      </c>
      <c r="S42" s="17">
        <v>0</v>
      </c>
      <c r="U42" s="18" t="str">
        <f t="shared" si="21"/>
        <v>NA</v>
      </c>
      <c r="V42" s="18" t="str">
        <f t="shared" si="21"/>
        <v>NA</v>
      </c>
      <c r="W42" s="18" t="str">
        <f t="shared" si="21"/>
        <v>NA</v>
      </c>
      <c r="X42" s="18" t="str">
        <f t="shared" si="21"/>
        <v>NA</v>
      </c>
      <c r="Y42" s="18" t="str">
        <f t="shared" si="22"/>
        <v>NA</v>
      </c>
      <c r="Z42" s="18" t="str">
        <f t="shared" si="23"/>
        <v>NA</v>
      </c>
      <c r="AA42" s="18" t="str">
        <f t="shared" si="24"/>
        <v>NA</v>
      </c>
      <c r="AB42" s="18" t="str">
        <f t="shared" si="24"/>
        <v>NA</v>
      </c>
      <c r="AC42" s="18" t="str">
        <f t="shared" si="24"/>
        <v>NA</v>
      </c>
      <c r="AD42" s="18" t="str">
        <f t="shared" si="24"/>
        <v>NA</v>
      </c>
      <c r="AE42" s="18" t="str">
        <f t="shared" si="24"/>
        <v>NA</v>
      </c>
      <c r="AF42" s="18" t="str">
        <f t="shared" si="24"/>
        <v>NA</v>
      </c>
      <c r="AG42" s="18">
        <f t="shared" si="5"/>
        <v>0</v>
      </c>
      <c r="AH42" s="18" t="str">
        <f t="shared" si="6"/>
        <v>NA</v>
      </c>
      <c r="AI42" s="19" t="str">
        <f t="shared" si="7"/>
        <v>NA</v>
      </c>
      <c r="AK42">
        <f t="shared" si="30"/>
        <v>0</v>
      </c>
      <c r="AL42">
        <f t="shared" si="30"/>
        <v>0</v>
      </c>
      <c r="AM42">
        <f t="shared" si="30"/>
        <v>0</v>
      </c>
      <c r="AN42">
        <f t="shared" si="30"/>
        <v>0</v>
      </c>
      <c r="AO42">
        <f t="shared" si="9"/>
        <v>0</v>
      </c>
      <c r="AP42">
        <f t="shared" si="10"/>
        <v>0</v>
      </c>
      <c r="AQ42">
        <f t="shared" si="31"/>
        <v>0</v>
      </c>
      <c r="AR42">
        <f t="shared" si="31"/>
        <v>0</v>
      </c>
      <c r="AS42">
        <f t="shared" si="31"/>
        <v>0</v>
      </c>
      <c r="AT42">
        <f t="shared" si="31"/>
        <v>0</v>
      </c>
      <c r="AU42">
        <f t="shared" si="31"/>
        <v>0</v>
      </c>
      <c r="AV42">
        <f t="shared" si="31"/>
        <v>0</v>
      </c>
      <c r="AW42">
        <f t="shared" si="12"/>
        <v>0</v>
      </c>
      <c r="AY42">
        <f t="shared" si="32"/>
        <v>0</v>
      </c>
      <c r="AZ42">
        <f t="shared" si="32"/>
        <v>0</v>
      </c>
      <c r="BA42">
        <f t="shared" si="33"/>
        <v>0</v>
      </c>
      <c r="BB42">
        <f t="shared" si="33"/>
        <v>0</v>
      </c>
      <c r="BC42">
        <f t="shared" si="25"/>
        <v>0</v>
      </c>
      <c r="BD42">
        <f t="shared" si="26"/>
        <v>0</v>
      </c>
      <c r="BE42">
        <f t="shared" si="34"/>
        <v>0</v>
      </c>
      <c r="BF42">
        <f t="shared" si="34"/>
        <v>0</v>
      </c>
      <c r="BG42">
        <f t="shared" si="34"/>
        <v>0</v>
      </c>
      <c r="BH42">
        <f t="shared" si="34"/>
        <v>0</v>
      </c>
      <c r="BI42">
        <f t="shared" si="35"/>
        <v>0</v>
      </c>
      <c r="BJ42">
        <f t="shared" si="35"/>
        <v>0</v>
      </c>
      <c r="BK42">
        <f t="shared" si="19"/>
        <v>0</v>
      </c>
      <c r="BL42" t="str">
        <f t="shared" si="27"/>
        <v>NA</v>
      </c>
    </row>
    <row r="43" spans="1:64" x14ac:dyDescent="0.2">
      <c r="A43" s="21" t="s">
        <v>1706</v>
      </c>
      <c r="B43" s="21"/>
      <c r="C43" s="22">
        <v>52.529000000000003</v>
      </c>
      <c r="D43" s="22">
        <v>0.23300000000000001</v>
      </c>
      <c r="E43" s="22">
        <v>3.7029999999999998</v>
      </c>
      <c r="F43" s="22">
        <v>0.47799999999999998</v>
      </c>
      <c r="G43" s="22">
        <v>3.0819999999999999</v>
      </c>
      <c r="H43" s="22">
        <v>16.95</v>
      </c>
      <c r="I43" s="22">
        <v>22.238</v>
      </c>
      <c r="J43" s="22">
        <v>0.10299999999999999</v>
      </c>
      <c r="K43" s="22">
        <v>5.7000000000000002E-2</v>
      </c>
      <c r="L43" s="22">
        <v>0.32200000000000001</v>
      </c>
      <c r="M43" s="22">
        <v>0</v>
      </c>
      <c r="N43">
        <f t="shared" si="0"/>
        <v>99.695000000000007</v>
      </c>
      <c r="Q43" s="16">
        <v>12</v>
      </c>
      <c r="R43" s="16">
        <v>4</v>
      </c>
      <c r="S43" s="17">
        <v>0</v>
      </c>
      <c r="U43" s="18">
        <f t="shared" si="21"/>
        <v>1.9143706166758492</v>
      </c>
      <c r="V43" s="18">
        <f t="shared" si="21"/>
        <v>6.3877924652043254E-3</v>
      </c>
      <c r="W43" s="18">
        <f t="shared" si="21"/>
        <v>0.15904158362997775</v>
      </c>
      <c r="X43" s="18">
        <f t="shared" si="21"/>
        <v>1.3772084790219827E-2</v>
      </c>
      <c r="Y43" s="18">
        <f t="shared" si="22"/>
        <v>0</v>
      </c>
      <c r="Z43" s="18">
        <f t="shared" si="23"/>
        <v>9.3928836070556215E-2</v>
      </c>
      <c r="AA43" s="18">
        <f t="shared" si="24"/>
        <v>0.92081853551456738</v>
      </c>
      <c r="AB43" s="18">
        <f t="shared" si="24"/>
        <v>0.86828973520001806</v>
      </c>
      <c r="AC43" s="18">
        <f t="shared" si="24"/>
        <v>3.179206726418974E-3</v>
      </c>
      <c r="AD43" s="18">
        <f t="shared" si="24"/>
        <v>1.6709094920595901E-3</v>
      </c>
      <c r="AE43" s="18">
        <f t="shared" si="24"/>
        <v>2.2750912167952431E-2</v>
      </c>
      <c r="AF43" s="18">
        <f t="shared" si="24"/>
        <v>0</v>
      </c>
      <c r="AG43" s="18">
        <f t="shared" si="5"/>
        <v>4.0042102127328238</v>
      </c>
      <c r="AH43" s="18">
        <f t="shared" si="6"/>
        <v>0.90743623615025359</v>
      </c>
      <c r="AI43" s="19">
        <f t="shared" si="7"/>
        <v>0</v>
      </c>
      <c r="AK43">
        <f t="shared" si="30"/>
        <v>52.529000000000003</v>
      </c>
      <c r="AL43">
        <f t="shared" si="30"/>
        <v>0.23300000000000001</v>
      </c>
      <c r="AM43">
        <f t="shared" si="30"/>
        <v>3.7029999999999998</v>
      </c>
      <c r="AN43">
        <f t="shared" si="30"/>
        <v>0.47799999999999998</v>
      </c>
      <c r="AO43">
        <f t="shared" si="9"/>
        <v>0</v>
      </c>
      <c r="AP43">
        <f t="shared" si="10"/>
        <v>3.0819999999999999</v>
      </c>
      <c r="AQ43">
        <f t="shared" si="31"/>
        <v>16.95</v>
      </c>
      <c r="AR43">
        <f t="shared" si="31"/>
        <v>22.238</v>
      </c>
      <c r="AS43">
        <f t="shared" si="31"/>
        <v>0.10299999999999999</v>
      </c>
      <c r="AT43">
        <f t="shared" si="31"/>
        <v>5.7000000000000002E-2</v>
      </c>
      <c r="AU43">
        <f t="shared" si="31"/>
        <v>0.32200000000000001</v>
      </c>
      <c r="AV43">
        <f t="shared" si="31"/>
        <v>0</v>
      </c>
      <c r="AW43">
        <f t="shared" si="12"/>
        <v>99.695000000000007</v>
      </c>
      <c r="AY43">
        <f t="shared" si="32"/>
        <v>0.87431757656458065</v>
      </c>
      <c r="AZ43">
        <f t="shared" si="32"/>
        <v>2.9173866225928433E-3</v>
      </c>
      <c r="BA43">
        <f t="shared" si="33"/>
        <v>7.2636327971753636E-2</v>
      </c>
      <c r="BB43">
        <f t="shared" si="33"/>
        <v>6.2898874925981967E-3</v>
      </c>
      <c r="BC43">
        <f t="shared" si="25"/>
        <v>4.2898502310561776E-2</v>
      </c>
      <c r="BD43">
        <f t="shared" si="26"/>
        <v>0</v>
      </c>
      <c r="BE43">
        <f t="shared" si="34"/>
        <v>0.42054961741149849</v>
      </c>
      <c r="BF43">
        <f t="shared" si="34"/>
        <v>0.39655904161034572</v>
      </c>
      <c r="BG43">
        <f t="shared" si="34"/>
        <v>1.4519844257049172E-3</v>
      </c>
      <c r="BH43">
        <f t="shared" si="34"/>
        <v>7.6312576312576313E-4</v>
      </c>
      <c r="BI43">
        <f t="shared" si="35"/>
        <v>1.0390632941210638E-2</v>
      </c>
      <c r="BJ43">
        <f t="shared" si="35"/>
        <v>0</v>
      </c>
      <c r="BK43">
        <f t="shared" si="19"/>
        <v>1.8287740831139727</v>
      </c>
      <c r="BL43">
        <f t="shared" si="27"/>
        <v>2.1895597983948867</v>
      </c>
    </row>
    <row r="44" spans="1:64" x14ac:dyDescent="0.2">
      <c r="A44" s="21" t="s">
        <v>1707</v>
      </c>
      <c r="B44" s="21"/>
      <c r="C44" s="22">
        <v>52.652000000000001</v>
      </c>
      <c r="D44" s="22">
        <v>0.23100000000000001</v>
      </c>
      <c r="E44" s="22">
        <v>3.8119999999999998</v>
      </c>
      <c r="F44" s="22">
        <v>0.55700000000000005</v>
      </c>
      <c r="G44" s="22">
        <v>3.2759999999999998</v>
      </c>
      <c r="H44" s="22">
        <v>16.771999999999998</v>
      </c>
      <c r="I44" s="22">
        <v>22.297999999999998</v>
      </c>
      <c r="J44" s="22">
        <v>8.5999999999999993E-2</v>
      </c>
      <c r="K44" s="22">
        <v>4.2999999999999997E-2</v>
      </c>
      <c r="L44" s="22">
        <v>0.33400000000000002</v>
      </c>
      <c r="M44" s="22">
        <v>4.0000000000000001E-3</v>
      </c>
      <c r="N44">
        <f t="shared" si="0"/>
        <v>100.06500000000003</v>
      </c>
      <c r="Q44" s="16">
        <v>12</v>
      </c>
      <c r="R44" s="16">
        <v>4</v>
      </c>
      <c r="S44" s="17">
        <v>0</v>
      </c>
      <c r="U44" s="18">
        <f t="shared" si="21"/>
        <v>1.9132858865742568</v>
      </c>
      <c r="V44" s="18">
        <f t="shared" si="21"/>
        <v>6.3145872064719393E-3</v>
      </c>
      <c r="W44" s="18">
        <f t="shared" si="21"/>
        <v>0.1632480416582956</v>
      </c>
      <c r="X44" s="18">
        <f t="shared" si="21"/>
        <v>1.6001662091603371E-2</v>
      </c>
      <c r="Y44" s="18">
        <f t="shared" si="22"/>
        <v>0</v>
      </c>
      <c r="Z44" s="18">
        <f t="shared" si="23"/>
        <v>9.9551614616777903E-2</v>
      </c>
      <c r="AA44" s="18">
        <f t="shared" si="24"/>
        <v>0.90850498096582155</v>
      </c>
      <c r="AB44" s="18">
        <f t="shared" si="24"/>
        <v>0.86810640565419317</v>
      </c>
      <c r="AC44" s="18">
        <f t="shared" si="24"/>
        <v>2.6467815820562794E-3</v>
      </c>
      <c r="AD44" s="18">
        <f t="shared" si="24"/>
        <v>1.2568534303102781E-3</v>
      </c>
      <c r="AE44" s="18">
        <f t="shared" si="24"/>
        <v>2.3530302892973424E-2</v>
      </c>
      <c r="AF44" s="18">
        <f t="shared" si="24"/>
        <v>1.8541823609649066E-4</v>
      </c>
      <c r="AG44" s="18">
        <f t="shared" si="5"/>
        <v>4.0026325349088578</v>
      </c>
      <c r="AH44" s="18">
        <f t="shared" si="6"/>
        <v>0.90124402235646028</v>
      </c>
      <c r="AI44" s="19">
        <f t="shared" si="7"/>
        <v>0</v>
      </c>
      <c r="AK44">
        <f t="shared" si="30"/>
        <v>52.652000000000001</v>
      </c>
      <c r="AL44">
        <f t="shared" si="30"/>
        <v>0.23100000000000001</v>
      </c>
      <c r="AM44">
        <f t="shared" si="30"/>
        <v>3.8119999999999998</v>
      </c>
      <c r="AN44">
        <f t="shared" si="30"/>
        <v>0.55700000000000005</v>
      </c>
      <c r="AO44">
        <f t="shared" si="9"/>
        <v>0</v>
      </c>
      <c r="AP44">
        <f t="shared" si="10"/>
        <v>3.2759999999999998</v>
      </c>
      <c r="AQ44">
        <f t="shared" si="31"/>
        <v>16.771999999999998</v>
      </c>
      <c r="AR44">
        <f t="shared" si="31"/>
        <v>22.297999999999998</v>
      </c>
      <c r="AS44">
        <f t="shared" si="31"/>
        <v>8.5999999999999993E-2</v>
      </c>
      <c r="AT44">
        <f t="shared" si="31"/>
        <v>4.2999999999999997E-2</v>
      </c>
      <c r="AU44">
        <f t="shared" si="31"/>
        <v>0.33400000000000002</v>
      </c>
      <c r="AV44">
        <f t="shared" si="31"/>
        <v>4.0000000000000001E-3</v>
      </c>
      <c r="AW44">
        <f t="shared" si="12"/>
        <v>100.06500000000003</v>
      </c>
      <c r="AY44">
        <f t="shared" si="32"/>
        <v>0.87636484687083893</v>
      </c>
      <c r="AZ44">
        <f t="shared" si="32"/>
        <v>2.8923446773345355E-3</v>
      </c>
      <c r="BA44">
        <f t="shared" si="33"/>
        <v>7.4774421341702632E-2</v>
      </c>
      <c r="BB44">
        <f t="shared" si="33"/>
        <v>7.3294295677347196E-3</v>
      </c>
      <c r="BC44">
        <f t="shared" si="25"/>
        <v>4.5598797394354434E-2</v>
      </c>
      <c r="BD44">
        <f t="shared" si="26"/>
        <v>0</v>
      </c>
      <c r="BE44">
        <f t="shared" si="34"/>
        <v>0.416133226149006</v>
      </c>
      <c r="BF44">
        <f t="shared" si="34"/>
        <v>0.39762899135837254</v>
      </c>
      <c r="BG44">
        <f t="shared" si="34"/>
        <v>1.2123365107827465E-3</v>
      </c>
      <c r="BH44">
        <f t="shared" si="34"/>
        <v>5.7569136516504927E-4</v>
      </c>
      <c r="BI44">
        <f t="shared" si="35"/>
        <v>1.0777861498025941E-2</v>
      </c>
      <c r="BJ44">
        <f t="shared" si="35"/>
        <v>8.4929296360779653E-5</v>
      </c>
      <c r="BK44">
        <f t="shared" si="19"/>
        <v>1.8333728760296784</v>
      </c>
      <c r="BL44">
        <f t="shared" si="27"/>
        <v>2.1832070209181293</v>
      </c>
    </row>
    <row r="45" spans="1:64" x14ac:dyDescent="0.2">
      <c r="A45" s="21" t="s">
        <v>1708</v>
      </c>
      <c r="B45" s="21"/>
      <c r="C45" s="22">
        <v>53.048000000000002</v>
      </c>
      <c r="D45" s="22">
        <v>0.20200000000000001</v>
      </c>
      <c r="E45" s="22">
        <v>3.798</v>
      </c>
      <c r="F45" s="22">
        <v>0.46</v>
      </c>
      <c r="G45" s="22">
        <v>3.3210000000000002</v>
      </c>
      <c r="H45" s="22">
        <v>16.925000000000001</v>
      </c>
      <c r="I45" s="22">
        <v>22.332000000000001</v>
      </c>
      <c r="J45" s="22">
        <v>9.1999999999999998E-2</v>
      </c>
      <c r="K45" s="22">
        <v>6.2E-2</v>
      </c>
      <c r="L45" s="22">
        <v>0.35399999999999998</v>
      </c>
      <c r="M45" s="22">
        <v>6.0000000000000001E-3</v>
      </c>
      <c r="N45">
        <f t="shared" si="0"/>
        <v>100.60000000000001</v>
      </c>
      <c r="Q45" s="16">
        <v>12</v>
      </c>
      <c r="R45" s="16">
        <v>4</v>
      </c>
      <c r="S45" s="17">
        <v>0</v>
      </c>
      <c r="U45" s="18">
        <f t="shared" si="21"/>
        <v>1.9166281302848724</v>
      </c>
      <c r="V45" s="18">
        <f t="shared" si="21"/>
        <v>5.4902004708829019E-3</v>
      </c>
      <c r="W45" s="18">
        <f t="shared" si="21"/>
        <v>0.16171633725194251</v>
      </c>
      <c r="X45" s="18">
        <f t="shared" si="21"/>
        <v>1.3139280357258103E-2</v>
      </c>
      <c r="Y45" s="18">
        <f t="shared" si="22"/>
        <v>0</v>
      </c>
      <c r="Z45" s="18">
        <f t="shared" si="23"/>
        <v>0.10034070278175734</v>
      </c>
      <c r="AA45" s="18">
        <f t="shared" si="24"/>
        <v>0.91153843230951936</v>
      </c>
      <c r="AB45" s="18">
        <f t="shared" si="24"/>
        <v>0.864447289052243</v>
      </c>
      <c r="AC45" s="18">
        <f t="shared" si="24"/>
        <v>2.8152134438246385E-3</v>
      </c>
      <c r="AD45" s="18">
        <f t="shared" si="24"/>
        <v>1.8018212996517627E-3</v>
      </c>
      <c r="AE45" s="18">
        <f t="shared" si="24"/>
        <v>2.4796373001656147E-2</v>
      </c>
      <c r="AF45" s="18">
        <f t="shared" si="24"/>
        <v>2.7653337372855204E-4</v>
      </c>
      <c r="AG45" s="18">
        <f t="shared" si="5"/>
        <v>4.002990313627337</v>
      </c>
      <c r="AH45" s="18">
        <f t="shared" si="6"/>
        <v>0.90083726474634129</v>
      </c>
      <c r="AI45" s="19">
        <f t="shared" si="7"/>
        <v>0</v>
      </c>
      <c r="AK45">
        <f t="shared" si="30"/>
        <v>53.048000000000002</v>
      </c>
      <c r="AL45">
        <f t="shared" si="30"/>
        <v>0.20200000000000001</v>
      </c>
      <c r="AM45">
        <f t="shared" si="30"/>
        <v>3.798</v>
      </c>
      <c r="AN45">
        <f t="shared" si="30"/>
        <v>0.46</v>
      </c>
      <c r="AO45">
        <f t="shared" si="9"/>
        <v>0</v>
      </c>
      <c r="AP45">
        <f t="shared" si="10"/>
        <v>3.3210000000000002</v>
      </c>
      <c r="AQ45">
        <f t="shared" si="31"/>
        <v>16.925000000000001</v>
      </c>
      <c r="AR45">
        <f t="shared" si="31"/>
        <v>22.332000000000001</v>
      </c>
      <c r="AS45">
        <f t="shared" si="31"/>
        <v>9.1999999999999998E-2</v>
      </c>
      <c r="AT45">
        <f t="shared" si="31"/>
        <v>6.2E-2</v>
      </c>
      <c r="AU45">
        <f t="shared" si="31"/>
        <v>0.35399999999999998</v>
      </c>
      <c r="AV45">
        <f t="shared" si="31"/>
        <v>6.0000000000000001E-3</v>
      </c>
      <c r="AW45">
        <f t="shared" si="12"/>
        <v>100.60000000000001</v>
      </c>
      <c r="AY45">
        <f t="shared" si="32"/>
        <v>0.88295605858854864</v>
      </c>
      <c r="AZ45">
        <f t="shared" si="32"/>
        <v>2.5292364710890742E-3</v>
      </c>
      <c r="BA45">
        <f t="shared" si="33"/>
        <v>7.4499803844644968E-2</v>
      </c>
      <c r="BB45">
        <f t="shared" si="33"/>
        <v>6.0530298045924072E-3</v>
      </c>
      <c r="BC45">
        <f t="shared" si="25"/>
        <v>4.622515450141975E-2</v>
      </c>
      <c r="BD45">
        <f t="shared" si="26"/>
        <v>0</v>
      </c>
      <c r="BE45">
        <f t="shared" si="34"/>
        <v>0.41992933773980012</v>
      </c>
      <c r="BF45">
        <f t="shared" si="34"/>
        <v>0.39823529621558779</v>
      </c>
      <c r="BG45">
        <f t="shared" si="34"/>
        <v>1.2969181278141009E-3</v>
      </c>
      <c r="BH45">
        <f t="shared" si="34"/>
        <v>8.3006661954030368E-4</v>
      </c>
      <c r="BI45">
        <f t="shared" si="35"/>
        <v>1.1423242426051446E-2</v>
      </c>
      <c r="BJ45">
        <f t="shared" si="35"/>
        <v>1.2739394454116949E-4</v>
      </c>
      <c r="BK45">
        <f t="shared" si="19"/>
        <v>1.8441055382836298</v>
      </c>
      <c r="BL45">
        <f t="shared" si="27"/>
        <v>2.1706948059778903</v>
      </c>
    </row>
    <row r="46" spans="1:64" x14ac:dyDescent="0.2">
      <c r="A46" s="21" t="s">
        <v>1709</v>
      </c>
      <c r="B46" s="21"/>
      <c r="C46" s="22">
        <v>52.344999999999999</v>
      </c>
      <c r="D46" s="22">
        <v>0.29699999999999999</v>
      </c>
      <c r="E46" s="22">
        <v>3.883</v>
      </c>
      <c r="F46" s="22">
        <v>0.47299999999999998</v>
      </c>
      <c r="G46" s="22">
        <v>3.1739999999999999</v>
      </c>
      <c r="H46" s="22">
        <v>16.943999999999999</v>
      </c>
      <c r="I46" s="22">
        <v>22.535</v>
      </c>
      <c r="J46" s="22">
        <v>0.02</v>
      </c>
      <c r="K46" s="22">
        <v>5.3999999999999999E-2</v>
      </c>
      <c r="L46" s="22">
        <v>0.32500000000000001</v>
      </c>
      <c r="N46">
        <f t="shared" si="0"/>
        <v>100.05</v>
      </c>
      <c r="Q46" s="16">
        <v>12</v>
      </c>
      <c r="R46" s="16">
        <v>4</v>
      </c>
      <c r="S46" s="17">
        <v>0</v>
      </c>
      <c r="U46" s="18">
        <f t="shared" si="21"/>
        <v>1.9035378766143156</v>
      </c>
      <c r="V46" s="18">
        <f t="shared" si="21"/>
        <v>8.1247640617633978E-3</v>
      </c>
      <c r="W46" s="18">
        <f t="shared" si="21"/>
        <v>0.16641167888245853</v>
      </c>
      <c r="X46" s="18">
        <f t="shared" si="21"/>
        <v>1.3598542536639694E-2</v>
      </c>
      <c r="Y46" s="18">
        <f t="shared" si="22"/>
        <v>0</v>
      </c>
      <c r="Z46" s="18">
        <f t="shared" si="23"/>
        <v>9.6523411012453139E-2</v>
      </c>
      <c r="AA46" s="18">
        <f t="shared" si="24"/>
        <v>0.91850119385235451</v>
      </c>
      <c r="AB46" s="18">
        <f t="shared" si="24"/>
        <v>0.87798265344615789</v>
      </c>
      <c r="AC46" s="18">
        <f t="shared" si="24"/>
        <v>6.1598618435399345E-4</v>
      </c>
      <c r="AD46" s="18">
        <f t="shared" si="24"/>
        <v>1.5795423060292425E-3</v>
      </c>
      <c r="AE46" s="18">
        <f t="shared" si="24"/>
        <v>2.2913199435691364E-2</v>
      </c>
      <c r="AF46" s="18">
        <f t="shared" si="24"/>
        <v>0</v>
      </c>
      <c r="AG46" s="18">
        <f t="shared" si="5"/>
        <v>4.0097888483322173</v>
      </c>
      <c r="AH46" s="18">
        <f t="shared" si="6"/>
        <v>0.90490534855033466</v>
      </c>
      <c r="AI46" s="19">
        <f t="shared" si="7"/>
        <v>0</v>
      </c>
      <c r="AK46">
        <f t="shared" si="30"/>
        <v>52.344999999999999</v>
      </c>
      <c r="AL46">
        <f t="shared" si="30"/>
        <v>0.29699999999999999</v>
      </c>
      <c r="AM46">
        <f t="shared" si="30"/>
        <v>3.883</v>
      </c>
      <c r="AN46">
        <f t="shared" si="30"/>
        <v>0.47299999999999998</v>
      </c>
      <c r="AO46">
        <f t="shared" si="9"/>
        <v>0</v>
      </c>
      <c r="AP46">
        <f t="shared" si="10"/>
        <v>3.1739999999999999</v>
      </c>
      <c r="AQ46">
        <f t="shared" si="31"/>
        <v>16.943999999999999</v>
      </c>
      <c r="AR46">
        <f t="shared" si="31"/>
        <v>22.535</v>
      </c>
      <c r="AS46">
        <f t="shared" si="31"/>
        <v>0.02</v>
      </c>
      <c r="AT46">
        <f t="shared" si="31"/>
        <v>5.3999999999999999E-2</v>
      </c>
      <c r="AU46">
        <f t="shared" si="31"/>
        <v>0.32500000000000001</v>
      </c>
      <c r="AV46">
        <f t="shared" si="31"/>
        <v>0</v>
      </c>
      <c r="AW46">
        <f t="shared" si="12"/>
        <v>100.05</v>
      </c>
      <c r="AY46">
        <f t="shared" si="32"/>
        <v>0.87125499334221035</v>
      </c>
      <c r="AZ46">
        <f t="shared" si="32"/>
        <v>3.7187288708586883E-3</v>
      </c>
      <c r="BA46">
        <f t="shared" si="33"/>
        <v>7.6167124362495106E-2</v>
      </c>
      <c r="BB46">
        <f t="shared" si="33"/>
        <v>6.2240936903743662E-3</v>
      </c>
      <c r="BC46">
        <f t="shared" si="25"/>
        <v>4.4179054618339736E-2</v>
      </c>
      <c r="BD46">
        <f t="shared" si="26"/>
        <v>0</v>
      </c>
      <c r="BE46">
        <f t="shared" si="34"/>
        <v>0.42040075029029084</v>
      </c>
      <c r="BF46">
        <f t="shared" si="34"/>
        <v>0.40185529286307853</v>
      </c>
      <c r="BG46">
        <f t="shared" si="34"/>
        <v>2.8193872343784806E-4</v>
      </c>
      <c r="BH46">
        <f t="shared" si="34"/>
        <v>7.2296124927703873E-4</v>
      </c>
      <c r="BI46">
        <f t="shared" si="35"/>
        <v>1.0487440080414464E-2</v>
      </c>
      <c r="BJ46">
        <f t="shared" si="35"/>
        <v>0</v>
      </c>
      <c r="BK46">
        <f t="shared" si="19"/>
        <v>1.8352923780907768</v>
      </c>
      <c r="BL46">
        <f t="shared" si="27"/>
        <v>2.1848229176996483</v>
      </c>
    </row>
    <row r="47" spans="1:64" x14ac:dyDescent="0.2">
      <c r="A47" t="s">
        <v>69</v>
      </c>
      <c r="C47" s="1">
        <f t="shared" ref="C47:M47" si="40">AVERAGE(C43:C46)</f>
        <v>52.643500000000003</v>
      </c>
      <c r="D47" s="22">
        <f t="shared" si="40"/>
        <v>0.24075000000000002</v>
      </c>
      <c r="E47" s="22">
        <f t="shared" si="40"/>
        <v>3.7989999999999995</v>
      </c>
      <c r="F47" s="22">
        <f t="shared" si="40"/>
        <v>0.49199999999999999</v>
      </c>
      <c r="G47" s="22">
        <f t="shared" si="40"/>
        <v>3.2132499999999999</v>
      </c>
      <c r="H47" s="22">
        <f t="shared" si="40"/>
        <v>16.897749999999998</v>
      </c>
      <c r="I47" s="22">
        <f t="shared" si="40"/>
        <v>22.350749999999998</v>
      </c>
      <c r="J47" s="22">
        <f t="shared" si="40"/>
        <v>7.5250000000000011E-2</v>
      </c>
      <c r="K47" s="22">
        <f t="shared" si="40"/>
        <v>5.3999999999999999E-2</v>
      </c>
      <c r="L47" s="22">
        <f t="shared" si="40"/>
        <v>0.33374999999999999</v>
      </c>
      <c r="M47" s="22">
        <f t="shared" si="40"/>
        <v>3.3333333333333335E-3</v>
      </c>
      <c r="N47">
        <f t="shared" si="0"/>
        <v>100.10333333333332</v>
      </c>
      <c r="Q47" s="16">
        <v>12</v>
      </c>
      <c r="R47" s="16">
        <v>4</v>
      </c>
      <c r="S47" s="17">
        <v>0</v>
      </c>
      <c r="U47" s="18">
        <f t="shared" si="21"/>
        <v>1.9119560106089299</v>
      </c>
      <c r="V47" s="18">
        <f t="shared" si="21"/>
        <v>6.5775994992611601E-3</v>
      </c>
      <c r="W47" s="18">
        <f t="shared" si="21"/>
        <v>0.16260448746001105</v>
      </c>
      <c r="X47" s="18">
        <f t="shared" si="21"/>
        <v>1.4126778893874703E-2</v>
      </c>
      <c r="Y47" s="18">
        <f t="shared" si="22"/>
        <v>0</v>
      </c>
      <c r="Z47" s="18">
        <f t="shared" si="23"/>
        <v>9.7592642261005919E-2</v>
      </c>
      <c r="AA47" s="18">
        <f t="shared" si="24"/>
        <v>0.91482807593419091</v>
      </c>
      <c r="AB47" s="18">
        <f t="shared" si="24"/>
        <v>0.86969564565449597</v>
      </c>
      <c r="AC47" s="18">
        <f t="shared" si="24"/>
        <v>2.3146978167441919E-3</v>
      </c>
      <c r="AD47" s="18">
        <f t="shared" si="24"/>
        <v>1.5775316604715473E-3</v>
      </c>
      <c r="AE47" s="18">
        <f t="shared" si="24"/>
        <v>2.3500141123352188E-2</v>
      </c>
      <c r="AF47" s="18">
        <f t="shared" si="24"/>
        <v>1.5443272840773455E-4</v>
      </c>
      <c r="AG47" s="18">
        <f t="shared" si="5"/>
        <v>4.0049280436407457</v>
      </c>
      <c r="AH47" s="18">
        <f t="shared" si="6"/>
        <v>0.90360465712813498</v>
      </c>
      <c r="AI47" s="19">
        <f t="shared" si="7"/>
        <v>0</v>
      </c>
      <c r="AK47">
        <f t="shared" si="30"/>
        <v>52.643500000000003</v>
      </c>
      <c r="AL47">
        <f t="shared" si="30"/>
        <v>0.24075000000000002</v>
      </c>
      <c r="AM47">
        <f t="shared" si="30"/>
        <v>3.7989999999999995</v>
      </c>
      <c r="AN47">
        <f t="shared" si="30"/>
        <v>0.49199999999999999</v>
      </c>
      <c r="AO47">
        <f t="shared" si="9"/>
        <v>0</v>
      </c>
      <c r="AP47">
        <f t="shared" si="10"/>
        <v>3.2132499999999999</v>
      </c>
      <c r="AQ47">
        <f t="shared" si="31"/>
        <v>16.897749999999998</v>
      </c>
      <c r="AR47">
        <f t="shared" si="31"/>
        <v>22.350749999999998</v>
      </c>
      <c r="AS47">
        <f t="shared" si="31"/>
        <v>7.5250000000000011E-2</v>
      </c>
      <c r="AT47">
        <f t="shared" si="31"/>
        <v>5.3999999999999999E-2</v>
      </c>
      <c r="AU47">
        <f t="shared" si="31"/>
        <v>0.33374999999999999</v>
      </c>
      <c r="AV47">
        <f t="shared" si="31"/>
        <v>3.3333333333333335E-3</v>
      </c>
      <c r="AW47">
        <f t="shared" si="12"/>
        <v>100.10333333333332</v>
      </c>
      <c r="AY47">
        <f t="shared" si="32"/>
        <v>0.87622336884154473</v>
      </c>
      <c r="AZ47">
        <f t="shared" si="32"/>
        <v>3.0144241604687853E-3</v>
      </c>
      <c r="BA47">
        <f t="shared" si="33"/>
        <v>7.4519419380149068E-2</v>
      </c>
      <c r="BB47">
        <f t="shared" si="33"/>
        <v>6.474110138824922E-3</v>
      </c>
      <c r="BC47">
        <f t="shared" si="25"/>
        <v>4.4725377206168926E-2</v>
      </c>
      <c r="BD47">
        <f t="shared" si="26"/>
        <v>0</v>
      </c>
      <c r="BE47">
        <f t="shared" si="34"/>
        <v>0.41925323289764882</v>
      </c>
      <c r="BF47">
        <f t="shared" si="34"/>
        <v>0.39856965551184609</v>
      </c>
      <c r="BG47">
        <f t="shared" si="34"/>
        <v>1.0607944469349035E-3</v>
      </c>
      <c r="BH47">
        <f t="shared" si="34"/>
        <v>7.2296124927703873E-4</v>
      </c>
      <c r="BI47">
        <f t="shared" si="35"/>
        <v>1.0769794236425621E-2</v>
      </c>
      <c r="BJ47">
        <f t="shared" si="35"/>
        <v>7.0774413633983046E-5</v>
      </c>
      <c r="BK47">
        <f t="shared" si="19"/>
        <v>1.8354039124829227</v>
      </c>
      <c r="BL47">
        <f t="shared" si="27"/>
        <v>2.1820417927642444</v>
      </c>
    </row>
    <row r="48" spans="1:64" x14ac:dyDescent="0.2">
      <c r="A48" t="s">
        <v>80</v>
      </c>
      <c r="C48" s="1">
        <f t="shared" ref="C48:M48" si="41">_xlfn.STDEV.S(C43:C46)</f>
        <v>0.29771630791745429</v>
      </c>
      <c r="D48" s="22">
        <f t="shared" si="41"/>
        <v>4.0086365096709153E-2</v>
      </c>
      <c r="E48" s="22">
        <f t="shared" si="41"/>
        <v>7.4031524816571728E-2</v>
      </c>
      <c r="F48" s="22">
        <f t="shared" si="41"/>
        <v>4.3992423590128962E-2</v>
      </c>
      <c r="G48" s="22">
        <f t="shared" si="41"/>
        <v>0.10694975455792323</v>
      </c>
      <c r="H48" s="22">
        <f t="shared" si="41"/>
        <v>8.4507889178072726E-2</v>
      </c>
      <c r="I48" s="22">
        <f t="shared" si="41"/>
        <v>0.12883419577115426</v>
      </c>
      <c r="J48" s="22">
        <f t="shared" si="41"/>
        <v>3.7499999999999957E-2</v>
      </c>
      <c r="K48" s="22">
        <f t="shared" si="41"/>
        <v>8.0415587212099085E-3</v>
      </c>
      <c r="L48" s="22">
        <f t="shared" si="41"/>
        <v>1.4430869689661797E-2</v>
      </c>
      <c r="M48" s="22">
        <f t="shared" si="41"/>
        <v>3.0550504633038936E-3</v>
      </c>
      <c r="N48">
        <f t="shared" si="0"/>
        <v>0.83914593980218999</v>
      </c>
      <c r="Q48" s="16">
        <v>12</v>
      </c>
      <c r="R48" s="16">
        <v>4</v>
      </c>
      <c r="S48" s="17">
        <v>0</v>
      </c>
      <c r="U48" s="18">
        <f t="shared" si="21"/>
        <v>1.4331802063580517</v>
      </c>
      <c r="V48" s="18">
        <f t="shared" si="21"/>
        <v>0.14516530962792368</v>
      </c>
      <c r="W48" s="18">
        <f t="shared" si="21"/>
        <v>0.41999581642670858</v>
      </c>
      <c r="X48" s="18">
        <f t="shared" si="21"/>
        <v>0.16742525536998004</v>
      </c>
      <c r="Y48" s="18">
        <f t="shared" si="22"/>
        <v>0</v>
      </c>
      <c r="Z48" s="18">
        <f t="shared" si="23"/>
        <v>0.43054384898869902</v>
      </c>
      <c r="AA48" s="18">
        <f t="shared" si="24"/>
        <v>0.60641913244119472</v>
      </c>
      <c r="AB48" s="18">
        <f t="shared" si="24"/>
        <v>0.66446388663565747</v>
      </c>
      <c r="AC48" s="18">
        <f t="shared" si="24"/>
        <v>0.15289176775279767</v>
      </c>
      <c r="AD48" s="18">
        <f t="shared" si="24"/>
        <v>3.113791999860667E-2</v>
      </c>
      <c r="AE48" s="18">
        <f t="shared" si="24"/>
        <v>0.1346811256620257</v>
      </c>
      <c r="AF48" s="18">
        <f t="shared" si="24"/>
        <v>1.8760483370096514E-2</v>
      </c>
      <c r="AG48" s="18">
        <f t="shared" si="5"/>
        <v>4.2046647526317411</v>
      </c>
      <c r="AH48" s="18">
        <f t="shared" si="6"/>
        <v>0.58480306751643962</v>
      </c>
      <c r="AI48" s="19">
        <f t="shared" si="7"/>
        <v>0</v>
      </c>
      <c r="AK48">
        <f t="shared" si="30"/>
        <v>0.29771630791745429</v>
      </c>
      <c r="AL48">
        <f t="shared" si="30"/>
        <v>4.0086365096709153E-2</v>
      </c>
      <c r="AM48">
        <f t="shared" si="30"/>
        <v>7.4031524816571728E-2</v>
      </c>
      <c r="AN48">
        <f t="shared" si="30"/>
        <v>4.3992423590128962E-2</v>
      </c>
      <c r="AO48">
        <f t="shared" si="9"/>
        <v>0</v>
      </c>
      <c r="AP48">
        <f t="shared" si="10"/>
        <v>0.10694975455792323</v>
      </c>
      <c r="AQ48">
        <f t="shared" si="31"/>
        <v>8.4507889178072726E-2</v>
      </c>
      <c r="AR48">
        <f t="shared" si="31"/>
        <v>0.12883419577115426</v>
      </c>
      <c r="AS48">
        <f t="shared" si="31"/>
        <v>3.7499999999999957E-2</v>
      </c>
      <c r="AT48">
        <f t="shared" si="31"/>
        <v>8.0415587212099085E-3</v>
      </c>
      <c r="AU48">
        <f t="shared" si="31"/>
        <v>1.4430869689661797E-2</v>
      </c>
      <c r="AV48">
        <f t="shared" si="31"/>
        <v>3.0550504633038936E-3</v>
      </c>
      <c r="AW48">
        <f t="shared" si="12"/>
        <v>0.83914593980218999</v>
      </c>
      <c r="AY48">
        <f t="shared" si="32"/>
        <v>4.9553313568151515E-3</v>
      </c>
      <c r="AZ48">
        <f t="shared" si="32"/>
        <v>5.0192028017816289E-4</v>
      </c>
      <c r="BA48">
        <f t="shared" si="33"/>
        <v>1.4521680034635491E-3</v>
      </c>
      <c r="BB48">
        <f t="shared" si="33"/>
        <v>5.7888576340718416E-4</v>
      </c>
      <c r="BC48">
        <f t="shared" si="25"/>
        <v>1.4886386414721235E-3</v>
      </c>
      <c r="BD48">
        <f t="shared" si="26"/>
        <v>0</v>
      </c>
      <c r="BE48">
        <f t="shared" si="34"/>
        <v>2.0967410302119055E-3</v>
      </c>
      <c r="BF48">
        <f t="shared" si="34"/>
        <v>2.297435255043106E-3</v>
      </c>
      <c r="BG48">
        <f t="shared" si="34"/>
        <v>5.2863510644596441E-4</v>
      </c>
      <c r="BH48">
        <f t="shared" si="34"/>
        <v>1.0766176554112188E-4</v>
      </c>
      <c r="BI48">
        <f t="shared" si="35"/>
        <v>4.6567040362645339E-4</v>
      </c>
      <c r="BJ48">
        <f t="shared" si="35"/>
        <v>6.4865821548768397E-5</v>
      </c>
      <c r="BK48">
        <f t="shared" si="19"/>
        <v>1.4537953427753492E-2</v>
      </c>
      <c r="BL48">
        <f t="shared" si="27"/>
        <v>289.21985295432859</v>
      </c>
    </row>
    <row r="49" spans="1:64" x14ac:dyDescent="0.2">
      <c r="N49" s="21">
        <f t="shared" ref="N49:N112" si="42">SUM(C49:M49)</f>
        <v>0</v>
      </c>
      <c r="O49" s="21"/>
      <c r="P49" s="22"/>
      <c r="Q49" s="26">
        <v>12</v>
      </c>
      <c r="R49" s="26">
        <v>4</v>
      </c>
      <c r="S49" s="25">
        <v>0</v>
      </c>
      <c r="T49" s="21"/>
      <c r="U49" s="24" t="str">
        <f t="shared" ref="U49:U112" si="43">IFERROR(AY49*$BL49,"NA")</f>
        <v>NA</v>
      </c>
      <c r="V49" s="24" t="str">
        <f t="shared" ref="V49:V112" si="44">IFERROR(AZ49*$BL49,"NA")</f>
        <v>NA</v>
      </c>
      <c r="W49" s="24" t="str">
        <f t="shared" ref="W49:W112" si="45">IFERROR(BA49*$BL49,"NA")</f>
        <v>NA</v>
      </c>
      <c r="X49" s="24" t="str">
        <f t="shared" ref="X49:X112" si="46">IFERROR(BB49*$BL49,"NA")</f>
        <v>NA</v>
      </c>
      <c r="Y49" s="24" t="str">
        <f t="shared" ref="Y49:Y112" si="47">IFERROR(IF(OR($S49="spinel", $S49="Spinel", $S49="SPINEL"),((BC49+BD49)*BL49-Z49),BD49*$BL49),"NA")</f>
        <v>NA</v>
      </c>
      <c r="Z49" s="24" t="str">
        <f t="shared" ref="Z49:Z112" si="48">IFERROR(IF(OR($S49="spinel", $S49="Spinel", $S49="SPINEL"),(1-AA49-AB49-AC49-AD49),BC49*$BL49),"NA")</f>
        <v>NA</v>
      </c>
      <c r="AA49" s="24" t="str">
        <f t="shared" ref="AA49:AA112" si="49">IFERROR(BE49*$BL49,"NA")</f>
        <v>NA</v>
      </c>
      <c r="AB49" s="24" t="str">
        <f t="shared" ref="AB49:AB112" si="50">IFERROR(BF49*$BL49,"NA")</f>
        <v>NA</v>
      </c>
      <c r="AC49" s="24" t="str">
        <f t="shared" ref="AC49:AC112" si="51">IFERROR(BG49*$BL49,"NA")</f>
        <v>NA</v>
      </c>
      <c r="AD49" s="24" t="str">
        <f t="shared" ref="AD49:AD112" si="52">IFERROR(BH49*$BL49,"NA")</f>
        <v>NA</v>
      </c>
      <c r="AE49" s="24" t="str">
        <f t="shared" ref="AE49:AE112" si="53">IFERROR(BI49*$BL49,"NA")</f>
        <v>NA</v>
      </c>
      <c r="AF49" s="24" t="str">
        <f t="shared" ref="AF49:AF112" si="54">IFERROR(BJ49*$BL49,"NA")</f>
        <v>NA</v>
      </c>
      <c r="AG49" s="24">
        <f t="shared" ref="AG49:AG112" si="55">IFERROR(SUM(U49:AF49),"NA")</f>
        <v>0</v>
      </c>
      <c r="AH49" s="24" t="str">
        <f t="shared" ref="AH49:AH112" si="56">IFERROR(AA49/(AA49+Z49),"NA")</f>
        <v>NA</v>
      </c>
      <c r="AI49" s="23" t="str">
        <f t="shared" ref="AI49:AI112" si="57">IFERROR(Y49/(Y49+Z49),"NA")</f>
        <v>NA</v>
      </c>
      <c r="AJ49" s="21"/>
      <c r="AK49" s="21">
        <f t="shared" ref="AK49:AK112" si="58">C49</f>
        <v>0</v>
      </c>
      <c r="AL49" s="21">
        <f t="shared" ref="AL49:AL112" si="59">D49</f>
        <v>0</v>
      </c>
      <c r="AM49" s="21">
        <f t="shared" ref="AM49:AM112" si="60">E49</f>
        <v>0</v>
      </c>
      <c r="AN49" s="21">
        <f t="shared" ref="AN49:AN112" si="61">F49</f>
        <v>0</v>
      </c>
      <c r="AO49" s="21">
        <f t="shared" ref="AO49:AO112" si="62">BD49*AO$3/2</f>
        <v>0</v>
      </c>
      <c r="AP49" s="21">
        <f t="shared" ref="AP49:AP112" si="63">BC49*AP$3</f>
        <v>0</v>
      </c>
      <c r="AQ49" s="21">
        <f t="shared" ref="AQ49:AQ112" si="64">H49</f>
        <v>0</v>
      </c>
      <c r="AR49" s="21">
        <f t="shared" ref="AR49:AR112" si="65">I49</f>
        <v>0</v>
      </c>
      <c r="AS49" s="21">
        <f t="shared" ref="AS49:AS112" si="66">J49</f>
        <v>0</v>
      </c>
      <c r="AT49" s="21">
        <f t="shared" ref="AT49:AT112" si="67">K49</f>
        <v>0</v>
      </c>
      <c r="AU49" s="21">
        <f t="shared" ref="AU49:AU112" si="68">L49</f>
        <v>0</v>
      </c>
      <c r="AV49" s="21">
        <f t="shared" ref="AV49:AV112" si="69">M49</f>
        <v>0</v>
      </c>
      <c r="AW49" s="21">
        <f t="shared" ref="AW49:AW112" si="70">SUM(AK49:AV49)</f>
        <v>0</v>
      </c>
      <c r="AX49" s="21"/>
      <c r="AY49" s="21">
        <f t="shared" ref="AY49:AY112" si="71">C49/AK$3</f>
        <v>0</v>
      </c>
      <c r="AZ49" s="21">
        <f t="shared" ref="AZ49:AZ112" si="72">D49/AL$3</f>
        <v>0</v>
      </c>
      <c r="BA49" s="21">
        <f t="shared" ref="BA49:BA112" si="73">E49/AM$3*2</f>
        <v>0</v>
      </c>
      <c r="BB49" s="21">
        <f t="shared" ref="BB49:BB112" si="74">F49/AN$3*2</f>
        <v>0</v>
      </c>
      <c r="BC49" s="21">
        <f t="shared" ref="BC49:BC112" si="75">IF(OR($S49="spinel", $S49="Spinel", $S49="SPINEL"),G49/AP$3,G49/AP$3*(1-$S49))</f>
        <v>0</v>
      </c>
      <c r="BD49" s="21">
        <f t="shared" ref="BD49:BD112" si="76">IF(OR($S49="spinel", $S49="Spinel", $S49="SPINEL"),0,G49/AP$3*$S49)</f>
        <v>0</v>
      </c>
      <c r="BE49" s="21">
        <f t="shared" ref="BE49:BE112" si="77">H49/AQ$3</f>
        <v>0</v>
      </c>
      <c r="BF49" s="21">
        <f t="shared" ref="BF49:BF112" si="78">I49/AR$3</f>
        <v>0</v>
      </c>
      <c r="BG49" s="21">
        <f t="shared" ref="BG49:BG112" si="79">J49/AS$3</f>
        <v>0</v>
      </c>
      <c r="BH49" s="21">
        <f t="shared" ref="BH49:BH112" si="80">K49/AT$3</f>
        <v>0</v>
      </c>
      <c r="BI49" s="21">
        <f t="shared" ref="BI49:BI112" si="81">L49/AU$3*2</f>
        <v>0</v>
      </c>
      <c r="BJ49" s="21">
        <f t="shared" ref="BJ49:BJ112" si="82">M49/AV$3*2</f>
        <v>0</v>
      </c>
      <c r="BK49" s="21">
        <f t="shared" ref="BK49:BK112" si="83">SUM(AY49:BJ49)</f>
        <v>0</v>
      </c>
      <c r="BL49" s="21" t="str">
        <f t="shared" ref="BL49:BL112" si="84">IFERROR(IF(OR($P49="Total",$P49="total", $P49="TOTAL"),$R49/$BK49,Q49/(AY49*4+AZ49*4+BA49*3+BB49*3+BC49*2+BD49*3+BE49*2+BF49*2+BG49*2+BH49*2+BI49+BJ49)),"NA")</f>
        <v>NA</v>
      </c>
    </row>
    <row r="50" spans="1:64" x14ac:dyDescent="0.2">
      <c r="A50" t="s">
        <v>1710</v>
      </c>
      <c r="N50" s="21">
        <f t="shared" si="42"/>
        <v>0</v>
      </c>
      <c r="O50" s="21"/>
      <c r="P50" s="22"/>
      <c r="Q50" s="26">
        <v>12</v>
      </c>
      <c r="R50" s="26">
        <v>4</v>
      </c>
      <c r="S50" s="25">
        <v>0</v>
      </c>
      <c r="T50" s="21"/>
      <c r="U50" s="24" t="str">
        <f t="shared" si="43"/>
        <v>NA</v>
      </c>
      <c r="V50" s="24" t="str">
        <f t="shared" si="44"/>
        <v>NA</v>
      </c>
      <c r="W50" s="24" t="str">
        <f t="shared" si="45"/>
        <v>NA</v>
      </c>
      <c r="X50" s="24" t="str">
        <f t="shared" si="46"/>
        <v>NA</v>
      </c>
      <c r="Y50" s="24" t="str">
        <f t="shared" si="47"/>
        <v>NA</v>
      </c>
      <c r="Z50" s="24" t="str">
        <f t="shared" si="48"/>
        <v>NA</v>
      </c>
      <c r="AA50" s="24" t="str">
        <f t="shared" si="49"/>
        <v>NA</v>
      </c>
      <c r="AB50" s="24" t="str">
        <f t="shared" si="50"/>
        <v>NA</v>
      </c>
      <c r="AC50" s="24" t="str">
        <f t="shared" si="51"/>
        <v>NA</v>
      </c>
      <c r="AD50" s="24" t="str">
        <f t="shared" si="52"/>
        <v>NA</v>
      </c>
      <c r="AE50" s="24" t="str">
        <f t="shared" si="53"/>
        <v>NA</v>
      </c>
      <c r="AF50" s="24" t="str">
        <f t="shared" si="54"/>
        <v>NA</v>
      </c>
      <c r="AG50" s="24">
        <f t="shared" si="55"/>
        <v>0</v>
      </c>
      <c r="AH50" s="24" t="str">
        <f t="shared" si="56"/>
        <v>NA</v>
      </c>
      <c r="AI50" s="23" t="str">
        <f t="shared" si="57"/>
        <v>NA</v>
      </c>
      <c r="AJ50" s="21"/>
      <c r="AK50" s="21">
        <f t="shared" si="58"/>
        <v>0</v>
      </c>
      <c r="AL50" s="21">
        <f t="shared" si="59"/>
        <v>0</v>
      </c>
      <c r="AM50" s="21">
        <f t="shared" si="60"/>
        <v>0</v>
      </c>
      <c r="AN50" s="21">
        <f t="shared" si="61"/>
        <v>0</v>
      </c>
      <c r="AO50" s="21">
        <f t="shared" si="62"/>
        <v>0</v>
      </c>
      <c r="AP50" s="21">
        <f t="shared" si="63"/>
        <v>0</v>
      </c>
      <c r="AQ50" s="21">
        <f t="shared" si="64"/>
        <v>0</v>
      </c>
      <c r="AR50" s="21">
        <f t="shared" si="65"/>
        <v>0</v>
      </c>
      <c r="AS50" s="21">
        <f t="shared" si="66"/>
        <v>0</v>
      </c>
      <c r="AT50" s="21">
        <f t="shared" si="67"/>
        <v>0</v>
      </c>
      <c r="AU50" s="21">
        <f t="shared" si="68"/>
        <v>0</v>
      </c>
      <c r="AV50" s="21">
        <f t="shared" si="69"/>
        <v>0</v>
      </c>
      <c r="AW50" s="21">
        <f t="shared" si="70"/>
        <v>0</v>
      </c>
      <c r="AX50" s="21"/>
      <c r="AY50" s="21">
        <f t="shared" si="71"/>
        <v>0</v>
      </c>
      <c r="AZ50" s="21">
        <f t="shared" si="72"/>
        <v>0</v>
      </c>
      <c r="BA50" s="21">
        <f t="shared" si="73"/>
        <v>0</v>
      </c>
      <c r="BB50" s="21">
        <f t="shared" si="74"/>
        <v>0</v>
      </c>
      <c r="BC50" s="21">
        <f t="shared" si="75"/>
        <v>0</v>
      </c>
      <c r="BD50" s="21">
        <f t="shared" si="76"/>
        <v>0</v>
      </c>
      <c r="BE50" s="21">
        <f t="shared" si="77"/>
        <v>0</v>
      </c>
      <c r="BF50" s="21">
        <f t="shared" si="78"/>
        <v>0</v>
      </c>
      <c r="BG50" s="21">
        <f t="shared" si="79"/>
        <v>0</v>
      </c>
      <c r="BH50" s="21">
        <f t="shared" si="80"/>
        <v>0</v>
      </c>
      <c r="BI50" s="21">
        <f t="shared" si="81"/>
        <v>0</v>
      </c>
      <c r="BJ50" s="21">
        <f t="shared" si="82"/>
        <v>0</v>
      </c>
      <c r="BK50" s="21">
        <f t="shared" si="83"/>
        <v>0</v>
      </c>
      <c r="BL50" s="21" t="str">
        <f t="shared" si="84"/>
        <v>NA</v>
      </c>
    </row>
    <row r="51" spans="1:64" x14ac:dyDescent="0.2">
      <c r="A51" s="21" t="s">
        <v>1711</v>
      </c>
      <c r="B51" s="21"/>
      <c r="C51" s="22">
        <v>52.923999999999999</v>
      </c>
      <c r="D51" s="22">
        <v>0.17499999999999999</v>
      </c>
      <c r="E51" s="22">
        <v>3.3250000000000002</v>
      </c>
      <c r="F51" s="22">
        <v>0.313</v>
      </c>
      <c r="G51" s="22">
        <v>3.0760000000000001</v>
      </c>
      <c r="H51" s="22">
        <v>17.427</v>
      </c>
      <c r="I51" s="22">
        <v>22.186</v>
      </c>
      <c r="J51" s="22">
        <v>4.3999999999999997E-2</v>
      </c>
      <c r="K51" s="22">
        <v>6.8000000000000005E-2</v>
      </c>
      <c r="L51" s="22">
        <v>0.32700000000000001</v>
      </c>
      <c r="N51" s="21">
        <f t="shared" si="42"/>
        <v>99.865000000000009</v>
      </c>
      <c r="O51" s="21"/>
      <c r="P51" s="22"/>
      <c r="Q51" s="26">
        <v>12</v>
      </c>
      <c r="R51" s="26">
        <v>4</v>
      </c>
      <c r="S51" s="25">
        <v>0</v>
      </c>
      <c r="T51" s="21"/>
      <c r="U51" s="24">
        <f t="shared" si="43"/>
        <v>1.9234747188213421</v>
      </c>
      <c r="V51" s="24">
        <f t="shared" si="44"/>
        <v>4.7845363741635333E-3</v>
      </c>
      <c r="W51" s="24">
        <f t="shared" si="45"/>
        <v>0.14241494427461651</v>
      </c>
      <c r="X51" s="24">
        <f t="shared" si="46"/>
        <v>8.9933824807609305E-3</v>
      </c>
      <c r="Y51" s="24">
        <f t="shared" si="47"/>
        <v>0</v>
      </c>
      <c r="Z51" s="24">
        <f t="shared" si="48"/>
        <v>9.3488797284061037E-2</v>
      </c>
      <c r="AA51" s="24">
        <f t="shared" si="49"/>
        <v>0.94413460649333281</v>
      </c>
      <c r="AB51" s="24">
        <f t="shared" si="50"/>
        <v>0.86388291455939192</v>
      </c>
      <c r="AC51" s="24">
        <f t="shared" si="51"/>
        <v>1.3543819448530732E-3</v>
      </c>
      <c r="AD51" s="24">
        <f t="shared" si="52"/>
        <v>1.9878971834354081E-3</v>
      </c>
      <c r="AE51" s="24">
        <f t="shared" si="53"/>
        <v>2.3040804021695848E-2</v>
      </c>
      <c r="AF51" s="24">
        <f t="shared" si="54"/>
        <v>0</v>
      </c>
      <c r="AG51" s="24">
        <f t="shared" si="55"/>
        <v>4.0075569834376541</v>
      </c>
      <c r="AH51" s="24">
        <f t="shared" si="56"/>
        <v>0.90990103254830046</v>
      </c>
      <c r="AI51" s="23">
        <f t="shared" si="57"/>
        <v>0</v>
      </c>
      <c r="AJ51" s="21"/>
      <c r="AK51" s="21">
        <f t="shared" si="58"/>
        <v>52.923999999999999</v>
      </c>
      <c r="AL51" s="21">
        <f t="shared" si="59"/>
        <v>0.17499999999999999</v>
      </c>
      <c r="AM51" s="21">
        <f t="shared" si="60"/>
        <v>3.3250000000000002</v>
      </c>
      <c r="AN51" s="21">
        <f t="shared" si="61"/>
        <v>0.313</v>
      </c>
      <c r="AO51" s="21">
        <f t="shared" si="62"/>
        <v>0</v>
      </c>
      <c r="AP51" s="21">
        <f t="shared" si="63"/>
        <v>3.0760000000000001</v>
      </c>
      <c r="AQ51" s="21">
        <f t="shared" si="64"/>
        <v>17.427</v>
      </c>
      <c r="AR51" s="21">
        <f t="shared" si="65"/>
        <v>22.186</v>
      </c>
      <c r="AS51" s="21">
        <f t="shared" si="66"/>
        <v>4.3999999999999997E-2</v>
      </c>
      <c r="AT51" s="21">
        <f t="shared" si="67"/>
        <v>6.8000000000000005E-2</v>
      </c>
      <c r="AU51" s="21">
        <f t="shared" si="68"/>
        <v>0.32700000000000001</v>
      </c>
      <c r="AV51" s="21">
        <f t="shared" si="69"/>
        <v>0</v>
      </c>
      <c r="AW51" s="21">
        <f t="shared" si="70"/>
        <v>99.865000000000009</v>
      </c>
      <c r="AX51" s="21"/>
      <c r="AY51" s="21">
        <f t="shared" si="71"/>
        <v>0.88089214380825565</v>
      </c>
      <c r="AZ51" s="21">
        <f t="shared" si="72"/>
        <v>2.1911702101019208E-3</v>
      </c>
      <c r="BA51" s="21">
        <f t="shared" si="73"/>
        <v>6.522165555119655E-2</v>
      </c>
      <c r="BB51" s="21">
        <f t="shared" si="74"/>
        <v>4.1186920192117903E-3</v>
      </c>
      <c r="BC51" s="21">
        <f t="shared" si="75"/>
        <v>4.2814988029619735E-2</v>
      </c>
      <c r="BD51" s="21">
        <f t="shared" si="76"/>
        <v>0</v>
      </c>
      <c r="BE51" s="21">
        <f t="shared" si="77"/>
        <v>0.43238455354750349</v>
      </c>
      <c r="BF51" s="21">
        <f t="shared" si="78"/>
        <v>0.39563175182872246</v>
      </c>
      <c r="BG51" s="21">
        <f t="shared" si="79"/>
        <v>6.2026519156326563E-4</v>
      </c>
      <c r="BH51" s="21">
        <f t="shared" si="80"/>
        <v>9.1039564723775248E-4</v>
      </c>
      <c r="BI51" s="21">
        <f t="shared" si="81"/>
        <v>1.0551978173217014E-2</v>
      </c>
      <c r="BJ51" s="21">
        <f t="shared" si="82"/>
        <v>0</v>
      </c>
      <c r="BK51" s="21">
        <f t="shared" si="83"/>
        <v>1.8353375940066297</v>
      </c>
      <c r="BL51" s="21">
        <f t="shared" si="84"/>
        <v>2.1835530403368271</v>
      </c>
    </row>
    <row r="52" spans="1:64" x14ac:dyDescent="0.2">
      <c r="N52" s="21">
        <f t="shared" si="42"/>
        <v>0</v>
      </c>
      <c r="O52" s="21"/>
      <c r="P52" s="22"/>
      <c r="Q52" s="26">
        <v>12</v>
      </c>
      <c r="R52" s="26">
        <v>4</v>
      </c>
      <c r="S52" s="25">
        <v>0</v>
      </c>
      <c r="T52" s="21"/>
      <c r="U52" s="24" t="str">
        <f t="shared" si="43"/>
        <v>NA</v>
      </c>
      <c r="V52" s="24" t="str">
        <f t="shared" si="44"/>
        <v>NA</v>
      </c>
      <c r="W52" s="24" t="str">
        <f t="shared" si="45"/>
        <v>NA</v>
      </c>
      <c r="X52" s="24" t="str">
        <f t="shared" si="46"/>
        <v>NA</v>
      </c>
      <c r="Y52" s="24" t="str">
        <f t="shared" si="47"/>
        <v>NA</v>
      </c>
      <c r="Z52" s="24" t="str">
        <f t="shared" si="48"/>
        <v>NA</v>
      </c>
      <c r="AA52" s="24" t="str">
        <f t="shared" si="49"/>
        <v>NA</v>
      </c>
      <c r="AB52" s="24" t="str">
        <f t="shared" si="50"/>
        <v>NA</v>
      </c>
      <c r="AC52" s="24" t="str">
        <f t="shared" si="51"/>
        <v>NA</v>
      </c>
      <c r="AD52" s="24" t="str">
        <f t="shared" si="52"/>
        <v>NA</v>
      </c>
      <c r="AE52" s="24" t="str">
        <f t="shared" si="53"/>
        <v>NA</v>
      </c>
      <c r="AF52" s="24" t="str">
        <f t="shared" si="54"/>
        <v>NA</v>
      </c>
      <c r="AG52" s="24">
        <f t="shared" si="55"/>
        <v>0</v>
      </c>
      <c r="AH52" s="24" t="str">
        <f t="shared" si="56"/>
        <v>NA</v>
      </c>
      <c r="AI52" s="23" t="str">
        <f t="shared" si="57"/>
        <v>NA</v>
      </c>
      <c r="AJ52" s="21"/>
      <c r="AK52" s="21">
        <f t="shared" si="58"/>
        <v>0</v>
      </c>
      <c r="AL52" s="21">
        <f t="shared" si="59"/>
        <v>0</v>
      </c>
      <c r="AM52" s="21">
        <f t="shared" si="60"/>
        <v>0</v>
      </c>
      <c r="AN52" s="21">
        <f t="shared" si="61"/>
        <v>0</v>
      </c>
      <c r="AO52" s="21">
        <f t="shared" si="62"/>
        <v>0</v>
      </c>
      <c r="AP52" s="21">
        <f t="shared" si="63"/>
        <v>0</v>
      </c>
      <c r="AQ52" s="21">
        <f t="shared" si="64"/>
        <v>0</v>
      </c>
      <c r="AR52" s="21">
        <f t="shared" si="65"/>
        <v>0</v>
      </c>
      <c r="AS52" s="21">
        <f t="shared" si="66"/>
        <v>0</v>
      </c>
      <c r="AT52" s="21">
        <f t="shared" si="67"/>
        <v>0</v>
      </c>
      <c r="AU52" s="21">
        <f t="shared" si="68"/>
        <v>0</v>
      </c>
      <c r="AV52" s="21">
        <f t="shared" si="69"/>
        <v>0</v>
      </c>
      <c r="AW52" s="21">
        <f t="shared" si="70"/>
        <v>0</v>
      </c>
      <c r="AX52" s="21"/>
      <c r="AY52" s="21">
        <f t="shared" si="71"/>
        <v>0</v>
      </c>
      <c r="AZ52" s="21">
        <f t="shared" si="72"/>
        <v>0</v>
      </c>
      <c r="BA52" s="21">
        <f t="shared" si="73"/>
        <v>0</v>
      </c>
      <c r="BB52" s="21">
        <f t="shared" si="74"/>
        <v>0</v>
      </c>
      <c r="BC52" s="21">
        <f t="shared" si="75"/>
        <v>0</v>
      </c>
      <c r="BD52" s="21">
        <f t="shared" si="76"/>
        <v>0</v>
      </c>
      <c r="BE52" s="21">
        <f t="shared" si="77"/>
        <v>0</v>
      </c>
      <c r="BF52" s="21">
        <f t="shared" si="78"/>
        <v>0</v>
      </c>
      <c r="BG52" s="21">
        <f t="shared" si="79"/>
        <v>0</v>
      </c>
      <c r="BH52" s="21">
        <f t="shared" si="80"/>
        <v>0</v>
      </c>
      <c r="BI52" s="21">
        <f t="shared" si="81"/>
        <v>0</v>
      </c>
      <c r="BJ52" s="21">
        <f t="shared" si="82"/>
        <v>0</v>
      </c>
      <c r="BK52" s="21">
        <f t="shared" si="83"/>
        <v>0</v>
      </c>
      <c r="BL52" s="21" t="str">
        <f t="shared" si="84"/>
        <v>NA</v>
      </c>
    </row>
    <row r="53" spans="1:64" x14ac:dyDescent="0.2">
      <c r="A53" t="s">
        <v>174</v>
      </c>
      <c r="N53" s="21">
        <f t="shared" si="42"/>
        <v>0</v>
      </c>
      <c r="O53" s="21"/>
      <c r="P53" s="22"/>
      <c r="Q53" s="26">
        <v>12</v>
      </c>
      <c r="R53" s="26">
        <v>4</v>
      </c>
      <c r="S53" s="25">
        <v>0</v>
      </c>
      <c r="T53" s="21"/>
      <c r="U53" s="24" t="str">
        <f t="shared" si="43"/>
        <v>NA</v>
      </c>
      <c r="V53" s="24" t="str">
        <f t="shared" si="44"/>
        <v>NA</v>
      </c>
      <c r="W53" s="24" t="str">
        <f t="shared" si="45"/>
        <v>NA</v>
      </c>
      <c r="X53" s="24" t="str">
        <f t="shared" si="46"/>
        <v>NA</v>
      </c>
      <c r="Y53" s="24" t="str">
        <f t="shared" si="47"/>
        <v>NA</v>
      </c>
      <c r="Z53" s="24" t="str">
        <f t="shared" si="48"/>
        <v>NA</v>
      </c>
      <c r="AA53" s="24" t="str">
        <f t="shared" si="49"/>
        <v>NA</v>
      </c>
      <c r="AB53" s="24" t="str">
        <f t="shared" si="50"/>
        <v>NA</v>
      </c>
      <c r="AC53" s="24" t="str">
        <f t="shared" si="51"/>
        <v>NA</v>
      </c>
      <c r="AD53" s="24" t="str">
        <f t="shared" si="52"/>
        <v>NA</v>
      </c>
      <c r="AE53" s="24" t="str">
        <f t="shared" si="53"/>
        <v>NA</v>
      </c>
      <c r="AF53" s="24" t="str">
        <f t="shared" si="54"/>
        <v>NA</v>
      </c>
      <c r="AG53" s="24">
        <f t="shared" si="55"/>
        <v>0</v>
      </c>
      <c r="AH53" s="24" t="str">
        <f t="shared" si="56"/>
        <v>NA</v>
      </c>
      <c r="AI53" s="23" t="str">
        <f t="shared" si="57"/>
        <v>NA</v>
      </c>
      <c r="AJ53" s="21"/>
      <c r="AK53" s="21">
        <f t="shared" si="58"/>
        <v>0</v>
      </c>
      <c r="AL53" s="21">
        <f t="shared" si="59"/>
        <v>0</v>
      </c>
      <c r="AM53" s="21">
        <f t="shared" si="60"/>
        <v>0</v>
      </c>
      <c r="AN53" s="21">
        <f t="shared" si="61"/>
        <v>0</v>
      </c>
      <c r="AO53" s="21">
        <f t="shared" si="62"/>
        <v>0</v>
      </c>
      <c r="AP53" s="21">
        <f t="shared" si="63"/>
        <v>0</v>
      </c>
      <c r="AQ53" s="21">
        <f t="shared" si="64"/>
        <v>0</v>
      </c>
      <c r="AR53" s="21">
        <f t="shared" si="65"/>
        <v>0</v>
      </c>
      <c r="AS53" s="21">
        <f t="shared" si="66"/>
        <v>0</v>
      </c>
      <c r="AT53" s="21">
        <f t="shared" si="67"/>
        <v>0</v>
      </c>
      <c r="AU53" s="21">
        <f t="shared" si="68"/>
        <v>0</v>
      </c>
      <c r="AV53" s="21">
        <f t="shared" si="69"/>
        <v>0</v>
      </c>
      <c r="AW53" s="21">
        <f t="shared" si="70"/>
        <v>0</v>
      </c>
      <c r="AX53" s="21"/>
      <c r="AY53" s="21">
        <f t="shared" si="71"/>
        <v>0</v>
      </c>
      <c r="AZ53" s="21">
        <f t="shared" si="72"/>
        <v>0</v>
      </c>
      <c r="BA53" s="21">
        <f t="shared" si="73"/>
        <v>0</v>
      </c>
      <c r="BB53" s="21">
        <f t="shared" si="74"/>
        <v>0</v>
      </c>
      <c r="BC53" s="21">
        <f t="shared" si="75"/>
        <v>0</v>
      </c>
      <c r="BD53" s="21">
        <f t="shared" si="76"/>
        <v>0</v>
      </c>
      <c r="BE53" s="21">
        <f t="shared" si="77"/>
        <v>0</v>
      </c>
      <c r="BF53" s="21">
        <f t="shared" si="78"/>
        <v>0</v>
      </c>
      <c r="BG53" s="21">
        <f t="shared" si="79"/>
        <v>0</v>
      </c>
      <c r="BH53" s="21">
        <f t="shared" si="80"/>
        <v>0</v>
      </c>
      <c r="BI53" s="21">
        <f t="shared" si="81"/>
        <v>0</v>
      </c>
      <c r="BJ53" s="21">
        <f t="shared" si="82"/>
        <v>0</v>
      </c>
      <c r="BK53" s="21">
        <f t="shared" si="83"/>
        <v>0</v>
      </c>
      <c r="BL53" s="21" t="str">
        <f t="shared" si="84"/>
        <v>NA</v>
      </c>
    </row>
    <row r="54" spans="1:64" x14ac:dyDescent="0.2">
      <c r="A54" s="28" t="s">
        <v>1712</v>
      </c>
      <c r="C54" s="29">
        <v>51.578000000000003</v>
      </c>
      <c r="D54" s="29">
        <v>0.30499999999999999</v>
      </c>
      <c r="E54" s="29">
        <v>5.0330000000000004</v>
      </c>
      <c r="F54" s="29">
        <v>0.67300000000000004</v>
      </c>
      <c r="G54" s="29">
        <v>3.3969999999999998</v>
      </c>
      <c r="H54" s="29">
        <v>16.881</v>
      </c>
      <c r="I54" s="29">
        <v>21.31</v>
      </c>
      <c r="J54" s="29">
        <v>0.124</v>
      </c>
      <c r="K54" s="29">
        <v>3.6999999999999998E-2</v>
      </c>
      <c r="L54" s="29">
        <v>0.42099999999999999</v>
      </c>
      <c r="N54" s="21">
        <f t="shared" si="42"/>
        <v>99.759000000000015</v>
      </c>
      <c r="O54" s="21"/>
      <c r="P54" s="22"/>
      <c r="Q54" s="26">
        <v>12</v>
      </c>
      <c r="R54" s="26">
        <v>4</v>
      </c>
      <c r="S54" s="25">
        <v>0</v>
      </c>
      <c r="T54" s="21"/>
      <c r="U54" s="24">
        <f t="shared" si="43"/>
        <v>1.8791111029580394</v>
      </c>
      <c r="V54" s="24">
        <f t="shared" si="44"/>
        <v>8.3590281993317448E-3</v>
      </c>
      <c r="W54" s="24">
        <f t="shared" si="45"/>
        <v>0.21609513223846602</v>
      </c>
      <c r="X54" s="24">
        <f t="shared" si="46"/>
        <v>1.9384202125935768E-2</v>
      </c>
      <c r="Y54" s="24">
        <f t="shared" si="47"/>
        <v>0</v>
      </c>
      <c r="Z54" s="24">
        <f t="shared" si="48"/>
        <v>0.10349584804107058</v>
      </c>
      <c r="AA54" s="24">
        <f t="shared" si="49"/>
        <v>0.9167767575194673</v>
      </c>
      <c r="AB54" s="24">
        <f t="shared" si="50"/>
        <v>0.83178955964297108</v>
      </c>
      <c r="AC54" s="24">
        <f t="shared" si="51"/>
        <v>3.8261703622968438E-3</v>
      </c>
      <c r="AD54" s="24">
        <f t="shared" si="52"/>
        <v>1.0842785561445331E-3</v>
      </c>
      <c r="AE54" s="24">
        <f t="shared" si="53"/>
        <v>2.9736244033410318E-2</v>
      </c>
      <c r="AF54" s="24">
        <f t="shared" si="54"/>
        <v>0</v>
      </c>
      <c r="AG54" s="24">
        <f t="shared" si="55"/>
        <v>4.009658323677133</v>
      </c>
      <c r="AH54" s="24">
        <f t="shared" si="56"/>
        <v>0.89856059304443459</v>
      </c>
      <c r="AI54" s="23">
        <f t="shared" si="57"/>
        <v>0</v>
      </c>
      <c r="AJ54" s="21"/>
      <c r="AK54" s="21">
        <f t="shared" si="58"/>
        <v>51.578000000000003</v>
      </c>
      <c r="AL54" s="21">
        <f t="shared" si="59"/>
        <v>0.30499999999999999</v>
      </c>
      <c r="AM54" s="21">
        <f t="shared" si="60"/>
        <v>5.0330000000000004</v>
      </c>
      <c r="AN54" s="21">
        <f t="shared" si="61"/>
        <v>0.67300000000000004</v>
      </c>
      <c r="AO54" s="21">
        <f t="shared" si="62"/>
        <v>0</v>
      </c>
      <c r="AP54" s="21">
        <f t="shared" si="63"/>
        <v>3.3969999999999998</v>
      </c>
      <c r="AQ54" s="21">
        <f t="shared" si="64"/>
        <v>16.881</v>
      </c>
      <c r="AR54" s="21">
        <f t="shared" si="65"/>
        <v>21.31</v>
      </c>
      <c r="AS54" s="21">
        <f t="shared" si="66"/>
        <v>0.124</v>
      </c>
      <c r="AT54" s="21">
        <f t="shared" si="67"/>
        <v>3.6999999999999998E-2</v>
      </c>
      <c r="AU54" s="21">
        <f t="shared" si="68"/>
        <v>0.42099999999999999</v>
      </c>
      <c r="AV54" s="21">
        <f t="shared" si="69"/>
        <v>0</v>
      </c>
      <c r="AW54" s="21">
        <f t="shared" si="70"/>
        <v>99.759000000000015</v>
      </c>
      <c r="AX54" s="21"/>
      <c r="AY54" s="21">
        <f t="shared" si="71"/>
        <v>0.85848868175765658</v>
      </c>
      <c r="AZ54" s="21">
        <f t="shared" si="72"/>
        <v>3.8188966518919189E-3</v>
      </c>
      <c r="BA54" s="21">
        <f t="shared" si="73"/>
        <v>9.8724990192232256E-2</v>
      </c>
      <c r="BB54" s="21">
        <f t="shared" si="74"/>
        <v>8.8558457793275879E-3</v>
      </c>
      <c r="BC54" s="21">
        <f t="shared" si="75"/>
        <v>4.7283002060018932E-2</v>
      </c>
      <c r="BD54" s="21">
        <f t="shared" si="76"/>
        <v>0</v>
      </c>
      <c r="BE54" s="21">
        <f t="shared" si="77"/>
        <v>0.41883764551761099</v>
      </c>
      <c r="BF54" s="21">
        <f t="shared" si="78"/>
        <v>0.38001048550753064</v>
      </c>
      <c r="BG54" s="21">
        <f t="shared" si="79"/>
        <v>1.7480200853146578E-3</v>
      </c>
      <c r="BH54" s="21">
        <f t="shared" si="80"/>
        <v>4.9536233746760058E-4</v>
      </c>
      <c r="BI54" s="21">
        <f t="shared" si="81"/>
        <v>1.3585268534936889E-2</v>
      </c>
      <c r="BJ54" s="21">
        <f t="shared" si="82"/>
        <v>0</v>
      </c>
      <c r="BK54" s="21">
        <f t="shared" si="83"/>
        <v>1.8318481984239881</v>
      </c>
      <c r="BL54" s="21">
        <f t="shared" si="84"/>
        <v>2.1888594956322267</v>
      </c>
    </row>
    <row r="55" spans="1:64" x14ac:dyDescent="0.2">
      <c r="A55" s="28" t="s">
        <v>1713</v>
      </c>
      <c r="C55" s="29">
        <v>51.896999999999998</v>
      </c>
      <c r="D55" s="29">
        <v>0.311</v>
      </c>
      <c r="E55" s="29">
        <v>5.1230000000000002</v>
      </c>
      <c r="F55" s="29">
        <v>0.61699999999999999</v>
      </c>
      <c r="G55" s="29">
        <v>3.5019999999999998</v>
      </c>
      <c r="H55" s="29">
        <v>16.626999999999999</v>
      </c>
      <c r="I55" s="29">
        <v>21.658999999999999</v>
      </c>
      <c r="J55" s="29">
        <v>9.7000000000000003E-2</v>
      </c>
      <c r="K55" s="29">
        <v>4.8000000000000001E-2</v>
      </c>
      <c r="L55" s="29">
        <v>0.35099999999999998</v>
      </c>
      <c r="N55" s="21">
        <f t="shared" si="42"/>
        <v>100.23199999999999</v>
      </c>
      <c r="O55" s="21"/>
      <c r="P55" s="22"/>
      <c r="Q55" s="26">
        <v>12</v>
      </c>
      <c r="R55" s="26">
        <v>4</v>
      </c>
      <c r="S55" s="25">
        <v>0</v>
      </c>
      <c r="T55" s="21"/>
      <c r="U55" s="24">
        <f t="shared" si="43"/>
        <v>1.8822647526897338</v>
      </c>
      <c r="V55" s="24">
        <f t="shared" si="44"/>
        <v>8.4852928490079717E-3</v>
      </c>
      <c r="W55" s="24">
        <f t="shared" si="45"/>
        <v>0.21897417816152953</v>
      </c>
      <c r="X55" s="24">
        <f t="shared" si="46"/>
        <v>1.7691657577948761E-2</v>
      </c>
      <c r="Y55" s="24">
        <f t="shared" si="47"/>
        <v>0</v>
      </c>
      <c r="Z55" s="24">
        <f t="shared" si="48"/>
        <v>0.10621699678409174</v>
      </c>
      <c r="AA55" s="24">
        <f t="shared" si="49"/>
        <v>0.89893816024950302</v>
      </c>
      <c r="AB55" s="24">
        <f t="shared" si="50"/>
        <v>0.841625551428973</v>
      </c>
      <c r="AC55" s="24">
        <f t="shared" si="51"/>
        <v>2.9796472184995494E-3</v>
      </c>
      <c r="AD55" s="24">
        <f t="shared" si="52"/>
        <v>1.4003315624349659E-3</v>
      </c>
      <c r="AE55" s="24">
        <f t="shared" si="53"/>
        <v>2.4680936139591787E-2</v>
      </c>
      <c r="AF55" s="24">
        <f t="shared" si="54"/>
        <v>0</v>
      </c>
      <c r="AG55" s="24">
        <f t="shared" si="55"/>
        <v>4.0032575046613141</v>
      </c>
      <c r="AH55" s="24">
        <f t="shared" si="56"/>
        <v>0.89432776020613725</v>
      </c>
      <c r="AI55" s="23">
        <f t="shared" si="57"/>
        <v>0</v>
      </c>
      <c r="AJ55" s="21"/>
      <c r="AK55" s="21">
        <f t="shared" si="58"/>
        <v>51.896999999999998</v>
      </c>
      <c r="AL55" s="21">
        <f t="shared" si="59"/>
        <v>0.311</v>
      </c>
      <c r="AM55" s="21">
        <f t="shared" si="60"/>
        <v>5.1230000000000002</v>
      </c>
      <c r="AN55" s="21">
        <f t="shared" si="61"/>
        <v>0.61699999999999999</v>
      </c>
      <c r="AO55" s="21">
        <f t="shared" si="62"/>
        <v>0</v>
      </c>
      <c r="AP55" s="21">
        <f t="shared" si="63"/>
        <v>3.5019999999999998</v>
      </c>
      <c r="AQ55" s="21">
        <f t="shared" si="64"/>
        <v>16.626999999999999</v>
      </c>
      <c r="AR55" s="21">
        <f t="shared" si="65"/>
        <v>21.658999999999999</v>
      </c>
      <c r="AS55" s="21">
        <f t="shared" si="66"/>
        <v>9.7000000000000003E-2</v>
      </c>
      <c r="AT55" s="21">
        <f t="shared" si="67"/>
        <v>4.8000000000000001E-2</v>
      </c>
      <c r="AU55" s="21">
        <f t="shared" si="68"/>
        <v>0.35099999999999998</v>
      </c>
      <c r="AV55" s="21">
        <f t="shared" si="69"/>
        <v>0</v>
      </c>
      <c r="AW55" s="21">
        <f t="shared" si="70"/>
        <v>100.23199999999999</v>
      </c>
      <c r="AX55" s="21"/>
      <c r="AY55" s="21">
        <f t="shared" si="71"/>
        <v>0.86379826897470036</v>
      </c>
      <c r="AZ55" s="21">
        <f t="shared" si="72"/>
        <v>3.8940224876668418E-3</v>
      </c>
      <c r="BA55" s="21">
        <f t="shared" si="73"/>
        <v>0.10049038838760299</v>
      </c>
      <c r="BB55" s="21">
        <f t="shared" si="74"/>
        <v>8.118955194420685E-3</v>
      </c>
      <c r="BC55" s="21">
        <f t="shared" si="75"/>
        <v>4.8744501976504651E-2</v>
      </c>
      <c r="BD55" s="21">
        <f t="shared" si="76"/>
        <v>0</v>
      </c>
      <c r="BE55" s="21">
        <f t="shared" si="77"/>
        <v>0.41253560405315542</v>
      </c>
      <c r="BF55" s="21">
        <f t="shared" si="78"/>
        <v>0.38623402654188677</v>
      </c>
      <c r="BG55" s="21">
        <f t="shared" si="79"/>
        <v>1.367402808673563E-3</v>
      </c>
      <c r="BH55" s="21">
        <f t="shared" si="80"/>
        <v>6.4263222157958993E-4</v>
      </c>
      <c r="BI55" s="21">
        <f t="shared" si="81"/>
        <v>1.132643528684762E-2</v>
      </c>
      <c r="BJ55" s="21">
        <f t="shared" si="82"/>
        <v>0</v>
      </c>
      <c r="BK55" s="21">
        <f t="shared" si="83"/>
        <v>1.8371522379330385</v>
      </c>
      <c r="BL55" s="21">
        <f t="shared" si="84"/>
        <v>2.1790559443050506</v>
      </c>
    </row>
    <row r="56" spans="1:64" x14ac:dyDescent="0.2">
      <c r="A56" s="28" t="s">
        <v>1714</v>
      </c>
      <c r="C56" s="29">
        <v>51.854999999999997</v>
      </c>
      <c r="D56" s="29">
        <v>0.32600000000000001</v>
      </c>
      <c r="E56" s="29">
        <v>5.2949999999999999</v>
      </c>
      <c r="F56" s="29">
        <v>0.67500000000000004</v>
      </c>
      <c r="G56" s="29">
        <v>3.4849999999999999</v>
      </c>
      <c r="H56" s="29">
        <v>16.597000000000001</v>
      </c>
      <c r="I56" s="29">
        <v>21.579000000000001</v>
      </c>
      <c r="J56" s="29">
        <v>9.9000000000000005E-2</v>
      </c>
      <c r="K56" s="29">
        <v>4.3999999999999997E-2</v>
      </c>
      <c r="L56" s="29">
        <v>0.39300000000000002</v>
      </c>
      <c r="N56" s="21">
        <f t="shared" si="42"/>
        <v>100.34800000000001</v>
      </c>
      <c r="O56" s="21"/>
      <c r="P56" s="22"/>
      <c r="Q56" s="26">
        <v>12</v>
      </c>
      <c r="R56" s="26">
        <v>4</v>
      </c>
      <c r="S56" s="25">
        <v>0</v>
      </c>
      <c r="T56" s="21"/>
      <c r="U56" s="24">
        <f t="shared" si="43"/>
        <v>1.8784029995140981</v>
      </c>
      <c r="V56" s="24">
        <f t="shared" si="44"/>
        <v>8.8834921868739848E-3</v>
      </c>
      <c r="W56" s="24">
        <f t="shared" si="45"/>
        <v>0.22604462872174502</v>
      </c>
      <c r="X56" s="24">
        <f t="shared" si="46"/>
        <v>1.9330665773656094E-2</v>
      </c>
      <c r="Y56" s="24">
        <f t="shared" si="47"/>
        <v>0</v>
      </c>
      <c r="Z56" s="24">
        <f t="shared" si="48"/>
        <v>0.10556995506641856</v>
      </c>
      <c r="AA56" s="24">
        <f t="shared" si="49"/>
        <v>0.89620052118007554</v>
      </c>
      <c r="AB56" s="24">
        <f t="shared" si="50"/>
        <v>0.83747432970687596</v>
      </c>
      <c r="AC56" s="24">
        <f t="shared" si="51"/>
        <v>3.0373020719975542E-3</v>
      </c>
      <c r="AD56" s="24">
        <f t="shared" si="52"/>
        <v>1.2820412379602809E-3</v>
      </c>
      <c r="AE56" s="24">
        <f t="shared" si="53"/>
        <v>2.7599851183252273E-2</v>
      </c>
      <c r="AF56" s="24">
        <f t="shared" si="54"/>
        <v>0</v>
      </c>
      <c r="AG56" s="24">
        <f t="shared" si="55"/>
        <v>4.0038257866429534</v>
      </c>
      <c r="AH56" s="24">
        <f t="shared" si="56"/>
        <v>0.89461662369809936</v>
      </c>
      <c r="AI56" s="23">
        <f t="shared" si="57"/>
        <v>0</v>
      </c>
      <c r="AJ56" s="21"/>
      <c r="AK56" s="21">
        <f t="shared" si="58"/>
        <v>51.854999999999997</v>
      </c>
      <c r="AL56" s="21">
        <f t="shared" si="59"/>
        <v>0.32600000000000001</v>
      </c>
      <c r="AM56" s="21">
        <f t="shared" si="60"/>
        <v>5.2949999999999999</v>
      </c>
      <c r="AN56" s="21">
        <f t="shared" si="61"/>
        <v>0.67500000000000004</v>
      </c>
      <c r="AO56" s="21">
        <f t="shared" si="62"/>
        <v>0</v>
      </c>
      <c r="AP56" s="21">
        <f t="shared" si="63"/>
        <v>3.4849999999999999</v>
      </c>
      <c r="AQ56" s="21">
        <f t="shared" si="64"/>
        <v>16.597000000000001</v>
      </c>
      <c r="AR56" s="21">
        <f t="shared" si="65"/>
        <v>21.579000000000001</v>
      </c>
      <c r="AS56" s="21">
        <f t="shared" si="66"/>
        <v>9.9000000000000005E-2</v>
      </c>
      <c r="AT56" s="21">
        <f t="shared" si="67"/>
        <v>4.3999999999999997E-2</v>
      </c>
      <c r="AU56" s="21">
        <f t="shared" si="68"/>
        <v>0.39300000000000002</v>
      </c>
      <c r="AV56" s="21">
        <f t="shared" si="69"/>
        <v>0</v>
      </c>
      <c r="AW56" s="21">
        <f t="shared" si="70"/>
        <v>100.34800000000001</v>
      </c>
      <c r="AX56" s="21"/>
      <c r="AY56" s="21">
        <f t="shared" si="71"/>
        <v>0.86309920106524629</v>
      </c>
      <c r="AZ56" s="21">
        <f t="shared" si="72"/>
        <v>4.0818370771041499E-3</v>
      </c>
      <c r="BA56" s="21">
        <f t="shared" si="73"/>
        <v>0.10386426049431149</v>
      </c>
      <c r="BB56" s="21">
        <f t="shared" si="74"/>
        <v>8.8821633002171187E-3</v>
      </c>
      <c r="BC56" s="21">
        <f t="shared" si="75"/>
        <v>4.8507878180502201E-2</v>
      </c>
      <c r="BD56" s="21">
        <f t="shared" si="76"/>
        <v>0</v>
      </c>
      <c r="BE56" s="21">
        <f t="shared" si="77"/>
        <v>0.41179126844711744</v>
      </c>
      <c r="BF56" s="21">
        <f t="shared" si="78"/>
        <v>0.38480742687785102</v>
      </c>
      <c r="BG56" s="21">
        <f t="shared" si="79"/>
        <v>1.3955966810173478E-3</v>
      </c>
      <c r="BH56" s="21">
        <f t="shared" si="80"/>
        <v>5.890795364479574E-4</v>
      </c>
      <c r="BI56" s="21">
        <f t="shared" si="81"/>
        <v>1.2681735235701182E-2</v>
      </c>
      <c r="BJ56" s="21">
        <f t="shared" si="82"/>
        <v>0</v>
      </c>
      <c r="BK56" s="21">
        <f t="shared" si="83"/>
        <v>1.8397004468955163</v>
      </c>
      <c r="BL56" s="21">
        <f t="shared" si="84"/>
        <v>2.1763465858799926</v>
      </c>
    </row>
    <row r="57" spans="1:64" x14ac:dyDescent="0.2">
      <c r="A57" s="28" t="s">
        <v>1715</v>
      </c>
      <c r="C57" s="29">
        <v>52.091000000000001</v>
      </c>
      <c r="D57" s="29">
        <v>0.27900000000000003</v>
      </c>
      <c r="E57" s="29">
        <v>4.9950000000000001</v>
      </c>
      <c r="F57" s="29">
        <v>0.66500000000000004</v>
      </c>
      <c r="G57" s="29">
        <v>3.347</v>
      </c>
      <c r="H57" s="29">
        <v>16.956</v>
      </c>
      <c r="I57" s="29">
        <v>21.603000000000002</v>
      </c>
      <c r="J57" s="29">
        <v>0.151</v>
      </c>
      <c r="K57" s="29">
        <v>6.6000000000000003E-2</v>
      </c>
      <c r="L57" s="29">
        <v>0.47899999999999998</v>
      </c>
      <c r="N57" s="21">
        <f t="shared" si="42"/>
        <v>100.63200000000001</v>
      </c>
      <c r="O57" s="21"/>
      <c r="P57" s="22"/>
      <c r="Q57" s="26">
        <v>12</v>
      </c>
      <c r="R57" s="26">
        <v>4</v>
      </c>
      <c r="S57" s="25">
        <v>0</v>
      </c>
      <c r="T57" s="21"/>
      <c r="U57" s="24">
        <f t="shared" si="43"/>
        <v>1.8818431413044501</v>
      </c>
      <c r="V57" s="24">
        <f t="shared" si="44"/>
        <v>7.5821595546689807E-3</v>
      </c>
      <c r="W57" s="24">
        <f t="shared" si="45"/>
        <v>0.21266024565055366</v>
      </c>
      <c r="X57" s="24">
        <f t="shared" si="46"/>
        <v>1.8992724812374382E-2</v>
      </c>
      <c r="Y57" s="24">
        <f t="shared" si="47"/>
        <v>0</v>
      </c>
      <c r="Z57" s="24">
        <f t="shared" si="48"/>
        <v>0.10111506327041009</v>
      </c>
      <c r="AA57" s="24">
        <f t="shared" si="49"/>
        <v>0.91310684273899423</v>
      </c>
      <c r="AB57" s="24">
        <f t="shared" si="50"/>
        <v>0.8361358524602156</v>
      </c>
      <c r="AC57" s="24">
        <f t="shared" si="51"/>
        <v>4.6201101557820645E-3</v>
      </c>
      <c r="AD57" s="24">
        <f t="shared" si="52"/>
        <v>1.9178553361522547E-3</v>
      </c>
      <c r="AE57" s="24">
        <f t="shared" si="53"/>
        <v>3.3548437251632285E-2</v>
      </c>
      <c r="AF57" s="24">
        <f t="shared" si="54"/>
        <v>0</v>
      </c>
      <c r="AG57" s="24">
        <f t="shared" si="55"/>
        <v>4.0115224325352337</v>
      </c>
      <c r="AH57" s="24">
        <f t="shared" si="56"/>
        <v>0.90030282064379641</v>
      </c>
      <c r="AI57" s="23">
        <f t="shared" si="57"/>
        <v>0</v>
      </c>
      <c r="AJ57" s="21"/>
      <c r="AK57" s="21">
        <f t="shared" si="58"/>
        <v>52.091000000000001</v>
      </c>
      <c r="AL57" s="21">
        <f t="shared" si="59"/>
        <v>0.27900000000000003</v>
      </c>
      <c r="AM57" s="21">
        <f t="shared" si="60"/>
        <v>4.9950000000000001</v>
      </c>
      <c r="AN57" s="21">
        <f t="shared" si="61"/>
        <v>0.66500000000000004</v>
      </c>
      <c r="AO57" s="21">
        <f t="shared" si="62"/>
        <v>0</v>
      </c>
      <c r="AP57" s="21">
        <f t="shared" si="63"/>
        <v>3.347</v>
      </c>
      <c r="AQ57" s="21">
        <f t="shared" si="64"/>
        <v>16.956</v>
      </c>
      <c r="AR57" s="21">
        <f t="shared" si="65"/>
        <v>21.603000000000002</v>
      </c>
      <c r="AS57" s="21">
        <f t="shared" si="66"/>
        <v>0.151</v>
      </c>
      <c r="AT57" s="21">
        <f t="shared" si="67"/>
        <v>6.6000000000000003E-2</v>
      </c>
      <c r="AU57" s="21">
        <f t="shared" si="68"/>
        <v>0.47899999999999998</v>
      </c>
      <c r="AV57" s="21">
        <f t="shared" si="69"/>
        <v>0</v>
      </c>
      <c r="AW57" s="21">
        <f t="shared" si="70"/>
        <v>100.63200000000001</v>
      </c>
      <c r="AX57" s="21"/>
      <c r="AY57" s="21">
        <f t="shared" si="71"/>
        <v>0.86702729693741687</v>
      </c>
      <c r="AZ57" s="21">
        <f t="shared" si="72"/>
        <v>3.4933513635339196E-3</v>
      </c>
      <c r="BA57" s="21">
        <f t="shared" si="73"/>
        <v>9.7979599843075721E-2</v>
      </c>
      <c r="BB57" s="21">
        <f t="shared" si="74"/>
        <v>8.7505756957694577E-3</v>
      </c>
      <c r="BC57" s="21">
        <f t="shared" si="75"/>
        <v>4.6587049718835261E-2</v>
      </c>
      <c r="BD57" s="21">
        <f t="shared" si="76"/>
        <v>0</v>
      </c>
      <c r="BE57" s="21">
        <f t="shared" si="77"/>
        <v>0.42069848453270609</v>
      </c>
      <c r="BF57" s="21">
        <f t="shared" si="78"/>
        <v>0.38523540677706175</v>
      </c>
      <c r="BG57" s="21">
        <f t="shared" si="79"/>
        <v>2.1286373619557528E-3</v>
      </c>
      <c r="BH57" s="21">
        <f t="shared" si="80"/>
        <v>8.8361930467193621E-4</v>
      </c>
      <c r="BI57" s="21">
        <f t="shared" si="81"/>
        <v>1.5456873226210855E-2</v>
      </c>
      <c r="BJ57" s="21">
        <f t="shared" si="82"/>
        <v>0</v>
      </c>
      <c r="BK57" s="21">
        <f t="shared" si="83"/>
        <v>1.8482408947612377</v>
      </c>
      <c r="BL57" s="21">
        <f t="shared" si="84"/>
        <v>2.1704543189720171</v>
      </c>
    </row>
    <row r="58" spans="1:64" x14ac:dyDescent="0.2">
      <c r="A58" s="28" t="s">
        <v>1716</v>
      </c>
      <c r="C58" s="29">
        <v>51.923000000000002</v>
      </c>
      <c r="D58" s="29">
        <v>0.318</v>
      </c>
      <c r="E58" s="29">
        <v>5.0880000000000001</v>
      </c>
      <c r="F58" s="29">
        <v>0.69299999999999995</v>
      </c>
      <c r="G58" s="29">
        <v>3.3969999999999998</v>
      </c>
      <c r="H58" s="29">
        <v>16.847000000000001</v>
      </c>
      <c r="I58" s="29">
        <v>21.518999999999998</v>
      </c>
      <c r="J58" s="29">
        <v>7.3999999999999996E-2</v>
      </c>
      <c r="K58" s="29">
        <v>7.6999999999999999E-2</v>
      </c>
      <c r="L58" s="29">
        <v>0.434</v>
      </c>
      <c r="N58" s="21">
        <f t="shared" si="42"/>
        <v>100.36999999999999</v>
      </c>
      <c r="O58" s="21"/>
      <c r="P58" s="22"/>
      <c r="Q58" s="26">
        <v>12</v>
      </c>
      <c r="R58" s="26">
        <v>4</v>
      </c>
      <c r="S58" s="25">
        <v>0</v>
      </c>
      <c r="T58" s="21"/>
      <c r="U58" s="24">
        <f t="shared" si="43"/>
        <v>1.8801932187211166</v>
      </c>
      <c r="V58" s="24">
        <f t="shared" si="44"/>
        <v>8.6623916412482006E-3</v>
      </c>
      <c r="W58" s="24">
        <f t="shared" si="45"/>
        <v>0.21713003399605457</v>
      </c>
      <c r="X58" s="24">
        <f t="shared" si="46"/>
        <v>1.9839048728305553E-2</v>
      </c>
      <c r="Y58" s="24">
        <f t="shared" si="47"/>
        <v>0</v>
      </c>
      <c r="Z58" s="24">
        <f t="shared" si="48"/>
        <v>0.10286737831843638</v>
      </c>
      <c r="AA58" s="24">
        <f t="shared" si="49"/>
        <v>0.9093744424585618</v>
      </c>
      <c r="AB58" s="24">
        <f t="shared" si="50"/>
        <v>0.83484691147083534</v>
      </c>
      <c r="AC58" s="24">
        <f t="shared" si="51"/>
        <v>2.2694942248343373E-3</v>
      </c>
      <c r="AD58" s="24">
        <f t="shared" si="52"/>
        <v>2.2427693582656493E-3</v>
      </c>
      <c r="AE58" s="24">
        <f t="shared" si="53"/>
        <v>3.0468318715592215E-2</v>
      </c>
      <c r="AF58" s="24">
        <f t="shared" si="54"/>
        <v>0</v>
      </c>
      <c r="AG58" s="24">
        <f t="shared" si="55"/>
        <v>4.0078940076332517</v>
      </c>
      <c r="AH58" s="24">
        <f t="shared" si="56"/>
        <v>0.89837667619830686</v>
      </c>
      <c r="AI58" s="23">
        <f t="shared" si="57"/>
        <v>0</v>
      </c>
      <c r="AJ58" s="21"/>
      <c r="AK58" s="21">
        <f t="shared" si="58"/>
        <v>51.923000000000002</v>
      </c>
      <c r="AL58" s="21">
        <f t="shared" si="59"/>
        <v>0.318</v>
      </c>
      <c r="AM58" s="21">
        <f t="shared" si="60"/>
        <v>5.0880000000000001</v>
      </c>
      <c r="AN58" s="21">
        <f t="shared" si="61"/>
        <v>0.69299999999999995</v>
      </c>
      <c r="AO58" s="21">
        <f t="shared" si="62"/>
        <v>0</v>
      </c>
      <c r="AP58" s="21">
        <f t="shared" si="63"/>
        <v>3.3969999999999998</v>
      </c>
      <c r="AQ58" s="21">
        <f t="shared" si="64"/>
        <v>16.847000000000001</v>
      </c>
      <c r="AR58" s="21">
        <f t="shared" si="65"/>
        <v>21.518999999999998</v>
      </c>
      <c r="AS58" s="21">
        <f t="shared" si="66"/>
        <v>7.3999999999999996E-2</v>
      </c>
      <c r="AT58" s="21">
        <f t="shared" si="67"/>
        <v>7.6999999999999999E-2</v>
      </c>
      <c r="AU58" s="21">
        <f t="shared" si="68"/>
        <v>0.434</v>
      </c>
      <c r="AV58" s="21">
        <f t="shared" si="69"/>
        <v>0</v>
      </c>
      <c r="AW58" s="21">
        <f t="shared" si="70"/>
        <v>100.36999999999999</v>
      </c>
      <c r="AX58" s="21"/>
      <c r="AY58" s="21">
        <f t="shared" si="71"/>
        <v>0.86423102529960061</v>
      </c>
      <c r="AZ58" s="21">
        <f t="shared" si="72"/>
        <v>3.9816692960709188E-3</v>
      </c>
      <c r="BA58" s="21">
        <f t="shared" si="73"/>
        <v>9.9803844644958811E-2</v>
      </c>
      <c r="BB58" s="21">
        <f t="shared" si="74"/>
        <v>9.1190209882229083E-3</v>
      </c>
      <c r="BC58" s="21">
        <f t="shared" si="75"/>
        <v>4.7283002060018932E-2</v>
      </c>
      <c r="BD58" s="21">
        <f t="shared" si="76"/>
        <v>0</v>
      </c>
      <c r="BE58" s="21">
        <f t="shared" si="77"/>
        <v>0.4179940651641012</v>
      </c>
      <c r="BF58" s="21">
        <f t="shared" si="78"/>
        <v>0.38373747712982414</v>
      </c>
      <c r="BG58" s="21">
        <f t="shared" si="79"/>
        <v>1.0431732767200376E-3</v>
      </c>
      <c r="BH58" s="21">
        <f t="shared" si="80"/>
        <v>1.0308891887839255E-3</v>
      </c>
      <c r="BI58" s="21">
        <f t="shared" si="81"/>
        <v>1.4004766138153468E-2</v>
      </c>
      <c r="BJ58" s="21">
        <f t="shared" si="82"/>
        <v>0</v>
      </c>
      <c r="BK58" s="21">
        <f t="shared" si="83"/>
        <v>1.842228933186455</v>
      </c>
      <c r="BL58" s="21">
        <f t="shared" si="84"/>
        <v>2.1755678327670718</v>
      </c>
    </row>
    <row r="59" spans="1:64" x14ac:dyDescent="0.2">
      <c r="A59" t="s">
        <v>69</v>
      </c>
      <c r="C59" s="1">
        <f>AVERAGE(C54:C58)</f>
        <v>51.8688</v>
      </c>
      <c r="D59" s="29">
        <f t="shared" ref="D59:L59" si="85">AVERAGE(D54:D58)</f>
        <v>0.30780000000000002</v>
      </c>
      <c r="E59" s="29">
        <f t="shared" si="85"/>
        <v>5.1068000000000007</v>
      </c>
      <c r="F59" s="29">
        <f t="shared" si="85"/>
        <v>0.66459999999999997</v>
      </c>
      <c r="G59" s="29">
        <f t="shared" si="85"/>
        <v>3.4255999999999993</v>
      </c>
      <c r="H59" s="29">
        <f t="shared" si="85"/>
        <v>16.781599999999997</v>
      </c>
      <c r="I59" s="29">
        <f t="shared" si="85"/>
        <v>21.534000000000002</v>
      </c>
      <c r="J59" s="29">
        <f t="shared" si="85"/>
        <v>0.10899999999999999</v>
      </c>
      <c r="K59" s="29">
        <f t="shared" si="85"/>
        <v>5.4400000000000004E-2</v>
      </c>
      <c r="L59" s="29">
        <f t="shared" si="85"/>
        <v>0.41560000000000008</v>
      </c>
      <c r="N59" s="21">
        <f t="shared" si="42"/>
        <v>100.26819999999999</v>
      </c>
      <c r="O59" s="21"/>
      <c r="P59" s="22"/>
      <c r="Q59" s="26">
        <v>12</v>
      </c>
      <c r="R59" s="26">
        <v>4</v>
      </c>
      <c r="S59" s="25">
        <v>0</v>
      </c>
      <c r="T59" s="21"/>
      <c r="U59" s="24">
        <f t="shared" si="43"/>
        <v>1.880364794337632</v>
      </c>
      <c r="V59" s="24">
        <f t="shared" si="44"/>
        <v>8.3940686454097493E-3</v>
      </c>
      <c r="W59" s="24">
        <f t="shared" si="45"/>
        <v>0.21817995778407018</v>
      </c>
      <c r="X59" s="24">
        <f t="shared" si="46"/>
        <v>1.904763903939306E-2</v>
      </c>
      <c r="Y59" s="24">
        <f t="shared" si="47"/>
        <v>0</v>
      </c>
      <c r="Z59" s="24">
        <f t="shared" si="48"/>
        <v>0.10385131033171144</v>
      </c>
      <c r="AA59" s="24">
        <f t="shared" si="49"/>
        <v>0.90687355896947186</v>
      </c>
      <c r="AB59" s="24">
        <f t="shared" si="50"/>
        <v>0.83637814112989128</v>
      </c>
      <c r="AC59" s="24">
        <f t="shared" si="51"/>
        <v>3.3467021760949468E-3</v>
      </c>
      <c r="AD59" s="24">
        <f t="shared" si="52"/>
        <v>1.5863024479141872E-3</v>
      </c>
      <c r="AE59" s="24">
        <f t="shared" si="53"/>
        <v>2.9209727487273383E-2</v>
      </c>
      <c r="AF59" s="24">
        <f t="shared" si="54"/>
        <v>0</v>
      </c>
      <c r="AG59" s="24">
        <f t="shared" si="55"/>
        <v>4.0072322023488631</v>
      </c>
      <c r="AH59" s="24">
        <f t="shared" si="56"/>
        <v>0.89725066287968724</v>
      </c>
      <c r="AI59" s="23">
        <f t="shared" si="57"/>
        <v>0</v>
      </c>
      <c r="AJ59" s="21"/>
      <c r="AK59" s="21">
        <f t="shared" si="58"/>
        <v>51.8688</v>
      </c>
      <c r="AL59" s="21">
        <f t="shared" si="59"/>
        <v>0.30780000000000002</v>
      </c>
      <c r="AM59" s="21">
        <f t="shared" si="60"/>
        <v>5.1068000000000007</v>
      </c>
      <c r="AN59" s="21">
        <f t="shared" si="61"/>
        <v>0.66459999999999997</v>
      </c>
      <c r="AO59" s="21">
        <f t="shared" si="62"/>
        <v>0</v>
      </c>
      <c r="AP59" s="21">
        <f t="shared" si="63"/>
        <v>3.4255999999999993</v>
      </c>
      <c r="AQ59" s="21">
        <f t="shared" si="64"/>
        <v>16.781599999999997</v>
      </c>
      <c r="AR59" s="21">
        <f t="shared" si="65"/>
        <v>21.534000000000002</v>
      </c>
      <c r="AS59" s="21">
        <f t="shared" si="66"/>
        <v>0.10899999999999999</v>
      </c>
      <c r="AT59" s="21">
        <f t="shared" si="67"/>
        <v>5.4400000000000004E-2</v>
      </c>
      <c r="AU59" s="21">
        <f t="shared" si="68"/>
        <v>0.41560000000000008</v>
      </c>
      <c r="AV59" s="21">
        <f t="shared" si="69"/>
        <v>0</v>
      </c>
      <c r="AW59" s="21">
        <f t="shared" si="70"/>
        <v>100.26819999999999</v>
      </c>
      <c r="AX59" s="21"/>
      <c r="AY59" s="21">
        <f t="shared" si="71"/>
        <v>0.8633288948069241</v>
      </c>
      <c r="AZ59" s="21">
        <f t="shared" si="72"/>
        <v>3.8539553752535501E-3</v>
      </c>
      <c r="BA59" s="21">
        <f t="shared" si="73"/>
        <v>0.10017261671243627</v>
      </c>
      <c r="BB59" s="21">
        <f t="shared" si="74"/>
        <v>8.7453121915915515E-3</v>
      </c>
      <c r="BC59" s="21">
        <f t="shared" si="75"/>
        <v>4.7681086799175987E-2</v>
      </c>
      <c r="BD59" s="21">
        <f t="shared" si="76"/>
        <v>0</v>
      </c>
      <c r="BE59" s="21">
        <f t="shared" si="77"/>
        <v>0.41637141354293816</v>
      </c>
      <c r="BF59" s="21">
        <f t="shared" si="78"/>
        <v>0.38400496456683092</v>
      </c>
      <c r="BG59" s="21">
        <f t="shared" si="79"/>
        <v>1.5365660427362716E-3</v>
      </c>
      <c r="BH59" s="21">
        <f t="shared" si="80"/>
        <v>7.28316517790202E-4</v>
      </c>
      <c r="BI59" s="21">
        <f t="shared" si="81"/>
        <v>1.3411015684370005E-2</v>
      </c>
      <c r="BJ59" s="21">
        <f t="shared" si="82"/>
        <v>0</v>
      </c>
      <c r="BK59" s="21">
        <f t="shared" si="83"/>
        <v>1.839834142240047</v>
      </c>
      <c r="BL59" s="21">
        <f t="shared" si="84"/>
        <v>2.1780399169405293</v>
      </c>
    </row>
    <row r="60" spans="1:64" x14ac:dyDescent="0.2">
      <c r="A60" t="s">
        <v>80</v>
      </c>
      <c r="C60" s="1">
        <f>_xlfn.STDEV.S(C54:C58)</f>
        <v>0.18564805412392488</v>
      </c>
      <c r="D60" s="29">
        <f t="shared" ref="D60:L60" si="86">_xlfn.STDEV.S(D54:D58)</f>
        <v>1.7908098726553853E-2</v>
      </c>
      <c r="E60" s="29">
        <f t="shared" si="86"/>
        <v>0.11616884263863515</v>
      </c>
      <c r="F60" s="29">
        <f t="shared" si="86"/>
        <v>2.8509647489928736E-2</v>
      </c>
      <c r="G60" s="29">
        <f t="shared" si="86"/>
        <v>6.5534723620383067E-2</v>
      </c>
      <c r="H60" s="29">
        <f t="shared" si="86"/>
        <v>0.16011808142742648</v>
      </c>
      <c r="I60" s="29">
        <f t="shared" si="86"/>
        <v>0.13491849391391886</v>
      </c>
      <c r="J60" s="29">
        <f t="shared" si="86"/>
        <v>2.9402380855978384E-2</v>
      </c>
      <c r="K60" s="29">
        <f t="shared" si="86"/>
        <v>1.6562004709575438E-2</v>
      </c>
      <c r="L60" s="29">
        <f t="shared" si="86"/>
        <v>4.7621423750239797E-2</v>
      </c>
      <c r="N60" s="21">
        <f t="shared" si="42"/>
        <v>0.80239175125656459</v>
      </c>
      <c r="O60" s="21"/>
      <c r="P60" s="22"/>
      <c r="Q60" s="26">
        <v>12</v>
      </c>
      <c r="R60" s="26">
        <v>4</v>
      </c>
      <c r="S60" s="25">
        <v>0</v>
      </c>
      <c r="T60" s="21"/>
      <c r="U60" s="24">
        <f t="shared" si="43"/>
        <v>0.96039319935732237</v>
      </c>
      <c r="V60" s="24">
        <f t="shared" si="44"/>
        <v>6.9690911494434668E-2</v>
      </c>
      <c r="W60" s="24">
        <f t="shared" si="45"/>
        <v>0.70823670396644678</v>
      </c>
      <c r="X60" s="24">
        <f t="shared" si="46"/>
        <v>0.11659916134901877</v>
      </c>
      <c r="Y60" s="24">
        <f t="shared" si="47"/>
        <v>0</v>
      </c>
      <c r="Z60" s="24">
        <f t="shared" si="48"/>
        <v>0.28351077333533142</v>
      </c>
      <c r="AA60" s="24">
        <f t="shared" si="49"/>
        <v>1.2347428384527663</v>
      </c>
      <c r="AB60" s="24">
        <f t="shared" si="50"/>
        <v>0.74777719024016931</v>
      </c>
      <c r="AC60" s="24">
        <f t="shared" si="51"/>
        <v>0.12882371844807594</v>
      </c>
      <c r="AD60" s="24">
        <f t="shared" si="52"/>
        <v>6.8916428447295647E-2</v>
      </c>
      <c r="AE60" s="24">
        <f t="shared" si="53"/>
        <v>0.47761406279929702</v>
      </c>
      <c r="AF60" s="24">
        <f t="shared" si="54"/>
        <v>0</v>
      </c>
      <c r="AG60" s="24">
        <f t="shared" si="55"/>
        <v>4.7963049878901591</v>
      </c>
      <c r="AH60" s="24">
        <f t="shared" si="56"/>
        <v>0.81326520738427133</v>
      </c>
      <c r="AI60" s="23">
        <f t="shared" si="57"/>
        <v>0</v>
      </c>
      <c r="AJ60" s="21"/>
      <c r="AK60" s="21">
        <f t="shared" si="58"/>
        <v>0.18564805412392488</v>
      </c>
      <c r="AL60" s="21">
        <f t="shared" si="59"/>
        <v>1.7908098726553853E-2</v>
      </c>
      <c r="AM60" s="21">
        <f t="shared" si="60"/>
        <v>0.11616884263863515</v>
      </c>
      <c r="AN60" s="21">
        <f t="shared" si="61"/>
        <v>2.8509647489928736E-2</v>
      </c>
      <c r="AO60" s="21">
        <f t="shared" si="62"/>
        <v>0</v>
      </c>
      <c r="AP60" s="21">
        <f t="shared" si="63"/>
        <v>6.5534723620383067E-2</v>
      </c>
      <c r="AQ60" s="21">
        <f t="shared" si="64"/>
        <v>0.16011808142742648</v>
      </c>
      <c r="AR60" s="21">
        <f t="shared" si="65"/>
        <v>0.13491849391391886</v>
      </c>
      <c r="AS60" s="21">
        <f t="shared" si="66"/>
        <v>2.9402380855978384E-2</v>
      </c>
      <c r="AT60" s="21">
        <f t="shared" si="67"/>
        <v>1.6562004709575438E-2</v>
      </c>
      <c r="AU60" s="21">
        <f t="shared" si="68"/>
        <v>4.7621423750239797E-2</v>
      </c>
      <c r="AV60" s="21">
        <f t="shared" si="69"/>
        <v>0</v>
      </c>
      <c r="AW60" s="21">
        <f t="shared" si="70"/>
        <v>0.80239175125656459</v>
      </c>
      <c r="AX60" s="21"/>
      <c r="AY60" s="21">
        <f t="shared" si="71"/>
        <v>3.0900142164434902E-3</v>
      </c>
      <c r="AZ60" s="21">
        <f t="shared" si="72"/>
        <v>2.2422681399536539E-4</v>
      </c>
      <c r="BA60" s="21">
        <f t="shared" si="73"/>
        <v>2.2787140572505917E-3</v>
      </c>
      <c r="BB60" s="21">
        <f t="shared" si="74"/>
        <v>3.7515162168469943E-4</v>
      </c>
      <c r="BC60" s="21">
        <f t="shared" si="75"/>
        <v>9.1218088664861473E-4</v>
      </c>
      <c r="BD60" s="21">
        <f t="shared" si="76"/>
        <v>0</v>
      </c>
      <c r="BE60" s="21">
        <f t="shared" si="77"/>
        <v>3.9727196392311129E-3</v>
      </c>
      <c r="BF60" s="21">
        <f t="shared" si="78"/>
        <v>2.4059334761226247E-3</v>
      </c>
      <c r="BG60" s="21">
        <f t="shared" si="79"/>
        <v>4.1448348622839836E-4</v>
      </c>
      <c r="BH60" s="21">
        <f t="shared" si="80"/>
        <v>2.2173495584012698E-4</v>
      </c>
      <c r="BI60" s="21">
        <f t="shared" si="81"/>
        <v>1.5366979326912802E-3</v>
      </c>
      <c r="BJ60" s="21">
        <f t="shared" si="82"/>
        <v>0</v>
      </c>
      <c r="BK60" s="21">
        <f t="shared" si="83"/>
        <v>1.5431857086136305E-2</v>
      </c>
      <c r="BL60" s="21">
        <f t="shared" si="84"/>
        <v>310.8054306826798</v>
      </c>
    </row>
    <row r="61" spans="1:64" x14ac:dyDescent="0.2">
      <c r="N61" s="21">
        <f t="shared" si="42"/>
        <v>0</v>
      </c>
      <c r="O61" s="21"/>
      <c r="P61" s="22"/>
      <c r="Q61" s="26">
        <v>12</v>
      </c>
      <c r="R61" s="26">
        <v>4</v>
      </c>
      <c r="S61" s="25">
        <v>0</v>
      </c>
      <c r="T61" s="21"/>
      <c r="U61" s="24" t="str">
        <f t="shared" si="43"/>
        <v>NA</v>
      </c>
      <c r="V61" s="24" t="str">
        <f t="shared" si="44"/>
        <v>NA</v>
      </c>
      <c r="W61" s="24" t="str">
        <f t="shared" si="45"/>
        <v>NA</v>
      </c>
      <c r="X61" s="24" t="str">
        <f t="shared" si="46"/>
        <v>NA</v>
      </c>
      <c r="Y61" s="24" t="str">
        <f t="shared" si="47"/>
        <v>NA</v>
      </c>
      <c r="Z61" s="24" t="str">
        <f t="shared" si="48"/>
        <v>NA</v>
      </c>
      <c r="AA61" s="24" t="str">
        <f t="shared" si="49"/>
        <v>NA</v>
      </c>
      <c r="AB61" s="24" t="str">
        <f t="shared" si="50"/>
        <v>NA</v>
      </c>
      <c r="AC61" s="24" t="str">
        <f t="shared" si="51"/>
        <v>NA</v>
      </c>
      <c r="AD61" s="24" t="str">
        <f t="shared" si="52"/>
        <v>NA</v>
      </c>
      <c r="AE61" s="24" t="str">
        <f t="shared" si="53"/>
        <v>NA</v>
      </c>
      <c r="AF61" s="24" t="str">
        <f t="shared" si="54"/>
        <v>NA</v>
      </c>
      <c r="AG61" s="24">
        <f t="shared" si="55"/>
        <v>0</v>
      </c>
      <c r="AH61" s="24" t="str">
        <f t="shared" si="56"/>
        <v>NA</v>
      </c>
      <c r="AI61" s="23" t="str">
        <f t="shared" si="57"/>
        <v>NA</v>
      </c>
      <c r="AJ61" s="21"/>
      <c r="AK61" s="21">
        <f t="shared" si="58"/>
        <v>0</v>
      </c>
      <c r="AL61" s="21">
        <f t="shared" si="59"/>
        <v>0</v>
      </c>
      <c r="AM61" s="21">
        <f t="shared" si="60"/>
        <v>0</v>
      </c>
      <c r="AN61" s="21">
        <f t="shared" si="61"/>
        <v>0</v>
      </c>
      <c r="AO61" s="21">
        <f t="shared" si="62"/>
        <v>0</v>
      </c>
      <c r="AP61" s="21">
        <f t="shared" si="63"/>
        <v>0</v>
      </c>
      <c r="AQ61" s="21">
        <f t="shared" si="64"/>
        <v>0</v>
      </c>
      <c r="AR61" s="21">
        <f t="shared" si="65"/>
        <v>0</v>
      </c>
      <c r="AS61" s="21">
        <f t="shared" si="66"/>
        <v>0</v>
      </c>
      <c r="AT61" s="21">
        <f t="shared" si="67"/>
        <v>0</v>
      </c>
      <c r="AU61" s="21">
        <f t="shared" si="68"/>
        <v>0</v>
      </c>
      <c r="AV61" s="21">
        <f t="shared" si="69"/>
        <v>0</v>
      </c>
      <c r="AW61" s="21">
        <f t="shared" si="70"/>
        <v>0</v>
      </c>
      <c r="AX61" s="21"/>
      <c r="AY61" s="21">
        <f t="shared" si="71"/>
        <v>0</v>
      </c>
      <c r="AZ61" s="21">
        <f t="shared" si="72"/>
        <v>0</v>
      </c>
      <c r="BA61" s="21">
        <f t="shared" si="73"/>
        <v>0</v>
      </c>
      <c r="BB61" s="21">
        <f t="shared" si="74"/>
        <v>0</v>
      </c>
      <c r="BC61" s="21">
        <f t="shared" si="75"/>
        <v>0</v>
      </c>
      <c r="BD61" s="21">
        <f t="shared" si="76"/>
        <v>0</v>
      </c>
      <c r="BE61" s="21">
        <f t="shared" si="77"/>
        <v>0</v>
      </c>
      <c r="BF61" s="21">
        <f t="shared" si="78"/>
        <v>0</v>
      </c>
      <c r="BG61" s="21">
        <f t="shared" si="79"/>
        <v>0</v>
      </c>
      <c r="BH61" s="21">
        <f t="shared" si="80"/>
        <v>0</v>
      </c>
      <c r="BI61" s="21">
        <f t="shared" si="81"/>
        <v>0</v>
      </c>
      <c r="BJ61" s="21">
        <f t="shared" si="82"/>
        <v>0</v>
      </c>
      <c r="BK61" s="21">
        <f t="shared" si="83"/>
        <v>0</v>
      </c>
      <c r="BL61" s="21" t="str">
        <f t="shared" si="84"/>
        <v>NA</v>
      </c>
    </row>
    <row r="62" spans="1:64" x14ac:dyDescent="0.2">
      <c r="A62" t="s">
        <v>522</v>
      </c>
      <c r="N62" s="21">
        <f t="shared" si="42"/>
        <v>0</v>
      </c>
      <c r="O62" s="21"/>
      <c r="P62" s="22"/>
      <c r="Q62" s="26">
        <v>12</v>
      </c>
      <c r="R62" s="26">
        <v>4</v>
      </c>
      <c r="S62" s="25">
        <v>0</v>
      </c>
      <c r="T62" s="21"/>
      <c r="U62" s="24" t="str">
        <f t="shared" si="43"/>
        <v>NA</v>
      </c>
      <c r="V62" s="24" t="str">
        <f t="shared" si="44"/>
        <v>NA</v>
      </c>
      <c r="W62" s="24" t="str">
        <f t="shared" si="45"/>
        <v>NA</v>
      </c>
      <c r="X62" s="24" t="str">
        <f t="shared" si="46"/>
        <v>NA</v>
      </c>
      <c r="Y62" s="24" t="str">
        <f t="shared" si="47"/>
        <v>NA</v>
      </c>
      <c r="Z62" s="24" t="str">
        <f t="shared" si="48"/>
        <v>NA</v>
      </c>
      <c r="AA62" s="24" t="str">
        <f t="shared" si="49"/>
        <v>NA</v>
      </c>
      <c r="AB62" s="24" t="str">
        <f t="shared" si="50"/>
        <v>NA</v>
      </c>
      <c r="AC62" s="24" t="str">
        <f t="shared" si="51"/>
        <v>NA</v>
      </c>
      <c r="AD62" s="24" t="str">
        <f t="shared" si="52"/>
        <v>NA</v>
      </c>
      <c r="AE62" s="24" t="str">
        <f t="shared" si="53"/>
        <v>NA</v>
      </c>
      <c r="AF62" s="24" t="str">
        <f t="shared" si="54"/>
        <v>NA</v>
      </c>
      <c r="AG62" s="24">
        <f t="shared" si="55"/>
        <v>0</v>
      </c>
      <c r="AH62" s="24" t="str">
        <f t="shared" si="56"/>
        <v>NA</v>
      </c>
      <c r="AI62" s="23" t="str">
        <f t="shared" si="57"/>
        <v>NA</v>
      </c>
      <c r="AJ62" s="21"/>
      <c r="AK62" s="21">
        <f t="shared" si="58"/>
        <v>0</v>
      </c>
      <c r="AL62" s="21">
        <f t="shared" si="59"/>
        <v>0</v>
      </c>
      <c r="AM62" s="21">
        <f t="shared" si="60"/>
        <v>0</v>
      </c>
      <c r="AN62" s="21">
        <f t="shared" si="61"/>
        <v>0</v>
      </c>
      <c r="AO62" s="21">
        <f t="shared" si="62"/>
        <v>0</v>
      </c>
      <c r="AP62" s="21">
        <f t="shared" si="63"/>
        <v>0</v>
      </c>
      <c r="AQ62" s="21">
        <f t="shared" si="64"/>
        <v>0</v>
      </c>
      <c r="AR62" s="21">
        <f t="shared" si="65"/>
        <v>0</v>
      </c>
      <c r="AS62" s="21">
        <f t="shared" si="66"/>
        <v>0</v>
      </c>
      <c r="AT62" s="21">
        <f t="shared" si="67"/>
        <v>0</v>
      </c>
      <c r="AU62" s="21">
        <f t="shared" si="68"/>
        <v>0</v>
      </c>
      <c r="AV62" s="21">
        <f t="shared" si="69"/>
        <v>0</v>
      </c>
      <c r="AW62" s="21">
        <f t="shared" si="70"/>
        <v>0</v>
      </c>
      <c r="AX62" s="21"/>
      <c r="AY62" s="21">
        <f t="shared" si="71"/>
        <v>0</v>
      </c>
      <c r="AZ62" s="21">
        <f t="shared" si="72"/>
        <v>0</v>
      </c>
      <c r="BA62" s="21">
        <f t="shared" si="73"/>
        <v>0</v>
      </c>
      <c r="BB62" s="21">
        <f t="shared" si="74"/>
        <v>0</v>
      </c>
      <c r="BC62" s="21">
        <f t="shared" si="75"/>
        <v>0</v>
      </c>
      <c r="BD62" s="21">
        <f t="shared" si="76"/>
        <v>0</v>
      </c>
      <c r="BE62" s="21">
        <f t="shared" si="77"/>
        <v>0</v>
      </c>
      <c r="BF62" s="21">
        <f t="shared" si="78"/>
        <v>0</v>
      </c>
      <c r="BG62" s="21">
        <f t="shared" si="79"/>
        <v>0</v>
      </c>
      <c r="BH62" s="21">
        <f t="shared" si="80"/>
        <v>0</v>
      </c>
      <c r="BI62" s="21">
        <f t="shared" si="81"/>
        <v>0</v>
      </c>
      <c r="BJ62" s="21">
        <f t="shared" si="82"/>
        <v>0</v>
      </c>
      <c r="BK62" s="21">
        <f t="shared" si="83"/>
        <v>0</v>
      </c>
      <c r="BL62" s="21" t="str">
        <f t="shared" si="84"/>
        <v>NA</v>
      </c>
    </row>
    <row r="63" spans="1:64" x14ac:dyDescent="0.2">
      <c r="A63" t="s">
        <v>1717</v>
      </c>
      <c r="B63">
        <v>450</v>
      </c>
      <c r="C63" s="1">
        <v>2.8000000000000001E-2</v>
      </c>
      <c r="D63" s="1">
        <v>0.16200000000000001</v>
      </c>
      <c r="E63" s="1">
        <v>48.302</v>
      </c>
      <c r="F63" s="1">
        <v>17.375</v>
      </c>
      <c r="G63" s="1">
        <v>15.083</v>
      </c>
      <c r="H63" s="1">
        <v>18.5</v>
      </c>
      <c r="I63" s="1">
        <v>0</v>
      </c>
      <c r="J63" s="1">
        <v>0.16400000000000001</v>
      </c>
      <c r="K63" s="1">
        <v>0.32100000000000001</v>
      </c>
      <c r="L63" s="1">
        <v>0</v>
      </c>
      <c r="N63" s="21">
        <f t="shared" si="42"/>
        <v>99.934999999999988</v>
      </c>
      <c r="O63" s="21"/>
      <c r="P63" s="22" t="s">
        <v>12</v>
      </c>
      <c r="Q63" s="26">
        <v>8</v>
      </c>
      <c r="R63" s="26">
        <v>3</v>
      </c>
      <c r="S63" s="25" t="s">
        <v>2396</v>
      </c>
      <c r="T63" s="21"/>
      <c r="U63" s="24">
        <f t="shared" si="43"/>
        <v>7.5405554682209737E-4</v>
      </c>
      <c r="V63" s="24">
        <f t="shared" si="44"/>
        <v>3.2819224321263118E-3</v>
      </c>
      <c r="W63" s="24">
        <f t="shared" si="45"/>
        <v>1.532994208259447</v>
      </c>
      <c r="X63" s="24">
        <f t="shared" si="46"/>
        <v>0.36992614400013113</v>
      </c>
      <c r="Y63" s="24">
        <f t="shared" si="47"/>
        <v>9.3043669761473408E-2</v>
      </c>
      <c r="Z63" s="24">
        <f t="shared" si="48"/>
        <v>0.24663827124368018</v>
      </c>
      <c r="AA63" s="24">
        <f t="shared" si="49"/>
        <v>0.74266763783130441</v>
      </c>
      <c r="AB63" s="24">
        <f t="shared" si="50"/>
        <v>0</v>
      </c>
      <c r="AC63" s="24">
        <f t="shared" si="51"/>
        <v>3.7406219072347816E-3</v>
      </c>
      <c r="AD63" s="24">
        <f t="shared" si="52"/>
        <v>6.9534690177806323E-3</v>
      </c>
      <c r="AE63" s="24">
        <f t="shared" si="53"/>
        <v>0</v>
      </c>
      <c r="AF63" s="24">
        <f t="shared" si="54"/>
        <v>0</v>
      </c>
      <c r="AG63" s="24">
        <f t="shared" si="55"/>
        <v>3.0000000000000004</v>
      </c>
      <c r="AH63" s="24">
        <f t="shared" si="56"/>
        <v>0.75069564531936273</v>
      </c>
      <c r="AI63" s="23">
        <f t="shared" si="57"/>
        <v>0.27391409000474881</v>
      </c>
      <c r="AJ63" s="21"/>
      <c r="AK63" s="21">
        <f t="shared" si="58"/>
        <v>2.8000000000000001E-2</v>
      </c>
      <c r="AL63" s="21">
        <f t="shared" si="59"/>
        <v>0.16200000000000001</v>
      </c>
      <c r="AM63" s="21">
        <f t="shared" si="60"/>
        <v>48.302</v>
      </c>
      <c r="AN63" s="21">
        <f t="shared" si="61"/>
        <v>17.375</v>
      </c>
      <c r="AO63" s="21">
        <f t="shared" si="62"/>
        <v>0</v>
      </c>
      <c r="AP63" s="21">
        <f t="shared" si="63"/>
        <v>15.083</v>
      </c>
      <c r="AQ63" s="21">
        <f t="shared" si="64"/>
        <v>18.5</v>
      </c>
      <c r="AR63" s="21">
        <f t="shared" si="65"/>
        <v>0</v>
      </c>
      <c r="AS63" s="21">
        <f t="shared" si="66"/>
        <v>0.16400000000000001</v>
      </c>
      <c r="AT63" s="21">
        <f t="shared" si="67"/>
        <v>0.32100000000000001</v>
      </c>
      <c r="AU63" s="21">
        <f t="shared" si="68"/>
        <v>0</v>
      </c>
      <c r="AV63" s="21">
        <f t="shared" si="69"/>
        <v>0</v>
      </c>
      <c r="AW63" s="21">
        <f t="shared" si="70"/>
        <v>99.934999999999988</v>
      </c>
      <c r="AX63" s="21"/>
      <c r="AY63" s="21">
        <f t="shared" si="71"/>
        <v>4.6604527296937421E-4</v>
      </c>
      <c r="AZ63" s="21">
        <f t="shared" si="72"/>
        <v>2.0283975659229209E-3</v>
      </c>
      <c r="BA63" s="21">
        <f t="shared" si="73"/>
        <v>0.94746959591996871</v>
      </c>
      <c r="BB63" s="21">
        <f t="shared" si="74"/>
        <v>0.22863346272781102</v>
      </c>
      <c r="BC63" s="21">
        <f t="shared" si="75"/>
        <v>0.20994098324146765</v>
      </c>
      <c r="BD63" s="21">
        <f t="shared" si="76"/>
        <v>0</v>
      </c>
      <c r="BE63" s="21">
        <f t="shared" si="77"/>
        <v>0.45900695705679778</v>
      </c>
      <c r="BF63" s="21">
        <f t="shared" si="78"/>
        <v>0</v>
      </c>
      <c r="BG63" s="21">
        <f t="shared" si="79"/>
        <v>2.3118975321903541E-3</v>
      </c>
      <c r="BH63" s="21">
        <f t="shared" si="80"/>
        <v>4.2976029818135083E-3</v>
      </c>
      <c r="BI63" s="21">
        <f t="shared" si="81"/>
        <v>0</v>
      </c>
      <c r="BJ63" s="21">
        <f t="shared" si="82"/>
        <v>0</v>
      </c>
      <c r="BK63" s="21">
        <f t="shared" si="83"/>
        <v>1.8541549422989414</v>
      </c>
      <c r="BL63" s="21">
        <f t="shared" si="84"/>
        <v>1.6179877590382716</v>
      </c>
    </row>
    <row r="64" spans="1:64" x14ac:dyDescent="0.2">
      <c r="A64" t="s">
        <v>1718</v>
      </c>
      <c r="B64">
        <v>395</v>
      </c>
      <c r="C64" s="1">
        <v>2.3E-2</v>
      </c>
      <c r="D64" s="1">
        <v>0.14399999999999999</v>
      </c>
      <c r="E64" s="1">
        <v>48.459000000000003</v>
      </c>
      <c r="F64" s="1">
        <v>17.204000000000001</v>
      </c>
      <c r="G64" s="1">
        <v>15.103999999999999</v>
      </c>
      <c r="H64" s="1">
        <v>18.684000000000001</v>
      </c>
      <c r="I64" s="1">
        <v>3.0000000000000001E-3</v>
      </c>
      <c r="J64" s="1">
        <v>0.16600000000000001</v>
      </c>
      <c r="K64" s="1">
        <v>0.33300000000000002</v>
      </c>
      <c r="L64" s="1">
        <v>0.01</v>
      </c>
      <c r="N64" s="21">
        <f t="shared" si="42"/>
        <v>100.13000000000001</v>
      </c>
      <c r="O64" s="21"/>
      <c r="P64" s="29" t="s">
        <v>12</v>
      </c>
      <c r="Q64" s="30">
        <v>8</v>
      </c>
      <c r="R64" s="30">
        <v>3</v>
      </c>
      <c r="S64" s="33" t="s">
        <v>2396</v>
      </c>
      <c r="T64" s="21"/>
      <c r="U64" s="24">
        <f t="shared" si="43"/>
        <v>6.174236206068325E-4</v>
      </c>
      <c r="V64" s="24">
        <f t="shared" si="44"/>
        <v>2.9079429795736242E-3</v>
      </c>
      <c r="W64" s="24">
        <f t="shared" si="45"/>
        <v>1.5330627973098305</v>
      </c>
      <c r="X64" s="24">
        <f t="shared" si="46"/>
        <v>0.36511505654703275</v>
      </c>
      <c r="Y64" s="24">
        <f t="shared" si="47"/>
        <v>9.777633859448967E-2</v>
      </c>
      <c r="Z64" s="24">
        <f t="shared" si="48"/>
        <v>0.24129165852002385</v>
      </c>
      <c r="AA64" s="24">
        <f t="shared" si="49"/>
        <v>0.74765755543712009</v>
      </c>
      <c r="AB64" s="24">
        <f t="shared" si="50"/>
        <v>8.6281703950933254E-5</v>
      </c>
      <c r="AC64" s="24">
        <f t="shared" si="51"/>
        <v>3.7741412464742091E-3</v>
      </c>
      <c r="AD64" s="24">
        <f t="shared" si="52"/>
        <v>7.1903630924309318E-3</v>
      </c>
      <c r="AE64" s="24">
        <f t="shared" si="53"/>
        <v>5.2044094846666247E-4</v>
      </c>
      <c r="AF64" s="24">
        <f t="shared" si="54"/>
        <v>0</v>
      </c>
      <c r="AG64" s="24">
        <f t="shared" si="55"/>
        <v>2.9999999999999996</v>
      </c>
      <c r="AH64" s="24">
        <f t="shared" si="56"/>
        <v>0.75601208321453783</v>
      </c>
      <c r="AI64" s="23">
        <f t="shared" si="57"/>
        <v>0.28836793630354812</v>
      </c>
      <c r="AJ64" s="21"/>
      <c r="AK64" s="21">
        <f t="shared" si="58"/>
        <v>2.3E-2</v>
      </c>
      <c r="AL64" s="21">
        <f t="shared" si="59"/>
        <v>0.14399999999999999</v>
      </c>
      <c r="AM64" s="21">
        <f t="shared" si="60"/>
        <v>48.459000000000003</v>
      </c>
      <c r="AN64" s="21">
        <f t="shared" si="61"/>
        <v>17.204000000000001</v>
      </c>
      <c r="AO64" s="21">
        <f t="shared" si="62"/>
        <v>0</v>
      </c>
      <c r="AP64" s="21">
        <f t="shared" si="63"/>
        <v>15.103999999999999</v>
      </c>
      <c r="AQ64" s="21">
        <f t="shared" si="64"/>
        <v>18.684000000000001</v>
      </c>
      <c r="AR64" s="21">
        <f t="shared" si="65"/>
        <v>3.0000000000000001E-3</v>
      </c>
      <c r="AS64" s="21">
        <f t="shared" si="66"/>
        <v>0.16600000000000001</v>
      </c>
      <c r="AT64" s="21">
        <f t="shared" si="67"/>
        <v>0.33300000000000002</v>
      </c>
      <c r="AU64" s="21">
        <f t="shared" si="68"/>
        <v>0.01</v>
      </c>
      <c r="AV64" s="21">
        <f t="shared" si="69"/>
        <v>0</v>
      </c>
      <c r="AW64" s="21">
        <f t="shared" si="70"/>
        <v>100.13000000000001</v>
      </c>
      <c r="AX64" s="21"/>
      <c r="AY64" s="21">
        <f t="shared" si="71"/>
        <v>3.8282290279627166E-4</v>
      </c>
      <c r="AZ64" s="21">
        <f t="shared" si="72"/>
        <v>1.8030200585981517E-3</v>
      </c>
      <c r="BA64" s="21">
        <f t="shared" si="73"/>
        <v>0.95054923499411548</v>
      </c>
      <c r="BB64" s="21">
        <f t="shared" si="74"/>
        <v>0.22638331469175604</v>
      </c>
      <c r="BC64" s="21">
        <f t="shared" si="75"/>
        <v>0.21023328322476478</v>
      </c>
      <c r="BD64" s="21">
        <f t="shared" si="76"/>
        <v>0</v>
      </c>
      <c r="BE64" s="21">
        <f t="shared" si="77"/>
        <v>0.46357221544049781</v>
      </c>
      <c r="BF64" s="21">
        <f t="shared" si="78"/>
        <v>5.3497487401341719E-5</v>
      </c>
      <c r="BG64" s="21">
        <f t="shared" si="79"/>
        <v>2.3400914045341387E-3</v>
      </c>
      <c r="BH64" s="21">
        <f t="shared" si="80"/>
        <v>4.4582610372084054E-3</v>
      </c>
      <c r="BI64" s="21">
        <f t="shared" si="81"/>
        <v>3.2269046401275274E-4</v>
      </c>
      <c r="BJ64" s="21">
        <f t="shared" si="82"/>
        <v>0</v>
      </c>
      <c r="BK64" s="21">
        <f t="shared" si="83"/>
        <v>1.8600984317056852</v>
      </c>
      <c r="BL64" s="21">
        <f t="shared" si="84"/>
        <v>1.6128178750460214</v>
      </c>
    </row>
    <row r="65" spans="1:64" x14ac:dyDescent="0.2">
      <c r="A65" t="s">
        <v>1719</v>
      </c>
      <c r="B65">
        <v>348</v>
      </c>
      <c r="C65" s="1">
        <v>3.1E-2</v>
      </c>
      <c r="D65" s="1">
        <v>0.16200000000000001</v>
      </c>
      <c r="E65" s="1">
        <v>48.402000000000001</v>
      </c>
      <c r="F65" s="1">
        <v>17.228999999999999</v>
      </c>
      <c r="G65" s="1">
        <v>15.031000000000001</v>
      </c>
      <c r="H65" s="1">
        <v>18.808</v>
      </c>
      <c r="I65" s="1">
        <v>0</v>
      </c>
      <c r="J65" s="1">
        <v>0.16400000000000001</v>
      </c>
      <c r="K65" s="1">
        <v>0.317</v>
      </c>
      <c r="L65" s="1">
        <v>0</v>
      </c>
      <c r="N65" s="21">
        <f t="shared" si="42"/>
        <v>100.14400000000001</v>
      </c>
      <c r="O65" s="21"/>
      <c r="P65" s="29" t="s">
        <v>12</v>
      </c>
      <c r="Q65" s="30">
        <v>8</v>
      </c>
      <c r="R65" s="30">
        <v>3</v>
      </c>
      <c r="S65" s="33" t="s">
        <v>2396</v>
      </c>
      <c r="T65" s="21"/>
      <c r="U65" s="24">
        <f t="shared" si="43"/>
        <v>8.3172745883960464E-4</v>
      </c>
      <c r="V65" s="24">
        <f t="shared" si="44"/>
        <v>3.2696581644365277E-3</v>
      </c>
      <c r="W65" s="24">
        <f t="shared" si="45"/>
        <v>1.5304274475520403</v>
      </c>
      <c r="X65" s="24">
        <f t="shared" si="46"/>
        <v>0.36544693300786796</v>
      </c>
      <c r="Y65" s="24">
        <f t="shared" si="47"/>
        <v>0.10002423381681622</v>
      </c>
      <c r="Z65" s="24">
        <f t="shared" si="48"/>
        <v>0.2372216365653341</v>
      </c>
      <c r="AA65" s="24">
        <f t="shared" si="49"/>
        <v>0.75221055922092994</v>
      </c>
      <c r="AB65" s="24">
        <f t="shared" si="50"/>
        <v>0</v>
      </c>
      <c r="AC65" s="24">
        <f t="shared" si="51"/>
        <v>3.7266435182431576E-3</v>
      </c>
      <c r="AD65" s="24">
        <f t="shared" si="52"/>
        <v>6.8411606954928046E-3</v>
      </c>
      <c r="AE65" s="24">
        <f t="shared" si="53"/>
        <v>0</v>
      </c>
      <c r="AF65" s="24">
        <f t="shared" si="54"/>
        <v>0</v>
      </c>
      <c r="AG65" s="24">
        <f t="shared" si="55"/>
        <v>3.0000000000000004</v>
      </c>
      <c r="AH65" s="24">
        <f t="shared" si="56"/>
        <v>0.76024467611262325</v>
      </c>
      <c r="AI65" s="23">
        <f t="shared" si="57"/>
        <v>0.29659142661546517</v>
      </c>
      <c r="AJ65" s="21"/>
      <c r="AK65" s="21">
        <f t="shared" si="58"/>
        <v>3.1E-2</v>
      </c>
      <c r="AL65" s="21">
        <f t="shared" si="59"/>
        <v>0.16200000000000001</v>
      </c>
      <c r="AM65" s="21">
        <f t="shared" si="60"/>
        <v>48.402000000000001</v>
      </c>
      <c r="AN65" s="21">
        <f t="shared" si="61"/>
        <v>17.228999999999999</v>
      </c>
      <c r="AO65" s="21">
        <f t="shared" si="62"/>
        <v>0</v>
      </c>
      <c r="AP65" s="21">
        <f t="shared" si="63"/>
        <v>15.031000000000001</v>
      </c>
      <c r="AQ65" s="21">
        <f t="shared" si="64"/>
        <v>18.808</v>
      </c>
      <c r="AR65" s="21">
        <f t="shared" si="65"/>
        <v>0</v>
      </c>
      <c r="AS65" s="21">
        <f t="shared" si="66"/>
        <v>0.16400000000000001</v>
      </c>
      <c r="AT65" s="21">
        <f t="shared" si="67"/>
        <v>0.317</v>
      </c>
      <c r="AU65" s="21">
        <f t="shared" si="68"/>
        <v>0</v>
      </c>
      <c r="AV65" s="21">
        <f t="shared" si="69"/>
        <v>0</v>
      </c>
      <c r="AW65" s="21">
        <f t="shared" si="70"/>
        <v>100.14400000000001</v>
      </c>
      <c r="AX65" s="21"/>
      <c r="AY65" s="21">
        <f t="shared" si="71"/>
        <v>5.1597869507323567E-4</v>
      </c>
      <c r="AZ65" s="21">
        <f t="shared" si="72"/>
        <v>2.0283975659229209E-3</v>
      </c>
      <c r="BA65" s="21">
        <f t="shared" si="73"/>
        <v>0.94943114947038065</v>
      </c>
      <c r="BB65" s="21">
        <f t="shared" si="74"/>
        <v>0.22671228370287516</v>
      </c>
      <c r="BC65" s="21">
        <f t="shared" si="75"/>
        <v>0.20921719280663661</v>
      </c>
      <c r="BD65" s="21">
        <f t="shared" si="76"/>
        <v>0</v>
      </c>
      <c r="BE65" s="21">
        <f t="shared" si="77"/>
        <v>0.46664880261212172</v>
      </c>
      <c r="BF65" s="21">
        <f t="shared" si="78"/>
        <v>0</v>
      </c>
      <c r="BG65" s="21">
        <f t="shared" si="79"/>
        <v>2.3118975321903541E-3</v>
      </c>
      <c r="BH65" s="21">
        <f t="shared" si="80"/>
        <v>4.2440502966818753E-3</v>
      </c>
      <c r="BI65" s="21">
        <f t="shared" si="81"/>
        <v>0</v>
      </c>
      <c r="BJ65" s="21">
        <f t="shared" si="82"/>
        <v>0</v>
      </c>
      <c r="BK65" s="21">
        <f t="shared" si="83"/>
        <v>1.8611097526818823</v>
      </c>
      <c r="BL65" s="21">
        <f t="shared" si="84"/>
        <v>1.6119414750672081</v>
      </c>
    </row>
    <row r="66" spans="1:64" x14ac:dyDescent="0.2">
      <c r="A66" t="s">
        <v>1720</v>
      </c>
      <c r="B66">
        <v>351</v>
      </c>
      <c r="C66" s="1">
        <v>2.4E-2</v>
      </c>
      <c r="D66" s="1">
        <v>0.15</v>
      </c>
      <c r="E66" s="1">
        <v>47.902999999999999</v>
      </c>
      <c r="F66" s="1">
        <v>17.786999999999999</v>
      </c>
      <c r="G66" s="1">
        <v>15.241</v>
      </c>
      <c r="H66" s="1">
        <v>18.844999999999999</v>
      </c>
      <c r="I66" s="1">
        <v>1E-3</v>
      </c>
      <c r="J66" s="1">
        <v>0.157</v>
      </c>
      <c r="K66" s="1">
        <v>0.311</v>
      </c>
      <c r="L66" s="1">
        <v>0</v>
      </c>
      <c r="N66" s="21">
        <f t="shared" si="42"/>
        <v>100.41900000000001</v>
      </c>
      <c r="O66" s="21"/>
      <c r="P66" s="29" t="s">
        <v>12</v>
      </c>
      <c r="Q66" s="30">
        <v>8</v>
      </c>
      <c r="R66" s="30">
        <v>3</v>
      </c>
      <c r="S66" s="33" t="s">
        <v>2396</v>
      </c>
      <c r="T66" s="21"/>
      <c r="U66" s="24">
        <f t="shared" si="43"/>
        <v>6.4358346098841593E-4</v>
      </c>
      <c r="V66" s="24">
        <f t="shared" si="44"/>
        <v>3.0258882328043244E-3</v>
      </c>
      <c r="W66" s="24">
        <f t="shared" si="45"/>
        <v>1.5138625263062504</v>
      </c>
      <c r="X66" s="24">
        <f t="shared" si="46"/>
        <v>0.37708672432271051</v>
      </c>
      <c r="Y66" s="24">
        <f t="shared" si="47"/>
        <v>0.10538127767724628</v>
      </c>
      <c r="Z66" s="24">
        <f t="shared" si="48"/>
        <v>0.23639862053843677</v>
      </c>
      <c r="AA66" s="24">
        <f t="shared" si="49"/>
        <v>0.7532987359583031</v>
      </c>
      <c r="AB66" s="24">
        <f t="shared" si="50"/>
        <v>2.8730004077834114E-5</v>
      </c>
      <c r="AC66" s="24">
        <f t="shared" si="51"/>
        <v>3.565725796489165E-3</v>
      </c>
      <c r="AD66" s="24">
        <f t="shared" si="52"/>
        <v>6.7081877026931372E-3</v>
      </c>
      <c r="AE66" s="24">
        <f t="shared" si="53"/>
        <v>0</v>
      </c>
      <c r="AF66" s="24">
        <f t="shared" si="54"/>
        <v>0</v>
      </c>
      <c r="AG66" s="24">
        <f t="shared" si="55"/>
        <v>3.0000000000000004</v>
      </c>
      <c r="AH66" s="24">
        <f t="shared" si="56"/>
        <v>0.76114049513557991</v>
      </c>
      <c r="AI66" s="23">
        <f t="shared" si="57"/>
        <v>0.30833082409880219</v>
      </c>
      <c r="AJ66" s="21"/>
      <c r="AK66" s="21">
        <f t="shared" si="58"/>
        <v>2.4E-2</v>
      </c>
      <c r="AL66" s="21">
        <f t="shared" si="59"/>
        <v>0.15</v>
      </c>
      <c r="AM66" s="21">
        <f t="shared" si="60"/>
        <v>47.902999999999999</v>
      </c>
      <c r="AN66" s="21">
        <f t="shared" si="61"/>
        <v>17.786999999999999</v>
      </c>
      <c r="AO66" s="21">
        <f t="shared" si="62"/>
        <v>0</v>
      </c>
      <c r="AP66" s="21">
        <f t="shared" si="63"/>
        <v>15.241000000000001</v>
      </c>
      <c r="AQ66" s="21">
        <f t="shared" si="64"/>
        <v>18.844999999999999</v>
      </c>
      <c r="AR66" s="21">
        <f t="shared" si="65"/>
        <v>1E-3</v>
      </c>
      <c r="AS66" s="21">
        <f t="shared" si="66"/>
        <v>0.157</v>
      </c>
      <c r="AT66" s="21">
        <f t="shared" si="67"/>
        <v>0.311</v>
      </c>
      <c r="AU66" s="21">
        <f t="shared" si="68"/>
        <v>0</v>
      </c>
      <c r="AV66" s="21">
        <f t="shared" si="69"/>
        <v>0</v>
      </c>
      <c r="AW66" s="21">
        <f t="shared" si="70"/>
        <v>100.41900000000001</v>
      </c>
      <c r="AX66" s="21"/>
      <c r="AY66" s="21">
        <f t="shared" si="71"/>
        <v>3.9946737683089215E-4</v>
      </c>
      <c r="AZ66" s="21">
        <f t="shared" si="72"/>
        <v>1.8781458943730749E-3</v>
      </c>
      <c r="BA66" s="21">
        <f t="shared" si="73"/>
        <v>0.93964299725382505</v>
      </c>
      <c r="BB66" s="21">
        <f t="shared" si="74"/>
        <v>0.23405487203105466</v>
      </c>
      <c r="BC66" s="21">
        <f t="shared" si="75"/>
        <v>0.21214019263960807</v>
      </c>
      <c r="BD66" s="21">
        <f t="shared" si="76"/>
        <v>0</v>
      </c>
      <c r="BE66" s="21">
        <f t="shared" si="77"/>
        <v>0.46756681652623533</v>
      </c>
      <c r="BF66" s="21">
        <f t="shared" si="78"/>
        <v>1.7832495800447242E-5</v>
      </c>
      <c r="BG66" s="21">
        <f t="shared" si="79"/>
        <v>2.213218978987107E-3</v>
      </c>
      <c r="BH66" s="21">
        <f t="shared" si="80"/>
        <v>4.1637212689844263E-3</v>
      </c>
      <c r="BI66" s="21">
        <f t="shared" si="81"/>
        <v>0</v>
      </c>
      <c r="BJ66" s="21">
        <f t="shared" si="82"/>
        <v>0</v>
      </c>
      <c r="BK66" s="21">
        <f t="shared" si="83"/>
        <v>1.8620772644656991</v>
      </c>
      <c r="BL66" s="21">
        <f t="shared" si="84"/>
        <v>1.6111039306743344</v>
      </c>
    </row>
    <row r="67" spans="1:64" x14ac:dyDescent="0.2">
      <c r="A67" t="s">
        <v>1721</v>
      </c>
      <c r="B67">
        <v>450</v>
      </c>
      <c r="C67" s="1">
        <v>3.1E-2</v>
      </c>
      <c r="D67" s="1">
        <v>0.14799999999999999</v>
      </c>
      <c r="E67" s="1">
        <v>48.328000000000003</v>
      </c>
      <c r="F67" s="1">
        <v>17.422999999999998</v>
      </c>
      <c r="G67" s="1">
        <v>14.901999999999999</v>
      </c>
      <c r="H67" s="1">
        <v>18.895</v>
      </c>
      <c r="I67" s="1">
        <v>0</v>
      </c>
      <c r="J67" s="1">
        <v>0.16600000000000001</v>
      </c>
      <c r="K67" s="1">
        <v>0.32200000000000001</v>
      </c>
      <c r="L67" s="1">
        <v>0</v>
      </c>
      <c r="N67" s="21">
        <f t="shared" si="42"/>
        <v>100.215</v>
      </c>
      <c r="O67" s="21"/>
      <c r="P67" s="29" t="s">
        <v>12</v>
      </c>
      <c r="Q67" s="30">
        <v>8</v>
      </c>
      <c r="R67" s="30">
        <v>3</v>
      </c>
      <c r="S67" s="33" t="s">
        <v>2396</v>
      </c>
      <c r="T67" s="21"/>
      <c r="U67" s="24">
        <f t="shared" si="43"/>
        <v>8.3110936284882544E-4</v>
      </c>
      <c r="V67" s="24">
        <f t="shared" si="44"/>
        <v>2.9848752616090414E-3</v>
      </c>
      <c r="W67" s="24">
        <f t="shared" si="45"/>
        <v>1.5269520403501076</v>
      </c>
      <c r="X67" s="24">
        <f t="shared" si="46"/>
        <v>0.36928725752722197</v>
      </c>
      <c r="Y67" s="24">
        <f t="shared" si="47"/>
        <v>9.9944717498212293E-2</v>
      </c>
      <c r="Z67" s="24">
        <f t="shared" si="48"/>
        <v>0.23415834758743279</v>
      </c>
      <c r="AA67" s="24">
        <f t="shared" si="49"/>
        <v>0.75512846398151645</v>
      </c>
      <c r="AB67" s="24">
        <f t="shared" si="50"/>
        <v>0</v>
      </c>
      <c r="AC67" s="24">
        <f t="shared" si="51"/>
        <v>3.7692871717393962E-3</v>
      </c>
      <c r="AD67" s="24">
        <f t="shared" si="52"/>
        <v>6.9439012593113828E-3</v>
      </c>
      <c r="AE67" s="24">
        <f t="shared" si="53"/>
        <v>0</v>
      </c>
      <c r="AF67" s="24">
        <f t="shared" si="54"/>
        <v>0</v>
      </c>
      <c r="AG67" s="24">
        <f t="shared" si="55"/>
        <v>2.9999999999999996</v>
      </c>
      <c r="AH67" s="24">
        <f t="shared" si="56"/>
        <v>0.76330590396118614</v>
      </c>
      <c r="AI67" s="23">
        <f t="shared" si="57"/>
        <v>0.29914337203878133</v>
      </c>
      <c r="AJ67" s="21"/>
      <c r="AK67" s="21">
        <f t="shared" si="58"/>
        <v>3.1E-2</v>
      </c>
      <c r="AL67" s="21">
        <f t="shared" si="59"/>
        <v>0.14799999999999999</v>
      </c>
      <c r="AM67" s="21">
        <f t="shared" si="60"/>
        <v>48.328000000000003</v>
      </c>
      <c r="AN67" s="21">
        <f t="shared" si="61"/>
        <v>17.422999999999998</v>
      </c>
      <c r="AO67" s="21">
        <f t="shared" si="62"/>
        <v>0</v>
      </c>
      <c r="AP67" s="21">
        <f t="shared" si="63"/>
        <v>14.901999999999999</v>
      </c>
      <c r="AQ67" s="21">
        <f t="shared" si="64"/>
        <v>18.895</v>
      </c>
      <c r="AR67" s="21">
        <f t="shared" si="65"/>
        <v>0</v>
      </c>
      <c r="AS67" s="21">
        <f t="shared" si="66"/>
        <v>0.16600000000000001</v>
      </c>
      <c r="AT67" s="21">
        <f t="shared" si="67"/>
        <v>0.32200000000000001</v>
      </c>
      <c r="AU67" s="21">
        <f t="shared" si="68"/>
        <v>0</v>
      </c>
      <c r="AV67" s="21">
        <f t="shared" si="69"/>
        <v>0</v>
      </c>
      <c r="AW67" s="21">
        <f t="shared" si="70"/>
        <v>100.215</v>
      </c>
      <c r="AX67" s="21"/>
      <c r="AY67" s="21">
        <f t="shared" si="71"/>
        <v>5.1597869507323567E-4</v>
      </c>
      <c r="AZ67" s="21">
        <f t="shared" si="72"/>
        <v>1.8531039491147671E-3</v>
      </c>
      <c r="BA67" s="21">
        <f t="shared" si="73"/>
        <v>0.94797959984307578</v>
      </c>
      <c r="BB67" s="21">
        <f t="shared" si="74"/>
        <v>0.22926508322915978</v>
      </c>
      <c r="BC67" s="21">
        <f t="shared" si="75"/>
        <v>0.20742163576638273</v>
      </c>
      <c r="BD67" s="21">
        <f t="shared" si="76"/>
        <v>0</v>
      </c>
      <c r="BE67" s="21">
        <f t="shared" si="77"/>
        <v>0.46880737586963206</v>
      </c>
      <c r="BF67" s="21">
        <f t="shared" si="78"/>
        <v>0</v>
      </c>
      <c r="BG67" s="21">
        <f t="shared" si="79"/>
        <v>2.3400914045341387E-3</v>
      </c>
      <c r="BH67" s="21">
        <f t="shared" si="80"/>
        <v>4.3109911530964159E-3</v>
      </c>
      <c r="BI67" s="21">
        <f t="shared" si="81"/>
        <v>0</v>
      </c>
      <c r="BJ67" s="21">
        <f t="shared" si="82"/>
        <v>0</v>
      </c>
      <c r="BK67" s="21">
        <f t="shared" si="83"/>
        <v>1.8624938599100691</v>
      </c>
      <c r="BL67" s="21">
        <f t="shared" si="84"/>
        <v>1.6107435651599171</v>
      </c>
    </row>
    <row r="68" spans="1:64" x14ac:dyDescent="0.2">
      <c r="A68" t="s">
        <v>69</v>
      </c>
      <c r="C68" s="1">
        <f>AVERAGE(C63:C67)</f>
        <v>2.7400000000000001E-2</v>
      </c>
      <c r="D68" s="29">
        <f t="shared" ref="D68:L68" si="87">AVERAGE(D63:D67)</f>
        <v>0.1532</v>
      </c>
      <c r="E68" s="29">
        <f t="shared" si="87"/>
        <v>48.278800000000004</v>
      </c>
      <c r="F68" s="29">
        <f t="shared" si="87"/>
        <v>17.403600000000001</v>
      </c>
      <c r="G68" s="29">
        <f t="shared" si="87"/>
        <v>15.072199999999999</v>
      </c>
      <c r="H68" s="29">
        <f t="shared" si="87"/>
        <v>18.746399999999998</v>
      </c>
      <c r="I68" s="29">
        <f t="shared" si="87"/>
        <v>8.0000000000000004E-4</v>
      </c>
      <c r="J68" s="29">
        <f t="shared" si="87"/>
        <v>0.16340000000000002</v>
      </c>
      <c r="K68" s="29">
        <f t="shared" si="87"/>
        <v>0.32080000000000003</v>
      </c>
      <c r="L68" s="29">
        <f t="shared" si="87"/>
        <v>2E-3</v>
      </c>
      <c r="N68" s="21">
        <f t="shared" si="42"/>
        <v>100.16859999999998</v>
      </c>
      <c r="O68" s="21"/>
      <c r="P68" s="29" t="s">
        <v>12</v>
      </c>
      <c r="Q68" s="30">
        <v>8</v>
      </c>
      <c r="R68" s="30">
        <v>3</v>
      </c>
      <c r="S68" s="33" t="s">
        <v>2396</v>
      </c>
      <c r="T68" s="21"/>
      <c r="U68" s="24">
        <f t="shared" si="43"/>
        <v>7.3558356903949461E-4</v>
      </c>
      <c r="V68" s="24">
        <f t="shared" si="44"/>
        <v>3.0939138197142537E-3</v>
      </c>
      <c r="W68" s="24">
        <f t="shared" si="45"/>
        <v>1.527453565687469</v>
      </c>
      <c r="X68" s="24">
        <f t="shared" si="46"/>
        <v>0.36937326183307084</v>
      </c>
      <c r="Y68" s="24">
        <f t="shared" si="47"/>
        <v>9.9239580656713011E-2</v>
      </c>
      <c r="Z68" s="24">
        <f t="shared" si="48"/>
        <v>0.2391348398589086</v>
      </c>
      <c r="AA68" s="24">
        <f t="shared" si="49"/>
        <v>0.7501995513268207</v>
      </c>
      <c r="AB68" s="24">
        <f t="shared" si="50"/>
        <v>2.3009834675005801E-5</v>
      </c>
      <c r="AC68" s="24">
        <f t="shared" si="51"/>
        <v>3.715251057109533E-3</v>
      </c>
      <c r="AD68" s="24">
        <f t="shared" si="52"/>
        <v>6.927347922486133E-3</v>
      </c>
      <c r="AE68" s="24">
        <f t="shared" si="53"/>
        <v>1.0409443399319527E-4</v>
      </c>
      <c r="AF68" s="24">
        <f t="shared" si="54"/>
        <v>0</v>
      </c>
      <c r="AG68" s="24">
        <f t="shared" si="55"/>
        <v>3</v>
      </c>
      <c r="AH68" s="24">
        <f t="shared" si="56"/>
        <v>0.75828714538842368</v>
      </c>
      <c r="AI68" s="23">
        <f t="shared" si="57"/>
        <v>0.29328334129243511</v>
      </c>
      <c r="AJ68" s="21"/>
      <c r="AK68" s="21">
        <f t="shared" si="58"/>
        <v>2.7400000000000001E-2</v>
      </c>
      <c r="AL68" s="21">
        <f t="shared" si="59"/>
        <v>0.1532</v>
      </c>
      <c r="AM68" s="21">
        <f t="shared" si="60"/>
        <v>48.278800000000004</v>
      </c>
      <c r="AN68" s="21">
        <f t="shared" si="61"/>
        <v>17.403600000000001</v>
      </c>
      <c r="AO68" s="21">
        <f t="shared" si="62"/>
        <v>0</v>
      </c>
      <c r="AP68" s="21">
        <f t="shared" si="63"/>
        <v>15.072199999999999</v>
      </c>
      <c r="AQ68" s="21">
        <f t="shared" si="64"/>
        <v>18.746399999999998</v>
      </c>
      <c r="AR68" s="21">
        <f t="shared" si="65"/>
        <v>8.0000000000000004E-4</v>
      </c>
      <c r="AS68" s="21">
        <f t="shared" si="66"/>
        <v>0.16340000000000002</v>
      </c>
      <c r="AT68" s="21">
        <f t="shared" si="67"/>
        <v>0.32080000000000003</v>
      </c>
      <c r="AU68" s="21">
        <f t="shared" si="68"/>
        <v>2E-3</v>
      </c>
      <c r="AV68" s="21">
        <f t="shared" si="69"/>
        <v>0</v>
      </c>
      <c r="AW68" s="21">
        <f t="shared" si="70"/>
        <v>100.16859999999998</v>
      </c>
      <c r="AX68" s="21"/>
      <c r="AY68" s="21">
        <f t="shared" si="71"/>
        <v>4.5605858854860191E-4</v>
      </c>
      <c r="AZ68" s="21">
        <f t="shared" si="72"/>
        <v>1.9182130067863673E-3</v>
      </c>
      <c r="BA68" s="21">
        <f t="shared" si="73"/>
        <v>0.94701451549627313</v>
      </c>
      <c r="BB68" s="21">
        <f t="shared" si="74"/>
        <v>0.22900980327653134</v>
      </c>
      <c r="BC68" s="21">
        <f t="shared" si="75"/>
        <v>0.20979065753577195</v>
      </c>
      <c r="BD68" s="21">
        <f t="shared" si="76"/>
        <v>0</v>
      </c>
      <c r="BE68" s="21">
        <f t="shared" si="77"/>
        <v>0.46512043350105686</v>
      </c>
      <c r="BF68" s="21">
        <f t="shared" si="78"/>
        <v>1.4265996640357792E-5</v>
      </c>
      <c r="BG68" s="21">
        <f t="shared" si="79"/>
        <v>2.3034393704872186E-3</v>
      </c>
      <c r="BH68" s="21">
        <f t="shared" si="80"/>
        <v>4.2949253475569266E-3</v>
      </c>
      <c r="BI68" s="21">
        <f t="shared" si="81"/>
        <v>6.453809280255054E-5</v>
      </c>
      <c r="BJ68" s="21">
        <f t="shared" si="82"/>
        <v>0</v>
      </c>
      <c r="BK68" s="21">
        <f t="shared" si="83"/>
        <v>1.8599868502124555</v>
      </c>
      <c r="BL68" s="21">
        <f t="shared" si="84"/>
        <v>1.6129146287552127</v>
      </c>
    </row>
    <row r="69" spans="1:64" x14ac:dyDescent="0.2">
      <c r="A69" t="s">
        <v>80</v>
      </c>
      <c r="C69" s="1">
        <f>_xlfn.STDEV.S(C63:C67)</f>
        <v>3.7815340802378073E-3</v>
      </c>
      <c r="D69" s="29">
        <f t="shared" ref="D69:L69" si="88">_xlfn.STDEV.S(D63:D67)</f>
        <v>8.3186537372341753E-3</v>
      </c>
      <c r="E69" s="29">
        <f t="shared" si="88"/>
        <v>0.21899474879549202</v>
      </c>
      <c r="F69" s="29">
        <f t="shared" si="88"/>
        <v>0.23372804709747569</v>
      </c>
      <c r="G69" s="29">
        <f t="shared" si="88"/>
        <v>0.12276685220367919</v>
      </c>
      <c r="H69" s="29">
        <f t="shared" si="88"/>
        <v>0.15827602471631599</v>
      </c>
      <c r="I69" s="29">
        <f t="shared" si="88"/>
        <v>1.3038404810405298E-3</v>
      </c>
      <c r="J69" s="29">
        <f t="shared" si="88"/>
        <v>3.7148351242013455E-3</v>
      </c>
      <c r="K69" s="29">
        <f t="shared" si="88"/>
        <v>8.0746516952745467E-3</v>
      </c>
      <c r="L69" s="29">
        <f t="shared" si="88"/>
        <v>4.4721359549995798E-3</v>
      </c>
      <c r="N69" s="21">
        <f t="shared" si="42"/>
        <v>0.76343132388595092</v>
      </c>
      <c r="O69" s="21"/>
      <c r="P69" s="22"/>
      <c r="Q69" s="26">
        <v>12</v>
      </c>
      <c r="R69" s="26">
        <v>4</v>
      </c>
      <c r="S69" s="25">
        <v>0</v>
      </c>
      <c r="T69" s="21"/>
      <c r="U69" s="24">
        <f t="shared" si="43"/>
        <v>2.1851200895757272E-2</v>
      </c>
      <c r="V69" s="24">
        <f t="shared" si="44"/>
        <v>3.6159992234762885E-2</v>
      </c>
      <c r="W69" s="24">
        <f t="shared" si="45"/>
        <v>1.4913208343044826</v>
      </c>
      <c r="X69" s="24">
        <f t="shared" si="46"/>
        <v>1.0677338866917487</v>
      </c>
      <c r="Y69" s="24">
        <f t="shared" si="47"/>
        <v>0</v>
      </c>
      <c r="Z69" s="24">
        <f t="shared" si="48"/>
        <v>0.59323645553994608</v>
      </c>
      <c r="AA69" s="24">
        <f t="shared" si="49"/>
        <v>1.3633265384185451</v>
      </c>
      <c r="AB69" s="24">
        <f t="shared" si="50"/>
        <v>8.0718634465353298E-3</v>
      </c>
      <c r="AC69" s="24">
        <f t="shared" si="51"/>
        <v>1.8180318681969718E-2</v>
      </c>
      <c r="AD69" s="24">
        <f t="shared" si="52"/>
        <v>3.7530320474790796E-2</v>
      </c>
      <c r="AE69" s="24">
        <f t="shared" si="53"/>
        <v>5.0100071365648244E-2</v>
      </c>
      <c r="AF69" s="24">
        <f t="shared" si="54"/>
        <v>0</v>
      </c>
      <c r="AG69" s="24">
        <f t="shared" si="55"/>
        <v>4.6875114820541874</v>
      </c>
      <c r="AH69" s="24">
        <f t="shared" si="56"/>
        <v>0.69679664934287744</v>
      </c>
      <c r="AI69" s="23">
        <f t="shared" si="57"/>
        <v>0</v>
      </c>
      <c r="AJ69" s="21"/>
      <c r="AK69" s="21">
        <f t="shared" si="58"/>
        <v>3.7815340802378073E-3</v>
      </c>
      <c r="AL69" s="21">
        <f t="shared" si="59"/>
        <v>8.3186537372341753E-3</v>
      </c>
      <c r="AM69" s="21">
        <f t="shared" si="60"/>
        <v>0.21899474879549202</v>
      </c>
      <c r="AN69" s="21">
        <f t="shared" si="61"/>
        <v>0.23372804709747569</v>
      </c>
      <c r="AO69" s="21">
        <f t="shared" si="62"/>
        <v>0</v>
      </c>
      <c r="AP69" s="21">
        <f t="shared" si="63"/>
        <v>0.12276685220367919</v>
      </c>
      <c r="AQ69" s="21">
        <f t="shared" si="64"/>
        <v>0.15827602471631599</v>
      </c>
      <c r="AR69" s="21">
        <f t="shared" si="65"/>
        <v>1.3038404810405298E-3</v>
      </c>
      <c r="AS69" s="21">
        <f t="shared" si="66"/>
        <v>3.7148351242013455E-3</v>
      </c>
      <c r="AT69" s="21">
        <f t="shared" si="67"/>
        <v>8.0746516952745467E-3</v>
      </c>
      <c r="AU69" s="21">
        <f t="shared" si="68"/>
        <v>4.4721359549995798E-3</v>
      </c>
      <c r="AV69" s="21">
        <f t="shared" si="69"/>
        <v>0</v>
      </c>
      <c r="AW69" s="21">
        <f t="shared" si="70"/>
        <v>0.76343132388595092</v>
      </c>
      <c r="AX69" s="21"/>
      <c r="AY69" s="21">
        <f t="shared" si="71"/>
        <v>6.2941645809550727E-5</v>
      </c>
      <c r="AZ69" s="21">
        <f t="shared" si="72"/>
        <v>1.0415763575531735E-4</v>
      </c>
      <c r="BA69" s="21">
        <f t="shared" si="73"/>
        <v>4.2956992702136527E-3</v>
      </c>
      <c r="BB69" s="21">
        <f t="shared" si="74"/>
        <v>3.0755713809786918E-3</v>
      </c>
      <c r="BC69" s="21">
        <f t="shared" si="75"/>
        <v>1.7087975642180169E-3</v>
      </c>
      <c r="BD69" s="21">
        <f t="shared" si="76"/>
        <v>0</v>
      </c>
      <c r="BE69" s="21">
        <f t="shared" si="77"/>
        <v>3.9270160259504173E-3</v>
      </c>
      <c r="BF69" s="21">
        <f t="shared" si="78"/>
        <v>2.3250729902608358E-5</v>
      </c>
      <c r="BG69" s="21">
        <f t="shared" si="79"/>
        <v>5.2367793634970352E-5</v>
      </c>
      <c r="BH69" s="21">
        <f t="shared" si="80"/>
        <v>1.0810481994616009E-4</v>
      </c>
      <c r="BI69" s="21">
        <f t="shared" si="81"/>
        <v>1.4431156264469293E-4</v>
      </c>
      <c r="BJ69" s="21">
        <f t="shared" si="82"/>
        <v>0</v>
      </c>
      <c r="BK69" s="21">
        <f t="shared" si="83"/>
        <v>1.3502218429054079E-2</v>
      </c>
      <c r="BL69" s="21">
        <f t="shared" si="84"/>
        <v>347.16602361931859</v>
      </c>
    </row>
    <row r="70" spans="1:64" x14ac:dyDescent="0.2">
      <c r="N70" s="21">
        <f t="shared" si="42"/>
        <v>0</v>
      </c>
      <c r="O70" s="21"/>
      <c r="P70" s="22"/>
      <c r="Q70" s="26">
        <v>12</v>
      </c>
      <c r="R70" s="26">
        <v>4</v>
      </c>
      <c r="S70" s="25">
        <v>0</v>
      </c>
      <c r="T70" s="21"/>
      <c r="U70" s="24" t="str">
        <f t="shared" si="43"/>
        <v>NA</v>
      </c>
      <c r="V70" s="24" t="str">
        <f t="shared" si="44"/>
        <v>NA</v>
      </c>
      <c r="W70" s="24" t="str">
        <f t="shared" si="45"/>
        <v>NA</v>
      </c>
      <c r="X70" s="24" t="str">
        <f t="shared" si="46"/>
        <v>NA</v>
      </c>
      <c r="Y70" s="24" t="str">
        <f t="shared" si="47"/>
        <v>NA</v>
      </c>
      <c r="Z70" s="24" t="str">
        <f t="shared" si="48"/>
        <v>NA</v>
      </c>
      <c r="AA70" s="24" t="str">
        <f t="shared" si="49"/>
        <v>NA</v>
      </c>
      <c r="AB70" s="24" t="str">
        <f t="shared" si="50"/>
        <v>NA</v>
      </c>
      <c r="AC70" s="24" t="str">
        <f t="shared" si="51"/>
        <v>NA</v>
      </c>
      <c r="AD70" s="24" t="str">
        <f t="shared" si="52"/>
        <v>NA</v>
      </c>
      <c r="AE70" s="24" t="str">
        <f t="shared" si="53"/>
        <v>NA</v>
      </c>
      <c r="AF70" s="24" t="str">
        <f t="shared" si="54"/>
        <v>NA</v>
      </c>
      <c r="AG70" s="24">
        <f t="shared" si="55"/>
        <v>0</v>
      </c>
      <c r="AH70" s="24" t="str">
        <f t="shared" si="56"/>
        <v>NA</v>
      </c>
      <c r="AI70" s="23" t="str">
        <f t="shared" si="57"/>
        <v>NA</v>
      </c>
      <c r="AJ70" s="21"/>
      <c r="AK70" s="21">
        <f t="shared" si="58"/>
        <v>0</v>
      </c>
      <c r="AL70" s="21">
        <f t="shared" si="59"/>
        <v>0</v>
      </c>
      <c r="AM70" s="21">
        <f t="shared" si="60"/>
        <v>0</v>
      </c>
      <c r="AN70" s="21">
        <f t="shared" si="61"/>
        <v>0</v>
      </c>
      <c r="AO70" s="21">
        <f t="shared" si="62"/>
        <v>0</v>
      </c>
      <c r="AP70" s="21">
        <f t="shared" si="63"/>
        <v>0</v>
      </c>
      <c r="AQ70" s="21">
        <f t="shared" si="64"/>
        <v>0</v>
      </c>
      <c r="AR70" s="21">
        <f t="shared" si="65"/>
        <v>0</v>
      </c>
      <c r="AS70" s="21">
        <f t="shared" si="66"/>
        <v>0</v>
      </c>
      <c r="AT70" s="21">
        <f t="shared" si="67"/>
        <v>0</v>
      </c>
      <c r="AU70" s="21">
        <f t="shared" si="68"/>
        <v>0</v>
      </c>
      <c r="AV70" s="21">
        <f t="shared" si="69"/>
        <v>0</v>
      </c>
      <c r="AW70" s="21">
        <f t="shared" si="70"/>
        <v>0</v>
      </c>
      <c r="AX70" s="21"/>
      <c r="AY70" s="21">
        <f t="shared" si="71"/>
        <v>0</v>
      </c>
      <c r="AZ70" s="21">
        <f t="shared" si="72"/>
        <v>0</v>
      </c>
      <c r="BA70" s="21">
        <f t="shared" si="73"/>
        <v>0</v>
      </c>
      <c r="BB70" s="21">
        <f t="shared" si="74"/>
        <v>0</v>
      </c>
      <c r="BC70" s="21">
        <f t="shared" si="75"/>
        <v>0</v>
      </c>
      <c r="BD70" s="21">
        <f t="shared" si="76"/>
        <v>0</v>
      </c>
      <c r="BE70" s="21">
        <f t="shared" si="77"/>
        <v>0</v>
      </c>
      <c r="BF70" s="21">
        <f t="shared" si="78"/>
        <v>0</v>
      </c>
      <c r="BG70" s="21">
        <f t="shared" si="79"/>
        <v>0</v>
      </c>
      <c r="BH70" s="21">
        <f t="shared" si="80"/>
        <v>0</v>
      </c>
      <c r="BI70" s="21">
        <f t="shared" si="81"/>
        <v>0</v>
      </c>
      <c r="BJ70" s="21">
        <f t="shared" si="82"/>
        <v>0</v>
      </c>
      <c r="BK70" s="21">
        <f t="shared" si="83"/>
        <v>0</v>
      </c>
      <c r="BL70" s="21" t="str">
        <f t="shared" si="84"/>
        <v>NA</v>
      </c>
    </row>
    <row r="71" spans="1:64" x14ac:dyDescent="0.2">
      <c r="A71" t="s">
        <v>1477</v>
      </c>
      <c r="N71" s="21">
        <f t="shared" si="42"/>
        <v>0</v>
      </c>
      <c r="O71" s="21"/>
      <c r="P71" s="22"/>
      <c r="Q71" s="26">
        <v>12</v>
      </c>
      <c r="R71" s="26">
        <v>4</v>
      </c>
      <c r="S71" s="25">
        <v>0</v>
      </c>
      <c r="T71" s="21"/>
      <c r="U71" s="24" t="str">
        <f t="shared" si="43"/>
        <v>NA</v>
      </c>
      <c r="V71" s="24" t="str">
        <f t="shared" si="44"/>
        <v>NA</v>
      </c>
      <c r="W71" s="24" t="str">
        <f t="shared" si="45"/>
        <v>NA</v>
      </c>
      <c r="X71" s="24" t="str">
        <f t="shared" si="46"/>
        <v>NA</v>
      </c>
      <c r="Y71" s="24" t="str">
        <f t="shared" si="47"/>
        <v>NA</v>
      </c>
      <c r="Z71" s="24" t="str">
        <f t="shared" si="48"/>
        <v>NA</v>
      </c>
      <c r="AA71" s="24" t="str">
        <f t="shared" si="49"/>
        <v>NA</v>
      </c>
      <c r="AB71" s="24" t="str">
        <f t="shared" si="50"/>
        <v>NA</v>
      </c>
      <c r="AC71" s="24" t="str">
        <f t="shared" si="51"/>
        <v>NA</v>
      </c>
      <c r="AD71" s="24" t="str">
        <f t="shared" si="52"/>
        <v>NA</v>
      </c>
      <c r="AE71" s="24" t="str">
        <f t="shared" si="53"/>
        <v>NA</v>
      </c>
      <c r="AF71" s="24" t="str">
        <f t="shared" si="54"/>
        <v>NA</v>
      </c>
      <c r="AG71" s="24">
        <f t="shared" si="55"/>
        <v>0</v>
      </c>
      <c r="AH71" s="24" t="str">
        <f t="shared" si="56"/>
        <v>NA</v>
      </c>
      <c r="AI71" s="23" t="str">
        <f t="shared" si="57"/>
        <v>NA</v>
      </c>
      <c r="AJ71" s="21"/>
      <c r="AK71" s="21">
        <f t="shared" si="58"/>
        <v>0</v>
      </c>
      <c r="AL71" s="21">
        <f t="shared" si="59"/>
        <v>0</v>
      </c>
      <c r="AM71" s="21">
        <f t="shared" si="60"/>
        <v>0</v>
      </c>
      <c r="AN71" s="21">
        <f t="shared" si="61"/>
        <v>0</v>
      </c>
      <c r="AO71" s="21">
        <f t="shared" si="62"/>
        <v>0</v>
      </c>
      <c r="AP71" s="21">
        <f t="shared" si="63"/>
        <v>0</v>
      </c>
      <c r="AQ71" s="21">
        <f t="shared" si="64"/>
        <v>0</v>
      </c>
      <c r="AR71" s="21">
        <f t="shared" si="65"/>
        <v>0</v>
      </c>
      <c r="AS71" s="21">
        <f t="shared" si="66"/>
        <v>0</v>
      </c>
      <c r="AT71" s="21">
        <f t="shared" si="67"/>
        <v>0</v>
      </c>
      <c r="AU71" s="21">
        <f t="shared" si="68"/>
        <v>0</v>
      </c>
      <c r="AV71" s="21">
        <f t="shared" si="69"/>
        <v>0</v>
      </c>
      <c r="AW71" s="21">
        <f t="shared" si="70"/>
        <v>0</v>
      </c>
      <c r="AX71" s="21"/>
      <c r="AY71" s="21">
        <f t="shared" si="71"/>
        <v>0</v>
      </c>
      <c r="AZ71" s="21">
        <f t="shared" si="72"/>
        <v>0</v>
      </c>
      <c r="BA71" s="21">
        <f t="shared" si="73"/>
        <v>0</v>
      </c>
      <c r="BB71" s="21">
        <f t="shared" si="74"/>
        <v>0</v>
      </c>
      <c r="BC71" s="21">
        <f t="shared" si="75"/>
        <v>0</v>
      </c>
      <c r="BD71" s="21">
        <f t="shared" si="76"/>
        <v>0</v>
      </c>
      <c r="BE71" s="21">
        <f t="shared" si="77"/>
        <v>0</v>
      </c>
      <c r="BF71" s="21">
        <f t="shared" si="78"/>
        <v>0</v>
      </c>
      <c r="BG71" s="21">
        <f t="shared" si="79"/>
        <v>0</v>
      </c>
      <c r="BH71" s="21">
        <f t="shared" si="80"/>
        <v>0</v>
      </c>
      <c r="BI71" s="21">
        <f t="shared" si="81"/>
        <v>0</v>
      </c>
      <c r="BJ71" s="21">
        <f t="shared" si="82"/>
        <v>0</v>
      </c>
      <c r="BK71" s="21">
        <f t="shared" si="83"/>
        <v>0</v>
      </c>
      <c r="BL71" s="21" t="str">
        <f t="shared" si="84"/>
        <v>NA</v>
      </c>
    </row>
    <row r="72" spans="1:64" x14ac:dyDescent="0.2">
      <c r="A72" s="28" t="s">
        <v>1722</v>
      </c>
      <c r="B72" s="28"/>
      <c r="C72" s="29">
        <v>57.75</v>
      </c>
      <c r="D72" s="29">
        <v>0.73399999999999999</v>
      </c>
      <c r="E72" s="29">
        <v>21.279</v>
      </c>
      <c r="F72" s="29">
        <v>0.01</v>
      </c>
      <c r="G72" s="29">
        <v>2.863</v>
      </c>
      <c r="H72" s="29">
        <v>1.9670000000000001</v>
      </c>
      <c r="I72" s="29">
        <v>7.1369999999999996</v>
      </c>
      <c r="J72" s="29">
        <v>4.5999999999999999E-2</v>
      </c>
      <c r="K72" s="29">
        <v>0</v>
      </c>
      <c r="L72" s="29">
        <v>3.2</v>
      </c>
      <c r="M72" s="29">
        <v>1.597</v>
      </c>
      <c r="N72" s="21">
        <f t="shared" si="42"/>
        <v>96.583000000000013</v>
      </c>
      <c r="O72" s="21"/>
      <c r="P72" s="22" t="s">
        <v>0</v>
      </c>
      <c r="Q72" s="26"/>
      <c r="R72" s="26">
        <v>100</v>
      </c>
      <c r="S72" s="25">
        <v>0</v>
      </c>
      <c r="T72" s="21"/>
      <c r="U72" s="24">
        <f t="shared" si="43"/>
        <v>55.189113672990466</v>
      </c>
      <c r="V72" s="24">
        <f t="shared" si="44"/>
        <v>0.52767373899189762</v>
      </c>
      <c r="W72" s="24">
        <f t="shared" si="45"/>
        <v>23.965292737782462</v>
      </c>
      <c r="X72" s="24">
        <f t="shared" si="46"/>
        <v>7.5552064389591972E-3</v>
      </c>
      <c r="Y72" s="24">
        <f t="shared" si="47"/>
        <v>0</v>
      </c>
      <c r="Z72" s="24">
        <f t="shared" si="48"/>
        <v>2.2880325508881474</v>
      </c>
      <c r="AA72" s="24">
        <f t="shared" si="49"/>
        <v>2.8020975762387264</v>
      </c>
      <c r="AB72" s="24">
        <f t="shared" si="50"/>
        <v>7.3073377642810868</v>
      </c>
      <c r="AC72" s="24">
        <f t="shared" si="51"/>
        <v>3.7231790301195694E-2</v>
      </c>
      <c r="AD72" s="24">
        <f t="shared" si="52"/>
        <v>0</v>
      </c>
      <c r="AE72" s="24">
        <f t="shared" si="53"/>
        <v>5.9288090709962704</v>
      </c>
      <c r="AF72" s="24">
        <f t="shared" si="54"/>
        <v>1.9468558910907912</v>
      </c>
      <c r="AG72" s="24">
        <f t="shared" si="55"/>
        <v>100</v>
      </c>
      <c r="AH72" s="24">
        <f t="shared" si="56"/>
        <v>0.5504962557451103</v>
      </c>
      <c r="AI72" s="23">
        <f t="shared" si="57"/>
        <v>0</v>
      </c>
      <c r="AJ72" s="21"/>
      <c r="AK72" s="21">
        <f t="shared" si="58"/>
        <v>57.75</v>
      </c>
      <c r="AL72" s="21">
        <f t="shared" si="59"/>
        <v>0.73399999999999999</v>
      </c>
      <c r="AM72" s="21">
        <f t="shared" si="60"/>
        <v>21.279</v>
      </c>
      <c r="AN72" s="21">
        <f t="shared" si="61"/>
        <v>0.01</v>
      </c>
      <c r="AO72" s="21">
        <f t="shared" si="62"/>
        <v>0</v>
      </c>
      <c r="AP72" s="21">
        <f t="shared" si="63"/>
        <v>2.863</v>
      </c>
      <c r="AQ72" s="21">
        <f t="shared" si="64"/>
        <v>1.9670000000000001</v>
      </c>
      <c r="AR72" s="21">
        <f t="shared" si="65"/>
        <v>7.1369999999999996</v>
      </c>
      <c r="AS72" s="21">
        <f t="shared" si="66"/>
        <v>4.5999999999999999E-2</v>
      </c>
      <c r="AT72" s="21">
        <f t="shared" si="67"/>
        <v>0</v>
      </c>
      <c r="AU72" s="21">
        <f t="shared" si="68"/>
        <v>3.2</v>
      </c>
      <c r="AV72" s="21">
        <f t="shared" si="69"/>
        <v>1.597</v>
      </c>
      <c r="AW72" s="21">
        <f t="shared" si="70"/>
        <v>96.583000000000013</v>
      </c>
      <c r="AX72" s="21"/>
      <c r="AY72" s="21">
        <f t="shared" si="71"/>
        <v>0.9612183754993342</v>
      </c>
      <c r="AZ72" s="21">
        <f t="shared" si="72"/>
        <v>9.1903939097989131E-3</v>
      </c>
      <c r="BA72" s="21">
        <f t="shared" si="73"/>
        <v>0.41739897999215381</v>
      </c>
      <c r="BB72" s="21">
        <f t="shared" si="74"/>
        <v>1.3158760444766102E-4</v>
      </c>
      <c r="BC72" s="21">
        <f t="shared" si="75"/>
        <v>3.9850231056177278E-2</v>
      </c>
      <c r="BD72" s="21">
        <f t="shared" si="76"/>
        <v>0</v>
      </c>
      <c r="BE72" s="21">
        <f t="shared" si="77"/>
        <v>4.8803604569228172E-2</v>
      </c>
      <c r="BF72" s="21">
        <f t="shared" si="78"/>
        <v>0.12727052252779195</v>
      </c>
      <c r="BG72" s="21">
        <f t="shared" si="79"/>
        <v>6.4845906390705043E-4</v>
      </c>
      <c r="BH72" s="21">
        <f t="shared" si="80"/>
        <v>0</v>
      </c>
      <c r="BI72" s="21">
        <f t="shared" si="81"/>
        <v>0.10326094848408088</v>
      </c>
      <c r="BJ72" s="21">
        <f t="shared" si="82"/>
        <v>3.3908021572041279E-2</v>
      </c>
      <c r="BK72" s="21">
        <f t="shared" si="83"/>
        <v>1.7416811242789612</v>
      </c>
      <c r="BL72" s="21">
        <f t="shared" si="84"/>
        <v>57.415791332870427</v>
      </c>
    </row>
    <row r="73" spans="1:64" x14ac:dyDescent="0.2">
      <c r="A73" s="28" t="s">
        <v>1723</v>
      </c>
      <c r="B73" s="28"/>
      <c r="C73" s="29">
        <v>57.987000000000002</v>
      </c>
      <c r="D73" s="29">
        <v>0.91100000000000003</v>
      </c>
      <c r="E73" s="29">
        <v>21.13</v>
      </c>
      <c r="F73" s="29">
        <v>4.0000000000000001E-3</v>
      </c>
      <c r="G73" s="29">
        <v>2.6440000000000001</v>
      </c>
      <c r="H73" s="29">
        <v>1.796</v>
      </c>
      <c r="I73" s="29">
        <v>6.8209999999999997</v>
      </c>
      <c r="J73" s="29">
        <v>0.15</v>
      </c>
      <c r="K73" s="29">
        <v>1E-3</v>
      </c>
      <c r="L73" s="29">
        <v>3.125</v>
      </c>
      <c r="M73" s="29">
        <v>1.6830000000000001</v>
      </c>
      <c r="N73" s="21">
        <f t="shared" si="42"/>
        <v>96.252000000000038</v>
      </c>
      <c r="O73" s="21"/>
      <c r="P73" s="29" t="s">
        <v>0</v>
      </c>
      <c r="Q73" s="30"/>
      <c r="R73" s="30">
        <v>100</v>
      </c>
      <c r="S73" s="33">
        <v>0</v>
      </c>
      <c r="T73" s="21"/>
      <c r="U73" s="24">
        <f t="shared" si="43"/>
        <v>55.699637773715487</v>
      </c>
      <c r="V73" s="24">
        <f t="shared" si="44"/>
        <v>0.65827611481011883</v>
      </c>
      <c r="W73" s="24">
        <f t="shared" si="45"/>
        <v>23.919457196964288</v>
      </c>
      <c r="X73" s="24">
        <f t="shared" si="46"/>
        <v>3.0375723161881105E-3</v>
      </c>
      <c r="Y73" s="24">
        <f t="shared" si="47"/>
        <v>0</v>
      </c>
      <c r="Z73" s="24">
        <f t="shared" si="48"/>
        <v>2.123843935464631</v>
      </c>
      <c r="AA73" s="24">
        <f t="shared" si="49"/>
        <v>2.5716124881589413</v>
      </c>
      <c r="AB73" s="24">
        <f t="shared" si="50"/>
        <v>7.0195914130238215</v>
      </c>
      <c r="AC73" s="24">
        <f t="shared" si="51"/>
        <v>0.12203029088078828</v>
      </c>
      <c r="AD73" s="24">
        <f t="shared" si="52"/>
        <v>7.7263239619051452E-4</v>
      </c>
      <c r="AE73" s="24">
        <f t="shared" si="53"/>
        <v>5.8195286059226268</v>
      </c>
      <c r="AF73" s="24">
        <f t="shared" si="54"/>
        <v>2.0622119763469158</v>
      </c>
      <c r="AG73" s="24">
        <f t="shared" si="55"/>
        <v>100.00000000000001</v>
      </c>
      <c r="AH73" s="24">
        <f t="shared" si="56"/>
        <v>0.54768104655827676</v>
      </c>
      <c r="AI73" s="23">
        <f t="shared" si="57"/>
        <v>0</v>
      </c>
      <c r="AJ73" s="21"/>
      <c r="AK73" s="21">
        <f t="shared" si="58"/>
        <v>57.987000000000002</v>
      </c>
      <c r="AL73" s="21">
        <f t="shared" si="59"/>
        <v>0.91100000000000003</v>
      </c>
      <c r="AM73" s="21">
        <f t="shared" si="60"/>
        <v>21.13</v>
      </c>
      <c r="AN73" s="21">
        <f t="shared" si="61"/>
        <v>4.0000000000000001E-3</v>
      </c>
      <c r="AO73" s="21">
        <f t="shared" si="62"/>
        <v>0</v>
      </c>
      <c r="AP73" s="21">
        <f t="shared" si="63"/>
        <v>2.6440000000000001</v>
      </c>
      <c r="AQ73" s="21">
        <f t="shared" si="64"/>
        <v>1.796</v>
      </c>
      <c r="AR73" s="21">
        <f t="shared" si="65"/>
        <v>6.8209999999999997</v>
      </c>
      <c r="AS73" s="21">
        <f t="shared" si="66"/>
        <v>0.15</v>
      </c>
      <c r="AT73" s="21">
        <f t="shared" si="67"/>
        <v>1E-3</v>
      </c>
      <c r="AU73" s="21">
        <f t="shared" si="68"/>
        <v>3.125</v>
      </c>
      <c r="AV73" s="21">
        <f t="shared" si="69"/>
        <v>1.6830000000000001</v>
      </c>
      <c r="AW73" s="21">
        <f t="shared" si="70"/>
        <v>96.252000000000038</v>
      </c>
      <c r="AX73" s="21"/>
      <c r="AY73" s="21">
        <f t="shared" si="71"/>
        <v>0.96516311584553938</v>
      </c>
      <c r="AZ73" s="21">
        <f t="shared" si="72"/>
        <v>1.1406606065159142E-2</v>
      </c>
      <c r="BA73" s="21">
        <f t="shared" si="73"/>
        <v>0.41447626520204001</v>
      </c>
      <c r="BB73" s="21">
        <f t="shared" si="74"/>
        <v>5.2635041779064407E-5</v>
      </c>
      <c r="BC73" s="21">
        <f t="shared" si="75"/>
        <v>3.680195980179278E-2</v>
      </c>
      <c r="BD73" s="21">
        <f t="shared" si="76"/>
        <v>0</v>
      </c>
      <c r="BE73" s="21">
        <f t="shared" si="77"/>
        <v>4.4560891614811284E-2</v>
      </c>
      <c r="BF73" s="21">
        <f t="shared" si="78"/>
        <v>0.12163545385485061</v>
      </c>
      <c r="BG73" s="21">
        <f t="shared" si="79"/>
        <v>2.1145404257838602E-3</v>
      </c>
      <c r="BH73" s="21">
        <f t="shared" si="80"/>
        <v>1.3388171282908124E-5</v>
      </c>
      <c r="BI73" s="21">
        <f t="shared" si="81"/>
        <v>0.10084077000398523</v>
      </c>
      <c r="BJ73" s="21">
        <f t="shared" si="82"/>
        <v>3.5734001443798041E-2</v>
      </c>
      <c r="BK73" s="21">
        <f t="shared" si="83"/>
        <v>1.7327996274708224</v>
      </c>
      <c r="BL73" s="21">
        <f t="shared" si="84"/>
        <v>57.710077042178867</v>
      </c>
    </row>
    <row r="74" spans="1:64" x14ac:dyDescent="0.2">
      <c r="A74" s="28" t="s">
        <v>1724</v>
      </c>
      <c r="B74" s="28"/>
      <c r="C74" s="29">
        <v>58.228999999999999</v>
      </c>
      <c r="D74" s="29">
        <v>0.63500000000000001</v>
      </c>
      <c r="E74" s="29">
        <v>21.268999999999998</v>
      </c>
      <c r="F74" s="29">
        <v>2.1999999999999999E-2</v>
      </c>
      <c r="G74" s="29">
        <v>2.5270000000000001</v>
      </c>
      <c r="H74" s="29">
        <v>1.4930000000000001</v>
      </c>
      <c r="I74" s="29">
        <v>6.8019999999999996</v>
      </c>
      <c r="J74" s="29">
        <v>6.5000000000000002E-2</v>
      </c>
      <c r="K74" s="29">
        <v>1.2999999999999999E-2</v>
      </c>
      <c r="L74" s="29">
        <v>3.1360000000000001</v>
      </c>
      <c r="M74" s="29">
        <v>1.6930000000000001</v>
      </c>
      <c r="N74" s="21">
        <f t="shared" si="42"/>
        <v>95.884</v>
      </c>
      <c r="O74" s="21"/>
      <c r="P74" s="29" t="s">
        <v>0</v>
      </c>
      <c r="Q74" s="30"/>
      <c r="R74" s="30">
        <v>100</v>
      </c>
      <c r="S74" s="33">
        <v>0</v>
      </c>
      <c r="T74" s="21"/>
      <c r="U74" s="24">
        <f t="shared" si="43"/>
        <v>56.140085004487858</v>
      </c>
      <c r="V74" s="24">
        <f t="shared" si="44"/>
        <v>0.46054858209892807</v>
      </c>
      <c r="W74" s="24">
        <f t="shared" si="45"/>
        <v>24.166340938665201</v>
      </c>
      <c r="X74" s="24">
        <f t="shared" si="46"/>
        <v>1.6768774308589213E-2</v>
      </c>
      <c r="Y74" s="24">
        <f t="shared" si="47"/>
        <v>0</v>
      </c>
      <c r="Z74" s="24">
        <f t="shared" si="48"/>
        <v>2.0374098235886007</v>
      </c>
      <c r="AA74" s="24">
        <f t="shared" si="49"/>
        <v>2.145709902580891</v>
      </c>
      <c r="AB74" s="24">
        <f t="shared" si="50"/>
        <v>7.0260690908374182</v>
      </c>
      <c r="AC74" s="24">
        <f t="shared" si="51"/>
        <v>5.3076435403084231E-2</v>
      </c>
      <c r="AD74" s="24">
        <f t="shared" si="52"/>
        <v>1.0081572330298896E-2</v>
      </c>
      <c r="AE74" s="24">
        <f t="shared" si="53"/>
        <v>5.8617304499533649</v>
      </c>
      <c r="AF74" s="24">
        <f t="shared" si="54"/>
        <v>2.0821794257457706</v>
      </c>
      <c r="AG74" s="24">
        <f t="shared" si="55"/>
        <v>100</v>
      </c>
      <c r="AH74" s="24">
        <f t="shared" si="56"/>
        <v>0.51294489353421646</v>
      </c>
      <c r="AI74" s="23">
        <f t="shared" si="57"/>
        <v>0</v>
      </c>
      <c r="AJ74" s="21"/>
      <c r="AK74" s="21">
        <f t="shared" si="58"/>
        <v>58.228999999999999</v>
      </c>
      <c r="AL74" s="21">
        <f t="shared" si="59"/>
        <v>0.63500000000000001</v>
      </c>
      <c r="AM74" s="21">
        <f t="shared" si="60"/>
        <v>21.268999999999998</v>
      </c>
      <c r="AN74" s="21">
        <f t="shared" si="61"/>
        <v>2.1999999999999999E-2</v>
      </c>
      <c r="AO74" s="21">
        <f t="shared" si="62"/>
        <v>0</v>
      </c>
      <c r="AP74" s="21">
        <f t="shared" si="63"/>
        <v>2.5270000000000001</v>
      </c>
      <c r="AQ74" s="21">
        <f t="shared" si="64"/>
        <v>1.4930000000000001</v>
      </c>
      <c r="AR74" s="21">
        <f t="shared" si="65"/>
        <v>6.8019999999999996</v>
      </c>
      <c r="AS74" s="21">
        <f t="shared" si="66"/>
        <v>6.5000000000000002E-2</v>
      </c>
      <c r="AT74" s="21">
        <f t="shared" si="67"/>
        <v>1.2999999999999999E-2</v>
      </c>
      <c r="AU74" s="21">
        <f t="shared" si="68"/>
        <v>3.1360000000000001</v>
      </c>
      <c r="AV74" s="21">
        <f t="shared" si="69"/>
        <v>1.6930000000000001</v>
      </c>
      <c r="AW74" s="21">
        <f t="shared" si="70"/>
        <v>95.884</v>
      </c>
      <c r="AX74" s="21"/>
      <c r="AY74" s="21">
        <f t="shared" si="71"/>
        <v>0.96919107856191744</v>
      </c>
      <c r="AZ74" s="21">
        <f t="shared" si="72"/>
        <v>7.9508176195126831E-3</v>
      </c>
      <c r="BA74" s="21">
        <f t="shared" si="73"/>
        <v>0.41720282463711261</v>
      </c>
      <c r="BB74" s="21">
        <f t="shared" si="74"/>
        <v>2.8949272978485421E-4</v>
      </c>
      <c r="BC74" s="21">
        <f t="shared" si="75"/>
        <v>3.5173431323422974E-2</v>
      </c>
      <c r="BD74" s="21">
        <f t="shared" si="76"/>
        <v>0</v>
      </c>
      <c r="BE74" s="21">
        <f t="shared" si="77"/>
        <v>3.7043101993826981E-2</v>
      </c>
      <c r="BF74" s="21">
        <f t="shared" si="78"/>
        <v>0.12129663643464211</v>
      </c>
      <c r="BG74" s="21">
        <f t="shared" si="79"/>
        <v>9.1630085117300609E-4</v>
      </c>
      <c r="BH74" s="21">
        <f t="shared" si="80"/>
        <v>1.7404622667780562E-4</v>
      </c>
      <c r="BI74" s="21">
        <f t="shared" si="81"/>
        <v>0.10119572951439926</v>
      </c>
      <c r="BJ74" s="21">
        <f t="shared" si="82"/>
        <v>3.5946324684699986E-2</v>
      </c>
      <c r="BK74" s="21">
        <f t="shared" si="83"/>
        <v>1.7263797845771696</v>
      </c>
      <c r="BL74" s="21">
        <f t="shared" si="84"/>
        <v>57.924681980965339</v>
      </c>
    </row>
    <row r="75" spans="1:64" x14ac:dyDescent="0.2">
      <c r="A75" s="28" t="s">
        <v>1725</v>
      </c>
      <c r="B75" s="28"/>
      <c r="C75" s="29">
        <v>57.38</v>
      </c>
      <c r="D75" s="29">
        <v>0.50800000000000001</v>
      </c>
      <c r="E75" s="29">
        <v>20.905000000000001</v>
      </c>
      <c r="F75" s="29">
        <v>0</v>
      </c>
      <c r="G75" s="29">
        <v>2.4249999999999998</v>
      </c>
      <c r="H75" s="29">
        <v>1.33</v>
      </c>
      <c r="I75" s="29">
        <v>6.5540000000000003</v>
      </c>
      <c r="J75" s="29">
        <v>7.4999999999999997E-2</v>
      </c>
      <c r="K75" s="29">
        <v>4.8000000000000001E-2</v>
      </c>
      <c r="L75" s="29">
        <v>3.161</v>
      </c>
      <c r="M75" s="29">
        <v>1.78</v>
      </c>
      <c r="N75" s="21">
        <f t="shared" si="42"/>
        <v>94.166000000000011</v>
      </c>
      <c r="O75" s="21"/>
      <c r="P75" s="29" t="s">
        <v>0</v>
      </c>
      <c r="Q75" s="30"/>
      <c r="R75" s="30">
        <v>100</v>
      </c>
      <c r="S75" s="33">
        <v>0</v>
      </c>
      <c r="T75" s="21"/>
      <c r="U75" s="24">
        <f t="shared" si="43"/>
        <v>56.292381932843853</v>
      </c>
      <c r="V75" s="24">
        <f t="shared" si="44"/>
        <v>0.37490461295125571</v>
      </c>
      <c r="W75" s="24">
        <f t="shared" si="45"/>
        <v>24.169593512607932</v>
      </c>
      <c r="X75" s="24">
        <f t="shared" si="46"/>
        <v>0</v>
      </c>
      <c r="Y75" s="24">
        <f t="shared" si="47"/>
        <v>0</v>
      </c>
      <c r="Z75" s="24">
        <f t="shared" si="48"/>
        <v>1.9894830547815627</v>
      </c>
      <c r="AA75" s="24">
        <f t="shared" si="49"/>
        <v>1.9449936435445472</v>
      </c>
      <c r="AB75" s="24">
        <f t="shared" si="50"/>
        <v>6.8887047797373144</v>
      </c>
      <c r="AC75" s="24">
        <f t="shared" si="51"/>
        <v>6.231677968822457E-2</v>
      </c>
      <c r="AD75" s="24">
        <f t="shared" si="52"/>
        <v>3.7877517104346003E-2</v>
      </c>
      <c r="AE75" s="24">
        <f t="shared" si="53"/>
        <v>6.012147585747929</v>
      </c>
      <c r="AF75" s="24">
        <f t="shared" si="54"/>
        <v>2.2275965809930276</v>
      </c>
      <c r="AG75" s="24">
        <f t="shared" si="55"/>
        <v>99.999999999999986</v>
      </c>
      <c r="AH75" s="24">
        <f t="shared" si="56"/>
        <v>0.49434620984590616</v>
      </c>
      <c r="AI75" s="23">
        <f t="shared" si="57"/>
        <v>0</v>
      </c>
      <c r="AJ75" s="21"/>
      <c r="AK75" s="21">
        <f t="shared" si="58"/>
        <v>57.38</v>
      </c>
      <c r="AL75" s="21">
        <f t="shared" si="59"/>
        <v>0.50800000000000001</v>
      </c>
      <c r="AM75" s="21">
        <f t="shared" si="60"/>
        <v>20.905000000000001</v>
      </c>
      <c r="AN75" s="21">
        <f t="shared" si="61"/>
        <v>0</v>
      </c>
      <c r="AO75" s="21">
        <f t="shared" si="62"/>
        <v>0</v>
      </c>
      <c r="AP75" s="21">
        <f t="shared" si="63"/>
        <v>2.4249999999999998</v>
      </c>
      <c r="AQ75" s="21">
        <f t="shared" si="64"/>
        <v>1.33</v>
      </c>
      <c r="AR75" s="21">
        <f t="shared" si="65"/>
        <v>6.5540000000000003</v>
      </c>
      <c r="AS75" s="21">
        <f t="shared" si="66"/>
        <v>7.4999999999999997E-2</v>
      </c>
      <c r="AT75" s="21">
        <f t="shared" si="67"/>
        <v>4.8000000000000001E-2</v>
      </c>
      <c r="AU75" s="21">
        <f t="shared" si="68"/>
        <v>3.161</v>
      </c>
      <c r="AV75" s="21">
        <f t="shared" si="69"/>
        <v>1.78</v>
      </c>
      <c r="AW75" s="21">
        <f t="shared" si="70"/>
        <v>94.166000000000011</v>
      </c>
      <c r="AX75" s="21"/>
      <c r="AY75" s="21">
        <f t="shared" si="71"/>
        <v>0.95505992010652474</v>
      </c>
      <c r="AZ75" s="21">
        <f t="shared" si="72"/>
        <v>6.3606540956101468E-3</v>
      </c>
      <c r="BA75" s="21">
        <f t="shared" si="73"/>
        <v>0.41006276971361322</v>
      </c>
      <c r="BB75" s="21">
        <f t="shared" si="74"/>
        <v>0</v>
      </c>
      <c r="BC75" s="21">
        <f t="shared" si="75"/>
        <v>3.3753688547408275E-2</v>
      </c>
      <c r="BD75" s="21">
        <f t="shared" si="76"/>
        <v>0</v>
      </c>
      <c r="BE75" s="21">
        <f t="shared" si="77"/>
        <v>3.2998878534353571E-2</v>
      </c>
      <c r="BF75" s="21">
        <f t="shared" si="78"/>
        <v>0.11687417747613121</v>
      </c>
      <c r="BG75" s="21">
        <f t="shared" si="79"/>
        <v>1.0572702128919301E-3</v>
      </c>
      <c r="BH75" s="21">
        <f t="shared" si="80"/>
        <v>6.4263222157958993E-4</v>
      </c>
      <c r="BI75" s="21">
        <f t="shared" si="81"/>
        <v>0.10200245567443113</v>
      </c>
      <c r="BJ75" s="21">
        <f t="shared" si="82"/>
        <v>3.7793536880546943E-2</v>
      </c>
      <c r="BK75" s="21">
        <f t="shared" si="83"/>
        <v>1.6966059834630909</v>
      </c>
      <c r="BL75" s="21">
        <f t="shared" si="84"/>
        <v>58.941204366072817</v>
      </c>
    </row>
    <row r="76" spans="1:64" x14ac:dyDescent="0.2">
      <c r="A76" t="s">
        <v>69</v>
      </c>
      <c r="C76" s="1">
        <f>AVERAGE(C72:C75)</f>
        <v>57.836500000000001</v>
      </c>
      <c r="D76" s="29">
        <f t="shared" ref="D76:M76" si="89">AVERAGE(D72:D75)</f>
        <v>0.69700000000000006</v>
      </c>
      <c r="E76" s="29">
        <f t="shared" si="89"/>
        <v>21.14575</v>
      </c>
      <c r="F76" s="29">
        <f t="shared" si="89"/>
        <v>8.9999999999999993E-3</v>
      </c>
      <c r="G76" s="29">
        <f t="shared" si="89"/>
        <v>2.6147499999999999</v>
      </c>
      <c r="H76" s="29">
        <f t="shared" si="89"/>
        <v>1.6465000000000001</v>
      </c>
      <c r="I76" s="29">
        <f t="shared" si="89"/>
        <v>6.8285</v>
      </c>
      <c r="J76" s="29">
        <f t="shared" si="89"/>
        <v>8.4000000000000005E-2</v>
      </c>
      <c r="K76" s="29">
        <f t="shared" si="89"/>
        <v>1.55E-2</v>
      </c>
      <c r="L76" s="29">
        <f t="shared" si="89"/>
        <v>3.1555</v>
      </c>
      <c r="M76" s="29">
        <f t="shared" si="89"/>
        <v>1.6882500000000003</v>
      </c>
      <c r="N76" s="21">
        <f t="shared" si="42"/>
        <v>95.721250000000012</v>
      </c>
      <c r="O76" s="21"/>
      <c r="P76" s="29" t="s">
        <v>0</v>
      </c>
      <c r="Q76" s="30"/>
      <c r="R76" s="30">
        <v>100</v>
      </c>
      <c r="S76" s="33">
        <v>0</v>
      </c>
      <c r="T76" s="21"/>
      <c r="U76" s="24">
        <f t="shared" si="43"/>
        <v>55.826765943193408</v>
      </c>
      <c r="V76" s="24">
        <f t="shared" si="44"/>
        <v>0.5061057069276429</v>
      </c>
      <c r="W76" s="24">
        <f t="shared" si="45"/>
        <v>24.054351475060486</v>
      </c>
      <c r="X76" s="24">
        <f t="shared" si="46"/>
        <v>6.8679619488171053E-3</v>
      </c>
      <c r="Y76" s="24">
        <f t="shared" si="47"/>
        <v>0</v>
      </c>
      <c r="Z76" s="24">
        <f t="shared" si="48"/>
        <v>2.1106200415922087</v>
      </c>
      <c r="AA76" s="24">
        <f t="shared" si="49"/>
        <v>2.3690796648795338</v>
      </c>
      <c r="AB76" s="24">
        <f t="shared" si="50"/>
        <v>7.0616767605309425</v>
      </c>
      <c r="AC76" s="24">
        <f t="shared" si="51"/>
        <v>6.8671164117517558E-2</v>
      </c>
      <c r="AD76" s="24">
        <f t="shared" si="52"/>
        <v>1.2034369679920833E-2</v>
      </c>
      <c r="AE76" s="24">
        <f t="shared" si="53"/>
        <v>5.9050653237428765</v>
      </c>
      <c r="AF76" s="24">
        <f t="shared" si="54"/>
        <v>2.0787615883266479</v>
      </c>
      <c r="AG76" s="24">
        <f t="shared" si="55"/>
        <v>100</v>
      </c>
      <c r="AH76" s="24">
        <f t="shared" si="56"/>
        <v>0.52884787376639697</v>
      </c>
      <c r="AI76" s="23">
        <f t="shared" si="57"/>
        <v>0</v>
      </c>
      <c r="AJ76" s="21"/>
      <c r="AK76" s="21">
        <f t="shared" si="58"/>
        <v>57.836500000000001</v>
      </c>
      <c r="AL76" s="21">
        <f t="shared" si="59"/>
        <v>0.69700000000000006</v>
      </c>
      <c r="AM76" s="21">
        <f t="shared" si="60"/>
        <v>21.14575</v>
      </c>
      <c r="AN76" s="21">
        <f t="shared" si="61"/>
        <v>8.9999999999999993E-3</v>
      </c>
      <c r="AO76" s="21">
        <f t="shared" si="62"/>
        <v>0</v>
      </c>
      <c r="AP76" s="21">
        <f t="shared" si="63"/>
        <v>2.6147499999999999</v>
      </c>
      <c r="AQ76" s="21">
        <f t="shared" si="64"/>
        <v>1.6465000000000001</v>
      </c>
      <c r="AR76" s="21">
        <f t="shared" si="65"/>
        <v>6.8285</v>
      </c>
      <c r="AS76" s="21">
        <f t="shared" si="66"/>
        <v>8.4000000000000005E-2</v>
      </c>
      <c r="AT76" s="21">
        <f t="shared" si="67"/>
        <v>1.55E-2</v>
      </c>
      <c r="AU76" s="21">
        <f t="shared" si="68"/>
        <v>3.1555</v>
      </c>
      <c r="AV76" s="21">
        <f t="shared" si="69"/>
        <v>1.6882500000000003</v>
      </c>
      <c r="AW76" s="21">
        <f t="shared" si="70"/>
        <v>95.721250000000012</v>
      </c>
      <c r="AX76" s="21"/>
      <c r="AY76" s="21">
        <f t="shared" si="71"/>
        <v>0.96265812250332894</v>
      </c>
      <c r="AZ76" s="21">
        <f t="shared" si="72"/>
        <v>8.7271179225202229E-3</v>
      </c>
      <c r="BA76" s="21">
        <f t="shared" si="73"/>
        <v>0.41478520988622991</v>
      </c>
      <c r="BB76" s="21">
        <f t="shared" si="74"/>
        <v>1.1842884400289492E-4</v>
      </c>
      <c r="BC76" s="21">
        <f t="shared" si="75"/>
        <v>3.6394827682200322E-2</v>
      </c>
      <c r="BD76" s="21">
        <f t="shared" si="76"/>
        <v>0</v>
      </c>
      <c r="BE76" s="21">
        <f t="shared" si="77"/>
        <v>4.0851619178055E-2</v>
      </c>
      <c r="BF76" s="21">
        <f t="shared" si="78"/>
        <v>0.12176919757335397</v>
      </c>
      <c r="BG76" s="21">
        <f t="shared" si="79"/>
        <v>1.1841426384389619E-3</v>
      </c>
      <c r="BH76" s="21">
        <f t="shared" si="80"/>
        <v>2.0751665488507592E-4</v>
      </c>
      <c r="BI76" s="21">
        <f t="shared" si="81"/>
        <v>0.10182497591922411</v>
      </c>
      <c r="BJ76" s="21">
        <f t="shared" si="82"/>
        <v>3.5845471145271569E-2</v>
      </c>
      <c r="BK76" s="21">
        <f t="shared" si="83"/>
        <v>1.7243666299475109</v>
      </c>
      <c r="BL76" s="21">
        <f t="shared" si="84"/>
        <v>57.992307588928441</v>
      </c>
    </row>
    <row r="77" spans="1:64" x14ac:dyDescent="0.2">
      <c r="A77" t="s">
        <v>80</v>
      </c>
      <c r="C77" s="1">
        <f>_xlfn.STDEV.S(C72:C75)</f>
        <v>0.3617462278080209</v>
      </c>
      <c r="D77" s="29">
        <f t="shared" ref="D77:M77" si="90">_xlfn.STDEV.S(D72:D75)</f>
        <v>0.1700294092208752</v>
      </c>
      <c r="E77" s="29">
        <f t="shared" si="90"/>
        <v>0.17431269795016757</v>
      </c>
      <c r="F77" s="29">
        <f t="shared" si="90"/>
        <v>9.5916630466254399E-3</v>
      </c>
      <c r="G77" s="29">
        <f t="shared" si="90"/>
        <v>0.18813891144577194</v>
      </c>
      <c r="H77" s="29">
        <f t="shared" si="90"/>
        <v>0.28798437457612225</v>
      </c>
      <c r="I77" s="29">
        <f t="shared" si="90"/>
        <v>0.23894281045192914</v>
      </c>
      <c r="J77" s="29">
        <f t="shared" si="90"/>
        <v>4.5614325235244516E-2</v>
      </c>
      <c r="K77" s="29">
        <f t="shared" si="90"/>
        <v>2.2457367016935296E-2</v>
      </c>
      <c r="L77" s="29">
        <f t="shared" si="90"/>
        <v>3.3271609519228314E-2</v>
      </c>
      <c r="M77" s="29">
        <f t="shared" si="90"/>
        <v>7.4821454142511845E-2</v>
      </c>
      <c r="N77" s="21">
        <f t="shared" si="42"/>
        <v>1.6069108504134324</v>
      </c>
      <c r="O77" s="21"/>
      <c r="P77" s="22"/>
      <c r="Q77" s="26">
        <v>12</v>
      </c>
      <c r="R77" s="26">
        <v>4</v>
      </c>
      <c r="S77" s="25">
        <v>0</v>
      </c>
      <c r="T77" s="21"/>
      <c r="U77" s="24">
        <f t="shared" si="43"/>
        <v>0.95275425770904598</v>
      </c>
      <c r="V77" s="24">
        <f t="shared" si="44"/>
        <v>0.33687510907194795</v>
      </c>
      <c r="W77" s="24">
        <f t="shared" si="45"/>
        <v>0.54104826012301099</v>
      </c>
      <c r="X77" s="24">
        <f t="shared" si="46"/>
        <v>1.9971730888388335E-2</v>
      </c>
      <c r="Y77" s="24">
        <f t="shared" si="47"/>
        <v>0</v>
      </c>
      <c r="Z77" s="24">
        <f t="shared" si="48"/>
        <v>0.41437632443120853</v>
      </c>
      <c r="AA77" s="24">
        <f t="shared" si="49"/>
        <v>1.1306372126961248</v>
      </c>
      <c r="AB77" s="24">
        <f t="shared" si="50"/>
        <v>0.67423750854260178</v>
      </c>
      <c r="AC77" s="24">
        <f t="shared" si="51"/>
        <v>0.10174962077867895</v>
      </c>
      <c r="AD77" s="24">
        <f t="shared" si="52"/>
        <v>4.7575888502505818E-2</v>
      </c>
      <c r="AE77" s="24">
        <f t="shared" si="53"/>
        <v>0.16988958407675356</v>
      </c>
      <c r="AF77" s="24">
        <f t="shared" si="54"/>
        <v>0.25137986586283068</v>
      </c>
      <c r="AG77" s="24">
        <f t="shared" si="55"/>
        <v>4.6404953626830965</v>
      </c>
      <c r="AH77" s="24">
        <f t="shared" si="56"/>
        <v>0.73179760922893622</v>
      </c>
      <c r="AI77" s="23">
        <f t="shared" si="57"/>
        <v>0</v>
      </c>
      <c r="AJ77" s="21"/>
      <c r="AK77" s="21">
        <f t="shared" si="58"/>
        <v>0.3617462278080209</v>
      </c>
      <c r="AL77" s="21">
        <f t="shared" si="59"/>
        <v>0.1700294092208752</v>
      </c>
      <c r="AM77" s="21">
        <f t="shared" si="60"/>
        <v>0.17431269795016757</v>
      </c>
      <c r="AN77" s="21">
        <f t="shared" si="61"/>
        <v>9.5916630466254399E-3</v>
      </c>
      <c r="AO77" s="21">
        <f t="shared" si="62"/>
        <v>0</v>
      </c>
      <c r="AP77" s="21">
        <f t="shared" si="63"/>
        <v>0.18813891144577194</v>
      </c>
      <c r="AQ77" s="21">
        <f t="shared" si="64"/>
        <v>0.28798437457612225</v>
      </c>
      <c r="AR77" s="21">
        <f t="shared" si="65"/>
        <v>0.23894281045192914</v>
      </c>
      <c r="AS77" s="21">
        <f t="shared" si="66"/>
        <v>4.5614325235244516E-2</v>
      </c>
      <c r="AT77" s="21">
        <f t="shared" si="67"/>
        <v>2.2457367016935296E-2</v>
      </c>
      <c r="AU77" s="21">
        <f t="shared" si="68"/>
        <v>3.3271609519228314E-2</v>
      </c>
      <c r="AV77" s="21">
        <f t="shared" si="69"/>
        <v>7.4821454142511845E-2</v>
      </c>
      <c r="AW77" s="21">
        <f t="shared" si="70"/>
        <v>1.6069108504134324</v>
      </c>
      <c r="AX77" s="21"/>
      <c r="AY77" s="21">
        <f t="shared" si="71"/>
        <v>6.0210756958725183E-3</v>
      </c>
      <c r="AZ77" s="21">
        <f t="shared" si="72"/>
        <v>2.1289335790057747E-3</v>
      </c>
      <c r="BA77" s="21">
        <f t="shared" si="73"/>
        <v>3.419236915460329E-3</v>
      </c>
      <c r="BB77" s="21">
        <f t="shared" si="74"/>
        <v>1.2621439629745956E-4</v>
      </c>
      <c r="BC77" s="21">
        <f t="shared" si="75"/>
        <v>2.618714317768665E-3</v>
      </c>
      <c r="BD77" s="21">
        <f t="shared" si="76"/>
        <v>0</v>
      </c>
      <c r="BE77" s="21">
        <f t="shared" si="77"/>
        <v>7.1452341326535621E-3</v>
      </c>
      <c r="BF77" s="21">
        <f t="shared" si="78"/>
        <v>4.260946663931087E-3</v>
      </c>
      <c r="BG77" s="21">
        <f t="shared" si="79"/>
        <v>6.430222313651828E-4</v>
      </c>
      <c r="BH77" s="21">
        <f t="shared" si="80"/>
        <v>3.0066307618586123E-4</v>
      </c>
      <c r="BI77" s="21">
        <f t="shared" si="81"/>
        <v>1.0736431114210904E-3</v>
      </c>
      <c r="BJ77" s="21">
        <f t="shared" si="82"/>
        <v>1.5886333632534682E-3</v>
      </c>
      <c r="BK77" s="21">
        <f t="shared" si="83"/>
        <v>2.9326317483214997E-2</v>
      </c>
      <c r="BL77" s="21">
        <f t="shared" si="84"/>
        <v>158.23655204370948</v>
      </c>
    </row>
    <row r="78" spans="1:64" x14ac:dyDescent="0.2">
      <c r="N78" s="21">
        <f t="shared" si="42"/>
        <v>0</v>
      </c>
      <c r="O78" s="21"/>
      <c r="P78" s="22"/>
      <c r="Q78" s="26">
        <v>12</v>
      </c>
      <c r="R78" s="26">
        <v>4</v>
      </c>
      <c r="S78" s="25">
        <v>0</v>
      </c>
      <c r="T78" s="21"/>
      <c r="U78" s="24" t="str">
        <f t="shared" si="43"/>
        <v>NA</v>
      </c>
      <c r="V78" s="24" t="str">
        <f t="shared" si="44"/>
        <v>NA</v>
      </c>
      <c r="W78" s="24" t="str">
        <f t="shared" si="45"/>
        <v>NA</v>
      </c>
      <c r="X78" s="24" t="str">
        <f t="shared" si="46"/>
        <v>NA</v>
      </c>
      <c r="Y78" s="24" t="str">
        <f t="shared" si="47"/>
        <v>NA</v>
      </c>
      <c r="Z78" s="24" t="str">
        <f t="shared" si="48"/>
        <v>NA</v>
      </c>
      <c r="AA78" s="24" t="str">
        <f t="shared" si="49"/>
        <v>NA</v>
      </c>
      <c r="AB78" s="24" t="str">
        <f t="shared" si="50"/>
        <v>NA</v>
      </c>
      <c r="AC78" s="24" t="str">
        <f t="shared" si="51"/>
        <v>NA</v>
      </c>
      <c r="AD78" s="24" t="str">
        <f t="shared" si="52"/>
        <v>NA</v>
      </c>
      <c r="AE78" s="24" t="str">
        <f t="shared" si="53"/>
        <v>NA</v>
      </c>
      <c r="AF78" s="24" t="str">
        <f t="shared" si="54"/>
        <v>NA</v>
      </c>
      <c r="AG78" s="24">
        <f t="shared" si="55"/>
        <v>0</v>
      </c>
      <c r="AH78" s="24" t="str">
        <f t="shared" si="56"/>
        <v>NA</v>
      </c>
      <c r="AI78" s="23" t="str">
        <f t="shared" si="57"/>
        <v>NA</v>
      </c>
      <c r="AJ78" s="21"/>
      <c r="AK78" s="21">
        <f t="shared" si="58"/>
        <v>0</v>
      </c>
      <c r="AL78" s="21">
        <f t="shared" si="59"/>
        <v>0</v>
      </c>
      <c r="AM78" s="21">
        <f t="shared" si="60"/>
        <v>0</v>
      </c>
      <c r="AN78" s="21">
        <f t="shared" si="61"/>
        <v>0</v>
      </c>
      <c r="AO78" s="21">
        <f t="shared" si="62"/>
        <v>0</v>
      </c>
      <c r="AP78" s="21">
        <f t="shared" si="63"/>
        <v>0</v>
      </c>
      <c r="AQ78" s="21">
        <f t="shared" si="64"/>
        <v>0</v>
      </c>
      <c r="AR78" s="21">
        <f t="shared" si="65"/>
        <v>0</v>
      </c>
      <c r="AS78" s="21">
        <f t="shared" si="66"/>
        <v>0</v>
      </c>
      <c r="AT78" s="21">
        <f t="shared" si="67"/>
        <v>0</v>
      </c>
      <c r="AU78" s="21">
        <f t="shared" si="68"/>
        <v>0</v>
      </c>
      <c r="AV78" s="21">
        <f t="shared" si="69"/>
        <v>0</v>
      </c>
      <c r="AW78" s="21">
        <f t="shared" si="70"/>
        <v>0</v>
      </c>
      <c r="AX78" s="21"/>
      <c r="AY78" s="21">
        <f t="shared" si="71"/>
        <v>0</v>
      </c>
      <c r="AZ78" s="21">
        <f t="shared" si="72"/>
        <v>0</v>
      </c>
      <c r="BA78" s="21">
        <f t="shared" si="73"/>
        <v>0</v>
      </c>
      <c r="BB78" s="21">
        <f t="shared" si="74"/>
        <v>0</v>
      </c>
      <c r="BC78" s="21">
        <f t="shared" si="75"/>
        <v>0</v>
      </c>
      <c r="BD78" s="21">
        <f t="shared" si="76"/>
        <v>0</v>
      </c>
      <c r="BE78" s="21">
        <f t="shared" si="77"/>
        <v>0</v>
      </c>
      <c r="BF78" s="21">
        <f t="shared" si="78"/>
        <v>0</v>
      </c>
      <c r="BG78" s="21">
        <f t="shared" si="79"/>
        <v>0</v>
      </c>
      <c r="BH78" s="21">
        <f t="shared" si="80"/>
        <v>0</v>
      </c>
      <c r="BI78" s="21">
        <f t="shared" si="81"/>
        <v>0</v>
      </c>
      <c r="BJ78" s="21">
        <f t="shared" si="82"/>
        <v>0</v>
      </c>
      <c r="BK78" s="21">
        <f t="shared" si="83"/>
        <v>0</v>
      </c>
      <c r="BL78" s="21" t="str">
        <f t="shared" si="84"/>
        <v>NA</v>
      </c>
    </row>
    <row r="79" spans="1:64" x14ac:dyDescent="0.2">
      <c r="A79" t="s">
        <v>194</v>
      </c>
      <c r="N79" s="21">
        <f t="shared" si="42"/>
        <v>0</v>
      </c>
      <c r="O79" s="21"/>
      <c r="P79" s="22"/>
      <c r="Q79" s="26">
        <v>12</v>
      </c>
      <c r="R79" s="26">
        <v>4</v>
      </c>
      <c r="S79" s="25">
        <v>0</v>
      </c>
      <c r="T79" s="21"/>
      <c r="U79" s="24" t="str">
        <f t="shared" si="43"/>
        <v>NA</v>
      </c>
      <c r="V79" s="24" t="str">
        <f t="shared" si="44"/>
        <v>NA</v>
      </c>
      <c r="W79" s="24" t="str">
        <f t="shared" si="45"/>
        <v>NA</v>
      </c>
      <c r="X79" s="24" t="str">
        <f t="shared" si="46"/>
        <v>NA</v>
      </c>
      <c r="Y79" s="24" t="str">
        <f t="shared" si="47"/>
        <v>NA</v>
      </c>
      <c r="Z79" s="24" t="str">
        <f t="shared" si="48"/>
        <v>NA</v>
      </c>
      <c r="AA79" s="24" t="str">
        <f t="shared" si="49"/>
        <v>NA</v>
      </c>
      <c r="AB79" s="24" t="str">
        <f t="shared" si="50"/>
        <v>NA</v>
      </c>
      <c r="AC79" s="24" t="str">
        <f t="shared" si="51"/>
        <v>NA</v>
      </c>
      <c r="AD79" s="24" t="str">
        <f t="shared" si="52"/>
        <v>NA</v>
      </c>
      <c r="AE79" s="24" t="str">
        <f t="shared" si="53"/>
        <v>NA</v>
      </c>
      <c r="AF79" s="24" t="str">
        <f t="shared" si="54"/>
        <v>NA</v>
      </c>
      <c r="AG79" s="24">
        <f t="shared" si="55"/>
        <v>0</v>
      </c>
      <c r="AH79" s="24" t="str">
        <f t="shared" si="56"/>
        <v>NA</v>
      </c>
      <c r="AI79" s="23" t="str">
        <f t="shared" si="57"/>
        <v>NA</v>
      </c>
      <c r="AJ79" s="21"/>
      <c r="AK79" s="21">
        <f t="shared" si="58"/>
        <v>0</v>
      </c>
      <c r="AL79" s="21">
        <f t="shared" si="59"/>
        <v>0</v>
      </c>
      <c r="AM79" s="21">
        <f t="shared" si="60"/>
        <v>0</v>
      </c>
      <c r="AN79" s="21">
        <f t="shared" si="61"/>
        <v>0</v>
      </c>
      <c r="AO79" s="21">
        <f t="shared" si="62"/>
        <v>0</v>
      </c>
      <c r="AP79" s="21">
        <f t="shared" si="63"/>
        <v>0</v>
      </c>
      <c r="AQ79" s="21">
        <f t="shared" si="64"/>
        <v>0</v>
      </c>
      <c r="AR79" s="21">
        <f t="shared" si="65"/>
        <v>0</v>
      </c>
      <c r="AS79" s="21">
        <f t="shared" si="66"/>
        <v>0</v>
      </c>
      <c r="AT79" s="21">
        <f t="shared" si="67"/>
        <v>0</v>
      </c>
      <c r="AU79" s="21">
        <f t="shared" si="68"/>
        <v>0</v>
      </c>
      <c r="AV79" s="21">
        <f t="shared" si="69"/>
        <v>0</v>
      </c>
      <c r="AW79" s="21">
        <f t="shared" si="70"/>
        <v>0</v>
      </c>
      <c r="AX79" s="21"/>
      <c r="AY79" s="21">
        <f t="shared" si="71"/>
        <v>0</v>
      </c>
      <c r="AZ79" s="21">
        <f t="shared" si="72"/>
        <v>0</v>
      </c>
      <c r="BA79" s="21">
        <f t="shared" si="73"/>
        <v>0</v>
      </c>
      <c r="BB79" s="21">
        <f t="shared" si="74"/>
        <v>0</v>
      </c>
      <c r="BC79" s="21">
        <f t="shared" si="75"/>
        <v>0</v>
      </c>
      <c r="BD79" s="21">
        <f t="shared" si="76"/>
        <v>0</v>
      </c>
      <c r="BE79" s="21">
        <f t="shared" si="77"/>
        <v>0</v>
      </c>
      <c r="BF79" s="21">
        <f t="shared" si="78"/>
        <v>0</v>
      </c>
      <c r="BG79" s="21">
        <f t="shared" si="79"/>
        <v>0</v>
      </c>
      <c r="BH79" s="21">
        <f t="shared" si="80"/>
        <v>0</v>
      </c>
      <c r="BI79" s="21">
        <f t="shared" si="81"/>
        <v>0</v>
      </c>
      <c r="BJ79" s="21">
        <f t="shared" si="82"/>
        <v>0</v>
      </c>
      <c r="BK79" s="21">
        <f t="shared" si="83"/>
        <v>0</v>
      </c>
      <c r="BL79" s="21" t="str">
        <f t="shared" si="84"/>
        <v>NA</v>
      </c>
    </row>
    <row r="80" spans="1:64" x14ac:dyDescent="0.2">
      <c r="A80" s="28" t="s">
        <v>1727</v>
      </c>
      <c r="B80" s="27">
        <v>0</v>
      </c>
      <c r="C80" s="29">
        <v>55.89</v>
      </c>
      <c r="D80" s="29">
        <v>9.7000000000000003E-2</v>
      </c>
      <c r="E80" s="29">
        <v>3.7050000000000001</v>
      </c>
      <c r="F80" s="29">
        <v>0.38600000000000001</v>
      </c>
      <c r="G80" s="29">
        <v>6.5229999999999997</v>
      </c>
      <c r="H80" s="29">
        <v>32.948</v>
      </c>
      <c r="I80" s="29">
        <v>0.96599999999999997</v>
      </c>
      <c r="J80" s="29">
        <v>0.13600000000000001</v>
      </c>
      <c r="K80" s="29">
        <v>0.10199999999999999</v>
      </c>
      <c r="L80" s="29">
        <v>3.6999999999999998E-2</v>
      </c>
      <c r="M80" s="29"/>
      <c r="N80" s="21">
        <f t="shared" si="42"/>
        <v>100.79</v>
      </c>
      <c r="O80" s="21"/>
      <c r="P80" s="22"/>
      <c r="Q80" s="26">
        <v>12</v>
      </c>
      <c r="R80" s="26">
        <v>4</v>
      </c>
      <c r="S80" s="25">
        <v>0</v>
      </c>
      <c r="T80" s="21"/>
      <c r="U80" s="24">
        <f t="shared" si="43"/>
        <v>1.9187472030362436</v>
      </c>
      <c r="V80" s="24">
        <f t="shared" si="44"/>
        <v>2.5050902379858287E-3</v>
      </c>
      <c r="W80" s="24">
        <f t="shared" si="45"/>
        <v>0.14990011130068126</v>
      </c>
      <c r="X80" s="24">
        <f t="shared" si="46"/>
        <v>1.0476491367314969E-2</v>
      </c>
      <c r="Y80" s="24">
        <f t="shared" si="47"/>
        <v>0</v>
      </c>
      <c r="Z80" s="24">
        <f t="shared" si="48"/>
        <v>0.18727096502690618</v>
      </c>
      <c r="AA80" s="24">
        <f t="shared" si="49"/>
        <v>1.6861265663478686</v>
      </c>
      <c r="AB80" s="24">
        <f t="shared" si="50"/>
        <v>3.553062368819087E-2</v>
      </c>
      <c r="AC80" s="24">
        <f t="shared" si="51"/>
        <v>3.9543692094529412E-3</v>
      </c>
      <c r="AD80" s="24">
        <f t="shared" si="52"/>
        <v>2.816663758340633E-3</v>
      </c>
      <c r="AE80" s="24">
        <f t="shared" si="53"/>
        <v>2.46264283757431E-3</v>
      </c>
      <c r="AF80" s="24">
        <f t="shared" si="54"/>
        <v>0</v>
      </c>
      <c r="AG80" s="24">
        <f t="shared" si="55"/>
        <v>3.9997907268105592</v>
      </c>
      <c r="AH80" s="24">
        <f t="shared" si="56"/>
        <v>0.90003671837366028</v>
      </c>
      <c r="AI80" s="23">
        <f t="shared" si="57"/>
        <v>0</v>
      </c>
      <c r="AJ80" s="21"/>
      <c r="AK80" s="21">
        <f t="shared" si="58"/>
        <v>55.89</v>
      </c>
      <c r="AL80" s="21">
        <f t="shared" si="59"/>
        <v>9.7000000000000003E-2</v>
      </c>
      <c r="AM80" s="21">
        <f t="shared" si="60"/>
        <v>3.7050000000000001</v>
      </c>
      <c r="AN80" s="21">
        <f t="shared" si="61"/>
        <v>0.38600000000000001</v>
      </c>
      <c r="AO80" s="21">
        <f t="shared" si="62"/>
        <v>0</v>
      </c>
      <c r="AP80" s="21">
        <f t="shared" si="63"/>
        <v>6.5229999999999997</v>
      </c>
      <c r="AQ80" s="21">
        <f t="shared" si="64"/>
        <v>32.948</v>
      </c>
      <c r="AR80" s="21">
        <f t="shared" si="65"/>
        <v>0.96599999999999997</v>
      </c>
      <c r="AS80" s="21">
        <f t="shared" si="66"/>
        <v>0.13600000000000001</v>
      </c>
      <c r="AT80" s="21">
        <f t="shared" si="67"/>
        <v>0.10199999999999999</v>
      </c>
      <c r="AU80" s="21">
        <f t="shared" si="68"/>
        <v>3.6999999999999998E-2</v>
      </c>
      <c r="AV80" s="21">
        <f t="shared" si="69"/>
        <v>0</v>
      </c>
      <c r="AW80" s="21">
        <f t="shared" si="70"/>
        <v>100.79</v>
      </c>
      <c r="AX80" s="21"/>
      <c r="AY80" s="21">
        <f t="shared" si="71"/>
        <v>0.93025965379494013</v>
      </c>
      <c r="AZ80" s="21">
        <f t="shared" si="72"/>
        <v>1.2145343450279218E-3</v>
      </c>
      <c r="BA80" s="21">
        <f t="shared" si="73"/>
        <v>7.2675559042761878E-2</v>
      </c>
      <c r="BB80" s="21">
        <f t="shared" si="74"/>
        <v>5.0792815316797156E-3</v>
      </c>
      <c r="BC80" s="21">
        <f t="shared" si="75"/>
        <v>9.0793942430822339E-2</v>
      </c>
      <c r="BD80" s="21">
        <f t="shared" si="76"/>
        <v>0</v>
      </c>
      <c r="BE80" s="21">
        <f t="shared" si="77"/>
        <v>0.81747898492472282</v>
      </c>
      <c r="BF80" s="21">
        <f t="shared" si="78"/>
        <v>1.7226190943232033E-2</v>
      </c>
      <c r="BG80" s="21">
        <f t="shared" si="79"/>
        <v>1.9171833193773668E-3</v>
      </c>
      <c r="BH80" s="21">
        <f t="shared" si="80"/>
        <v>1.3655934708566287E-3</v>
      </c>
      <c r="BI80" s="21">
        <f t="shared" si="81"/>
        <v>1.193954716847185E-3</v>
      </c>
      <c r="BJ80" s="21">
        <f t="shared" si="82"/>
        <v>0</v>
      </c>
      <c r="BK80" s="21">
        <f t="shared" si="83"/>
        <v>1.939204878520268</v>
      </c>
      <c r="BL80" s="21">
        <f t="shared" si="84"/>
        <v>2.0625931644018163</v>
      </c>
    </row>
    <row r="81" spans="1:64" x14ac:dyDescent="0.2">
      <c r="A81" s="28" t="s">
        <v>1728</v>
      </c>
      <c r="B81" s="27">
        <v>12.165525060597291</v>
      </c>
      <c r="C81" s="29">
        <v>56.173999999999999</v>
      </c>
      <c r="D81" s="29">
        <v>8.2000000000000003E-2</v>
      </c>
      <c r="E81" s="29">
        <v>3.66</v>
      </c>
      <c r="F81" s="29">
        <v>0.38200000000000001</v>
      </c>
      <c r="G81" s="29">
        <v>6.5019999999999998</v>
      </c>
      <c r="H81" s="29">
        <v>33.137999999999998</v>
      </c>
      <c r="I81" s="29">
        <v>0.93899999999999995</v>
      </c>
      <c r="J81" s="29">
        <v>0.13900000000000001</v>
      </c>
      <c r="K81" s="29">
        <v>9.6000000000000002E-2</v>
      </c>
      <c r="L81" s="29">
        <v>1.7000000000000001E-2</v>
      </c>
      <c r="N81" s="21">
        <f t="shared" si="42"/>
        <v>101.12899999999998</v>
      </c>
      <c r="O81" s="21"/>
      <c r="P81" s="22"/>
      <c r="Q81" s="26">
        <v>12</v>
      </c>
      <c r="R81" s="26">
        <v>4</v>
      </c>
      <c r="S81" s="25">
        <v>0</v>
      </c>
      <c r="T81" s="21"/>
      <c r="U81" s="24">
        <f t="shared" si="43"/>
        <v>1.9210643572396369</v>
      </c>
      <c r="V81" s="24">
        <f t="shared" si="44"/>
        <v>2.1095431199224255E-3</v>
      </c>
      <c r="W81" s="24">
        <f t="shared" si="45"/>
        <v>0.1475087363733151</v>
      </c>
      <c r="X81" s="24">
        <f t="shared" si="46"/>
        <v>1.0327966771178261E-2</v>
      </c>
      <c r="Y81" s="24">
        <f t="shared" si="47"/>
        <v>0</v>
      </c>
      <c r="Z81" s="24">
        <f t="shared" si="48"/>
        <v>0.18594861560546502</v>
      </c>
      <c r="AA81" s="24">
        <f t="shared" si="49"/>
        <v>1.6893137683483193</v>
      </c>
      <c r="AB81" s="24">
        <f t="shared" si="50"/>
        <v>3.4404417647656595E-2</v>
      </c>
      <c r="AC81" s="24">
        <f t="shared" si="51"/>
        <v>4.0260208714742616E-3</v>
      </c>
      <c r="AD81" s="24">
        <f t="shared" si="52"/>
        <v>2.6407602937256278E-3</v>
      </c>
      <c r="AE81" s="24">
        <f t="shared" si="53"/>
        <v>1.1271235949997442E-3</v>
      </c>
      <c r="AF81" s="24">
        <f t="shared" si="54"/>
        <v>0</v>
      </c>
      <c r="AG81" s="24">
        <f t="shared" si="55"/>
        <v>3.9984713098656943</v>
      </c>
      <c r="AH81" s="24">
        <f t="shared" si="56"/>
        <v>0.90084128109400197</v>
      </c>
      <c r="AI81" s="23">
        <f t="shared" si="57"/>
        <v>0</v>
      </c>
      <c r="AJ81" s="21"/>
      <c r="AK81" s="21">
        <f t="shared" si="58"/>
        <v>56.173999999999999</v>
      </c>
      <c r="AL81" s="21">
        <f t="shared" si="59"/>
        <v>8.2000000000000003E-2</v>
      </c>
      <c r="AM81" s="21">
        <f t="shared" si="60"/>
        <v>3.66</v>
      </c>
      <c r="AN81" s="21">
        <f t="shared" si="61"/>
        <v>0.38200000000000001</v>
      </c>
      <c r="AO81" s="21">
        <f t="shared" si="62"/>
        <v>0</v>
      </c>
      <c r="AP81" s="21">
        <f t="shared" si="63"/>
        <v>6.5020000000000007</v>
      </c>
      <c r="AQ81" s="21">
        <f t="shared" si="64"/>
        <v>33.137999999999998</v>
      </c>
      <c r="AR81" s="21">
        <f t="shared" si="65"/>
        <v>0.93899999999999995</v>
      </c>
      <c r="AS81" s="21">
        <f t="shared" si="66"/>
        <v>0.13900000000000001</v>
      </c>
      <c r="AT81" s="21">
        <f t="shared" si="67"/>
        <v>9.6000000000000002E-2</v>
      </c>
      <c r="AU81" s="21">
        <f t="shared" si="68"/>
        <v>1.7000000000000001E-2</v>
      </c>
      <c r="AV81" s="21">
        <f t="shared" si="69"/>
        <v>0</v>
      </c>
      <c r="AW81" s="21">
        <f t="shared" si="70"/>
        <v>101.12899999999998</v>
      </c>
      <c r="AX81" s="21"/>
      <c r="AY81" s="21">
        <f t="shared" si="71"/>
        <v>0.93498668442077237</v>
      </c>
      <c r="AZ81" s="21">
        <f t="shared" si="72"/>
        <v>1.0267197555906143E-3</v>
      </c>
      <c r="BA81" s="21">
        <f t="shared" si="73"/>
        <v>7.1792859945076504E-2</v>
      </c>
      <c r="BB81" s="21">
        <f t="shared" si="74"/>
        <v>5.0266464899006514E-3</v>
      </c>
      <c r="BC81" s="21">
        <f t="shared" si="75"/>
        <v>9.0501642447525205E-2</v>
      </c>
      <c r="BD81" s="21">
        <f t="shared" si="76"/>
        <v>0</v>
      </c>
      <c r="BE81" s="21">
        <f t="shared" si="77"/>
        <v>0.82219311042963039</v>
      </c>
      <c r="BF81" s="21">
        <f t="shared" si="78"/>
        <v>1.6744713556619956E-2</v>
      </c>
      <c r="BG81" s="21">
        <f t="shared" si="79"/>
        <v>1.9594741278930439E-3</v>
      </c>
      <c r="BH81" s="21">
        <f t="shared" si="80"/>
        <v>1.2852644431591799E-3</v>
      </c>
      <c r="BI81" s="21">
        <f t="shared" si="81"/>
        <v>5.4857378882167964E-4</v>
      </c>
      <c r="BJ81" s="21">
        <f t="shared" si="82"/>
        <v>0</v>
      </c>
      <c r="BK81" s="21">
        <f t="shared" si="83"/>
        <v>1.9460656894049897</v>
      </c>
      <c r="BL81" s="21">
        <f t="shared" si="84"/>
        <v>2.0546435465332249</v>
      </c>
    </row>
    <row r="82" spans="1:64" x14ac:dyDescent="0.2">
      <c r="A82" s="28" t="s">
        <v>1729</v>
      </c>
      <c r="B82" s="27">
        <v>22.363564087774421</v>
      </c>
      <c r="C82" s="29">
        <v>56.113999999999997</v>
      </c>
      <c r="D82" s="29">
        <v>8.8999999999999996E-2</v>
      </c>
      <c r="E82" s="29">
        <v>3.6309999999999998</v>
      </c>
      <c r="F82" s="29">
        <v>0.38800000000000001</v>
      </c>
      <c r="G82" s="29">
        <v>6.4089999999999998</v>
      </c>
      <c r="H82" s="29">
        <v>33.258000000000003</v>
      </c>
      <c r="I82" s="29">
        <v>0.89800000000000002</v>
      </c>
      <c r="J82" s="29">
        <v>0.249</v>
      </c>
      <c r="K82" s="29">
        <v>9.1999999999999998E-2</v>
      </c>
      <c r="L82" s="29">
        <v>2.5000000000000001E-2</v>
      </c>
      <c r="N82" s="21">
        <f t="shared" si="42"/>
        <v>101.15300000000001</v>
      </c>
      <c r="O82" s="21"/>
      <c r="P82" s="22"/>
      <c r="Q82" s="26">
        <v>12</v>
      </c>
      <c r="R82" s="26">
        <v>4</v>
      </c>
      <c r="S82" s="25">
        <v>0</v>
      </c>
      <c r="T82" s="21"/>
      <c r="U82" s="24">
        <f t="shared" si="43"/>
        <v>1.9189986265642915</v>
      </c>
      <c r="V82" s="24">
        <f t="shared" si="44"/>
        <v>2.2896095765791505E-3</v>
      </c>
      <c r="W82" s="24">
        <f t="shared" si="45"/>
        <v>0.1463388971896423</v>
      </c>
      <c r="X82" s="24">
        <f t="shared" si="46"/>
        <v>1.0490110581774131E-2</v>
      </c>
      <c r="Y82" s="24">
        <f t="shared" si="47"/>
        <v>0</v>
      </c>
      <c r="Z82" s="24">
        <f t="shared" si="48"/>
        <v>0.18328761812604566</v>
      </c>
      <c r="AA82" s="24">
        <f t="shared" si="49"/>
        <v>1.6954189332381802</v>
      </c>
      <c r="AB82" s="24">
        <f t="shared" si="50"/>
        <v>3.2901964327930959E-2</v>
      </c>
      <c r="AC82" s="24">
        <f t="shared" si="51"/>
        <v>7.2120286039703595E-3</v>
      </c>
      <c r="AD82" s="24">
        <f t="shared" si="52"/>
        <v>2.5307103855087033E-3</v>
      </c>
      <c r="AE82" s="24">
        <f t="shared" si="53"/>
        <v>1.6575227589964918E-3</v>
      </c>
      <c r="AF82" s="24">
        <f t="shared" si="54"/>
        <v>0</v>
      </c>
      <c r="AG82" s="24">
        <f t="shared" si="55"/>
        <v>4.0011260213529196</v>
      </c>
      <c r="AH82" s="24">
        <f t="shared" si="56"/>
        <v>0.90243946400625952</v>
      </c>
      <c r="AI82" s="23">
        <f t="shared" si="57"/>
        <v>0</v>
      </c>
      <c r="AJ82" s="21"/>
      <c r="AK82" s="21">
        <f t="shared" si="58"/>
        <v>56.113999999999997</v>
      </c>
      <c r="AL82" s="21">
        <f t="shared" si="59"/>
        <v>8.8999999999999996E-2</v>
      </c>
      <c r="AM82" s="21">
        <f t="shared" si="60"/>
        <v>3.6309999999999998</v>
      </c>
      <c r="AN82" s="21">
        <f t="shared" si="61"/>
        <v>0.38800000000000001</v>
      </c>
      <c r="AO82" s="21">
        <f t="shared" si="62"/>
        <v>0</v>
      </c>
      <c r="AP82" s="21">
        <f t="shared" si="63"/>
        <v>6.4089999999999998</v>
      </c>
      <c r="AQ82" s="21">
        <f t="shared" si="64"/>
        <v>33.258000000000003</v>
      </c>
      <c r="AR82" s="21">
        <f t="shared" si="65"/>
        <v>0.89800000000000002</v>
      </c>
      <c r="AS82" s="21">
        <f t="shared" si="66"/>
        <v>0.249</v>
      </c>
      <c r="AT82" s="21">
        <f t="shared" si="67"/>
        <v>9.1999999999999998E-2</v>
      </c>
      <c r="AU82" s="21">
        <f t="shared" si="68"/>
        <v>2.5000000000000001E-2</v>
      </c>
      <c r="AV82" s="21">
        <f t="shared" si="69"/>
        <v>0</v>
      </c>
      <c r="AW82" s="21">
        <f t="shared" si="70"/>
        <v>101.15300000000001</v>
      </c>
      <c r="AX82" s="21"/>
      <c r="AY82" s="21">
        <f t="shared" si="71"/>
        <v>0.93398801597869507</v>
      </c>
      <c r="AZ82" s="21">
        <f t="shared" si="72"/>
        <v>1.1143665639946911E-3</v>
      </c>
      <c r="BA82" s="21">
        <f t="shared" si="73"/>
        <v>7.1224009415457049E-2</v>
      </c>
      <c r="BB82" s="21">
        <f t="shared" si="74"/>
        <v>5.1055990525692482E-3</v>
      </c>
      <c r="BC82" s="21">
        <f t="shared" si="75"/>
        <v>8.920717109292356E-2</v>
      </c>
      <c r="BD82" s="21">
        <f t="shared" si="76"/>
        <v>0</v>
      </c>
      <c r="BE82" s="21">
        <f t="shared" si="77"/>
        <v>0.82517045285378277</v>
      </c>
      <c r="BF82" s="21">
        <f t="shared" si="78"/>
        <v>1.6013581228801622E-2</v>
      </c>
      <c r="BG82" s="21">
        <f t="shared" si="79"/>
        <v>3.510137106801208E-3</v>
      </c>
      <c r="BH82" s="21">
        <f t="shared" si="80"/>
        <v>1.2317117580275473E-3</v>
      </c>
      <c r="BI82" s="21">
        <f t="shared" si="81"/>
        <v>8.0672616003188186E-4</v>
      </c>
      <c r="BJ82" s="21">
        <f t="shared" si="82"/>
        <v>0</v>
      </c>
      <c r="BK82" s="21">
        <f t="shared" si="83"/>
        <v>1.9473717712110847</v>
      </c>
      <c r="BL82" s="21">
        <f t="shared" si="84"/>
        <v>2.0546287465513533</v>
      </c>
    </row>
    <row r="83" spans="1:64" x14ac:dyDescent="0.2">
      <c r="A83" s="28" t="s">
        <v>1730</v>
      </c>
      <c r="B83" s="27">
        <v>32.363564087779537</v>
      </c>
      <c r="C83" s="29">
        <v>56.097000000000001</v>
      </c>
      <c r="D83" s="29">
        <v>5.5E-2</v>
      </c>
      <c r="E83" s="29">
        <v>3.6040000000000001</v>
      </c>
      <c r="F83" s="29">
        <v>0.39800000000000002</v>
      </c>
      <c r="G83" s="29">
        <v>6.5359999999999996</v>
      </c>
      <c r="H83" s="29">
        <v>33.146000000000001</v>
      </c>
      <c r="I83" s="29">
        <v>0.92</v>
      </c>
      <c r="J83" s="29">
        <v>0.11899999999999999</v>
      </c>
      <c r="K83" s="29">
        <v>9.5000000000000001E-2</v>
      </c>
      <c r="L83" s="29">
        <v>2.5000000000000001E-2</v>
      </c>
      <c r="N83" s="21">
        <f t="shared" si="42"/>
        <v>100.995</v>
      </c>
      <c r="O83" s="21"/>
      <c r="P83" s="22"/>
      <c r="Q83" s="26">
        <v>12</v>
      </c>
      <c r="R83" s="26">
        <v>4</v>
      </c>
      <c r="S83" s="25">
        <v>0</v>
      </c>
      <c r="T83" s="21"/>
      <c r="U83" s="24">
        <f t="shared" si="43"/>
        <v>1.9213290477013378</v>
      </c>
      <c r="V83" s="24">
        <f t="shared" si="44"/>
        <v>1.4170748556250523E-3</v>
      </c>
      <c r="W83" s="24">
        <f t="shared" si="45"/>
        <v>0.14547118866983091</v>
      </c>
      <c r="X83" s="24">
        <f t="shared" si="46"/>
        <v>1.0776806600171414E-2</v>
      </c>
      <c r="Y83" s="24">
        <f t="shared" si="47"/>
        <v>0</v>
      </c>
      <c r="Z83" s="24">
        <f t="shared" si="48"/>
        <v>0.18720333255914945</v>
      </c>
      <c r="AA83" s="24">
        <f t="shared" si="49"/>
        <v>1.6922740781289789</v>
      </c>
      <c r="AB83" s="24">
        <f t="shared" si="50"/>
        <v>3.3759188156435208E-2</v>
      </c>
      <c r="AC83" s="24">
        <f t="shared" si="51"/>
        <v>3.4519439162115787E-3</v>
      </c>
      <c r="AD83" s="24">
        <f t="shared" si="52"/>
        <v>2.6171999393974177E-3</v>
      </c>
      <c r="AE83" s="24">
        <f t="shared" si="53"/>
        <v>1.6600385617942766E-3</v>
      </c>
      <c r="AF83" s="24">
        <f t="shared" si="54"/>
        <v>0</v>
      </c>
      <c r="AG83" s="24">
        <f t="shared" si="55"/>
        <v>3.9999598990889318</v>
      </c>
      <c r="AH83" s="24">
        <f t="shared" si="56"/>
        <v>0.90039607207058192</v>
      </c>
      <c r="AI83" s="23">
        <f t="shared" si="57"/>
        <v>0</v>
      </c>
      <c r="AJ83" s="21"/>
      <c r="AK83" s="21">
        <f t="shared" si="58"/>
        <v>56.097000000000001</v>
      </c>
      <c r="AL83" s="21">
        <f t="shared" si="59"/>
        <v>5.5E-2</v>
      </c>
      <c r="AM83" s="21">
        <f t="shared" si="60"/>
        <v>3.6040000000000001</v>
      </c>
      <c r="AN83" s="21">
        <f t="shared" si="61"/>
        <v>0.39800000000000002</v>
      </c>
      <c r="AO83" s="21">
        <f t="shared" si="62"/>
        <v>0</v>
      </c>
      <c r="AP83" s="21">
        <f t="shared" si="63"/>
        <v>6.5359999999999996</v>
      </c>
      <c r="AQ83" s="21">
        <f t="shared" si="64"/>
        <v>33.146000000000001</v>
      </c>
      <c r="AR83" s="21">
        <f t="shared" si="65"/>
        <v>0.92</v>
      </c>
      <c r="AS83" s="21">
        <f t="shared" si="66"/>
        <v>0.11899999999999999</v>
      </c>
      <c r="AT83" s="21">
        <f t="shared" si="67"/>
        <v>9.5000000000000001E-2</v>
      </c>
      <c r="AU83" s="21">
        <f t="shared" si="68"/>
        <v>2.5000000000000001E-2</v>
      </c>
      <c r="AV83" s="21">
        <f t="shared" si="69"/>
        <v>0</v>
      </c>
      <c r="AW83" s="21">
        <f t="shared" si="70"/>
        <v>100.995</v>
      </c>
      <c r="AX83" s="21"/>
      <c r="AY83" s="21">
        <f t="shared" si="71"/>
        <v>0.93370505992010655</v>
      </c>
      <c r="AZ83" s="21">
        <f t="shared" si="72"/>
        <v>6.8865349460346084E-4</v>
      </c>
      <c r="BA83" s="21">
        <f t="shared" si="73"/>
        <v>7.0694389956845821E-2</v>
      </c>
      <c r="BB83" s="21">
        <f t="shared" si="74"/>
        <v>5.2371866570169092E-3</v>
      </c>
      <c r="BC83" s="21">
        <f t="shared" si="75"/>
        <v>9.097489003953009E-2</v>
      </c>
      <c r="BD83" s="21">
        <f t="shared" si="76"/>
        <v>0</v>
      </c>
      <c r="BE83" s="21">
        <f t="shared" si="77"/>
        <v>0.822391599924574</v>
      </c>
      <c r="BF83" s="21">
        <f t="shared" si="78"/>
        <v>1.6405896136411462E-2</v>
      </c>
      <c r="BG83" s="21">
        <f t="shared" si="79"/>
        <v>1.6775354044551956E-3</v>
      </c>
      <c r="BH83" s="21">
        <f t="shared" si="80"/>
        <v>1.2718762718762718E-3</v>
      </c>
      <c r="BI83" s="21">
        <f t="shared" si="81"/>
        <v>8.0672616003188186E-4</v>
      </c>
      <c r="BJ83" s="21">
        <f t="shared" si="82"/>
        <v>0</v>
      </c>
      <c r="BK83" s="21">
        <f t="shared" si="83"/>
        <v>1.9438538139654518</v>
      </c>
      <c r="BL83" s="21">
        <f t="shared" si="84"/>
        <v>2.0577472803518257</v>
      </c>
    </row>
    <row r="84" spans="1:64" x14ac:dyDescent="0.2">
      <c r="A84" s="28" t="s">
        <v>1731</v>
      </c>
      <c r="B84" s="27">
        <v>43.133893702039273</v>
      </c>
      <c r="C84" s="29">
        <v>56.51</v>
      </c>
      <c r="D84" s="29">
        <v>5.3999999999999999E-2</v>
      </c>
      <c r="E84" s="29">
        <v>3.5049999999999999</v>
      </c>
      <c r="F84" s="29">
        <v>0.39500000000000002</v>
      </c>
      <c r="G84" s="29">
        <v>6.548</v>
      </c>
      <c r="H84" s="29">
        <v>32.923000000000002</v>
      </c>
      <c r="I84" s="29">
        <v>0.88600000000000001</v>
      </c>
      <c r="J84" s="29">
        <v>0.16300000000000001</v>
      </c>
      <c r="K84" s="29">
        <v>9.1999999999999998E-2</v>
      </c>
      <c r="L84" s="29">
        <v>0.01</v>
      </c>
      <c r="N84" s="21">
        <f t="shared" si="42"/>
        <v>101.086</v>
      </c>
      <c r="O84" s="21"/>
      <c r="P84" s="22"/>
      <c r="Q84" s="26">
        <v>12</v>
      </c>
      <c r="R84" s="26">
        <v>4</v>
      </c>
      <c r="S84" s="25">
        <v>0</v>
      </c>
      <c r="T84" s="21"/>
      <c r="U84" s="24">
        <f t="shared" si="43"/>
        <v>1.9320836485816482</v>
      </c>
      <c r="V84" s="24">
        <f t="shared" si="44"/>
        <v>1.3888724644496246E-3</v>
      </c>
      <c r="W84" s="24">
        <f t="shared" si="45"/>
        <v>0.14122732491365414</v>
      </c>
      <c r="X84" s="24">
        <f t="shared" si="46"/>
        <v>1.0676837135256174E-2</v>
      </c>
      <c r="Y84" s="24">
        <f t="shared" si="47"/>
        <v>0</v>
      </c>
      <c r="Z84" s="24">
        <f t="shared" si="48"/>
        <v>0.18721847713076492</v>
      </c>
      <c r="AA84" s="24">
        <f t="shared" si="49"/>
        <v>1.6779440807833368</v>
      </c>
      <c r="AB84" s="24">
        <f t="shared" si="50"/>
        <v>3.2454609953029234E-2</v>
      </c>
      <c r="AC84" s="24">
        <f t="shared" si="51"/>
        <v>4.7200095734002403E-3</v>
      </c>
      <c r="AD84" s="24">
        <f t="shared" si="52"/>
        <v>2.5301113158528198E-3</v>
      </c>
      <c r="AE84" s="24">
        <f t="shared" si="53"/>
        <v>6.6285215611151371E-4</v>
      </c>
      <c r="AF84" s="24">
        <f t="shared" si="54"/>
        <v>0</v>
      </c>
      <c r="AG84" s="24">
        <f t="shared" si="55"/>
        <v>3.9909068240075034</v>
      </c>
      <c r="AH84" s="24">
        <f t="shared" si="56"/>
        <v>0.8996235066287519</v>
      </c>
      <c r="AI84" s="23">
        <f t="shared" si="57"/>
        <v>0</v>
      </c>
      <c r="AJ84" s="21"/>
      <c r="AK84" s="21">
        <f t="shared" si="58"/>
        <v>56.51</v>
      </c>
      <c r="AL84" s="21">
        <f t="shared" si="59"/>
        <v>5.3999999999999999E-2</v>
      </c>
      <c r="AM84" s="21">
        <f t="shared" si="60"/>
        <v>3.5049999999999999</v>
      </c>
      <c r="AN84" s="21">
        <f t="shared" si="61"/>
        <v>0.39500000000000002</v>
      </c>
      <c r="AO84" s="21">
        <f t="shared" si="62"/>
        <v>0</v>
      </c>
      <c r="AP84" s="21">
        <f t="shared" si="63"/>
        <v>6.548</v>
      </c>
      <c r="AQ84" s="21">
        <f t="shared" si="64"/>
        <v>32.923000000000002</v>
      </c>
      <c r="AR84" s="21">
        <f t="shared" si="65"/>
        <v>0.88600000000000001</v>
      </c>
      <c r="AS84" s="21">
        <f t="shared" si="66"/>
        <v>0.16300000000000001</v>
      </c>
      <c r="AT84" s="21">
        <f t="shared" si="67"/>
        <v>9.1999999999999998E-2</v>
      </c>
      <c r="AU84" s="21">
        <f t="shared" si="68"/>
        <v>0.01</v>
      </c>
      <c r="AV84" s="21">
        <f t="shared" si="69"/>
        <v>0</v>
      </c>
      <c r="AW84" s="21">
        <f t="shared" si="70"/>
        <v>101.086</v>
      </c>
      <c r="AX84" s="21"/>
      <c r="AY84" s="21">
        <f t="shared" si="71"/>
        <v>0.94057922769640478</v>
      </c>
      <c r="AZ84" s="21">
        <f t="shared" si="72"/>
        <v>6.7613252197430695E-4</v>
      </c>
      <c r="BA84" s="21">
        <f t="shared" si="73"/>
        <v>6.875245194193802E-2</v>
      </c>
      <c r="BB84" s="21">
        <f t="shared" si="74"/>
        <v>5.1977103756826104E-3</v>
      </c>
      <c r="BC84" s="21">
        <f t="shared" si="75"/>
        <v>9.1141918601414185E-2</v>
      </c>
      <c r="BD84" s="21">
        <f t="shared" si="76"/>
        <v>0</v>
      </c>
      <c r="BE84" s="21">
        <f t="shared" si="77"/>
        <v>0.81685870525302451</v>
      </c>
      <c r="BF84" s="21">
        <f t="shared" si="78"/>
        <v>1.5799591279196255E-2</v>
      </c>
      <c r="BG84" s="21">
        <f t="shared" si="79"/>
        <v>2.2978005960184616E-3</v>
      </c>
      <c r="BH84" s="21">
        <f t="shared" si="80"/>
        <v>1.2317117580275473E-3</v>
      </c>
      <c r="BI84" s="21">
        <f t="shared" si="81"/>
        <v>3.2269046401275274E-4</v>
      </c>
      <c r="BJ84" s="21">
        <f t="shared" si="82"/>
        <v>0</v>
      </c>
      <c r="BK84" s="21">
        <f t="shared" si="83"/>
        <v>1.9428579404876933</v>
      </c>
      <c r="BL84" s="21">
        <f t="shared" si="84"/>
        <v>2.0541423749209948</v>
      </c>
    </row>
    <row r="85" spans="1:64" x14ac:dyDescent="0.2">
      <c r="A85" s="28" t="s">
        <v>1732</v>
      </c>
      <c r="B85" s="27">
        <v>53.904223316312212</v>
      </c>
      <c r="C85" s="29">
        <v>56.265999999999998</v>
      </c>
      <c r="D85" s="29">
        <v>0.11799999999999999</v>
      </c>
      <c r="E85" s="29">
        <v>3.52</v>
      </c>
      <c r="F85" s="29">
        <v>0.39900000000000002</v>
      </c>
      <c r="G85" s="29">
        <v>6.5140000000000002</v>
      </c>
      <c r="H85" s="29">
        <v>33.070999999999998</v>
      </c>
      <c r="I85" s="29">
        <v>0.90200000000000002</v>
      </c>
      <c r="J85" s="29">
        <v>0.216</v>
      </c>
      <c r="K85" s="29">
        <v>7.8E-2</v>
      </c>
      <c r="L85" s="29">
        <v>4.1000000000000002E-2</v>
      </c>
      <c r="N85" s="21">
        <f t="shared" si="42"/>
        <v>101.125</v>
      </c>
      <c r="O85" s="21"/>
      <c r="P85" s="22"/>
      <c r="Q85" s="26">
        <v>12</v>
      </c>
      <c r="R85" s="26">
        <v>4</v>
      </c>
      <c r="S85" s="25">
        <v>0</v>
      </c>
      <c r="T85" s="21"/>
      <c r="U85" s="24">
        <f t="shared" si="43"/>
        <v>1.9247003490542431</v>
      </c>
      <c r="V85" s="24">
        <f t="shared" si="44"/>
        <v>3.0364566177884249E-3</v>
      </c>
      <c r="W85" s="24">
        <f t="shared" si="45"/>
        <v>0.14190243227848445</v>
      </c>
      <c r="X85" s="24">
        <f t="shared" si="46"/>
        <v>1.0790333892426002E-2</v>
      </c>
      <c r="Y85" s="24">
        <f t="shared" si="47"/>
        <v>0</v>
      </c>
      <c r="Z85" s="24">
        <f t="shared" si="48"/>
        <v>0.1863392131344839</v>
      </c>
      <c r="AA85" s="24">
        <f t="shared" si="49"/>
        <v>1.6863273128227994</v>
      </c>
      <c r="AB85" s="24">
        <f t="shared" si="50"/>
        <v>3.3057170301654788E-2</v>
      </c>
      <c r="AC85" s="24">
        <f t="shared" si="51"/>
        <v>6.2578549388757707E-3</v>
      </c>
      <c r="AD85" s="24">
        <f t="shared" si="52"/>
        <v>2.1461638226594943E-3</v>
      </c>
      <c r="AE85" s="24">
        <f t="shared" si="53"/>
        <v>2.7190487581976448E-3</v>
      </c>
      <c r="AF85" s="24">
        <f t="shared" si="54"/>
        <v>0</v>
      </c>
      <c r="AG85" s="24">
        <f t="shared" si="55"/>
        <v>3.9972763356216134</v>
      </c>
      <c r="AH85" s="24">
        <f t="shared" si="56"/>
        <v>0.90049525072851422</v>
      </c>
      <c r="AI85" s="23">
        <f t="shared" si="57"/>
        <v>0</v>
      </c>
      <c r="AJ85" s="21"/>
      <c r="AK85" s="21">
        <f t="shared" si="58"/>
        <v>56.265999999999998</v>
      </c>
      <c r="AL85" s="21">
        <f t="shared" si="59"/>
        <v>0.11799999999999999</v>
      </c>
      <c r="AM85" s="21">
        <f t="shared" si="60"/>
        <v>3.52</v>
      </c>
      <c r="AN85" s="21">
        <f t="shared" si="61"/>
        <v>0.39900000000000002</v>
      </c>
      <c r="AO85" s="21">
        <f t="shared" si="62"/>
        <v>0</v>
      </c>
      <c r="AP85" s="21">
        <f t="shared" si="63"/>
        <v>6.5140000000000002</v>
      </c>
      <c r="AQ85" s="21">
        <f t="shared" si="64"/>
        <v>33.070999999999998</v>
      </c>
      <c r="AR85" s="21">
        <f t="shared" si="65"/>
        <v>0.90200000000000002</v>
      </c>
      <c r="AS85" s="21">
        <f t="shared" si="66"/>
        <v>0.216</v>
      </c>
      <c r="AT85" s="21">
        <f t="shared" si="67"/>
        <v>7.8E-2</v>
      </c>
      <c r="AU85" s="21">
        <f t="shared" si="68"/>
        <v>4.1000000000000002E-2</v>
      </c>
      <c r="AV85" s="21">
        <f t="shared" si="69"/>
        <v>0</v>
      </c>
      <c r="AW85" s="21">
        <f t="shared" si="70"/>
        <v>101.125</v>
      </c>
      <c r="AX85" s="21"/>
      <c r="AY85" s="21">
        <f t="shared" si="71"/>
        <v>0.93651797603195741</v>
      </c>
      <c r="AZ85" s="21">
        <f t="shared" si="72"/>
        <v>1.4774747702401521E-3</v>
      </c>
      <c r="BA85" s="21">
        <f t="shared" si="73"/>
        <v>6.9046684974499811E-2</v>
      </c>
      <c r="BB85" s="21">
        <f t="shared" si="74"/>
        <v>5.2503454174616755E-3</v>
      </c>
      <c r="BC85" s="21">
        <f t="shared" si="75"/>
        <v>9.0668671009409285E-2</v>
      </c>
      <c r="BD85" s="21">
        <f t="shared" si="76"/>
        <v>0</v>
      </c>
      <c r="BE85" s="21">
        <f t="shared" si="77"/>
        <v>0.82053076090947874</v>
      </c>
      <c r="BF85" s="21">
        <f t="shared" si="78"/>
        <v>1.6084911212003412E-2</v>
      </c>
      <c r="BG85" s="21">
        <f t="shared" si="79"/>
        <v>3.0449382131287586E-3</v>
      </c>
      <c r="BH85" s="21">
        <f t="shared" si="80"/>
        <v>1.0442773600668337E-3</v>
      </c>
      <c r="BI85" s="21">
        <f t="shared" si="81"/>
        <v>1.3230309024522861E-3</v>
      </c>
      <c r="BJ85" s="21">
        <f t="shared" si="82"/>
        <v>0</v>
      </c>
      <c r="BK85" s="21">
        <f t="shared" si="83"/>
        <v>1.9449890708006985</v>
      </c>
      <c r="BL85" s="21">
        <f t="shared" si="84"/>
        <v>2.0551664765787319</v>
      </c>
    </row>
    <row r="86" spans="1:64" x14ac:dyDescent="0.2">
      <c r="A86" s="28" t="s">
        <v>1733</v>
      </c>
      <c r="B86" s="27">
        <v>61.904223316307778</v>
      </c>
      <c r="C86" s="29">
        <v>56.207999999999998</v>
      </c>
      <c r="D86" s="29">
        <v>9.0999999999999998E-2</v>
      </c>
      <c r="E86" s="29">
        <v>3.4980000000000002</v>
      </c>
      <c r="F86" s="29">
        <v>0.39600000000000002</v>
      </c>
      <c r="G86" s="29">
        <v>6.444</v>
      </c>
      <c r="H86" s="29">
        <v>33.192</v>
      </c>
      <c r="I86" s="29">
        <v>0.91700000000000004</v>
      </c>
      <c r="J86" s="29">
        <v>0.153</v>
      </c>
      <c r="K86" s="29">
        <v>0.05</v>
      </c>
      <c r="L86" s="29">
        <v>3.9E-2</v>
      </c>
      <c r="N86" s="21">
        <f t="shared" si="42"/>
        <v>100.98800000000001</v>
      </c>
      <c r="O86" s="21"/>
      <c r="P86" s="22"/>
      <c r="Q86" s="26">
        <v>12</v>
      </c>
      <c r="R86" s="26">
        <v>4</v>
      </c>
      <c r="S86" s="25">
        <v>0</v>
      </c>
      <c r="T86" s="21"/>
      <c r="U86" s="24">
        <f t="shared" si="43"/>
        <v>1.9242410799805685</v>
      </c>
      <c r="V86" s="24">
        <f t="shared" si="44"/>
        <v>2.3435311584805206E-3</v>
      </c>
      <c r="W86" s="24">
        <f t="shared" si="45"/>
        <v>0.1411273697813433</v>
      </c>
      <c r="X86" s="24">
        <f t="shared" si="46"/>
        <v>1.0717696141557792E-2</v>
      </c>
      <c r="Y86" s="24">
        <f t="shared" si="47"/>
        <v>0</v>
      </c>
      <c r="Z86" s="24">
        <f t="shared" si="48"/>
        <v>0.18448297823529961</v>
      </c>
      <c r="AA86" s="24">
        <f t="shared" si="49"/>
        <v>1.6938394171536992</v>
      </c>
      <c r="AB86" s="24">
        <f t="shared" si="50"/>
        <v>3.3633552355137576E-2</v>
      </c>
      <c r="AC86" s="24">
        <f t="shared" si="51"/>
        <v>4.436162412442211E-3</v>
      </c>
      <c r="AD86" s="24">
        <f t="shared" si="52"/>
        <v>1.376837029992838E-3</v>
      </c>
      <c r="AE86" s="24">
        <f t="shared" si="53"/>
        <v>2.5884633019560613E-3</v>
      </c>
      <c r="AF86" s="24">
        <f t="shared" si="54"/>
        <v>0</v>
      </c>
      <c r="AG86" s="24">
        <f t="shared" si="55"/>
        <v>3.9987870875504776</v>
      </c>
      <c r="AH86" s="24">
        <f t="shared" si="56"/>
        <v>0.90178311311829218</v>
      </c>
      <c r="AI86" s="23">
        <f t="shared" si="57"/>
        <v>0</v>
      </c>
      <c r="AJ86" s="21"/>
      <c r="AK86" s="21">
        <f t="shared" si="58"/>
        <v>56.207999999999998</v>
      </c>
      <c r="AL86" s="21">
        <f t="shared" si="59"/>
        <v>9.0999999999999998E-2</v>
      </c>
      <c r="AM86" s="21">
        <f t="shared" si="60"/>
        <v>3.4980000000000002</v>
      </c>
      <c r="AN86" s="21">
        <f t="shared" si="61"/>
        <v>0.39600000000000002</v>
      </c>
      <c r="AO86" s="21">
        <f t="shared" si="62"/>
        <v>0</v>
      </c>
      <c r="AP86" s="21">
        <f t="shared" si="63"/>
        <v>6.4439999999999991</v>
      </c>
      <c r="AQ86" s="21">
        <f t="shared" si="64"/>
        <v>33.192</v>
      </c>
      <c r="AR86" s="21">
        <f t="shared" si="65"/>
        <v>0.91700000000000004</v>
      </c>
      <c r="AS86" s="21">
        <f t="shared" si="66"/>
        <v>0.153</v>
      </c>
      <c r="AT86" s="21">
        <f t="shared" si="67"/>
        <v>0.05</v>
      </c>
      <c r="AU86" s="21">
        <f t="shared" si="68"/>
        <v>3.9E-2</v>
      </c>
      <c r="AV86" s="21">
        <f t="shared" si="69"/>
        <v>0</v>
      </c>
      <c r="AW86" s="21">
        <f t="shared" si="70"/>
        <v>100.98800000000001</v>
      </c>
      <c r="AX86" s="21"/>
      <c r="AY86" s="21">
        <f t="shared" si="71"/>
        <v>0.93555259653794942</v>
      </c>
      <c r="AZ86" s="21">
        <f t="shared" si="72"/>
        <v>1.1394085092529987E-3</v>
      </c>
      <c r="BA86" s="21">
        <f t="shared" si="73"/>
        <v>6.8615143193409195E-2</v>
      </c>
      <c r="BB86" s="21">
        <f t="shared" si="74"/>
        <v>5.2108691361273766E-3</v>
      </c>
      <c r="BC86" s="21">
        <f t="shared" si="75"/>
        <v>8.969433773175213E-2</v>
      </c>
      <c r="BD86" s="21">
        <f t="shared" si="76"/>
        <v>0</v>
      </c>
      <c r="BE86" s="21">
        <f t="shared" si="77"/>
        <v>0.82353291452049904</v>
      </c>
      <c r="BF86" s="21">
        <f t="shared" si="78"/>
        <v>1.6352398649010121E-2</v>
      </c>
      <c r="BG86" s="21">
        <f t="shared" si="79"/>
        <v>2.1568312342995373E-3</v>
      </c>
      <c r="BH86" s="21">
        <f t="shared" si="80"/>
        <v>6.694085641454062E-4</v>
      </c>
      <c r="BI86" s="21">
        <f t="shared" si="81"/>
        <v>1.2584928096497357E-3</v>
      </c>
      <c r="BJ86" s="21">
        <f t="shared" si="82"/>
        <v>0</v>
      </c>
      <c r="BK86" s="21">
        <f t="shared" si="83"/>
        <v>1.9441824008860948</v>
      </c>
      <c r="BL86" s="21">
        <f t="shared" si="84"/>
        <v>2.056796258276981</v>
      </c>
    </row>
    <row r="87" spans="1:64" x14ac:dyDescent="0.2">
      <c r="A87" s="28" t="s">
        <v>1734</v>
      </c>
      <c r="B87" s="27">
        <v>89.904223316313576</v>
      </c>
      <c r="C87" s="29">
        <v>56.069000000000003</v>
      </c>
      <c r="D87" s="29">
        <v>8.5000000000000006E-2</v>
      </c>
      <c r="E87" s="29">
        <v>3.472</v>
      </c>
      <c r="F87" s="29">
        <v>0.39600000000000002</v>
      </c>
      <c r="G87" s="29">
        <v>6.5529999999999999</v>
      </c>
      <c r="H87" s="29">
        <v>33.185000000000002</v>
      </c>
      <c r="I87" s="29">
        <v>0.91100000000000003</v>
      </c>
      <c r="J87" s="29">
        <v>0.129</v>
      </c>
      <c r="K87" s="29">
        <v>9.1999999999999998E-2</v>
      </c>
      <c r="L87" s="29">
        <v>3.9E-2</v>
      </c>
      <c r="N87" s="21">
        <f t="shared" si="42"/>
        <v>100.93100000000001</v>
      </c>
      <c r="O87" s="21"/>
      <c r="P87" s="22"/>
      <c r="Q87" s="26">
        <v>12</v>
      </c>
      <c r="R87" s="26">
        <v>4</v>
      </c>
      <c r="S87" s="25">
        <v>0</v>
      </c>
      <c r="T87" s="21"/>
      <c r="U87" s="24">
        <f t="shared" si="43"/>
        <v>1.9221721841464152</v>
      </c>
      <c r="V87" s="24">
        <f t="shared" si="44"/>
        <v>2.1920799697835633E-3</v>
      </c>
      <c r="W87" s="24">
        <f t="shared" si="45"/>
        <v>0.14027468017107073</v>
      </c>
      <c r="X87" s="24">
        <f t="shared" si="46"/>
        <v>1.0732714290216723E-2</v>
      </c>
      <c r="Y87" s="24">
        <f t="shared" si="47"/>
        <v>0</v>
      </c>
      <c r="Z87" s="24">
        <f t="shared" si="48"/>
        <v>0.18786637936995984</v>
      </c>
      <c r="AA87" s="24">
        <f t="shared" si="49"/>
        <v>1.6958551845434393</v>
      </c>
      <c r="AB87" s="24">
        <f t="shared" si="50"/>
        <v>3.3460306065963605E-2</v>
      </c>
      <c r="AC87" s="24">
        <f t="shared" si="51"/>
        <v>3.7455348773639025E-3</v>
      </c>
      <c r="AD87" s="24">
        <f t="shared" si="52"/>
        <v>2.5369300286506129E-3</v>
      </c>
      <c r="AE87" s="24">
        <f t="shared" si="53"/>
        <v>2.5920903805887749E-3</v>
      </c>
      <c r="AF87" s="24">
        <f t="shared" si="54"/>
        <v>0</v>
      </c>
      <c r="AG87" s="24">
        <f t="shared" si="55"/>
        <v>4.0014280838434528</v>
      </c>
      <c r="AH87" s="24">
        <f t="shared" si="56"/>
        <v>0.9002684988222619</v>
      </c>
      <c r="AI87" s="23">
        <f t="shared" si="57"/>
        <v>0</v>
      </c>
      <c r="AJ87" s="21"/>
      <c r="AK87" s="21">
        <f t="shared" si="58"/>
        <v>56.069000000000003</v>
      </c>
      <c r="AL87" s="21">
        <f t="shared" si="59"/>
        <v>8.5000000000000006E-2</v>
      </c>
      <c r="AM87" s="21">
        <f t="shared" si="60"/>
        <v>3.472</v>
      </c>
      <c r="AN87" s="21">
        <f t="shared" si="61"/>
        <v>0.39600000000000002</v>
      </c>
      <c r="AO87" s="21">
        <f t="shared" si="62"/>
        <v>0</v>
      </c>
      <c r="AP87" s="21">
        <f t="shared" si="63"/>
        <v>6.5529999999999999</v>
      </c>
      <c r="AQ87" s="21">
        <f t="shared" si="64"/>
        <v>33.185000000000002</v>
      </c>
      <c r="AR87" s="21">
        <f t="shared" si="65"/>
        <v>0.91100000000000003</v>
      </c>
      <c r="AS87" s="21">
        <f t="shared" si="66"/>
        <v>0.129</v>
      </c>
      <c r="AT87" s="21">
        <f t="shared" si="67"/>
        <v>9.1999999999999998E-2</v>
      </c>
      <c r="AU87" s="21">
        <f t="shared" si="68"/>
        <v>3.9E-2</v>
      </c>
      <c r="AV87" s="21">
        <f t="shared" si="69"/>
        <v>0</v>
      </c>
      <c r="AW87" s="21">
        <f t="shared" si="70"/>
        <v>100.93100000000001</v>
      </c>
      <c r="AX87" s="21"/>
      <c r="AY87" s="21">
        <f t="shared" si="71"/>
        <v>0.93323901464713721</v>
      </c>
      <c r="AZ87" s="21">
        <f t="shared" si="72"/>
        <v>1.0642826734780758E-3</v>
      </c>
      <c r="BA87" s="21">
        <f t="shared" si="73"/>
        <v>6.8105139270302081E-2</v>
      </c>
      <c r="BB87" s="21">
        <f t="shared" si="74"/>
        <v>5.2108691361273766E-3</v>
      </c>
      <c r="BC87" s="21">
        <f t="shared" si="75"/>
        <v>9.1211513835532554E-2</v>
      </c>
      <c r="BD87" s="21">
        <f t="shared" si="76"/>
        <v>0</v>
      </c>
      <c r="BE87" s="21">
        <f t="shared" si="77"/>
        <v>0.82335923621242346</v>
      </c>
      <c r="BF87" s="21">
        <f t="shared" si="78"/>
        <v>1.6245403674207435E-2</v>
      </c>
      <c r="BG87" s="21">
        <f t="shared" si="79"/>
        <v>1.8185047661741199E-3</v>
      </c>
      <c r="BH87" s="21">
        <f t="shared" si="80"/>
        <v>1.2317117580275473E-3</v>
      </c>
      <c r="BI87" s="21">
        <f t="shared" si="81"/>
        <v>1.2584928096497357E-3</v>
      </c>
      <c r="BJ87" s="21">
        <f t="shared" si="82"/>
        <v>0</v>
      </c>
      <c r="BK87" s="21">
        <f t="shared" si="83"/>
        <v>1.9427441687830596</v>
      </c>
      <c r="BL87" s="21">
        <f t="shared" si="84"/>
        <v>2.0596783396086362</v>
      </c>
    </row>
    <row r="88" spans="1:64" x14ac:dyDescent="0.2">
      <c r="A88" s="28" t="s">
        <v>1735</v>
      </c>
      <c r="B88" s="27">
        <v>93.904223316318465</v>
      </c>
      <c r="C88" s="29">
        <v>56.359000000000002</v>
      </c>
      <c r="D88" s="29">
        <v>2.3E-2</v>
      </c>
      <c r="E88" s="29">
        <v>3.4449999999999998</v>
      </c>
      <c r="F88" s="29">
        <v>0.38</v>
      </c>
      <c r="G88" s="29">
        <v>6.5819999999999999</v>
      </c>
      <c r="H88" s="29">
        <v>33.21</v>
      </c>
      <c r="I88" s="29">
        <v>0.91200000000000003</v>
      </c>
      <c r="J88" s="29">
        <v>0.22600000000000001</v>
      </c>
      <c r="K88" s="29">
        <v>9.1999999999999998E-2</v>
      </c>
      <c r="L88" s="29">
        <v>4.5999999999999999E-2</v>
      </c>
      <c r="N88" s="21">
        <f t="shared" si="42"/>
        <v>101.27500000000001</v>
      </c>
      <c r="O88" s="21"/>
      <c r="P88" s="22"/>
      <c r="Q88" s="26">
        <v>12</v>
      </c>
      <c r="R88" s="26">
        <v>4</v>
      </c>
      <c r="S88" s="25">
        <v>0</v>
      </c>
      <c r="T88" s="21"/>
      <c r="U88" s="24">
        <f t="shared" si="43"/>
        <v>1.9258249854708216</v>
      </c>
      <c r="V88" s="24">
        <f t="shared" si="44"/>
        <v>5.9122033671979261E-4</v>
      </c>
      <c r="W88" s="24">
        <f t="shared" si="45"/>
        <v>0.13873078935979574</v>
      </c>
      <c r="X88" s="24">
        <f t="shared" si="46"/>
        <v>1.0265545671904E-2</v>
      </c>
      <c r="Y88" s="24">
        <f t="shared" si="47"/>
        <v>0</v>
      </c>
      <c r="Z88" s="24">
        <f t="shared" si="48"/>
        <v>0.18808355982698699</v>
      </c>
      <c r="AA88" s="24">
        <f t="shared" si="49"/>
        <v>1.6916085732444521</v>
      </c>
      <c r="AB88" s="24">
        <f t="shared" si="50"/>
        <v>3.3388002011634402E-2</v>
      </c>
      <c r="AC88" s="24">
        <f t="shared" si="51"/>
        <v>6.5405856132164965E-3</v>
      </c>
      <c r="AD88" s="24">
        <f t="shared" si="52"/>
        <v>2.5286722903660303E-3</v>
      </c>
      <c r="AE88" s="24">
        <f t="shared" si="53"/>
        <v>3.047385701421804E-3</v>
      </c>
      <c r="AF88" s="24">
        <f t="shared" si="54"/>
        <v>0</v>
      </c>
      <c r="AG88" s="24">
        <f t="shared" si="55"/>
        <v>4.0006093195273191</v>
      </c>
      <c r="AH88" s="24">
        <f t="shared" si="56"/>
        <v>0.89993916742117963</v>
      </c>
      <c r="AI88" s="23">
        <f t="shared" si="57"/>
        <v>0</v>
      </c>
      <c r="AJ88" s="21"/>
      <c r="AK88" s="21">
        <f t="shared" si="58"/>
        <v>56.359000000000002</v>
      </c>
      <c r="AL88" s="21">
        <f t="shared" si="59"/>
        <v>2.3E-2</v>
      </c>
      <c r="AM88" s="21">
        <f t="shared" si="60"/>
        <v>3.4449999999999998</v>
      </c>
      <c r="AN88" s="21">
        <f t="shared" si="61"/>
        <v>0.38</v>
      </c>
      <c r="AO88" s="21">
        <f t="shared" si="62"/>
        <v>0</v>
      </c>
      <c r="AP88" s="21">
        <f t="shared" si="63"/>
        <v>6.5819999999999999</v>
      </c>
      <c r="AQ88" s="21">
        <f t="shared" si="64"/>
        <v>33.21</v>
      </c>
      <c r="AR88" s="21">
        <f t="shared" si="65"/>
        <v>0.91200000000000003</v>
      </c>
      <c r="AS88" s="21">
        <f t="shared" si="66"/>
        <v>0.22600000000000001</v>
      </c>
      <c r="AT88" s="21">
        <f t="shared" si="67"/>
        <v>9.1999999999999998E-2</v>
      </c>
      <c r="AU88" s="21">
        <f t="shared" si="68"/>
        <v>4.5999999999999999E-2</v>
      </c>
      <c r="AV88" s="21">
        <f t="shared" si="69"/>
        <v>0</v>
      </c>
      <c r="AW88" s="21">
        <f t="shared" si="70"/>
        <v>101.27500000000001</v>
      </c>
      <c r="AX88" s="21"/>
      <c r="AY88" s="21">
        <f t="shared" si="71"/>
        <v>0.93806591211717716</v>
      </c>
      <c r="AZ88" s="21">
        <f t="shared" si="72"/>
        <v>2.8798237047053814E-4</v>
      </c>
      <c r="BA88" s="21">
        <f t="shared" si="73"/>
        <v>6.7575519811690854E-2</v>
      </c>
      <c r="BB88" s="21">
        <f t="shared" si="74"/>
        <v>5.0003289690111188E-3</v>
      </c>
      <c r="BC88" s="21">
        <f t="shared" si="75"/>
        <v>9.1615166193419084E-2</v>
      </c>
      <c r="BD88" s="21">
        <f t="shared" si="76"/>
        <v>0</v>
      </c>
      <c r="BE88" s="21">
        <f t="shared" si="77"/>
        <v>0.82397951588412188</v>
      </c>
      <c r="BF88" s="21">
        <f t="shared" si="78"/>
        <v>1.6263236170007883E-2</v>
      </c>
      <c r="BG88" s="21">
        <f t="shared" si="79"/>
        <v>3.1859075748476829E-3</v>
      </c>
      <c r="BH88" s="21">
        <f t="shared" si="80"/>
        <v>1.2317117580275473E-3</v>
      </c>
      <c r="BI88" s="21">
        <f t="shared" si="81"/>
        <v>1.4843761344586624E-3</v>
      </c>
      <c r="BJ88" s="21">
        <f t="shared" si="82"/>
        <v>0</v>
      </c>
      <c r="BK88" s="21">
        <f t="shared" si="83"/>
        <v>1.9486896569832324</v>
      </c>
      <c r="BL88" s="21">
        <f t="shared" si="84"/>
        <v>2.0529740614114331</v>
      </c>
    </row>
    <row r="89" spans="1:64" x14ac:dyDescent="0.2">
      <c r="A89" s="28" t="s">
        <v>1736</v>
      </c>
      <c r="B89" s="27">
        <v>104.1022623434942</v>
      </c>
      <c r="C89" s="29">
        <v>55.984999999999999</v>
      </c>
      <c r="D89" s="29">
        <v>6.8000000000000005E-2</v>
      </c>
      <c r="E89" s="29">
        <v>3.4470000000000001</v>
      </c>
      <c r="F89" s="29">
        <v>0.377</v>
      </c>
      <c r="G89" s="29">
        <v>6.5350000000000001</v>
      </c>
      <c r="H89" s="29">
        <v>33.116999999999997</v>
      </c>
      <c r="I89" s="29">
        <v>0.91900000000000004</v>
      </c>
      <c r="J89" s="29">
        <v>0.17899999999999999</v>
      </c>
      <c r="K89" s="29">
        <v>4.7E-2</v>
      </c>
      <c r="L89" s="29">
        <v>1.2E-2</v>
      </c>
      <c r="N89" s="21">
        <f t="shared" si="42"/>
        <v>100.68599999999999</v>
      </c>
      <c r="O89" s="21"/>
      <c r="P89" s="22"/>
      <c r="Q89" s="26">
        <v>12</v>
      </c>
      <c r="R89" s="26">
        <v>4</v>
      </c>
      <c r="S89" s="25">
        <v>0</v>
      </c>
      <c r="T89" s="21"/>
      <c r="U89" s="24">
        <f t="shared" si="43"/>
        <v>1.9235587196580912</v>
      </c>
      <c r="V89" s="24">
        <f t="shared" si="44"/>
        <v>1.7575620587275398E-3</v>
      </c>
      <c r="W89" s="24">
        <f t="shared" si="45"/>
        <v>0.13957419833467113</v>
      </c>
      <c r="X89" s="24">
        <f t="shared" si="46"/>
        <v>1.0240473090555455E-2</v>
      </c>
      <c r="Y89" s="24">
        <f t="shared" si="47"/>
        <v>0</v>
      </c>
      <c r="Z89" s="24">
        <f t="shared" si="48"/>
        <v>0.18776678816839074</v>
      </c>
      <c r="AA89" s="24">
        <f t="shared" si="49"/>
        <v>1.6961420361011321</v>
      </c>
      <c r="AB89" s="24">
        <f t="shared" si="50"/>
        <v>3.3829169153696145E-2</v>
      </c>
      <c r="AC89" s="24">
        <f t="shared" si="51"/>
        <v>5.2088452381622904E-3</v>
      </c>
      <c r="AD89" s="24">
        <f t="shared" si="52"/>
        <v>1.2989212077315119E-3</v>
      </c>
      <c r="AE89" s="24">
        <f t="shared" si="53"/>
        <v>7.9933911881966107E-4</v>
      </c>
      <c r="AF89" s="24">
        <f t="shared" si="54"/>
        <v>0</v>
      </c>
      <c r="AG89" s="24">
        <f t="shared" si="55"/>
        <v>4.0001760521299783</v>
      </c>
      <c r="AH89" s="24">
        <f t="shared" si="56"/>
        <v>0.90033127625420173</v>
      </c>
      <c r="AI89" s="23">
        <f t="shared" si="57"/>
        <v>0</v>
      </c>
      <c r="AJ89" s="21"/>
      <c r="AK89" s="21">
        <f t="shared" si="58"/>
        <v>55.984999999999999</v>
      </c>
      <c r="AL89" s="21">
        <f t="shared" si="59"/>
        <v>6.8000000000000005E-2</v>
      </c>
      <c r="AM89" s="21">
        <f t="shared" si="60"/>
        <v>3.4470000000000001</v>
      </c>
      <c r="AN89" s="21">
        <f t="shared" si="61"/>
        <v>0.377</v>
      </c>
      <c r="AO89" s="21">
        <f t="shared" si="62"/>
        <v>0</v>
      </c>
      <c r="AP89" s="21">
        <f t="shared" si="63"/>
        <v>6.5350000000000001</v>
      </c>
      <c r="AQ89" s="21">
        <f t="shared" si="64"/>
        <v>33.116999999999997</v>
      </c>
      <c r="AR89" s="21">
        <f t="shared" si="65"/>
        <v>0.91900000000000004</v>
      </c>
      <c r="AS89" s="21">
        <f t="shared" si="66"/>
        <v>0.17899999999999999</v>
      </c>
      <c r="AT89" s="21">
        <f t="shared" si="67"/>
        <v>4.7E-2</v>
      </c>
      <c r="AU89" s="21">
        <f t="shared" si="68"/>
        <v>1.2E-2</v>
      </c>
      <c r="AV89" s="21">
        <f t="shared" si="69"/>
        <v>0</v>
      </c>
      <c r="AW89" s="21">
        <f t="shared" si="70"/>
        <v>100.68599999999999</v>
      </c>
      <c r="AX89" s="21"/>
      <c r="AY89" s="21">
        <f t="shared" si="71"/>
        <v>0.93184087882822908</v>
      </c>
      <c r="AZ89" s="21">
        <f t="shared" si="72"/>
        <v>8.5142613878246064E-4</v>
      </c>
      <c r="BA89" s="21">
        <f t="shared" si="73"/>
        <v>6.7614750882699109E-2</v>
      </c>
      <c r="BB89" s="21">
        <f t="shared" si="74"/>
        <v>4.9608526876768208E-3</v>
      </c>
      <c r="BC89" s="21">
        <f t="shared" si="75"/>
        <v>9.0960970992706433E-2</v>
      </c>
      <c r="BD89" s="21">
        <f t="shared" si="76"/>
        <v>0</v>
      </c>
      <c r="BE89" s="21">
        <f t="shared" si="77"/>
        <v>0.82167207550540378</v>
      </c>
      <c r="BF89" s="21">
        <f t="shared" si="78"/>
        <v>1.6388063640611013E-2</v>
      </c>
      <c r="BG89" s="21">
        <f t="shared" si="79"/>
        <v>2.5233515747687396E-3</v>
      </c>
      <c r="BH89" s="21">
        <f t="shared" si="80"/>
        <v>6.292440502966818E-4</v>
      </c>
      <c r="BI89" s="21">
        <f t="shared" si="81"/>
        <v>3.8722855681530327E-4</v>
      </c>
      <c r="BJ89" s="21">
        <f t="shared" si="82"/>
        <v>0</v>
      </c>
      <c r="BK89" s="21">
        <f t="shared" si="83"/>
        <v>1.9378288428579895</v>
      </c>
      <c r="BL89" s="21">
        <f t="shared" si="84"/>
        <v>2.0642566379754954</v>
      </c>
    </row>
    <row r="90" spans="1:64" x14ac:dyDescent="0.2">
      <c r="A90" s="28" t="s">
        <v>1737</v>
      </c>
      <c r="B90" s="27">
        <v>114.30030137068387</v>
      </c>
      <c r="C90" s="29">
        <v>56.18</v>
      </c>
      <c r="D90" s="29">
        <v>6.4000000000000001E-2</v>
      </c>
      <c r="E90" s="29">
        <v>3.3759999999999999</v>
      </c>
      <c r="F90" s="29">
        <v>0.36499999999999999</v>
      </c>
      <c r="G90" s="29">
        <v>6.5350000000000001</v>
      </c>
      <c r="H90" s="29">
        <v>33.276000000000003</v>
      </c>
      <c r="I90" s="29">
        <v>0.88700000000000001</v>
      </c>
      <c r="J90" s="29">
        <v>0.16300000000000001</v>
      </c>
      <c r="K90" s="29">
        <v>9.1999999999999998E-2</v>
      </c>
      <c r="L90" s="29">
        <v>2.4E-2</v>
      </c>
      <c r="N90" s="21">
        <f t="shared" si="42"/>
        <v>100.96199999999999</v>
      </c>
      <c r="O90" s="21"/>
      <c r="P90" s="22"/>
      <c r="Q90" s="26">
        <v>12</v>
      </c>
      <c r="R90" s="26">
        <v>4</v>
      </c>
      <c r="S90" s="25">
        <v>0</v>
      </c>
      <c r="T90" s="21"/>
      <c r="U90" s="24">
        <f t="shared" si="43"/>
        <v>1.9249537771577332</v>
      </c>
      <c r="V90" s="24">
        <f t="shared" si="44"/>
        <v>1.6496299572576034E-3</v>
      </c>
      <c r="W90" s="24">
        <f t="shared" si="45"/>
        <v>0.13632361730628112</v>
      </c>
      <c r="X90" s="24">
        <f t="shared" si="46"/>
        <v>9.8872687657725316E-3</v>
      </c>
      <c r="Y90" s="24">
        <f t="shared" si="47"/>
        <v>0</v>
      </c>
      <c r="Z90" s="24">
        <f t="shared" si="48"/>
        <v>0.18725075710850164</v>
      </c>
      <c r="AA90" s="24">
        <f t="shared" si="49"/>
        <v>1.699601673076865</v>
      </c>
      <c r="AB90" s="24">
        <f t="shared" si="50"/>
        <v>3.2561488131119844E-2</v>
      </c>
      <c r="AC90" s="24">
        <f t="shared" si="51"/>
        <v>4.7302144710320146E-3</v>
      </c>
      <c r="AD90" s="24">
        <f t="shared" si="52"/>
        <v>2.5355815435237081E-3</v>
      </c>
      <c r="AE90" s="24">
        <f t="shared" si="53"/>
        <v>1.5942846617921875E-3</v>
      </c>
      <c r="AF90" s="24">
        <f t="shared" si="54"/>
        <v>0</v>
      </c>
      <c r="AG90" s="24">
        <f t="shared" si="55"/>
        <v>4.0010882921798787</v>
      </c>
      <c r="AH90" s="24">
        <f t="shared" si="56"/>
        <v>0.9007602533653859</v>
      </c>
      <c r="AI90" s="23">
        <f t="shared" si="57"/>
        <v>0</v>
      </c>
      <c r="AJ90" s="21"/>
      <c r="AK90" s="21">
        <f t="shared" si="58"/>
        <v>56.18</v>
      </c>
      <c r="AL90" s="21">
        <f t="shared" si="59"/>
        <v>6.4000000000000001E-2</v>
      </c>
      <c r="AM90" s="21">
        <f t="shared" si="60"/>
        <v>3.3759999999999999</v>
      </c>
      <c r="AN90" s="21">
        <f t="shared" si="61"/>
        <v>0.36499999999999999</v>
      </c>
      <c r="AO90" s="21">
        <f t="shared" si="62"/>
        <v>0</v>
      </c>
      <c r="AP90" s="21">
        <f t="shared" si="63"/>
        <v>6.5350000000000001</v>
      </c>
      <c r="AQ90" s="21">
        <f t="shared" si="64"/>
        <v>33.276000000000003</v>
      </c>
      <c r="AR90" s="21">
        <f t="shared" si="65"/>
        <v>0.88700000000000001</v>
      </c>
      <c r="AS90" s="21">
        <f t="shared" si="66"/>
        <v>0.16300000000000001</v>
      </c>
      <c r="AT90" s="21">
        <f t="shared" si="67"/>
        <v>9.1999999999999998E-2</v>
      </c>
      <c r="AU90" s="21">
        <f t="shared" si="68"/>
        <v>2.4E-2</v>
      </c>
      <c r="AV90" s="21">
        <f t="shared" si="69"/>
        <v>0</v>
      </c>
      <c r="AW90" s="21">
        <f t="shared" si="70"/>
        <v>100.96199999999999</v>
      </c>
      <c r="AX90" s="21"/>
      <c r="AY90" s="21">
        <f t="shared" si="71"/>
        <v>0.93508655126498008</v>
      </c>
      <c r="AZ90" s="21">
        <f t="shared" si="72"/>
        <v>8.013422482658453E-4</v>
      </c>
      <c r="BA90" s="21">
        <f t="shared" si="73"/>
        <v>6.6222047861906636E-2</v>
      </c>
      <c r="BB90" s="21">
        <f t="shared" si="74"/>
        <v>4.8029475623396272E-3</v>
      </c>
      <c r="BC90" s="21">
        <f t="shared" si="75"/>
        <v>9.0960970992706433E-2</v>
      </c>
      <c r="BD90" s="21">
        <f t="shared" si="76"/>
        <v>0</v>
      </c>
      <c r="BE90" s="21">
        <f t="shared" si="77"/>
        <v>0.82561705421740561</v>
      </c>
      <c r="BF90" s="21">
        <f t="shared" si="78"/>
        <v>1.5817423774996703E-2</v>
      </c>
      <c r="BG90" s="21">
        <f t="shared" si="79"/>
        <v>2.2978005960184616E-3</v>
      </c>
      <c r="BH90" s="21">
        <f t="shared" si="80"/>
        <v>1.2317117580275473E-3</v>
      </c>
      <c r="BI90" s="21">
        <f t="shared" si="81"/>
        <v>7.7445711363060654E-4</v>
      </c>
      <c r="BJ90" s="21">
        <f t="shared" si="82"/>
        <v>0</v>
      </c>
      <c r="BK90" s="21">
        <f t="shared" si="83"/>
        <v>1.9436123073902776</v>
      </c>
      <c r="BL90" s="21">
        <f t="shared" si="84"/>
        <v>2.0585835338489962</v>
      </c>
    </row>
    <row r="91" spans="1:64" x14ac:dyDescent="0.2">
      <c r="A91" s="28" t="s">
        <v>1738</v>
      </c>
      <c r="B91" s="27">
        <v>129.53184758240792</v>
      </c>
      <c r="C91" s="29">
        <v>56.265000000000001</v>
      </c>
      <c r="D91" s="29">
        <v>8.3000000000000004E-2</v>
      </c>
      <c r="E91" s="29">
        <v>3.4910000000000001</v>
      </c>
      <c r="F91" s="29">
        <v>0.35699999999999998</v>
      </c>
      <c r="G91" s="29">
        <v>6.5860000000000003</v>
      </c>
      <c r="H91" s="29">
        <v>33.183</v>
      </c>
      <c r="I91" s="29">
        <v>0.86599999999999999</v>
      </c>
      <c r="J91" s="29">
        <v>0.129</v>
      </c>
      <c r="K91" s="29">
        <v>8.2000000000000003E-2</v>
      </c>
      <c r="L91" s="29">
        <v>2.8000000000000001E-2</v>
      </c>
      <c r="N91" s="21">
        <f t="shared" si="42"/>
        <v>101.07000000000001</v>
      </c>
      <c r="O91" s="21"/>
      <c r="P91" s="22"/>
      <c r="Q91" s="26">
        <v>12</v>
      </c>
      <c r="R91" s="26">
        <v>4</v>
      </c>
      <c r="S91" s="25">
        <v>0</v>
      </c>
      <c r="T91" s="21"/>
      <c r="U91" s="24">
        <f t="shared" si="43"/>
        <v>1.9252171766971431</v>
      </c>
      <c r="V91" s="24">
        <f t="shared" si="44"/>
        <v>2.1364241921189384E-3</v>
      </c>
      <c r="W91" s="24">
        <f t="shared" si="45"/>
        <v>0.14077364190928857</v>
      </c>
      <c r="X91" s="24">
        <f t="shared" si="46"/>
        <v>9.6572733726797613E-3</v>
      </c>
      <c r="Y91" s="24">
        <f t="shared" si="47"/>
        <v>0</v>
      </c>
      <c r="Z91" s="24">
        <f t="shared" si="48"/>
        <v>0.18845278101212276</v>
      </c>
      <c r="AA91" s="24">
        <f t="shared" si="49"/>
        <v>1.6925227513187979</v>
      </c>
      <c r="AB91" s="24">
        <f t="shared" si="50"/>
        <v>3.1746901973621094E-2</v>
      </c>
      <c r="AC91" s="24">
        <f t="shared" si="51"/>
        <v>3.7384000361429266E-3</v>
      </c>
      <c r="AD91" s="24">
        <f t="shared" si="52"/>
        <v>2.2568694660521837E-3</v>
      </c>
      <c r="AE91" s="24">
        <f t="shared" si="53"/>
        <v>1.8574429835702116E-3</v>
      </c>
      <c r="AF91" s="24">
        <f t="shared" si="54"/>
        <v>0</v>
      </c>
      <c r="AG91" s="24">
        <f t="shared" si="55"/>
        <v>3.9983596629615379</v>
      </c>
      <c r="AH91" s="24">
        <f t="shared" si="56"/>
        <v>0.89981114704953624</v>
      </c>
      <c r="AI91" s="23">
        <f t="shared" si="57"/>
        <v>0</v>
      </c>
      <c r="AJ91" s="21"/>
      <c r="AK91" s="21">
        <f t="shared" si="58"/>
        <v>56.265000000000001</v>
      </c>
      <c r="AL91" s="21">
        <f t="shared" si="59"/>
        <v>8.3000000000000004E-2</v>
      </c>
      <c r="AM91" s="21">
        <f t="shared" si="60"/>
        <v>3.4910000000000001</v>
      </c>
      <c r="AN91" s="21">
        <f t="shared" si="61"/>
        <v>0.35699999999999998</v>
      </c>
      <c r="AO91" s="21">
        <f t="shared" si="62"/>
        <v>0</v>
      </c>
      <c r="AP91" s="21">
        <f t="shared" si="63"/>
        <v>6.5860000000000003</v>
      </c>
      <c r="AQ91" s="21">
        <f t="shared" si="64"/>
        <v>33.183</v>
      </c>
      <c r="AR91" s="21">
        <f t="shared" si="65"/>
        <v>0.86599999999999999</v>
      </c>
      <c r="AS91" s="21">
        <f t="shared" si="66"/>
        <v>0.129</v>
      </c>
      <c r="AT91" s="21">
        <f t="shared" si="67"/>
        <v>8.2000000000000003E-2</v>
      </c>
      <c r="AU91" s="21">
        <f t="shared" si="68"/>
        <v>2.8000000000000001E-2</v>
      </c>
      <c r="AV91" s="21">
        <f t="shared" si="69"/>
        <v>0</v>
      </c>
      <c r="AW91" s="21">
        <f t="shared" si="70"/>
        <v>101.07000000000001</v>
      </c>
      <c r="AX91" s="21"/>
      <c r="AY91" s="21">
        <f t="shared" si="71"/>
        <v>0.93650133155792281</v>
      </c>
      <c r="AZ91" s="21">
        <f t="shared" si="72"/>
        <v>1.0392407282197682E-3</v>
      </c>
      <c r="BA91" s="21">
        <f t="shared" si="73"/>
        <v>6.8477834444880356E-2</v>
      </c>
      <c r="BB91" s="21">
        <f t="shared" si="74"/>
        <v>4.6976774787814979E-3</v>
      </c>
      <c r="BC91" s="21">
        <f t="shared" si="75"/>
        <v>9.1670842380713782E-2</v>
      </c>
      <c r="BD91" s="21">
        <f t="shared" si="76"/>
        <v>0</v>
      </c>
      <c r="BE91" s="21">
        <f t="shared" si="77"/>
        <v>0.82330961383868762</v>
      </c>
      <c r="BF91" s="21">
        <f t="shared" si="78"/>
        <v>1.544294136318731E-2</v>
      </c>
      <c r="BG91" s="21">
        <f t="shared" si="79"/>
        <v>1.8185047661741199E-3</v>
      </c>
      <c r="BH91" s="21">
        <f t="shared" si="80"/>
        <v>1.0978300451984662E-3</v>
      </c>
      <c r="BI91" s="21">
        <f t="shared" si="81"/>
        <v>9.0353329923570759E-4</v>
      </c>
      <c r="BJ91" s="21">
        <f t="shared" si="82"/>
        <v>0</v>
      </c>
      <c r="BK91" s="21">
        <f t="shared" si="83"/>
        <v>1.9449593499030013</v>
      </c>
      <c r="BL91" s="21">
        <f t="shared" si="84"/>
        <v>2.0557548738285676</v>
      </c>
    </row>
    <row r="92" spans="1:64" x14ac:dyDescent="0.2">
      <c r="A92" s="28" t="s">
        <v>1739</v>
      </c>
      <c r="B92" s="27">
        <v>145.104259084809</v>
      </c>
      <c r="C92" s="29">
        <v>56.23</v>
      </c>
      <c r="D92" s="29">
        <v>0.122</v>
      </c>
      <c r="E92" s="29">
        <v>3.3889999999999998</v>
      </c>
      <c r="F92" s="29">
        <v>0.433</v>
      </c>
      <c r="G92" s="29">
        <v>6.5439999999999996</v>
      </c>
      <c r="H92" s="29">
        <v>33.084000000000003</v>
      </c>
      <c r="I92" s="29">
        <v>0.85099999999999998</v>
      </c>
      <c r="J92" s="29">
        <v>0.123</v>
      </c>
      <c r="K92" s="29">
        <v>0.1</v>
      </c>
      <c r="L92" s="29">
        <v>2.3E-2</v>
      </c>
      <c r="N92" s="21">
        <f t="shared" si="42"/>
        <v>100.899</v>
      </c>
      <c r="O92" s="21"/>
      <c r="P92" s="22"/>
      <c r="Q92" s="26">
        <v>12</v>
      </c>
      <c r="R92" s="26">
        <v>4</v>
      </c>
      <c r="S92" s="25">
        <v>0</v>
      </c>
      <c r="T92" s="21"/>
      <c r="U92" s="24">
        <f t="shared" si="43"/>
        <v>1.9272698829598793</v>
      </c>
      <c r="V92" s="24">
        <f t="shared" si="44"/>
        <v>3.1455911346962334E-3</v>
      </c>
      <c r="W92" s="24">
        <f t="shared" si="45"/>
        <v>0.13689138358970857</v>
      </c>
      <c r="X92" s="24">
        <f t="shared" si="46"/>
        <v>1.1732950875441565E-2</v>
      </c>
      <c r="Y92" s="24">
        <f t="shared" si="47"/>
        <v>0</v>
      </c>
      <c r="Z92" s="24">
        <f t="shared" si="48"/>
        <v>0.18756731508346883</v>
      </c>
      <c r="AA92" s="24">
        <f t="shared" si="49"/>
        <v>1.6903238806070591</v>
      </c>
      <c r="AB92" s="24">
        <f t="shared" si="50"/>
        <v>3.1249715353998959E-2</v>
      </c>
      <c r="AC92" s="24">
        <f t="shared" si="51"/>
        <v>3.5705426091368481E-3</v>
      </c>
      <c r="AD92" s="24">
        <f t="shared" si="52"/>
        <v>2.7569293395545902E-3</v>
      </c>
      <c r="AE92" s="24">
        <f t="shared" si="53"/>
        <v>1.528334239810681E-3</v>
      </c>
      <c r="AF92" s="24">
        <f t="shared" si="54"/>
        <v>0</v>
      </c>
      <c r="AG92" s="24">
        <f t="shared" si="55"/>
        <v>3.9960365257927544</v>
      </c>
      <c r="AH92" s="24">
        <f t="shared" si="56"/>
        <v>0.90011811359789795</v>
      </c>
      <c r="AI92" s="23">
        <f t="shared" si="57"/>
        <v>0</v>
      </c>
      <c r="AJ92" s="21"/>
      <c r="AK92" s="21">
        <f t="shared" si="58"/>
        <v>56.23</v>
      </c>
      <c r="AL92" s="21">
        <f t="shared" si="59"/>
        <v>0.122</v>
      </c>
      <c r="AM92" s="21">
        <f t="shared" si="60"/>
        <v>3.3889999999999998</v>
      </c>
      <c r="AN92" s="21">
        <f t="shared" si="61"/>
        <v>0.433</v>
      </c>
      <c r="AO92" s="21">
        <f t="shared" si="62"/>
        <v>0</v>
      </c>
      <c r="AP92" s="21">
        <f t="shared" si="63"/>
        <v>6.5439999999999996</v>
      </c>
      <c r="AQ92" s="21">
        <f t="shared" si="64"/>
        <v>33.084000000000003</v>
      </c>
      <c r="AR92" s="21">
        <f t="shared" si="65"/>
        <v>0.85099999999999998</v>
      </c>
      <c r="AS92" s="21">
        <f t="shared" si="66"/>
        <v>0.123</v>
      </c>
      <c r="AT92" s="21">
        <f t="shared" si="67"/>
        <v>0.1</v>
      </c>
      <c r="AU92" s="21">
        <f t="shared" si="68"/>
        <v>2.3E-2</v>
      </c>
      <c r="AV92" s="21">
        <f t="shared" si="69"/>
        <v>0</v>
      </c>
      <c r="AW92" s="21">
        <f t="shared" si="70"/>
        <v>100.899</v>
      </c>
      <c r="AX92" s="21"/>
      <c r="AY92" s="21">
        <f t="shared" si="71"/>
        <v>0.93591877496671105</v>
      </c>
      <c r="AZ92" s="21">
        <f t="shared" si="72"/>
        <v>1.5275586607567675E-3</v>
      </c>
      <c r="BA92" s="21">
        <f t="shared" si="73"/>
        <v>6.6477049823460185E-2</v>
      </c>
      <c r="BB92" s="21">
        <f t="shared" si="74"/>
        <v>5.697743272583722E-3</v>
      </c>
      <c r="BC92" s="21">
        <f t="shared" si="75"/>
        <v>9.1086242414119487E-2</v>
      </c>
      <c r="BD92" s="21">
        <f t="shared" si="76"/>
        <v>0</v>
      </c>
      <c r="BE92" s="21">
        <f t="shared" si="77"/>
        <v>0.82085330633876208</v>
      </c>
      <c r="BF92" s="21">
        <f t="shared" si="78"/>
        <v>1.5175453926180601E-2</v>
      </c>
      <c r="BG92" s="21">
        <f t="shared" si="79"/>
        <v>1.7339231491427655E-3</v>
      </c>
      <c r="BH92" s="21">
        <f t="shared" si="80"/>
        <v>1.3388171282908124E-3</v>
      </c>
      <c r="BI92" s="21">
        <f t="shared" si="81"/>
        <v>7.4218806722933122E-4</v>
      </c>
      <c r="BJ92" s="21">
        <f t="shared" si="82"/>
        <v>0</v>
      </c>
      <c r="BK92" s="21">
        <f t="shared" si="83"/>
        <v>1.9405510577472369</v>
      </c>
      <c r="BL92" s="21">
        <f t="shared" si="84"/>
        <v>2.059227717734831</v>
      </c>
    </row>
    <row r="93" spans="1:64" x14ac:dyDescent="0.2">
      <c r="A93" s="28" t="s">
        <v>1740</v>
      </c>
      <c r="B93" s="27">
        <v>155.02897570544121</v>
      </c>
      <c r="C93" s="29">
        <v>56.094000000000001</v>
      </c>
      <c r="D93" s="29">
        <v>0.08</v>
      </c>
      <c r="E93" s="29">
        <v>3.419</v>
      </c>
      <c r="F93" s="29">
        <v>0.47099999999999997</v>
      </c>
      <c r="G93" s="29">
        <v>6.5090000000000003</v>
      </c>
      <c r="H93" s="29">
        <v>32.817</v>
      </c>
      <c r="I93" s="29">
        <v>0.85499999999999998</v>
      </c>
      <c r="J93" s="29">
        <v>0.16600000000000001</v>
      </c>
      <c r="K93" s="29">
        <v>9.4E-2</v>
      </c>
      <c r="L93" s="29">
        <v>2.8000000000000001E-2</v>
      </c>
      <c r="N93" s="21">
        <f t="shared" si="42"/>
        <v>100.53299999999999</v>
      </c>
      <c r="O93" s="21"/>
      <c r="P93" s="22"/>
      <c r="Q93" s="26">
        <v>12</v>
      </c>
      <c r="R93" s="26">
        <v>4</v>
      </c>
      <c r="S93" s="25">
        <v>0</v>
      </c>
      <c r="T93" s="21"/>
      <c r="U93" s="24">
        <f t="shared" si="43"/>
        <v>1.9294823736357745</v>
      </c>
      <c r="V93" s="24">
        <f t="shared" si="44"/>
        <v>2.0700573736981442E-3</v>
      </c>
      <c r="W93" s="24">
        <f t="shared" si="45"/>
        <v>0.13859692633100876</v>
      </c>
      <c r="X93" s="24">
        <f t="shared" si="46"/>
        <v>1.280826242513693E-2</v>
      </c>
      <c r="Y93" s="24">
        <f t="shared" si="47"/>
        <v>0</v>
      </c>
      <c r="Z93" s="24">
        <f t="shared" si="48"/>
        <v>0.18723114650673925</v>
      </c>
      <c r="AA93" s="24">
        <f t="shared" si="49"/>
        <v>1.6826769517883235</v>
      </c>
      <c r="AB93" s="24">
        <f t="shared" si="50"/>
        <v>3.1508851580059095E-2</v>
      </c>
      <c r="AC93" s="24">
        <f t="shared" si="51"/>
        <v>4.8360095602761758E-3</v>
      </c>
      <c r="AD93" s="24">
        <f t="shared" si="52"/>
        <v>2.6007789585359869E-3</v>
      </c>
      <c r="AE93" s="24">
        <f t="shared" si="53"/>
        <v>1.86723290580251E-3</v>
      </c>
      <c r="AF93" s="24">
        <f t="shared" si="54"/>
        <v>0</v>
      </c>
      <c r="AG93" s="24">
        <f t="shared" si="55"/>
        <v>3.9936785910653549</v>
      </c>
      <c r="AH93" s="24">
        <f t="shared" si="56"/>
        <v>0.89987147139613322</v>
      </c>
      <c r="AI93" s="23">
        <f t="shared" si="57"/>
        <v>0</v>
      </c>
      <c r="AJ93" s="21"/>
      <c r="AK93" s="21">
        <f t="shared" si="58"/>
        <v>56.094000000000001</v>
      </c>
      <c r="AL93" s="21">
        <f t="shared" si="59"/>
        <v>0.08</v>
      </c>
      <c r="AM93" s="21">
        <f t="shared" si="60"/>
        <v>3.419</v>
      </c>
      <c r="AN93" s="21">
        <f t="shared" si="61"/>
        <v>0.47099999999999997</v>
      </c>
      <c r="AO93" s="21">
        <f t="shared" si="62"/>
        <v>0</v>
      </c>
      <c r="AP93" s="21">
        <f t="shared" si="63"/>
        <v>6.5090000000000003</v>
      </c>
      <c r="AQ93" s="21">
        <f t="shared" si="64"/>
        <v>32.817</v>
      </c>
      <c r="AR93" s="21">
        <f t="shared" si="65"/>
        <v>0.85499999999999998</v>
      </c>
      <c r="AS93" s="21">
        <f t="shared" si="66"/>
        <v>0.16600000000000001</v>
      </c>
      <c r="AT93" s="21">
        <f t="shared" si="67"/>
        <v>9.4E-2</v>
      </c>
      <c r="AU93" s="21">
        <f t="shared" si="68"/>
        <v>2.8000000000000001E-2</v>
      </c>
      <c r="AV93" s="21">
        <f t="shared" si="69"/>
        <v>0</v>
      </c>
      <c r="AW93" s="21">
        <f t="shared" si="70"/>
        <v>100.53299999999999</v>
      </c>
      <c r="AX93" s="21"/>
      <c r="AY93" s="21">
        <f t="shared" si="71"/>
        <v>0.93365512649800275</v>
      </c>
      <c r="AZ93" s="21">
        <f t="shared" si="72"/>
        <v>1.0016778103323065E-3</v>
      </c>
      <c r="BA93" s="21">
        <f t="shared" si="73"/>
        <v>6.7065515888583768E-2</v>
      </c>
      <c r="BB93" s="21">
        <f t="shared" si="74"/>
        <v>6.1977761694848336E-3</v>
      </c>
      <c r="BC93" s="21">
        <f t="shared" si="75"/>
        <v>9.0599075775290916E-2</v>
      </c>
      <c r="BD93" s="21">
        <f t="shared" si="76"/>
        <v>0</v>
      </c>
      <c r="BE93" s="21">
        <f t="shared" si="77"/>
        <v>0.8142287194450234</v>
      </c>
      <c r="BF93" s="21">
        <f t="shared" si="78"/>
        <v>1.524678390938239E-2</v>
      </c>
      <c r="BG93" s="21">
        <f t="shared" si="79"/>
        <v>2.3400914045341387E-3</v>
      </c>
      <c r="BH93" s="21">
        <f t="shared" si="80"/>
        <v>1.2584881005933636E-3</v>
      </c>
      <c r="BI93" s="21">
        <f t="shared" si="81"/>
        <v>9.0353329923570759E-4</v>
      </c>
      <c r="BJ93" s="21">
        <f t="shared" si="82"/>
        <v>0</v>
      </c>
      <c r="BK93" s="21">
        <f t="shared" si="83"/>
        <v>1.9324967883004638</v>
      </c>
      <c r="BL93" s="21">
        <f t="shared" si="84"/>
        <v>2.0665900275971998</v>
      </c>
    </row>
    <row r="94" spans="1:64" x14ac:dyDescent="0.2">
      <c r="A94" s="28" t="s">
        <v>1741</v>
      </c>
      <c r="B94" s="27">
        <v>165.32460584642976</v>
      </c>
      <c r="C94" s="29">
        <v>56.332999999999998</v>
      </c>
      <c r="D94" s="29">
        <v>0.105</v>
      </c>
      <c r="E94" s="29">
        <v>3.5009999999999999</v>
      </c>
      <c r="F94" s="29">
        <v>0.49299999999999999</v>
      </c>
      <c r="G94" s="29">
        <v>6.5350000000000001</v>
      </c>
      <c r="H94" s="29">
        <v>33.234999999999999</v>
      </c>
      <c r="I94" s="29">
        <v>0.75</v>
      </c>
      <c r="J94" s="29">
        <v>0.17599999999999999</v>
      </c>
      <c r="K94" s="29">
        <v>8.5999999999999993E-2</v>
      </c>
      <c r="L94" s="29">
        <v>3.9E-2</v>
      </c>
      <c r="N94" s="21">
        <f t="shared" si="42"/>
        <v>101.253</v>
      </c>
      <c r="O94" s="21"/>
      <c r="P94" s="22"/>
      <c r="Q94" s="26">
        <v>12</v>
      </c>
      <c r="R94" s="26">
        <v>4</v>
      </c>
      <c r="S94" s="25">
        <v>0</v>
      </c>
      <c r="T94" s="21"/>
      <c r="U94" s="24">
        <f t="shared" si="43"/>
        <v>1.924116794311111</v>
      </c>
      <c r="V94" s="24">
        <f t="shared" si="44"/>
        <v>2.6978999458837426E-3</v>
      </c>
      <c r="W94" s="24">
        <f t="shared" si="45"/>
        <v>0.14092587947652793</v>
      </c>
      <c r="X94" s="24">
        <f t="shared" si="46"/>
        <v>1.3312523091986606E-2</v>
      </c>
      <c r="Y94" s="24">
        <f t="shared" si="47"/>
        <v>0</v>
      </c>
      <c r="Z94" s="24">
        <f t="shared" si="48"/>
        <v>0.18666098871687728</v>
      </c>
      <c r="AA94" s="24">
        <f t="shared" si="49"/>
        <v>1.6921610604456516</v>
      </c>
      <c r="AB94" s="24">
        <f t="shared" si="50"/>
        <v>2.7445545554378031E-2</v>
      </c>
      <c r="AC94" s="24">
        <f t="shared" si="51"/>
        <v>5.0913842567993717E-3</v>
      </c>
      <c r="AD94" s="24">
        <f t="shared" si="52"/>
        <v>2.3627522495575249E-3</v>
      </c>
      <c r="AE94" s="24">
        <f t="shared" si="53"/>
        <v>2.5825528199466619E-3</v>
      </c>
      <c r="AF94" s="24">
        <f t="shared" si="54"/>
        <v>0</v>
      </c>
      <c r="AG94" s="24">
        <f t="shared" si="55"/>
        <v>3.9973573808687193</v>
      </c>
      <c r="AH94" s="24">
        <f t="shared" si="56"/>
        <v>0.90064999034896354</v>
      </c>
      <c r="AI94" s="23">
        <f t="shared" si="57"/>
        <v>0</v>
      </c>
      <c r="AJ94" s="21"/>
      <c r="AK94" s="21">
        <f t="shared" si="58"/>
        <v>56.332999999999998</v>
      </c>
      <c r="AL94" s="21">
        <f t="shared" si="59"/>
        <v>0.105</v>
      </c>
      <c r="AM94" s="21">
        <f t="shared" si="60"/>
        <v>3.5009999999999999</v>
      </c>
      <c r="AN94" s="21">
        <f t="shared" si="61"/>
        <v>0.49299999999999999</v>
      </c>
      <c r="AO94" s="21">
        <f t="shared" si="62"/>
        <v>0</v>
      </c>
      <c r="AP94" s="21">
        <f t="shared" si="63"/>
        <v>6.5350000000000001</v>
      </c>
      <c r="AQ94" s="21">
        <f t="shared" si="64"/>
        <v>33.234999999999999</v>
      </c>
      <c r="AR94" s="21">
        <f t="shared" si="65"/>
        <v>0.75</v>
      </c>
      <c r="AS94" s="21">
        <f t="shared" si="66"/>
        <v>0.17599999999999999</v>
      </c>
      <c r="AT94" s="21">
        <f t="shared" si="67"/>
        <v>8.5999999999999993E-2</v>
      </c>
      <c r="AU94" s="21">
        <f t="shared" si="68"/>
        <v>3.9E-2</v>
      </c>
      <c r="AV94" s="21">
        <f t="shared" si="69"/>
        <v>0</v>
      </c>
      <c r="AW94" s="21">
        <f t="shared" si="70"/>
        <v>101.253</v>
      </c>
      <c r="AX94" s="21"/>
      <c r="AY94" s="21">
        <f t="shared" si="71"/>
        <v>0.93763315579227702</v>
      </c>
      <c r="AZ94" s="21">
        <f t="shared" si="72"/>
        <v>1.3147021260611525E-3</v>
      </c>
      <c r="BA94" s="21">
        <f t="shared" si="73"/>
        <v>6.8673989799921537E-2</v>
      </c>
      <c r="BB94" s="21">
        <f t="shared" si="74"/>
        <v>6.4872688992696883E-3</v>
      </c>
      <c r="BC94" s="21">
        <f t="shared" si="75"/>
        <v>9.0960970992706433E-2</v>
      </c>
      <c r="BD94" s="21">
        <f t="shared" si="76"/>
        <v>0</v>
      </c>
      <c r="BE94" s="21">
        <f t="shared" si="77"/>
        <v>0.82459979555582019</v>
      </c>
      <c r="BF94" s="21">
        <f t="shared" si="78"/>
        <v>1.337437185033543E-2</v>
      </c>
      <c r="BG94" s="21">
        <f t="shared" si="79"/>
        <v>2.4810607662530625E-3</v>
      </c>
      <c r="BH94" s="21">
        <f t="shared" si="80"/>
        <v>1.1513827303300985E-3</v>
      </c>
      <c r="BI94" s="21">
        <f t="shared" si="81"/>
        <v>1.2584928096497357E-3</v>
      </c>
      <c r="BJ94" s="21">
        <f t="shared" si="82"/>
        <v>0</v>
      </c>
      <c r="BK94" s="21">
        <f t="shared" si="83"/>
        <v>1.9479351913226242</v>
      </c>
      <c r="BL94" s="21">
        <f t="shared" si="84"/>
        <v>2.0520997816947713</v>
      </c>
    </row>
    <row r="95" spans="1:64" x14ac:dyDescent="0.2">
      <c r="A95" s="28" t="s">
        <v>1742</v>
      </c>
      <c r="B95" s="27">
        <v>177.53116146217053</v>
      </c>
      <c r="C95" s="29">
        <v>56.441000000000003</v>
      </c>
      <c r="D95" s="29">
        <v>9.7000000000000003E-2</v>
      </c>
      <c r="E95" s="29">
        <v>3.5030000000000001</v>
      </c>
      <c r="F95" s="29">
        <v>0.48299999999999998</v>
      </c>
      <c r="G95" s="29">
        <v>6.5389999999999997</v>
      </c>
      <c r="H95" s="29">
        <v>33.313000000000002</v>
      </c>
      <c r="I95" s="29">
        <v>0.751</v>
      </c>
      <c r="J95" s="29">
        <v>0.186</v>
      </c>
      <c r="K95" s="29">
        <v>6.6000000000000003E-2</v>
      </c>
      <c r="L95" s="29">
        <v>1.9E-2</v>
      </c>
      <c r="N95" s="21">
        <f t="shared" si="42"/>
        <v>101.39800000000002</v>
      </c>
      <c r="O95" s="21"/>
      <c r="P95" s="22"/>
      <c r="Q95" s="26">
        <v>12</v>
      </c>
      <c r="R95" s="26">
        <v>4</v>
      </c>
      <c r="S95" s="25">
        <v>0</v>
      </c>
      <c r="T95" s="21"/>
      <c r="U95" s="24">
        <f t="shared" si="43"/>
        <v>1.9246357294081011</v>
      </c>
      <c r="V95" s="24">
        <f t="shared" si="44"/>
        <v>2.4882474548226109E-3</v>
      </c>
      <c r="W95" s="24">
        <f t="shared" si="45"/>
        <v>0.14077452617515254</v>
      </c>
      <c r="X95" s="24">
        <f t="shared" si="46"/>
        <v>1.3021046189633291E-2</v>
      </c>
      <c r="Y95" s="24">
        <f t="shared" si="47"/>
        <v>0</v>
      </c>
      <c r="Z95" s="24">
        <f t="shared" si="48"/>
        <v>0.18646812386925032</v>
      </c>
      <c r="AA95" s="24">
        <f t="shared" si="49"/>
        <v>1.6933434513559227</v>
      </c>
      <c r="AB95" s="24">
        <f t="shared" si="50"/>
        <v>2.7436950231301046E-2</v>
      </c>
      <c r="AC95" s="24">
        <f t="shared" si="51"/>
        <v>5.3718199234987548E-3</v>
      </c>
      <c r="AD95" s="24">
        <f t="shared" si="52"/>
        <v>1.8102933810665715E-3</v>
      </c>
      <c r="AE95" s="24">
        <f t="shared" si="53"/>
        <v>1.2560979318686292E-3</v>
      </c>
      <c r="AF95" s="24">
        <f t="shared" si="54"/>
        <v>0</v>
      </c>
      <c r="AG95" s="24">
        <f t="shared" si="55"/>
        <v>3.9966062859206173</v>
      </c>
      <c r="AH95" s="24">
        <f t="shared" si="56"/>
        <v>0.90080488580515616</v>
      </c>
      <c r="AI95" s="23">
        <f t="shared" si="57"/>
        <v>0</v>
      </c>
      <c r="AJ95" s="21"/>
      <c r="AK95" s="21">
        <f t="shared" si="58"/>
        <v>56.441000000000003</v>
      </c>
      <c r="AL95" s="21">
        <f t="shared" si="59"/>
        <v>9.7000000000000003E-2</v>
      </c>
      <c r="AM95" s="21">
        <f t="shared" si="60"/>
        <v>3.5030000000000001</v>
      </c>
      <c r="AN95" s="21">
        <f t="shared" si="61"/>
        <v>0.48299999999999998</v>
      </c>
      <c r="AO95" s="21">
        <f t="shared" si="62"/>
        <v>0</v>
      </c>
      <c r="AP95" s="21">
        <f t="shared" si="63"/>
        <v>6.5389999999999997</v>
      </c>
      <c r="AQ95" s="21">
        <f t="shared" si="64"/>
        <v>33.313000000000002</v>
      </c>
      <c r="AR95" s="21">
        <f t="shared" si="65"/>
        <v>0.751</v>
      </c>
      <c r="AS95" s="21">
        <f t="shared" si="66"/>
        <v>0.186</v>
      </c>
      <c r="AT95" s="21">
        <f t="shared" si="67"/>
        <v>6.6000000000000003E-2</v>
      </c>
      <c r="AU95" s="21">
        <f t="shared" si="68"/>
        <v>1.9E-2</v>
      </c>
      <c r="AV95" s="21">
        <f t="shared" si="69"/>
        <v>0</v>
      </c>
      <c r="AW95" s="21">
        <f t="shared" si="70"/>
        <v>101.39800000000002</v>
      </c>
      <c r="AX95" s="21"/>
      <c r="AY95" s="21">
        <f t="shared" si="71"/>
        <v>0.93943075898801609</v>
      </c>
      <c r="AZ95" s="21">
        <f t="shared" si="72"/>
        <v>1.2145343450279218E-3</v>
      </c>
      <c r="BA95" s="21">
        <f t="shared" si="73"/>
        <v>6.8713220870929778E-2</v>
      </c>
      <c r="BB95" s="21">
        <f t="shared" si="74"/>
        <v>6.3556812948220272E-3</v>
      </c>
      <c r="BC95" s="21">
        <f t="shared" si="75"/>
        <v>9.1016647180001117E-2</v>
      </c>
      <c r="BD95" s="21">
        <f t="shared" si="76"/>
        <v>0</v>
      </c>
      <c r="BE95" s="21">
        <f t="shared" si="77"/>
        <v>0.82653506813151922</v>
      </c>
      <c r="BF95" s="21">
        <f t="shared" si="78"/>
        <v>1.3392204346135876E-2</v>
      </c>
      <c r="BG95" s="21">
        <f t="shared" si="79"/>
        <v>2.6220301279719868E-3</v>
      </c>
      <c r="BH95" s="21">
        <f t="shared" si="80"/>
        <v>8.8361930467193621E-4</v>
      </c>
      <c r="BI95" s="21">
        <f t="shared" si="81"/>
        <v>6.1311188162423017E-4</v>
      </c>
      <c r="BJ95" s="21">
        <f t="shared" si="82"/>
        <v>0</v>
      </c>
      <c r="BK95" s="21">
        <f t="shared" si="83"/>
        <v>1.9507768764707201</v>
      </c>
      <c r="BL95" s="21">
        <f t="shared" si="84"/>
        <v>2.0487254765655942</v>
      </c>
    </row>
    <row r="96" spans="1:64" x14ac:dyDescent="0.2">
      <c r="A96" s="28" t="s">
        <v>1743</v>
      </c>
      <c r="B96" s="27">
        <v>188.71150134966439</v>
      </c>
      <c r="C96" s="29">
        <v>56.154000000000003</v>
      </c>
      <c r="D96" s="29">
        <v>6.4000000000000001E-2</v>
      </c>
      <c r="E96" s="29">
        <v>3.4990000000000001</v>
      </c>
      <c r="F96" s="29">
        <v>0.47499999999999998</v>
      </c>
      <c r="G96" s="29">
        <v>6.6079999999999997</v>
      </c>
      <c r="H96" s="29">
        <v>32.988</v>
      </c>
      <c r="I96" s="29">
        <v>0.79</v>
      </c>
      <c r="J96" s="29">
        <v>0.17899999999999999</v>
      </c>
      <c r="K96" s="29">
        <v>6.8000000000000005E-2</v>
      </c>
      <c r="L96" s="29">
        <v>3.5000000000000003E-2</v>
      </c>
      <c r="N96" s="21">
        <f t="shared" si="42"/>
        <v>100.86000000000001</v>
      </c>
      <c r="O96" s="21"/>
      <c r="P96" s="22"/>
      <c r="Q96" s="26">
        <v>12</v>
      </c>
      <c r="R96" s="26">
        <v>4</v>
      </c>
      <c r="S96" s="25">
        <v>0</v>
      </c>
      <c r="T96" s="21"/>
      <c r="U96" s="24">
        <f t="shared" si="43"/>
        <v>1.9259480196836367</v>
      </c>
      <c r="V96" s="24">
        <f t="shared" si="44"/>
        <v>1.651246188151818E-3</v>
      </c>
      <c r="W96" s="24">
        <f t="shared" si="45"/>
        <v>0.1414288139319963</v>
      </c>
      <c r="X96" s="24">
        <f t="shared" si="46"/>
        <v>1.2879600082631507E-2</v>
      </c>
      <c r="Y96" s="24">
        <f t="shared" si="47"/>
        <v>0</v>
      </c>
      <c r="Z96" s="24">
        <f t="shared" si="48"/>
        <v>0.18952797307357389</v>
      </c>
      <c r="AA96" s="24">
        <f t="shared" si="49"/>
        <v>1.6865425924883655</v>
      </c>
      <c r="AB96" s="24">
        <f t="shared" si="50"/>
        <v>2.9029062445866439E-2</v>
      </c>
      <c r="AC96" s="24">
        <f t="shared" si="51"/>
        <v>5.1996193614160654E-3</v>
      </c>
      <c r="AD96" s="24">
        <f t="shared" si="52"/>
        <v>1.8759616698914275E-3</v>
      </c>
      <c r="AE96" s="24">
        <f t="shared" si="53"/>
        <v>2.327276390736736E-3</v>
      </c>
      <c r="AF96" s="24">
        <f t="shared" si="54"/>
        <v>0</v>
      </c>
      <c r="AG96" s="24">
        <f t="shared" si="55"/>
        <v>3.996410165316266</v>
      </c>
      <c r="AH96" s="24">
        <f t="shared" si="56"/>
        <v>0.89897609580756643</v>
      </c>
      <c r="AI96" s="23">
        <f t="shared" si="57"/>
        <v>0</v>
      </c>
      <c r="AJ96" s="21"/>
      <c r="AK96" s="21">
        <f t="shared" si="58"/>
        <v>56.154000000000003</v>
      </c>
      <c r="AL96" s="21">
        <f t="shared" si="59"/>
        <v>6.4000000000000001E-2</v>
      </c>
      <c r="AM96" s="21">
        <f t="shared" si="60"/>
        <v>3.4990000000000001</v>
      </c>
      <c r="AN96" s="21">
        <f t="shared" si="61"/>
        <v>0.47499999999999998</v>
      </c>
      <c r="AO96" s="21">
        <f t="shared" si="62"/>
        <v>0</v>
      </c>
      <c r="AP96" s="21">
        <f t="shared" si="63"/>
        <v>6.6079999999999997</v>
      </c>
      <c r="AQ96" s="21">
        <f t="shared" si="64"/>
        <v>32.988</v>
      </c>
      <c r="AR96" s="21">
        <f t="shared" si="65"/>
        <v>0.79</v>
      </c>
      <c r="AS96" s="21">
        <f t="shared" si="66"/>
        <v>0.17899999999999999</v>
      </c>
      <c r="AT96" s="21">
        <f t="shared" si="67"/>
        <v>6.8000000000000005E-2</v>
      </c>
      <c r="AU96" s="21">
        <f t="shared" si="68"/>
        <v>3.5000000000000003E-2</v>
      </c>
      <c r="AV96" s="21">
        <f t="shared" si="69"/>
        <v>0</v>
      </c>
      <c r="AW96" s="21">
        <f t="shared" si="70"/>
        <v>100.86000000000001</v>
      </c>
      <c r="AX96" s="21"/>
      <c r="AY96" s="21">
        <f t="shared" si="71"/>
        <v>0.93465379494007994</v>
      </c>
      <c r="AZ96" s="21">
        <f t="shared" si="72"/>
        <v>8.013422482658453E-4</v>
      </c>
      <c r="BA96" s="21">
        <f t="shared" si="73"/>
        <v>6.8634758728913309E-2</v>
      </c>
      <c r="BB96" s="21">
        <f t="shared" si="74"/>
        <v>6.2504112112638979E-3</v>
      </c>
      <c r="BC96" s="21">
        <f t="shared" si="75"/>
        <v>9.1977061410834587E-2</v>
      </c>
      <c r="BD96" s="21">
        <f t="shared" si="76"/>
        <v>0</v>
      </c>
      <c r="BE96" s="21">
        <f t="shared" si="77"/>
        <v>0.8184714323994402</v>
      </c>
      <c r="BF96" s="21">
        <f t="shared" si="78"/>
        <v>1.4087671682353321E-2</v>
      </c>
      <c r="BG96" s="21">
        <f t="shared" si="79"/>
        <v>2.5233515747687396E-3</v>
      </c>
      <c r="BH96" s="21">
        <f t="shared" si="80"/>
        <v>9.1039564723775248E-4</v>
      </c>
      <c r="BI96" s="21">
        <f t="shared" si="81"/>
        <v>1.1294166240446346E-3</v>
      </c>
      <c r="BJ96" s="21">
        <f t="shared" si="82"/>
        <v>0</v>
      </c>
      <c r="BK96" s="21">
        <f t="shared" si="83"/>
        <v>1.939439636467202</v>
      </c>
      <c r="BL96" s="21">
        <f t="shared" si="84"/>
        <v>2.0606004384833296</v>
      </c>
    </row>
    <row r="97" spans="1:64" x14ac:dyDescent="0.2">
      <c r="A97" s="28" t="s">
        <v>1744</v>
      </c>
      <c r="B97" s="27">
        <v>196.95771260090805</v>
      </c>
      <c r="C97" s="29">
        <v>56.344000000000001</v>
      </c>
      <c r="D97" s="29">
        <v>7.6999999999999999E-2</v>
      </c>
      <c r="E97" s="29">
        <v>3.5960000000000001</v>
      </c>
      <c r="F97" s="29">
        <v>0.47499999999999998</v>
      </c>
      <c r="G97" s="29">
        <v>6.6079999999999997</v>
      </c>
      <c r="H97" s="29">
        <v>33.210999999999999</v>
      </c>
      <c r="I97" s="29">
        <v>0.66700000000000004</v>
      </c>
      <c r="J97" s="29">
        <v>0.21199999999999999</v>
      </c>
      <c r="K97" s="29">
        <v>0.08</v>
      </c>
      <c r="L97" s="29">
        <v>2.9000000000000001E-2</v>
      </c>
      <c r="N97" s="21">
        <f t="shared" si="42"/>
        <v>101.29899999999999</v>
      </c>
      <c r="O97" s="21"/>
      <c r="P97" s="22"/>
      <c r="Q97" s="26">
        <v>12</v>
      </c>
      <c r="R97" s="26">
        <v>4</v>
      </c>
      <c r="S97" s="25">
        <v>0</v>
      </c>
      <c r="T97" s="21"/>
      <c r="U97" s="24">
        <f t="shared" si="43"/>
        <v>1.9236298086009</v>
      </c>
      <c r="V97" s="24">
        <f t="shared" si="44"/>
        <v>1.9775730649769117E-3</v>
      </c>
      <c r="W97" s="24">
        <f t="shared" si="45"/>
        <v>0.14468503005129996</v>
      </c>
      <c r="X97" s="24">
        <f t="shared" si="46"/>
        <v>1.282071768965266E-2</v>
      </c>
      <c r="Y97" s="24">
        <f t="shared" si="47"/>
        <v>0</v>
      </c>
      <c r="Z97" s="24">
        <f t="shared" si="48"/>
        <v>0.18866149736630003</v>
      </c>
      <c r="AA97" s="24">
        <f t="shared" si="49"/>
        <v>1.6901810929481482</v>
      </c>
      <c r="AB97" s="24">
        <f t="shared" si="50"/>
        <v>2.4397296895113871E-2</v>
      </c>
      <c r="AC97" s="24">
        <f t="shared" si="51"/>
        <v>6.1300545775476957E-3</v>
      </c>
      <c r="AD97" s="24">
        <f t="shared" si="52"/>
        <v>2.1969238003356436E-3</v>
      </c>
      <c r="AE97" s="24">
        <f t="shared" si="53"/>
        <v>1.919498938742699E-3</v>
      </c>
      <c r="AF97" s="24">
        <f t="shared" si="54"/>
        <v>0</v>
      </c>
      <c r="AG97" s="24">
        <f t="shared" si="55"/>
        <v>3.9965994939330174</v>
      </c>
      <c r="AH97" s="24">
        <f t="shared" si="56"/>
        <v>0.89958632067483357</v>
      </c>
      <c r="AI97" s="23">
        <f t="shared" si="57"/>
        <v>0</v>
      </c>
      <c r="AJ97" s="21"/>
      <c r="AK97" s="21">
        <f t="shared" si="58"/>
        <v>56.344000000000001</v>
      </c>
      <c r="AL97" s="21">
        <f t="shared" si="59"/>
        <v>7.6999999999999999E-2</v>
      </c>
      <c r="AM97" s="21">
        <f t="shared" si="60"/>
        <v>3.5960000000000001</v>
      </c>
      <c r="AN97" s="21">
        <f t="shared" si="61"/>
        <v>0.47499999999999998</v>
      </c>
      <c r="AO97" s="21">
        <f t="shared" si="62"/>
        <v>0</v>
      </c>
      <c r="AP97" s="21">
        <f t="shared" si="63"/>
        <v>6.6079999999999997</v>
      </c>
      <c r="AQ97" s="21">
        <f t="shared" si="64"/>
        <v>33.210999999999999</v>
      </c>
      <c r="AR97" s="21">
        <f t="shared" si="65"/>
        <v>0.66700000000000004</v>
      </c>
      <c r="AS97" s="21">
        <f t="shared" si="66"/>
        <v>0.21199999999999999</v>
      </c>
      <c r="AT97" s="21">
        <f t="shared" si="67"/>
        <v>0.08</v>
      </c>
      <c r="AU97" s="21">
        <f t="shared" si="68"/>
        <v>2.9000000000000001E-2</v>
      </c>
      <c r="AV97" s="21">
        <f t="shared" si="69"/>
        <v>0</v>
      </c>
      <c r="AW97" s="21">
        <f t="shared" si="70"/>
        <v>101.29899999999999</v>
      </c>
      <c r="AX97" s="21"/>
      <c r="AY97" s="21">
        <f t="shared" si="71"/>
        <v>0.93781624500665783</v>
      </c>
      <c r="AZ97" s="21">
        <f t="shared" si="72"/>
        <v>9.6411489244484509E-4</v>
      </c>
      <c r="BA97" s="21">
        <f t="shared" si="73"/>
        <v>7.0537465672812869E-2</v>
      </c>
      <c r="BB97" s="21">
        <f t="shared" si="74"/>
        <v>6.2504112112638979E-3</v>
      </c>
      <c r="BC97" s="21">
        <f t="shared" si="75"/>
        <v>9.1977061410834587E-2</v>
      </c>
      <c r="BD97" s="21">
        <f t="shared" si="76"/>
        <v>0</v>
      </c>
      <c r="BE97" s="21">
        <f t="shared" si="77"/>
        <v>0.82400432707098969</v>
      </c>
      <c r="BF97" s="21">
        <f t="shared" si="78"/>
        <v>1.1894274698898309E-2</v>
      </c>
      <c r="BG97" s="21">
        <f t="shared" si="79"/>
        <v>2.988550468441189E-3</v>
      </c>
      <c r="BH97" s="21">
        <f t="shared" si="80"/>
        <v>1.07105370263265E-3</v>
      </c>
      <c r="BI97" s="21">
        <f t="shared" si="81"/>
        <v>9.3580234563698291E-4</v>
      </c>
      <c r="BJ97" s="21">
        <f t="shared" si="82"/>
        <v>0</v>
      </c>
      <c r="BK97" s="21">
        <f t="shared" si="83"/>
        <v>1.9484393064806129</v>
      </c>
      <c r="BL97" s="21">
        <f t="shared" si="84"/>
        <v>2.051179875421377</v>
      </c>
    </row>
    <row r="98" spans="1:64" x14ac:dyDescent="0.2">
      <c r="A98" s="28" t="s">
        <v>1745</v>
      </c>
      <c r="B98" s="27">
        <v>213.95771260090982</v>
      </c>
      <c r="C98" s="29">
        <v>55.88</v>
      </c>
      <c r="D98" s="29">
        <v>5.8000000000000003E-2</v>
      </c>
      <c r="E98" s="29">
        <v>3.7440000000000002</v>
      </c>
      <c r="F98" s="29">
        <v>0.50900000000000001</v>
      </c>
      <c r="G98" s="29">
        <v>6.62</v>
      </c>
      <c r="H98" s="29">
        <v>33.249000000000002</v>
      </c>
      <c r="I98" s="29">
        <v>0.56000000000000005</v>
      </c>
      <c r="J98" s="29">
        <v>0.22900000000000001</v>
      </c>
      <c r="K98" s="29">
        <v>9.1999999999999998E-2</v>
      </c>
      <c r="L98" s="29">
        <v>3.2000000000000001E-2</v>
      </c>
      <c r="N98" s="21">
        <f t="shared" si="42"/>
        <v>100.973</v>
      </c>
      <c r="O98" s="21"/>
      <c r="P98" s="22"/>
      <c r="Q98" s="26">
        <v>12</v>
      </c>
      <c r="R98" s="26">
        <v>4</v>
      </c>
      <c r="S98" s="25">
        <v>0</v>
      </c>
      <c r="T98" s="21"/>
      <c r="U98" s="24">
        <f t="shared" si="43"/>
        <v>1.9151512154759476</v>
      </c>
      <c r="V98" s="24">
        <f t="shared" si="44"/>
        <v>1.4953493171875583E-3</v>
      </c>
      <c r="W98" s="24">
        <f t="shared" si="45"/>
        <v>0.15122117419710968</v>
      </c>
      <c r="X98" s="24">
        <f t="shared" si="46"/>
        <v>1.3791431922778331E-2</v>
      </c>
      <c r="Y98" s="24">
        <f t="shared" si="47"/>
        <v>0</v>
      </c>
      <c r="Z98" s="24">
        <f t="shared" si="48"/>
        <v>0.18973352798646115</v>
      </c>
      <c r="AA98" s="24">
        <f t="shared" si="49"/>
        <v>1.6986453893061773</v>
      </c>
      <c r="AB98" s="24">
        <f t="shared" si="50"/>
        <v>2.0562539730259784E-2</v>
      </c>
      <c r="AC98" s="24">
        <f t="shared" si="51"/>
        <v>6.6471704099206391E-3</v>
      </c>
      <c r="AD98" s="24">
        <f t="shared" si="52"/>
        <v>2.536212766137949E-3</v>
      </c>
      <c r="AE98" s="24">
        <f t="shared" si="53"/>
        <v>2.1262420698835429E-3</v>
      </c>
      <c r="AF98" s="24">
        <f t="shared" si="54"/>
        <v>0</v>
      </c>
      <c r="AG98" s="24">
        <f t="shared" si="55"/>
        <v>4.0019102531818627</v>
      </c>
      <c r="AH98" s="24">
        <f t="shared" si="56"/>
        <v>0.89952571157780059</v>
      </c>
      <c r="AI98" s="23">
        <f t="shared" si="57"/>
        <v>0</v>
      </c>
      <c r="AJ98" s="21"/>
      <c r="AK98" s="21">
        <f t="shared" si="58"/>
        <v>55.88</v>
      </c>
      <c r="AL98" s="21">
        <f t="shared" si="59"/>
        <v>5.8000000000000003E-2</v>
      </c>
      <c r="AM98" s="21">
        <f t="shared" si="60"/>
        <v>3.7440000000000002</v>
      </c>
      <c r="AN98" s="21">
        <f t="shared" si="61"/>
        <v>0.50900000000000001</v>
      </c>
      <c r="AO98" s="21">
        <f t="shared" si="62"/>
        <v>0</v>
      </c>
      <c r="AP98" s="21">
        <f t="shared" si="63"/>
        <v>6.62</v>
      </c>
      <c r="AQ98" s="21">
        <f t="shared" si="64"/>
        <v>33.249000000000002</v>
      </c>
      <c r="AR98" s="21">
        <f t="shared" si="65"/>
        <v>0.56000000000000005</v>
      </c>
      <c r="AS98" s="21">
        <f t="shared" si="66"/>
        <v>0.22900000000000001</v>
      </c>
      <c r="AT98" s="21">
        <f t="shared" si="67"/>
        <v>9.1999999999999998E-2</v>
      </c>
      <c r="AU98" s="21">
        <f t="shared" si="68"/>
        <v>3.2000000000000001E-2</v>
      </c>
      <c r="AV98" s="21">
        <f t="shared" si="69"/>
        <v>0</v>
      </c>
      <c r="AW98" s="21">
        <f t="shared" si="70"/>
        <v>100.973</v>
      </c>
      <c r="AX98" s="21"/>
      <c r="AY98" s="21">
        <f t="shared" si="71"/>
        <v>0.93009320905459392</v>
      </c>
      <c r="AZ98" s="21">
        <f t="shared" si="72"/>
        <v>7.2621641249092229E-4</v>
      </c>
      <c r="BA98" s="21">
        <f t="shared" si="73"/>
        <v>7.3440564927422528E-2</v>
      </c>
      <c r="BB98" s="21">
        <f t="shared" si="74"/>
        <v>6.6978090663859461E-3</v>
      </c>
      <c r="BC98" s="21">
        <f t="shared" si="75"/>
        <v>9.2144089972718682E-2</v>
      </c>
      <c r="BD98" s="21">
        <f t="shared" si="76"/>
        <v>0</v>
      </c>
      <c r="BE98" s="21">
        <f t="shared" si="77"/>
        <v>0.82494715217197134</v>
      </c>
      <c r="BF98" s="21">
        <f t="shared" si="78"/>
        <v>9.9861976482504555E-3</v>
      </c>
      <c r="BG98" s="21">
        <f t="shared" si="79"/>
        <v>3.22819838336336E-3</v>
      </c>
      <c r="BH98" s="21">
        <f t="shared" si="80"/>
        <v>1.2317117580275473E-3</v>
      </c>
      <c r="BI98" s="21">
        <f t="shared" si="81"/>
        <v>1.0326094848408086E-3</v>
      </c>
      <c r="BJ98" s="21">
        <f t="shared" si="82"/>
        <v>0</v>
      </c>
      <c r="BK98" s="21">
        <f t="shared" si="83"/>
        <v>1.9435277588800652</v>
      </c>
      <c r="BL98" s="21">
        <f t="shared" si="84"/>
        <v>2.0590960097672677</v>
      </c>
    </row>
    <row r="99" spans="1:64" x14ac:dyDescent="0.2">
      <c r="A99" s="28" t="s">
        <v>1746</v>
      </c>
      <c r="B99" s="27">
        <v>231.9577126009105</v>
      </c>
      <c r="C99" s="29">
        <v>55.920999999999999</v>
      </c>
      <c r="D99" s="29">
        <v>7.5999999999999998E-2</v>
      </c>
      <c r="E99" s="29">
        <v>3.6949999999999998</v>
      </c>
      <c r="F99" s="29">
        <v>0.52100000000000002</v>
      </c>
      <c r="G99" s="29">
        <v>6.6</v>
      </c>
      <c r="H99" s="29">
        <v>33.448</v>
      </c>
      <c r="I99" s="29">
        <v>0.53100000000000003</v>
      </c>
      <c r="J99" s="29">
        <v>0.17599999999999999</v>
      </c>
      <c r="K99" s="29">
        <v>7.9000000000000001E-2</v>
      </c>
      <c r="L99" s="29">
        <v>3.7999999999999999E-2</v>
      </c>
      <c r="N99" s="21">
        <f t="shared" si="42"/>
        <v>101.08499999999999</v>
      </c>
      <c r="O99" s="21"/>
      <c r="P99" s="22"/>
      <c r="Q99" s="26">
        <v>12</v>
      </c>
      <c r="R99" s="26">
        <v>4</v>
      </c>
      <c r="S99" s="25">
        <v>0</v>
      </c>
      <c r="T99" s="21"/>
      <c r="U99" s="24">
        <f t="shared" si="43"/>
        <v>1.9139761496164194</v>
      </c>
      <c r="V99" s="24">
        <f t="shared" si="44"/>
        <v>1.9567852907524138E-3</v>
      </c>
      <c r="W99" s="24">
        <f t="shared" si="45"/>
        <v>0.14904112780177037</v>
      </c>
      <c r="X99" s="24">
        <f t="shared" si="46"/>
        <v>1.4097568730330599E-2</v>
      </c>
      <c r="Y99" s="24">
        <f t="shared" si="47"/>
        <v>0</v>
      </c>
      <c r="Z99" s="24">
        <f t="shared" si="48"/>
        <v>0.18890565021840688</v>
      </c>
      <c r="AA99" s="24">
        <f t="shared" si="49"/>
        <v>1.7065114668545582</v>
      </c>
      <c r="AB99" s="24">
        <f t="shared" si="50"/>
        <v>1.9471444367067551E-2</v>
      </c>
      <c r="AC99" s="24">
        <f t="shared" si="51"/>
        <v>5.1018644736687928E-3</v>
      </c>
      <c r="AD99" s="24">
        <f t="shared" si="52"/>
        <v>2.1749028773553575E-3</v>
      </c>
      <c r="AE99" s="24">
        <f t="shared" si="53"/>
        <v>2.5215131928968126E-3</v>
      </c>
      <c r="AF99" s="24">
        <f t="shared" si="54"/>
        <v>0</v>
      </c>
      <c r="AG99" s="24">
        <f t="shared" si="55"/>
        <v>4.0037584734232263</v>
      </c>
      <c r="AH99" s="24">
        <f t="shared" si="56"/>
        <v>0.90033557863499292</v>
      </c>
      <c r="AI99" s="23">
        <f t="shared" si="57"/>
        <v>0</v>
      </c>
      <c r="AJ99" s="21"/>
      <c r="AK99" s="21">
        <f t="shared" si="58"/>
        <v>55.920999999999999</v>
      </c>
      <c r="AL99" s="21">
        <f t="shared" si="59"/>
        <v>7.5999999999999998E-2</v>
      </c>
      <c r="AM99" s="21">
        <f t="shared" si="60"/>
        <v>3.6949999999999998</v>
      </c>
      <c r="AN99" s="21">
        <f t="shared" si="61"/>
        <v>0.52100000000000002</v>
      </c>
      <c r="AO99" s="21">
        <f t="shared" si="62"/>
        <v>0</v>
      </c>
      <c r="AP99" s="21">
        <f t="shared" si="63"/>
        <v>6.6</v>
      </c>
      <c r="AQ99" s="21">
        <f t="shared" si="64"/>
        <v>33.448</v>
      </c>
      <c r="AR99" s="21">
        <f t="shared" si="65"/>
        <v>0.53100000000000003</v>
      </c>
      <c r="AS99" s="21">
        <f t="shared" si="66"/>
        <v>0.17599999999999999</v>
      </c>
      <c r="AT99" s="21">
        <f t="shared" si="67"/>
        <v>7.9000000000000001E-2</v>
      </c>
      <c r="AU99" s="21">
        <f t="shared" si="68"/>
        <v>3.7999999999999999E-2</v>
      </c>
      <c r="AV99" s="21">
        <f t="shared" si="69"/>
        <v>0</v>
      </c>
      <c r="AW99" s="21">
        <f t="shared" si="70"/>
        <v>101.08499999999999</v>
      </c>
      <c r="AX99" s="21"/>
      <c r="AY99" s="21">
        <f t="shared" si="71"/>
        <v>0.93077563249001338</v>
      </c>
      <c r="AZ99" s="21">
        <f t="shared" si="72"/>
        <v>9.5159391981569131E-4</v>
      </c>
      <c r="BA99" s="21">
        <f t="shared" si="73"/>
        <v>7.247940368772067E-2</v>
      </c>
      <c r="BB99" s="21">
        <f t="shared" si="74"/>
        <v>6.8557141917231397E-3</v>
      </c>
      <c r="BC99" s="21">
        <f t="shared" si="75"/>
        <v>9.1865709036245205E-2</v>
      </c>
      <c r="BD99" s="21">
        <f t="shared" si="76"/>
        <v>0</v>
      </c>
      <c r="BE99" s="21">
        <f t="shared" si="77"/>
        <v>0.82988457835869034</v>
      </c>
      <c r="BF99" s="21">
        <f t="shared" si="78"/>
        <v>9.4690552700374842E-3</v>
      </c>
      <c r="BG99" s="21">
        <f t="shared" si="79"/>
        <v>2.4810607662530625E-3</v>
      </c>
      <c r="BH99" s="21">
        <f t="shared" si="80"/>
        <v>1.0576655313497417E-3</v>
      </c>
      <c r="BI99" s="21">
        <f t="shared" si="81"/>
        <v>1.2262237632484603E-3</v>
      </c>
      <c r="BJ99" s="21">
        <f t="shared" si="82"/>
        <v>0</v>
      </c>
      <c r="BK99" s="21">
        <f t="shared" si="83"/>
        <v>1.9470466370150972</v>
      </c>
      <c r="BL99" s="21">
        <f t="shared" si="84"/>
        <v>2.0563238688320036</v>
      </c>
    </row>
    <row r="100" spans="1:64" x14ac:dyDescent="0.2">
      <c r="A100" s="28" t="s">
        <v>1747</v>
      </c>
      <c r="B100" s="27">
        <v>248.0822280974991</v>
      </c>
      <c r="C100" s="29">
        <v>56.305</v>
      </c>
      <c r="D100" s="29">
        <v>7.4999999999999997E-2</v>
      </c>
      <c r="E100" s="29">
        <v>3.7</v>
      </c>
      <c r="F100" s="29">
        <v>0.54500000000000004</v>
      </c>
      <c r="G100" s="29">
        <v>6.5389999999999997</v>
      </c>
      <c r="H100" s="29">
        <v>33.457000000000001</v>
      </c>
      <c r="I100" s="29">
        <v>0.57999999999999996</v>
      </c>
      <c r="J100" s="29">
        <v>0.19900000000000001</v>
      </c>
      <c r="K100" s="29">
        <v>8.4000000000000005E-2</v>
      </c>
      <c r="L100" s="29">
        <v>4.5999999999999999E-2</v>
      </c>
      <c r="N100" s="21">
        <f t="shared" si="42"/>
        <v>101.53000000000002</v>
      </c>
      <c r="O100" s="21"/>
      <c r="P100" s="22"/>
      <c r="Q100" s="26">
        <v>12</v>
      </c>
      <c r="R100" s="26">
        <v>4</v>
      </c>
      <c r="S100" s="25">
        <v>0</v>
      </c>
      <c r="T100" s="21"/>
      <c r="U100" s="24">
        <f t="shared" si="43"/>
        <v>1.9178205892662596</v>
      </c>
      <c r="V100" s="24">
        <f t="shared" si="44"/>
        <v>1.9217206971116649E-3</v>
      </c>
      <c r="W100" s="24">
        <f t="shared" si="45"/>
        <v>0.14852269837149859</v>
      </c>
      <c r="X100" s="24">
        <f t="shared" si="46"/>
        <v>1.4675821502565261E-2</v>
      </c>
      <c r="Y100" s="24">
        <f t="shared" si="47"/>
        <v>0</v>
      </c>
      <c r="Z100" s="24">
        <f t="shared" si="48"/>
        <v>0.18625664299194677</v>
      </c>
      <c r="AA100" s="24">
        <f t="shared" si="49"/>
        <v>1.698734370707754</v>
      </c>
      <c r="AB100" s="24">
        <f t="shared" si="50"/>
        <v>2.1165623278635536E-2</v>
      </c>
      <c r="AC100" s="24">
        <f t="shared" si="51"/>
        <v>5.7407514971244186E-3</v>
      </c>
      <c r="AD100" s="24">
        <f t="shared" si="52"/>
        <v>2.3013966890916213E-3</v>
      </c>
      <c r="AE100" s="24">
        <f t="shared" si="53"/>
        <v>3.0376301952197409E-3</v>
      </c>
      <c r="AF100" s="24">
        <f t="shared" si="54"/>
        <v>0</v>
      </c>
      <c r="AG100" s="24">
        <f t="shared" si="55"/>
        <v>4.0001772451972073</v>
      </c>
      <c r="AH100" s="24">
        <f t="shared" si="56"/>
        <v>0.90118963876311642</v>
      </c>
      <c r="AI100" s="23">
        <f t="shared" si="57"/>
        <v>0</v>
      </c>
      <c r="AJ100" s="21"/>
      <c r="AK100" s="21">
        <f t="shared" si="58"/>
        <v>56.305</v>
      </c>
      <c r="AL100" s="21">
        <f t="shared" si="59"/>
        <v>7.4999999999999997E-2</v>
      </c>
      <c r="AM100" s="21">
        <f t="shared" si="60"/>
        <v>3.7</v>
      </c>
      <c r="AN100" s="21">
        <f t="shared" si="61"/>
        <v>0.54500000000000004</v>
      </c>
      <c r="AO100" s="21">
        <f t="shared" si="62"/>
        <v>0</v>
      </c>
      <c r="AP100" s="21">
        <f t="shared" si="63"/>
        <v>6.5389999999999997</v>
      </c>
      <c r="AQ100" s="21">
        <f t="shared" si="64"/>
        <v>33.457000000000001</v>
      </c>
      <c r="AR100" s="21">
        <f t="shared" si="65"/>
        <v>0.57999999999999996</v>
      </c>
      <c r="AS100" s="21">
        <f t="shared" si="66"/>
        <v>0.19900000000000001</v>
      </c>
      <c r="AT100" s="21">
        <f t="shared" si="67"/>
        <v>8.4000000000000005E-2</v>
      </c>
      <c r="AU100" s="21">
        <f t="shared" si="68"/>
        <v>4.5999999999999999E-2</v>
      </c>
      <c r="AV100" s="21">
        <f t="shared" si="69"/>
        <v>0</v>
      </c>
      <c r="AW100" s="21">
        <f t="shared" si="70"/>
        <v>101.53000000000002</v>
      </c>
      <c r="AX100" s="21"/>
      <c r="AY100" s="21">
        <f t="shared" si="71"/>
        <v>0.93716711051930757</v>
      </c>
      <c r="AZ100" s="21">
        <f t="shared" si="72"/>
        <v>9.3907294718653743E-4</v>
      </c>
      <c r="BA100" s="21">
        <f t="shared" si="73"/>
        <v>7.2577481365241281E-2</v>
      </c>
      <c r="BB100" s="21">
        <f t="shared" si="74"/>
        <v>7.171524442397526E-3</v>
      </c>
      <c r="BC100" s="21">
        <f t="shared" si="75"/>
        <v>9.1016647180001117E-2</v>
      </c>
      <c r="BD100" s="21">
        <f t="shared" si="76"/>
        <v>0</v>
      </c>
      <c r="BE100" s="21">
        <f t="shared" si="77"/>
        <v>0.83010787904050176</v>
      </c>
      <c r="BF100" s="21">
        <f t="shared" si="78"/>
        <v>1.0342847564259398E-2</v>
      </c>
      <c r="BG100" s="21">
        <f t="shared" si="79"/>
        <v>2.8052902982065881E-3</v>
      </c>
      <c r="BH100" s="21">
        <f t="shared" si="80"/>
        <v>1.1246063877642825E-3</v>
      </c>
      <c r="BI100" s="21">
        <f t="shared" si="81"/>
        <v>1.4843761344586624E-3</v>
      </c>
      <c r="BJ100" s="21">
        <f t="shared" si="82"/>
        <v>0</v>
      </c>
      <c r="BK100" s="21">
        <f t="shared" si="83"/>
        <v>1.9547368358793247</v>
      </c>
      <c r="BL100" s="21">
        <f t="shared" si="84"/>
        <v>2.0464019359402696</v>
      </c>
    </row>
    <row r="101" spans="1:64" x14ac:dyDescent="0.2">
      <c r="A101" s="28" t="s">
        <v>1748</v>
      </c>
      <c r="B101" s="27">
        <v>262.94829684482835</v>
      </c>
      <c r="C101" s="29">
        <v>55.661000000000001</v>
      </c>
      <c r="D101" s="29">
        <v>9.6000000000000002E-2</v>
      </c>
      <c r="E101" s="29">
        <v>3.6659999999999999</v>
      </c>
      <c r="F101" s="29">
        <v>0.503</v>
      </c>
      <c r="G101" s="29">
        <v>6.4850000000000003</v>
      </c>
      <c r="H101" s="29">
        <v>32.790999999999997</v>
      </c>
      <c r="I101" s="29">
        <v>0.626</v>
      </c>
      <c r="J101" s="29">
        <v>9.6000000000000002E-2</v>
      </c>
      <c r="K101" s="29">
        <v>5.5E-2</v>
      </c>
      <c r="L101" s="29">
        <v>1.6E-2</v>
      </c>
      <c r="N101" s="21">
        <f t="shared" si="42"/>
        <v>99.995000000000019</v>
      </c>
      <c r="O101" s="21"/>
      <c r="P101" s="22"/>
      <c r="Q101" s="26">
        <v>12</v>
      </c>
      <c r="R101" s="26">
        <v>4</v>
      </c>
      <c r="S101" s="25">
        <v>0</v>
      </c>
      <c r="T101" s="21"/>
      <c r="U101" s="24">
        <f t="shared" si="43"/>
        <v>1.9231195694529202</v>
      </c>
      <c r="V101" s="24">
        <f t="shared" si="44"/>
        <v>2.4951376293524475E-3</v>
      </c>
      <c r="W101" s="24">
        <f t="shared" si="45"/>
        <v>0.14927182280365098</v>
      </c>
      <c r="X101" s="24">
        <f t="shared" si="46"/>
        <v>1.3739412809319812E-2</v>
      </c>
      <c r="Y101" s="24">
        <f t="shared" si="47"/>
        <v>0</v>
      </c>
      <c r="Z101" s="24">
        <f t="shared" si="48"/>
        <v>0.18737199587235293</v>
      </c>
      <c r="AA101" s="24">
        <f t="shared" si="49"/>
        <v>1.6888357258955027</v>
      </c>
      <c r="AB101" s="24">
        <f t="shared" si="50"/>
        <v>2.3172434875924089E-2</v>
      </c>
      <c r="AC101" s="24">
        <f t="shared" si="51"/>
        <v>2.8091903834347267E-3</v>
      </c>
      <c r="AD101" s="24">
        <f t="shared" si="52"/>
        <v>1.5285130679739828E-3</v>
      </c>
      <c r="AE101" s="24">
        <f t="shared" si="53"/>
        <v>1.0717446416219207E-3</v>
      </c>
      <c r="AF101" s="24">
        <f t="shared" si="54"/>
        <v>0</v>
      </c>
      <c r="AG101" s="24">
        <f t="shared" si="55"/>
        <v>3.9934155474320536</v>
      </c>
      <c r="AH101" s="24">
        <f t="shared" si="56"/>
        <v>0.90013259528864864</v>
      </c>
      <c r="AI101" s="23">
        <f t="shared" si="57"/>
        <v>0</v>
      </c>
      <c r="AJ101" s="21"/>
      <c r="AK101" s="21">
        <f t="shared" si="58"/>
        <v>55.661000000000001</v>
      </c>
      <c r="AL101" s="21">
        <f t="shared" si="59"/>
        <v>9.6000000000000002E-2</v>
      </c>
      <c r="AM101" s="21">
        <f t="shared" si="60"/>
        <v>3.6659999999999999</v>
      </c>
      <c r="AN101" s="21">
        <f t="shared" si="61"/>
        <v>0.503</v>
      </c>
      <c r="AO101" s="21">
        <f t="shared" si="62"/>
        <v>0</v>
      </c>
      <c r="AP101" s="21">
        <f t="shared" si="63"/>
        <v>6.4850000000000003</v>
      </c>
      <c r="AQ101" s="21">
        <f t="shared" si="64"/>
        <v>32.790999999999997</v>
      </c>
      <c r="AR101" s="21">
        <f t="shared" si="65"/>
        <v>0.626</v>
      </c>
      <c r="AS101" s="21">
        <f t="shared" si="66"/>
        <v>9.6000000000000002E-2</v>
      </c>
      <c r="AT101" s="21">
        <f t="shared" si="67"/>
        <v>5.5E-2</v>
      </c>
      <c r="AU101" s="21">
        <f t="shared" si="68"/>
        <v>1.6E-2</v>
      </c>
      <c r="AV101" s="21">
        <f t="shared" si="69"/>
        <v>0</v>
      </c>
      <c r="AW101" s="21">
        <f t="shared" si="70"/>
        <v>99.995000000000019</v>
      </c>
      <c r="AX101" s="21"/>
      <c r="AY101" s="21">
        <f t="shared" si="71"/>
        <v>0.92644806924101208</v>
      </c>
      <c r="AZ101" s="21">
        <f t="shared" si="72"/>
        <v>1.2020133723987679E-3</v>
      </c>
      <c r="BA101" s="21">
        <f t="shared" si="73"/>
        <v>7.1910553158101215E-2</v>
      </c>
      <c r="BB101" s="21">
        <f t="shared" si="74"/>
        <v>6.6188565037173493E-3</v>
      </c>
      <c r="BC101" s="21">
        <f t="shared" si="75"/>
        <v>9.0265018651522755E-2</v>
      </c>
      <c r="BD101" s="21">
        <f t="shared" si="76"/>
        <v>0</v>
      </c>
      <c r="BE101" s="21">
        <f t="shared" si="77"/>
        <v>0.81358362858645694</v>
      </c>
      <c r="BF101" s="21">
        <f t="shared" si="78"/>
        <v>1.1163142371079971E-2</v>
      </c>
      <c r="BG101" s="21">
        <f t="shared" si="79"/>
        <v>1.3533058725016705E-3</v>
      </c>
      <c r="BH101" s="21">
        <f t="shared" si="80"/>
        <v>7.3634942055994686E-4</v>
      </c>
      <c r="BI101" s="21">
        <f t="shared" si="81"/>
        <v>5.1630474242040432E-4</v>
      </c>
      <c r="BJ101" s="21">
        <f t="shared" si="82"/>
        <v>0</v>
      </c>
      <c r="BK101" s="21">
        <f t="shared" si="83"/>
        <v>1.9237972419197711</v>
      </c>
      <c r="BL101" s="21">
        <f t="shared" si="84"/>
        <v>2.0757985615194019</v>
      </c>
    </row>
    <row r="102" spans="1:64" x14ac:dyDescent="0.2">
      <c r="A102" s="28" t="s">
        <v>1749</v>
      </c>
      <c r="B102" s="27">
        <v>275.6762189061867</v>
      </c>
      <c r="C102" s="29">
        <v>55.853000000000002</v>
      </c>
      <c r="D102" s="29">
        <v>7.0000000000000007E-2</v>
      </c>
      <c r="E102" s="29">
        <v>3.702</v>
      </c>
      <c r="F102" s="29">
        <v>0.48099999999999998</v>
      </c>
      <c r="G102" s="29">
        <v>6.51</v>
      </c>
      <c r="H102" s="29">
        <v>33.075000000000003</v>
      </c>
      <c r="I102" s="29">
        <v>0.71499999999999997</v>
      </c>
      <c r="J102" s="29">
        <v>0.153</v>
      </c>
      <c r="K102" s="29">
        <v>9.6000000000000002E-2</v>
      </c>
      <c r="L102" s="29">
        <v>3.7999999999999999E-2</v>
      </c>
      <c r="N102" s="21">
        <f t="shared" si="42"/>
        <v>100.69300000000001</v>
      </c>
      <c r="O102" s="21"/>
      <c r="P102" s="22"/>
      <c r="Q102" s="26">
        <v>12</v>
      </c>
      <c r="R102" s="26">
        <v>4</v>
      </c>
      <c r="S102" s="25">
        <v>0</v>
      </c>
      <c r="T102" s="21"/>
      <c r="U102" s="24">
        <f t="shared" si="43"/>
        <v>1.9184341502783804</v>
      </c>
      <c r="V102" s="24">
        <f t="shared" si="44"/>
        <v>1.808699513857743E-3</v>
      </c>
      <c r="W102" s="24">
        <f t="shared" si="45"/>
        <v>0.14985350279484075</v>
      </c>
      <c r="X102" s="24">
        <f t="shared" si="46"/>
        <v>1.306141933675707E-2</v>
      </c>
      <c r="Y102" s="24">
        <f t="shared" si="47"/>
        <v>0</v>
      </c>
      <c r="Z102" s="24">
        <f t="shared" si="48"/>
        <v>0.18699104128055108</v>
      </c>
      <c r="AA102" s="24">
        <f t="shared" si="49"/>
        <v>1.693470782696251</v>
      </c>
      <c r="AB102" s="24">
        <f t="shared" si="50"/>
        <v>2.6311674499948839E-2</v>
      </c>
      <c r="AC102" s="24">
        <f t="shared" si="51"/>
        <v>4.4508860915571154E-3</v>
      </c>
      <c r="AD102" s="24">
        <f t="shared" si="52"/>
        <v>2.6523009974342903E-3</v>
      </c>
      <c r="AE102" s="24">
        <f t="shared" si="53"/>
        <v>2.5304633047712201E-3</v>
      </c>
      <c r="AF102" s="24">
        <f t="shared" si="54"/>
        <v>0</v>
      </c>
      <c r="AG102" s="24">
        <f t="shared" si="55"/>
        <v>3.9995649207943496</v>
      </c>
      <c r="AH102" s="24">
        <f t="shared" si="56"/>
        <v>0.90056110743843643</v>
      </c>
      <c r="AI102" s="23">
        <f t="shared" si="57"/>
        <v>0</v>
      </c>
      <c r="AJ102" s="21"/>
      <c r="AK102" s="21">
        <f t="shared" si="58"/>
        <v>55.853000000000002</v>
      </c>
      <c r="AL102" s="21">
        <f t="shared" si="59"/>
        <v>7.0000000000000007E-2</v>
      </c>
      <c r="AM102" s="21">
        <f t="shared" si="60"/>
        <v>3.702</v>
      </c>
      <c r="AN102" s="21">
        <f t="shared" si="61"/>
        <v>0.48099999999999998</v>
      </c>
      <c r="AO102" s="21">
        <f t="shared" si="62"/>
        <v>0</v>
      </c>
      <c r="AP102" s="21">
        <f t="shared" si="63"/>
        <v>6.51</v>
      </c>
      <c r="AQ102" s="21">
        <f t="shared" si="64"/>
        <v>33.075000000000003</v>
      </c>
      <c r="AR102" s="21">
        <f t="shared" si="65"/>
        <v>0.71499999999999997</v>
      </c>
      <c r="AS102" s="21">
        <f t="shared" si="66"/>
        <v>0.153</v>
      </c>
      <c r="AT102" s="21">
        <f t="shared" si="67"/>
        <v>9.6000000000000002E-2</v>
      </c>
      <c r="AU102" s="21">
        <f t="shared" si="68"/>
        <v>3.7999999999999999E-2</v>
      </c>
      <c r="AV102" s="21">
        <f t="shared" si="69"/>
        <v>0</v>
      </c>
      <c r="AW102" s="21">
        <f t="shared" si="70"/>
        <v>100.69300000000001</v>
      </c>
      <c r="AX102" s="21"/>
      <c r="AY102" s="21">
        <f t="shared" si="71"/>
        <v>0.92964380825565918</v>
      </c>
      <c r="AZ102" s="21">
        <f t="shared" si="72"/>
        <v>8.7646808404076842E-4</v>
      </c>
      <c r="BA102" s="21">
        <f t="shared" si="73"/>
        <v>7.2616712436249509E-2</v>
      </c>
      <c r="BB102" s="21">
        <f t="shared" si="74"/>
        <v>6.3293637739324947E-3</v>
      </c>
      <c r="BC102" s="21">
        <f t="shared" si="75"/>
        <v>9.0612994822114587E-2</v>
      </c>
      <c r="BD102" s="21">
        <f t="shared" si="76"/>
        <v>0</v>
      </c>
      <c r="BE102" s="21">
        <f t="shared" si="77"/>
        <v>0.82063000565695066</v>
      </c>
      <c r="BF102" s="21">
        <f t="shared" si="78"/>
        <v>1.2750234497319777E-2</v>
      </c>
      <c r="BG102" s="21">
        <f t="shared" si="79"/>
        <v>2.1568312342995373E-3</v>
      </c>
      <c r="BH102" s="21">
        <f t="shared" si="80"/>
        <v>1.2852644431591799E-3</v>
      </c>
      <c r="BI102" s="21">
        <f t="shared" si="81"/>
        <v>1.2262237632484603E-3</v>
      </c>
      <c r="BJ102" s="21">
        <f t="shared" si="82"/>
        <v>0</v>
      </c>
      <c r="BK102" s="21">
        <f t="shared" si="83"/>
        <v>1.9381279069669741</v>
      </c>
      <c r="BL102" s="21">
        <f t="shared" si="84"/>
        <v>2.0636227910537497</v>
      </c>
    </row>
    <row r="103" spans="1:64" x14ac:dyDescent="0.2">
      <c r="A103" s="28" t="s">
        <v>1750</v>
      </c>
      <c r="B103" s="27">
        <v>285.57571384279538</v>
      </c>
      <c r="C103" s="29">
        <v>56.024000000000001</v>
      </c>
      <c r="D103" s="29">
        <v>7.3999999999999996E-2</v>
      </c>
      <c r="E103" s="29">
        <v>3.6589999999999998</v>
      </c>
      <c r="F103" s="29">
        <v>0.5</v>
      </c>
      <c r="G103" s="29">
        <v>6.5759999999999996</v>
      </c>
      <c r="H103" s="29">
        <v>33.156999999999996</v>
      </c>
      <c r="I103" s="29">
        <v>0.65</v>
      </c>
      <c r="J103" s="29">
        <v>0.20899999999999999</v>
      </c>
      <c r="K103" s="29">
        <v>7.0999999999999994E-2</v>
      </c>
      <c r="L103" s="29">
        <v>4.1000000000000002E-2</v>
      </c>
      <c r="N103" s="21">
        <f t="shared" si="42"/>
        <v>100.961</v>
      </c>
      <c r="O103" s="21"/>
      <c r="P103" s="22"/>
      <c r="Q103" s="26">
        <v>12</v>
      </c>
      <c r="R103" s="26">
        <v>4</v>
      </c>
      <c r="S103" s="25">
        <v>0</v>
      </c>
      <c r="T103" s="21"/>
      <c r="U103" s="24">
        <f t="shared" si="43"/>
        <v>1.9195544307800945</v>
      </c>
      <c r="V103" s="24">
        <f t="shared" si="44"/>
        <v>1.907330826831876E-3</v>
      </c>
      <c r="W103" s="24">
        <f t="shared" si="45"/>
        <v>0.14774705074640987</v>
      </c>
      <c r="X103" s="24">
        <f t="shared" si="46"/>
        <v>1.3543821678858195E-2</v>
      </c>
      <c r="Y103" s="24">
        <f t="shared" si="47"/>
        <v>0</v>
      </c>
      <c r="Z103" s="24">
        <f t="shared" si="48"/>
        <v>0.18842023558031937</v>
      </c>
      <c r="AA103" s="24">
        <f t="shared" si="49"/>
        <v>1.693475863100379</v>
      </c>
      <c r="AB103" s="24">
        <f t="shared" si="50"/>
        <v>2.3860620268241348E-2</v>
      </c>
      <c r="AC103" s="24">
        <f t="shared" si="51"/>
        <v>6.0649505127994309E-3</v>
      </c>
      <c r="AD103" s="24">
        <f t="shared" si="52"/>
        <v>1.9567522899776907E-3</v>
      </c>
      <c r="AE103" s="24">
        <f t="shared" si="53"/>
        <v>2.7234927930555701E-3</v>
      </c>
      <c r="AF103" s="24">
        <f t="shared" si="54"/>
        <v>0</v>
      </c>
      <c r="AG103" s="24">
        <f t="shared" si="55"/>
        <v>3.999254548576967</v>
      </c>
      <c r="AH103" s="24">
        <f t="shared" si="56"/>
        <v>0.89987745034786393</v>
      </c>
      <c r="AI103" s="23">
        <f t="shared" si="57"/>
        <v>0</v>
      </c>
      <c r="AJ103" s="21"/>
      <c r="AK103" s="21">
        <f t="shared" si="58"/>
        <v>56.024000000000001</v>
      </c>
      <c r="AL103" s="21">
        <f t="shared" si="59"/>
        <v>7.3999999999999996E-2</v>
      </c>
      <c r="AM103" s="21">
        <f t="shared" si="60"/>
        <v>3.6589999999999998</v>
      </c>
      <c r="AN103" s="21">
        <f t="shared" si="61"/>
        <v>0.5</v>
      </c>
      <c r="AO103" s="21">
        <f t="shared" si="62"/>
        <v>0</v>
      </c>
      <c r="AP103" s="21">
        <f t="shared" si="63"/>
        <v>6.5759999999999996</v>
      </c>
      <c r="AQ103" s="21">
        <f t="shared" si="64"/>
        <v>33.156999999999996</v>
      </c>
      <c r="AR103" s="21">
        <f t="shared" si="65"/>
        <v>0.65</v>
      </c>
      <c r="AS103" s="21">
        <f t="shared" si="66"/>
        <v>0.20899999999999999</v>
      </c>
      <c r="AT103" s="21">
        <f t="shared" si="67"/>
        <v>7.0999999999999994E-2</v>
      </c>
      <c r="AU103" s="21">
        <f t="shared" si="68"/>
        <v>4.1000000000000002E-2</v>
      </c>
      <c r="AV103" s="21">
        <f t="shared" si="69"/>
        <v>0</v>
      </c>
      <c r="AW103" s="21">
        <f t="shared" si="70"/>
        <v>100.961</v>
      </c>
      <c r="AX103" s="21"/>
      <c r="AY103" s="21">
        <f t="shared" si="71"/>
        <v>0.93249001331557924</v>
      </c>
      <c r="AZ103" s="21">
        <f t="shared" si="72"/>
        <v>9.2655197455738354E-4</v>
      </c>
      <c r="BA103" s="21">
        <f t="shared" si="73"/>
        <v>7.1773244409572376E-2</v>
      </c>
      <c r="BB103" s="21">
        <f t="shared" si="74"/>
        <v>6.5793802223830513E-3</v>
      </c>
      <c r="BC103" s="21">
        <f t="shared" si="75"/>
        <v>9.153165191247703E-2</v>
      </c>
      <c r="BD103" s="21">
        <f t="shared" si="76"/>
        <v>0</v>
      </c>
      <c r="BE103" s="21">
        <f t="shared" si="77"/>
        <v>0.82266452298012116</v>
      </c>
      <c r="BF103" s="21">
        <f t="shared" si="78"/>
        <v>1.1591122270290707E-2</v>
      </c>
      <c r="BG103" s="21">
        <f t="shared" si="79"/>
        <v>2.9462596599255119E-3</v>
      </c>
      <c r="BH103" s="21">
        <f t="shared" si="80"/>
        <v>9.5056016108647676E-4</v>
      </c>
      <c r="BI103" s="21">
        <f t="shared" si="81"/>
        <v>1.3230309024522861E-3</v>
      </c>
      <c r="BJ103" s="21">
        <f t="shared" si="82"/>
        <v>0</v>
      </c>
      <c r="BK103" s="21">
        <f t="shared" si="83"/>
        <v>1.9427763378084451</v>
      </c>
      <c r="BL103" s="21">
        <f t="shared" si="84"/>
        <v>2.0585254569696572</v>
      </c>
    </row>
    <row r="104" spans="1:64" x14ac:dyDescent="0.2">
      <c r="A104" s="28" t="s">
        <v>1700</v>
      </c>
      <c r="B104" s="27">
        <v>300.57571384279595</v>
      </c>
      <c r="C104" s="29">
        <v>55.994</v>
      </c>
      <c r="D104" s="29">
        <v>6.7000000000000004E-2</v>
      </c>
      <c r="E104" s="29">
        <v>3.6829999999999998</v>
      </c>
      <c r="F104" s="29">
        <v>0.50600000000000001</v>
      </c>
      <c r="G104" s="29">
        <v>6.641</v>
      </c>
      <c r="H104" s="29">
        <v>33.259</v>
      </c>
      <c r="I104" s="29">
        <v>0.54</v>
      </c>
      <c r="J104" s="29">
        <v>0.14299999999999999</v>
      </c>
      <c r="K104" s="29">
        <v>9.1999999999999998E-2</v>
      </c>
      <c r="L104" s="29">
        <v>2E-3</v>
      </c>
      <c r="N104" s="21">
        <f t="shared" si="42"/>
        <v>100.92700000000001</v>
      </c>
      <c r="O104" s="21"/>
      <c r="P104" s="22"/>
      <c r="Q104" s="26">
        <v>12</v>
      </c>
      <c r="R104" s="26">
        <v>4</v>
      </c>
      <c r="S104" s="25">
        <v>0</v>
      </c>
      <c r="T104" s="21"/>
      <c r="U104" s="24">
        <f t="shared" si="43"/>
        <v>1.9186278851765173</v>
      </c>
      <c r="V104" s="24">
        <f t="shared" si="44"/>
        <v>1.7269988647999155E-3</v>
      </c>
      <c r="W104" s="24">
        <f t="shared" si="45"/>
        <v>0.14872400461137622</v>
      </c>
      <c r="X104" s="24">
        <f t="shared" si="46"/>
        <v>1.370707157993931E-2</v>
      </c>
      <c r="Y104" s="24">
        <f t="shared" si="47"/>
        <v>0</v>
      </c>
      <c r="Z104" s="24">
        <f t="shared" si="48"/>
        <v>0.19029271359984504</v>
      </c>
      <c r="AA104" s="24">
        <f t="shared" si="49"/>
        <v>1.6987751914452227</v>
      </c>
      <c r="AB104" s="24">
        <f t="shared" si="50"/>
        <v>1.9823716282942258E-2</v>
      </c>
      <c r="AC104" s="24">
        <f t="shared" si="51"/>
        <v>4.149922191448204E-3</v>
      </c>
      <c r="AD104" s="24">
        <f t="shared" si="52"/>
        <v>2.5356439484430959E-3</v>
      </c>
      <c r="AE104" s="24">
        <f t="shared" si="53"/>
        <v>1.3286032498456207E-4</v>
      </c>
      <c r="AF104" s="24">
        <f t="shared" si="54"/>
        <v>0</v>
      </c>
      <c r="AG104" s="24">
        <f t="shared" si="55"/>
        <v>3.9984960080255183</v>
      </c>
      <c r="AH104" s="24">
        <f t="shared" si="56"/>
        <v>0.89926634553917462</v>
      </c>
      <c r="AI104" s="23">
        <f t="shared" si="57"/>
        <v>0</v>
      </c>
      <c r="AJ104" s="21"/>
      <c r="AK104" s="21">
        <f t="shared" si="58"/>
        <v>55.994</v>
      </c>
      <c r="AL104" s="21">
        <f t="shared" si="59"/>
        <v>6.7000000000000004E-2</v>
      </c>
      <c r="AM104" s="21">
        <f t="shared" si="60"/>
        <v>3.6829999999999998</v>
      </c>
      <c r="AN104" s="21">
        <f t="shared" si="61"/>
        <v>0.50600000000000001</v>
      </c>
      <c r="AO104" s="21">
        <f t="shared" si="62"/>
        <v>0</v>
      </c>
      <c r="AP104" s="21">
        <f t="shared" si="63"/>
        <v>6.641</v>
      </c>
      <c r="AQ104" s="21">
        <f t="shared" si="64"/>
        <v>33.259</v>
      </c>
      <c r="AR104" s="21">
        <f t="shared" si="65"/>
        <v>0.54</v>
      </c>
      <c r="AS104" s="21">
        <f t="shared" si="66"/>
        <v>0.14299999999999999</v>
      </c>
      <c r="AT104" s="21">
        <f t="shared" si="67"/>
        <v>9.1999999999999998E-2</v>
      </c>
      <c r="AU104" s="21">
        <f t="shared" si="68"/>
        <v>2E-3</v>
      </c>
      <c r="AV104" s="21">
        <f t="shared" si="69"/>
        <v>0</v>
      </c>
      <c r="AW104" s="21">
        <f t="shared" si="70"/>
        <v>100.92700000000001</v>
      </c>
      <c r="AX104" s="21"/>
      <c r="AY104" s="21">
        <f t="shared" si="71"/>
        <v>0.93199067909454059</v>
      </c>
      <c r="AZ104" s="21">
        <f t="shared" si="72"/>
        <v>8.3890516615330686E-4</v>
      </c>
      <c r="BA104" s="21">
        <f t="shared" si="73"/>
        <v>7.2244017261671248E-2</v>
      </c>
      <c r="BB104" s="21">
        <f t="shared" si="74"/>
        <v>6.6583327850516481E-3</v>
      </c>
      <c r="BC104" s="21">
        <f t="shared" si="75"/>
        <v>9.2436389956015816E-2</v>
      </c>
      <c r="BD104" s="21">
        <f t="shared" si="76"/>
        <v>0</v>
      </c>
      <c r="BE104" s="21">
        <f t="shared" si="77"/>
        <v>0.82519526404065069</v>
      </c>
      <c r="BF104" s="21">
        <f t="shared" si="78"/>
        <v>9.6295477322415109E-3</v>
      </c>
      <c r="BG104" s="21">
        <f t="shared" si="79"/>
        <v>2.0158618725806131E-3</v>
      </c>
      <c r="BH104" s="21">
        <f t="shared" si="80"/>
        <v>1.2317117580275473E-3</v>
      </c>
      <c r="BI104" s="21">
        <f t="shared" si="81"/>
        <v>6.453809280255054E-5</v>
      </c>
      <c r="BJ104" s="21">
        <f t="shared" si="82"/>
        <v>0</v>
      </c>
      <c r="BK104" s="21">
        <f t="shared" si="83"/>
        <v>1.9423052477597353</v>
      </c>
      <c r="BL104" s="21">
        <f t="shared" si="84"/>
        <v>2.0586341990464185</v>
      </c>
    </row>
    <row r="105" spans="1:64" x14ac:dyDescent="0.2">
      <c r="A105" s="28" t="s">
        <v>1751</v>
      </c>
      <c r="B105" s="27">
        <v>314.78838424635569</v>
      </c>
      <c r="C105" s="29">
        <v>56.283999999999999</v>
      </c>
      <c r="D105" s="29">
        <v>9.7000000000000003E-2</v>
      </c>
      <c r="E105" s="29">
        <v>3.7120000000000002</v>
      </c>
      <c r="F105" s="29">
        <v>0.504</v>
      </c>
      <c r="G105" s="29">
        <v>6.7060000000000004</v>
      </c>
      <c r="H105" s="29">
        <v>33.389000000000003</v>
      </c>
      <c r="I105" s="29">
        <v>0.63</v>
      </c>
      <c r="J105" s="29">
        <v>0.126</v>
      </c>
      <c r="K105" s="29">
        <v>0.05</v>
      </c>
      <c r="L105" s="29">
        <v>1.2E-2</v>
      </c>
      <c r="N105" s="21">
        <f t="shared" si="42"/>
        <v>101.51</v>
      </c>
      <c r="O105" s="21"/>
      <c r="P105" s="22"/>
      <c r="Q105" s="26">
        <v>12</v>
      </c>
      <c r="R105" s="26">
        <v>4</v>
      </c>
      <c r="S105" s="25">
        <v>0</v>
      </c>
      <c r="T105" s="21"/>
      <c r="U105" s="24">
        <f t="shared" si="43"/>
        <v>1.9178302065497699</v>
      </c>
      <c r="V105" s="24">
        <f t="shared" si="44"/>
        <v>2.4863652348714425E-3</v>
      </c>
      <c r="W105" s="24">
        <f t="shared" si="45"/>
        <v>0.14906073580273579</v>
      </c>
      <c r="X105" s="24">
        <f t="shared" si="46"/>
        <v>1.3576900692396919E-2</v>
      </c>
      <c r="Y105" s="24">
        <f t="shared" si="47"/>
        <v>0</v>
      </c>
      <c r="Z105" s="24">
        <f t="shared" si="48"/>
        <v>0.1910856918883117</v>
      </c>
      <c r="AA105" s="24">
        <f t="shared" si="49"/>
        <v>1.695922789128079</v>
      </c>
      <c r="AB105" s="24">
        <f t="shared" si="50"/>
        <v>2.2998939147470816E-2</v>
      </c>
      <c r="AC105" s="24">
        <f t="shared" si="51"/>
        <v>3.6362221061058903E-3</v>
      </c>
      <c r="AD105" s="24">
        <f t="shared" si="52"/>
        <v>1.3703969662365405E-3</v>
      </c>
      <c r="AE105" s="24">
        <f t="shared" si="53"/>
        <v>7.9272490362788126E-4</v>
      </c>
      <c r="AF105" s="24">
        <f t="shared" si="54"/>
        <v>0</v>
      </c>
      <c r="AG105" s="24">
        <f t="shared" si="55"/>
        <v>3.9987609724196056</v>
      </c>
      <c r="AH105" s="24">
        <f t="shared" si="56"/>
        <v>0.89873617749434376</v>
      </c>
      <c r="AI105" s="23">
        <f t="shared" si="57"/>
        <v>0</v>
      </c>
      <c r="AJ105" s="21"/>
      <c r="AK105" s="21">
        <f t="shared" si="58"/>
        <v>56.283999999999999</v>
      </c>
      <c r="AL105" s="21">
        <f t="shared" si="59"/>
        <v>9.7000000000000003E-2</v>
      </c>
      <c r="AM105" s="21">
        <f t="shared" si="60"/>
        <v>3.7120000000000002</v>
      </c>
      <c r="AN105" s="21">
        <f t="shared" si="61"/>
        <v>0.504</v>
      </c>
      <c r="AO105" s="21">
        <f t="shared" si="62"/>
        <v>0</v>
      </c>
      <c r="AP105" s="21">
        <f t="shared" si="63"/>
        <v>6.7060000000000004</v>
      </c>
      <c r="AQ105" s="21">
        <f t="shared" si="64"/>
        <v>33.389000000000003</v>
      </c>
      <c r="AR105" s="21">
        <f t="shared" si="65"/>
        <v>0.63</v>
      </c>
      <c r="AS105" s="21">
        <f t="shared" si="66"/>
        <v>0.126</v>
      </c>
      <c r="AT105" s="21">
        <f t="shared" si="67"/>
        <v>0.05</v>
      </c>
      <c r="AU105" s="21">
        <f t="shared" si="68"/>
        <v>1.2E-2</v>
      </c>
      <c r="AV105" s="21">
        <f t="shared" si="69"/>
        <v>0</v>
      </c>
      <c r="AW105" s="21">
        <f t="shared" si="70"/>
        <v>101.51</v>
      </c>
      <c r="AX105" s="21"/>
      <c r="AY105" s="21">
        <f t="shared" si="71"/>
        <v>0.93681757656458053</v>
      </c>
      <c r="AZ105" s="21">
        <f t="shared" si="72"/>
        <v>1.2145343450279218E-3</v>
      </c>
      <c r="BA105" s="21">
        <f t="shared" si="73"/>
        <v>7.2812867791290717E-2</v>
      </c>
      <c r="BB105" s="21">
        <f t="shared" si="74"/>
        <v>6.6320152641621156E-3</v>
      </c>
      <c r="BC105" s="21">
        <f t="shared" si="75"/>
        <v>9.3341127999554602E-2</v>
      </c>
      <c r="BD105" s="21">
        <f t="shared" si="76"/>
        <v>0</v>
      </c>
      <c r="BE105" s="21">
        <f t="shared" si="77"/>
        <v>0.8284207183334823</v>
      </c>
      <c r="BF105" s="21">
        <f t="shared" si="78"/>
        <v>1.1234472354281761E-2</v>
      </c>
      <c r="BG105" s="21">
        <f t="shared" si="79"/>
        <v>1.7762139576584426E-3</v>
      </c>
      <c r="BH105" s="21">
        <f t="shared" si="80"/>
        <v>6.694085641454062E-4</v>
      </c>
      <c r="BI105" s="21">
        <f t="shared" si="81"/>
        <v>3.8722855681530327E-4</v>
      </c>
      <c r="BJ105" s="21">
        <f t="shared" si="82"/>
        <v>0</v>
      </c>
      <c r="BK105" s="21">
        <f t="shared" si="83"/>
        <v>1.9533061637309992</v>
      </c>
      <c r="BL105" s="21">
        <f t="shared" si="84"/>
        <v>2.0471757303942537</v>
      </c>
    </row>
    <row r="106" spans="1:64" x14ac:dyDescent="0.2">
      <c r="A106" s="28" t="s">
        <v>1752</v>
      </c>
      <c r="B106" s="27">
        <v>324.7883842463466</v>
      </c>
      <c r="C106" s="29">
        <v>56.015000000000001</v>
      </c>
      <c r="D106" s="29">
        <v>9.2999999999999999E-2</v>
      </c>
      <c r="E106" s="29">
        <v>3.7080000000000002</v>
      </c>
      <c r="F106" s="29">
        <v>0.51300000000000001</v>
      </c>
      <c r="G106" s="29">
        <v>6.5860000000000003</v>
      </c>
      <c r="H106" s="29">
        <v>32.683</v>
      </c>
      <c r="I106" s="29">
        <v>0.66100000000000003</v>
      </c>
      <c r="J106" s="29">
        <v>0.13300000000000001</v>
      </c>
      <c r="K106" s="29">
        <v>9.4E-2</v>
      </c>
      <c r="L106" s="29">
        <v>1.4999999999999999E-2</v>
      </c>
      <c r="N106" s="21">
        <f t="shared" si="42"/>
        <v>100.501</v>
      </c>
      <c r="O106" s="21"/>
      <c r="P106" s="22"/>
      <c r="Q106" s="26">
        <v>12</v>
      </c>
      <c r="R106" s="26">
        <v>4</v>
      </c>
      <c r="S106" s="25">
        <v>0</v>
      </c>
      <c r="T106" s="21"/>
      <c r="U106" s="24">
        <f t="shared" si="43"/>
        <v>1.9263399064781748</v>
      </c>
      <c r="V106" s="24">
        <f t="shared" si="44"/>
        <v>2.4059107911966085E-3</v>
      </c>
      <c r="W106" s="24">
        <f t="shared" si="45"/>
        <v>0.15027903571586548</v>
      </c>
      <c r="X106" s="24">
        <f t="shared" si="46"/>
        <v>1.3947322758373373E-2</v>
      </c>
      <c r="Y106" s="24">
        <f t="shared" si="47"/>
        <v>0</v>
      </c>
      <c r="Z106" s="24">
        <f t="shared" si="48"/>
        <v>0.18940425336894501</v>
      </c>
      <c r="AA106" s="24">
        <f t="shared" si="49"/>
        <v>1.6754364479467747</v>
      </c>
      <c r="AB106" s="24">
        <f t="shared" si="50"/>
        <v>2.4354100577818349E-2</v>
      </c>
      <c r="AC106" s="24">
        <f t="shared" si="51"/>
        <v>3.8737793495120698E-3</v>
      </c>
      <c r="AD106" s="24">
        <f t="shared" si="52"/>
        <v>2.6002051783996253E-3</v>
      </c>
      <c r="AE106" s="24">
        <f t="shared" si="53"/>
        <v>1.0000826569006045E-3</v>
      </c>
      <c r="AF106" s="24">
        <f t="shared" si="54"/>
        <v>0</v>
      </c>
      <c r="AG106" s="24">
        <f t="shared" si="55"/>
        <v>3.989641044821961</v>
      </c>
      <c r="AH106" s="24">
        <f t="shared" si="56"/>
        <v>0.89843408435084415</v>
      </c>
      <c r="AI106" s="23">
        <f t="shared" si="57"/>
        <v>0</v>
      </c>
      <c r="AJ106" s="21"/>
      <c r="AK106" s="21">
        <f t="shared" si="58"/>
        <v>56.015000000000001</v>
      </c>
      <c r="AL106" s="21">
        <f t="shared" si="59"/>
        <v>9.2999999999999999E-2</v>
      </c>
      <c r="AM106" s="21">
        <f t="shared" si="60"/>
        <v>3.7080000000000002</v>
      </c>
      <c r="AN106" s="21">
        <f t="shared" si="61"/>
        <v>0.51300000000000001</v>
      </c>
      <c r="AO106" s="21">
        <f t="shared" si="62"/>
        <v>0</v>
      </c>
      <c r="AP106" s="21">
        <f t="shared" si="63"/>
        <v>6.5860000000000003</v>
      </c>
      <c r="AQ106" s="21">
        <f t="shared" si="64"/>
        <v>32.683</v>
      </c>
      <c r="AR106" s="21">
        <f t="shared" si="65"/>
        <v>0.66100000000000003</v>
      </c>
      <c r="AS106" s="21">
        <f t="shared" si="66"/>
        <v>0.13300000000000001</v>
      </c>
      <c r="AT106" s="21">
        <f t="shared" si="67"/>
        <v>9.4E-2</v>
      </c>
      <c r="AU106" s="21">
        <f t="shared" si="68"/>
        <v>1.4999999999999999E-2</v>
      </c>
      <c r="AV106" s="21">
        <f t="shared" si="69"/>
        <v>0</v>
      </c>
      <c r="AW106" s="21">
        <f t="shared" si="70"/>
        <v>100.501</v>
      </c>
      <c r="AX106" s="21"/>
      <c r="AY106" s="21">
        <f t="shared" si="71"/>
        <v>0.93234021304926773</v>
      </c>
      <c r="AZ106" s="21">
        <f t="shared" si="72"/>
        <v>1.1644504545113064E-3</v>
      </c>
      <c r="BA106" s="21">
        <f t="shared" si="73"/>
        <v>7.2734405649274234E-2</v>
      </c>
      <c r="BB106" s="21">
        <f t="shared" si="74"/>
        <v>6.7504441081650103E-3</v>
      </c>
      <c r="BC106" s="21">
        <f t="shared" si="75"/>
        <v>9.1670842380713782E-2</v>
      </c>
      <c r="BD106" s="21">
        <f t="shared" si="76"/>
        <v>0</v>
      </c>
      <c r="BE106" s="21">
        <f t="shared" si="77"/>
        <v>0.81090402040472009</v>
      </c>
      <c r="BF106" s="21">
        <f t="shared" si="78"/>
        <v>1.1787279724095627E-2</v>
      </c>
      <c r="BG106" s="21">
        <f t="shared" si="79"/>
        <v>1.8748925108616895E-3</v>
      </c>
      <c r="BH106" s="21">
        <f t="shared" si="80"/>
        <v>1.2584881005933636E-3</v>
      </c>
      <c r="BI106" s="21">
        <f t="shared" si="81"/>
        <v>4.8403569601912906E-4</v>
      </c>
      <c r="BJ106" s="21">
        <f t="shared" si="82"/>
        <v>0</v>
      </c>
      <c r="BK106" s="21">
        <f t="shared" si="83"/>
        <v>1.9309690720782215</v>
      </c>
      <c r="BL106" s="21">
        <f t="shared" si="84"/>
        <v>2.0661340994592292</v>
      </c>
    </row>
    <row r="107" spans="1:64" x14ac:dyDescent="0.2">
      <c r="A107" s="28" t="s">
        <v>1753</v>
      </c>
      <c r="B107" s="27">
        <v>336.82997882513973</v>
      </c>
      <c r="C107" s="29">
        <v>56.14</v>
      </c>
      <c r="D107" s="29">
        <v>7.0000000000000007E-2</v>
      </c>
      <c r="E107" s="29">
        <v>3.6890000000000001</v>
      </c>
      <c r="F107" s="29">
        <v>0.503</v>
      </c>
      <c r="G107" s="29">
        <v>6.6539999999999999</v>
      </c>
      <c r="H107" s="29">
        <v>32.875999999999998</v>
      </c>
      <c r="I107" s="29">
        <v>0.69499999999999995</v>
      </c>
      <c r="J107" s="29">
        <v>0.17599999999999999</v>
      </c>
      <c r="K107" s="29">
        <v>7.5999999999999998E-2</v>
      </c>
      <c r="L107" s="29">
        <v>4.8000000000000001E-2</v>
      </c>
      <c r="N107" s="21">
        <f t="shared" si="42"/>
        <v>100.92699999999998</v>
      </c>
      <c r="O107" s="21"/>
      <c r="P107" s="22"/>
      <c r="Q107" s="26">
        <v>12</v>
      </c>
      <c r="R107" s="26">
        <v>4</v>
      </c>
      <c r="S107" s="25">
        <v>0</v>
      </c>
      <c r="T107" s="21"/>
      <c r="U107" s="24">
        <f t="shared" si="43"/>
        <v>1.9239684668365487</v>
      </c>
      <c r="V107" s="24">
        <f t="shared" si="44"/>
        <v>1.8046441237879536E-3</v>
      </c>
      <c r="W107" s="24">
        <f t="shared" si="45"/>
        <v>0.14899245959232338</v>
      </c>
      <c r="X107" s="24">
        <f t="shared" si="46"/>
        <v>1.362819789234173E-2</v>
      </c>
      <c r="Y107" s="24">
        <f t="shared" si="47"/>
        <v>0</v>
      </c>
      <c r="Z107" s="24">
        <f t="shared" si="48"/>
        <v>0.19069871115727838</v>
      </c>
      <c r="AA107" s="24">
        <f t="shared" si="49"/>
        <v>1.6795076137534755</v>
      </c>
      <c r="AB107" s="24">
        <f t="shared" si="50"/>
        <v>2.5518338881454619E-2</v>
      </c>
      <c r="AC107" s="24">
        <f t="shared" si="51"/>
        <v>5.1084937536312637E-3</v>
      </c>
      <c r="AD107" s="24">
        <f t="shared" si="52"/>
        <v>2.095030344648652E-3</v>
      </c>
      <c r="AE107" s="24">
        <f t="shared" si="53"/>
        <v>3.1892079236834916E-3</v>
      </c>
      <c r="AF107" s="24">
        <f t="shared" si="54"/>
        <v>0</v>
      </c>
      <c r="AG107" s="24">
        <f t="shared" si="55"/>
        <v>3.994511164259174</v>
      </c>
      <c r="AH107" s="24">
        <f t="shared" si="56"/>
        <v>0.89803333000364083</v>
      </c>
      <c r="AI107" s="23">
        <f t="shared" si="57"/>
        <v>0</v>
      </c>
      <c r="AJ107" s="21"/>
      <c r="AK107" s="21">
        <f t="shared" si="58"/>
        <v>56.14</v>
      </c>
      <c r="AL107" s="21">
        <f t="shared" si="59"/>
        <v>7.0000000000000007E-2</v>
      </c>
      <c r="AM107" s="21">
        <f t="shared" si="60"/>
        <v>3.6890000000000001</v>
      </c>
      <c r="AN107" s="21">
        <f t="shared" si="61"/>
        <v>0.503</v>
      </c>
      <c r="AO107" s="21">
        <f t="shared" si="62"/>
        <v>0</v>
      </c>
      <c r="AP107" s="21">
        <f t="shared" si="63"/>
        <v>6.653999999999999</v>
      </c>
      <c r="AQ107" s="21">
        <f t="shared" si="64"/>
        <v>32.875999999999998</v>
      </c>
      <c r="AR107" s="21">
        <f t="shared" si="65"/>
        <v>0.69499999999999995</v>
      </c>
      <c r="AS107" s="21">
        <f t="shared" si="66"/>
        <v>0.17599999999999999</v>
      </c>
      <c r="AT107" s="21">
        <f t="shared" si="67"/>
        <v>7.5999999999999998E-2</v>
      </c>
      <c r="AU107" s="21">
        <f t="shared" si="68"/>
        <v>4.8000000000000001E-2</v>
      </c>
      <c r="AV107" s="21">
        <f t="shared" si="69"/>
        <v>0</v>
      </c>
      <c r="AW107" s="21">
        <f t="shared" si="70"/>
        <v>100.92699999999998</v>
      </c>
      <c r="AX107" s="21"/>
      <c r="AY107" s="21">
        <f t="shared" si="71"/>
        <v>0.93442077230359522</v>
      </c>
      <c r="AZ107" s="21">
        <f t="shared" si="72"/>
        <v>8.7646808404076842E-4</v>
      </c>
      <c r="BA107" s="21">
        <f t="shared" si="73"/>
        <v>7.2361710474695959E-2</v>
      </c>
      <c r="BB107" s="21">
        <f t="shared" si="74"/>
        <v>6.6188565037173493E-3</v>
      </c>
      <c r="BC107" s="21">
        <f t="shared" si="75"/>
        <v>9.2617337564723567E-2</v>
      </c>
      <c r="BD107" s="21">
        <f t="shared" si="76"/>
        <v>0</v>
      </c>
      <c r="BE107" s="21">
        <f t="shared" si="77"/>
        <v>0.81569257947023144</v>
      </c>
      <c r="BF107" s="21">
        <f t="shared" si="78"/>
        <v>1.239358458131083E-2</v>
      </c>
      <c r="BG107" s="21">
        <f t="shared" si="79"/>
        <v>2.4810607662530625E-3</v>
      </c>
      <c r="BH107" s="21">
        <f t="shared" si="80"/>
        <v>1.0175010175010174E-3</v>
      </c>
      <c r="BI107" s="21">
        <f t="shared" si="81"/>
        <v>1.5489142272612131E-3</v>
      </c>
      <c r="BJ107" s="21">
        <f t="shared" si="82"/>
        <v>0</v>
      </c>
      <c r="BK107" s="21">
        <f t="shared" si="83"/>
        <v>1.9400287849933304</v>
      </c>
      <c r="BL107" s="21">
        <f t="shared" si="84"/>
        <v>2.0589958227206955</v>
      </c>
    </row>
    <row r="108" spans="1:64" x14ac:dyDescent="0.2">
      <c r="A108" s="28" t="s">
        <v>1754</v>
      </c>
      <c r="B108" s="27">
        <v>347.27028533405519</v>
      </c>
      <c r="C108" s="29">
        <v>55.682000000000002</v>
      </c>
      <c r="D108" s="29">
        <v>8.7999999999999995E-2</v>
      </c>
      <c r="E108" s="29">
        <v>3.649</v>
      </c>
      <c r="F108" s="29">
        <v>0.496</v>
      </c>
      <c r="G108" s="29">
        <v>6.585</v>
      </c>
      <c r="H108" s="29">
        <v>33.256</v>
      </c>
      <c r="I108" s="29">
        <v>0.69299999999999995</v>
      </c>
      <c r="J108" s="29">
        <v>0.11899999999999999</v>
      </c>
      <c r="K108" s="29">
        <v>5.8000000000000003E-2</v>
      </c>
      <c r="L108" s="29">
        <v>2.1999999999999999E-2</v>
      </c>
      <c r="N108" s="21">
        <f t="shared" si="42"/>
        <v>100.64800000000001</v>
      </c>
      <c r="O108" s="21"/>
      <c r="P108" s="22"/>
      <c r="Q108" s="26">
        <v>12</v>
      </c>
      <c r="R108" s="26">
        <v>4</v>
      </c>
      <c r="S108" s="25">
        <v>0</v>
      </c>
      <c r="T108" s="21"/>
      <c r="U108" s="24">
        <f t="shared" si="43"/>
        <v>1.9142782538064405</v>
      </c>
      <c r="V108" s="24">
        <f t="shared" si="44"/>
        <v>2.2758356812000464E-3</v>
      </c>
      <c r="W108" s="24">
        <f t="shared" si="45"/>
        <v>0.1478407632641642</v>
      </c>
      <c r="X108" s="24">
        <f t="shared" si="46"/>
        <v>1.3480835863499178E-2</v>
      </c>
      <c r="Y108" s="24">
        <f t="shared" si="47"/>
        <v>0</v>
      </c>
      <c r="Z108" s="24">
        <f t="shared" si="48"/>
        <v>0.18931518008232651</v>
      </c>
      <c r="AA108" s="24">
        <f t="shared" si="49"/>
        <v>1.7042673147883316</v>
      </c>
      <c r="AB108" s="24">
        <f t="shared" si="50"/>
        <v>2.5524986956482344E-2</v>
      </c>
      <c r="AC108" s="24">
        <f t="shared" si="51"/>
        <v>3.4649092031162217E-3</v>
      </c>
      <c r="AD108" s="24">
        <f t="shared" si="52"/>
        <v>1.603870935024699E-3</v>
      </c>
      <c r="AE108" s="24">
        <f t="shared" si="53"/>
        <v>1.4663207358853005E-3</v>
      </c>
      <c r="AF108" s="24">
        <f t="shared" si="54"/>
        <v>0</v>
      </c>
      <c r="AG108" s="24">
        <f t="shared" si="55"/>
        <v>4.0035182713164712</v>
      </c>
      <c r="AH108" s="24">
        <f t="shared" si="56"/>
        <v>0.90002274493181889</v>
      </c>
      <c r="AI108" s="23">
        <f t="shared" si="57"/>
        <v>0</v>
      </c>
      <c r="AJ108" s="21"/>
      <c r="AK108" s="21">
        <f t="shared" si="58"/>
        <v>55.682000000000002</v>
      </c>
      <c r="AL108" s="21">
        <f t="shared" si="59"/>
        <v>8.7999999999999995E-2</v>
      </c>
      <c r="AM108" s="21">
        <f t="shared" si="60"/>
        <v>3.649</v>
      </c>
      <c r="AN108" s="21">
        <f t="shared" si="61"/>
        <v>0.496</v>
      </c>
      <c r="AO108" s="21">
        <f t="shared" si="62"/>
        <v>0</v>
      </c>
      <c r="AP108" s="21">
        <f t="shared" si="63"/>
        <v>6.585</v>
      </c>
      <c r="AQ108" s="21">
        <f t="shared" si="64"/>
        <v>33.256</v>
      </c>
      <c r="AR108" s="21">
        <f t="shared" si="65"/>
        <v>0.69299999999999995</v>
      </c>
      <c r="AS108" s="21">
        <f t="shared" si="66"/>
        <v>0.11899999999999999</v>
      </c>
      <c r="AT108" s="21">
        <f t="shared" si="67"/>
        <v>5.8000000000000003E-2</v>
      </c>
      <c r="AU108" s="21">
        <f t="shared" si="68"/>
        <v>2.1999999999999999E-2</v>
      </c>
      <c r="AV108" s="21">
        <f t="shared" si="69"/>
        <v>0</v>
      </c>
      <c r="AW108" s="21">
        <f t="shared" si="70"/>
        <v>100.64800000000001</v>
      </c>
      <c r="AX108" s="21"/>
      <c r="AY108" s="21">
        <f t="shared" si="71"/>
        <v>0.92679760319573912</v>
      </c>
      <c r="AZ108" s="21">
        <f t="shared" si="72"/>
        <v>1.1018455913655372E-3</v>
      </c>
      <c r="BA108" s="21">
        <f t="shared" si="73"/>
        <v>7.1577089054531196E-2</v>
      </c>
      <c r="BB108" s="21">
        <f t="shared" si="74"/>
        <v>6.5267451806039871E-3</v>
      </c>
      <c r="BC108" s="21">
        <f t="shared" si="75"/>
        <v>9.1656923333890097E-2</v>
      </c>
      <c r="BD108" s="21">
        <f t="shared" si="76"/>
        <v>0</v>
      </c>
      <c r="BE108" s="21">
        <f t="shared" si="77"/>
        <v>0.82512083048004681</v>
      </c>
      <c r="BF108" s="21">
        <f t="shared" si="78"/>
        <v>1.2357919589709936E-2</v>
      </c>
      <c r="BG108" s="21">
        <f t="shared" si="79"/>
        <v>1.6775354044551956E-3</v>
      </c>
      <c r="BH108" s="21">
        <f t="shared" si="80"/>
        <v>7.7651393440867126E-4</v>
      </c>
      <c r="BI108" s="21">
        <f t="shared" si="81"/>
        <v>7.099190208280559E-4</v>
      </c>
      <c r="BJ108" s="21">
        <f t="shared" si="82"/>
        <v>0</v>
      </c>
      <c r="BK108" s="21">
        <f t="shared" si="83"/>
        <v>1.9383029247855785</v>
      </c>
      <c r="BL108" s="21">
        <f t="shared" si="84"/>
        <v>2.0654760513036696</v>
      </c>
    </row>
    <row r="109" spans="1:64" x14ac:dyDescent="0.2">
      <c r="A109" s="28" t="s">
        <v>1755</v>
      </c>
      <c r="B109" s="27">
        <v>355.27028533405075</v>
      </c>
      <c r="C109" s="29">
        <v>56.204000000000001</v>
      </c>
      <c r="D109" s="29">
        <v>8.5999999999999993E-2</v>
      </c>
      <c r="E109" s="29">
        <v>3.6</v>
      </c>
      <c r="F109" s="29">
        <v>0.46700000000000003</v>
      </c>
      <c r="G109" s="29">
        <v>6.5739999999999998</v>
      </c>
      <c r="H109" s="29">
        <v>33.511000000000003</v>
      </c>
      <c r="I109" s="29">
        <v>0.73599999999999999</v>
      </c>
      <c r="J109" s="29">
        <v>0.17299999999999999</v>
      </c>
      <c r="K109" s="29">
        <v>6.6000000000000003E-2</v>
      </c>
      <c r="L109" s="29">
        <v>1.6E-2</v>
      </c>
      <c r="N109" s="21">
        <f t="shared" si="42"/>
        <v>101.43300000000002</v>
      </c>
      <c r="O109" s="21"/>
      <c r="P109" s="22"/>
      <c r="Q109" s="26">
        <v>12</v>
      </c>
      <c r="R109" s="26">
        <v>4</v>
      </c>
      <c r="S109" s="25">
        <v>0</v>
      </c>
      <c r="T109" s="21"/>
      <c r="U109" s="24">
        <f t="shared" si="43"/>
        <v>1.9170293030743428</v>
      </c>
      <c r="V109" s="24">
        <f t="shared" si="44"/>
        <v>2.2066221216666213E-3</v>
      </c>
      <c r="W109" s="24">
        <f t="shared" si="45"/>
        <v>0.14470852603585882</v>
      </c>
      <c r="X109" s="24">
        <f t="shared" si="46"/>
        <v>1.2592829158946401E-2</v>
      </c>
      <c r="Y109" s="24">
        <f t="shared" si="47"/>
        <v>0</v>
      </c>
      <c r="Z109" s="24">
        <f t="shared" si="48"/>
        <v>0.18751268211194985</v>
      </c>
      <c r="AA109" s="24">
        <f t="shared" si="49"/>
        <v>1.7038304590059312</v>
      </c>
      <c r="AB109" s="24">
        <f t="shared" si="50"/>
        <v>2.6895609777135156E-2</v>
      </c>
      <c r="AC109" s="24">
        <f t="shared" si="51"/>
        <v>4.9976091350115983E-3</v>
      </c>
      <c r="AD109" s="24">
        <f t="shared" si="52"/>
        <v>1.8107422944466959E-3</v>
      </c>
      <c r="AE109" s="24">
        <f t="shared" si="53"/>
        <v>1.0580289825957731E-3</v>
      </c>
      <c r="AF109" s="24">
        <f t="shared" si="54"/>
        <v>0</v>
      </c>
      <c r="AG109" s="24">
        <f t="shared" si="55"/>
        <v>4.0026424116978845</v>
      </c>
      <c r="AH109" s="24">
        <f t="shared" si="56"/>
        <v>0.90085739703419432</v>
      </c>
      <c r="AI109" s="23">
        <f t="shared" si="57"/>
        <v>0</v>
      </c>
      <c r="AJ109" s="21"/>
      <c r="AK109" s="21">
        <f t="shared" si="58"/>
        <v>56.204000000000001</v>
      </c>
      <c r="AL109" s="21">
        <f t="shared" si="59"/>
        <v>8.5999999999999993E-2</v>
      </c>
      <c r="AM109" s="21">
        <f t="shared" si="60"/>
        <v>3.6</v>
      </c>
      <c r="AN109" s="21">
        <f t="shared" si="61"/>
        <v>0.46700000000000003</v>
      </c>
      <c r="AO109" s="21">
        <f t="shared" si="62"/>
        <v>0</v>
      </c>
      <c r="AP109" s="21">
        <f t="shared" si="63"/>
        <v>6.5739999999999998</v>
      </c>
      <c r="AQ109" s="21">
        <f t="shared" si="64"/>
        <v>33.511000000000003</v>
      </c>
      <c r="AR109" s="21">
        <f t="shared" si="65"/>
        <v>0.73599999999999999</v>
      </c>
      <c r="AS109" s="21">
        <f t="shared" si="66"/>
        <v>0.17299999999999999</v>
      </c>
      <c r="AT109" s="21">
        <f t="shared" si="67"/>
        <v>6.6000000000000003E-2</v>
      </c>
      <c r="AU109" s="21">
        <f t="shared" si="68"/>
        <v>1.6E-2</v>
      </c>
      <c r="AV109" s="21">
        <f t="shared" si="69"/>
        <v>0</v>
      </c>
      <c r="AW109" s="21">
        <f t="shared" si="70"/>
        <v>101.43300000000002</v>
      </c>
      <c r="AX109" s="21"/>
      <c r="AY109" s="21">
        <f t="shared" si="71"/>
        <v>0.93548601864181091</v>
      </c>
      <c r="AZ109" s="21">
        <f t="shared" si="72"/>
        <v>1.0768036461072294E-3</v>
      </c>
      <c r="BA109" s="21">
        <f t="shared" si="73"/>
        <v>7.0615927814829352E-2</v>
      </c>
      <c r="BB109" s="21">
        <f t="shared" si="74"/>
        <v>6.1451411277057702E-3</v>
      </c>
      <c r="BC109" s="21">
        <f t="shared" si="75"/>
        <v>9.1503813818829688E-2</v>
      </c>
      <c r="BD109" s="21">
        <f t="shared" si="76"/>
        <v>0</v>
      </c>
      <c r="BE109" s="21">
        <f t="shared" si="77"/>
        <v>0.8314476831313703</v>
      </c>
      <c r="BF109" s="21">
        <f t="shared" si="78"/>
        <v>1.3124716909129168E-2</v>
      </c>
      <c r="BG109" s="21">
        <f t="shared" si="79"/>
        <v>2.4387699577373854E-3</v>
      </c>
      <c r="BH109" s="21">
        <f t="shared" si="80"/>
        <v>8.8361930467193621E-4</v>
      </c>
      <c r="BI109" s="21">
        <f t="shared" si="81"/>
        <v>5.1630474242040432E-4</v>
      </c>
      <c r="BJ109" s="21">
        <f t="shared" si="82"/>
        <v>0</v>
      </c>
      <c r="BK109" s="21">
        <f t="shared" si="83"/>
        <v>1.9532387990946118</v>
      </c>
      <c r="BL109" s="21">
        <f t="shared" si="84"/>
        <v>2.0492335159189117</v>
      </c>
    </row>
    <row r="110" spans="1:64" x14ac:dyDescent="0.2">
      <c r="A110" s="28" t="s">
        <v>1756</v>
      </c>
      <c r="B110" s="27">
        <v>365.46832436124043</v>
      </c>
      <c r="C110" s="29">
        <v>56.012999999999998</v>
      </c>
      <c r="D110" s="29">
        <v>6.5000000000000002E-2</v>
      </c>
      <c r="E110" s="29">
        <v>3.681</v>
      </c>
      <c r="F110" s="29">
        <v>0.504</v>
      </c>
      <c r="G110" s="29">
        <v>6.556</v>
      </c>
      <c r="H110" s="29">
        <v>33.164999999999999</v>
      </c>
      <c r="I110" s="29">
        <v>0.68500000000000005</v>
      </c>
      <c r="J110" s="29">
        <v>0.11899999999999999</v>
      </c>
      <c r="K110" s="29">
        <v>0.06</v>
      </c>
      <c r="L110" s="29">
        <v>0.02</v>
      </c>
      <c r="N110" s="21">
        <f t="shared" si="42"/>
        <v>100.86799999999998</v>
      </c>
      <c r="O110" s="21"/>
      <c r="P110" s="22"/>
      <c r="Q110" s="26">
        <v>12</v>
      </c>
      <c r="R110" s="26">
        <v>4</v>
      </c>
      <c r="S110" s="25">
        <v>0</v>
      </c>
      <c r="T110" s="21"/>
      <c r="U110" s="24">
        <f t="shared" si="43"/>
        <v>1.9198861968085705</v>
      </c>
      <c r="V110" s="24">
        <f t="shared" si="44"/>
        <v>1.6759767877867517E-3</v>
      </c>
      <c r="W110" s="24">
        <f t="shared" si="45"/>
        <v>0.14869027437998603</v>
      </c>
      <c r="X110" s="24">
        <f t="shared" si="46"/>
        <v>1.3657213342015792E-2</v>
      </c>
      <c r="Y110" s="24">
        <f t="shared" si="47"/>
        <v>0</v>
      </c>
      <c r="Z110" s="24">
        <f t="shared" si="48"/>
        <v>0.18791654425323623</v>
      </c>
      <c r="AA110" s="24">
        <f t="shared" si="49"/>
        <v>1.6945099287321324</v>
      </c>
      <c r="AB110" s="24">
        <f t="shared" si="50"/>
        <v>2.5154707891747164E-2</v>
      </c>
      <c r="AC110" s="24">
        <f t="shared" si="51"/>
        <v>3.4545244537105037E-3</v>
      </c>
      <c r="AD110" s="24">
        <f t="shared" si="52"/>
        <v>1.6542040769252605E-3</v>
      </c>
      <c r="AE110" s="24">
        <f t="shared" si="53"/>
        <v>1.329023633063974E-3</v>
      </c>
      <c r="AF110" s="24">
        <f t="shared" si="54"/>
        <v>0</v>
      </c>
      <c r="AG110" s="24">
        <f t="shared" si="55"/>
        <v>3.9979285943591742</v>
      </c>
      <c r="AH110" s="24">
        <f t="shared" si="56"/>
        <v>0.90017323547558459</v>
      </c>
      <c r="AI110" s="23">
        <f t="shared" si="57"/>
        <v>0</v>
      </c>
      <c r="AJ110" s="21"/>
      <c r="AK110" s="21">
        <f t="shared" si="58"/>
        <v>56.012999999999998</v>
      </c>
      <c r="AL110" s="21">
        <f t="shared" si="59"/>
        <v>6.5000000000000002E-2</v>
      </c>
      <c r="AM110" s="21">
        <f t="shared" si="60"/>
        <v>3.681</v>
      </c>
      <c r="AN110" s="21">
        <f t="shared" si="61"/>
        <v>0.504</v>
      </c>
      <c r="AO110" s="21">
        <f t="shared" si="62"/>
        <v>0</v>
      </c>
      <c r="AP110" s="21">
        <f t="shared" si="63"/>
        <v>6.556</v>
      </c>
      <c r="AQ110" s="21">
        <f t="shared" si="64"/>
        <v>33.164999999999999</v>
      </c>
      <c r="AR110" s="21">
        <f t="shared" si="65"/>
        <v>0.68500000000000005</v>
      </c>
      <c r="AS110" s="21">
        <f t="shared" si="66"/>
        <v>0.11899999999999999</v>
      </c>
      <c r="AT110" s="21">
        <f t="shared" si="67"/>
        <v>0.06</v>
      </c>
      <c r="AU110" s="21">
        <f t="shared" si="68"/>
        <v>0.02</v>
      </c>
      <c r="AV110" s="21">
        <f t="shared" si="69"/>
        <v>0</v>
      </c>
      <c r="AW110" s="21">
        <f t="shared" si="70"/>
        <v>100.86799999999998</v>
      </c>
      <c r="AX110" s="21"/>
      <c r="AY110" s="21">
        <f t="shared" si="71"/>
        <v>0.93230692410119842</v>
      </c>
      <c r="AZ110" s="21">
        <f t="shared" si="72"/>
        <v>8.1386322089499919E-4</v>
      </c>
      <c r="BA110" s="21">
        <f t="shared" si="73"/>
        <v>7.2204786190663006E-2</v>
      </c>
      <c r="BB110" s="21">
        <f t="shared" si="74"/>
        <v>6.6320152641621156E-3</v>
      </c>
      <c r="BC110" s="21">
        <f t="shared" si="75"/>
        <v>9.1253270976003567E-2</v>
      </c>
      <c r="BD110" s="21">
        <f t="shared" si="76"/>
        <v>0</v>
      </c>
      <c r="BE110" s="21">
        <f t="shared" si="77"/>
        <v>0.82286301247506466</v>
      </c>
      <c r="BF110" s="21">
        <f t="shared" si="78"/>
        <v>1.2215259623306361E-2</v>
      </c>
      <c r="BG110" s="21">
        <f t="shared" si="79"/>
        <v>1.6775354044551956E-3</v>
      </c>
      <c r="BH110" s="21">
        <f t="shared" si="80"/>
        <v>8.0329027697448741E-4</v>
      </c>
      <c r="BI110" s="21">
        <f t="shared" si="81"/>
        <v>6.4538092802550549E-4</v>
      </c>
      <c r="BJ110" s="21">
        <f t="shared" si="82"/>
        <v>0</v>
      </c>
      <c r="BK110" s="21">
        <f t="shared" si="83"/>
        <v>1.9414153384607484</v>
      </c>
      <c r="BL110" s="21">
        <f t="shared" si="84"/>
        <v>2.0592855712827185</v>
      </c>
    </row>
    <row r="111" spans="1:64" x14ac:dyDescent="0.2">
      <c r="A111" s="28" t="s">
        <v>1757</v>
      </c>
      <c r="B111" s="27">
        <v>370.56734387482828</v>
      </c>
      <c r="C111" s="29">
        <v>56.098999999999997</v>
      </c>
      <c r="D111" s="29">
        <v>0.10299999999999999</v>
      </c>
      <c r="E111" s="29">
        <v>3.694</v>
      </c>
      <c r="F111" s="29">
        <v>0.51100000000000001</v>
      </c>
      <c r="G111" s="29">
        <v>6.6710000000000003</v>
      </c>
      <c r="H111" s="29">
        <v>33.021000000000001</v>
      </c>
      <c r="I111" s="29">
        <v>0.70599999999999996</v>
      </c>
      <c r="J111" s="29">
        <v>8.3000000000000004E-2</v>
      </c>
      <c r="K111" s="29">
        <v>6.4000000000000001E-2</v>
      </c>
      <c r="L111" s="29">
        <v>1.2E-2</v>
      </c>
      <c r="N111" s="21">
        <f t="shared" si="42"/>
        <v>100.964</v>
      </c>
      <c r="O111" s="21"/>
      <c r="P111" s="22"/>
      <c r="Q111" s="26">
        <v>12</v>
      </c>
      <c r="R111" s="26">
        <v>4</v>
      </c>
      <c r="S111" s="25">
        <v>0</v>
      </c>
      <c r="T111" s="21"/>
      <c r="U111" s="24">
        <f t="shared" si="43"/>
        <v>1.9214131353991462</v>
      </c>
      <c r="V111" s="24">
        <f t="shared" si="44"/>
        <v>2.6538162586976074E-3</v>
      </c>
      <c r="W111" s="24">
        <f t="shared" si="45"/>
        <v>0.14910514161988647</v>
      </c>
      <c r="X111" s="24">
        <f t="shared" si="46"/>
        <v>1.3836665447593977E-2</v>
      </c>
      <c r="Y111" s="24">
        <f t="shared" si="47"/>
        <v>0</v>
      </c>
      <c r="Z111" s="24">
        <f t="shared" si="48"/>
        <v>0.19107153652691161</v>
      </c>
      <c r="AA111" s="24">
        <f t="shared" si="49"/>
        <v>1.6859058609952493</v>
      </c>
      <c r="AB111" s="24">
        <f t="shared" si="50"/>
        <v>2.5906717601220975E-2</v>
      </c>
      <c r="AC111" s="24">
        <f t="shared" si="51"/>
        <v>2.4076778940035331E-3</v>
      </c>
      <c r="AD111" s="24">
        <f t="shared" si="52"/>
        <v>1.7631805787570172E-3</v>
      </c>
      <c r="AE111" s="24">
        <f t="shared" si="53"/>
        <v>7.9682497390028389E-4</v>
      </c>
      <c r="AF111" s="24">
        <f t="shared" si="54"/>
        <v>0</v>
      </c>
      <c r="AG111" s="24">
        <f t="shared" si="55"/>
        <v>3.9948605572953664</v>
      </c>
      <c r="AH111" s="24">
        <f t="shared" si="56"/>
        <v>0.8982025373458683</v>
      </c>
      <c r="AI111" s="23">
        <f t="shared" si="57"/>
        <v>0</v>
      </c>
      <c r="AJ111" s="21"/>
      <c r="AK111" s="21">
        <f t="shared" si="58"/>
        <v>56.098999999999997</v>
      </c>
      <c r="AL111" s="21">
        <f t="shared" si="59"/>
        <v>0.10299999999999999</v>
      </c>
      <c r="AM111" s="21">
        <f t="shared" si="60"/>
        <v>3.694</v>
      </c>
      <c r="AN111" s="21">
        <f t="shared" si="61"/>
        <v>0.51100000000000001</v>
      </c>
      <c r="AO111" s="21">
        <f t="shared" si="62"/>
        <v>0</v>
      </c>
      <c r="AP111" s="21">
        <f t="shared" si="63"/>
        <v>6.6710000000000003</v>
      </c>
      <c r="AQ111" s="21">
        <f t="shared" si="64"/>
        <v>33.021000000000001</v>
      </c>
      <c r="AR111" s="21">
        <f t="shared" si="65"/>
        <v>0.70599999999999996</v>
      </c>
      <c r="AS111" s="21">
        <f t="shared" si="66"/>
        <v>8.3000000000000004E-2</v>
      </c>
      <c r="AT111" s="21">
        <f t="shared" si="67"/>
        <v>6.4000000000000001E-2</v>
      </c>
      <c r="AU111" s="21">
        <f t="shared" si="68"/>
        <v>1.2E-2</v>
      </c>
      <c r="AV111" s="21">
        <f t="shared" si="69"/>
        <v>0</v>
      </c>
      <c r="AW111" s="21">
        <f t="shared" si="70"/>
        <v>100.964</v>
      </c>
      <c r="AX111" s="21"/>
      <c r="AY111" s="21">
        <f t="shared" si="71"/>
        <v>0.93373834886817575</v>
      </c>
      <c r="AZ111" s="21">
        <f t="shared" si="72"/>
        <v>1.2896601808028447E-3</v>
      </c>
      <c r="BA111" s="21">
        <f t="shared" si="73"/>
        <v>7.2459788152216556E-2</v>
      </c>
      <c r="BB111" s="21">
        <f t="shared" si="74"/>
        <v>6.7241265872754787E-3</v>
      </c>
      <c r="BC111" s="21">
        <f t="shared" si="75"/>
        <v>9.2853961360726031E-2</v>
      </c>
      <c r="BD111" s="21">
        <f t="shared" si="76"/>
        <v>0</v>
      </c>
      <c r="BE111" s="21">
        <f t="shared" si="77"/>
        <v>0.81929020156608212</v>
      </c>
      <c r="BF111" s="21">
        <f t="shared" si="78"/>
        <v>1.258974203511575E-2</v>
      </c>
      <c r="BG111" s="21">
        <f t="shared" si="79"/>
        <v>1.1700457022670693E-3</v>
      </c>
      <c r="BH111" s="21">
        <f t="shared" si="80"/>
        <v>8.5684296210611994E-4</v>
      </c>
      <c r="BI111" s="21">
        <f t="shared" si="81"/>
        <v>3.8722855681530327E-4</v>
      </c>
      <c r="BJ111" s="21">
        <f t="shared" si="82"/>
        <v>0</v>
      </c>
      <c r="BK111" s="21">
        <f t="shared" si="83"/>
        <v>1.9413599459715831</v>
      </c>
      <c r="BL111" s="21">
        <f t="shared" si="84"/>
        <v>2.0577639739528459</v>
      </c>
    </row>
    <row r="112" spans="1:64" x14ac:dyDescent="0.2">
      <c r="A112" s="28" t="s">
        <v>1758</v>
      </c>
      <c r="B112" s="27">
        <v>389.35563810288164</v>
      </c>
      <c r="C112" s="29">
        <v>55.834000000000003</v>
      </c>
      <c r="D112" s="29">
        <v>0.11</v>
      </c>
      <c r="E112" s="29">
        <v>3.7069999999999999</v>
      </c>
      <c r="F112" s="29">
        <v>0.50900000000000001</v>
      </c>
      <c r="G112" s="29">
        <v>6.6390000000000002</v>
      </c>
      <c r="H112" s="29">
        <v>32.96</v>
      </c>
      <c r="I112" s="29">
        <v>0.71499999999999997</v>
      </c>
      <c r="J112" s="29">
        <v>0.156</v>
      </c>
      <c r="K112" s="29">
        <v>8.4000000000000005E-2</v>
      </c>
      <c r="L112" s="29">
        <v>2.1000000000000001E-2</v>
      </c>
      <c r="N112" s="21">
        <f t="shared" si="42"/>
        <v>100.73500000000003</v>
      </c>
      <c r="O112" s="21"/>
      <c r="P112" s="22"/>
      <c r="Q112" s="26">
        <v>12</v>
      </c>
      <c r="R112" s="26">
        <v>4</v>
      </c>
      <c r="S112" s="25">
        <v>0</v>
      </c>
      <c r="T112" s="21"/>
      <c r="U112" s="24">
        <f t="shared" si="43"/>
        <v>1.9180331503828891</v>
      </c>
      <c r="V112" s="24">
        <f t="shared" si="44"/>
        <v>2.8426149917659426E-3</v>
      </c>
      <c r="W112" s="24">
        <f t="shared" si="45"/>
        <v>0.15007558526914799</v>
      </c>
      <c r="X112" s="24">
        <f t="shared" si="46"/>
        <v>1.3823564835794316E-2</v>
      </c>
      <c r="Y112" s="24">
        <f t="shared" si="47"/>
        <v>0</v>
      </c>
      <c r="Z112" s="24">
        <f t="shared" si="48"/>
        <v>0.19072141283665908</v>
      </c>
      <c r="AA112" s="24">
        <f t="shared" si="49"/>
        <v>1.6878040843749982</v>
      </c>
      <c r="AB112" s="24">
        <f t="shared" si="50"/>
        <v>2.6315126558300886E-2</v>
      </c>
      <c r="AC112" s="24">
        <f t="shared" si="51"/>
        <v>4.5387537684892319E-3</v>
      </c>
      <c r="AD112" s="24">
        <f t="shared" si="52"/>
        <v>2.3210678539686211E-3</v>
      </c>
      <c r="AE112" s="24">
        <f t="shared" si="53"/>
        <v>1.3985974017198387E-3</v>
      </c>
      <c r="AF112" s="24">
        <f t="shared" si="54"/>
        <v>0</v>
      </c>
      <c r="AG112" s="24">
        <f t="shared" si="55"/>
        <v>3.997873958273733</v>
      </c>
      <c r="AH112" s="24">
        <f t="shared" si="56"/>
        <v>0.89847281119167577</v>
      </c>
      <c r="AI112" s="23">
        <f t="shared" si="57"/>
        <v>0</v>
      </c>
      <c r="AJ112" s="21"/>
      <c r="AK112" s="21">
        <f t="shared" si="58"/>
        <v>55.834000000000003</v>
      </c>
      <c r="AL112" s="21">
        <f t="shared" si="59"/>
        <v>0.11</v>
      </c>
      <c r="AM112" s="21">
        <f t="shared" si="60"/>
        <v>3.7069999999999999</v>
      </c>
      <c r="AN112" s="21">
        <f t="shared" si="61"/>
        <v>0.50900000000000001</v>
      </c>
      <c r="AO112" s="21">
        <f t="shared" si="62"/>
        <v>0</v>
      </c>
      <c r="AP112" s="21">
        <f t="shared" si="63"/>
        <v>6.6390000000000002</v>
      </c>
      <c r="AQ112" s="21">
        <f t="shared" si="64"/>
        <v>32.96</v>
      </c>
      <c r="AR112" s="21">
        <f t="shared" si="65"/>
        <v>0.71499999999999997</v>
      </c>
      <c r="AS112" s="21">
        <f t="shared" si="66"/>
        <v>0.156</v>
      </c>
      <c r="AT112" s="21">
        <f t="shared" si="67"/>
        <v>8.4000000000000005E-2</v>
      </c>
      <c r="AU112" s="21">
        <f t="shared" si="68"/>
        <v>2.1000000000000001E-2</v>
      </c>
      <c r="AV112" s="21">
        <f t="shared" si="69"/>
        <v>0</v>
      </c>
      <c r="AW112" s="21">
        <f t="shared" si="70"/>
        <v>100.73500000000003</v>
      </c>
      <c r="AX112" s="21"/>
      <c r="AY112" s="21">
        <f t="shared" si="71"/>
        <v>0.92932756324900145</v>
      </c>
      <c r="AZ112" s="21">
        <f t="shared" si="72"/>
        <v>1.3773069892069217E-3</v>
      </c>
      <c r="BA112" s="21">
        <f t="shared" si="73"/>
        <v>7.2714790113770106E-2</v>
      </c>
      <c r="BB112" s="21">
        <f t="shared" si="74"/>
        <v>6.6978090663859461E-3</v>
      </c>
      <c r="BC112" s="21">
        <f t="shared" si="75"/>
        <v>9.2408551862368474E-2</v>
      </c>
      <c r="BD112" s="21">
        <f t="shared" si="76"/>
        <v>0</v>
      </c>
      <c r="BE112" s="21">
        <f t="shared" si="77"/>
        <v>0.81777671916713812</v>
      </c>
      <c r="BF112" s="21">
        <f t="shared" si="78"/>
        <v>1.2750234497319777E-2</v>
      </c>
      <c r="BG112" s="21">
        <f t="shared" si="79"/>
        <v>2.1991220428152145E-3</v>
      </c>
      <c r="BH112" s="21">
        <f t="shared" si="80"/>
        <v>1.1246063877642825E-3</v>
      </c>
      <c r="BI112" s="21">
        <f t="shared" si="81"/>
        <v>6.776499744267807E-4</v>
      </c>
      <c r="BJ112" s="21">
        <f t="shared" si="82"/>
        <v>0</v>
      </c>
      <c r="BK112" s="21">
        <f t="shared" si="83"/>
        <v>1.9370543533501972</v>
      </c>
      <c r="BL112" s="21">
        <f t="shared" si="84"/>
        <v>2.0638935357488979</v>
      </c>
    </row>
    <row r="113" spans="1:64" x14ac:dyDescent="0.2">
      <c r="A113" s="28" t="s">
        <v>1759</v>
      </c>
      <c r="B113" s="27">
        <v>404.61997562536123</v>
      </c>
      <c r="C113" s="29">
        <v>56.143000000000001</v>
      </c>
      <c r="D113" s="29">
        <v>0.107</v>
      </c>
      <c r="E113" s="29">
        <v>3.7639999999999998</v>
      </c>
      <c r="F113" s="29">
        <v>0.52</v>
      </c>
      <c r="G113" s="29">
        <v>6.64</v>
      </c>
      <c r="H113" s="29">
        <v>33.215000000000003</v>
      </c>
      <c r="I113" s="29">
        <v>0.69599999999999995</v>
      </c>
      <c r="J113" s="29">
        <v>0.182</v>
      </c>
      <c r="K113" s="29">
        <v>8.5000000000000006E-2</v>
      </c>
      <c r="L113" s="29">
        <v>4.1000000000000002E-2</v>
      </c>
      <c r="N113" s="21">
        <f t="shared" ref="N113:N176" si="91">SUM(C113:M113)</f>
        <v>101.393</v>
      </c>
      <c r="O113" s="21"/>
      <c r="P113" s="22"/>
      <c r="Q113" s="26">
        <v>12</v>
      </c>
      <c r="R113" s="26">
        <v>4</v>
      </c>
      <c r="S113" s="25">
        <v>0</v>
      </c>
      <c r="T113" s="21"/>
      <c r="U113" s="24">
        <f t="shared" ref="U113:U176" si="92">IFERROR(AY113*$BL113,"NA")</f>
        <v>1.9162493549770661</v>
      </c>
      <c r="V113" s="24">
        <f t="shared" ref="V113:V176" si="93">IFERROR(AZ113*$BL113,"NA")</f>
        <v>2.7473132081829582E-3</v>
      </c>
      <c r="W113" s="24">
        <f t="shared" ref="W113:W176" si="94">IFERROR(BA113*$BL113,"NA")</f>
        <v>0.15140356936774949</v>
      </c>
      <c r="X113" s="24">
        <f t="shared" ref="X113:X176" si="95">IFERROR(BB113*$BL113,"NA")</f>
        <v>1.4031517896967506E-2</v>
      </c>
      <c r="Y113" s="24">
        <f t="shared" ref="Y113:Y176" si="96">IFERROR(IF(OR($S113="spinel", $S113="Spinel", $S113="SPINEL"),((BC113+BD113)*BL113-Z113),BD113*$BL113),"NA")</f>
        <v>0</v>
      </c>
      <c r="Z113" s="24">
        <f t="shared" ref="Z113:Z176" si="97">IFERROR(IF(OR($S113="spinel", $S113="Spinel", $S113="SPINEL"),(1-AA113-AB113-AC113-AD113),BC113*$BL113),"NA")</f>
        <v>0.18952386541383209</v>
      </c>
      <c r="AA113" s="24">
        <f t="shared" ref="AA113:AA176" si="98">IFERROR(BE113*$BL113,"NA")</f>
        <v>1.689927708012039</v>
      </c>
      <c r="AB113" s="24">
        <f t="shared" ref="AB113:AB176" si="99">IFERROR(BF113*$BL113,"NA")</f>
        <v>2.5451166978954078E-2</v>
      </c>
      <c r="AC113" s="24">
        <f t="shared" ref="AC113:AC176" si="100">IFERROR(BG113*$BL113,"NA")</f>
        <v>5.2611714117378984E-3</v>
      </c>
      <c r="AD113" s="24">
        <f t="shared" ref="AD113:AD176" si="101">IFERROR(BH113*$BL113,"NA")</f>
        <v>2.333600535982664E-3</v>
      </c>
      <c r="AE113" s="24">
        <f t="shared" ref="AE113:AE176" si="102">IFERROR(BI113*$BL113,"NA")</f>
        <v>2.7130407597636434E-3</v>
      </c>
      <c r="AF113" s="24">
        <f t="shared" ref="AF113:AF176" si="103">IFERROR(BJ113*$BL113,"NA")</f>
        <v>0</v>
      </c>
      <c r="AG113" s="24">
        <f t="shared" ref="AG113:AG176" si="104">IFERROR(SUM(U113:AF113),"NA")</f>
        <v>3.9996423085622754</v>
      </c>
      <c r="AH113" s="24">
        <f t="shared" ref="AH113:AH176" si="105">IFERROR(AA113/(AA113+Z113),"NA")</f>
        <v>0.89916001662742118</v>
      </c>
      <c r="AI113" s="23">
        <f t="shared" ref="AI113:AI176" si="106">IFERROR(Y113/(Y113+Z113),"NA")</f>
        <v>0</v>
      </c>
      <c r="AJ113" s="21"/>
      <c r="AK113" s="21">
        <f t="shared" ref="AK113:AK176" si="107">C113</f>
        <v>56.143000000000001</v>
      </c>
      <c r="AL113" s="21">
        <f t="shared" ref="AL113:AL176" si="108">D113</f>
        <v>0.107</v>
      </c>
      <c r="AM113" s="21">
        <f t="shared" ref="AM113:AM176" si="109">E113</f>
        <v>3.7639999999999998</v>
      </c>
      <c r="AN113" s="21">
        <f t="shared" ref="AN113:AN176" si="110">F113</f>
        <v>0.52</v>
      </c>
      <c r="AO113" s="21">
        <f t="shared" ref="AO113:AO176" si="111">BD113*AO$3/2</f>
        <v>0</v>
      </c>
      <c r="AP113" s="21">
        <f t="shared" ref="AP113:AP176" si="112">BC113*AP$3</f>
        <v>6.64</v>
      </c>
      <c r="AQ113" s="21">
        <f t="shared" ref="AQ113:AQ176" si="113">H113</f>
        <v>33.215000000000003</v>
      </c>
      <c r="AR113" s="21">
        <f t="shared" ref="AR113:AR176" si="114">I113</f>
        <v>0.69599999999999995</v>
      </c>
      <c r="AS113" s="21">
        <f t="shared" ref="AS113:AS176" si="115">J113</f>
        <v>0.182</v>
      </c>
      <c r="AT113" s="21">
        <f t="shared" ref="AT113:AT176" si="116">K113</f>
        <v>8.5000000000000006E-2</v>
      </c>
      <c r="AU113" s="21">
        <f t="shared" ref="AU113:AU176" si="117">L113</f>
        <v>4.1000000000000002E-2</v>
      </c>
      <c r="AV113" s="21">
        <f t="shared" ref="AV113:AV176" si="118">M113</f>
        <v>0</v>
      </c>
      <c r="AW113" s="21">
        <f t="shared" ref="AW113:AW176" si="119">SUM(AK113:AV113)</f>
        <v>101.393</v>
      </c>
      <c r="AX113" s="21"/>
      <c r="AY113" s="21">
        <f t="shared" ref="AY113:AY176" si="120">C113/AK$3</f>
        <v>0.93447070572569912</v>
      </c>
      <c r="AZ113" s="21">
        <f t="shared" ref="AZ113:AZ176" si="121">D113/AL$3</f>
        <v>1.33974407131946E-3</v>
      </c>
      <c r="BA113" s="21">
        <f t="shared" ref="BA113:BA176" si="122">E113/AM$3*2</f>
        <v>7.3832875637504902E-2</v>
      </c>
      <c r="BB113" s="21">
        <f t="shared" ref="BB113:BB176" si="123">F113/AN$3*2</f>
        <v>6.8425554312783734E-3</v>
      </c>
      <c r="BC113" s="21">
        <f t="shared" ref="BC113:BC176" si="124">IF(OR($S113="spinel", $S113="Spinel", $S113="SPINEL"),G113/AP$3,G113/AP$3*(1-$S113))</f>
        <v>9.2422470909192145E-2</v>
      </c>
      <c r="BD113" s="21">
        <f t="shared" ref="BD113:BD176" si="125">IF(OR($S113="spinel", $S113="Spinel", $S113="SPINEL"),0,G113/AP$3*$S113)</f>
        <v>0</v>
      </c>
      <c r="BE113" s="21">
        <f t="shared" ref="BE113:BE176" si="126">H113/AQ$3</f>
        <v>0.82410357181846161</v>
      </c>
      <c r="BF113" s="21">
        <f t="shared" ref="BF113:BF176" si="127">I113/AR$3</f>
        <v>1.2411417077111278E-2</v>
      </c>
      <c r="BG113" s="21">
        <f t="shared" ref="BG113:BG176" si="128">J113/AS$3</f>
        <v>2.5656423832844171E-3</v>
      </c>
      <c r="BH113" s="21">
        <f t="shared" ref="BH113:BH176" si="129">K113/AT$3</f>
        <v>1.1379945590471907E-3</v>
      </c>
      <c r="BI113" s="21">
        <f t="shared" ref="BI113:BI176" si="130">L113/AU$3*2</f>
        <v>1.3230309024522861E-3</v>
      </c>
      <c r="BJ113" s="21">
        <f t="shared" ref="BJ113:BJ176" si="131">M113/AV$3*2</f>
        <v>0</v>
      </c>
      <c r="BK113" s="21">
        <f t="shared" ref="BK113:BK176" si="132">SUM(AY113:BJ113)</f>
        <v>1.9504500085153509</v>
      </c>
      <c r="BL113" s="21">
        <f t="shared" ref="BL113:BL176" si="133">IFERROR(IF(OR($P113="Total",$P113="total", $P113="TOTAL"),$R113/$BK113,Q113/(AY113*4+AZ113*4+BA113*3+BB113*3+BC113*2+BD113*3+BE113*2+BF113*2+BG113*2+BH113*2+BI113+BJ113)),"NA")</f>
        <v>2.0506253895770108</v>
      </c>
    </row>
    <row r="114" spans="1:64" x14ac:dyDescent="0.2">
      <c r="A114" s="28" t="s">
        <v>1760</v>
      </c>
      <c r="B114" s="27">
        <v>409.71899513894908</v>
      </c>
      <c r="C114" s="29">
        <v>55.460999999999999</v>
      </c>
      <c r="D114" s="29">
        <v>7.4999999999999997E-2</v>
      </c>
      <c r="E114" s="29">
        <v>3.7480000000000002</v>
      </c>
      <c r="F114" s="29">
        <v>0.51700000000000002</v>
      </c>
      <c r="G114" s="29">
        <v>6.5419999999999998</v>
      </c>
      <c r="H114" s="29">
        <v>32.79</v>
      </c>
      <c r="I114" s="29">
        <v>0.65800000000000003</v>
      </c>
      <c r="J114" s="29">
        <v>0.17899999999999999</v>
      </c>
      <c r="K114" s="29">
        <v>0.105</v>
      </c>
      <c r="L114" s="29">
        <v>4.2000000000000003E-2</v>
      </c>
      <c r="N114" s="21">
        <f t="shared" si="91"/>
        <v>100.11700000000002</v>
      </c>
      <c r="O114" s="21"/>
      <c r="P114" s="22"/>
      <c r="Q114" s="26">
        <v>12</v>
      </c>
      <c r="R114" s="26">
        <v>4</v>
      </c>
      <c r="S114" s="25">
        <v>0</v>
      </c>
      <c r="T114" s="21"/>
      <c r="U114" s="24">
        <f t="shared" si="92"/>
        <v>1.9168039412896745</v>
      </c>
      <c r="V114" s="24">
        <f t="shared" si="93"/>
        <v>1.9499310340175251E-3</v>
      </c>
      <c r="W114" s="24">
        <f t="shared" si="94"/>
        <v>0.15265803674035261</v>
      </c>
      <c r="X114" s="24">
        <f t="shared" si="95"/>
        <v>1.4126203082622135E-2</v>
      </c>
      <c r="Y114" s="24">
        <f t="shared" si="96"/>
        <v>0</v>
      </c>
      <c r="Z114" s="24">
        <f t="shared" si="97"/>
        <v>0.1890775461316043</v>
      </c>
      <c r="AA114" s="24">
        <f t="shared" si="98"/>
        <v>1.689308153108724</v>
      </c>
      <c r="AB114" s="24">
        <f t="shared" si="99"/>
        <v>2.4364524820230882E-2</v>
      </c>
      <c r="AC114" s="24">
        <f t="shared" si="100"/>
        <v>5.23959460244272E-3</v>
      </c>
      <c r="AD114" s="24">
        <f t="shared" si="101"/>
        <v>2.9189757078055866E-3</v>
      </c>
      <c r="AE114" s="24">
        <f t="shared" si="102"/>
        <v>2.8142024946939187E-3</v>
      </c>
      <c r="AF114" s="24">
        <f t="shared" si="103"/>
        <v>0</v>
      </c>
      <c r="AG114" s="24">
        <f t="shared" si="104"/>
        <v>3.9992611090121675</v>
      </c>
      <c r="AH114" s="24">
        <f t="shared" si="105"/>
        <v>0.89934040372641644</v>
      </c>
      <c r="AI114" s="23">
        <f t="shared" si="106"/>
        <v>0</v>
      </c>
      <c r="AJ114" s="21"/>
      <c r="AK114" s="21">
        <f t="shared" si="107"/>
        <v>55.460999999999999</v>
      </c>
      <c r="AL114" s="21">
        <f t="shared" si="108"/>
        <v>7.4999999999999997E-2</v>
      </c>
      <c r="AM114" s="21">
        <f t="shared" si="109"/>
        <v>3.7480000000000002</v>
      </c>
      <c r="AN114" s="21">
        <f t="shared" si="110"/>
        <v>0.51700000000000002</v>
      </c>
      <c r="AO114" s="21">
        <f t="shared" si="111"/>
        <v>0</v>
      </c>
      <c r="AP114" s="21">
        <f t="shared" si="112"/>
        <v>6.5419999999999998</v>
      </c>
      <c r="AQ114" s="21">
        <f t="shared" si="113"/>
        <v>32.79</v>
      </c>
      <c r="AR114" s="21">
        <f t="shared" si="114"/>
        <v>0.65800000000000003</v>
      </c>
      <c r="AS114" s="21">
        <f t="shared" si="115"/>
        <v>0.17899999999999999</v>
      </c>
      <c r="AT114" s="21">
        <f t="shared" si="116"/>
        <v>0.105</v>
      </c>
      <c r="AU114" s="21">
        <f t="shared" si="117"/>
        <v>4.2000000000000003E-2</v>
      </c>
      <c r="AV114" s="21">
        <f t="shared" si="118"/>
        <v>0</v>
      </c>
      <c r="AW114" s="21">
        <f t="shared" si="119"/>
        <v>100.11700000000002</v>
      </c>
      <c r="AX114" s="21"/>
      <c r="AY114" s="21">
        <f t="shared" si="120"/>
        <v>0.92311917443408786</v>
      </c>
      <c r="AZ114" s="21">
        <f t="shared" si="121"/>
        <v>9.3907294718653743E-4</v>
      </c>
      <c r="BA114" s="21">
        <f t="shared" si="122"/>
        <v>7.3519027069439011E-2</v>
      </c>
      <c r="BB114" s="21">
        <f t="shared" si="123"/>
        <v>6.8030791499440755E-3</v>
      </c>
      <c r="BC114" s="21">
        <f t="shared" si="124"/>
        <v>9.1058404320472144E-2</v>
      </c>
      <c r="BD114" s="21">
        <f t="shared" si="125"/>
        <v>0</v>
      </c>
      <c r="BE114" s="21">
        <f t="shared" si="126"/>
        <v>0.81355881739958913</v>
      </c>
      <c r="BF114" s="21">
        <f t="shared" si="127"/>
        <v>1.1733782236694284E-2</v>
      </c>
      <c r="BG114" s="21">
        <f t="shared" si="128"/>
        <v>2.5233515747687396E-3</v>
      </c>
      <c r="BH114" s="21">
        <f t="shared" si="129"/>
        <v>1.4057579847053529E-3</v>
      </c>
      <c r="BI114" s="21">
        <f t="shared" si="130"/>
        <v>1.3552999488535614E-3</v>
      </c>
      <c r="BJ114" s="21">
        <f t="shared" si="131"/>
        <v>0</v>
      </c>
      <c r="BK114" s="21">
        <f t="shared" si="132"/>
        <v>1.9260157670657405</v>
      </c>
      <c r="BL114" s="21">
        <f t="shared" si="133"/>
        <v>2.0764425595045823</v>
      </c>
    </row>
    <row r="115" spans="1:64" x14ac:dyDescent="0.2">
      <c r="A115" s="28" t="s">
        <v>1761</v>
      </c>
      <c r="B115" s="27">
        <v>419.91703416613876</v>
      </c>
      <c r="C115" s="29">
        <v>55.993000000000002</v>
      </c>
      <c r="D115" s="29">
        <v>8.1000000000000003E-2</v>
      </c>
      <c r="E115" s="29">
        <v>3.8050000000000002</v>
      </c>
      <c r="F115" s="29">
        <v>0.51500000000000001</v>
      </c>
      <c r="G115" s="29">
        <v>6.7359999999999998</v>
      </c>
      <c r="H115" s="29">
        <v>33.024000000000001</v>
      </c>
      <c r="I115" s="29">
        <v>0.64800000000000002</v>
      </c>
      <c r="J115" s="29">
        <v>0.113</v>
      </c>
      <c r="K115" s="29">
        <v>7.0000000000000007E-2</v>
      </c>
      <c r="L115" s="29">
        <v>0</v>
      </c>
      <c r="N115" s="21">
        <f t="shared" si="91"/>
        <v>100.985</v>
      </c>
      <c r="O115" s="21"/>
      <c r="P115" s="22"/>
      <c r="Q115" s="26">
        <v>12</v>
      </c>
      <c r="R115" s="26">
        <v>4</v>
      </c>
      <c r="S115" s="25">
        <v>0</v>
      </c>
      <c r="T115" s="21"/>
      <c r="U115" s="24">
        <f t="shared" si="92"/>
        <v>1.9180984199597251</v>
      </c>
      <c r="V115" s="24">
        <f t="shared" si="93"/>
        <v>2.0873254091414474E-3</v>
      </c>
      <c r="W115" s="24">
        <f t="shared" si="94"/>
        <v>0.15361085439855324</v>
      </c>
      <c r="X115" s="24">
        <f t="shared" si="95"/>
        <v>1.3947272445660052E-2</v>
      </c>
      <c r="Y115" s="24">
        <f t="shared" si="96"/>
        <v>0</v>
      </c>
      <c r="Z115" s="24">
        <f t="shared" si="97"/>
        <v>0.19296504677625295</v>
      </c>
      <c r="AA115" s="24">
        <f t="shared" si="98"/>
        <v>1.6863366935403168</v>
      </c>
      <c r="AB115" s="24">
        <f t="shared" si="99"/>
        <v>2.3782319597768924E-2</v>
      </c>
      <c r="AC115" s="24">
        <f t="shared" si="100"/>
        <v>3.2784627352527981E-3</v>
      </c>
      <c r="AD115" s="24">
        <f t="shared" si="101"/>
        <v>1.9287963463539017E-3</v>
      </c>
      <c r="AE115" s="24">
        <f t="shared" si="102"/>
        <v>0</v>
      </c>
      <c r="AF115" s="24">
        <f t="shared" si="103"/>
        <v>0</v>
      </c>
      <c r="AG115" s="24">
        <f t="shared" si="104"/>
        <v>3.9960351912090255</v>
      </c>
      <c r="AH115" s="24">
        <f t="shared" si="105"/>
        <v>0.89732088113548614</v>
      </c>
      <c r="AI115" s="23">
        <f t="shared" si="106"/>
        <v>0</v>
      </c>
      <c r="AJ115" s="21"/>
      <c r="AK115" s="21">
        <f t="shared" si="107"/>
        <v>55.993000000000002</v>
      </c>
      <c r="AL115" s="21">
        <f t="shared" si="108"/>
        <v>8.1000000000000003E-2</v>
      </c>
      <c r="AM115" s="21">
        <f t="shared" si="109"/>
        <v>3.8050000000000002</v>
      </c>
      <c r="AN115" s="21">
        <f t="shared" si="110"/>
        <v>0.51500000000000001</v>
      </c>
      <c r="AO115" s="21">
        <f t="shared" si="111"/>
        <v>0</v>
      </c>
      <c r="AP115" s="21">
        <f t="shared" si="112"/>
        <v>6.7359999999999998</v>
      </c>
      <c r="AQ115" s="21">
        <f t="shared" si="113"/>
        <v>33.024000000000001</v>
      </c>
      <c r="AR115" s="21">
        <f t="shared" si="114"/>
        <v>0.64800000000000002</v>
      </c>
      <c r="AS115" s="21">
        <f t="shared" si="115"/>
        <v>0.113</v>
      </c>
      <c r="AT115" s="21">
        <f t="shared" si="116"/>
        <v>7.0000000000000007E-2</v>
      </c>
      <c r="AU115" s="21">
        <f t="shared" si="117"/>
        <v>0</v>
      </c>
      <c r="AV115" s="21">
        <f t="shared" si="118"/>
        <v>0</v>
      </c>
      <c r="AW115" s="21">
        <f t="shared" si="119"/>
        <v>100.985</v>
      </c>
      <c r="AX115" s="21"/>
      <c r="AY115" s="21">
        <f t="shared" si="120"/>
        <v>0.9319740346205061</v>
      </c>
      <c r="AZ115" s="21">
        <f t="shared" si="121"/>
        <v>1.0141987829614604E-3</v>
      </c>
      <c r="BA115" s="21">
        <f t="shared" si="122"/>
        <v>7.4637112593173807E-2</v>
      </c>
      <c r="BB115" s="21">
        <f t="shared" si="123"/>
        <v>6.7767616290545429E-3</v>
      </c>
      <c r="BC115" s="21">
        <f t="shared" si="124"/>
        <v>9.3758699404264803E-2</v>
      </c>
      <c r="BD115" s="21">
        <f t="shared" si="125"/>
        <v>0</v>
      </c>
      <c r="BE115" s="21">
        <f t="shared" si="126"/>
        <v>0.81936463512668589</v>
      </c>
      <c r="BF115" s="21">
        <f t="shared" si="127"/>
        <v>1.1555457278689812E-2</v>
      </c>
      <c r="BG115" s="21">
        <f t="shared" si="128"/>
        <v>1.5929537874238414E-3</v>
      </c>
      <c r="BH115" s="21">
        <f t="shared" si="129"/>
        <v>9.3717198980356874E-4</v>
      </c>
      <c r="BI115" s="21">
        <f t="shared" si="130"/>
        <v>0</v>
      </c>
      <c r="BJ115" s="21">
        <f t="shared" si="131"/>
        <v>0</v>
      </c>
      <c r="BK115" s="21">
        <f t="shared" si="132"/>
        <v>1.9416110252125636</v>
      </c>
      <c r="BL115" s="21">
        <f t="shared" si="133"/>
        <v>2.0581028534134673</v>
      </c>
    </row>
    <row r="116" spans="1:64" x14ac:dyDescent="0.2">
      <c r="A116" s="28" t="s">
        <v>1762</v>
      </c>
      <c r="B116" s="27">
        <v>429.91703416614388</v>
      </c>
      <c r="C116" s="29">
        <v>55.984999999999999</v>
      </c>
      <c r="D116" s="29">
        <v>6.8000000000000005E-2</v>
      </c>
      <c r="E116" s="29">
        <v>3.7349999999999999</v>
      </c>
      <c r="F116" s="29">
        <v>0.52100000000000002</v>
      </c>
      <c r="G116" s="29">
        <v>6.5780000000000003</v>
      </c>
      <c r="H116" s="29">
        <v>32.936</v>
      </c>
      <c r="I116" s="29">
        <v>0.67500000000000004</v>
      </c>
      <c r="J116" s="29">
        <v>0.16300000000000001</v>
      </c>
      <c r="K116" s="29">
        <v>0.06</v>
      </c>
      <c r="L116" s="29">
        <v>3.7999999999999999E-2</v>
      </c>
      <c r="N116" s="21">
        <f t="shared" si="91"/>
        <v>100.759</v>
      </c>
      <c r="O116" s="21"/>
      <c r="P116" s="22"/>
      <c r="Q116" s="26">
        <v>12</v>
      </c>
      <c r="R116" s="26">
        <v>4</v>
      </c>
      <c r="S116" s="25">
        <v>0</v>
      </c>
      <c r="T116" s="21"/>
      <c r="U116" s="24">
        <f t="shared" si="92"/>
        <v>1.9212843624385822</v>
      </c>
      <c r="V116" s="24">
        <f t="shared" si="93"/>
        <v>1.7554839709020159E-3</v>
      </c>
      <c r="W116" s="24">
        <f t="shared" si="94"/>
        <v>0.15105693361091016</v>
      </c>
      <c r="X116" s="24">
        <f t="shared" si="95"/>
        <v>1.4135220689683816E-2</v>
      </c>
      <c r="Y116" s="24">
        <f t="shared" si="96"/>
        <v>0</v>
      </c>
      <c r="Z116" s="24">
        <f t="shared" si="97"/>
        <v>0.18877881447186989</v>
      </c>
      <c r="AA116" s="24">
        <f t="shared" si="98"/>
        <v>1.6848773153075352</v>
      </c>
      <c r="AB116" s="24">
        <f t="shared" si="99"/>
        <v>2.4817943566953566E-2</v>
      </c>
      <c r="AC116" s="24">
        <f t="shared" si="100"/>
        <v>4.7376418586441019E-3</v>
      </c>
      <c r="AD116" s="24">
        <f t="shared" si="101"/>
        <v>1.6562366845193251E-3</v>
      </c>
      <c r="AE116" s="24">
        <f t="shared" si="102"/>
        <v>2.528247681237578E-3</v>
      </c>
      <c r="AF116" s="24">
        <f t="shared" si="103"/>
        <v>0</v>
      </c>
      <c r="AG116" s="24">
        <f t="shared" si="104"/>
        <v>3.9956282002808376</v>
      </c>
      <c r="AH116" s="24">
        <f t="shared" si="105"/>
        <v>0.8992457519437701</v>
      </c>
      <c r="AI116" s="23">
        <f t="shared" si="106"/>
        <v>0</v>
      </c>
      <c r="AJ116" s="21"/>
      <c r="AK116" s="21">
        <f t="shared" si="107"/>
        <v>55.984999999999999</v>
      </c>
      <c r="AL116" s="21">
        <f t="shared" si="108"/>
        <v>6.8000000000000005E-2</v>
      </c>
      <c r="AM116" s="21">
        <f t="shared" si="109"/>
        <v>3.7349999999999999</v>
      </c>
      <c r="AN116" s="21">
        <f t="shared" si="110"/>
        <v>0.52100000000000002</v>
      </c>
      <c r="AO116" s="21">
        <f t="shared" si="111"/>
        <v>0</v>
      </c>
      <c r="AP116" s="21">
        <f t="shared" si="112"/>
        <v>6.5780000000000003</v>
      </c>
      <c r="AQ116" s="21">
        <f t="shared" si="113"/>
        <v>32.936</v>
      </c>
      <c r="AR116" s="21">
        <f t="shared" si="114"/>
        <v>0.67500000000000004</v>
      </c>
      <c r="AS116" s="21">
        <f t="shared" si="115"/>
        <v>0.16300000000000001</v>
      </c>
      <c r="AT116" s="21">
        <f t="shared" si="116"/>
        <v>0.06</v>
      </c>
      <c r="AU116" s="21">
        <f t="shared" si="117"/>
        <v>3.7999999999999999E-2</v>
      </c>
      <c r="AV116" s="21">
        <f t="shared" si="118"/>
        <v>0</v>
      </c>
      <c r="AW116" s="21">
        <f t="shared" si="119"/>
        <v>100.759</v>
      </c>
      <c r="AX116" s="21"/>
      <c r="AY116" s="21">
        <f t="shared" si="120"/>
        <v>0.93184087882822908</v>
      </c>
      <c r="AZ116" s="21">
        <f t="shared" si="121"/>
        <v>8.5142613878246064E-4</v>
      </c>
      <c r="BA116" s="21">
        <f t="shared" si="122"/>
        <v>7.3264025107885447E-2</v>
      </c>
      <c r="BB116" s="21">
        <f t="shared" si="123"/>
        <v>6.8557141917231397E-3</v>
      </c>
      <c r="BC116" s="21">
        <f t="shared" si="124"/>
        <v>9.1559490006124386E-2</v>
      </c>
      <c r="BD116" s="21">
        <f t="shared" si="125"/>
        <v>0</v>
      </c>
      <c r="BE116" s="21">
        <f t="shared" si="126"/>
        <v>0.81718125068230762</v>
      </c>
      <c r="BF116" s="21">
        <f t="shared" si="127"/>
        <v>1.2036934665301887E-2</v>
      </c>
      <c r="BG116" s="21">
        <f t="shared" si="128"/>
        <v>2.2978005960184616E-3</v>
      </c>
      <c r="BH116" s="21">
        <f t="shared" si="129"/>
        <v>8.0329027697448741E-4</v>
      </c>
      <c r="BI116" s="21">
        <f t="shared" si="130"/>
        <v>1.2262237632484603E-3</v>
      </c>
      <c r="BJ116" s="21">
        <f t="shared" si="131"/>
        <v>0</v>
      </c>
      <c r="BK116" s="21">
        <f t="shared" si="132"/>
        <v>1.9379170342565957</v>
      </c>
      <c r="BL116" s="21">
        <f t="shared" si="133"/>
        <v>2.0618159238244176</v>
      </c>
    </row>
    <row r="117" spans="1:64" x14ac:dyDescent="0.2">
      <c r="A117" s="28" t="s">
        <v>1699</v>
      </c>
      <c r="B117" s="27">
        <v>437.19714405541424</v>
      </c>
      <c r="C117" s="29">
        <v>55.232999999999997</v>
      </c>
      <c r="D117" s="29">
        <v>7.8E-2</v>
      </c>
      <c r="E117" s="29">
        <v>3.758</v>
      </c>
      <c r="F117" s="29">
        <v>0.51800000000000002</v>
      </c>
      <c r="G117" s="29">
        <v>6.5449999999999999</v>
      </c>
      <c r="H117" s="29">
        <v>32.662999999999997</v>
      </c>
      <c r="I117" s="29">
        <v>0.69699999999999995</v>
      </c>
      <c r="J117" s="29">
        <v>0.186</v>
      </c>
      <c r="K117" s="29">
        <v>0.108</v>
      </c>
      <c r="L117" s="29">
        <v>2.9000000000000001E-2</v>
      </c>
      <c r="N117" s="21">
        <f t="shared" si="91"/>
        <v>99.815000000000012</v>
      </c>
      <c r="O117" s="21"/>
      <c r="P117" s="22"/>
      <c r="Q117" s="26">
        <v>12</v>
      </c>
      <c r="R117" s="26">
        <v>4</v>
      </c>
      <c r="S117" s="25">
        <v>0</v>
      </c>
      <c r="T117" s="21"/>
      <c r="U117" s="24">
        <f t="shared" si="92"/>
        <v>1.9153439929007692</v>
      </c>
      <c r="V117" s="24">
        <f t="shared" si="93"/>
        <v>2.0347485332364613E-3</v>
      </c>
      <c r="W117" s="24">
        <f t="shared" si="94"/>
        <v>0.15358012610370855</v>
      </c>
      <c r="X117" s="24">
        <f t="shared" si="95"/>
        <v>1.4201127140977552E-2</v>
      </c>
      <c r="Y117" s="24">
        <f t="shared" si="96"/>
        <v>0</v>
      </c>
      <c r="Z117" s="24">
        <f t="shared" si="97"/>
        <v>0.18980044307118896</v>
      </c>
      <c r="AA117" s="24">
        <f t="shared" si="98"/>
        <v>1.6884246570930141</v>
      </c>
      <c r="AB117" s="24">
        <f t="shared" si="99"/>
        <v>2.5895421458637314E-2</v>
      </c>
      <c r="AC117" s="24">
        <f t="shared" si="100"/>
        <v>5.4628056861177931E-3</v>
      </c>
      <c r="AD117" s="24">
        <f t="shared" si="101"/>
        <v>3.0124724969869798E-3</v>
      </c>
      <c r="AE117" s="24">
        <f t="shared" si="102"/>
        <v>1.9496749180308028E-3</v>
      </c>
      <c r="AF117" s="24">
        <f t="shared" si="103"/>
        <v>0</v>
      </c>
      <c r="AG117" s="24">
        <f t="shared" si="104"/>
        <v>3.9997054694026679</v>
      </c>
      <c r="AH117" s="24">
        <f t="shared" si="105"/>
        <v>0.8989469137354219</v>
      </c>
      <c r="AI117" s="23">
        <f t="shared" si="106"/>
        <v>0</v>
      </c>
      <c r="AJ117" s="21"/>
      <c r="AK117" s="21">
        <f t="shared" si="107"/>
        <v>55.232999999999997</v>
      </c>
      <c r="AL117" s="21">
        <f t="shared" si="108"/>
        <v>7.8E-2</v>
      </c>
      <c r="AM117" s="21">
        <f t="shared" si="109"/>
        <v>3.758</v>
      </c>
      <c r="AN117" s="21">
        <f t="shared" si="110"/>
        <v>0.51800000000000002</v>
      </c>
      <c r="AO117" s="21">
        <f t="shared" si="111"/>
        <v>0</v>
      </c>
      <c r="AP117" s="21">
        <f t="shared" si="112"/>
        <v>6.5449999999999999</v>
      </c>
      <c r="AQ117" s="21">
        <f t="shared" si="113"/>
        <v>32.662999999999997</v>
      </c>
      <c r="AR117" s="21">
        <f t="shared" si="114"/>
        <v>0.69699999999999995</v>
      </c>
      <c r="AS117" s="21">
        <f t="shared" si="115"/>
        <v>0.186</v>
      </c>
      <c r="AT117" s="21">
        <f t="shared" si="116"/>
        <v>0.108</v>
      </c>
      <c r="AU117" s="21">
        <f t="shared" si="117"/>
        <v>2.9000000000000001E-2</v>
      </c>
      <c r="AV117" s="21">
        <f t="shared" si="118"/>
        <v>0</v>
      </c>
      <c r="AW117" s="21">
        <f t="shared" si="119"/>
        <v>99.815000000000012</v>
      </c>
      <c r="AX117" s="21"/>
      <c r="AY117" s="21">
        <f t="shared" si="120"/>
        <v>0.91932423435419441</v>
      </c>
      <c r="AZ117" s="21">
        <f t="shared" si="121"/>
        <v>9.7663586507399898E-4</v>
      </c>
      <c r="BA117" s="21">
        <f t="shared" si="122"/>
        <v>7.3715182424480191E-2</v>
      </c>
      <c r="BB117" s="21">
        <f t="shared" si="123"/>
        <v>6.8162379103888409E-3</v>
      </c>
      <c r="BC117" s="21">
        <f t="shared" si="124"/>
        <v>9.1100161460943158E-2</v>
      </c>
      <c r="BD117" s="21">
        <f t="shared" si="125"/>
        <v>0</v>
      </c>
      <c r="BE117" s="21">
        <f t="shared" si="126"/>
        <v>0.81040779666736129</v>
      </c>
      <c r="BF117" s="21">
        <f t="shared" si="127"/>
        <v>1.2429249572911725E-2</v>
      </c>
      <c r="BG117" s="21">
        <f t="shared" si="128"/>
        <v>2.6220301279719868E-3</v>
      </c>
      <c r="BH117" s="21">
        <f t="shared" si="129"/>
        <v>1.4459224985540775E-3</v>
      </c>
      <c r="BI117" s="21">
        <f t="shared" si="130"/>
        <v>9.3580234563698291E-4</v>
      </c>
      <c r="BJ117" s="21">
        <f t="shared" si="131"/>
        <v>0</v>
      </c>
      <c r="BK117" s="21">
        <f t="shared" si="132"/>
        <v>1.9197732532275167</v>
      </c>
      <c r="BL117" s="21">
        <f t="shared" si="133"/>
        <v>2.0834259789161953</v>
      </c>
    </row>
    <row r="118" spans="1:64" x14ac:dyDescent="0.2">
      <c r="A118" s="28" t="s">
        <v>1763</v>
      </c>
      <c r="B118" s="27">
        <v>456.22344164586002</v>
      </c>
      <c r="C118" s="29">
        <v>55.966000000000001</v>
      </c>
      <c r="D118" s="29">
        <v>9.5000000000000001E-2</v>
      </c>
      <c r="E118" s="29">
        <v>3.7690000000000001</v>
      </c>
      <c r="F118" s="29">
        <v>0.52700000000000002</v>
      </c>
      <c r="G118" s="29">
        <v>6.6340000000000003</v>
      </c>
      <c r="H118" s="29">
        <v>33.195999999999998</v>
      </c>
      <c r="I118" s="29">
        <v>0.66300000000000003</v>
      </c>
      <c r="J118" s="29">
        <v>0.192</v>
      </c>
      <c r="K118" s="29">
        <v>7.1999999999999995E-2</v>
      </c>
      <c r="L118" s="29">
        <v>2.1000000000000001E-2</v>
      </c>
      <c r="N118" s="21">
        <f t="shared" si="91"/>
        <v>101.13499999999999</v>
      </c>
      <c r="O118" s="21"/>
      <c r="P118" s="22"/>
      <c r="Q118" s="26">
        <v>12</v>
      </c>
      <c r="R118" s="26">
        <v>4</v>
      </c>
      <c r="S118" s="25">
        <v>0</v>
      </c>
      <c r="T118" s="21"/>
      <c r="U118" s="24">
        <f t="shared" si="92"/>
        <v>1.9150557155056289</v>
      </c>
      <c r="V118" s="24">
        <f t="shared" si="93"/>
        <v>2.4453934292473414E-3</v>
      </c>
      <c r="W118" s="24">
        <f t="shared" si="94"/>
        <v>0.15198942632132123</v>
      </c>
      <c r="X118" s="24">
        <f t="shared" si="95"/>
        <v>1.4256491692165526E-2</v>
      </c>
      <c r="Y118" s="24">
        <f t="shared" si="96"/>
        <v>0</v>
      </c>
      <c r="Z118" s="24">
        <f t="shared" si="97"/>
        <v>0.18983314046059724</v>
      </c>
      <c r="AA118" s="24">
        <f t="shared" si="98"/>
        <v>1.6932471958465605</v>
      </c>
      <c r="AB118" s="24">
        <f t="shared" si="99"/>
        <v>2.4305957169393093E-2</v>
      </c>
      <c r="AC118" s="24">
        <f t="shared" si="100"/>
        <v>5.5643319604537144E-3</v>
      </c>
      <c r="AD118" s="24">
        <f t="shared" si="101"/>
        <v>1.9817133077660561E-3</v>
      </c>
      <c r="AE118" s="24">
        <f t="shared" si="102"/>
        <v>1.3931327304939792E-3</v>
      </c>
      <c r="AF118" s="24">
        <f t="shared" si="103"/>
        <v>0</v>
      </c>
      <c r="AG118" s="24">
        <f t="shared" si="104"/>
        <v>4.000072498423628</v>
      </c>
      <c r="AH118" s="24">
        <f t="shared" si="105"/>
        <v>0.89919009996521315</v>
      </c>
      <c r="AI118" s="23">
        <f t="shared" si="106"/>
        <v>0</v>
      </c>
      <c r="AJ118" s="21"/>
      <c r="AK118" s="21">
        <f t="shared" si="107"/>
        <v>55.966000000000001</v>
      </c>
      <c r="AL118" s="21">
        <f t="shared" si="108"/>
        <v>9.5000000000000001E-2</v>
      </c>
      <c r="AM118" s="21">
        <f t="shared" si="109"/>
        <v>3.7690000000000001</v>
      </c>
      <c r="AN118" s="21">
        <f t="shared" si="110"/>
        <v>0.52700000000000002</v>
      </c>
      <c r="AO118" s="21">
        <f t="shared" si="111"/>
        <v>0</v>
      </c>
      <c r="AP118" s="21">
        <f t="shared" si="112"/>
        <v>6.6340000000000003</v>
      </c>
      <c r="AQ118" s="21">
        <f t="shared" si="113"/>
        <v>33.195999999999998</v>
      </c>
      <c r="AR118" s="21">
        <f t="shared" si="114"/>
        <v>0.66300000000000003</v>
      </c>
      <c r="AS118" s="21">
        <f t="shared" si="115"/>
        <v>0.192</v>
      </c>
      <c r="AT118" s="21">
        <f t="shared" si="116"/>
        <v>7.1999999999999995E-2</v>
      </c>
      <c r="AU118" s="21">
        <f t="shared" si="117"/>
        <v>2.1000000000000001E-2</v>
      </c>
      <c r="AV118" s="21">
        <f t="shared" si="118"/>
        <v>0</v>
      </c>
      <c r="AW118" s="21">
        <f t="shared" si="119"/>
        <v>101.13499999999999</v>
      </c>
      <c r="AX118" s="21"/>
      <c r="AY118" s="21">
        <f t="shared" si="120"/>
        <v>0.93152463382157125</v>
      </c>
      <c r="AZ118" s="21">
        <f t="shared" si="121"/>
        <v>1.1894923997696142E-3</v>
      </c>
      <c r="BA118" s="21">
        <f t="shared" si="122"/>
        <v>7.3930953315025513E-2</v>
      </c>
      <c r="BB118" s="21">
        <f t="shared" si="123"/>
        <v>6.9346667543917365E-3</v>
      </c>
      <c r="BC118" s="21">
        <f t="shared" si="124"/>
        <v>9.2338956628250105E-2</v>
      </c>
      <c r="BD118" s="21">
        <f t="shared" si="125"/>
        <v>0</v>
      </c>
      <c r="BE118" s="21">
        <f t="shared" si="126"/>
        <v>0.82363215926797062</v>
      </c>
      <c r="BF118" s="21">
        <f t="shared" si="127"/>
        <v>1.1822944715696521E-2</v>
      </c>
      <c r="BG118" s="21">
        <f t="shared" si="128"/>
        <v>2.706611745003341E-3</v>
      </c>
      <c r="BH118" s="21">
        <f t="shared" si="129"/>
        <v>9.639483323693849E-4</v>
      </c>
      <c r="BI118" s="21">
        <f t="shared" si="130"/>
        <v>6.776499744267807E-4</v>
      </c>
      <c r="BJ118" s="21">
        <f t="shared" si="131"/>
        <v>0</v>
      </c>
      <c r="BK118" s="21">
        <f t="shared" si="132"/>
        <v>1.9457220169544751</v>
      </c>
      <c r="BL118" s="21">
        <f t="shared" si="133"/>
        <v>2.0558293854765068</v>
      </c>
    </row>
    <row r="119" spans="1:64" x14ac:dyDescent="0.2">
      <c r="A119" s="28" t="s">
        <v>1764</v>
      </c>
      <c r="B119" s="27">
        <v>459.3857193060278</v>
      </c>
      <c r="C119" s="29">
        <v>55.906999999999996</v>
      </c>
      <c r="D119" s="29">
        <v>7.8E-2</v>
      </c>
      <c r="E119" s="29">
        <v>3.77</v>
      </c>
      <c r="F119" s="29">
        <v>0.53200000000000003</v>
      </c>
      <c r="G119" s="29">
        <v>6.6029999999999998</v>
      </c>
      <c r="H119" s="29">
        <v>33.274999999999999</v>
      </c>
      <c r="I119" s="29">
        <v>0.68700000000000006</v>
      </c>
      <c r="J119" s="29">
        <v>0.153</v>
      </c>
      <c r="K119" s="29">
        <v>2.9000000000000001E-2</v>
      </c>
      <c r="L119" s="29">
        <v>0</v>
      </c>
      <c r="N119" s="21">
        <f t="shared" si="91"/>
        <v>101.03399999999999</v>
      </c>
      <c r="O119" s="21"/>
      <c r="P119" s="22"/>
      <c r="Q119" s="26">
        <v>12</v>
      </c>
      <c r="R119" s="26">
        <v>4</v>
      </c>
      <c r="S119" s="25">
        <v>0</v>
      </c>
      <c r="T119" s="21"/>
      <c r="U119" s="24">
        <f t="shared" si="92"/>
        <v>1.9141973316212713</v>
      </c>
      <c r="V119" s="24">
        <f t="shared" si="93"/>
        <v>2.009014683577514E-3</v>
      </c>
      <c r="W119" s="24">
        <f t="shared" si="94"/>
        <v>0.15212197707726724</v>
      </c>
      <c r="X119" s="24">
        <f t="shared" si="95"/>
        <v>1.440048287493545E-2</v>
      </c>
      <c r="Y119" s="24">
        <f t="shared" si="96"/>
        <v>0</v>
      </c>
      <c r="Z119" s="24">
        <f t="shared" si="97"/>
        <v>0.18906068851509594</v>
      </c>
      <c r="AA119" s="24">
        <f t="shared" si="98"/>
        <v>1.6983063987419431</v>
      </c>
      <c r="AB119" s="24">
        <f t="shared" si="99"/>
        <v>2.5201089084399969E-2</v>
      </c>
      <c r="AC119" s="24">
        <f t="shared" si="100"/>
        <v>4.4367668387624362E-3</v>
      </c>
      <c r="AD119" s="24">
        <f t="shared" si="101"/>
        <v>7.9867428179660643E-4</v>
      </c>
      <c r="AE119" s="24">
        <f t="shared" si="102"/>
        <v>0</v>
      </c>
      <c r="AF119" s="24">
        <f t="shared" si="103"/>
        <v>0</v>
      </c>
      <c r="AG119" s="24">
        <f t="shared" si="104"/>
        <v>4.0005324237190489</v>
      </c>
      <c r="AH119" s="24">
        <f t="shared" si="105"/>
        <v>0.89982834299083647</v>
      </c>
      <c r="AI119" s="23">
        <f t="shared" si="106"/>
        <v>0</v>
      </c>
      <c r="AJ119" s="21"/>
      <c r="AK119" s="21">
        <f t="shared" si="107"/>
        <v>55.906999999999996</v>
      </c>
      <c r="AL119" s="21">
        <f t="shared" si="108"/>
        <v>7.8E-2</v>
      </c>
      <c r="AM119" s="21">
        <f t="shared" si="109"/>
        <v>3.77</v>
      </c>
      <c r="AN119" s="21">
        <f t="shared" si="110"/>
        <v>0.53200000000000003</v>
      </c>
      <c r="AO119" s="21">
        <f t="shared" si="111"/>
        <v>0</v>
      </c>
      <c r="AP119" s="21">
        <f t="shared" si="112"/>
        <v>6.6029999999999998</v>
      </c>
      <c r="AQ119" s="21">
        <f t="shared" si="113"/>
        <v>33.274999999999999</v>
      </c>
      <c r="AR119" s="21">
        <f t="shared" si="114"/>
        <v>0.68700000000000006</v>
      </c>
      <c r="AS119" s="21">
        <f t="shared" si="115"/>
        <v>0.153</v>
      </c>
      <c r="AT119" s="21">
        <f t="shared" si="116"/>
        <v>2.9000000000000001E-2</v>
      </c>
      <c r="AU119" s="21">
        <f t="shared" si="117"/>
        <v>0</v>
      </c>
      <c r="AV119" s="21">
        <f t="shared" si="118"/>
        <v>0</v>
      </c>
      <c r="AW119" s="21">
        <f t="shared" si="119"/>
        <v>101.03399999999999</v>
      </c>
      <c r="AX119" s="21"/>
      <c r="AY119" s="21">
        <f t="shared" si="120"/>
        <v>0.93054260985352855</v>
      </c>
      <c r="AZ119" s="21">
        <f t="shared" si="121"/>
        <v>9.7663586507399898E-4</v>
      </c>
      <c r="BA119" s="21">
        <f t="shared" si="122"/>
        <v>7.3950568850529627E-2</v>
      </c>
      <c r="BB119" s="21">
        <f t="shared" si="123"/>
        <v>7.000460556615567E-3</v>
      </c>
      <c r="BC119" s="21">
        <f t="shared" si="124"/>
        <v>9.1907466176716218E-2</v>
      </c>
      <c r="BD119" s="21">
        <f t="shared" si="125"/>
        <v>0</v>
      </c>
      <c r="BE119" s="21">
        <f t="shared" si="126"/>
        <v>0.82559224303053758</v>
      </c>
      <c r="BF119" s="21">
        <f t="shared" si="127"/>
        <v>1.2250924614907255E-2</v>
      </c>
      <c r="BG119" s="21">
        <f t="shared" si="128"/>
        <v>2.1568312342995373E-3</v>
      </c>
      <c r="BH119" s="21">
        <f t="shared" si="129"/>
        <v>3.8825696720433563E-4</v>
      </c>
      <c r="BI119" s="21">
        <f t="shared" si="130"/>
        <v>0</v>
      </c>
      <c r="BJ119" s="21">
        <f t="shared" si="131"/>
        <v>0</v>
      </c>
      <c r="BK119" s="21">
        <f t="shared" si="132"/>
        <v>1.9447659971494125</v>
      </c>
      <c r="BL119" s="21">
        <f t="shared" si="133"/>
        <v>2.0570764963923298</v>
      </c>
    </row>
    <row r="120" spans="1:64" x14ac:dyDescent="0.2">
      <c r="A120" s="28" t="s">
        <v>1765</v>
      </c>
      <c r="B120" s="27">
        <v>468.87255228653328</v>
      </c>
      <c r="C120" s="29">
        <v>55.905999999999999</v>
      </c>
      <c r="D120" s="29">
        <v>0.10100000000000001</v>
      </c>
      <c r="E120" s="29">
        <v>3.7370000000000001</v>
      </c>
      <c r="F120" s="29">
        <v>0.49199999999999999</v>
      </c>
      <c r="G120" s="29">
        <v>6.5590000000000002</v>
      </c>
      <c r="H120" s="29">
        <v>33.337000000000003</v>
      </c>
      <c r="I120" s="29">
        <v>0.65400000000000003</v>
      </c>
      <c r="J120" s="29">
        <v>0.183</v>
      </c>
      <c r="K120" s="29">
        <v>5.7000000000000002E-2</v>
      </c>
      <c r="L120" s="29">
        <v>0</v>
      </c>
      <c r="N120" s="21">
        <f t="shared" si="91"/>
        <v>101.02600000000001</v>
      </c>
      <c r="O120" s="21"/>
      <c r="P120" s="22"/>
      <c r="Q120" s="26">
        <v>12</v>
      </c>
      <c r="R120" s="26">
        <v>4</v>
      </c>
      <c r="S120" s="25">
        <v>0</v>
      </c>
      <c r="T120" s="21"/>
      <c r="U120" s="24">
        <f t="shared" si="92"/>
        <v>1.9142173401380225</v>
      </c>
      <c r="V120" s="24">
        <f t="shared" si="93"/>
        <v>2.6014901735137001E-3</v>
      </c>
      <c r="W120" s="24">
        <f t="shared" si="94"/>
        <v>0.1507946788018884</v>
      </c>
      <c r="X120" s="24">
        <f t="shared" si="95"/>
        <v>1.3318117227011391E-2</v>
      </c>
      <c r="Y120" s="24">
        <f t="shared" si="96"/>
        <v>0</v>
      </c>
      <c r="Z120" s="24">
        <f t="shared" si="97"/>
        <v>0.18780617886108386</v>
      </c>
      <c r="AA120" s="24">
        <f t="shared" si="98"/>
        <v>1.7015190060848735</v>
      </c>
      <c r="AB120" s="24">
        <f t="shared" si="99"/>
        <v>2.3991236314467118E-2</v>
      </c>
      <c r="AC120" s="24">
        <f t="shared" si="100"/>
        <v>5.3068715136016676E-3</v>
      </c>
      <c r="AD120" s="24">
        <f t="shared" si="101"/>
        <v>1.5698525595528624E-3</v>
      </c>
      <c r="AE120" s="24">
        <f t="shared" si="102"/>
        <v>0</v>
      </c>
      <c r="AF120" s="24">
        <f t="shared" si="103"/>
        <v>0</v>
      </c>
      <c r="AG120" s="24">
        <f t="shared" si="104"/>
        <v>4.0011247716740153</v>
      </c>
      <c r="AH120" s="24">
        <f t="shared" si="105"/>
        <v>0.90059615975189788</v>
      </c>
      <c r="AI120" s="23">
        <f t="shared" si="106"/>
        <v>0</v>
      </c>
      <c r="AJ120" s="21"/>
      <c r="AK120" s="21">
        <f t="shared" si="107"/>
        <v>55.905999999999999</v>
      </c>
      <c r="AL120" s="21">
        <f t="shared" si="108"/>
        <v>0.10100000000000001</v>
      </c>
      <c r="AM120" s="21">
        <f t="shared" si="109"/>
        <v>3.7370000000000001</v>
      </c>
      <c r="AN120" s="21">
        <f t="shared" si="110"/>
        <v>0.49199999999999999</v>
      </c>
      <c r="AO120" s="21">
        <f t="shared" si="111"/>
        <v>0</v>
      </c>
      <c r="AP120" s="21">
        <f t="shared" si="112"/>
        <v>6.5590000000000002</v>
      </c>
      <c r="AQ120" s="21">
        <f t="shared" si="113"/>
        <v>33.337000000000003</v>
      </c>
      <c r="AR120" s="21">
        <f t="shared" si="114"/>
        <v>0.65400000000000003</v>
      </c>
      <c r="AS120" s="21">
        <f t="shared" si="115"/>
        <v>0.183</v>
      </c>
      <c r="AT120" s="21">
        <f t="shared" si="116"/>
        <v>5.7000000000000002E-2</v>
      </c>
      <c r="AU120" s="21">
        <f t="shared" si="117"/>
        <v>0</v>
      </c>
      <c r="AV120" s="21">
        <f t="shared" si="118"/>
        <v>0</v>
      </c>
      <c r="AW120" s="21">
        <f t="shared" si="119"/>
        <v>101.02600000000001</v>
      </c>
      <c r="AX120" s="21"/>
      <c r="AY120" s="21">
        <f t="shared" si="120"/>
        <v>0.93052596537949406</v>
      </c>
      <c r="AZ120" s="21">
        <f t="shared" si="121"/>
        <v>1.2646182355445371E-3</v>
      </c>
      <c r="BA120" s="21">
        <f t="shared" si="122"/>
        <v>7.3303256178893689E-2</v>
      </c>
      <c r="BB120" s="21">
        <f t="shared" si="123"/>
        <v>6.474110138824922E-3</v>
      </c>
      <c r="BC120" s="21">
        <f t="shared" si="124"/>
        <v>9.1295028116474594E-2</v>
      </c>
      <c r="BD120" s="21">
        <f t="shared" si="125"/>
        <v>0</v>
      </c>
      <c r="BE120" s="21">
        <f t="shared" si="126"/>
        <v>0.82713053661634961</v>
      </c>
      <c r="BF120" s="21">
        <f t="shared" si="127"/>
        <v>1.1662452253492495E-2</v>
      </c>
      <c r="BG120" s="21">
        <f t="shared" si="128"/>
        <v>2.5797393194563092E-3</v>
      </c>
      <c r="BH120" s="21">
        <f t="shared" si="129"/>
        <v>7.6312576312576313E-4</v>
      </c>
      <c r="BI120" s="21">
        <f t="shared" si="130"/>
        <v>0</v>
      </c>
      <c r="BJ120" s="21">
        <f t="shared" si="131"/>
        <v>0</v>
      </c>
      <c r="BK120" s="21">
        <f t="shared" si="132"/>
        <v>1.9449988320016558</v>
      </c>
      <c r="BL120" s="21">
        <f t="shared" si="133"/>
        <v>2.0571347940380709</v>
      </c>
    </row>
    <row r="121" spans="1:64" x14ac:dyDescent="0.2">
      <c r="A121" s="28" t="s">
        <v>1765</v>
      </c>
      <c r="B121" s="27">
        <v>478.92242790764561</v>
      </c>
      <c r="C121" s="29">
        <v>55.540999999999997</v>
      </c>
      <c r="D121" s="29">
        <v>6.7000000000000004E-2</v>
      </c>
      <c r="E121" s="29">
        <v>3.8010000000000002</v>
      </c>
      <c r="F121" s="29">
        <v>0.496</v>
      </c>
      <c r="G121" s="29">
        <v>6.6740000000000004</v>
      </c>
      <c r="H121" s="29">
        <v>33.146999999999998</v>
      </c>
      <c r="I121" s="29">
        <v>0.63900000000000001</v>
      </c>
      <c r="J121" s="29">
        <v>0.17899999999999999</v>
      </c>
      <c r="K121" s="29">
        <v>9.8000000000000004E-2</v>
      </c>
      <c r="L121" s="29">
        <v>2.5999999999999999E-2</v>
      </c>
      <c r="N121" s="21">
        <f t="shared" si="91"/>
        <v>100.66799999999999</v>
      </c>
      <c r="O121" s="21"/>
      <c r="P121" s="22"/>
      <c r="Q121" s="26">
        <v>12</v>
      </c>
      <c r="R121" s="26">
        <v>4</v>
      </c>
      <c r="S121" s="25">
        <v>0</v>
      </c>
      <c r="T121" s="21"/>
      <c r="U121" s="24">
        <f t="shared" si="92"/>
        <v>1.9105686647684856</v>
      </c>
      <c r="V121" s="24">
        <f t="shared" si="93"/>
        <v>1.7337710567643305E-3</v>
      </c>
      <c r="W121" s="24">
        <f t="shared" si="94"/>
        <v>0.15409087391411078</v>
      </c>
      <c r="X121" s="24">
        <f t="shared" si="95"/>
        <v>1.3488868999215746E-2</v>
      </c>
      <c r="Y121" s="24">
        <f t="shared" si="96"/>
        <v>0</v>
      </c>
      <c r="Z121" s="24">
        <f t="shared" si="97"/>
        <v>0.19198821813581377</v>
      </c>
      <c r="AA121" s="24">
        <f t="shared" si="98"/>
        <v>1.6996936337050019</v>
      </c>
      <c r="AB121" s="24">
        <f t="shared" si="99"/>
        <v>2.3550051887581941E-2</v>
      </c>
      <c r="AC121" s="24">
        <f t="shared" si="100"/>
        <v>5.215027994684247E-3</v>
      </c>
      <c r="AD121" s="24">
        <f t="shared" si="101"/>
        <v>2.7116036846155521E-3</v>
      </c>
      <c r="AE121" s="24">
        <f t="shared" si="102"/>
        <v>1.7339571436278348E-3</v>
      </c>
      <c r="AF121" s="24">
        <f t="shared" si="103"/>
        <v>0</v>
      </c>
      <c r="AG121" s="24">
        <f t="shared" si="104"/>
        <v>4.0047746712899022</v>
      </c>
      <c r="AH121" s="24">
        <f t="shared" si="105"/>
        <v>0.89850924564879242</v>
      </c>
      <c r="AI121" s="23">
        <f t="shared" si="106"/>
        <v>0</v>
      </c>
      <c r="AJ121" s="21"/>
      <c r="AK121" s="21">
        <f t="shared" si="107"/>
        <v>55.540999999999997</v>
      </c>
      <c r="AL121" s="21">
        <f t="shared" si="108"/>
        <v>6.7000000000000004E-2</v>
      </c>
      <c r="AM121" s="21">
        <f t="shared" si="109"/>
        <v>3.8010000000000002</v>
      </c>
      <c r="AN121" s="21">
        <f t="shared" si="110"/>
        <v>0.496</v>
      </c>
      <c r="AO121" s="21">
        <f t="shared" si="111"/>
        <v>0</v>
      </c>
      <c r="AP121" s="21">
        <f t="shared" si="112"/>
        <v>6.6739999999999995</v>
      </c>
      <c r="AQ121" s="21">
        <f t="shared" si="113"/>
        <v>33.146999999999998</v>
      </c>
      <c r="AR121" s="21">
        <f t="shared" si="114"/>
        <v>0.63900000000000001</v>
      </c>
      <c r="AS121" s="21">
        <f t="shared" si="115"/>
        <v>0.17899999999999999</v>
      </c>
      <c r="AT121" s="21">
        <f t="shared" si="116"/>
        <v>9.8000000000000004E-2</v>
      </c>
      <c r="AU121" s="21">
        <f t="shared" si="117"/>
        <v>2.5999999999999999E-2</v>
      </c>
      <c r="AV121" s="21">
        <f t="shared" si="118"/>
        <v>0</v>
      </c>
      <c r="AW121" s="21">
        <f t="shared" si="119"/>
        <v>100.66799999999999</v>
      </c>
      <c r="AX121" s="21"/>
      <c r="AY121" s="21">
        <f t="shared" si="120"/>
        <v>0.92445073235685749</v>
      </c>
      <c r="AZ121" s="21">
        <f t="shared" si="121"/>
        <v>8.3890516615330686E-4</v>
      </c>
      <c r="BA121" s="21">
        <f t="shared" si="122"/>
        <v>7.4558650451157324E-2</v>
      </c>
      <c r="BB121" s="21">
        <f t="shared" si="123"/>
        <v>6.5267451806039871E-3</v>
      </c>
      <c r="BC121" s="21">
        <f t="shared" si="124"/>
        <v>9.2895718501197044E-2</v>
      </c>
      <c r="BD121" s="21">
        <f t="shared" si="125"/>
        <v>0</v>
      </c>
      <c r="BE121" s="21">
        <f t="shared" si="126"/>
        <v>0.82241641111144181</v>
      </c>
      <c r="BF121" s="21">
        <f t="shared" si="127"/>
        <v>1.1394964816485786E-2</v>
      </c>
      <c r="BG121" s="21">
        <f t="shared" si="128"/>
        <v>2.5233515747687396E-3</v>
      </c>
      <c r="BH121" s="21">
        <f t="shared" si="129"/>
        <v>1.3120407857249961E-3</v>
      </c>
      <c r="BI121" s="21">
        <f t="shared" si="130"/>
        <v>8.3899520643315696E-4</v>
      </c>
      <c r="BJ121" s="21">
        <f t="shared" si="131"/>
        <v>0</v>
      </c>
      <c r="BK121" s="21">
        <f t="shared" si="132"/>
        <v>1.9377565151508236</v>
      </c>
      <c r="BL121" s="21">
        <f t="shared" si="133"/>
        <v>2.0667068540229852</v>
      </c>
    </row>
    <row r="122" spans="1:64" x14ac:dyDescent="0.2">
      <c r="A122" s="28" t="s">
        <v>1766</v>
      </c>
      <c r="B122" s="27">
        <v>491.29174478449909</v>
      </c>
      <c r="C122" s="29">
        <v>56.09</v>
      </c>
      <c r="D122" s="29">
        <v>8.1000000000000003E-2</v>
      </c>
      <c r="E122" s="29">
        <v>3.7879999999999998</v>
      </c>
      <c r="F122" s="29">
        <v>0.50800000000000001</v>
      </c>
      <c r="G122" s="29">
        <v>6.5979999999999999</v>
      </c>
      <c r="H122" s="29">
        <v>32.823</v>
      </c>
      <c r="I122" s="29">
        <v>0.71199999999999997</v>
      </c>
      <c r="J122" s="29">
        <v>0.16600000000000001</v>
      </c>
      <c r="K122" s="29">
        <v>7.6999999999999999E-2</v>
      </c>
      <c r="L122" s="29">
        <v>7.0000000000000001E-3</v>
      </c>
      <c r="N122" s="21">
        <f t="shared" si="91"/>
        <v>100.85000000000001</v>
      </c>
      <c r="O122" s="21"/>
      <c r="P122" s="22"/>
      <c r="Q122" s="26">
        <v>12</v>
      </c>
      <c r="R122" s="26">
        <v>4</v>
      </c>
      <c r="S122" s="25">
        <v>0</v>
      </c>
      <c r="T122" s="21"/>
      <c r="U122" s="24">
        <f t="shared" si="92"/>
        <v>1.9228869393202683</v>
      </c>
      <c r="V122" s="24">
        <f t="shared" si="93"/>
        <v>2.0889176463782617E-3</v>
      </c>
      <c r="W122" s="24">
        <f t="shared" si="94"/>
        <v>0.15304120368493768</v>
      </c>
      <c r="X122" s="24">
        <f t="shared" si="95"/>
        <v>1.37681924081731E-2</v>
      </c>
      <c r="Y122" s="24">
        <f t="shared" si="96"/>
        <v>0</v>
      </c>
      <c r="Z122" s="24">
        <f t="shared" si="97"/>
        <v>0.18915596472875285</v>
      </c>
      <c r="AA122" s="24">
        <f t="shared" si="98"/>
        <v>1.6773513634336363</v>
      </c>
      <c r="AB122" s="24">
        <f t="shared" si="99"/>
        <v>2.6151123859562388E-2</v>
      </c>
      <c r="AC122" s="24">
        <f t="shared" si="100"/>
        <v>4.8198226138624813E-3</v>
      </c>
      <c r="AD122" s="24">
        <f t="shared" si="101"/>
        <v>2.1232944212605546E-3</v>
      </c>
      <c r="AE122" s="24">
        <f t="shared" si="102"/>
        <v>4.6524573993093654E-4</v>
      </c>
      <c r="AF122" s="24">
        <f t="shared" si="103"/>
        <v>0</v>
      </c>
      <c r="AG122" s="24">
        <f t="shared" si="104"/>
        <v>3.9918520678567622</v>
      </c>
      <c r="AH122" s="24">
        <f t="shared" si="105"/>
        <v>0.8986577969050995</v>
      </c>
      <c r="AI122" s="23">
        <f t="shared" si="106"/>
        <v>0</v>
      </c>
      <c r="AJ122" s="21"/>
      <c r="AK122" s="21">
        <f t="shared" si="107"/>
        <v>56.09</v>
      </c>
      <c r="AL122" s="21">
        <f t="shared" si="108"/>
        <v>8.1000000000000003E-2</v>
      </c>
      <c r="AM122" s="21">
        <f t="shared" si="109"/>
        <v>3.7879999999999998</v>
      </c>
      <c r="AN122" s="21">
        <f t="shared" si="110"/>
        <v>0.50800000000000001</v>
      </c>
      <c r="AO122" s="21">
        <f t="shared" si="111"/>
        <v>0</v>
      </c>
      <c r="AP122" s="21">
        <f t="shared" si="112"/>
        <v>6.5980000000000008</v>
      </c>
      <c r="AQ122" s="21">
        <f t="shared" si="113"/>
        <v>32.823</v>
      </c>
      <c r="AR122" s="21">
        <f t="shared" si="114"/>
        <v>0.71199999999999997</v>
      </c>
      <c r="AS122" s="21">
        <f t="shared" si="115"/>
        <v>0.16600000000000001</v>
      </c>
      <c r="AT122" s="21">
        <f t="shared" si="116"/>
        <v>7.6999999999999999E-2</v>
      </c>
      <c r="AU122" s="21">
        <f t="shared" si="117"/>
        <v>7.0000000000000001E-3</v>
      </c>
      <c r="AV122" s="21">
        <f t="shared" si="118"/>
        <v>0</v>
      </c>
      <c r="AW122" s="21">
        <f t="shared" si="119"/>
        <v>100.85000000000001</v>
      </c>
      <c r="AX122" s="21"/>
      <c r="AY122" s="21">
        <f t="shared" si="120"/>
        <v>0.93358854860186424</v>
      </c>
      <c r="AZ122" s="21">
        <f t="shared" si="121"/>
        <v>1.0141987829614604E-3</v>
      </c>
      <c r="BA122" s="21">
        <f t="shared" si="122"/>
        <v>7.430364848960376E-2</v>
      </c>
      <c r="BB122" s="21">
        <f t="shared" si="123"/>
        <v>6.6846503059411798E-3</v>
      </c>
      <c r="BC122" s="21">
        <f t="shared" si="124"/>
        <v>9.1837870942597863E-2</v>
      </c>
      <c r="BD122" s="21">
        <f t="shared" si="125"/>
        <v>0</v>
      </c>
      <c r="BE122" s="21">
        <f t="shared" si="126"/>
        <v>0.81437758656623094</v>
      </c>
      <c r="BF122" s="21">
        <f t="shared" si="127"/>
        <v>1.2696737009918434E-2</v>
      </c>
      <c r="BG122" s="21">
        <f t="shared" si="128"/>
        <v>2.3400914045341387E-3</v>
      </c>
      <c r="BH122" s="21">
        <f t="shared" si="129"/>
        <v>1.0308891887839255E-3</v>
      </c>
      <c r="BI122" s="21">
        <f t="shared" si="130"/>
        <v>2.258833248089269E-4</v>
      </c>
      <c r="BJ122" s="21">
        <f t="shared" si="131"/>
        <v>0</v>
      </c>
      <c r="BK122" s="21">
        <f t="shared" si="132"/>
        <v>1.938100104617245</v>
      </c>
      <c r="BL122" s="21">
        <f t="shared" si="133"/>
        <v>2.0596727993289661</v>
      </c>
    </row>
    <row r="123" spans="1:64" x14ac:dyDescent="0.2">
      <c r="A123" s="28" t="s">
        <v>1767</v>
      </c>
      <c r="B123" s="27">
        <v>505.50441518804786</v>
      </c>
      <c r="C123" s="29">
        <v>55.530999999999999</v>
      </c>
      <c r="D123" s="29">
        <v>0.09</v>
      </c>
      <c r="E123" s="29">
        <v>3.7330000000000001</v>
      </c>
      <c r="F123" s="29">
        <v>0.53</v>
      </c>
      <c r="G123" s="29">
        <v>6.5990000000000002</v>
      </c>
      <c r="H123" s="29">
        <v>32.954999999999998</v>
      </c>
      <c r="I123" s="29">
        <v>0.63</v>
      </c>
      <c r="J123" s="29">
        <v>0.09</v>
      </c>
      <c r="K123" s="29">
        <v>8.4000000000000005E-2</v>
      </c>
      <c r="L123" s="29">
        <v>3.7999999999999999E-2</v>
      </c>
      <c r="N123" s="21">
        <f t="shared" si="91"/>
        <v>100.28</v>
      </c>
      <c r="O123" s="21"/>
      <c r="P123" s="22"/>
      <c r="Q123" s="26">
        <v>12</v>
      </c>
      <c r="R123" s="26">
        <v>4</v>
      </c>
      <c r="S123" s="25">
        <v>0</v>
      </c>
      <c r="T123" s="21"/>
      <c r="U123" s="24">
        <f t="shared" si="92"/>
        <v>1.9157036934076164</v>
      </c>
      <c r="V123" s="24">
        <f t="shared" si="93"/>
        <v>2.3356262189983224E-3</v>
      </c>
      <c r="W123" s="24">
        <f t="shared" si="94"/>
        <v>0.15176824951465484</v>
      </c>
      <c r="X123" s="24">
        <f t="shared" si="95"/>
        <v>1.4454850905608644E-2</v>
      </c>
      <c r="Y123" s="24">
        <f t="shared" si="96"/>
        <v>0</v>
      </c>
      <c r="Z123" s="24">
        <f t="shared" si="97"/>
        <v>0.19037520780818712</v>
      </c>
      <c r="AA123" s="24">
        <f t="shared" si="98"/>
        <v>1.6946952878739643</v>
      </c>
      <c r="AB123" s="24">
        <f t="shared" si="99"/>
        <v>2.3284957313385427E-2</v>
      </c>
      <c r="AC123" s="24">
        <f t="shared" si="100"/>
        <v>2.6296019251695157E-3</v>
      </c>
      <c r="AD123" s="24">
        <f t="shared" si="101"/>
        <v>2.3308982307007546E-3</v>
      </c>
      <c r="AE123" s="24">
        <f t="shared" si="102"/>
        <v>2.541513929937002E-3</v>
      </c>
      <c r="AF123" s="24">
        <f t="shared" si="103"/>
        <v>0</v>
      </c>
      <c r="AG123" s="24">
        <f t="shared" si="104"/>
        <v>4.0001198871282222</v>
      </c>
      <c r="AH123" s="24">
        <f t="shared" si="105"/>
        <v>0.8990089716834192</v>
      </c>
      <c r="AI123" s="23">
        <f t="shared" si="106"/>
        <v>0</v>
      </c>
      <c r="AJ123" s="21"/>
      <c r="AK123" s="21">
        <f t="shared" si="107"/>
        <v>55.530999999999999</v>
      </c>
      <c r="AL123" s="21">
        <f t="shared" si="108"/>
        <v>0.09</v>
      </c>
      <c r="AM123" s="21">
        <f t="shared" si="109"/>
        <v>3.7330000000000001</v>
      </c>
      <c r="AN123" s="21">
        <f t="shared" si="110"/>
        <v>0.53</v>
      </c>
      <c r="AO123" s="21">
        <f t="shared" si="111"/>
        <v>0</v>
      </c>
      <c r="AP123" s="21">
        <f t="shared" si="112"/>
        <v>6.5990000000000002</v>
      </c>
      <c r="AQ123" s="21">
        <f t="shared" si="113"/>
        <v>32.954999999999998</v>
      </c>
      <c r="AR123" s="21">
        <f t="shared" si="114"/>
        <v>0.63</v>
      </c>
      <c r="AS123" s="21">
        <f t="shared" si="115"/>
        <v>0.09</v>
      </c>
      <c r="AT123" s="21">
        <f t="shared" si="116"/>
        <v>8.4000000000000005E-2</v>
      </c>
      <c r="AU123" s="21">
        <f t="shared" si="117"/>
        <v>3.7999999999999999E-2</v>
      </c>
      <c r="AV123" s="21">
        <f t="shared" si="118"/>
        <v>0</v>
      </c>
      <c r="AW123" s="21">
        <f t="shared" si="119"/>
        <v>100.28</v>
      </c>
      <c r="AX123" s="21"/>
      <c r="AY123" s="21">
        <f t="shared" si="120"/>
        <v>0.92428428761651138</v>
      </c>
      <c r="AZ123" s="21">
        <f t="shared" si="121"/>
        <v>1.126887536623845E-3</v>
      </c>
      <c r="BA123" s="21">
        <f t="shared" si="122"/>
        <v>7.3224794036877219E-2</v>
      </c>
      <c r="BB123" s="21">
        <f t="shared" si="123"/>
        <v>6.9741430357260345E-3</v>
      </c>
      <c r="BC123" s="21">
        <f t="shared" si="124"/>
        <v>9.1851789989421534E-2</v>
      </c>
      <c r="BD123" s="21">
        <f t="shared" si="125"/>
        <v>0</v>
      </c>
      <c r="BE123" s="21">
        <f t="shared" si="126"/>
        <v>0.81765266323279839</v>
      </c>
      <c r="BF123" s="21">
        <f t="shared" si="127"/>
        <v>1.1234472354281761E-2</v>
      </c>
      <c r="BG123" s="21">
        <f t="shared" si="128"/>
        <v>1.2687242554703161E-3</v>
      </c>
      <c r="BH123" s="21">
        <f t="shared" si="129"/>
        <v>1.1246063877642825E-3</v>
      </c>
      <c r="BI123" s="21">
        <f t="shared" si="130"/>
        <v>1.2262237632484603E-3</v>
      </c>
      <c r="BJ123" s="21">
        <f t="shared" si="131"/>
        <v>0</v>
      </c>
      <c r="BK123" s="21">
        <f t="shared" si="132"/>
        <v>1.9299685922087231</v>
      </c>
      <c r="BL123" s="21">
        <f t="shared" si="133"/>
        <v>2.0726347067391111</v>
      </c>
    </row>
    <row r="124" spans="1:64" x14ac:dyDescent="0.2">
      <c r="A124" s="28" t="s">
        <v>1768</v>
      </c>
      <c r="B124" s="27">
        <v>518.03437927419827</v>
      </c>
      <c r="C124" s="29">
        <v>55.716999999999999</v>
      </c>
      <c r="D124" s="29">
        <v>0.114</v>
      </c>
      <c r="E124" s="29">
        <v>3.8039999999999998</v>
      </c>
      <c r="F124" s="29">
        <v>0.52900000000000003</v>
      </c>
      <c r="G124" s="29">
        <v>6.5460000000000003</v>
      </c>
      <c r="H124" s="29">
        <v>33.118000000000002</v>
      </c>
      <c r="I124" s="29">
        <v>0.68500000000000005</v>
      </c>
      <c r="J124" s="29">
        <v>0.14899999999999999</v>
      </c>
      <c r="K124" s="29">
        <v>7.0999999999999994E-2</v>
      </c>
      <c r="L124" s="29">
        <v>3.6999999999999998E-2</v>
      </c>
      <c r="N124" s="21">
        <f t="shared" si="91"/>
        <v>100.77000000000001</v>
      </c>
      <c r="O124" s="21"/>
      <c r="P124" s="22"/>
      <c r="Q124" s="26">
        <v>12</v>
      </c>
      <c r="R124" s="26">
        <v>4</v>
      </c>
      <c r="S124" s="25">
        <v>0</v>
      </c>
      <c r="T124" s="21"/>
      <c r="U124" s="24">
        <f t="shared" si="92"/>
        <v>1.9130068960012754</v>
      </c>
      <c r="V124" s="24">
        <f t="shared" si="93"/>
        <v>2.9444328384464927E-3</v>
      </c>
      <c r="W124" s="24">
        <f t="shared" si="94"/>
        <v>0.15392154439283007</v>
      </c>
      <c r="X124" s="24">
        <f t="shared" si="95"/>
        <v>1.4359171674137085E-2</v>
      </c>
      <c r="Y124" s="24">
        <f t="shared" si="96"/>
        <v>0</v>
      </c>
      <c r="Z124" s="24">
        <f t="shared" si="97"/>
        <v>0.18795082307369626</v>
      </c>
      <c r="AA124" s="24">
        <f t="shared" si="98"/>
        <v>1.6950026308803217</v>
      </c>
      <c r="AB124" s="24">
        <f t="shared" si="99"/>
        <v>2.5197731102204479E-2</v>
      </c>
      <c r="AC124" s="24">
        <f t="shared" si="100"/>
        <v>4.3328109167353546E-3</v>
      </c>
      <c r="AD124" s="24">
        <f t="shared" si="101"/>
        <v>1.9608227802072721E-3</v>
      </c>
      <c r="AE124" s="24">
        <f t="shared" si="102"/>
        <v>2.4628989338812616E-3</v>
      </c>
      <c r="AF124" s="24">
        <f t="shared" si="103"/>
        <v>0</v>
      </c>
      <c r="AG124" s="24">
        <f t="shared" si="104"/>
        <v>4.001139762593735</v>
      </c>
      <c r="AH124" s="24">
        <f t="shared" si="105"/>
        <v>0.90018296911215834</v>
      </c>
      <c r="AI124" s="23">
        <f t="shared" si="106"/>
        <v>0</v>
      </c>
      <c r="AJ124" s="21"/>
      <c r="AK124" s="21">
        <f t="shared" si="107"/>
        <v>55.716999999999999</v>
      </c>
      <c r="AL124" s="21">
        <f t="shared" si="108"/>
        <v>0.114</v>
      </c>
      <c r="AM124" s="21">
        <f t="shared" si="109"/>
        <v>3.8039999999999998</v>
      </c>
      <c r="AN124" s="21">
        <f t="shared" si="110"/>
        <v>0.52900000000000003</v>
      </c>
      <c r="AO124" s="21">
        <f t="shared" si="111"/>
        <v>0</v>
      </c>
      <c r="AP124" s="21">
        <f t="shared" si="112"/>
        <v>6.5460000000000003</v>
      </c>
      <c r="AQ124" s="21">
        <f t="shared" si="113"/>
        <v>33.118000000000002</v>
      </c>
      <c r="AR124" s="21">
        <f t="shared" si="114"/>
        <v>0.68500000000000005</v>
      </c>
      <c r="AS124" s="21">
        <f t="shared" si="115"/>
        <v>0.14899999999999999</v>
      </c>
      <c r="AT124" s="21">
        <f t="shared" si="116"/>
        <v>7.0999999999999994E-2</v>
      </c>
      <c r="AU124" s="21">
        <f t="shared" si="117"/>
        <v>3.6999999999999998E-2</v>
      </c>
      <c r="AV124" s="21">
        <f t="shared" si="118"/>
        <v>0</v>
      </c>
      <c r="AW124" s="21">
        <f t="shared" si="119"/>
        <v>100.77000000000001</v>
      </c>
      <c r="AX124" s="21"/>
      <c r="AY124" s="21">
        <f t="shared" si="120"/>
        <v>0.92738015978695076</v>
      </c>
      <c r="AZ124" s="21">
        <f t="shared" si="121"/>
        <v>1.427390879723537E-3</v>
      </c>
      <c r="BA124" s="21">
        <f t="shared" si="122"/>
        <v>7.4617497057669679E-2</v>
      </c>
      <c r="BB124" s="21">
        <f t="shared" si="123"/>
        <v>6.9609842752812682E-3</v>
      </c>
      <c r="BC124" s="21">
        <f t="shared" si="124"/>
        <v>9.1114080507766843E-2</v>
      </c>
      <c r="BD124" s="21">
        <f t="shared" si="125"/>
        <v>0</v>
      </c>
      <c r="BE124" s="21">
        <f t="shared" si="126"/>
        <v>0.82169688669227181</v>
      </c>
      <c r="BF124" s="21">
        <f t="shared" si="127"/>
        <v>1.2215259623306361E-2</v>
      </c>
      <c r="BG124" s="21">
        <f t="shared" si="128"/>
        <v>2.1004434896119677E-3</v>
      </c>
      <c r="BH124" s="21">
        <f t="shared" si="129"/>
        <v>9.5056016108647676E-4</v>
      </c>
      <c r="BI124" s="21">
        <f t="shared" si="130"/>
        <v>1.193954716847185E-3</v>
      </c>
      <c r="BJ124" s="21">
        <f t="shared" si="131"/>
        <v>0</v>
      </c>
      <c r="BK124" s="21">
        <f t="shared" si="132"/>
        <v>1.9396572171905158</v>
      </c>
      <c r="BL124" s="21">
        <f t="shared" si="133"/>
        <v>2.0628076585558559</v>
      </c>
    </row>
    <row r="125" spans="1:64" x14ac:dyDescent="0.2">
      <c r="A125" s="28" t="s">
        <v>1769</v>
      </c>
      <c r="B125" s="27">
        <v>526.09663702249122</v>
      </c>
      <c r="C125" s="29">
        <v>55.872999999999998</v>
      </c>
      <c r="D125" s="29">
        <v>6.9000000000000006E-2</v>
      </c>
      <c r="E125" s="29">
        <v>3.7749999999999999</v>
      </c>
      <c r="F125" s="29">
        <v>0.53700000000000003</v>
      </c>
      <c r="G125" s="29">
        <v>6.6349999999999998</v>
      </c>
      <c r="H125" s="29">
        <v>33.067</v>
      </c>
      <c r="I125" s="29">
        <v>0.73499999999999999</v>
      </c>
      <c r="J125" s="29">
        <v>0.11899999999999999</v>
      </c>
      <c r="K125" s="29">
        <v>9.6000000000000002E-2</v>
      </c>
      <c r="L125" s="29">
        <v>0.06</v>
      </c>
      <c r="N125" s="21">
        <f t="shared" si="91"/>
        <v>100.96599999999999</v>
      </c>
      <c r="O125" s="21"/>
      <c r="P125" s="22"/>
      <c r="Q125" s="26">
        <v>12</v>
      </c>
      <c r="R125" s="26">
        <v>4</v>
      </c>
      <c r="S125" s="25">
        <v>0</v>
      </c>
      <c r="T125" s="21"/>
      <c r="U125" s="24">
        <f t="shared" si="92"/>
        <v>1.9153873955751537</v>
      </c>
      <c r="V125" s="24">
        <f t="shared" si="93"/>
        <v>1.7793923349577342E-3</v>
      </c>
      <c r="W125" s="24">
        <f t="shared" si="94"/>
        <v>0.15251118072577408</v>
      </c>
      <c r="X125" s="24">
        <f t="shared" si="95"/>
        <v>1.4553713620775083E-2</v>
      </c>
      <c r="Y125" s="24">
        <f t="shared" si="96"/>
        <v>0</v>
      </c>
      <c r="Z125" s="24">
        <f t="shared" si="97"/>
        <v>0.19021071650905416</v>
      </c>
      <c r="AA125" s="24">
        <f t="shared" si="98"/>
        <v>1.6897672692384236</v>
      </c>
      <c r="AB125" s="24">
        <f t="shared" si="99"/>
        <v>2.6995043275447186E-2</v>
      </c>
      <c r="AC125" s="24">
        <f t="shared" si="100"/>
        <v>3.4550652474901818E-3</v>
      </c>
      <c r="AD125" s="24">
        <f t="shared" si="101"/>
        <v>2.6471408589056134E-3</v>
      </c>
      <c r="AE125" s="24">
        <f t="shared" si="102"/>
        <v>3.9876950612641E-3</v>
      </c>
      <c r="AF125" s="24">
        <f t="shared" si="103"/>
        <v>0</v>
      </c>
      <c r="AG125" s="24">
        <f t="shared" si="104"/>
        <v>4.0012946124472455</v>
      </c>
      <c r="AH125" s="24">
        <f t="shared" si="105"/>
        <v>0.89882290220891792</v>
      </c>
      <c r="AI125" s="23">
        <f t="shared" si="106"/>
        <v>0</v>
      </c>
      <c r="AJ125" s="21"/>
      <c r="AK125" s="21">
        <f t="shared" si="107"/>
        <v>55.872999999999998</v>
      </c>
      <c r="AL125" s="21">
        <f t="shared" si="108"/>
        <v>6.9000000000000006E-2</v>
      </c>
      <c r="AM125" s="21">
        <f t="shared" si="109"/>
        <v>3.7749999999999999</v>
      </c>
      <c r="AN125" s="21">
        <f t="shared" si="110"/>
        <v>0.53700000000000003</v>
      </c>
      <c r="AO125" s="21">
        <f t="shared" si="111"/>
        <v>0</v>
      </c>
      <c r="AP125" s="21">
        <f t="shared" si="112"/>
        <v>6.6349999999999998</v>
      </c>
      <c r="AQ125" s="21">
        <f t="shared" si="113"/>
        <v>33.067</v>
      </c>
      <c r="AR125" s="21">
        <f t="shared" si="114"/>
        <v>0.73499999999999999</v>
      </c>
      <c r="AS125" s="21">
        <f t="shared" si="115"/>
        <v>0.11899999999999999</v>
      </c>
      <c r="AT125" s="21">
        <f t="shared" si="116"/>
        <v>9.6000000000000002E-2</v>
      </c>
      <c r="AU125" s="21">
        <f t="shared" si="117"/>
        <v>0.06</v>
      </c>
      <c r="AV125" s="21">
        <f t="shared" si="118"/>
        <v>0</v>
      </c>
      <c r="AW125" s="21">
        <f t="shared" si="119"/>
        <v>100.96599999999999</v>
      </c>
      <c r="AX125" s="21"/>
      <c r="AY125" s="21">
        <f t="shared" si="120"/>
        <v>0.9299766977363515</v>
      </c>
      <c r="AZ125" s="21">
        <f t="shared" si="121"/>
        <v>8.6394711141161453E-4</v>
      </c>
      <c r="BA125" s="21">
        <f t="shared" si="122"/>
        <v>7.4048646528050224E-2</v>
      </c>
      <c r="BB125" s="21">
        <f t="shared" si="123"/>
        <v>7.0662543588393975E-3</v>
      </c>
      <c r="BC125" s="21">
        <f t="shared" si="124"/>
        <v>9.2352875675073776E-2</v>
      </c>
      <c r="BD125" s="21">
        <f t="shared" si="125"/>
        <v>0</v>
      </c>
      <c r="BE125" s="21">
        <f t="shared" si="126"/>
        <v>0.82043151616200716</v>
      </c>
      <c r="BF125" s="21">
        <f t="shared" si="127"/>
        <v>1.3106884413328721E-2</v>
      </c>
      <c r="BG125" s="21">
        <f t="shared" si="128"/>
        <v>1.6775354044551956E-3</v>
      </c>
      <c r="BH125" s="21">
        <f t="shared" si="129"/>
        <v>1.2852644431591799E-3</v>
      </c>
      <c r="BI125" s="21">
        <f t="shared" si="130"/>
        <v>1.9361427840765162E-3</v>
      </c>
      <c r="BJ125" s="21">
        <f t="shared" si="131"/>
        <v>0</v>
      </c>
      <c r="BK125" s="21">
        <f t="shared" si="132"/>
        <v>1.9427457646167532</v>
      </c>
      <c r="BL125" s="21">
        <f t="shared" si="133"/>
        <v>2.0596079452715128</v>
      </c>
    </row>
    <row r="126" spans="1:64" x14ac:dyDescent="0.2">
      <c r="A126" s="28" t="s">
        <v>1770</v>
      </c>
      <c r="B126" s="27">
        <v>542.85969163673735</v>
      </c>
      <c r="C126" s="29">
        <v>55.959000000000003</v>
      </c>
      <c r="D126" s="29">
        <v>8.7999999999999995E-2</v>
      </c>
      <c r="E126" s="29">
        <v>3.641</v>
      </c>
      <c r="F126" s="29">
        <v>0.46700000000000003</v>
      </c>
      <c r="G126" s="29">
        <v>6.585</v>
      </c>
      <c r="H126" s="29">
        <v>33.018999999999998</v>
      </c>
      <c r="I126" s="29">
        <v>0.72</v>
      </c>
      <c r="J126" s="29">
        <v>0.17599999999999999</v>
      </c>
      <c r="K126" s="29">
        <v>0.08</v>
      </c>
      <c r="L126" s="29">
        <v>1.4999999999999999E-2</v>
      </c>
      <c r="N126" s="21">
        <f t="shared" si="91"/>
        <v>100.74999999999999</v>
      </c>
      <c r="O126" s="21"/>
      <c r="P126" s="22"/>
      <c r="Q126" s="26">
        <v>12</v>
      </c>
      <c r="R126" s="26">
        <v>4</v>
      </c>
      <c r="S126" s="25">
        <v>0</v>
      </c>
      <c r="T126" s="21"/>
      <c r="U126" s="24">
        <f t="shared" si="92"/>
        <v>1.9211560372294558</v>
      </c>
      <c r="V126" s="24">
        <f t="shared" si="93"/>
        <v>2.2727065169425727E-3</v>
      </c>
      <c r="W126" s="24">
        <f t="shared" si="94"/>
        <v>0.14731381165110549</v>
      </c>
      <c r="X126" s="24">
        <f t="shared" si="95"/>
        <v>1.2675190061032317E-2</v>
      </c>
      <c r="Y126" s="24">
        <f t="shared" si="96"/>
        <v>0</v>
      </c>
      <c r="Z126" s="24">
        <f t="shared" si="97"/>
        <v>0.18905488084376351</v>
      </c>
      <c r="AA126" s="24">
        <f t="shared" si="98"/>
        <v>1.6897952107488805</v>
      </c>
      <c r="AB126" s="24">
        <f t="shared" si="99"/>
        <v>2.6483003980200412E-2</v>
      </c>
      <c r="AC126" s="24">
        <f t="shared" si="100"/>
        <v>5.1175255558319173E-3</v>
      </c>
      <c r="AD126" s="24">
        <f t="shared" si="101"/>
        <v>2.2091940549963623E-3</v>
      </c>
      <c r="AE126" s="24">
        <f t="shared" si="102"/>
        <v>9.9838951065019067E-4</v>
      </c>
      <c r="AF126" s="24">
        <f t="shared" si="103"/>
        <v>0</v>
      </c>
      <c r="AG126" s="24">
        <f t="shared" si="104"/>
        <v>3.9970759501528588</v>
      </c>
      <c r="AH126" s="24">
        <f t="shared" si="105"/>
        <v>0.89937734697955196</v>
      </c>
      <c r="AI126" s="23">
        <f t="shared" si="106"/>
        <v>0</v>
      </c>
      <c r="AJ126" s="21"/>
      <c r="AK126" s="21">
        <f t="shared" si="107"/>
        <v>55.959000000000003</v>
      </c>
      <c r="AL126" s="21">
        <f t="shared" si="108"/>
        <v>8.7999999999999995E-2</v>
      </c>
      <c r="AM126" s="21">
        <f t="shared" si="109"/>
        <v>3.641</v>
      </c>
      <c r="AN126" s="21">
        <f t="shared" si="110"/>
        <v>0.46700000000000003</v>
      </c>
      <c r="AO126" s="21">
        <f t="shared" si="111"/>
        <v>0</v>
      </c>
      <c r="AP126" s="21">
        <f t="shared" si="112"/>
        <v>6.585</v>
      </c>
      <c r="AQ126" s="21">
        <f t="shared" si="113"/>
        <v>33.018999999999998</v>
      </c>
      <c r="AR126" s="21">
        <f t="shared" si="114"/>
        <v>0.72</v>
      </c>
      <c r="AS126" s="21">
        <f t="shared" si="115"/>
        <v>0.17599999999999999</v>
      </c>
      <c r="AT126" s="21">
        <f t="shared" si="116"/>
        <v>0.08</v>
      </c>
      <c r="AU126" s="21">
        <f t="shared" si="117"/>
        <v>1.4999999999999999E-2</v>
      </c>
      <c r="AV126" s="21">
        <f t="shared" si="118"/>
        <v>0</v>
      </c>
      <c r="AW126" s="21">
        <f t="shared" si="119"/>
        <v>100.74999999999999</v>
      </c>
      <c r="AX126" s="21"/>
      <c r="AY126" s="21">
        <f t="shared" si="120"/>
        <v>0.93140812250332894</v>
      </c>
      <c r="AZ126" s="21">
        <f t="shared" si="121"/>
        <v>1.1018455913655372E-3</v>
      </c>
      <c r="BA126" s="21">
        <f t="shared" si="122"/>
        <v>7.1420164770498243E-2</v>
      </c>
      <c r="BB126" s="21">
        <f t="shared" si="123"/>
        <v>6.1451411277057702E-3</v>
      </c>
      <c r="BC126" s="21">
        <f t="shared" si="124"/>
        <v>9.1656923333890097E-2</v>
      </c>
      <c r="BD126" s="21">
        <f t="shared" si="125"/>
        <v>0</v>
      </c>
      <c r="BE126" s="21">
        <f t="shared" si="126"/>
        <v>0.81924057919234616</v>
      </c>
      <c r="BF126" s="21">
        <f t="shared" si="127"/>
        <v>1.2839396976322012E-2</v>
      </c>
      <c r="BG126" s="21">
        <f t="shared" si="128"/>
        <v>2.4810607662530625E-3</v>
      </c>
      <c r="BH126" s="21">
        <f t="shared" si="129"/>
        <v>1.07105370263265E-3</v>
      </c>
      <c r="BI126" s="21">
        <f t="shared" si="130"/>
        <v>4.8403569601912906E-4</v>
      </c>
      <c r="BJ126" s="21">
        <f t="shared" si="131"/>
        <v>0</v>
      </c>
      <c r="BK126" s="21">
        <f t="shared" si="132"/>
        <v>1.9378483236603616</v>
      </c>
      <c r="BL126" s="21">
        <f t="shared" si="133"/>
        <v>2.0626361213879036</v>
      </c>
    </row>
    <row r="127" spans="1:64" x14ac:dyDescent="0.2">
      <c r="A127" s="28" t="s">
        <v>1771</v>
      </c>
      <c r="B127" s="27">
        <v>547.8596916367328</v>
      </c>
      <c r="C127" s="29">
        <v>55.825000000000003</v>
      </c>
      <c r="D127" s="29">
        <v>0.10100000000000001</v>
      </c>
      <c r="E127" s="29">
        <v>3.6480000000000001</v>
      </c>
      <c r="F127" s="29">
        <v>0.42699999999999999</v>
      </c>
      <c r="G127" s="29">
        <v>6.6180000000000003</v>
      </c>
      <c r="H127" s="29">
        <v>32.828000000000003</v>
      </c>
      <c r="I127" s="29">
        <v>0.71299999999999997</v>
      </c>
      <c r="J127" s="29">
        <v>0.16900000000000001</v>
      </c>
      <c r="K127" s="29">
        <v>6.9000000000000006E-2</v>
      </c>
      <c r="L127" s="29">
        <v>2.4E-2</v>
      </c>
      <c r="N127" s="21">
        <f t="shared" si="91"/>
        <v>100.422</v>
      </c>
      <c r="O127" s="21"/>
      <c r="P127" s="22"/>
      <c r="Q127" s="26">
        <v>12</v>
      </c>
      <c r="R127" s="26">
        <v>4</v>
      </c>
      <c r="S127" s="25">
        <v>0</v>
      </c>
      <c r="T127" s="21"/>
      <c r="U127" s="24">
        <f t="shared" si="92"/>
        <v>1.922652209203932</v>
      </c>
      <c r="V127" s="24">
        <f t="shared" si="93"/>
        <v>2.6167447621264039E-3</v>
      </c>
      <c r="W127" s="24">
        <f t="shared" si="94"/>
        <v>0.14806653799459504</v>
      </c>
      <c r="X127" s="24">
        <f t="shared" si="95"/>
        <v>1.1626387115415826E-2</v>
      </c>
      <c r="Y127" s="24">
        <f t="shared" si="96"/>
        <v>0</v>
      </c>
      <c r="Z127" s="24">
        <f t="shared" si="97"/>
        <v>0.19060670867796239</v>
      </c>
      <c r="AA127" s="24">
        <f t="shared" si="98"/>
        <v>1.6853646791191315</v>
      </c>
      <c r="AB127" s="24">
        <f t="shared" si="99"/>
        <v>2.630895413464901E-2</v>
      </c>
      <c r="AC127" s="24">
        <f t="shared" si="100"/>
        <v>4.9296190756705771E-3</v>
      </c>
      <c r="AD127" s="24">
        <f t="shared" si="101"/>
        <v>1.9114910733595339E-3</v>
      </c>
      <c r="AE127" s="24">
        <f t="shared" si="102"/>
        <v>1.6025046441875794E-3</v>
      </c>
      <c r="AF127" s="24">
        <f t="shared" si="103"/>
        <v>0</v>
      </c>
      <c r="AG127" s="24">
        <f t="shared" si="104"/>
        <v>3.9956858358010292</v>
      </c>
      <c r="AH127" s="24">
        <f t="shared" si="105"/>
        <v>0.89839572718548388</v>
      </c>
      <c r="AI127" s="23">
        <f t="shared" si="106"/>
        <v>0</v>
      </c>
      <c r="AJ127" s="21"/>
      <c r="AK127" s="21">
        <f t="shared" si="107"/>
        <v>55.825000000000003</v>
      </c>
      <c r="AL127" s="21">
        <f t="shared" si="108"/>
        <v>0.10100000000000001</v>
      </c>
      <c r="AM127" s="21">
        <f t="shared" si="109"/>
        <v>3.6480000000000001</v>
      </c>
      <c r="AN127" s="21">
        <f t="shared" si="110"/>
        <v>0.42699999999999999</v>
      </c>
      <c r="AO127" s="21">
        <f t="shared" si="111"/>
        <v>0</v>
      </c>
      <c r="AP127" s="21">
        <f t="shared" si="112"/>
        <v>6.6180000000000012</v>
      </c>
      <c r="AQ127" s="21">
        <f t="shared" si="113"/>
        <v>32.828000000000003</v>
      </c>
      <c r="AR127" s="21">
        <f t="shared" si="114"/>
        <v>0.71299999999999997</v>
      </c>
      <c r="AS127" s="21">
        <f t="shared" si="115"/>
        <v>0.16900000000000001</v>
      </c>
      <c r="AT127" s="21">
        <f t="shared" si="116"/>
        <v>6.9000000000000006E-2</v>
      </c>
      <c r="AU127" s="21">
        <f t="shared" si="117"/>
        <v>2.4E-2</v>
      </c>
      <c r="AV127" s="21">
        <f t="shared" si="118"/>
        <v>0</v>
      </c>
      <c r="AW127" s="21">
        <f t="shared" si="119"/>
        <v>100.422</v>
      </c>
      <c r="AX127" s="21"/>
      <c r="AY127" s="21">
        <f t="shared" si="120"/>
        <v>0.92917776298268984</v>
      </c>
      <c r="AZ127" s="21">
        <f t="shared" si="121"/>
        <v>1.2646182355445371E-3</v>
      </c>
      <c r="BA127" s="21">
        <f t="shared" si="122"/>
        <v>7.1557473519027082E-2</v>
      </c>
      <c r="BB127" s="21">
        <f t="shared" si="123"/>
        <v>5.6187907099151252E-3</v>
      </c>
      <c r="BC127" s="21">
        <f t="shared" si="124"/>
        <v>9.211625187907134E-2</v>
      </c>
      <c r="BD127" s="21">
        <f t="shared" si="125"/>
        <v>0</v>
      </c>
      <c r="BE127" s="21">
        <f t="shared" si="126"/>
        <v>0.81450164250057067</v>
      </c>
      <c r="BF127" s="21">
        <f t="shared" si="127"/>
        <v>1.2714569505718882E-2</v>
      </c>
      <c r="BG127" s="21">
        <f t="shared" si="128"/>
        <v>2.3823822130498162E-3</v>
      </c>
      <c r="BH127" s="21">
        <f t="shared" si="129"/>
        <v>9.2378381852066061E-4</v>
      </c>
      <c r="BI127" s="21">
        <f t="shared" si="130"/>
        <v>7.7445711363060654E-4</v>
      </c>
      <c r="BJ127" s="21">
        <f t="shared" si="131"/>
        <v>0</v>
      </c>
      <c r="BK127" s="21">
        <f t="shared" si="132"/>
        <v>1.9310317324777386</v>
      </c>
      <c r="BL127" s="21">
        <f t="shared" si="133"/>
        <v>2.0691973977424492</v>
      </c>
    </row>
    <row r="128" spans="1:64" x14ac:dyDescent="0.2">
      <c r="A128" s="28" t="s">
        <v>1772</v>
      </c>
      <c r="B128" s="27">
        <v>559.26144588773377</v>
      </c>
      <c r="C128" s="29">
        <v>55.988</v>
      </c>
      <c r="D128" s="29">
        <v>0.11899999999999999</v>
      </c>
      <c r="E128" s="29">
        <v>3.6520000000000001</v>
      </c>
      <c r="F128" s="29">
        <v>0.46300000000000002</v>
      </c>
      <c r="G128" s="29">
        <v>6.6150000000000002</v>
      </c>
      <c r="H128" s="29">
        <v>33.116</v>
      </c>
      <c r="I128" s="29">
        <v>0.66600000000000004</v>
      </c>
      <c r="J128" s="29">
        <v>0.16900000000000001</v>
      </c>
      <c r="K128" s="29">
        <v>7.0999999999999994E-2</v>
      </c>
      <c r="L128" s="29">
        <v>2.1999999999999999E-2</v>
      </c>
      <c r="N128" s="21">
        <f t="shared" si="91"/>
        <v>100.881</v>
      </c>
      <c r="O128" s="21"/>
      <c r="P128" s="22"/>
      <c r="Q128" s="26">
        <v>12</v>
      </c>
      <c r="R128" s="26">
        <v>4</v>
      </c>
      <c r="S128" s="25">
        <v>0</v>
      </c>
      <c r="T128" s="21"/>
      <c r="U128" s="24">
        <f t="shared" si="92"/>
        <v>1.9196825356583831</v>
      </c>
      <c r="V128" s="24">
        <f t="shared" si="93"/>
        <v>3.0693711840386519E-3</v>
      </c>
      <c r="W128" s="24">
        <f t="shared" si="94"/>
        <v>0.14756906367815062</v>
      </c>
      <c r="X128" s="24">
        <f t="shared" si="95"/>
        <v>1.2550480568966176E-2</v>
      </c>
      <c r="Y128" s="24">
        <f t="shared" si="96"/>
        <v>0</v>
      </c>
      <c r="Z128" s="24">
        <f t="shared" si="97"/>
        <v>0.18967222039933526</v>
      </c>
      <c r="AA128" s="24">
        <f t="shared" si="98"/>
        <v>1.6925823101259119</v>
      </c>
      <c r="AB128" s="24">
        <f t="shared" si="99"/>
        <v>2.446531115376923E-2</v>
      </c>
      <c r="AC128" s="24">
        <f t="shared" si="100"/>
        <v>4.9076753065211559E-3</v>
      </c>
      <c r="AD128" s="24">
        <f t="shared" si="101"/>
        <v>1.9581411430850564E-3</v>
      </c>
      <c r="AE128" s="24">
        <f t="shared" si="102"/>
        <v>1.4624236317175173E-3</v>
      </c>
      <c r="AF128" s="24">
        <f t="shared" si="103"/>
        <v>0</v>
      </c>
      <c r="AG128" s="24">
        <f t="shared" si="104"/>
        <v>3.997919532849878</v>
      </c>
      <c r="AH128" s="24">
        <f t="shared" si="105"/>
        <v>0.89923136466224529</v>
      </c>
      <c r="AI128" s="23">
        <f t="shared" si="106"/>
        <v>0</v>
      </c>
      <c r="AJ128" s="21"/>
      <c r="AK128" s="21">
        <f t="shared" si="107"/>
        <v>55.988</v>
      </c>
      <c r="AL128" s="21">
        <f t="shared" si="108"/>
        <v>0.11899999999999999</v>
      </c>
      <c r="AM128" s="21">
        <f t="shared" si="109"/>
        <v>3.6520000000000001</v>
      </c>
      <c r="AN128" s="21">
        <f t="shared" si="110"/>
        <v>0.46300000000000002</v>
      </c>
      <c r="AO128" s="21">
        <f t="shared" si="111"/>
        <v>0</v>
      </c>
      <c r="AP128" s="21">
        <f t="shared" si="112"/>
        <v>6.6150000000000002</v>
      </c>
      <c r="AQ128" s="21">
        <f t="shared" si="113"/>
        <v>33.116</v>
      </c>
      <c r="AR128" s="21">
        <f t="shared" si="114"/>
        <v>0.66600000000000004</v>
      </c>
      <c r="AS128" s="21">
        <f t="shared" si="115"/>
        <v>0.16900000000000001</v>
      </c>
      <c r="AT128" s="21">
        <f t="shared" si="116"/>
        <v>7.0999999999999994E-2</v>
      </c>
      <c r="AU128" s="21">
        <f t="shared" si="117"/>
        <v>2.1999999999999999E-2</v>
      </c>
      <c r="AV128" s="21">
        <f t="shared" si="118"/>
        <v>0</v>
      </c>
      <c r="AW128" s="21">
        <f t="shared" si="119"/>
        <v>100.881</v>
      </c>
      <c r="AX128" s="21"/>
      <c r="AY128" s="21">
        <f t="shared" si="120"/>
        <v>0.93189081225033288</v>
      </c>
      <c r="AZ128" s="21">
        <f t="shared" si="121"/>
        <v>1.489995742869306E-3</v>
      </c>
      <c r="BA128" s="21">
        <f t="shared" si="122"/>
        <v>7.1635935661043551E-2</v>
      </c>
      <c r="BB128" s="21">
        <f t="shared" si="123"/>
        <v>6.092506085926706E-3</v>
      </c>
      <c r="BC128" s="21">
        <f t="shared" si="124"/>
        <v>9.2074494738600313E-2</v>
      </c>
      <c r="BD128" s="21">
        <f t="shared" si="125"/>
        <v>0</v>
      </c>
      <c r="BE128" s="21">
        <f t="shared" si="126"/>
        <v>0.82164726431853596</v>
      </c>
      <c r="BF128" s="21">
        <f t="shared" si="127"/>
        <v>1.1876442203097862E-2</v>
      </c>
      <c r="BG128" s="21">
        <f t="shared" si="128"/>
        <v>2.3823822130498162E-3</v>
      </c>
      <c r="BH128" s="21">
        <f t="shared" si="129"/>
        <v>9.5056016108647676E-4</v>
      </c>
      <c r="BI128" s="21">
        <f t="shared" si="130"/>
        <v>7.099190208280559E-4</v>
      </c>
      <c r="BJ128" s="21">
        <f t="shared" si="131"/>
        <v>0</v>
      </c>
      <c r="BK128" s="21">
        <f t="shared" si="132"/>
        <v>1.9407503123953709</v>
      </c>
      <c r="BL128" s="21">
        <f t="shared" si="133"/>
        <v>2.0599865460876554</v>
      </c>
    </row>
    <row r="129" spans="1:64" x14ac:dyDescent="0.2">
      <c r="A129" s="28" t="s">
        <v>1773</v>
      </c>
      <c r="B129" s="27">
        <v>569.26144588772468</v>
      </c>
      <c r="C129" s="29">
        <v>56.259</v>
      </c>
      <c r="D129" s="29">
        <v>9.8000000000000004E-2</v>
      </c>
      <c r="E129" s="29">
        <v>3.7160000000000002</v>
      </c>
      <c r="F129" s="29">
        <v>0.52500000000000002</v>
      </c>
      <c r="G129" s="29">
        <v>6.4870000000000001</v>
      </c>
      <c r="H129" s="29">
        <v>33.036000000000001</v>
      </c>
      <c r="I129" s="29">
        <v>0.64300000000000002</v>
      </c>
      <c r="J129" s="29">
        <v>0.219</v>
      </c>
      <c r="K129" s="29">
        <v>0.10299999999999999</v>
      </c>
      <c r="L129" s="29">
        <v>1E-3</v>
      </c>
      <c r="N129" s="21">
        <f t="shared" si="91"/>
        <v>101.08699999999999</v>
      </c>
      <c r="O129" s="21"/>
      <c r="P129" s="22"/>
      <c r="Q129" s="26">
        <v>12</v>
      </c>
      <c r="R129" s="26">
        <v>4</v>
      </c>
      <c r="S129" s="25">
        <v>0</v>
      </c>
      <c r="T129" s="21"/>
      <c r="U129" s="24">
        <f t="shared" si="92"/>
        <v>1.9235457950538337</v>
      </c>
      <c r="V129" s="24">
        <f t="shared" si="93"/>
        <v>2.5206038067222855E-3</v>
      </c>
      <c r="W129" s="24">
        <f t="shared" si="94"/>
        <v>0.1497325842308041</v>
      </c>
      <c r="X129" s="24">
        <f t="shared" si="95"/>
        <v>1.4191056528226624E-2</v>
      </c>
      <c r="Y129" s="24">
        <f t="shared" si="96"/>
        <v>0</v>
      </c>
      <c r="Z129" s="24">
        <f t="shared" si="97"/>
        <v>0.18547861303129193</v>
      </c>
      <c r="AA129" s="24">
        <f t="shared" si="98"/>
        <v>1.6837416037637516</v>
      </c>
      <c r="AB129" s="24">
        <f t="shared" si="99"/>
        <v>2.3553939178779276E-2</v>
      </c>
      <c r="AC129" s="24">
        <f t="shared" si="100"/>
        <v>6.3417525780652883E-3</v>
      </c>
      <c r="AD129" s="24">
        <f t="shared" si="101"/>
        <v>2.832689224813304E-3</v>
      </c>
      <c r="AE129" s="24">
        <f t="shared" si="102"/>
        <v>6.6286727279465515E-5</v>
      </c>
      <c r="AF129" s="24">
        <f t="shared" si="103"/>
        <v>0</v>
      </c>
      <c r="AG129" s="24">
        <f t="shared" si="104"/>
        <v>3.992004924123568</v>
      </c>
      <c r="AH129" s="24">
        <f t="shared" si="105"/>
        <v>0.90077219828634592</v>
      </c>
      <c r="AI129" s="23">
        <f t="shared" si="106"/>
        <v>0</v>
      </c>
      <c r="AJ129" s="21"/>
      <c r="AK129" s="21">
        <f t="shared" si="107"/>
        <v>56.259</v>
      </c>
      <c r="AL129" s="21">
        <f t="shared" si="108"/>
        <v>9.8000000000000004E-2</v>
      </c>
      <c r="AM129" s="21">
        <f t="shared" si="109"/>
        <v>3.7160000000000002</v>
      </c>
      <c r="AN129" s="21">
        <f t="shared" si="110"/>
        <v>0.52500000000000002</v>
      </c>
      <c r="AO129" s="21">
        <f t="shared" si="111"/>
        <v>0</v>
      </c>
      <c r="AP129" s="21">
        <f t="shared" si="112"/>
        <v>6.4870000000000001</v>
      </c>
      <c r="AQ129" s="21">
        <f t="shared" si="113"/>
        <v>33.036000000000001</v>
      </c>
      <c r="AR129" s="21">
        <f t="shared" si="114"/>
        <v>0.64300000000000002</v>
      </c>
      <c r="AS129" s="21">
        <f t="shared" si="115"/>
        <v>0.219</v>
      </c>
      <c r="AT129" s="21">
        <f t="shared" si="116"/>
        <v>0.10299999999999999</v>
      </c>
      <c r="AU129" s="21">
        <f t="shared" si="117"/>
        <v>1E-3</v>
      </c>
      <c r="AV129" s="21">
        <f t="shared" si="118"/>
        <v>0</v>
      </c>
      <c r="AW129" s="21">
        <f t="shared" si="119"/>
        <v>101.08699999999999</v>
      </c>
      <c r="AX129" s="21"/>
      <c r="AY129" s="21">
        <f t="shared" si="120"/>
        <v>0.9364014647137151</v>
      </c>
      <c r="AZ129" s="21">
        <f t="shared" si="121"/>
        <v>1.2270553176570757E-3</v>
      </c>
      <c r="BA129" s="21">
        <f t="shared" si="122"/>
        <v>7.2891329933307186E-2</v>
      </c>
      <c r="BB129" s="21">
        <f t="shared" si="123"/>
        <v>6.9083492335022039E-3</v>
      </c>
      <c r="BC129" s="21">
        <f t="shared" si="124"/>
        <v>9.0292856745170097E-2</v>
      </c>
      <c r="BD129" s="21">
        <f t="shared" si="125"/>
        <v>0</v>
      </c>
      <c r="BE129" s="21">
        <f t="shared" si="126"/>
        <v>0.8196623693691012</v>
      </c>
      <c r="BF129" s="21">
        <f t="shared" si="127"/>
        <v>1.1466294799687575E-2</v>
      </c>
      <c r="BG129" s="21">
        <f t="shared" si="128"/>
        <v>3.0872290216444357E-3</v>
      </c>
      <c r="BH129" s="21">
        <f t="shared" si="129"/>
        <v>1.3789816421395367E-3</v>
      </c>
      <c r="BI129" s="21">
        <f t="shared" si="130"/>
        <v>3.226904640127527E-5</v>
      </c>
      <c r="BJ129" s="21">
        <f t="shared" si="131"/>
        <v>0</v>
      </c>
      <c r="BK129" s="21">
        <f t="shared" si="132"/>
        <v>1.9433481998223257</v>
      </c>
      <c r="BL129" s="21">
        <f t="shared" si="133"/>
        <v>2.0541892206906329</v>
      </c>
    </row>
    <row r="130" spans="1:64" x14ac:dyDescent="0.2">
      <c r="A130" s="28" t="s">
        <v>1773</v>
      </c>
      <c r="B130" s="27">
        <v>584.49299209946173</v>
      </c>
      <c r="C130" s="29">
        <v>55.51</v>
      </c>
      <c r="D130" s="29">
        <v>9.6000000000000002E-2</v>
      </c>
      <c r="E130" s="29">
        <v>3.798</v>
      </c>
      <c r="F130" s="29">
        <v>0.55500000000000005</v>
      </c>
      <c r="G130" s="29">
        <v>6.5570000000000004</v>
      </c>
      <c r="H130" s="29">
        <v>32.902999999999999</v>
      </c>
      <c r="I130" s="29">
        <v>0.69199999999999995</v>
      </c>
      <c r="J130" s="29">
        <v>0.22600000000000001</v>
      </c>
      <c r="K130" s="29">
        <v>7.0999999999999994E-2</v>
      </c>
      <c r="L130" s="29">
        <v>1.2E-2</v>
      </c>
      <c r="N130" s="21">
        <f t="shared" si="91"/>
        <v>100.41999999999997</v>
      </c>
      <c r="O130" s="21"/>
      <c r="P130" s="22"/>
      <c r="Q130" s="26">
        <v>12</v>
      </c>
      <c r="R130" s="26">
        <v>4</v>
      </c>
      <c r="S130" s="25">
        <v>0</v>
      </c>
      <c r="T130" s="21"/>
      <c r="U130" s="24">
        <f t="shared" si="92"/>
        <v>1.9133852543963474</v>
      </c>
      <c r="V130" s="24">
        <f t="shared" si="93"/>
        <v>2.4892609063788232E-3</v>
      </c>
      <c r="W130" s="24">
        <f t="shared" si="94"/>
        <v>0.15428235117990238</v>
      </c>
      <c r="X130" s="24">
        <f t="shared" si="95"/>
        <v>1.5124084083055406E-2</v>
      </c>
      <c r="Y130" s="24">
        <f t="shared" si="96"/>
        <v>0</v>
      </c>
      <c r="Z130" s="24">
        <f t="shared" si="97"/>
        <v>0.18900609042767097</v>
      </c>
      <c r="AA130" s="24">
        <f t="shared" si="98"/>
        <v>1.6906128145778976</v>
      </c>
      <c r="AB130" s="24">
        <f t="shared" si="99"/>
        <v>2.5555203535612716E-2</v>
      </c>
      <c r="AC130" s="24">
        <f t="shared" si="100"/>
        <v>6.5977262479019584E-3</v>
      </c>
      <c r="AD130" s="24">
        <f t="shared" si="101"/>
        <v>1.9685240634483886E-3</v>
      </c>
      <c r="AE130" s="24">
        <f t="shared" si="102"/>
        <v>8.0191529516033329E-4</v>
      </c>
      <c r="AF130" s="24">
        <f t="shared" si="103"/>
        <v>0</v>
      </c>
      <c r="AG130" s="24">
        <f t="shared" si="104"/>
        <v>3.999823224713376</v>
      </c>
      <c r="AH130" s="24">
        <f t="shared" si="105"/>
        <v>0.89944446189366722</v>
      </c>
      <c r="AI130" s="23">
        <f t="shared" si="106"/>
        <v>0</v>
      </c>
      <c r="AJ130" s="21"/>
      <c r="AK130" s="21">
        <f t="shared" si="107"/>
        <v>55.51</v>
      </c>
      <c r="AL130" s="21">
        <f t="shared" si="108"/>
        <v>9.6000000000000002E-2</v>
      </c>
      <c r="AM130" s="21">
        <f t="shared" si="109"/>
        <v>3.798</v>
      </c>
      <c r="AN130" s="21">
        <f t="shared" si="110"/>
        <v>0.55500000000000005</v>
      </c>
      <c r="AO130" s="21">
        <f t="shared" si="111"/>
        <v>0</v>
      </c>
      <c r="AP130" s="21">
        <f t="shared" si="112"/>
        <v>6.5570000000000004</v>
      </c>
      <c r="AQ130" s="21">
        <f t="shared" si="113"/>
        <v>32.902999999999999</v>
      </c>
      <c r="AR130" s="21">
        <f t="shared" si="114"/>
        <v>0.69199999999999995</v>
      </c>
      <c r="AS130" s="21">
        <f t="shared" si="115"/>
        <v>0.22600000000000001</v>
      </c>
      <c r="AT130" s="21">
        <f t="shared" si="116"/>
        <v>7.0999999999999994E-2</v>
      </c>
      <c r="AU130" s="21">
        <f t="shared" si="117"/>
        <v>1.2E-2</v>
      </c>
      <c r="AV130" s="21">
        <f t="shared" si="118"/>
        <v>0</v>
      </c>
      <c r="AW130" s="21">
        <f t="shared" si="119"/>
        <v>100.41999999999997</v>
      </c>
      <c r="AX130" s="21"/>
      <c r="AY130" s="21">
        <f t="shared" si="120"/>
        <v>0.92393475366178424</v>
      </c>
      <c r="AZ130" s="21">
        <f t="shared" si="121"/>
        <v>1.2020133723987679E-3</v>
      </c>
      <c r="BA130" s="21">
        <f t="shared" si="122"/>
        <v>7.4499803844644968E-2</v>
      </c>
      <c r="BB130" s="21">
        <f t="shared" si="123"/>
        <v>7.3031120468451871E-3</v>
      </c>
      <c r="BC130" s="21">
        <f t="shared" si="124"/>
        <v>9.1267190022827252E-2</v>
      </c>
      <c r="BD130" s="21">
        <f t="shared" si="125"/>
        <v>0</v>
      </c>
      <c r="BE130" s="21">
        <f t="shared" si="126"/>
        <v>0.81636248151566571</v>
      </c>
      <c r="BF130" s="21">
        <f t="shared" si="127"/>
        <v>1.2340087093909489E-2</v>
      </c>
      <c r="BG130" s="21">
        <f t="shared" si="128"/>
        <v>3.1859075748476829E-3</v>
      </c>
      <c r="BH130" s="21">
        <f t="shared" si="129"/>
        <v>9.5056016108647676E-4</v>
      </c>
      <c r="BI130" s="21">
        <f t="shared" si="130"/>
        <v>3.8722855681530327E-4</v>
      </c>
      <c r="BJ130" s="21">
        <f t="shared" si="131"/>
        <v>0</v>
      </c>
      <c r="BK130" s="21">
        <f t="shared" si="132"/>
        <v>1.9314331378508252</v>
      </c>
      <c r="BL130" s="21">
        <f t="shared" si="133"/>
        <v>2.0709094953005325</v>
      </c>
    </row>
    <row r="131" spans="1:64" x14ac:dyDescent="0.2">
      <c r="A131" s="28" t="s">
        <v>1774</v>
      </c>
      <c r="B131" s="27">
        <v>592.10876520531724</v>
      </c>
      <c r="C131" s="29">
        <v>56.036000000000001</v>
      </c>
      <c r="D131" s="29">
        <v>6.5000000000000002E-2</v>
      </c>
      <c r="E131" s="29">
        <v>3.8479999999999999</v>
      </c>
      <c r="F131" s="29">
        <v>0.55100000000000005</v>
      </c>
      <c r="G131" s="29">
        <v>6.5830000000000002</v>
      </c>
      <c r="H131" s="29">
        <v>33.07</v>
      </c>
      <c r="I131" s="29">
        <v>0.755</v>
      </c>
      <c r="J131" s="29">
        <v>0.222</v>
      </c>
      <c r="K131" s="29">
        <v>5.6000000000000001E-2</v>
      </c>
      <c r="L131" s="29">
        <v>2.5999999999999999E-2</v>
      </c>
      <c r="N131" s="21">
        <f t="shared" si="91"/>
        <v>101.21199999999997</v>
      </c>
      <c r="O131" s="21"/>
      <c r="P131" s="22"/>
      <c r="Q131" s="26">
        <v>12</v>
      </c>
      <c r="R131" s="26">
        <v>4</v>
      </c>
      <c r="S131" s="25">
        <v>0</v>
      </c>
      <c r="T131" s="21"/>
      <c r="U131" s="24">
        <f t="shared" si="92"/>
        <v>1.9158289335260292</v>
      </c>
      <c r="V131" s="24">
        <f t="shared" si="93"/>
        <v>1.6717485225198334E-3</v>
      </c>
      <c r="W131" s="24">
        <f t="shared" si="94"/>
        <v>0.15504392616662388</v>
      </c>
      <c r="X131" s="24">
        <f t="shared" si="95"/>
        <v>1.4893134263339698E-2</v>
      </c>
      <c r="Y131" s="24">
        <f t="shared" si="96"/>
        <v>0</v>
      </c>
      <c r="Z131" s="24">
        <f t="shared" si="97"/>
        <v>0.18821441236989178</v>
      </c>
      <c r="AA131" s="24">
        <f t="shared" si="98"/>
        <v>1.6853932871657253</v>
      </c>
      <c r="AB131" s="24">
        <f t="shared" si="99"/>
        <v>2.7655314855257636E-2</v>
      </c>
      <c r="AC131" s="24">
        <f t="shared" si="100"/>
        <v>6.4283162304758674E-3</v>
      </c>
      <c r="AD131" s="24">
        <f t="shared" si="101"/>
        <v>1.5400286918759473E-3</v>
      </c>
      <c r="AE131" s="24">
        <f t="shared" si="102"/>
        <v>1.7233718894600451E-3</v>
      </c>
      <c r="AF131" s="24">
        <f t="shared" si="103"/>
        <v>0</v>
      </c>
      <c r="AG131" s="24">
        <f t="shared" si="104"/>
        <v>3.9983924736811995</v>
      </c>
      <c r="AH131" s="24">
        <f t="shared" si="105"/>
        <v>0.89954438572357398</v>
      </c>
      <c r="AI131" s="23">
        <f t="shared" si="106"/>
        <v>0</v>
      </c>
      <c r="AJ131" s="21"/>
      <c r="AK131" s="21">
        <f t="shared" si="107"/>
        <v>56.036000000000001</v>
      </c>
      <c r="AL131" s="21">
        <f t="shared" si="108"/>
        <v>6.5000000000000002E-2</v>
      </c>
      <c r="AM131" s="21">
        <f t="shared" si="109"/>
        <v>3.8479999999999999</v>
      </c>
      <c r="AN131" s="21">
        <f t="shared" si="110"/>
        <v>0.55100000000000005</v>
      </c>
      <c r="AO131" s="21">
        <f t="shared" si="111"/>
        <v>0</v>
      </c>
      <c r="AP131" s="21">
        <f t="shared" si="112"/>
        <v>6.5830000000000002</v>
      </c>
      <c r="AQ131" s="21">
        <f t="shared" si="113"/>
        <v>33.07</v>
      </c>
      <c r="AR131" s="21">
        <f t="shared" si="114"/>
        <v>0.755</v>
      </c>
      <c r="AS131" s="21">
        <f t="shared" si="115"/>
        <v>0.222</v>
      </c>
      <c r="AT131" s="21">
        <f t="shared" si="116"/>
        <v>5.6000000000000001E-2</v>
      </c>
      <c r="AU131" s="21">
        <f t="shared" si="117"/>
        <v>2.5999999999999999E-2</v>
      </c>
      <c r="AV131" s="21">
        <f t="shared" si="118"/>
        <v>0</v>
      </c>
      <c r="AW131" s="21">
        <f t="shared" si="119"/>
        <v>101.21199999999997</v>
      </c>
      <c r="AX131" s="21"/>
      <c r="AY131" s="21">
        <f t="shared" si="120"/>
        <v>0.93268974700399476</v>
      </c>
      <c r="AZ131" s="21">
        <f t="shared" si="121"/>
        <v>8.1386322089499919E-4</v>
      </c>
      <c r="BA131" s="21">
        <f t="shared" si="122"/>
        <v>7.5480580619850926E-2</v>
      </c>
      <c r="BB131" s="21">
        <f t="shared" si="123"/>
        <v>7.2504770050661228E-3</v>
      </c>
      <c r="BC131" s="21">
        <f t="shared" si="124"/>
        <v>9.1629085240242755E-2</v>
      </c>
      <c r="BD131" s="21">
        <f t="shared" si="125"/>
        <v>0</v>
      </c>
      <c r="BE131" s="21">
        <f t="shared" si="126"/>
        <v>0.82050594972261093</v>
      </c>
      <c r="BF131" s="21">
        <f t="shared" si="127"/>
        <v>1.3463534329337666E-2</v>
      </c>
      <c r="BG131" s="21">
        <f t="shared" si="128"/>
        <v>3.1295198301601133E-3</v>
      </c>
      <c r="BH131" s="21">
        <f t="shared" si="129"/>
        <v>7.4973759184285499E-4</v>
      </c>
      <c r="BI131" s="21">
        <f t="shared" si="130"/>
        <v>8.3899520643315696E-4</v>
      </c>
      <c r="BJ131" s="21">
        <f t="shared" si="131"/>
        <v>0</v>
      </c>
      <c r="BK131" s="21">
        <f t="shared" si="132"/>
        <v>1.9465514897704344</v>
      </c>
      <c r="BL131" s="21">
        <f t="shared" si="133"/>
        <v>2.0540902692241385</v>
      </c>
    </row>
    <row r="132" spans="1:64" x14ac:dyDescent="0.2">
      <c r="A132" s="28" t="s">
        <v>1775</v>
      </c>
      <c r="B132" s="27">
        <v>608.75208218241312</v>
      </c>
      <c r="C132" s="29">
        <v>55.667999999999999</v>
      </c>
      <c r="D132" s="29">
        <v>0.124</v>
      </c>
      <c r="E132" s="29">
        <v>3.8580000000000001</v>
      </c>
      <c r="F132" s="29">
        <v>0.53300000000000003</v>
      </c>
      <c r="G132" s="29">
        <v>6.5640000000000001</v>
      </c>
      <c r="H132" s="29">
        <v>33.258000000000003</v>
      </c>
      <c r="I132" s="29">
        <v>0.56000000000000005</v>
      </c>
      <c r="J132" s="29">
        <v>0.20599999999999999</v>
      </c>
      <c r="K132" s="29">
        <v>0.1</v>
      </c>
      <c r="L132" s="29">
        <v>3.9E-2</v>
      </c>
      <c r="N132" s="21">
        <f t="shared" si="91"/>
        <v>100.91</v>
      </c>
      <c r="O132" s="21"/>
      <c r="P132" s="22"/>
      <c r="Q132" s="26">
        <v>12</v>
      </c>
      <c r="R132" s="26">
        <v>4</v>
      </c>
      <c r="S132" s="25">
        <v>0</v>
      </c>
      <c r="T132" s="21"/>
      <c r="U132" s="24">
        <f t="shared" si="92"/>
        <v>1.9093511503943075</v>
      </c>
      <c r="V132" s="24">
        <f t="shared" si="93"/>
        <v>3.1994097501638788E-3</v>
      </c>
      <c r="W132" s="24">
        <f t="shared" si="94"/>
        <v>0.15594537706646786</v>
      </c>
      <c r="X132" s="24">
        <f t="shared" si="95"/>
        <v>1.4452810297771243E-2</v>
      </c>
      <c r="Y132" s="24">
        <f t="shared" si="96"/>
        <v>0</v>
      </c>
      <c r="Z132" s="24">
        <f t="shared" si="97"/>
        <v>0.18827305981683948</v>
      </c>
      <c r="AA132" s="24">
        <f t="shared" si="98"/>
        <v>1.7004105126453246</v>
      </c>
      <c r="AB132" s="24">
        <f t="shared" si="99"/>
        <v>2.0578336759045343E-2</v>
      </c>
      <c r="AC132" s="24">
        <f t="shared" si="100"/>
        <v>5.9841444228333701E-3</v>
      </c>
      <c r="AD132" s="24">
        <f t="shared" si="101"/>
        <v>2.7588708630830192E-3</v>
      </c>
      <c r="AE132" s="24">
        <f t="shared" si="102"/>
        <v>2.5933483151464151E-3</v>
      </c>
      <c r="AF132" s="24">
        <f t="shared" si="103"/>
        <v>0</v>
      </c>
      <c r="AG132" s="24">
        <f t="shared" si="104"/>
        <v>4.0035470203309842</v>
      </c>
      <c r="AH132" s="24">
        <f t="shared" si="105"/>
        <v>0.90031519172298458</v>
      </c>
      <c r="AI132" s="23">
        <f t="shared" si="106"/>
        <v>0</v>
      </c>
      <c r="AJ132" s="21"/>
      <c r="AK132" s="21">
        <f t="shared" si="107"/>
        <v>55.667999999999999</v>
      </c>
      <c r="AL132" s="21">
        <f t="shared" si="108"/>
        <v>0.124</v>
      </c>
      <c r="AM132" s="21">
        <f t="shared" si="109"/>
        <v>3.8580000000000001</v>
      </c>
      <c r="AN132" s="21">
        <f t="shared" si="110"/>
        <v>0.53300000000000003</v>
      </c>
      <c r="AO132" s="21">
        <f t="shared" si="111"/>
        <v>0</v>
      </c>
      <c r="AP132" s="21">
        <f t="shared" si="112"/>
        <v>6.5640000000000001</v>
      </c>
      <c r="AQ132" s="21">
        <f t="shared" si="113"/>
        <v>33.258000000000003</v>
      </c>
      <c r="AR132" s="21">
        <f t="shared" si="114"/>
        <v>0.56000000000000005</v>
      </c>
      <c r="AS132" s="21">
        <f t="shared" si="115"/>
        <v>0.20599999999999999</v>
      </c>
      <c r="AT132" s="21">
        <f t="shared" si="116"/>
        <v>0.1</v>
      </c>
      <c r="AU132" s="21">
        <f t="shared" si="117"/>
        <v>3.9E-2</v>
      </c>
      <c r="AV132" s="21">
        <f t="shared" si="118"/>
        <v>0</v>
      </c>
      <c r="AW132" s="21">
        <f t="shared" si="119"/>
        <v>100.91</v>
      </c>
      <c r="AX132" s="21"/>
      <c r="AY132" s="21">
        <f t="shared" si="120"/>
        <v>0.92656458055925439</v>
      </c>
      <c r="AZ132" s="21">
        <f t="shared" si="121"/>
        <v>1.5526006060150753E-3</v>
      </c>
      <c r="BA132" s="21">
        <f t="shared" si="122"/>
        <v>7.567673597489212E-2</v>
      </c>
      <c r="BB132" s="21">
        <f t="shared" si="123"/>
        <v>7.0136193170603333E-3</v>
      </c>
      <c r="BC132" s="21">
        <f t="shared" si="124"/>
        <v>9.1364623350592963E-2</v>
      </c>
      <c r="BD132" s="21">
        <f t="shared" si="125"/>
        <v>0</v>
      </c>
      <c r="BE132" s="21">
        <f t="shared" si="126"/>
        <v>0.82517045285378277</v>
      </c>
      <c r="BF132" s="21">
        <f t="shared" si="127"/>
        <v>9.9861976482504555E-3</v>
      </c>
      <c r="BG132" s="21">
        <f t="shared" si="128"/>
        <v>2.9039688514098344E-3</v>
      </c>
      <c r="BH132" s="21">
        <f t="shared" si="129"/>
        <v>1.3388171282908124E-3</v>
      </c>
      <c r="BI132" s="21">
        <f t="shared" si="130"/>
        <v>1.2584928096497357E-3</v>
      </c>
      <c r="BJ132" s="21">
        <f t="shared" si="131"/>
        <v>0</v>
      </c>
      <c r="BK132" s="21">
        <f t="shared" si="132"/>
        <v>1.9428300890991983</v>
      </c>
      <c r="BL132" s="21">
        <f t="shared" si="133"/>
        <v>2.0606778960208736</v>
      </c>
    </row>
    <row r="133" spans="1:64" x14ac:dyDescent="0.2">
      <c r="A133" s="28" t="s">
        <v>1776</v>
      </c>
      <c r="B133" s="27">
        <v>618.95012120960416</v>
      </c>
      <c r="C133" s="29">
        <v>55.622999999999998</v>
      </c>
      <c r="D133" s="29">
        <v>0.10299999999999999</v>
      </c>
      <c r="E133" s="29">
        <v>3.8039999999999998</v>
      </c>
      <c r="F133" s="29">
        <v>0.57099999999999995</v>
      </c>
      <c r="G133" s="29">
        <v>6.6630000000000003</v>
      </c>
      <c r="H133" s="29">
        <v>32.771000000000001</v>
      </c>
      <c r="I133" s="29">
        <v>0.71899999999999997</v>
      </c>
      <c r="J133" s="29">
        <v>0.126</v>
      </c>
      <c r="K133" s="29">
        <v>0.122</v>
      </c>
      <c r="L133" s="29">
        <v>3.4000000000000002E-2</v>
      </c>
      <c r="N133" s="21">
        <f t="shared" si="91"/>
        <v>100.536</v>
      </c>
      <c r="O133" s="21"/>
      <c r="P133" s="22"/>
      <c r="Q133" s="26">
        <v>12</v>
      </c>
      <c r="R133" s="26">
        <v>4</v>
      </c>
      <c r="S133" s="25">
        <v>0</v>
      </c>
      <c r="T133" s="21"/>
      <c r="U133" s="24">
        <f t="shared" si="92"/>
        <v>1.915469329220393</v>
      </c>
      <c r="V133" s="24">
        <f t="shared" si="93"/>
        <v>2.6682468699709854E-3</v>
      </c>
      <c r="W133" s="24">
        <f t="shared" si="94"/>
        <v>0.15438012736444501</v>
      </c>
      <c r="X133" s="24">
        <f t="shared" si="95"/>
        <v>1.554539660941741E-2</v>
      </c>
      <c r="Y133" s="24">
        <f t="shared" si="96"/>
        <v>0</v>
      </c>
      <c r="Z133" s="24">
        <f t="shared" si="97"/>
        <v>0.19188014007391629</v>
      </c>
      <c r="AA133" s="24">
        <f t="shared" si="98"/>
        <v>1.682239984839154</v>
      </c>
      <c r="AB133" s="24">
        <f t="shared" si="99"/>
        <v>2.6527219962692493E-2</v>
      </c>
      <c r="AC133" s="24">
        <f t="shared" si="100"/>
        <v>3.6749039812724454E-3</v>
      </c>
      <c r="AD133" s="24">
        <f t="shared" si="101"/>
        <v>3.3793393729176233E-3</v>
      </c>
      <c r="AE133" s="24">
        <f t="shared" si="102"/>
        <v>2.2699472570524171E-3</v>
      </c>
      <c r="AF133" s="24">
        <f t="shared" si="103"/>
        <v>0</v>
      </c>
      <c r="AG133" s="24">
        <f t="shared" si="104"/>
        <v>3.9980346355512317</v>
      </c>
      <c r="AH133" s="24">
        <f t="shared" si="105"/>
        <v>0.89761587983437485</v>
      </c>
      <c r="AI133" s="23">
        <f t="shared" si="106"/>
        <v>0</v>
      </c>
      <c r="AJ133" s="21"/>
      <c r="AK133" s="21">
        <f t="shared" si="107"/>
        <v>55.622999999999998</v>
      </c>
      <c r="AL133" s="21">
        <f t="shared" si="108"/>
        <v>0.10299999999999999</v>
      </c>
      <c r="AM133" s="21">
        <f t="shared" si="109"/>
        <v>3.8039999999999998</v>
      </c>
      <c r="AN133" s="21">
        <f t="shared" si="110"/>
        <v>0.57099999999999995</v>
      </c>
      <c r="AO133" s="21">
        <f t="shared" si="111"/>
        <v>0</v>
      </c>
      <c r="AP133" s="21">
        <f t="shared" si="112"/>
        <v>6.6630000000000003</v>
      </c>
      <c r="AQ133" s="21">
        <f t="shared" si="113"/>
        <v>32.771000000000001</v>
      </c>
      <c r="AR133" s="21">
        <f t="shared" si="114"/>
        <v>0.71899999999999997</v>
      </c>
      <c r="AS133" s="21">
        <f t="shared" si="115"/>
        <v>0.126</v>
      </c>
      <c r="AT133" s="21">
        <f t="shared" si="116"/>
        <v>0.122</v>
      </c>
      <c r="AU133" s="21">
        <f t="shared" si="117"/>
        <v>3.4000000000000002E-2</v>
      </c>
      <c r="AV133" s="21">
        <f t="shared" si="118"/>
        <v>0</v>
      </c>
      <c r="AW133" s="21">
        <f t="shared" si="119"/>
        <v>100.536</v>
      </c>
      <c r="AX133" s="21"/>
      <c r="AY133" s="21">
        <f t="shared" si="120"/>
        <v>0.92581557922769642</v>
      </c>
      <c r="AZ133" s="21">
        <f t="shared" si="121"/>
        <v>1.2896601808028447E-3</v>
      </c>
      <c r="BA133" s="21">
        <f t="shared" si="122"/>
        <v>7.4617497057669679E-2</v>
      </c>
      <c r="BB133" s="21">
        <f t="shared" si="123"/>
        <v>7.5136522139614441E-3</v>
      </c>
      <c r="BC133" s="21">
        <f t="shared" si="124"/>
        <v>9.2742608986136635E-2</v>
      </c>
      <c r="BD133" s="21">
        <f t="shared" si="125"/>
        <v>0</v>
      </c>
      <c r="BE133" s="21">
        <f t="shared" si="126"/>
        <v>0.81308740484909836</v>
      </c>
      <c r="BF133" s="21">
        <f t="shared" si="127"/>
        <v>1.2821564480521566E-2</v>
      </c>
      <c r="BG133" s="21">
        <f t="shared" si="128"/>
        <v>1.7762139576584426E-3</v>
      </c>
      <c r="BH133" s="21">
        <f t="shared" si="129"/>
        <v>1.6333568965147911E-3</v>
      </c>
      <c r="BI133" s="21">
        <f t="shared" si="130"/>
        <v>1.0971475776433593E-3</v>
      </c>
      <c r="BJ133" s="21">
        <f t="shared" si="131"/>
        <v>0</v>
      </c>
      <c r="BK133" s="21">
        <f t="shared" si="132"/>
        <v>1.9323946854277037</v>
      </c>
      <c r="BL133" s="21">
        <f t="shared" si="133"/>
        <v>2.0689534419136186</v>
      </c>
    </row>
    <row r="134" spans="1:64" x14ac:dyDescent="0.2">
      <c r="A134" s="28" t="s">
        <v>1777</v>
      </c>
      <c r="B134" s="27">
        <v>629.95012120959984</v>
      </c>
      <c r="C134" s="29">
        <v>56.087000000000003</v>
      </c>
      <c r="D134" s="29">
        <v>7.0999999999999994E-2</v>
      </c>
      <c r="E134" s="29">
        <v>3.7280000000000002</v>
      </c>
      <c r="F134" s="29">
        <v>0.54400000000000004</v>
      </c>
      <c r="G134" s="29">
        <v>6.6340000000000003</v>
      </c>
      <c r="H134" s="29">
        <v>32.758000000000003</v>
      </c>
      <c r="I134" s="29">
        <v>0.72399999999999998</v>
      </c>
      <c r="J134" s="29">
        <v>0.14599999999999999</v>
      </c>
      <c r="K134" s="29">
        <v>6.7000000000000004E-2</v>
      </c>
      <c r="L134" s="29">
        <v>5.0999999999999997E-2</v>
      </c>
      <c r="N134" s="21">
        <f t="shared" si="91"/>
        <v>100.81</v>
      </c>
      <c r="O134" s="21"/>
      <c r="P134" s="22"/>
      <c r="Q134" s="26">
        <v>12</v>
      </c>
      <c r="R134" s="26">
        <v>4</v>
      </c>
      <c r="S134" s="25">
        <v>0</v>
      </c>
      <c r="T134" s="21"/>
      <c r="U134" s="24">
        <f t="shared" si="92"/>
        <v>1.9241108285834041</v>
      </c>
      <c r="V134" s="24">
        <f t="shared" si="93"/>
        <v>1.8322900013100895E-3</v>
      </c>
      <c r="W134" s="24">
        <f t="shared" si="94"/>
        <v>0.15072103554997729</v>
      </c>
      <c r="X134" s="24">
        <f t="shared" si="95"/>
        <v>1.4754064480720952E-2</v>
      </c>
      <c r="Y134" s="24">
        <f t="shared" si="96"/>
        <v>0</v>
      </c>
      <c r="Z134" s="24">
        <f t="shared" si="97"/>
        <v>0.19031926849035316</v>
      </c>
      <c r="AA134" s="24">
        <f t="shared" si="98"/>
        <v>1.6751847665140265</v>
      </c>
      <c r="AB134" s="24">
        <f t="shared" si="99"/>
        <v>2.6610221734555638E-2</v>
      </c>
      <c r="AC134" s="24">
        <f t="shared" si="100"/>
        <v>4.24204612019481E-3</v>
      </c>
      <c r="AD134" s="24">
        <f t="shared" si="101"/>
        <v>1.8488167171024192E-3</v>
      </c>
      <c r="AE134" s="24">
        <f t="shared" si="102"/>
        <v>3.3919864165840776E-3</v>
      </c>
      <c r="AF134" s="24">
        <f t="shared" si="103"/>
        <v>0</v>
      </c>
      <c r="AG134" s="24">
        <f t="shared" si="104"/>
        <v>3.9930153246082294</v>
      </c>
      <c r="AH134" s="24">
        <f t="shared" si="105"/>
        <v>0.89797970686785122</v>
      </c>
      <c r="AI134" s="23">
        <f t="shared" si="106"/>
        <v>0</v>
      </c>
      <c r="AJ134" s="21"/>
      <c r="AK134" s="21">
        <f t="shared" si="107"/>
        <v>56.087000000000003</v>
      </c>
      <c r="AL134" s="21">
        <f t="shared" si="108"/>
        <v>7.0999999999999994E-2</v>
      </c>
      <c r="AM134" s="21">
        <f t="shared" si="109"/>
        <v>3.7280000000000002</v>
      </c>
      <c r="AN134" s="21">
        <f t="shared" si="110"/>
        <v>0.54400000000000004</v>
      </c>
      <c r="AO134" s="21">
        <f t="shared" si="111"/>
        <v>0</v>
      </c>
      <c r="AP134" s="21">
        <f t="shared" si="112"/>
        <v>6.6340000000000003</v>
      </c>
      <c r="AQ134" s="21">
        <f t="shared" si="113"/>
        <v>32.758000000000003</v>
      </c>
      <c r="AR134" s="21">
        <f t="shared" si="114"/>
        <v>0.72399999999999998</v>
      </c>
      <c r="AS134" s="21">
        <f t="shared" si="115"/>
        <v>0.14599999999999999</v>
      </c>
      <c r="AT134" s="21">
        <f t="shared" si="116"/>
        <v>6.7000000000000004E-2</v>
      </c>
      <c r="AU134" s="21">
        <f t="shared" si="117"/>
        <v>5.0999999999999997E-2</v>
      </c>
      <c r="AV134" s="21">
        <f t="shared" si="118"/>
        <v>0</v>
      </c>
      <c r="AW134" s="21">
        <f t="shared" si="119"/>
        <v>100.81</v>
      </c>
      <c r="AX134" s="21"/>
      <c r="AY134" s="21">
        <f t="shared" si="120"/>
        <v>0.93353861517976044</v>
      </c>
      <c r="AZ134" s="21">
        <f t="shared" si="121"/>
        <v>8.8898905666992209E-4</v>
      </c>
      <c r="BA134" s="21">
        <f t="shared" si="122"/>
        <v>7.3126716359356622E-2</v>
      </c>
      <c r="BB134" s="21">
        <f t="shared" si="123"/>
        <v>7.1583656819527598E-3</v>
      </c>
      <c r="BC134" s="21">
        <f t="shared" si="124"/>
        <v>9.2338956628250105E-2</v>
      </c>
      <c r="BD134" s="21">
        <f t="shared" si="125"/>
        <v>0</v>
      </c>
      <c r="BE134" s="21">
        <f t="shared" si="126"/>
        <v>0.81276485941981524</v>
      </c>
      <c r="BF134" s="21">
        <f t="shared" si="127"/>
        <v>1.2910726959523802E-2</v>
      </c>
      <c r="BG134" s="21">
        <f t="shared" si="128"/>
        <v>2.0581526810962906E-3</v>
      </c>
      <c r="BH134" s="21">
        <f t="shared" si="129"/>
        <v>8.9700747595484434E-4</v>
      </c>
      <c r="BI134" s="21">
        <f t="shared" si="130"/>
        <v>1.6457213664650388E-3</v>
      </c>
      <c r="BJ134" s="21">
        <f t="shared" si="131"/>
        <v>0</v>
      </c>
      <c r="BK134" s="21">
        <f t="shared" si="132"/>
        <v>1.9373281108088451</v>
      </c>
      <c r="BL134" s="21">
        <f t="shared" si="133"/>
        <v>2.0610939893610087</v>
      </c>
    </row>
    <row r="135" spans="1:64" x14ac:dyDescent="0.2">
      <c r="A135" s="28" t="s">
        <v>1778</v>
      </c>
      <c r="B135" s="27">
        <v>639.00550634773731</v>
      </c>
      <c r="C135" s="29">
        <v>56.322000000000003</v>
      </c>
      <c r="D135" s="29">
        <v>3.2000000000000001E-2</v>
      </c>
      <c r="E135" s="29">
        <v>3.6349999999999998</v>
      </c>
      <c r="F135" s="29">
        <v>0.48399999999999999</v>
      </c>
      <c r="G135" s="29">
        <v>6.5359999999999996</v>
      </c>
      <c r="H135" s="29">
        <v>33.206000000000003</v>
      </c>
      <c r="I135" s="29">
        <v>0.72899999999999998</v>
      </c>
      <c r="J135" s="29">
        <v>0.11</v>
      </c>
      <c r="K135" s="29">
        <v>7.5999999999999998E-2</v>
      </c>
      <c r="L135" s="29">
        <v>4.3999999999999997E-2</v>
      </c>
      <c r="N135" s="21">
        <f t="shared" si="91"/>
        <v>101.17399999999999</v>
      </c>
      <c r="O135" s="21"/>
      <c r="P135" s="22"/>
      <c r="Q135" s="26">
        <v>12</v>
      </c>
      <c r="R135" s="26">
        <v>4</v>
      </c>
      <c r="S135" s="25">
        <v>0</v>
      </c>
      <c r="T135" s="21"/>
      <c r="U135" s="24">
        <f t="shared" si="92"/>
        <v>1.9240654067828682</v>
      </c>
      <c r="V135" s="24">
        <f t="shared" si="93"/>
        <v>8.2235574664274935E-4</v>
      </c>
      <c r="W135" s="24">
        <f t="shared" si="94"/>
        <v>0.14634445484937678</v>
      </c>
      <c r="X135" s="24">
        <f t="shared" si="95"/>
        <v>1.30716987160763E-2</v>
      </c>
      <c r="Y135" s="24">
        <f t="shared" si="96"/>
        <v>0</v>
      </c>
      <c r="Z135" s="24">
        <f t="shared" si="97"/>
        <v>0.18672102659282314</v>
      </c>
      <c r="AA135" s="24">
        <f t="shared" si="98"/>
        <v>1.6909695625833085</v>
      </c>
      <c r="AB135" s="24">
        <f t="shared" si="99"/>
        <v>2.6681567853503927E-2</v>
      </c>
      <c r="AC135" s="24">
        <f t="shared" si="100"/>
        <v>3.1826516437162729E-3</v>
      </c>
      <c r="AD135" s="24">
        <f t="shared" si="101"/>
        <v>2.0883656409420091E-3</v>
      </c>
      <c r="AE135" s="24">
        <f t="shared" si="102"/>
        <v>2.9141405570083847E-3</v>
      </c>
      <c r="AF135" s="24">
        <f t="shared" si="103"/>
        <v>0</v>
      </c>
      <c r="AG135" s="24">
        <f t="shared" si="104"/>
        <v>3.9968612309662652</v>
      </c>
      <c r="AH135" s="24">
        <f t="shared" si="105"/>
        <v>0.90055814963915315</v>
      </c>
      <c r="AI135" s="23">
        <f t="shared" si="106"/>
        <v>0</v>
      </c>
      <c r="AJ135" s="21"/>
      <c r="AK135" s="21">
        <f t="shared" si="107"/>
        <v>56.322000000000003</v>
      </c>
      <c r="AL135" s="21">
        <f t="shared" si="108"/>
        <v>3.2000000000000001E-2</v>
      </c>
      <c r="AM135" s="21">
        <f t="shared" si="109"/>
        <v>3.6349999999999998</v>
      </c>
      <c r="AN135" s="21">
        <f t="shared" si="110"/>
        <v>0.48399999999999999</v>
      </c>
      <c r="AO135" s="21">
        <f t="shared" si="111"/>
        <v>0</v>
      </c>
      <c r="AP135" s="21">
        <f t="shared" si="112"/>
        <v>6.5359999999999996</v>
      </c>
      <c r="AQ135" s="21">
        <f t="shared" si="113"/>
        <v>33.206000000000003</v>
      </c>
      <c r="AR135" s="21">
        <f t="shared" si="114"/>
        <v>0.72899999999999998</v>
      </c>
      <c r="AS135" s="21">
        <f t="shared" si="115"/>
        <v>0.11</v>
      </c>
      <c r="AT135" s="21">
        <f t="shared" si="116"/>
        <v>7.5999999999999998E-2</v>
      </c>
      <c r="AU135" s="21">
        <f t="shared" si="117"/>
        <v>4.3999999999999997E-2</v>
      </c>
      <c r="AV135" s="21">
        <f t="shared" si="118"/>
        <v>0</v>
      </c>
      <c r="AW135" s="21">
        <f t="shared" si="119"/>
        <v>101.17399999999999</v>
      </c>
      <c r="AX135" s="21"/>
      <c r="AY135" s="21">
        <f t="shared" si="120"/>
        <v>0.9374500665778962</v>
      </c>
      <c r="AZ135" s="21">
        <f t="shared" si="121"/>
        <v>4.0067112413292265E-4</v>
      </c>
      <c r="BA135" s="21">
        <f t="shared" si="122"/>
        <v>7.1302471557473518E-2</v>
      </c>
      <c r="BB135" s="21">
        <f t="shared" si="123"/>
        <v>6.3688400552667935E-3</v>
      </c>
      <c r="BC135" s="21">
        <f t="shared" si="124"/>
        <v>9.097489003953009E-2</v>
      </c>
      <c r="BD135" s="21">
        <f t="shared" si="125"/>
        <v>0</v>
      </c>
      <c r="BE135" s="21">
        <f t="shared" si="126"/>
        <v>0.82388027113665019</v>
      </c>
      <c r="BF135" s="21">
        <f t="shared" si="127"/>
        <v>1.2999889438526037E-2</v>
      </c>
      <c r="BG135" s="21">
        <f t="shared" si="128"/>
        <v>1.5506629789081641E-3</v>
      </c>
      <c r="BH135" s="21">
        <f t="shared" si="129"/>
        <v>1.0175010175010174E-3</v>
      </c>
      <c r="BI135" s="21">
        <f t="shared" si="130"/>
        <v>1.4198380416561118E-3</v>
      </c>
      <c r="BJ135" s="21">
        <f t="shared" si="131"/>
        <v>0</v>
      </c>
      <c r="BK135" s="21">
        <f t="shared" si="132"/>
        <v>1.9473651019675413</v>
      </c>
      <c r="BL135" s="21">
        <f t="shared" si="133"/>
        <v>2.0524457519178068</v>
      </c>
    </row>
    <row r="136" spans="1:64" x14ac:dyDescent="0.2">
      <c r="A136" s="28" t="s">
        <v>1779</v>
      </c>
      <c r="B136" s="27">
        <v>653.32332741100959</v>
      </c>
      <c r="C136" s="29">
        <v>56.152000000000001</v>
      </c>
      <c r="D136" s="29">
        <v>8.5999999999999993E-2</v>
      </c>
      <c r="E136" s="29">
        <v>3.5720000000000001</v>
      </c>
      <c r="F136" s="29">
        <v>0.41799999999999998</v>
      </c>
      <c r="G136" s="29">
        <v>6.6349999999999998</v>
      </c>
      <c r="H136" s="29">
        <v>33.133000000000003</v>
      </c>
      <c r="I136" s="29">
        <v>0.76500000000000001</v>
      </c>
      <c r="J136" s="29">
        <v>0.156</v>
      </c>
      <c r="K136" s="29">
        <v>0.11600000000000001</v>
      </c>
      <c r="L136" s="29">
        <v>1.2E-2</v>
      </c>
      <c r="N136" s="21">
        <f t="shared" si="91"/>
        <v>101.04500000000002</v>
      </c>
      <c r="O136" s="21"/>
      <c r="P136" s="22"/>
      <c r="Q136" s="26">
        <v>12</v>
      </c>
      <c r="R136" s="26">
        <v>4</v>
      </c>
      <c r="S136" s="25">
        <v>0</v>
      </c>
      <c r="T136" s="21"/>
      <c r="U136" s="24">
        <f t="shared" si="92"/>
        <v>1.9225898325622695</v>
      </c>
      <c r="V136" s="24">
        <f t="shared" si="93"/>
        <v>2.2150720301972876E-3</v>
      </c>
      <c r="W136" s="24">
        <f t="shared" si="94"/>
        <v>0.14413284360306988</v>
      </c>
      <c r="X136" s="24">
        <f t="shared" si="95"/>
        <v>1.1314688401354724E-2</v>
      </c>
      <c r="Y136" s="24">
        <f t="shared" si="96"/>
        <v>0</v>
      </c>
      <c r="Z136" s="24">
        <f t="shared" si="97"/>
        <v>0.18997732089381522</v>
      </c>
      <c r="AA136" s="24">
        <f t="shared" si="98"/>
        <v>1.6910624105761221</v>
      </c>
      <c r="AB136" s="24">
        <f t="shared" si="99"/>
        <v>2.8062405858783248E-2</v>
      </c>
      <c r="AC136" s="24">
        <f t="shared" si="100"/>
        <v>4.5237715767775383E-3</v>
      </c>
      <c r="AD136" s="24">
        <f t="shared" si="101"/>
        <v>3.1947037018034315E-3</v>
      </c>
      <c r="AE136" s="24">
        <f t="shared" si="102"/>
        <v>7.9656040225724203E-4</v>
      </c>
      <c r="AF136" s="24">
        <f t="shared" si="103"/>
        <v>0</v>
      </c>
      <c r="AG136" s="24">
        <f t="shared" si="104"/>
        <v>3.9978696096064503</v>
      </c>
      <c r="AH136" s="24">
        <f t="shared" si="105"/>
        <v>0.89900408921965858</v>
      </c>
      <c r="AI136" s="23">
        <f t="shared" si="106"/>
        <v>0</v>
      </c>
      <c r="AJ136" s="21"/>
      <c r="AK136" s="21">
        <f t="shared" si="107"/>
        <v>56.152000000000001</v>
      </c>
      <c r="AL136" s="21">
        <f t="shared" si="108"/>
        <v>8.5999999999999993E-2</v>
      </c>
      <c r="AM136" s="21">
        <f t="shared" si="109"/>
        <v>3.5720000000000001</v>
      </c>
      <c r="AN136" s="21">
        <f t="shared" si="110"/>
        <v>0.41799999999999998</v>
      </c>
      <c r="AO136" s="21">
        <f t="shared" si="111"/>
        <v>0</v>
      </c>
      <c r="AP136" s="21">
        <f t="shared" si="112"/>
        <v>6.6349999999999998</v>
      </c>
      <c r="AQ136" s="21">
        <f t="shared" si="113"/>
        <v>33.133000000000003</v>
      </c>
      <c r="AR136" s="21">
        <f t="shared" si="114"/>
        <v>0.76500000000000001</v>
      </c>
      <c r="AS136" s="21">
        <f t="shared" si="115"/>
        <v>0.156</v>
      </c>
      <c r="AT136" s="21">
        <f t="shared" si="116"/>
        <v>0.11600000000000001</v>
      </c>
      <c r="AU136" s="21">
        <f t="shared" si="117"/>
        <v>1.2E-2</v>
      </c>
      <c r="AV136" s="21">
        <f t="shared" si="118"/>
        <v>0</v>
      </c>
      <c r="AW136" s="21">
        <f t="shared" si="119"/>
        <v>101.04500000000002</v>
      </c>
      <c r="AX136" s="21"/>
      <c r="AY136" s="21">
        <f t="shared" si="120"/>
        <v>0.93462050599201074</v>
      </c>
      <c r="AZ136" s="21">
        <f t="shared" si="121"/>
        <v>1.0768036461072294E-3</v>
      </c>
      <c r="BA136" s="21">
        <f t="shared" si="122"/>
        <v>7.0066692820714011E-2</v>
      </c>
      <c r="BB136" s="21">
        <f t="shared" si="123"/>
        <v>5.5003618659122304E-3</v>
      </c>
      <c r="BC136" s="21">
        <f t="shared" si="124"/>
        <v>9.2352875675073776E-2</v>
      </c>
      <c r="BD136" s="21">
        <f t="shared" si="125"/>
        <v>0</v>
      </c>
      <c r="BE136" s="21">
        <f t="shared" si="126"/>
        <v>0.82206905449529089</v>
      </c>
      <c r="BF136" s="21">
        <f t="shared" si="127"/>
        <v>1.3641859287342139E-2</v>
      </c>
      <c r="BG136" s="21">
        <f t="shared" si="128"/>
        <v>2.1991220428152145E-3</v>
      </c>
      <c r="BH136" s="21">
        <f t="shared" si="129"/>
        <v>1.5530278688173425E-3</v>
      </c>
      <c r="BI136" s="21">
        <f t="shared" si="130"/>
        <v>3.8722855681530327E-4</v>
      </c>
      <c r="BJ136" s="21">
        <f t="shared" si="131"/>
        <v>0</v>
      </c>
      <c r="BK136" s="21">
        <f t="shared" si="132"/>
        <v>1.943467532250899</v>
      </c>
      <c r="BL136" s="21">
        <f t="shared" si="133"/>
        <v>2.0570807298108909</v>
      </c>
    </row>
    <row r="137" spans="1:64" x14ac:dyDescent="0.2">
      <c r="A137" s="28" t="s">
        <v>1780</v>
      </c>
      <c r="B137" s="27">
        <v>660.39439522288069</v>
      </c>
      <c r="C137" s="29">
        <v>55.929000000000002</v>
      </c>
      <c r="D137" s="29">
        <v>4.9000000000000002E-2</v>
      </c>
      <c r="E137" s="29">
        <v>3.629</v>
      </c>
      <c r="F137" s="29">
        <v>0.501</v>
      </c>
      <c r="G137" s="29">
        <v>6.5919999999999996</v>
      </c>
      <c r="H137" s="29">
        <v>33.076999999999998</v>
      </c>
      <c r="I137" s="29">
        <v>0.77800000000000002</v>
      </c>
      <c r="J137" s="29">
        <v>0.20599999999999999</v>
      </c>
      <c r="K137" s="29">
        <v>7.8E-2</v>
      </c>
      <c r="L137" s="29">
        <v>1E-3</v>
      </c>
      <c r="N137" s="21">
        <f t="shared" si="91"/>
        <v>100.84000000000002</v>
      </c>
      <c r="O137" s="21"/>
      <c r="P137" s="22"/>
      <c r="Q137" s="26">
        <v>12</v>
      </c>
      <c r="R137" s="26">
        <v>4</v>
      </c>
      <c r="S137" s="25">
        <v>0</v>
      </c>
      <c r="T137" s="21"/>
      <c r="U137" s="24">
        <f t="shared" si="92"/>
        <v>1.9194110040599388</v>
      </c>
      <c r="V137" s="24">
        <f t="shared" si="93"/>
        <v>1.2650130221925958E-3</v>
      </c>
      <c r="W137" s="24">
        <f t="shared" si="94"/>
        <v>0.14677361369422362</v>
      </c>
      <c r="X137" s="24">
        <f t="shared" si="95"/>
        <v>1.3592944902456622E-2</v>
      </c>
      <c r="Y137" s="24">
        <f t="shared" si="96"/>
        <v>0</v>
      </c>
      <c r="Z137" s="24">
        <f t="shared" si="97"/>
        <v>0.1891853681731677</v>
      </c>
      <c r="AA137" s="24">
        <f t="shared" si="98"/>
        <v>1.692133030300971</v>
      </c>
      <c r="AB137" s="24">
        <f t="shared" si="99"/>
        <v>2.8605699849281761E-2</v>
      </c>
      <c r="AC137" s="24">
        <f t="shared" si="100"/>
        <v>5.9876003309930039E-3</v>
      </c>
      <c r="AD137" s="24">
        <f t="shared" si="101"/>
        <v>2.1531620298713161E-3</v>
      </c>
      <c r="AE137" s="24">
        <f t="shared" si="102"/>
        <v>6.6534512868242975E-5</v>
      </c>
      <c r="AF137" s="24">
        <f t="shared" si="103"/>
        <v>0</v>
      </c>
      <c r="AG137" s="24">
        <f t="shared" si="104"/>
        <v>3.9991739708759648</v>
      </c>
      <c r="AH137" s="24">
        <f t="shared" si="105"/>
        <v>0.89944000530340407</v>
      </c>
      <c r="AI137" s="23">
        <f t="shared" si="106"/>
        <v>0</v>
      </c>
      <c r="AJ137" s="21"/>
      <c r="AK137" s="21">
        <f t="shared" si="107"/>
        <v>55.929000000000002</v>
      </c>
      <c r="AL137" s="21">
        <f t="shared" si="108"/>
        <v>4.9000000000000002E-2</v>
      </c>
      <c r="AM137" s="21">
        <f t="shared" si="109"/>
        <v>3.629</v>
      </c>
      <c r="AN137" s="21">
        <f t="shared" si="110"/>
        <v>0.501</v>
      </c>
      <c r="AO137" s="21">
        <f t="shared" si="111"/>
        <v>0</v>
      </c>
      <c r="AP137" s="21">
        <f t="shared" si="112"/>
        <v>6.5919999999999996</v>
      </c>
      <c r="AQ137" s="21">
        <f t="shared" si="113"/>
        <v>33.076999999999998</v>
      </c>
      <c r="AR137" s="21">
        <f t="shared" si="114"/>
        <v>0.77800000000000002</v>
      </c>
      <c r="AS137" s="21">
        <f t="shared" si="115"/>
        <v>0.20599999999999999</v>
      </c>
      <c r="AT137" s="21">
        <f t="shared" si="116"/>
        <v>7.8E-2</v>
      </c>
      <c r="AU137" s="21">
        <f t="shared" si="117"/>
        <v>1E-3</v>
      </c>
      <c r="AV137" s="21">
        <f t="shared" si="118"/>
        <v>0</v>
      </c>
      <c r="AW137" s="21">
        <f t="shared" si="119"/>
        <v>100.84000000000002</v>
      </c>
      <c r="AX137" s="21"/>
      <c r="AY137" s="21">
        <f t="shared" si="120"/>
        <v>0.93090878828229029</v>
      </c>
      <c r="AZ137" s="21">
        <f t="shared" si="121"/>
        <v>6.1352765882853784E-4</v>
      </c>
      <c r="BA137" s="21">
        <f t="shared" si="122"/>
        <v>7.1184778344448807E-2</v>
      </c>
      <c r="BB137" s="21">
        <f t="shared" si="123"/>
        <v>6.5925389828278176E-3</v>
      </c>
      <c r="BC137" s="21">
        <f t="shared" si="124"/>
        <v>9.1754356661655809E-2</v>
      </c>
      <c r="BD137" s="21">
        <f t="shared" si="125"/>
        <v>0</v>
      </c>
      <c r="BE137" s="21">
        <f t="shared" si="126"/>
        <v>0.82067962803068639</v>
      </c>
      <c r="BF137" s="21">
        <f t="shared" si="127"/>
        <v>1.3873681732747953E-2</v>
      </c>
      <c r="BG137" s="21">
        <f t="shared" si="128"/>
        <v>2.9039688514098344E-3</v>
      </c>
      <c r="BH137" s="21">
        <f t="shared" si="129"/>
        <v>1.0442773600668337E-3</v>
      </c>
      <c r="BI137" s="21">
        <f t="shared" si="130"/>
        <v>3.226904640127527E-5</v>
      </c>
      <c r="BJ137" s="21">
        <f t="shared" si="131"/>
        <v>0</v>
      </c>
      <c r="BK137" s="21">
        <f t="shared" si="132"/>
        <v>1.9395878149513637</v>
      </c>
      <c r="BL137" s="21">
        <f t="shared" si="133"/>
        <v>2.0618679598047724</v>
      </c>
    </row>
    <row r="138" spans="1:64" x14ac:dyDescent="0.2">
      <c r="A138" s="28" t="s">
        <v>1781</v>
      </c>
      <c r="B138" s="27">
        <v>672.76371209973411</v>
      </c>
      <c r="C138" s="29">
        <v>55.569000000000003</v>
      </c>
      <c r="D138" s="29">
        <v>5.5E-2</v>
      </c>
      <c r="E138" s="29">
        <v>3.79</v>
      </c>
      <c r="F138" s="29">
        <v>0.57199999999999995</v>
      </c>
      <c r="G138" s="29">
        <v>6.59</v>
      </c>
      <c r="H138" s="29">
        <v>32.868000000000002</v>
      </c>
      <c r="I138" s="29">
        <v>0.751</v>
      </c>
      <c r="J138" s="29">
        <v>0.14599999999999999</v>
      </c>
      <c r="K138" s="29">
        <v>7.9000000000000001E-2</v>
      </c>
      <c r="L138" s="29">
        <v>4.5999999999999999E-2</v>
      </c>
      <c r="N138" s="21">
        <f t="shared" si="91"/>
        <v>100.46600000000002</v>
      </c>
      <c r="O138" s="21"/>
      <c r="P138" s="22"/>
      <c r="Q138" s="26">
        <v>12</v>
      </c>
      <c r="R138" s="26">
        <v>4</v>
      </c>
      <c r="S138" s="25">
        <v>0</v>
      </c>
      <c r="T138" s="21"/>
      <c r="U138" s="24">
        <f t="shared" si="92"/>
        <v>1.9146203396822283</v>
      </c>
      <c r="V138" s="24">
        <f t="shared" si="93"/>
        <v>1.4255444594051142E-3</v>
      </c>
      <c r="W138" s="24">
        <f t="shared" si="94"/>
        <v>0.15389318559238102</v>
      </c>
      <c r="X138" s="24">
        <f t="shared" si="95"/>
        <v>1.5580845469654946E-2</v>
      </c>
      <c r="Y138" s="24">
        <f t="shared" si="96"/>
        <v>0</v>
      </c>
      <c r="Z138" s="24">
        <f t="shared" si="97"/>
        <v>0.18987811918450934</v>
      </c>
      <c r="AA138" s="24">
        <f t="shared" si="98"/>
        <v>1.688110335243836</v>
      </c>
      <c r="AB138" s="24">
        <f t="shared" si="99"/>
        <v>2.7722479961926477E-2</v>
      </c>
      <c r="AC138" s="24">
        <f t="shared" si="100"/>
        <v>4.2604708668995302E-3</v>
      </c>
      <c r="AD138" s="24">
        <f t="shared" si="101"/>
        <v>2.1894163754844222E-3</v>
      </c>
      <c r="AE138" s="24">
        <f t="shared" si="102"/>
        <v>3.0727269820494899E-3</v>
      </c>
      <c r="AF138" s="24">
        <f t="shared" si="103"/>
        <v>0</v>
      </c>
      <c r="AG138" s="24">
        <f t="shared" si="104"/>
        <v>4.0007534638183744</v>
      </c>
      <c r="AH138" s="24">
        <f t="shared" si="105"/>
        <v>0.89889281867693493</v>
      </c>
      <c r="AI138" s="23">
        <f t="shared" si="106"/>
        <v>0</v>
      </c>
      <c r="AJ138" s="21"/>
      <c r="AK138" s="21">
        <f t="shared" si="107"/>
        <v>55.569000000000003</v>
      </c>
      <c r="AL138" s="21">
        <f t="shared" si="108"/>
        <v>5.5E-2</v>
      </c>
      <c r="AM138" s="21">
        <f t="shared" si="109"/>
        <v>3.79</v>
      </c>
      <c r="AN138" s="21">
        <f t="shared" si="110"/>
        <v>0.57199999999999995</v>
      </c>
      <c r="AO138" s="21">
        <f t="shared" si="111"/>
        <v>0</v>
      </c>
      <c r="AP138" s="21">
        <f t="shared" si="112"/>
        <v>6.59</v>
      </c>
      <c r="AQ138" s="21">
        <f t="shared" si="113"/>
        <v>32.868000000000002</v>
      </c>
      <c r="AR138" s="21">
        <f t="shared" si="114"/>
        <v>0.751</v>
      </c>
      <c r="AS138" s="21">
        <f t="shared" si="115"/>
        <v>0.14599999999999999</v>
      </c>
      <c r="AT138" s="21">
        <f t="shared" si="116"/>
        <v>7.9000000000000001E-2</v>
      </c>
      <c r="AU138" s="21">
        <f t="shared" si="117"/>
        <v>4.5999999999999999E-2</v>
      </c>
      <c r="AV138" s="21">
        <f t="shared" si="118"/>
        <v>0</v>
      </c>
      <c r="AW138" s="21">
        <f t="shared" si="119"/>
        <v>100.46600000000002</v>
      </c>
      <c r="AX138" s="21"/>
      <c r="AY138" s="21">
        <f t="shared" si="120"/>
        <v>0.92491677762982694</v>
      </c>
      <c r="AZ138" s="21">
        <f t="shared" si="121"/>
        <v>6.8865349460346084E-4</v>
      </c>
      <c r="BA138" s="21">
        <f t="shared" si="122"/>
        <v>7.4342879560612016E-2</v>
      </c>
      <c r="BB138" s="21">
        <f t="shared" si="123"/>
        <v>7.5268109744062095E-3</v>
      </c>
      <c r="BC138" s="21">
        <f t="shared" si="124"/>
        <v>9.1726518568008467E-2</v>
      </c>
      <c r="BD138" s="21">
        <f t="shared" si="125"/>
        <v>0</v>
      </c>
      <c r="BE138" s="21">
        <f t="shared" si="126"/>
        <v>0.81549408997528805</v>
      </c>
      <c r="BF138" s="21">
        <f t="shared" si="127"/>
        <v>1.3392204346135876E-2</v>
      </c>
      <c r="BG138" s="21">
        <f t="shared" si="128"/>
        <v>2.0581526810962906E-3</v>
      </c>
      <c r="BH138" s="21">
        <f t="shared" si="129"/>
        <v>1.0576655313497417E-3</v>
      </c>
      <c r="BI138" s="21">
        <f t="shared" si="130"/>
        <v>1.4843761344586624E-3</v>
      </c>
      <c r="BJ138" s="21">
        <f t="shared" si="131"/>
        <v>0</v>
      </c>
      <c r="BK138" s="21">
        <f t="shared" si="132"/>
        <v>1.9326881288957858</v>
      </c>
      <c r="BL138" s="21">
        <f t="shared" si="133"/>
        <v>2.0700460689972515</v>
      </c>
    </row>
    <row r="139" spans="1:64" x14ac:dyDescent="0.2">
      <c r="A139" s="28" t="s">
        <v>1782</v>
      </c>
      <c r="B139" s="27">
        <v>683.534041714007</v>
      </c>
      <c r="C139" s="29">
        <v>55.901000000000003</v>
      </c>
      <c r="D139" s="29">
        <v>9.6000000000000002E-2</v>
      </c>
      <c r="E139" s="29">
        <v>3.7930000000000001</v>
      </c>
      <c r="F139" s="29">
        <v>0.57999999999999996</v>
      </c>
      <c r="G139" s="29">
        <v>6.4989999999999997</v>
      </c>
      <c r="H139" s="29">
        <v>33.134</v>
      </c>
      <c r="I139" s="29">
        <v>0.749</v>
      </c>
      <c r="J139" s="29">
        <v>0.19600000000000001</v>
      </c>
      <c r="K139" s="29">
        <v>0.10199999999999999</v>
      </c>
      <c r="L139" s="29">
        <v>2.5999999999999999E-2</v>
      </c>
      <c r="N139" s="21">
        <f t="shared" si="91"/>
        <v>101.07599999999999</v>
      </c>
      <c r="O139" s="21"/>
      <c r="P139" s="22"/>
      <c r="Q139" s="26">
        <v>12</v>
      </c>
      <c r="R139" s="26">
        <v>4</v>
      </c>
      <c r="S139" s="25">
        <v>0</v>
      </c>
      <c r="T139" s="21"/>
      <c r="U139" s="24">
        <f t="shared" si="92"/>
        <v>1.913967062870451</v>
      </c>
      <c r="V139" s="24">
        <f t="shared" si="93"/>
        <v>2.4726013730412087E-3</v>
      </c>
      <c r="W139" s="24">
        <f t="shared" si="94"/>
        <v>0.15304805628771084</v>
      </c>
      <c r="X139" s="24">
        <f t="shared" si="95"/>
        <v>1.56995708503848E-2</v>
      </c>
      <c r="Y139" s="24">
        <f t="shared" si="96"/>
        <v>0</v>
      </c>
      <c r="Z139" s="24">
        <f t="shared" si="97"/>
        <v>0.18608048941170141</v>
      </c>
      <c r="AA139" s="24">
        <f t="shared" si="98"/>
        <v>1.6910880259159957</v>
      </c>
      <c r="AB139" s="24">
        <f t="shared" si="99"/>
        <v>2.7475066671842286E-2</v>
      </c>
      <c r="AC139" s="24">
        <f t="shared" si="100"/>
        <v>5.6836275608882804E-3</v>
      </c>
      <c r="AD139" s="24">
        <f t="shared" si="101"/>
        <v>2.809093782640576E-3</v>
      </c>
      <c r="AE139" s="24">
        <f t="shared" si="102"/>
        <v>1.7258549256084323E-3</v>
      </c>
      <c r="AF139" s="24">
        <f t="shared" si="103"/>
        <v>0</v>
      </c>
      <c r="AG139" s="24">
        <f t="shared" si="104"/>
        <v>4.0000494496502643</v>
      </c>
      <c r="AH139" s="24">
        <f t="shared" si="105"/>
        <v>0.90087171828618839</v>
      </c>
      <c r="AI139" s="23">
        <f t="shared" si="106"/>
        <v>0</v>
      </c>
      <c r="AJ139" s="21"/>
      <c r="AK139" s="21">
        <f t="shared" si="107"/>
        <v>55.901000000000003</v>
      </c>
      <c r="AL139" s="21">
        <f t="shared" si="108"/>
        <v>9.6000000000000002E-2</v>
      </c>
      <c r="AM139" s="21">
        <f t="shared" si="109"/>
        <v>3.7930000000000001</v>
      </c>
      <c r="AN139" s="21">
        <f t="shared" si="110"/>
        <v>0.57999999999999996</v>
      </c>
      <c r="AO139" s="21">
        <f t="shared" si="111"/>
        <v>0</v>
      </c>
      <c r="AP139" s="21">
        <f t="shared" si="112"/>
        <v>6.4989999999999997</v>
      </c>
      <c r="AQ139" s="21">
        <f t="shared" si="113"/>
        <v>33.134</v>
      </c>
      <c r="AR139" s="21">
        <f t="shared" si="114"/>
        <v>0.749</v>
      </c>
      <c r="AS139" s="21">
        <f t="shared" si="115"/>
        <v>0.19600000000000001</v>
      </c>
      <c r="AT139" s="21">
        <f t="shared" si="116"/>
        <v>0.10199999999999999</v>
      </c>
      <c r="AU139" s="21">
        <f t="shared" si="117"/>
        <v>2.5999999999999999E-2</v>
      </c>
      <c r="AV139" s="21">
        <f t="shared" si="118"/>
        <v>0</v>
      </c>
      <c r="AW139" s="21">
        <f t="shared" si="119"/>
        <v>101.07599999999999</v>
      </c>
      <c r="AX139" s="21"/>
      <c r="AY139" s="21">
        <f t="shared" si="120"/>
        <v>0.93044274300932095</v>
      </c>
      <c r="AZ139" s="21">
        <f t="shared" si="121"/>
        <v>1.2020133723987679E-3</v>
      </c>
      <c r="BA139" s="21">
        <f t="shared" si="122"/>
        <v>7.4401726167124371E-2</v>
      </c>
      <c r="BB139" s="21">
        <f t="shared" si="123"/>
        <v>7.6320810579643388E-3</v>
      </c>
      <c r="BC139" s="21">
        <f t="shared" si="124"/>
        <v>9.0459885307054178E-2</v>
      </c>
      <c r="BD139" s="21">
        <f t="shared" si="125"/>
        <v>0</v>
      </c>
      <c r="BE139" s="21">
        <f t="shared" si="126"/>
        <v>0.82209386568215881</v>
      </c>
      <c r="BF139" s="21">
        <f t="shared" si="127"/>
        <v>1.3356539354534982E-2</v>
      </c>
      <c r="BG139" s="21">
        <f t="shared" si="128"/>
        <v>2.762999489690911E-3</v>
      </c>
      <c r="BH139" s="21">
        <f t="shared" si="129"/>
        <v>1.3655934708566287E-3</v>
      </c>
      <c r="BI139" s="21">
        <f t="shared" si="130"/>
        <v>8.3899520643315696E-4</v>
      </c>
      <c r="BJ139" s="21">
        <f t="shared" si="131"/>
        <v>0</v>
      </c>
      <c r="BK139" s="21">
        <f t="shared" si="132"/>
        <v>1.944556442117537</v>
      </c>
      <c r="BL139" s="21">
        <f t="shared" si="133"/>
        <v>2.0570498047844707</v>
      </c>
    </row>
    <row r="140" spans="1:64" x14ac:dyDescent="0.2">
      <c r="A140" s="28" t="s">
        <v>1783</v>
      </c>
      <c r="B140" s="27">
        <v>692.07804545932038</v>
      </c>
      <c r="C140" s="29">
        <v>55.966000000000001</v>
      </c>
      <c r="D140" s="29">
        <v>0.08</v>
      </c>
      <c r="E140" s="29">
        <v>3.7240000000000002</v>
      </c>
      <c r="F140" s="29">
        <v>0.51300000000000001</v>
      </c>
      <c r="G140" s="29">
        <v>6.5380000000000003</v>
      </c>
      <c r="H140" s="29">
        <v>33.262999999999998</v>
      </c>
      <c r="I140" s="29">
        <v>0.76500000000000001</v>
      </c>
      <c r="J140" s="29">
        <v>0.153</v>
      </c>
      <c r="K140" s="29">
        <v>7.0999999999999994E-2</v>
      </c>
      <c r="L140" s="29">
        <v>2.4E-2</v>
      </c>
      <c r="N140" s="21">
        <f t="shared" si="91"/>
        <v>101.09700000000001</v>
      </c>
      <c r="O140" s="21"/>
      <c r="P140" s="22"/>
      <c r="Q140" s="26">
        <v>12</v>
      </c>
      <c r="R140" s="26">
        <v>4</v>
      </c>
      <c r="S140" s="25">
        <v>0</v>
      </c>
      <c r="T140" s="21"/>
      <c r="U140" s="24">
        <f t="shared" si="92"/>
        <v>1.9152826079102154</v>
      </c>
      <c r="V140" s="24">
        <f t="shared" si="93"/>
        <v>2.0595226569462169E-3</v>
      </c>
      <c r="W140" s="24">
        <f t="shared" si="94"/>
        <v>0.15019254001550569</v>
      </c>
      <c r="X140" s="24">
        <f t="shared" si="95"/>
        <v>1.3879405575134705E-2</v>
      </c>
      <c r="Y140" s="24">
        <f t="shared" si="96"/>
        <v>0</v>
      </c>
      <c r="Z140" s="24">
        <f t="shared" si="97"/>
        <v>0.18710824828196859</v>
      </c>
      <c r="AA140" s="24">
        <f t="shared" si="98"/>
        <v>1.6968657206637701</v>
      </c>
      <c r="AB140" s="24">
        <f t="shared" si="99"/>
        <v>2.8048657957025679E-2</v>
      </c>
      <c r="AC140" s="24">
        <f t="shared" si="100"/>
        <v>4.434602372568805E-3</v>
      </c>
      <c r="AD140" s="24">
        <f t="shared" si="101"/>
        <v>1.9544210407322266E-3</v>
      </c>
      <c r="AE140" s="24">
        <f t="shared" si="102"/>
        <v>1.5923403273017099E-3</v>
      </c>
      <c r="AF140" s="24">
        <f t="shared" si="103"/>
        <v>0</v>
      </c>
      <c r="AG140" s="24">
        <f t="shared" si="104"/>
        <v>4.0014180668011692</v>
      </c>
      <c r="AH140" s="24">
        <f t="shared" si="105"/>
        <v>0.9006842709261671</v>
      </c>
      <c r="AI140" s="23">
        <f t="shared" si="106"/>
        <v>0</v>
      </c>
      <c r="AJ140" s="21"/>
      <c r="AK140" s="21">
        <f t="shared" si="107"/>
        <v>55.966000000000001</v>
      </c>
      <c r="AL140" s="21">
        <f t="shared" si="108"/>
        <v>0.08</v>
      </c>
      <c r="AM140" s="21">
        <f t="shared" si="109"/>
        <v>3.7240000000000002</v>
      </c>
      <c r="AN140" s="21">
        <f t="shared" si="110"/>
        <v>0.51300000000000001</v>
      </c>
      <c r="AO140" s="21">
        <f t="shared" si="111"/>
        <v>0</v>
      </c>
      <c r="AP140" s="21">
        <f t="shared" si="112"/>
        <v>6.5380000000000003</v>
      </c>
      <c r="AQ140" s="21">
        <f t="shared" si="113"/>
        <v>33.262999999999998</v>
      </c>
      <c r="AR140" s="21">
        <f t="shared" si="114"/>
        <v>0.76500000000000001</v>
      </c>
      <c r="AS140" s="21">
        <f t="shared" si="115"/>
        <v>0.153</v>
      </c>
      <c r="AT140" s="21">
        <f t="shared" si="116"/>
        <v>7.0999999999999994E-2</v>
      </c>
      <c r="AU140" s="21">
        <f t="shared" si="117"/>
        <v>2.4E-2</v>
      </c>
      <c r="AV140" s="21">
        <f t="shared" si="118"/>
        <v>0</v>
      </c>
      <c r="AW140" s="21">
        <f t="shared" si="119"/>
        <v>101.09700000000001</v>
      </c>
      <c r="AX140" s="21"/>
      <c r="AY140" s="21">
        <f t="shared" si="120"/>
        <v>0.93152463382157125</v>
      </c>
      <c r="AZ140" s="21">
        <f t="shared" si="121"/>
        <v>1.0016778103323065E-3</v>
      </c>
      <c r="BA140" s="21">
        <f t="shared" si="122"/>
        <v>7.3048254217340139E-2</v>
      </c>
      <c r="BB140" s="21">
        <f t="shared" si="123"/>
        <v>6.7504441081650103E-3</v>
      </c>
      <c r="BC140" s="21">
        <f t="shared" si="124"/>
        <v>9.1002728133177446E-2</v>
      </c>
      <c r="BD140" s="21">
        <f t="shared" si="125"/>
        <v>0</v>
      </c>
      <c r="BE140" s="21">
        <f t="shared" si="126"/>
        <v>0.82529450878812227</v>
      </c>
      <c r="BF140" s="21">
        <f t="shared" si="127"/>
        <v>1.3641859287342139E-2</v>
      </c>
      <c r="BG140" s="21">
        <f t="shared" si="128"/>
        <v>2.1568312342995373E-3</v>
      </c>
      <c r="BH140" s="21">
        <f t="shared" si="129"/>
        <v>9.5056016108647676E-4</v>
      </c>
      <c r="BI140" s="21">
        <f t="shared" si="130"/>
        <v>7.7445711363060654E-4</v>
      </c>
      <c r="BJ140" s="21">
        <f t="shared" si="131"/>
        <v>0</v>
      </c>
      <c r="BK140" s="21">
        <f t="shared" si="132"/>
        <v>1.946145954675067</v>
      </c>
      <c r="BL140" s="21">
        <f t="shared" si="133"/>
        <v>2.0560729564958322</v>
      </c>
    </row>
    <row r="141" spans="1:64" x14ac:dyDescent="0.2">
      <c r="A141" s="28" t="s">
        <v>1784</v>
      </c>
      <c r="B141" s="27">
        <v>700.62204920463375</v>
      </c>
      <c r="C141" s="29">
        <v>56.045000000000002</v>
      </c>
      <c r="D141" s="29">
        <v>0.1</v>
      </c>
      <c r="E141" s="29">
        <v>3.6970000000000001</v>
      </c>
      <c r="F141" s="29">
        <v>0.41</v>
      </c>
      <c r="G141" s="29">
        <v>6.6289999999999996</v>
      </c>
      <c r="H141" s="29">
        <v>33.119</v>
      </c>
      <c r="I141" s="29">
        <v>0.82099999999999995</v>
      </c>
      <c r="J141" s="29">
        <v>0.19600000000000001</v>
      </c>
      <c r="K141" s="29">
        <v>0.10199999999999999</v>
      </c>
      <c r="L141" s="29">
        <v>0</v>
      </c>
      <c r="N141" s="21">
        <f t="shared" si="91"/>
        <v>101.119</v>
      </c>
      <c r="O141" s="21"/>
      <c r="P141" s="22"/>
      <c r="Q141" s="26">
        <v>12</v>
      </c>
      <c r="R141" s="26">
        <v>4</v>
      </c>
      <c r="S141" s="25">
        <v>0</v>
      </c>
      <c r="T141" s="21"/>
      <c r="U141" s="24">
        <f t="shared" si="92"/>
        <v>1.9182296281136657</v>
      </c>
      <c r="V141" s="24">
        <f t="shared" si="93"/>
        <v>2.5747301066218076E-3</v>
      </c>
      <c r="W141" s="24">
        <f t="shared" si="94"/>
        <v>0.14912253044117413</v>
      </c>
      <c r="X141" s="24">
        <f t="shared" si="95"/>
        <v>1.1094110378990392E-2</v>
      </c>
      <c r="Y141" s="24">
        <f t="shared" si="96"/>
        <v>0</v>
      </c>
      <c r="Z141" s="24">
        <f t="shared" si="97"/>
        <v>0.18973662009857281</v>
      </c>
      <c r="AA141" s="24">
        <f t="shared" si="98"/>
        <v>1.6897342222980245</v>
      </c>
      <c r="AB141" s="24">
        <f t="shared" si="99"/>
        <v>3.0105714074648689E-2</v>
      </c>
      <c r="AC141" s="24">
        <f t="shared" si="100"/>
        <v>5.6816496460695819E-3</v>
      </c>
      <c r="AD141" s="24">
        <f t="shared" si="101"/>
        <v>2.8081162118620056E-3</v>
      </c>
      <c r="AE141" s="24">
        <f t="shared" si="102"/>
        <v>0</v>
      </c>
      <c r="AF141" s="24">
        <f t="shared" si="103"/>
        <v>0</v>
      </c>
      <c r="AG141" s="24">
        <f t="shared" si="104"/>
        <v>3.9990873213696294</v>
      </c>
      <c r="AH141" s="24">
        <f t="shared" si="105"/>
        <v>0.89904785122570396</v>
      </c>
      <c r="AI141" s="23">
        <f t="shared" si="106"/>
        <v>0</v>
      </c>
      <c r="AJ141" s="21"/>
      <c r="AK141" s="21">
        <f t="shared" si="107"/>
        <v>56.045000000000002</v>
      </c>
      <c r="AL141" s="21">
        <f t="shared" si="108"/>
        <v>0.1</v>
      </c>
      <c r="AM141" s="21">
        <f t="shared" si="109"/>
        <v>3.6970000000000001</v>
      </c>
      <c r="AN141" s="21">
        <f t="shared" si="110"/>
        <v>0.41</v>
      </c>
      <c r="AO141" s="21">
        <f t="shared" si="111"/>
        <v>0</v>
      </c>
      <c r="AP141" s="21">
        <f t="shared" si="112"/>
        <v>6.6289999999999996</v>
      </c>
      <c r="AQ141" s="21">
        <f t="shared" si="113"/>
        <v>33.119</v>
      </c>
      <c r="AR141" s="21">
        <f t="shared" si="114"/>
        <v>0.82099999999999995</v>
      </c>
      <c r="AS141" s="21">
        <f t="shared" si="115"/>
        <v>0.19600000000000001</v>
      </c>
      <c r="AT141" s="21">
        <f t="shared" si="116"/>
        <v>0.10199999999999999</v>
      </c>
      <c r="AU141" s="21">
        <f t="shared" si="117"/>
        <v>0</v>
      </c>
      <c r="AV141" s="21">
        <f t="shared" si="118"/>
        <v>0</v>
      </c>
      <c r="AW141" s="21">
        <f t="shared" si="119"/>
        <v>101.119</v>
      </c>
      <c r="AX141" s="21"/>
      <c r="AY141" s="21">
        <f t="shared" si="120"/>
        <v>0.93283954727030627</v>
      </c>
      <c r="AZ141" s="21">
        <f t="shared" si="121"/>
        <v>1.2520972629153832E-3</v>
      </c>
      <c r="BA141" s="21">
        <f t="shared" si="122"/>
        <v>7.2518634758728925E-2</v>
      </c>
      <c r="BB141" s="21">
        <f t="shared" si="123"/>
        <v>5.3950917823541019E-3</v>
      </c>
      <c r="BC141" s="21">
        <f t="shared" si="124"/>
        <v>9.2269361394131735E-2</v>
      </c>
      <c r="BD141" s="21">
        <f t="shared" si="125"/>
        <v>0</v>
      </c>
      <c r="BE141" s="21">
        <f t="shared" si="126"/>
        <v>0.82172169787913973</v>
      </c>
      <c r="BF141" s="21">
        <f t="shared" si="127"/>
        <v>1.4640479052167183E-2</v>
      </c>
      <c r="BG141" s="21">
        <f t="shared" si="128"/>
        <v>2.762999489690911E-3</v>
      </c>
      <c r="BH141" s="21">
        <f t="shared" si="129"/>
        <v>1.3655934708566287E-3</v>
      </c>
      <c r="BI141" s="21">
        <f t="shared" si="130"/>
        <v>0</v>
      </c>
      <c r="BJ141" s="21">
        <f t="shared" si="131"/>
        <v>0</v>
      </c>
      <c r="BK141" s="21">
        <f t="shared" si="132"/>
        <v>1.944765502360291</v>
      </c>
      <c r="BL141" s="21">
        <f t="shared" si="133"/>
        <v>2.0563339469545729</v>
      </c>
    </row>
    <row r="142" spans="1:64" x14ac:dyDescent="0.2">
      <c r="A142" s="28" t="s">
        <v>1785</v>
      </c>
      <c r="B142" s="27">
        <v>712.66364378342632</v>
      </c>
      <c r="C142" s="29">
        <v>56.225000000000001</v>
      </c>
      <c r="D142" s="29">
        <v>5.7000000000000002E-2</v>
      </c>
      <c r="E142" s="29">
        <v>3.7080000000000002</v>
      </c>
      <c r="F142" s="29">
        <v>0.49199999999999999</v>
      </c>
      <c r="G142" s="29">
        <v>6.5910000000000002</v>
      </c>
      <c r="H142" s="29">
        <v>33.491</v>
      </c>
      <c r="I142" s="29">
        <v>0.70799999999999996</v>
      </c>
      <c r="J142" s="29">
        <v>0.17599999999999999</v>
      </c>
      <c r="K142" s="29">
        <v>0.114</v>
      </c>
      <c r="L142" s="29">
        <v>2E-3</v>
      </c>
      <c r="N142" s="21">
        <f t="shared" si="91"/>
        <v>101.56399999999999</v>
      </c>
      <c r="O142" s="21"/>
      <c r="P142" s="22"/>
      <c r="Q142" s="26">
        <v>12</v>
      </c>
      <c r="R142" s="26">
        <v>4</v>
      </c>
      <c r="S142" s="25">
        <v>0</v>
      </c>
      <c r="T142" s="21"/>
      <c r="U142" s="24">
        <f t="shared" si="92"/>
        <v>1.9155577103219092</v>
      </c>
      <c r="V142" s="24">
        <f t="shared" si="93"/>
        <v>1.4608600825814094E-3</v>
      </c>
      <c r="W142" s="24">
        <f t="shared" si="94"/>
        <v>0.14887973764255569</v>
      </c>
      <c r="X142" s="24">
        <f t="shared" si="95"/>
        <v>1.3251827801893669E-2</v>
      </c>
      <c r="Y142" s="24">
        <f t="shared" si="96"/>
        <v>0</v>
      </c>
      <c r="Z142" s="24">
        <f t="shared" si="97"/>
        <v>0.18778310156502592</v>
      </c>
      <c r="AA142" s="24">
        <f t="shared" si="98"/>
        <v>1.7008709174694912</v>
      </c>
      <c r="AB142" s="24">
        <f t="shared" si="99"/>
        <v>2.584289056862334E-2</v>
      </c>
      <c r="AC142" s="24">
        <f t="shared" si="100"/>
        <v>5.0784724595969791E-3</v>
      </c>
      <c r="AD142" s="24">
        <f t="shared" si="101"/>
        <v>3.1240775912925161E-3</v>
      </c>
      <c r="AE142" s="24">
        <f t="shared" si="102"/>
        <v>1.3210274063043111E-4</v>
      </c>
      <c r="AF142" s="24">
        <f t="shared" si="103"/>
        <v>0</v>
      </c>
      <c r="AG142" s="24">
        <f t="shared" si="104"/>
        <v>4.0019816982435996</v>
      </c>
      <c r="AH142" s="24">
        <f t="shared" si="105"/>
        <v>0.90057305378725694</v>
      </c>
      <c r="AI142" s="23">
        <f t="shared" si="106"/>
        <v>0</v>
      </c>
      <c r="AJ142" s="21"/>
      <c r="AK142" s="21">
        <f t="shared" si="107"/>
        <v>56.225000000000001</v>
      </c>
      <c r="AL142" s="21">
        <f t="shared" si="108"/>
        <v>5.7000000000000002E-2</v>
      </c>
      <c r="AM142" s="21">
        <f t="shared" si="109"/>
        <v>3.7080000000000002</v>
      </c>
      <c r="AN142" s="21">
        <f t="shared" si="110"/>
        <v>0.49199999999999999</v>
      </c>
      <c r="AO142" s="21">
        <f t="shared" si="111"/>
        <v>0</v>
      </c>
      <c r="AP142" s="21">
        <f t="shared" si="112"/>
        <v>6.5910000000000002</v>
      </c>
      <c r="AQ142" s="21">
        <f t="shared" si="113"/>
        <v>33.491</v>
      </c>
      <c r="AR142" s="21">
        <f t="shared" si="114"/>
        <v>0.70799999999999996</v>
      </c>
      <c r="AS142" s="21">
        <f t="shared" si="115"/>
        <v>0.17599999999999999</v>
      </c>
      <c r="AT142" s="21">
        <f t="shared" si="116"/>
        <v>0.114</v>
      </c>
      <c r="AU142" s="21">
        <f t="shared" si="117"/>
        <v>2E-3</v>
      </c>
      <c r="AV142" s="21">
        <f t="shared" si="118"/>
        <v>0</v>
      </c>
      <c r="AW142" s="21">
        <f t="shared" si="119"/>
        <v>101.56399999999999</v>
      </c>
      <c r="AX142" s="21"/>
      <c r="AY142" s="21">
        <f t="shared" si="120"/>
        <v>0.93583555259653795</v>
      </c>
      <c r="AZ142" s="21">
        <f t="shared" si="121"/>
        <v>7.1369543986176851E-4</v>
      </c>
      <c r="BA142" s="21">
        <f t="shared" si="122"/>
        <v>7.2734405649274234E-2</v>
      </c>
      <c r="BB142" s="21">
        <f t="shared" si="123"/>
        <v>6.474110138824922E-3</v>
      </c>
      <c r="BC142" s="21">
        <f t="shared" si="124"/>
        <v>9.1740437614832152E-2</v>
      </c>
      <c r="BD142" s="21">
        <f t="shared" si="125"/>
        <v>0</v>
      </c>
      <c r="BE142" s="21">
        <f t="shared" si="126"/>
        <v>0.83095145939401149</v>
      </c>
      <c r="BF142" s="21">
        <f t="shared" si="127"/>
        <v>1.2625407026716644E-2</v>
      </c>
      <c r="BG142" s="21">
        <f t="shared" si="128"/>
        <v>2.4810607662530625E-3</v>
      </c>
      <c r="BH142" s="21">
        <f t="shared" si="129"/>
        <v>1.5262515262515263E-3</v>
      </c>
      <c r="BI142" s="21">
        <f t="shared" si="130"/>
        <v>6.453809280255054E-5</v>
      </c>
      <c r="BJ142" s="21">
        <f t="shared" si="131"/>
        <v>0</v>
      </c>
      <c r="BK142" s="21">
        <f t="shared" si="132"/>
        <v>1.9551469182453662</v>
      </c>
      <c r="BL142" s="21">
        <f t="shared" si="133"/>
        <v>2.0468956378148566</v>
      </c>
    </row>
    <row r="143" spans="1:64" x14ac:dyDescent="0.2">
      <c r="A143" s="28" t="s">
        <v>1786</v>
      </c>
      <c r="B143" s="27">
        <v>723.10395029234178</v>
      </c>
      <c r="C143" s="29">
        <v>55.918999999999997</v>
      </c>
      <c r="D143" s="29">
        <v>7.0000000000000007E-2</v>
      </c>
      <c r="E143" s="29">
        <v>3.722</v>
      </c>
      <c r="F143" s="29">
        <v>0.55000000000000004</v>
      </c>
      <c r="G143" s="29">
        <v>6.593</v>
      </c>
      <c r="H143" s="29">
        <v>33.1</v>
      </c>
      <c r="I143" s="29">
        <v>0.66600000000000004</v>
      </c>
      <c r="J143" s="29">
        <v>0.17599999999999999</v>
      </c>
      <c r="K143" s="29">
        <v>9.9000000000000005E-2</v>
      </c>
      <c r="L143" s="29">
        <v>1.2999999999999999E-2</v>
      </c>
      <c r="N143" s="21">
        <f t="shared" si="91"/>
        <v>100.90800000000002</v>
      </c>
      <c r="O143" s="21"/>
      <c r="P143" s="22"/>
      <c r="Q143" s="26">
        <v>12</v>
      </c>
      <c r="R143" s="26">
        <v>4</v>
      </c>
      <c r="S143" s="25">
        <v>0</v>
      </c>
      <c r="T143" s="21"/>
      <c r="U143" s="24">
        <f t="shared" si="92"/>
        <v>1.9173970214757634</v>
      </c>
      <c r="V143" s="24">
        <f t="shared" si="93"/>
        <v>1.8055880936533374E-3</v>
      </c>
      <c r="W143" s="24">
        <f t="shared" si="94"/>
        <v>0.15040390554158053</v>
      </c>
      <c r="X143" s="24">
        <f t="shared" si="95"/>
        <v>1.4909402738572008E-2</v>
      </c>
      <c r="Y143" s="24">
        <f t="shared" si="96"/>
        <v>0</v>
      </c>
      <c r="Z143" s="24">
        <f t="shared" si="97"/>
        <v>0.18904933221347067</v>
      </c>
      <c r="AA143" s="24">
        <f t="shared" si="98"/>
        <v>1.6918354063304846</v>
      </c>
      <c r="AB143" s="24">
        <f t="shared" si="99"/>
        <v>2.446633599938142E-2</v>
      </c>
      <c r="AC143" s="24">
        <f t="shared" si="100"/>
        <v>5.1111658949678099E-3</v>
      </c>
      <c r="AD143" s="24">
        <f t="shared" si="101"/>
        <v>2.7304801935554746E-3</v>
      </c>
      <c r="AE143" s="24">
        <f t="shared" si="102"/>
        <v>8.6419561815868039E-4</v>
      </c>
      <c r="AF143" s="24">
        <f t="shared" si="103"/>
        <v>0</v>
      </c>
      <c r="AG143" s="24">
        <f t="shared" si="104"/>
        <v>3.9985728340995879</v>
      </c>
      <c r="AH143" s="24">
        <f t="shared" si="105"/>
        <v>0.89948914553912585</v>
      </c>
      <c r="AI143" s="23">
        <f t="shared" si="106"/>
        <v>0</v>
      </c>
      <c r="AJ143" s="21"/>
      <c r="AK143" s="21">
        <f t="shared" si="107"/>
        <v>55.918999999999997</v>
      </c>
      <c r="AL143" s="21">
        <f t="shared" si="108"/>
        <v>7.0000000000000007E-2</v>
      </c>
      <c r="AM143" s="21">
        <f t="shared" si="109"/>
        <v>3.722</v>
      </c>
      <c r="AN143" s="21">
        <f t="shared" si="110"/>
        <v>0.55000000000000004</v>
      </c>
      <c r="AO143" s="21">
        <f t="shared" si="111"/>
        <v>0</v>
      </c>
      <c r="AP143" s="21">
        <f t="shared" si="112"/>
        <v>6.593</v>
      </c>
      <c r="AQ143" s="21">
        <f t="shared" si="113"/>
        <v>33.1</v>
      </c>
      <c r="AR143" s="21">
        <f t="shared" si="114"/>
        <v>0.66600000000000004</v>
      </c>
      <c r="AS143" s="21">
        <f t="shared" si="115"/>
        <v>0.17599999999999999</v>
      </c>
      <c r="AT143" s="21">
        <f t="shared" si="116"/>
        <v>9.9000000000000005E-2</v>
      </c>
      <c r="AU143" s="21">
        <f t="shared" si="117"/>
        <v>1.2999999999999999E-2</v>
      </c>
      <c r="AV143" s="21">
        <f t="shared" si="118"/>
        <v>0</v>
      </c>
      <c r="AW143" s="21">
        <f t="shared" si="119"/>
        <v>100.90800000000002</v>
      </c>
      <c r="AX143" s="21"/>
      <c r="AY143" s="21">
        <f t="shared" si="120"/>
        <v>0.93074234354194407</v>
      </c>
      <c r="AZ143" s="21">
        <f t="shared" si="121"/>
        <v>8.7646808404076842E-4</v>
      </c>
      <c r="BA143" s="21">
        <f t="shared" si="122"/>
        <v>7.3009023146331897E-2</v>
      </c>
      <c r="BB143" s="21">
        <f t="shared" si="123"/>
        <v>7.2373182446213566E-3</v>
      </c>
      <c r="BC143" s="21">
        <f t="shared" si="124"/>
        <v>9.1768275708479494E-2</v>
      </c>
      <c r="BD143" s="21">
        <f t="shared" si="125"/>
        <v>0</v>
      </c>
      <c r="BE143" s="21">
        <f t="shared" si="126"/>
        <v>0.82125028532864897</v>
      </c>
      <c r="BF143" s="21">
        <f t="shared" si="127"/>
        <v>1.1876442203097862E-2</v>
      </c>
      <c r="BG143" s="21">
        <f t="shared" si="128"/>
        <v>2.4810607662530625E-3</v>
      </c>
      <c r="BH143" s="21">
        <f t="shared" si="129"/>
        <v>1.3254289570079044E-3</v>
      </c>
      <c r="BI143" s="21">
        <f t="shared" si="130"/>
        <v>4.1949760321657848E-4</v>
      </c>
      <c r="BJ143" s="21">
        <f t="shared" si="131"/>
        <v>0</v>
      </c>
      <c r="BK143" s="21">
        <f t="shared" si="132"/>
        <v>1.940986143583642</v>
      </c>
      <c r="BL143" s="21">
        <f t="shared" si="133"/>
        <v>2.0600728383959632</v>
      </c>
    </row>
    <row r="144" spans="1:64" x14ac:dyDescent="0.2">
      <c r="A144" s="28" t="s">
        <v>1787</v>
      </c>
      <c r="B144" s="27">
        <v>733.10395029233268</v>
      </c>
      <c r="C144" s="29">
        <v>55.106000000000002</v>
      </c>
      <c r="D144" s="29">
        <v>7.0000000000000007E-2</v>
      </c>
      <c r="E144" s="29">
        <v>3.7</v>
      </c>
      <c r="F144" s="29">
        <v>0.54</v>
      </c>
      <c r="G144" s="29">
        <v>6.4779999999999998</v>
      </c>
      <c r="H144" s="29">
        <v>32.917999999999999</v>
      </c>
      <c r="I144" s="29">
        <v>0.65600000000000003</v>
      </c>
      <c r="J144" s="29">
        <v>0.17599999999999999</v>
      </c>
      <c r="K144" s="29">
        <v>7.2999999999999995E-2</v>
      </c>
      <c r="L144" s="29">
        <v>3.5999999999999997E-2</v>
      </c>
      <c r="N144" s="21">
        <f t="shared" si="91"/>
        <v>99.753000000000014</v>
      </c>
      <c r="O144" s="21"/>
      <c r="P144" s="22"/>
      <c r="Q144" s="26">
        <v>12</v>
      </c>
      <c r="R144" s="26">
        <v>4</v>
      </c>
      <c r="S144" s="25">
        <v>0</v>
      </c>
      <c r="T144" s="21"/>
      <c r="U144" s="24">
        <f t="shared" si="92"/>
        <v>1.9119582517398526</v>
      </c>
      <c r="V144" s="24">
        <f t="shared" si="93"/>
        <v>1.8270294481718037E-3</v>
      </c>
      <c r="W144" s="24">
        <f t="shared" si="94"/>
        <v>0.15129038711496112</v>
      </c>
      <c r="X144" s="24">
        <f t="shared" si="95"/>
        <v>1.4812152737520737E-2</v>
      </c>
      <c r="Y144" s="24">
        <f t="shared" si="96"/>
        <v>0</v>
      </c>
      <c r="Z144" s="24">
        <f t="shared" si="97"/>
        <v>0.18795759555505398</v>
      </c>
      <c r="AA144" s="24">
        <f t="shared" si="98"/>
        <v>1.7025129412220552</v>
      </c>
      <c r="AB144" s="24">
        <f t="shared" si="99"/>
        <v>2.4385148853814841E-2</v>
      </c>
      <c r="AC144" s="24">
        <f t="shared" si="100"/>
        <v>5.1718609783824102E-3</v>
      </c>
      <c r="AD144" s="24">
        <f t="shared" si="101"/>
        <v>2.0372933201557985E-3</v>
      </c>
      <c r="AE144" s="24">
        <f t="shared" si="102"/>
        <v>2.4215758315338249E-3</v>
      </c>
      <c r="AF144" s="24">
        <f t="shared" si="103"/>
        <v>0</v>
      </c>
      <c r="AG144" s="24">
        <f t="shared" si="104"/>
        <v>4.0043742368015023</v>
      </c>
      <c r="AH144" s="24">
        <f t="shared" si="105"/>
        <v>0.90057628939539802</v>
      </c>
      <c r="AI144" s="23">
        <f t="shared" si="106"/>
        <v>0</v>
      </c>
      <c r="AJ144" s="21"/>
      <c r="AK144" s="21">
        <f t="shared" si="107"/>
        <v>55.106000000000002</v>
      </c>
      <c r="AL144" s="21">
        <f t="shared" si="108"/>
        <v>7.0000000000000007E-2</v>
      </c>
      <c r="AM144" s="21">
        <f t="shared" si="109"/>
        <v>3.7</v>
      </c>
      <c r="AN144" s="21">
        <f t="shared" si="110"/>
        <v>0.54</v>
      </c>
      <c r="AO144" s="21">
        <f t="shared" si="111"/>
        <v>0</v>
      </c>
      <c r="AP144" s="21">
        <f t="shared" si="112"/>
        <v>6.4779999999999998</v>
      </c>
      <c r="AQ144" s="21">
        <f t="shared" si="113"/>
        <v>32.917999999999999</v>
      </c>
      <c r="AR144" s="21">
        <f t="shared" si="114"/>
        <v>0.65600000000000003</v>
      </c>
      <c r="AS144" s="21">
        <f t="shared" si="115"/>
        <v>0.17599999999999999</v>
      </c>
      <c r="AT144" s="21">
        <f t="shared" si="116"/>
        <v>7.2999999999999995E-2</v>
      </c>
      <c r="AU144" s="21">
        <f t="shared" si="117"/>
        <v>3.5999999999999997E-2</v>
      </c>
      <c r="AV144" s="21">
        <f t="shared" si="118"/>
        <v>0</v>
      </c>
      <c r="AW144" s="21">
        <f t="shared" si="119"/>
        <v>99.753000000000014</v>
      </c>
      <c r="AX144" s="21"/>
      <c r="AY144" s="21">
        <f t="shared" si="120"/>
        <v>0.91721038615179762</v>
      </c>
      <c r="AZ144" s="21">
        <f t="shared" si="121"/>
        <v>8.7646808404076842E-4</v>
      </c>
      <c r="BA144" s="21">
        <f t="shared" si="122"/>
        <v>7.2577481365241281E-2</v>
      </c>
      <c r="BB144" s="21">
        <f t="shared" si="123"/>
        <v>7.1057306401736955E-3</v>
      </c>
      <c r="BC144" s="21">
        <f t="shared" si="124"/>
        <v>9.016758532375703E-2</v>
      </c>
      <c r="BD144" s="21">
        <f t="shared" si="125"/>
        <v>0</v>
      </c>
      <c r="BE144" s="21">
        <f t="shared" si="126"/>
        <v>0.81673464931868478</v>
      </c>
      <c r="BF144" s="21">
        <f t="shared" si="127"/>
        <v>1.1698117245093389E-2</v>
      </c>
      <c r="BG144" s="21">
        <f t="shared" si="128"/>
        <v>2.4810607662530625E-3</v>
      </c>
      <c r="BH144" s="21">
        <f t="shared" si="129"/>
        <v>9.7733650365229292E-4</v>
      </c>
      <c r="BI144" s="21">
        <f t="shared" si="130"/>
        <v>1.1616856704459097E-3</v>
      </c>
      <c r="BJ144" s="21">
        <f t="shared" si="131"/>
        <v>0</v>
      </c>
      <c r="BK144" s="21">
        <f t="shared" si="132"/>
        <v>1.9209905010691397</v>
      </c>
      <c r="BL144" s="21">
        <f t="shared" si="133"/>
        <v>2.0845361986812749</v>
      </c>
    </row>
    <row r="145" spans="1:64" x14ac:dyDescent="0.2">
      <c r="A145" s="28" t="s">
        <v>1788</v>
      </c>
      <c r="B145" s="27">
        <v>743.54425680124814</v>
      </c>
      <c r="C145" s="29">
        <v>55.917999999999999</v>
      </c>
      <c r="D145" s="29">
        <v>0.115</v>
      </c>
      <c r="E145" s="29">
        <v>3.59</v>
      </c>
      <c r="F145" s="29">
        <v>0.436</v>
      </c>
      <c r="G145" s="29">
        <v>6.5640000000000001</v>
      </c>
      <c r="H145" s="29">
        <v>33.22</v>
      </c>
      <c r="I145" s="29">
        <v>0.71399999999999997</v>
      </c>
      <c r="J145" s="29">
        <v>0.1</v>
      </c>
      <c r="K145" s="29">
        <v>6.8000000000000005E-2</v>
      </c>
      <c r="L145" s="29">
        <v>4.1000000000000002E-2</v>
      </c>
      <c r="N145" s="21">
        <f t="shared" si="91"/>
        <v>100.76599999999999</v>
      </c>
      <c r="O145" s="21"/>
      <c r="P145" s="22"/>
      <c r="Q145" s="26">
        <v>12</v>
      </c>
      <c r="R145" s="26">
        <v>4</v>
      </c>
      <c r="S145" s="25">
        <v>0</v>
      </c>
      <c r="T145" s="21"/>
      <c r="U145" s="24">
        <f t="shared" si="92"/>
        <v>1.919105836038133</v>
      </c>
      <c r="V145" s="24">
        <f t="shared" si="93"/>
        <v>2.9690200259839426E-3</v>
      </c>
      <c r="W145" s="24">
        <f t="shared" si="94"/>
        <v>0.1452017457295936</v>
      </c>
      <c r="X145" s="24">
        <f t="shared" si="95"/>
        <v>1.182983508415277E-2</v>
      </c>
      <c r="Y145" s="24">
        <f t="shared" si="96"/>
        <v>0</v>
      </c>
      <c r="Z145" s="24">
        <f t="shared" si="97"/>
        <v>0.18838889057769045</v>
      </c>
      <c r="AA145" s="24">
        <f t="shared" si="98"/>
        <v>1.6995125977808134</v>
      </c>
      <c r="AB145" s="24">
        <f t="shared" si="99"/>
        <v>2.6253521324671715E-2</v>
      </c>
      <c r="AC145" s="24">
        <f t="shared" si="100"/>
        <v>2.9067116664801404E-3</v>
      </c>
      <c r="AD145" s="24">
        <f t="shared" si="101"/>
        <v>1.8771863734582507E-3</v>
      </c>
      <c r="AE145" s="24">
        <f t="shared" si="102"/>
        <v>2.7280178560640795E-3</v>
      </c>
      <c r="AF145" s="24">
        <f t="shared" si="103"/>
        <v>0</v>
      </c>
      <c r="AG145" s="24">
        <f t="shared" si="104"/>
        <v>4.0007733624570418</v>
      </c>
      <c r="AH145" s="24">
        <f t="shared" si="105"/>
        <v>0.90021254194704237</v>
      </c>
      <c r="AI145" s="23">
        <f t="shared" si="106"/>
        <v>0</v>
      </c>
      <c r="AJ145" s="21"/>
      <c r="AK145" s="21">
        <f t="shared" si="107"/>
        <v>55.917999999999999</v>
      </c>
      <c r="AL145" s="21">
        <f t="shared" si="108"/>
        <v>0.115</v>
      </c>
      <c r="AM145" s="21">
        <f t="shared" si="109"/>
        <v>3.59</v>
      </c>
      <c r="AN145" s="21">
        <f t="shared" si="110"/>
        <v>0.436</v>
      </c>
      <c r="AO145" s="21">
        <f t="shared" si="111"/>
        <v>0</v>
      </c>
      <c r="AP145" s="21">
        <f t="shared" si="112"/>
        <v>6.5640000000000001</v>
      </c>
      <c r="AQ145" s="21">
        <f t="shared" si="113"/>
        <v>33.22</v>
      </c>
      <c r="AR145" s="21">
        <f t="shared" si="114"/>
        <v>0.71399999999999997</v>
      </c>
      <c r="AS145" s="21">
        <f t="shared" si="115"/>
        <v>0.1</v>
      </c>
      <c r="AT145" s="21">
        <f t="shared" si="116"/>
        <v>6.8000000000000005E-2</v>
      </c>
      <c r="AU145" s="21">
        <f t="shared" si="117"/>
        <v>4.1000000000000002E-2</v>
      </c>
      <c r="AV145" s="21">
        <f t="shared" si="118"/>
        <v>0</v>
      </c>
      <c r="AW145" s="21">
        <f t="shared" si="119"/>
        <v>100.76599999999999</v>
      </c>
      <c r="AX145" s="21"/>
      <c r="AY145" s="21">
        <f t="shared" si="120"/>
        <v>0.93072569906790947</v>
      </c>
      <c r="AZ145" s="21">
        <f t="shared" si="121"/>
        <v>1.4399118523526909E-3</v>
      </c>
      <c r="BA145" s="21">
        <f t="shared" si="122"/>
        <v>7.0419772459788157E-2</v>
      </c>
      <c r="BB145" s="21">
        <f t="shared" si="123"/>
        <v>5.7372195539180208E-3</v>
      </c>
      <c r="BC145" s="21">
        <f t="shared" si="124"/>
        <v>9.1364623350592963E-2</v>
      </c>
      <c r="BD145" s="21">
        <f t="shared" si="125"/>
        <v>0</v>
      </c>
      <c r="BE145" s="21">
        <f t="shared" si="126"/>
        <v>0.82422762775280112</v>
      </c>
      <c r="BF145" s="21">
        <f t="shared" si="127"/>
        <v>1.2732402001519328E-2</v>
      </c>
      <c r="BG145" s="21">
        <f t="shared" si="128"/>
        <v>1.4096936171892403E-3</v>
      </c>
      <c r="BH145" s="21">
        <f t="shared" si="129"/>
        <v>9.1039564723775248E-4</v>
      </c>
      <c r="BI145" s="21">
        <f t="shared" si="130"/>
        <v>1.3230309024522861E-3</v>
      </c>
      <c r="BJ145" s="21">
        <f t="shared" si="131"/>
        <v>0</v>
      </c>
      <c r="BK145" s="21">
        <f t="shared" si="132"/>
        <v>1.9402903762057613</v>
      </c>
      <c r="BL145" s="21">
        <f t="shared" si="133"/>
        <v>2.0619456816976829</v>
      </c>
    </row>
    <row r="146" spans="1:64" x14ac:dyDescent="0.2">
      <c r="A146" s="28" t="s">
        <v>1789</v>
      </c>
      <c r="B146" s="27">
        <v>753.54425680125325</v>
      </c>
      <c r="C146" s="29">
        <v>55.776000000000003</v>
      </c>
      <c r="D146" s="29">
        <v>0.08</v>
      </c>
      <c r="E146" s="29">
        <v>3.7</v>
      </c>
      <c r="F146" s="29">
        <v>0.53800000000000003</v>
      </c>
      <c r="G146" s="29">
        <v>6.5869999999999997</v>
      </c>
      <c r="H146" s="29">
        <v>33.277000000000001</v>
      </c>
      <c r="I146" s="29">
        <v>0.64800000000000002</v>
      </c>
      <c r="J146" s="29">
        <v>0.192</v>
      </c>
      <c r="K146" s="29">
        <v>0.06</v>
      </c>
      <c r="L146" s="29">
        <v>3.4000000000000002E-2</v>
      </c>
      <c r="N146" s="21">
        <f t="shared" si="91"/>
        <v>100.892</v>
      </c>
      <c r="O146" s="21"/>
      <c r="P146" s="22"/>
      <c r="Q146" s="26">
        <v>12</v>
      </c>
      <c r="R146" s="26">
        <v>4</v>
      </c>
      <c r="S146" s="25">
        <v>0</v>
      </c>
      <c r="T146" s="21"/>
      <c r="U146" s="24">
        <f t="shared" si="92"/>
        <v>1.9133902983059909</v>
      </c>
      <c r="V146" s="24">
        <f t="shared" si="93"/>
        <v>2.0644966348866696E-3</v>
      </c>
      <c r="W146" s="24">
        <f t="shared" si="94"/>
        <v>0.1495849908039617</v>
      </c>
      <c r="X146" s="24">
        <f t="shared" si="95"/>
        <v>1.4590943725593792E-2</v>
      </c>
      <c r="Y146" s="24">
        <f t="shared" si="96"/>
        <v>0</v>
      </c>
      <c r="Z146" s="24">
        <f t="shared" si="97"/>
        <v>0.18896583261113029</v>
      </c>
      <c r="AA146" s="24">
        <f t="shared" si="98"/>
        <v>1.7016797568703212</v>
      </c>
      <c r="AB146" s="24">
        <f t="shared" si="99"/>
        <v>2.3816243526965517E-2</v>
      </c>
      <c r="AC146" s="24">
        <f t="shared" si="100"/>
        <v>5.5784312898479642E-3</v>
      </c>
      <c r="AD146" s="24">
        <f t="shared" si="101"/>
        <v>1.6556122702776445E-3</v>
      </c>
      <c r="AE146" s="24">
        <f t="shared" si="102"/>
        <v>2.2612635107363949E-3</v>
      </c>
      <c r="AF146" s="24">
        <f t="shared" si="103"/>
        <v>0</v>
      </c>
      <c r="AG146" s="24">
        <f t="shared" si="104"/>
        <v>4.0035878695497127</v>
      </c>
      <c r="AH146" s="24">
        <f t="shared" si="105"/>
        <v>0.90005221832032622</v>
      </c>
      <c r="AI146" s="23">
        <f t="shared" si="106"/>
        <v>0</v>
      </c>
      <c r="AJ146" s="21"/>
      <c r="AK146" s="21">
        <f t="shared" si="107"/>
        <v>55.776000000000003</v>
      </c>
      <c r="AL146" s="21">
        <f t="shared" si="108"/>
        <v>0.08</v>
      </c>
      <c r="AM146" s="21">
        <f t="shared" si="109"/>
        <v>3.7</v>
      </c>
      <c r="AN146" s="21">
        <f t="shared" si="110"/>
        <v>0.53800000000000003</v>
      </c>
      <c r="AO146" s="21">
        <f t="shared" si="111"/>
        <v>0</v>
      </c>
      <c r="AP146" s="21">
        <f t="shared" si="112"/>
        <v>6.5869999999999989</v>
      </c>
      <c r="AQ146" s="21">
        <f t="shared" si="113"/>
        <v>33.277000000000001</v>
      </c>
      <c r="AR146" s="21">
        <f t="shared" si="114"/>
        <v>0.64800000000000002</v>
      </c>
      <c r="AS146" s="21">
        <f t="shared" si="115"/>
        <v>0.192</v>
      </c>
      <c r="AT146" s="21">
        <f t="shared" si="116"/>
        <v>0.06</v>
      </c>
      <c r="AU146" s="21">
        <f t="shared" si="117"/>
        <v>3.4000000000000002E-2</v>
      </c>
      <c r="AV146" s="21">
        <f t="shared" si="118"/>
        <v>0</v>
      </c>
      <c r="AW146" s="21">
        <f t="shared" si="119"/>
        <v>100.892</v>
      </c>
      <c r="AX146" s="21"/>
      <c r="AY146" s="21">
        <f t="shared" si="120"/>
        <v>0.92836218375499346</v>
      </c>
      <c r="AZ146" s="21">
        <f t="shared" si="121"/>
        <v>1.0016778103323065E-3</v>
      </c>
      <c r="BA146" s="21">
        <f t="shared" si="122"/>
        <v>7.2577481365241281E-2</v>
      </c>
      <c r="BB146" s="21">
        <f t="shared" si="123"/>
        <v>7.0794131192841638E-3</v>
      </c>
      <c r="BC146" s="21">
        <f t="shared" si="124"/>
        <v>9.168476142753744E-2</v>
      </c>
      <c r="BD146" s="21">
        <f t="shared" si="125"/>
        <v>0</v>
      </c>
      <c r="BE146" s="21">
        <f t="shared" si="126"/>
        <v>0.82564186540427353</v>
      </c>
      <c r="BF146" s="21">
        <f t="shared" si="127"/>
        <v>1.1555457278689812E-2</v>
      </c>
      <c r="BG146" s="21">
        <f t="shared" si="128"/>
        <v>2.706611745003341E-3</v>
      </c>
      <c r="BH146" s="21">
        <f t="shared" si="129"/>
        <v>8.0329027697448741E-4</v>
      </c>
      <c r="BI146" s="21">
        <f t="shared" si="130"/>
        <v>1.0971475776433593E-3</v>
      </c>
      <c r="BJ146" s="21">
        <f t="shared" si="131"/>
        <v>0</v>
      </c>
      <c r="BK146" s="21">
        <f t="shared" si="132"/>
        <v>1.9425098897599733</v>
      </c>
      <c r="BL146" s="21">
        <f t="shared" si="133"/>
        <v>2.0610386030232344</v>
      </c>
    </row>
    <row r="147" spans="1:64" x14ac:dyDescent="0.2">
      <c r="A147" s="28" t="s">
        <v>1790</v>
      </c>
      <c r="B147" s="27">
        <v>766.54425680124427</v>
      </c>
      <c r="C147" s="29">
        <v>55.713000000000001</v>
      </c>
      <c r="D147" s="29">
        <v>8.2000000000000003E-2</v>
      </c>
      <c r="E147" s="29">
        <v>3.8010000000000002</v>
      </c>
      <c r="F147" s="29">
        <v>0.55500000000000005</v>
      </c>
      <c r="G147" s="29">
        <v>6.6589999999999998</v>
      </c>
      <c r="H147" s="29">
        <v>33.06</v>
      </c>
      <c r="I147" s="29">
        <v>0.68200000000000005</v>
      </c>
      <c r="J147" s="29">
        <v>0.216</v>
      </c>
      <c r="K147" s="29">
        <v>0.10299999999999999</v>
      </c>
      <c r="L147" s="29">
        <v>1.9E-2</v>
      </c>
      <c r="N147" s="21">
        <f t="shared" si="91"/>
        <v>100.89</v>
      </c>
      <c r="O147" s="21"/>
      <c r="P147" s="22"/>
      <c r="Q147" s="26">
        <v>12</v>
      </c>
      <c r="R147" s="26">
        <v>4</v>
      </c>
      <c r="S147" s="25">
        <v>0</v>
      </c>
      <c r="T147" s="21"/>
      <c r="U147" s="24">
        <f t="shared" si="92"/>
        <v>1.9124400639595671</v>
      </c>
      <c r="V147" s="24">
        <f t="shared" si="93"/>
        <v>2.1174498394022929E-3</v>
      </c>
      <c r="W147" s="24">
        <f t="shared" si="94"/>
        <v>0.15376562257053153</v>
      </c>
      <c r="X147" s="24">
        <f t="shared" si="95"/>
        <v>1.5061532951446655E-2</v>
      </c>
      <c r="Y147" s="24">
        <f t="shared" si="96"/>
        <v>0</v>
      </c>
      <c r="Z147" s="24">
        <f t="shared" si="97"/>
        <v>0.19115238593680478</v>
      </c>
      <c r="AA147" s="24">
        <f t="shared" si="98"/>
        <v>1.6916542392165859</v>
      </c>
      <c r="AB147" s="24">
        <f t="shared" si="99"/>
        <v>2.5081743232560409E-2</v>
      </c>
      <c r="AC147" s="24">
        <f t="shared" si="100"/>
        <v>6.2797115719961071E-3</v>
      </c>
      <c r="AD147" s="24">
        <f t="shared" si="101"/>
        <v>2.8439352031435329E-3</v>
      </c>
      <c r="AE147" s="24">
        <f t="shared" si="102"/>
        <v>1.2644479160080666E-3</v>
      </c>
      <c r="AF147" s="24">
        <f t="shared" si="103"/>
        <v>0</v>
      </c>
      <c r="AG147" s="24">
        <f t="shared" si="104"/>
        <v>4.0016611323980467</v>
      </c>
      <c r="AH147" s="24">
        <f t="shared" si="105"/>
        <v>0.89847476454400532</v>
      </c>
      <c r="AI147" s="23">
        <f t="shared" si="106"/>
        <v>0</v>
      </c>
      <c r="AJ147" s="21"/>
      <c r="AK147" s="21">
        <f t="shared" si="107"/>
        <v>55.713000000000001</v>
      </c>
      <c r="AL147" s="21">
        <f t="shared" si="108"/>
        <v>8.2000000000000003E-2</v>
      </c>
      <c r="AM147" s="21">
        <f t="shared" si="109"/>
        <v>3.8010000000000002</v>
      </c>
      <c r="AN147" s="21">
        <f t="shared" si="110"/>
        <v>0.55500000000000005</v>
      </c>
      <c r="AO147" s="21">
        <f t="shared" si="111"/>
        <v>0</v>
      </c>
      <c r="AP147" s="21">
        <f t="shared" si="112"/>
        <v>6.6589999999999998</v>
      </c>
      <c r="AQ147" s="21">
        <f t="shared" si="113"/>
        <v>33.06</v>
      </c>
      <c r="AR147" s="21">
        <f t="shared" si="114"/>
        <v>0.68200000000000005</v>
      </c>
      <c r="AS147" s="21">
        <f t="shared" si="115"/>
        <v>0.216</v>
      </c>
      <c r="AT147" s="21">
        <f t="shared" si="116"/>
        <v>0.10299999999999999</v>
      </c>
      <c r="AU147" s="21">
        <f t="shared" si="117"/>
        <v>1.9E-2</v>
      </c>
      <c r="AV147" s="21">
        <f t="shared" si="118"/>
        <v>0</v>
      </c>
      <c r="AW147" s="21">
        <f t="shared" si="119"/>
        <v>100.89</v>
      </c>
      <c r="AX147" s="21"/>
      <c r="AY147" s="21">
        <f t="shared" si="120"/>
        <v>0.92731358189081226</v>
      </c>
      <c r="AZ147" s="21">
        <f t="shared" si="121"/>
        <v>1.0267197555906143E-3</v>
      </c>
      <c r="BA147" s="21">
        <f t="shared" si="122"/>
        <v>7.4558650451157324E-2</v>
      </c>
      <c r="BB147" s="21">
        <f t="shared" si="123"/>
        <v>7.3031120468451871E-3</v>
      </c>
      <c r="BC147" s="21">
        <f t="shared" si="124"/>
        <v>9.2686932798841937E-2</v>
      </c>
      <c r="BD147" s="21">
        <f t="shared" si="125"/>
        <v>0</v>
      </c>
      <c r="BE147" s="21">
        <f t="shared" si="126"/>
        <v>0.82025783785393158</v>
      </c>
      <c r="BF147" s="21">
        <f t="shared" si="127"/>
        <v>1.2161762135905018E-2</v>
      </c>
      <c r="BG147" s="21">
        <f t="shared" si="128"/>
        <v>3.0449382131287586E-3</v>
      </c>
      <c r="BH147" s="21">
        <f t="shared" si="129"/>
        <v>1.3789816421395367E-3</v>
      </c>
      <c r="BI147" s="21">
        <f t="shared" si="130"/>
        <v>6.1311188162423017E-4</v>
      </c>
      <c r="BJ147" s="21">
        <f t="shared" si="131"/>
        <v>0</v>
      </c>
      <c r="BK147" s="21">
        <f t="shared" si="132"/>
        <v>1.9403456286699763</v>
      </c>
      <c r="BL147" s="21">
        <f t="shared" si="133"/>
        <v>2.0623444984597992</v>
      </c>
    </row>
    <row r="148" spans="1:64" x14ac:dyDescent="0.2">
      <c r="A148" s="28" t="s">
        <v>1791</v>
      </c>
      <c r="B148" s="27">
        <v>775.14658206829245</v>
      </c>
      <c r="C148" s="29">
        <v>55.731000000000002</v>
      </c>
      <c r="D148" s="29">
        <v>9.1999999999999998E-2</v>
      </c>
      <c r="E148" s="29">
        <v>3.8079999999999998</v>
      </c>
      <c r="F148" s="29">
        <v>0.56000000000000005</v>
      </c>
      <c r="G148" s="29">
        <v>6.54</v>
      </c>
      <c r="H148" s="29">
        <v>32.930999999999997</v>
      </c>
      <c r="I148" s="29">
        <v>0.67500000000000004</v>
      </c>
      <c r="J148" s="29">
        <v>0.159</v>
      </c>
      <c r="K148" s="29">
        <v>0.105</v>
      </c>
      <c r="L148" s="29">
        <v>4.2999999999999997E-2</v>
      </c>
      <c r="N148" s="21">
        <f t="shared" si="91"/>
        <v>100.64400000000002</v>
      </c>
      <c r="O148" s="21"/>
      <c r="P148" s="22"/>
      <c r="Q148" s="26">
        <v>12</v>
      </c>
      <c r="R148" s="26">
        <v>4</v>
      </c>
      <c r="S148" s="25">
        <v>0</v>
      </c>
      <c r="T148" s="21"/>
      <c r="U148" s="24">
        <f t="shared" si="92"/>
        <v>1.9158349713183147</v>
      </c>
      <c r="V148" s="24">
        <f t="shared" si="93"/>
        <v>2.3791240009297422E-3</v>
      </c>
      <c r="W148" s="24">
        <f t="shared" si="94"/>
        <v>0.15427242040378886</v>
      </c>
      <c r="X148" s="24">
        <f t="shared" si="95"/>
        <v>1.5219282987242108E-2</v>
      </c>
      <c r="Y148" s="24">
        <f t="shared" si="96"/>
        <v>0</v>
      </c>
      <c r="Z148" s="24">
        <f t="shared" si="97"/>
        <v>0.18800890882192009</v>
      </c>
      <c r="AA148" s="24">
        <f t="shared" si="98"/>
        <v>1.6874994630583511</v>
      </c>
      <c r="AB148" s="24">
        <f t="shared" si="99"/>
        <v>2.4860341375282782E-2</v>
      </c>
      <c r="AC148" s="24">
        <f t="shared" si="100"/>
        <v>4.6292756583334342E-3</v>
      </c>
      <c r="AD148" s="24">
        <f t="shared" si="101"/>
        <v>2.9033657124970477E-3</v>
      </c>
      <c r="AE148" s="24">
        <f t="shared" si="102"/>
        <v>2.8657992971608624E-3</v>
      </c>
      <c r="AF148" s="24">
        <f t="shared" si="103"/>
        <v>0</v>
      </c>
      <c r="AG148" s="24">
        <f t="shared" si="104"/>
        <v>3.9984729526338203</v>
      </c>
      <c r="AH148" s="24">
        <f t="shared" si="105"/>
        <v>0.89975576134942348</v>
      </c>
      <c r="AI148" s="23">
        <f t="shared" si="106"/>
        <v>0</v>
      </c>
      <c r="AJ148" s="21"/>
      <c r="AK148" s="21">
        <f t="shared" si="107"/>
        <v>55.731000000000002</v>
      </c>
      <c r="AL148" s="21">
        <f t="shared" si="108"/>
        <v>9.1999999999999998E-2</v>
      </c>
      <c r="AM148" s="21">
        <f t="shared" si="109"/>
        <v>3.8079999999999998</v>
      </c>
      <c r="AN148" s="21">
        <f t="shared" si="110"/>
        <v>0.56000000000000005</v>
      </c>
      <c r="AO148" s="21">
        <f t="shared" si="111"/>
        <v>0</v>
      </c>
      <c r="AP148" s="21">
        <f t="shared" si="112"/>
        <v>6.5399999999999991</v>
      </c>
      <c r="AQ148" s="21">
        <f t="shared" si="113"/>
        <v>32.930999999999997</v>
      </c>
      <c r="AR148" s="21">
        <f t="shared" si="114"/>
        <v>0.67500000000000004</v>
      </c>
      <c r="AS148" s="21">
        <f t="shared" si="115"/>
        <v>0.159</v>
      </c>
      <c r="AT148" s="21">
        <f t="shared" si="116"/>
        <v>0.105</v>
      </c>
      <c r="AU148" s="21">
        <f t="shared" si="117"/>
        <v>4.2999999999999997E-2</v>
      </c>
      <c r="AV148" s="21">
        <f t="shared" si="118"/>
        <v>0</v>
      </c>
      <c r="AW148" s="21">
        <f t="shared" si="119"/>
        <v>100.64400000000001</v>
      </c>
      <c r="AX148" s="21"/>
      <c r="AY148" s="21">
        <f t="shared" si="120"/>
        <v>0.92761318242343549</v>
      </c>
      <c r="AZ148" s="21">
        <f t="shared" si="121"/>
        <v>1.1519294818821526E-3</v>
      </c>
      <c r="BA148" s="21">
        <f t="shared" si="122"/>
        <v>7.4695959199686149E-2</v>
      </c>
      <c r="BB148" s="21">
        <f t="shared" si="123"/>
        <v>7.3689058490690176E-3</v>
      </c>
      <c r="BC148" s="21">
        <f t="shared" si="124"/>
        <v>9.1030566226824788E-2</v>
      </c>
      <c r="BD148" s="21">
        <f t="shared" si="125"/>
        <v>0</v>
      </c>
      <c r="BE148" s="21">
        <f t="shared" si="126"/>
        <v>0.8170571947479679</v>
      </c>
      <c r="BF148" s="21">
        <f t="shared" si="127"/>
        <v>1.2036934665301887E-2</v>
      </c>
      <c r="BG148" s="21">
        <f t="shared" si="128"/>
        <v>2.241412851330892E-3</v>
      </c>
      <c r="BH148" s="21">
        <f t="shared" si="129"/>
        <v>1.4057579847053529E-3</v>
      </c>
      <c r="BI148" s="21">
        <f t="shared" si="130"/>
        <v>1.3875689952548365E-3</v>
      </c>
      <c r="BJ148" s="21">
        <f t="shared" si="131"/>
        <v>0</v>
      </c>
      <c r="BK148" s="21">
        <f t="shared" si="132"/>
        <v>1.9359894124254584</v>
      </c>
      <c r="BL148" s="21">
        <f t="shared" si="133"/>
        <v>2.0653382332419001</v>
      </c>
    </row>
    <row r="149" spans="1:64" x14ac:dyDescent="0.2">
      <c r="A149" s="28" t="s">
        <v>1792</v>
      </c>
      <c r="B149" s="27">
        <v>788.14658206829381</v>
      </c>
      <c r="C149" s="29">
        <v>55.703000000000003</v>
      </c>
      <c r="D149" s="29">
        <v>5.1999999999999998E-2</v>
      </c>
      <c r="E149" s="29">
        <v>3.8130000000000002</v>
      </c>
      <c r="F149" s="29">
        <v>0.56100000000000005</v>
      </c>
      <c r="G149" s="29">
        <v>6.5519999999999996</v>
      </c>
      <c r="H149" s="29">
        <v>32.896000000000001</v>
      </c>
      <c r="I149" s="29">
        <v>0.67900000000000005</v>
      </c>
      <c r="J149" s="29">
        <v>0.16600000000000001</v>
      </c>
      <c r="K149" s="29">
        <v>9.8000000000000004E-2</v>
      </c>
      <c r="L149" s="29">
        <v>1.9E-2</v>
      </c>
      <c r="N149" s="21">
        <f t="shared" si="91"/>
        <v>100.53900000000002</v>
      </c>
      <c r="O149" s="21"/>
      <c r="P149" s="22"/>
      <c r="Q149" s="26">
        <v>12</v>
      </c>
      <c r="R149" s="26">
        <v>4</v>
      </c>
      <c r="S149" s="25">
        <v>0</v>
      </c>
      <c r="T149" s="21"/>
      <c r="U149" s="24">
        <f t="shared" si="92"/>
        <v>1.9167060843596375</v>
      </c>
      <c r="V149" s="24">
        <f t="shared" si="93"/>
        <v>1.3460099479962609E-3</v>
      </c>
      <c r="W149" s="24">
        <f t="shared" si="94"/>
        <v>0.15462290699291215</v>
      </c>
      <c r="X149" s="24">
        <f t="shared" si="95"/>
        <v>1.5261060068284229E-2</v>
      </c>
      <c r="Y149" s="24">
        <f t="shared" si="96"/>
        <v>0</v>
      </c>
      <c r="Z149" s="24">
        <f t="shared" si="97"/>
        <v>0.18853424424921136</v>
      </c>
      <c r="AA149" s="24">
        <f t="shared" si="98"/>
        <v>1.687320148452677</v>
      </c>
      <c r="AB149" s="24">
        <f t="shared" si="99"/>
        <v>2.5031608892362136E-2</v>
      </c>
      <c r="AC149" s="24">
        <f t="shared" si="100"/>
        <v>4.8377083348533946E-3</v>
      </c>
      <c r="AD149" s="24">
        <f t="shared" si="101"/>
        <v>2.7124028713028047E-3</v>
      </c>
      <c r="AE149" s="24">
        <f t="shared" si="102"/>
        <v>1.2674959850645935E-3</v>
      </c>
      <c r="AF149" s="24">
        <f t="shared" si="103"/>
        <v>0</v>
      </c>
      <c r="AG149" s="24">
        <f t="shared" si="104"/>
        <v>3.9976396701543009</v>
      </c>
      <c r="AH149" s="24">
        <f t="shared" si="105"/>
        <v>0.89949420115830214</v>
      </c>
      <c r="AI149" s="23">
        <f t="shared" si="106"/>
        <v>0</v>
      </c>
      <c r="AJ149" s="21"/>
      <c r="AK149" s="21">
        <f t="shared" si="107"/>
        <v>55.703000000000003</v>
      </c>
      <c r="AL149" s="21">
        <f t="shared" si="108"/>
        <v>5.1999999999999998E-2</v>
      </c>
      <c r="AM149" s="21">
        <f t="shared" si="109"/>
        <v>3.8130000000000002</v>
      </c>
      <c r="AN149" s="21">
        <f t="shared" si="110"/>
        <v>0.56100000000000005</v>
      </c>
      <c r="AO149" s="21">
        <f t="shared" si="111"/>
        <v>0</v>
      </c>
      <c r="AP149" s="21">
        <f t="shared" si="112"/>
        <v>6.5519999999999996</v>
      </c>
      <c r="AQ149" s="21">
        <f t="shared" si="113"/>
        <v>32.896000000000001</v>
      </c>
      <c r="AR149" s="21">
        <f t="shared" si="114"/>
        <v>0.67900000000000005</v>
      </c>
      <c r="AS149" s="21">
        <f t="shared" si="115"/>
        <v>0.16600000000000001</v>
      </c>
      <c r="AT149" s="21">
        <f t="shared" si="116"/>
        <v>9.8000000000000004E-2</v>
      </c>
      <c r="AU149" s="21">
        <f t="shared" si="117"/>
        <v>1.9E-2</v>
      </c>
      <c r="AV149" s="21">
        <f t="shared" si="118"/>
        <v>0</v>
      </c>
      <c r="AW149" s="21">
        <f t="shared" si="119"/>
        <v>100.53900000000002</v>
      </c>
      <c r="AX149" s="21"/>
      <c r="AY149" s="21">
        <f t="shared" si="120"/>
        <v>0.92714713715046615</v>
      </c>
      <c r="AZ149" s="21">
        <f t="shared" si="121"/>
        <v>6.5109057671599929E-4</v>
      </c>
      <c r="BA149" s="21">
        <f t="shared" si="122"/>
        <v>7.479403687720676E-2</v>
      </c>
      <c r="BB149" s="21">
        <f t="shared" si="123"/>
        <v>7.3820646095137839E-3</v>
      </c>
      <c r="BC149" s="21">
        <f t="shared" si="124"/>
        <v>9.1197594788708869E-2</v>
      </c>
      <c r="BD149" s="21">
        <f t="shared" si="125"/>
        <v>0</v>
      </c>
      <c r="BE149" s="21">
        <f t="shared" si="126"/>
        <v>0.81618880320759024</v>
      </c>
      <c r="BF149" s="21">
        <f t="shared" si="127"/>
        <v>1.2108264648503677E-2</v>
      </c>
      <c r="BG149" s="21">
        <f t="shared" si="128"/>
        <v>2.3400914045341387E-3</v>
      </c>
      <c r="BH149" s="21">
        <f t="shared" si="129"/>
        <v>1.3120407857249961E-3</v>
      </c>
      <c r="BI149" s="21">
        <f t="shared" si="130"/>
        <v>6.1311188162423017E-4</v>
      </c>
      <c r="BJ149" s="21">
        <f t="shared" si="131"/>
        <v>0</v>
      </c>
      <c r="BK149" s="21">
        <f t="shared" si="132"/>
        <v>1.9337342359305889</v>
      </c>
      <c r="BL149" s="21">
        <f t="shared" si="133"/>
        <v>2.0673159712821034</v>
      </c>
    </row>
    <row r="150" spans="1:64" x14ac:dyDescent="0.2">
      <c r="A150" s="28" t="s">
        <v>1793</v>
      </c>
      <c r="B150" s="27">
        <v>798.34462109548349</v>
      </c>
      <c r="C150" s="29">
        <v>55.807000000000002</v>
      </c>
      <c r="D150" s="29">
        <v>4.4999999999999998E-2</v>
      </c>
      <c r="E150" s="29">
        <v>3.8</v>
      </c>
      <c r="F150" s="29">
        <v>0.55800000000000005</v>
      </c>
      <c r="G150" s="29">
        <v>6.5279999999999996</v>
      </c>
      <c r="H150" s="29">
        <v>33.189</v>
      </c>
      <c r="I150" s="29">
        <v>0.68799999999999994</v>
      </c>
      <c r="J150" s="29">
        <v>0.13900000000000001</v>
      </c>
      <c r="K150" s="29">
        <v>9.9000000000000005E-2</v>
      </c>
      <c r="L150" s="29">
        <v>2.7E-2</v>
      </c>
      <c r="N150" s="21">
        <f t="shared" si="91"/>
        <v>100.88</v>
      </c>
      <c r="O150" s="21"/>
      <c r="P150" s="22"/>
      <c r="Q150" s="26">
        <v>12</v>
      </c>
      <c r="R150" s="26">
        <v>4</v>
      </c>
      <c r="S150" s="25">
        <v>0</v>
      </c>
      <c r="T150" s="21"/>
      <c r="U150" s="24">
        <f t="shared" si="92"/>
        <v>1.9138861670815648</v>
      </c>
      <c r="V150" s="24">
        <f t="shared" si="93"/>
        <v>1.1609350695209911E-3</v>
      </c>
      <c r="W150" s="24">
        <f t="shared" si="94"/>
        <v>0.15358228193931442</v>
      </c>
      <c r="X150" s="24">
        <f t="shared" si="95"/>
        <v>1.5128871363291099E-2</v>
      </c>
      <c r="Y150" s="24">
        <f t="shared" si="96"/>
        <v>0</v>
      </c>
      <c r="Z150" s="24">
        <f t="shared" si="97"/>
        <v>0.18721773732986557</v>
      </c>
      <c r="AA150" s="24">
        <f t="shared" si="98"/>
        <v>1.6966765498266971</v>
      </c>
      <c r="AB150" s="24">
        <f t="shared" si="99"/>
        <v>2.5278885294850832E-2</v>
      </c>
      <c r="AC150" s="24">
        <f t="shared" si="100"/>
        <v>4.037354498933339E-3</v>
      </c>
      <c r="AD150" s="24">
        <f t="shared" si="101"/>
        <v>2.7309503536779934E-3</v>
      </c>
      <c r="AE150" s="24">
        <f t="shared" si="102"/>
        <v>1.7951768797903182E-3</v>
      </c>
      <c r="AF150" s="24">
        <f t="shared" si="103"/>
        <v>0</v>
      </c>
      <c r="AG150" s="24">
        <f t="shared" si="104"/>
        <v>4.0014949096375059</v>
      </c>
      <c r="AH150" s="24">
        <f t="shared" si="105"/>
        <v>0.90062195176968196</v>
      </c>
      <c r="AI150" s="23">
        <f t="shared" si="106"/>
        <v>0</v>
      </c>
      <c r="AJ150" s="21"/>
      <c r="AK150" s="21">
        <f t="shared" si="107"/>
        <v>55.807000000000002</v>
      </c>
      <c r="AL150" s="21">
        <f t="shared" si="108"/>
        <v>4.4999999999999998E-2</v>
      </c>
      <c r="AM150" s="21">
        <f t="shared" si="109"/>
        <v>3.8</v>
      </c>
      <c r="AN150" s="21">
        <f t="shared" si="110"/>
        <v>0.55800000000000005</v>
      </c>
      <c r="AO150" s="21">
        <f t="shared" si="111"/>
        <v>0</v>
      </c>
      <c r="AP150" s="21">
        <f t="shared" si="112"/>
        <v>6.5279999999999996</v>
      </c>
      <c r="AQ150" s="21">
        <f t="shared" si="113"/>
        <v>33.189</v>
      </c>
      <c r="AR150" s="21">
        <f t="shared" si="114"/>
        <v>0.68799999999999994</v>
      </c>
      <c r="AS150" s="21">
        <f t="shared" si="115"/>
        <v>0.13900000000000001</v>
      </c>
      <c r="AT150" s="21">
        <f t="shared" si="116"/>
        <v>9.9000000000000005E-2</v>
      </c>
      <c r="AU150" s="21">
        <f t="shared" si="117"/>
        <v>2.7E-2</v>
      </c>
      <c r="AV150" s="21">
        <f t="shared" si="118"/>
        <v>0</v>
      </c>
      <c r="AW150" s="21">
        <f t="shared" si="119"/>
        <v>100.88</v>
      </c>
      <c r="AX150" s="21"/>
      <c r="AY150" s="21">
        <f t="shared" si="120"/>
        <v>0.9288781624500666</v>
      </c>
      <c r="AZ150" s="21">
        <f t="shared" si="121"/>
        <v>5.634437683119225E-4</v>
      </c>
      <c r="BA150" s="21">
        <f t="shared" si="122"/>
        <v>7.4539034915653196E-2</v>
      </c>
      <c r="BB150" s="21">
        <f t="shared" si="123"/>
        <v>7.3425883281794859E-3</v>
      </c>
      <c r="BC150" s="21">
        <f t="shared" si="124"/>
        <v>9.0863537664940708E-2</v>
      </c>
      <c r="BD150" s="21">
        <f t="shared" si="125"/>
        <v>0</v>
      </c>
      <c r="BE150" s="21">
        <f t="shared" si="126"/>
        <v>0.82345848095989516</v>
      </c>
      <c r="BF150" s="21">
        <f t="shared" si="127"/>
        <v>1.22687571107077E-2</v>
      </c>
      <c r="BG150" s="21">
        <f t="shared" si="128"/>
        <v>1.9594741278930439E-3</v>
      </c>
      <c r="BH150" s="21">
        <f t="shared" si="129"/>
        <v>1.3254289570079044E-3</v>
      </c>
      <c r="BI150" s="21">
        <f t="shared" si="130"/>
        <v>8.7126425283443228E-4</v>
      </c>
      <c r="BJ150" s="21">
        <f t="shared" si="131"/>
        <v>0</v>
      </c>
      <c r="BK150" s="21">
        <f t="shared" si="132"/>
        <v>1.9420701725354901</v>
      </c>
      <c r="BL150" s="21">
        <f t="shared" si="133"/>
        <v>2.0604275613858549</v>
      </c>
    </row>
    <row r="151" spans="1:64" x14ac:dyDescent="0.2">
      <c r="A151" s="28" t="s">
        <v>1794</v>
      </c>
      <c r="B151" s="27">
        <v>806.59083234671334</v>
      </c>
      <c r="C151" s="29">
        <v>55.808</v>
      </c>
      <c r="D151" s="29">
        <v>7.4999999999999997E-2</v>
      </c>
      <c r="E151" s="29">
        <v>3.8090000000000002</v>
      </c>
      <c r="F151" s="29">
        <v>0.57299999999999995</v>
      </c>
      <c r="G151" s="29">
        <v>6.4720000000000004</v>
      </c>
      <c r="H151" s="29">
        <v>33.097000000000001</v>
      </c>
      <c r="I151" s="29">
        <v>0.65200000000000002</v>
      </c>
      <c r="J151" s="29">
        <v>0.219</v>
      </c>
      <c r="K151" s="29">
        <v>7.8E-2</v>
      </c>
      <c r="L151" s="29">
        <v>1.4E-2</v>
      </c>
      <c r="N151" s="21">
        <f t="shared" si="91"/>
        <v>100.797</v>
      </c>
      <c r="O151" s="21"/>
      <c r="P151" s="22"/>
      <c r="Q151" s="26">
        <v>12</v>
      </c>
      <c r="R151" s="26">
        <v>4</v>
      </c>
      <c r="S151" s="25">
        <v>0</v>
      </c>
      <c r="T151" s="21"/>
      <c r="U151" s="24">
        <f t="shared" si="92"/>
        <v>1.9150527709599117</v>
      </c>
      <c r="V151" s="24">
        <f t="shared" si="93"/>
        <v>1.936036498683981E-3</v>
      </c>
      <c r="W151" s="24">
        <f t="shared" si="94"/>
        <v>0.15403710663890033</v>
      </c>
      <c r="X151" s="24">
        <f t="shared" si="95"/>
        <v>1.5544752566218255E-2</v>
      </c>
      <c r="Y151" s="24">
        <f t="shared" si="96"/>
        <v>0</v>
      </c>
      <c r="Z151" s="24">
        <f t="shared" si="97"/>
        <v>0.18572151397977238</v>
      </c>
      <c r="AA151" s="24">
        <f t="shared" si="98"/>
        <v>1.6929743590462933</v>
      </c>
      <c r="AB151" s="24">
        <f t="shared" si="99"/>
        <v>2.3970325807910597E-2</v>
      </c>
      <c r="AC151" s="24">
        <f t="shared" si="100"/>
        <v>6.3647750514026855E-3</v>
      </c>
      <c r="AD151" s="24">
        <f t="shared" si="101"/>
        <v>2.152930813198201E-3</v>
      </c>
      <c r="AE151" s="24">
        <f t="shared" si="102"/>
        <v>9.3138315310727895E-4</v>
      </c>
      <c r="AF151" s="24">
        <f t="shared" si="103"/>
        <v>0</v>
      </c>
      <c r="AG151" s="24">
        <f t="shared" si="104"/>
        <v>3.9986859545153997</v>
      </c>
      <c r="AH151" s="24">
        <f t="shared" si="105"/>
        <v>0.90114338534175531</v>
      </c>
      <c r="AI151" s="23">
        <f t="shared" si="106"/>
        <v>0</v>
      </c>
      <c r="AJ151" s="21"/>
      <c r="AK151" s="21">
        <f t="shared" si="107"/>
        <v>55.808</v>
      </c>
      <c r="AL151" s="21">
        <f t="shared" si="108"/>
        <v>7.4999999999999997E-2</v>
      </c>
      <c r="AM151" s="21">
        <f t="shared" si="109"/>
        <v>3.8090000000000002</v>
      </c>
      <c r="AN151" s="21">
        <f t="shared" si="110"/>
        <v>0.57299999999999995</v>
      </c>
      <c r="AO151" s="21">
        <f t="shared" si="111"/>
        <v>0</v>
      </c>
      <c r="AP151" s="21">
        <f t="shared" si="112"/>
        <v>6.4720000000000004</v>
      </c>
      <c r="AQ151" s="21">
        <f t="shared" si="113"/>
        <v>33.097000000000001</v>
      </c>
      <c r="AR151" s="21">
        <f t="shared" si="114"/>
        <v>0.65200000000000002</v>
      </c>
      <c r="AS151" s="21">
        <f t="shared" si="115"/>
        <v>0.219</v>
      </c>
      <c r="AT151" s="21">
        <f t="shared" si="116"/>
        <v>7.8E-2</v>
      </c>
      <c r="AU151" s="21">
        <f t="shared" si="117"/>
        <v>1.4E-2</v>
      </c>
      <c r="AV151" s="21">
        <f t="shared" si="118"/>
        <v>0</v>
      </c>
      <c r="AW151" s="21">
        <f t="shared" si="119"/>
        <v>100.797</v>
      </c>
      <c r="AX151" s="21"/>
      <c r="AY151" s="21">
        <f t="shared" si="120"/>
        <v>0.9288948069241012</v>
      </c>
      <c r="AZ151" s="21">
        <f t="shared" si="121"/>
        <v>9.3907294718653743E-4</v>
      </c>
      <c r="BA151" s="21">
        <f t="shared" si="122"/>
        <v>7.4715574735190277E-2</v>
      </c>
      <c r="BB151" s="21">
        <f t="shared" si="123"/>
        <v>7.5399697348509757E-3</v>
      </c>
      <c r="BC151" s="21">
        <f t="shared" si="124"/>
        <v>9.0084071042815003E-2</v>
      </c>
      <c r="BD151" s="21">
        <f t="shared" si="125"/>
        <v>0</v>
      </c>
      <c r="BE151" s="21">
        <f t="shared" si="126"/>
        <v>0.8211758517680452</v>
      </c>
      <c r="BF151" s="21">
        <f t="shared" si="127"/>
        <v>1.16267872618916E-2</v>
      </c>
      <c r="BG151" s="21">
        <f t="shared" si="128"/>
        <v>3.0872290216444357E-3</v>
      </c>
      <c r="BH151" s="21">
        <f t="shared" si="129"/>
        <v>1.0442773600668337E-3</v>
      </c>
      <c r="BI151" s="21">
        <f t="shared" si="130"/>
        <v>4.517666496178538E-4</v>
      </c>
      <c r="BJ151" s="21">
        <f t="shared" si="131"/>
        <v>0</v>
      </c>
      <c r="BK151" s="21">
        <f t="shared" si="132"/>
        <v>1.9395594074454097</v>
      </c>
      <c r="BL151" s="21">
        <f t="shared" si="133"/>
        <v>2.0616465467185976</v>
      </c>
    </row>
    <row r="152" spans="1:64" x14ac:dyDescent="0.2">
      <c r="A152" s="28" t="s">
        <v>1795</v>
      </c>
      <c r="B152" s="27">
        <v>815.6462174848516</v>
      </c>
      <c r="C152" s="29">
        <v>56.024000000000001</v>
      </c>
      <c r="D152" s="29">
        <v>0.104</v>
      </c>
      <c r="E152" s="29">
        <v>3.79</v>
      </c>
      <c r="F152" s="29">
        <v>0.56899999999999995</v>
      </c>
      <c r="G152" s="29">
        <v>6.58</v>
      </c>
      <c r="H152" s="29">
        <v>33.295999999999999</v>
      </c>
      <c r="I152" s="29">
        <v>0.64800000000000002</v>
      </c>
      <c r="J152" s="29">
        <v>0.13600000000000001</v>
      </c>
      <c r="K152" s="29">
        <v>9.6000000000000002E-2</v>
      </c>
      <c r="L152" s="29">
        <v>3.5000000000000003E-2</v>
      </c>
      <c r="N152" s="21">
        <f t="shared" si="91"/>
        <v>101.27799999999999</v>
      </c>
      <c r="O152" s="21"/>
      <c r="P152" s="22"/>
      <c r="Q152" s="26">
        <v>12</v>
      </c>
      <c r="R152" s="26">
        <v>4</v>
      </c>
      <c r="S152" s="25">
        <v>0</v>
      </c>
      <c r="T152" s="21"/>
      <c r="U152" s="24">
        <f t="shared" si="92"/>
        <v>1.9138777336807022</v>
      </c>
      <c r="V152" s="24">
        <f t="shared" si="93"/>
        <v>2.6726457969354412E-3</v>
      </c>
      <c r="W152" s="24">
        <f t="shared" si="94"/>
        <v>0.1525841347542766</v>
      </c>
      <c r="X152" s="24">
        <f t="shared" si="95"/>
        <v>1.5367288602624176E-2</v>
      </c>
      <c r="Y152" s="24">
        <f t="shared" si="96"/>
        <v>0</v>
      </c>
      <c r="Z152" s="24">
        <f t="shared" si="97"/>
        <v>0.18797729244757103</v>
      </c>
      <c r="AA152" s="24">
        <f t="shared" si="98"/>
        <v>1.6955461030128169</v>
      </c>
      <c r="AB152" s="24">
        <f t="shared" si="99"/>
        <v>2.3716857094852859E-2</v>
      </c>
      <c r="AC152" s="24">
        <f t="shared" si="100"/>
        <v>3.9348994776833368E-3</v>
      </c>
      <c r="AD152" s="24">
        <f t="shared" si="101"/>
        <v>2.6379253016422456E-3</v>
      </c>
      <c r="AE152" s="24">
        <f t="shared" si="102"/>
        <v>2.3180573496140214E-3</v>
      </c>
      <c r="AF152" s="24">
        <f t="shared" si="103"/>
        <v>0</v>
      </c>
      <c r="AG152" s="24">
        <f t="shared" si="104"/>
        <v>4.00063293751872</v>
      </c>
      <c r="AH152" s="24">
        <f t="shared" si="105"/>
        <v>0.90019911995750712</v>
      </c>
      <c r="AI152" s="23">
        <f t="shared" si="106"/>
        <v>0</v>
      </c>
      <c r="AJ152" s="21"/>
      <c r="AK152" s="21">
        <f t="shared" si="107"/>
        <v>56.024000000000001</v>
      </c>
      <c r="AL152" s="21">
        <f t="shared" si="108"/>
        <v>0.104</v>
      </c>
      <c r="AM152" s="21">
        <f t="shared" si="109"/>
        <v>3.79</v>
      </c>
      <c r="AN152" s="21">
        <f t="shared" si="110"/>
        <v>0.56899999999999995</v>
      </c>
      <c r="AO152" s="21">
        <f t="shared" si="111"/>
        <v>0</v>
      </c>
      <c r="AP152" s="21">
        <f t="shared" si="112"/>
        <v>6.58</v>
      </c>
      <c r="AQ152" s="21">
        <f t="shared" si="113"/>
        <v>33.295999999999999</v>
      </c>
      <c r="AR152" s="21">
        <f t="shared" si="114"/>
        <v>0.64800000000000002</v>
      </c>
      <c r="AS152" s="21">
        <f t="shared" si="115"/>
        <v>0.13600000000000001</v>
      </c>
      <c r="AT152" s="21">
        <f t="shared" si="116"/>
        <v>9.6000000000000002E-2</v>
      </c>
      <c r="AU152" s="21">
        <f t="shared" si="117"/>
        <v>3.5000000000000003E-2</v>
      </c>
      <c r="AV152" s="21">
        <f t="shared" si="118"/>
        <v>0</v>
      </c>
      <c r="AW152" s="21">
        <f t="shared" si="119"/>
        <v>101.27799999999999</v>
      </c>
      <c r="AX152" s="21"/>
      <c r="AY152" s="21">
        <f t="shared" si="120"/>
        <v>0.93249001331557924</v>
      </c>
      <c r="AZ152" s="21">
        <f t="shared" si="121"/>
        <v>1.3021811534319986E-3</v>
      </c>
      <c r="BA152" s="21">
        <f t="shared" si="122"/>
        <v>7.4342879560612016E-2</v>
      </c>
      <c r="BB152" s="21">
        <f t="shared" si="123"/>
        <v>7.4873346930719115E-3</v>
      </c>
      <c r="BC152" s="21">
        <f t="shared" si="124"/>
        <v>9.1587328099771742E-2</v>
      </c>
      <c r="BD152" s="21">
        <f t="shared" si="125"/>
        <v>0</v>
      </c>
      <c r="BE152" s="21">
        <f t="shared" si="126"/>
        <v>0.82611327795476419</v>
      </c>
      <c r="BF152" s="21">
        <f t="shared" si="127"/>
        <v>1.1555457278689812E-2</v>
      </c>
      <c r="BG152" s="21">
        <f t="shared" si="128"/>
        <v>1.9171833193773668E-3</v>
      </c>
      <c r="BH152" s="21">
        <f t="shared" si="129"/>
        <v>1.2852644431591799E-3</v>
      </c>
      <c r="BI152" s="21">
        <f t="shared" si="130"/>
        <v>1.1294166240446346E-3</v>
      </c>
      <c r="BJ152" s="21">
        <f t="shared" si="131"/>
        <v>0</v>
      </c>
      <c r="BK152" s="21">
        <f t="shared" si="132"/>
        <v>1.9492103364425017</v>
      </c>
      <c r="BL152" s="21">
        <f t="shared" si="133"/>
        <v>2.0524377809427494</v>
      </c>
    </row>
    <row r="153" spans="1:64" x14ac:dyDescent="0.2">
      <c r="A153" s="28" t="s">
        <v>1796</v>
      </c>
      <c r="B153" s="27">
        <v>827.72926345844326</v>
      </c>
      <c r="C153" s="29">
        <v>55.933</v>
      </c>
      <c r="D153" s="29">
        <v>0.08</v>
      </c>
      <c r="E153" s="29">
        <v>3.7959999999999998</v>
      </c>
      <c r="F153" s="29">
        <v>0.57099999999999995</v>
      </c>
      <c r="G153" s="29">
        <v>6.6079999999999997</v>
      </c>
      <c r="H153" s="29">
        <v>33.052999999999997</v>
      </c>
      <c r="I153" s="29">
        <v>0.66600000000000004</v>
      </c>
      <c r="J153" s="29">
        <v>0.14599999999999999</v>
      </c>
      <c r="K153" s="29">
        <v>4.2999999999999997E-2</v>
      </c>
      <c r="L153" s="29">
        <v>3.9E-2</v>
      </c>
      <c r="N153" s="21">
        <f t="shared" si="91"/>
        <v>100.935</v>
      </c>
      <c r="O153" s="21"/>
      <c r="P153" s="22"/>
      <c r="Q153" s="26">
        <v>12</v>
      </c>
      <c r="R153" s="26">
        <v>4</v>
      </c>
      <c r="S153" s="25">
        <v>0</v>
      </c>
      <c r="T153" s="21"/>
      <c r="U153" s="24">
        <f t="shared" si="92"/>
        <v>1.9168254983072142</v>
      </c>
      <c r="V153" s="24">
        <f t="shared" si="93"/>
        <v>2.0623978224204821E-3</v>
      </c>
      <c r="W153" s="24">
        <f t="shared" si="94"/>
        <v>0.15331009787826316</v>
      </c>
      <c r="X153" s="24">
        <f t="shared" si="95"/>
        <v>1.5470183930058383E-2</v>
      </c>
      <c r="Y153" s="24">
        <f t="shared" si="96"/>
        <v>0</v>
      </c>
      <c r="Z153" s="24">
        <f t="shared" si="97"/>
        <v>0.18937555490363661</v>
      </c>
      <c r="AA153" s="24">
        <f t="shared" si="98"/>
        <v>1.6885067907092828</v>
      </c>
      <c r="AB153" s="24">
        <f t="shared" si="99"/>
        <v>2.4452921173970979E-2</v>
      </c>
      <c r="AC153" s="24">
        <f t="shared" si="100"/>
        <v>4.2376196856089669E-3</v>
      </c>
      <c r="AD153" s="24">
        <f t="shared" si="101"/>
        <v>1.1853158826676854E-3</v>
      </c>
      <c r="AE153" s="24">
        <f t="shared" si="102"/>
        <v>2.5911653461629424E-3</v>
      </c>
      <c r="AF153" s="24">
        <f t="shared" si="103"/>
        <v>0</v>
      </c>
      <c r="AG153" s="24">
        <f t="shared" si="104"/>
        <v>3.9980175456392857</v>
      </c>
      <c r="AH153" s="24">
        <f t="shared" si="105"/>
        <v>0.89915472854513334</v>
      </c>
      <c r="AI153" s="23">
        <f t="shared" si="106"/>
        <v>0</v>
      </c>
      <c r="AJ153" s="21"/>
      <c r="AK153" s="21">
        <f t="shared" si="107"/>
        <v>55.933</v>
      </c>
      <c r="AL153" s="21">
        <f t="shared" si="108"/>
        <v>0.08</v>
      </c>
      <c r="AM153" s="21">
        <f t="shared" si="109"/>
        <v>3.7959999999999998</v>
      </c>
      <c r="AN153" s="21">
        <f t="shared" si="110"/>
        <v>0.57099999999999995</v>
      </c>
      <c r="AO153" s="21">
        <f t="shared" si="111"/>
        <v>0</v>
      </c>
      <c r="AP153" s="21">
        <f t="shared" si="112"/>
        <v>6.6079999999999997</v>
      </c>
      <c r="AQ153" s="21">
        <f t="shared" si="113"/>
        <v>33.052999999999997</v>
      </c>
      <c r="AR153" s="21">
        <f t="shared" si="114"/>
        <v>0.66600000000000004</v>
      </c>
      <c r="AS153" s="21">
        <f t="shared" si="115"/>
        <v>0.14599999999999999</v>
      </c>
      <c r="AT153" s="21">
        <f t="shared" si="116"/>
        <v>4.2999999999999997E-2</v>
      </c>
      <c r="AU153" s="21">
        <f t="shared" si="117"/>
        <v>3.9E-2</v>
      </c>
      <c r="AV153" s="21">
        <f t="shared" si="118"/>
        <v>0</v>
      </c>
      <c r="AW153" s="21">
        <f t="shared" si="119"/>
        <v>100.935</v>
      </c>
      <c r="AX153" s="21"/>
      <c r="AY153" s="21">
        <f t="shared" si="120"/>
        <v>0.9309753661784288</v>
      </c>
      <c r="AZ153" s="21">
        <f t="shared" si="121"/>
        <v>1.0016778103323065E-3</v>
      </c>
      <c r="BA153" s="21">
        <f t="shared" si="122"/>
        <v>7.4460572773636727E-2</v>
      </c>
      <c r="BB153" s="21">
        <f t="shared" si="123"/>
        <v>7.5136522139614441E-3</v>
      </c>
      <c r="BC153" s="21">
        <f t="shared" si="124"/>
        <v>9.1977061410834587E-2</v>
      </c>
      <c r="BD153" s="21">
        <f t="shared" si="125"/>
        <v>0</v>
      </c>
      <c r="BE153" s="21">
        <f t="shared" si="126"/>
        <v>0.8200841595458559</v>
      </c>
      <c r="BF153" s="21">
        <f t="shared" si="127"/>
        <v>1.1876442203097862E-2</v>
      </c>
      <c r="BG153" s="21">
        <f t="shared" si="128"/>
        <v>2.0581526810962906E-3</v>
      </c>
      <c r="BH153" s="21">
        <f t="shared" si="129"/>
        <v>5.7569136516504927E-4</v>
      </c>
      <c r="BI153" s="21">
        <f t="shared" si="130"/>
        <v>1.2584928096497357E-3</v>
      </c>
      <c r="BJ153" s="21">
        <f t="shared" si="131"/>
        <v>0</v>
      </c>
      <c r="BK153" s="21">
        <f t="shared" si="132"/>
        <v>1.9417812689920588</v>
      </c>
      <c r="BL153" s="21">
        <f t="shared" si="133"/>
        <v>2.0589433060679281</v>
      </c>
    </row>
    <row r="154" spans="1:64" x14ac:dyDescent="0.2">
      <c r="A154" s="28" t="s">
        <v>1797</v>
      </c>
      <c r="B154" s="27">
        <v>838.49959307271615</v>
      </c>
      <c r="C154" s="29">
        <v>55.966000000000001</v>
      </c>
      <c r="D154" s="29">
        <v>5.7000000000000002E-2</v>
      </c>
      <c r="E154" s="29">
        <v>3.754</v>
      </c>
      <c r="F154" s="29">
        <v>0.57599999999999996</v>
      </c>
      <c r="G154" s="29">
        <v>6.585</v>
      </c>
      <c r="H154" s="29">
        <v>33.317999999999998</v>
      </c>
      <c r="I154" s="29">
        <v>0.70899999999999996</v>
      </c>
      <c r="J154" s="29">
        <v>0.17599999999999999</v>
      </c>
      <c r="K154" s="29">
        <v>7.3999999999999996E-2</v>
      </c>
      <c r="L154" s="29">
        <v>2.1999999999999999E-2</v>
      </c>
      <c r="N154" s="21">
        <f t="shared" si="91"/>
        <v>101.23700000000001</v>
      </c>
      <c r="O154" s="21"/>
      <c r="P154" s="22"/>
      <c r="Q154" s="26">
        <v>12</v>
      </c>
      <c r="R154" s="26">
        <v>4</v>
      </c>
      <c r="S154" s="25">
        <v>0</v>
      </c>
      <c r="T154" s="21"/>
      <c r="U154" s="24">
        <f t="shared" si="92"/>
        <v>1.9133794775812327</v>
      </c>
      <c r="V154" s="24">
        <f t="shared" si="93"/>
        <v>1.4659517937519048E-3</v>
      </c>
      <c r="W154" s="24">
        <f t="shared" si="94"/>
        <v>0.15125202734235316</v>
      </c>
      <c r="X154" s="24">
        <f t="shared" si="95"/>
        <v>1.5568408963387207E-2</v>
      </c>
      <c r="Y154" s="24">
        <f t="shared" si="96"/>
        <v>0</v>
      </c>
      <c r="Z154" s="24">
        <f t="shared" si="97"/>
        <v>0.18826606373878654</v>
      </c>
      <c r="AA154" s="24">
        <f t="shared" si="98"/>
        <v>1.6979825820106664</v>
      </c>
      <c r="AB154" s="24">
        <f t="shared" si="99"/>
        <v>2.5969592380271793E-2</v>
      </c>
      <c r="AC154" s="24">
        <f t="shared" si="100"/>
        <v>5.0961730698469978E-3</v>
      </c>
      <c r="AD154" s="24">
        <f t="shared" si="101"/>
        <v>2.0349781338337108E-3</v>
      </c>
      <c r="AE154" s="24">
        <f t="shared" si="102"/>
        <v>1.458194916031764E-3</v>
      </c>
      <c r="AF154" s="24">
        <f t="shared" si="103"/>
        <v>0</v>
      </c>
      <c r="AG154" s="24">
        <f t="shared" si="104"/>
        <v>4.0024734499301626</v>
      </c>
      <c r="AH154" s="24">
        <f t="shared" si="105"/>
        <v>0.90019021926773402</v>
      </c>
      <c r="AI154" s="23">
        <f t="shared" si="106"/>
        <v>0</v>
      </c>
      <c r="AJ154" s="21"/>
      <c r="AK154" s="21">
        <f t="shared" si="107"/>
        <v>55.966000000000001</v>
      </c>
      <c r="AL154" s="21">
        <f t="shared" si="108"/>
        <v>5.7000000000000002E-2</v>
      </c>
      <c r="AM154" s="21">
        <f t="shared" si="109"/>
        <v>3.754</v>
      </c>
      <c r="AN154" s="21">
        <f t="shared" si="110"/>
        <v>0.57599999999999996</v>
      </c>
      <c r="AO154" s="21">
        <f t="shared" si="111"/>
        <v>0</v>
      </c>
      <c r="AP154" s="21">
        <f t="shared" si="112"/>
        <v>6.585</v>
      </c>
      <c r="AQ154" s="21">
        <f t="shared" si="113"/>
        <v>33.317999999999998</v>
      </c>
      <c r="AR154" s="21">
        <f t="shared" si="114"/>
        <v>0.70899999999999996</v>
      </c>
      <c r="AS154" s="21">
        <f t="shared" si="115"/>
        <v>0.17599999999999999</v>
      </c>
      <c r="AT154" s="21">
        <f t="shared" si="116"/>
        <v>7.3999999999999996E-2</v>
      </c>
      <c r="AU154" s="21">
        <f t="shared" si="117"/>
        <v>2.1999999999999999E-2</v>
      </c>
      <c r="AV154" s="21">
        <f t="shared" si="118"/>
        <v>0</v>
      </c>
      <c r="AW154" s="21">
        <f t="shared" si="119"/>
        <v>101.23700000000001</v>
      </c>
      <c r="AX154" s="21"/>
      <c r="AY154" s="21">
        <f t="shared" si="120"/>
        <v>0.93152463382157125</v>
      </c>
      <c r="AZ154" s="21">
        <f t="shared" si="121"/>
        <v>7.1369543986176851E-4</v>
      </c>
      <c r="BA154" s="21">
        <f t="shared" si="122"/>
        <v>7.3636720282463722E-2</v>
      </c>
      <c r="BB154" s="21">
        <f t="shared" si="123"/>
        <v>7.5794460161852746E-3</v>
      </c>
      <c r="BC154" s="21">
        <f t="shared" si="124"/>
        <v>9.1656923333890097E-2</v>
      </c>
      <c r="BD154" s="21">
        <f t="shared" si="125"/>
        <v>0</v>
      </c>
      <c r="BE154" s="21">
        <f t="shared" si="126"/>
        <v>0.82665912406585873</v>
      </c>
      <c r="BF154" s="21">
        <f t="shared" si="127"/>
        <v>1.2643239522517093E-2</v>
      </c>
      <c r="BG154" s="21">
        <f t="shared" si="128"/>
        <v>2.4810607662530625E-3</v>
      </c>
      <c r="BH154" s="21">
        <f t="shared" si="129"/>
        <v>9.9072467493520116E-4</v>
      </c>
      <c r="BI154" s="21">
        <f t="shared" si="130"/>
        <v>7.099190208280559E-4</v>
      </c>
      <c r="BJ154" s="21">
        <f t="shared" si="131"/>
        <v>0</v>
      </c>
      <c r="BK154" s="21">
        <f t="shared" si="132"/>
        <v>1.9485954869443645</v>
      </c>
      <c r="BL154" s="21">
        <f t="shared" si="133"/>
        <v>2.0540299291191162</v>
      </c>
    </row>
    <row r="155" spans="1:64" x14ac:dyDescent="0.2">
      <c r="A155" s="28" t="s">
        <v>1798</v>
      </c>
      <c r="B155" s="27">
        <v>848.49959307272127</v>
      </c>
      <c r="C155" s="29">
        <v>56.052</v>
      </c>
      <c r="D155" s="29">
        <v>8.4000000000000005E-2</v>
      </c>
      <c r="E155" s="29">
        <v>3.6909999999999998</v>
      </c>
      <c r="F155" s="29">
        <v>0.55500000000000005</v>
      </c>
      <c r="G155" s="29">
        <v>6.6109999999999998</v>
      </c>
      <c r="H155" s="29">
        <v>33.369</v>
      </c>
      <c r="I155" s="29">
        <v>0.81899999999999995</v>
      </c>
      <c r="J155" s="29">
        <v>0.126</v>
      </c>
      <c r="K155" s="29">
        <v>0.09</v>
      </c>
      <c r="L155" s="29">
        <v>2.4E-2</v>
      </c>
      <c r="N155" s="21">
        <f t="shared" si="91"/>
        <v>101.42100000000002</v>
      </c>
      <c r="O155" s="21"/>
      <c r="P155" s="22"/>
      <c r="Q155" s="26">
        <v>12</v>
      </c>
      <c r="R155" s="26">
        <v>4</v>
      </c>
      <c r="S155" s="25">
        <v>0</v>
      </c>
      <c r="T155" s="21"/>
      <c r="U155" s="24">
        <f t="shared" si="92"/>
        <v>1.913436636517617</v>
      </c>
      <c r="V155" s="24">
        <f t="shared" si="93"/>
        <v>2.1570998470550168E-3</v>
      </c>
      <c r="W155" s="24">
        <f t="shared" si="94"/>
        <v>0.14848996669951123</v>
      </c>
      <c r="X155" s="24">
        <f t="shared" si="95"/>
        <v>1.4978242568216777E-2</v>
      </c>
      <c r="Y155" s="24">
        <f t="shared" si="96"/>
        <v>0</v>
      </c>
      <c r="Z155" s="24">
        <f t="shared" si="97"/>
        <v>0.18872504985016267</v>
      </c>
      <c r="AA155" s="24">
        <f t="shared" si="98"/>
        <v>1.6980232301907463</v>
      </c>
      <c r="AB155" s="24">
        <f t="shared" si="99"/>
        <v>2.9953593243494447E-2</v>
      </c>
      <c r="AC155" s="24">
        <f t="shared" si="100"/>
        <v>3.6429077549690846E-3</v>
      </c>
      <c r="AD155" s="24">
        <f t="shared" si="101"/>
        <v>2.4712499022409491E-3</v>
      </c>
      <c r="AE155" s="24">
        <f t="shared" si="102"/>
        <v>1.5883648549047309E-3</v>
      </c>
      <c r="AF155" s="24">
        <f t="shared" si="103"/>
        <v>0</v>
      </c>
      <c r="AG155" s="24">
        <f t="shared" si="104"/>
        <v>4.0034663414289176</v>
      </c>
      <c r="AH155" s="24">
        <f t="shared" si="105"/>
        <v>0.8999733817984078</v>
      </c>
      <c r="AI155" s="23">
        <f t="shared" si="106"/>
        <v>0</v>
      </c>
      <c r="AJ155" s="21"/>
      <c r="AK155" s="21">
        <f t="shared" si="107"/>
        <v>56.052</v>
      </c>
      <c r="AL155" s="21">
        <f t="shared" si="108"/>
        <v>8.4000000000000005E-2</v>
      </c>
      <c r="AM155" s="21">
        <f t="shared" si="109"/>
        <v>3.6909999999999998</v>
      </c>
      <c r="AN155" s="21">
        <f t="shared" si="110"/>
        <v>0.55500000000000005</v>
      </c>
      <c r="AO155" s="21">
        <f t="shared" si="111"/>
        <v>0</v>
      </c>
      <c r="AP155" s="21">
        <f t="shared" si="112"/>
        <v>6.6109999999999998</v>
      </c>
      <c r="AQ155" s="21">
        <f t="shared" si="113"/>
        <v>33.369</v>
      </c>
      <c r="AR155" s="21">
        <f t="shared" si="114"/>
        <v>0.81899999999999995</v>
      </c>
      <c r="AS155" s="21">
        <f t="shared" si="115"/>
        <v>0.126</v>
      </c>
      <c r="AT155" s="21">
        <f t="shared" si="116"/>
        <v>0.09</v>
      </c>
      <c r="AU155" s="21">
        <f t="shared" si="117"/>
        <v>2.4E-2</v>
      </c>
      <c r="AV155" s="21">
        <f t="shared" si="118"/>
        <v>0</v>
      </c>
      <c r="AW155" s="21">
        <f t="shared" si="119"/>
        <v>101.42100000000002</v>
      </c>
      <c r="AX155" s="21"/>
      <c r="AY155" s="21">
        <f t="shared" si="120"/>
        <v>0.93295605858854858</v>
      </c>
      <c r="AZ155" s="21">
        <f t="shared" si="121"/>
        <v>1.0517617008489221E-3</v>
      </c>
      <c r="BA155" s="21">
        <f t="shared" si="122"/>
        <v>7.24009415457042E-2</v>
      </c>
      <c r="BB155" s="21">
        <f t="shared" si="123"/>
        <v>7.3031120468451871E-3</v>
      </c>
      <c r="BC155" s="21">
        <f t="shared" si="124"/>
        <v>9.2018818551305614E-2</v>
      </c>
      <c r="BD155" s="21">
        <f t="shared" si="125"/>
        <v>0</v>
      </c>
      <c r="BE155" s="21">
        <f t="shared" si="126"/>
        <v>0.82792449459612349</v>
      </c>
      <c r="BF155" s="21">
        <f t="shared" si="127"/>
        <v>1.4604814060566289E-2</v>
      </c>
      <c r="BG155" s="21">
        <f t="shared" si="128"/>
        <v>1.7762139576584426E-3</v>
      </c>
      <c r="BH155" s="21">
        <f t="shared" si="129"/>
        <v>1.2049354154617311E-3</v>
      </c>
      <c r="BI155" s="21">
        <f t="shared" si="130"/>
        <v>7.7445711363060654E-4</v>
      </c>
      <c r="BJ155" s="21">
        <f t="shared" si="131"/>
        <v>0</v>
      </c>
      <c r="BK155" s="21">
        <f t="shared" si="132"/>
        <v>1.952015607576693</v>
      </c>
      <c r="BL155" s="21">
        <f t="shared" si="133"/>
        <v>2.0509397188678089</v>
      </c>
    </row>
    <row r="156" spans="1:64" x14ac:dyDescent="0.2">
      <c r="A156" s="28" t="s">
        <v>1799</v>
      </c>
      <c r="B156" s="27">
        <v>859.49959307271695</v>
      </c>
      <c r="C156" s="29">
        <v>56</v>
      </c>
      <c r="D156" s="29">
        <v>7.4999999999999997E-2</v>
      </c>
      <c r="E156" s="29">
        <v>3.544</v>
      </c>
      <c r="F156" s="29">
        <v>0.56999999999999995</v>
      </c>
      <c r="G156" s="29">
        <v>6.3890000000000002</v>
      </c>
      <c r="H156" s="29">
        <v>32.957000000000001</v>
      </c>
      <c r="I156" s="29">
        <v>0.8</v>
      </c>
      <c r="J156" s="29">
        <v>0.11</v>
      </c>
      <c r="K156" s="29">
        <v>6.7000000000000004E-2</v>
      </c>
      <c r="L156" s="29">
        <v>1E-3</v>
      </c>
      <c r="N156" s="21">
        <f t="shared" si="91"/>
        <v>100.51299999999999</v>
      </c>
      <c r="O156" s="21"/>
      <c r="P156" s="22"/>
      <c r="Q156" s="26">
        <v>12</v>
      </c>
      <c r="R156" s="26">
        <v>4</v>
      </c>
      <c r="S156" s="25">
        <v>0</v>
      </c>
      <c r="T156" s="21"/>
      <c r="U156" s="24">
        <f t="shared" si="92"/>
        <v>1.9251790805937483</v>
      </c>
      <c r="V156" s="24">
        <f t="shared" si="93"/>
        <v>1.9396008262847926E-3</v>
      </c>
      <c r="W156" s="24">
        <f t="shared" si="94"/>
        <v>0.14358428601916179</v>
      </c>
      <c r="X156" s="24">
        <f t="shared" si="95"/>
        <v>1.5491835158887628E-2</v>
      </c>
      <c r="Y156" s="24">
        <f t="shared" si="96"/>
        <v>0</v>
      </c>
      <c r="Z156" s="24">
        <f t="shared" si="97"/>
        <v>0.18367726957179062</v>
      </c>
      <c r="AA156" s="24">
        <f t="shared" si="98"/>
        <v>1.68891674876707</v>
      </c>
      <c r="AB156" s="24">
        <f t="shared" si="99"/>
        <v>2.9465590457391392E-2</v>
      </c>
      <c r="AC156" s="24">
        <f t="shared" si="100"/>
        <v>3.2028046428027599E-3</v>
      </c>
      <c r="AD156" s="24">
        <f t="shared" si="101"/>
        <v>1.8527170298731342E-3</v>
      </c>
      <c r="AE156" s="24">
        <f t="shared" si="102"/>
        <v>6.6649847864165058E-5</v>
      </c>
      <c r="AF156" s="24">
        <f t="shared" si="103"/>
        <v>0</v>
      </c>
      <c r="AG156" s="24">
        <f t="shared" si="104"/>
        <v>3.9933765829148751</v>
      </c>
      <c r="AH156" s="24">
        <f t="shared" si="105"/>
        <v>0.90191292518667399</v>
      </c>
      <c r="AI156" s="23">
        <f t="shared" si="106"/>
        <v>0</v>
      </c>
      <c r="AJ156" s="21"/>
      <c r="AK156" s="21">
        <f t="shared" si="107"/>
        <v>56</v>
      </c>
      <c r="AL156" s="21">
        <f t="shared" si="108"/>
        <v>7.4999999999999997E-2</v>
      </c>
      <c r="AM156" s="21">
        <f t="shared" si="109"/>
        <v>3.544</v>
      </c>
      <c r="AN156" s="21">
        <f t="shared" si="110"/>
        <v>0.56999999999999995</v>
      </c>
      <c r="AO156" s="21">
        <f t="shared" si="111"/>
        <v>0</v>
      </c>
      <c r="AP156" s="21">
        <f t="shared" si="112"/>
        <v>6.3890000000000002</v>
      </c>
      <c r="AQ156" s="21">
        <f t="shared" si="113"/>
        <v>32.957000000000001</v>
      </c>
      <c r="AR156" s="21">
        <f t="shared" si="114"/>
        <v>0.8</v>
      </c>
      <c r="AS156" s="21">
        <f t="shared" si="115"/>
        <v>0.11</v>
      </c>
      <c r="AT156" s="21">
        <f t="shared" si="116"/>
        <v>6.7000000000000004E-2</v>
      </c>
      <c r="AU156" s="21">
        <f t="shared" si="117"/>
        <v>1E-3</v>
      </c>
      <c r="AV156" s="21">
        <f t="shared" si="118"/>
        <v>0</v>
      </c>
      <c r="AW156" s="21">
        <f t="shared" si="119"/>
        <v>100.51299999999999</v>
      </c>
      <c r="AX156" s="21"/>
      <c r="AY156" s="21">
        <f t="shared" si="120"/>
        <v>0.9320905459387484</v>
      </c>
      <c r="AZ156" s="21">
        <f t="shared" si="121"/>
        <v>9.3907294718653743E-4</v>
      </c>
      <c r="BA156" s="21">
        <f t="shared" si="122"/>
        <v>6.9517457826598669E-2</v>
      </c>
      <c r="BB156" s="21">
        <f t="shared" si="123"/>
        <v>7.5004934535166778E-3</v>
      </c>
      <c r="BC156" s="21">
        <f t="shared" si="124"/>
        <v>8.8928790156450097E-2</v>
      </c>
      <c r="BD156" s="21">
        <f t="shared" si="125"/>
        <v>0</v>
      </c>
      <c r="BE156" s="21">
        <f t="shared" si="126"/>
        <v>0.81770228560653424</v>
      </c>
      <c r="BF156" s="21">
        <f t="shared" si="127"/>
        <v>1.4265996640357792E-2</v>
      </c>
      <c r="BG156" s="21">
        <f t="shared" si="128"/>
        <v>1.5506629789081641E-3</v>
      </c>
      <c r="BH156" s="21">
        <f t="shared" si="129"/>
        <v>8.9700747595484434E-4</v>
      </c>
      <c r="BI156" s="21">
        <f t="shared" si="130"/>
        <v>3.226904640127527E-5</v>
      </c>
      <c r="BJ156" s="21">
        <f t="shared" si="131"/>
        <v>0</v>
      </c>
      <c r="BK156" s="21">
        <f t="shared" si="132"/>
        <v>1.9334245820706568</v>
      </c>
      <c r="BL156" s="21">
        <f t="shared" si="133"/>
        <v>2.0654421278941499</v>
      </c>
    </row>
    <row r="157" spans="1:64" x14ac:dyDescent="0.2">
      <c r="A157" s="28" t="s">
        <v>1800</v>
      </c>
      <c r="B157" s="27">
        <v>876.14291004981283</v>
      </c>
      <c r="C157" s="29">
        <v>55.85</v>
      </c>
      <c r="D157" s="29">
        <v>9.4E-2</v>
      </c>
      <c r="E157" s="29">
        <v>3.669</v>
      </c>
      <c r="F157" s="29">
        <v>0.46300000000000002</v>
      </c>
      <c r="G157" s="29">
        <v>6.4950000000000001</v>
      </c>
      <c r="H157" s="29">
        <v>32.412999999999997</v>
      </c>
      <c r="I157" s="29">
        <v>0.97299999999999998</v>
      </c>
      <c r="J157" s="29">
        <v>0.249</v>
      </c>
      <c r="K157" s="29">
        <v>0.104</v>
      </c>
      <c r="L157" s="29">
        <v>3.1E-2</v>
      </c>
      <c r="N157" s="21">
        <f t="shared" si="91"/>
        <v>100.34099999999999</v>
      </c>
      <c r="O157" s="21"/>
      <c r="P157" s="22"/>
      <c r="Q157" s="26">
        <v>12</v>
      </c>
      <c r="R157" s="26">
        <v>4</v>
      </c>
      <c r="S157" s="25">
        <v>0</v>
      </c>
      <c r="T157" s="21"/>
      <c r="U157" s="24">
        <f t="shared" si="92"/>
        <v>1.9259558524813216</v>
      </c>
      <c r="V157" s="24">
        <f t="shared" si="93"/>
        <v>2.4384788558448008E-3</v>
      </c>
      <c r="W157" s="24">
        <f t="shared" si="94"/>
        <v>0.14910800342896366</v>
      </c>
      <c r="X157" s="24">
        <f t="shared" si="95"/>
        <v>1.2622606570605445E-2</v>
      </c>
      <c r="Y157" s="24">
        <f t="shared" si="96"/>
        <v>0</v>
      </c>
      <c r="Z157" s="24">
        <f t="shared" si="97"/>
        <v>0.18730170277243</v>
      </c>
      <c r="AA157" s="24">
        <f t="shared" si="98"/>
        <v>1.6661720437072545</v>
      </c>
      <c r="AB157" s="24">
        <f t="shared" si="99"/>
        <v>3.5948274149956522E-2</v>
      </c>
      <c r="AC157" s="24">
        <f t="shared" si="100"/>
        <v>7.2723898972183862E-3</v>
      </c>
      <c r="AD157" s="24">
        <f t="shared" si="101"/>
        <v>2.8847466227759242E-3</v>
      </c>
      <c r="AE157" s="24">
        <f t="shared" si="102"/>
        <v>2.0725303533559881E-3</v>
      </c>
      <c r="AF157" s="24">
        <f t="shared" si="103"/>
        <v>0</v>
      </c>
      <c r="AG157" s="24">
        <f t="shared" si="104"/>
        <v>3.9917766288397272</v>
      </c>
      <c r="AH157" s="24">
        <f t="shared" si="105"/>
        <v>0.89894558629267163</v>
      </c>
      <c r="AI157" s="23">
        <f t="shared" si="106"/>
        <v>0</v>
      </c>
      <c r="AJ157" s="21"/>
      <c r="AK157" s="21">
        <f t="shared" si="107"/>
        <v>55.85</v>
      </c>
      <c r="AL157" s="21">
        <f t="shared" si="108"/>
        <v>9.4E-2</v>
      </c>
      <c r="AM157" s="21">
        <f t="shared" si="109"/>
        <v>3.669</v>
      </c>
      <c r="AN157" s="21">
        <f t="shared" si="110"/>
        <v>0.46300000000000002</v>
      </c>
      <c r="AO157" s="21">
        <f t="shared" si="111"/>
        <v>0</v>
      </c>
      <c r="AP157" s="21">
        <f t="shared" si="112"/>
        <v>6.4950000000000001</v>
      </c>
      <c r="AQ157" s="21">
        <f t="shared" si="113"/>
        <v>32.412999999999997</v>
      </c>
      <c r="AR157" s="21">
        <f t="shared" si="114"/>
        <v>0.97299999999999998</v>
      </c>
      <c r="AS157" s="21">
        <f t="shared" si="115"/>
        <v>0.249</v>
      </c>
      <c r="AT157" s="21">
        <f t="shared" si="116"/>
        <v>0.104</v>
      </c>
      <c r="AU157" s="21">
        <f t="shared" si="117"/>
        <v>3.1E-2</v>
      </c>
      <c r="AV157" s="21">
        <f t="shared" si="118"/>
        <v>0</v>
      </c>
      <c r="AW157" s="21">
        <f t="shared" si="119"/>
        <v>100.34099999999999</v>
      </c>
      <c r="AX157" s="21"/>
      <c r="AY157" s="21">
        <f t="shared" si="120"/>
        <v>0.92959387483355527</v>
      </c>
      <c r="AZ157" s="21">
        <f t="shared" si="121"/>
        <v>1.1769714271404603E-3</v>
      </c>
      <c r="BA157" s="21">
        <f t="shared" si="122"/>
        <v>7.1969399764613584E-2</v>
      </c>
      <c r="BB157" s="21">
        <f t="shared" si="123"/>
        <v>6.092506085926706E-3</v>
      </c>
      <c r="BC157" s="21">
        <f t="shared" si="124"/>
        <v>9.0404209119759493E-2</v>
      </c>
      <c r="BD157" s="21">
        <f t="shared" si="125"/>
        <v>0</v>
      </c>
      <c r="BE157" s="21">
        <f t="shared" si="126"/>
        <v>0.80420499995037753</v>
      </c>
      <c r="BF157" s="21">
        <f t="shared" si="127"/>
        <v>1.7351018413835163E-2</v>
      </c>
      <c r="BG157" s="21">
        <f t="shared" si="128"/>
        <v>3.510137106801208E-3</v>
      </c>
      <c r="BH157" s="21">
        <f t="shared" si="129"/>
        <v>1.3923698134224449E-3</v>
      </c>
      <c r="BI157" s="21">
        <f t="shared" si="130"/>
        <v>1.0003404384395333E-3</v>
      </c>
      <c r="BJ157" s="21">
        <f t="shared" si="131"/>
        <v>0</v>
      </c>
      <c r="BK157" s="21">
        <f t="shared" si="132"/>
        <v>1.9266958269538712</v>
      </c>
      <c r="BL157" s="21">
        <f t="shared" si="133"/>
        <v>2.0718250244776688</v>
      </c>
    </row>
    <row r="158" spans="1:64" x14ac:dyDescent="0.2">
      <c r="A158" s="28" t="s">
        <v>1801</v>
      </c>
      <c r="B158" s="27">
        <v>895.0108723139175</v>
      </c>
      <c r="C158" s="29">
        <v>55.063000000000002</v>
      </c>
      <c r="D158" s="29">
        <v>0.107</v>
      </c>
      <c r="E158" s="29">
        <v>4.1760000000000002</v>
      </c>
      <c r="F158" s="29">
        <v>0.46100000000000002</v>
      </c>
      <c r="G158" s="29">
        <v>6.6150000000000002</v>
      </c>
      <c r="H158" s="29">
        <v>32.713000000000001</v>
      </c>
      <c r="I158" s="29">
        <v>0.99099999999999999</v>
      </c>
      <c r="J158" s="29">
        <v>0.193</v>
      </c>
      <c r="K158" s="29">
        <v>8.1000000000000003E-2</v>
      </c>
      <c r="L158" s="29">
        <v>5.2999999999999999E-2</v>
      </c>
      <c r="N158" s="21">
        <f t="shared" si="91"/>
        <v>100.45299999999999</v>
      </c>
      <c r="O158" s="21"/>
      <c r="P158" s="22"/>
      <c r="Q158" s="26">
        <v>12</v>
      </c>
      <c r="R158" s="26">
        <v>4</v>
      </c>
      <c r="S158" s="25">
        <v>0</v>
      </c>
      <c r="T158" s="21"/>
      <c r="U158" s="24">
        <f t="shared" si="92"/>
        <v>1.9003274722306163</v>
      </c>
      <c r="V158" s="24">
        <f t="shared" si="93"/>
        <v>2.7779239065497115E-3</v>
      </c>
      <c r="W158" s="24">
        <f t="shared" si="94"/>
        <v>0.16984750056441505</v>
      </c>
      <c r="X158" s="24">
        <f t="shared" si="95"/>
        <v>1.2578081588268553E-2</v>
      </c>
      <c r="Y158" s="24">
        <f t="shared" si="96"/>
        <v>0</v>
      </c>
      <c r="Z158" s="24">
        <f t="shared" si="97"/>
        <v>0.19091403021917461</v>
      </c>
      <c r="AA158" s="24">
        <f t="shared" si="98"/>
        <v>1.6829314046924615</v>
      </c>
      <c r="AB158" s="24">
        <f t="shared" si="99"/>
        <v>3.6642431641129715E-2</v>
      </c>
      <c r="AC158" s="24">
        <f t="shared" si="100"/>
        <v>5.6413175098065744E-3</v>
      </c>
      <c r="AD158" s="24">
        <f t="shared" si="101"/>
        <v>2.2485615508988288E-3</v>
      </c>
      <c r="AE158" s="24">
        <f t="shared" si="102"/>
        <v>3.5461777663424766E-3</v>
      </c>
      <c r="AF158" s="24">
        <f t="shared" si="103"/>
        <v>0</v>
      </c>
      <c r="AG158" s="24">
        <f t="shared" si="104"/>
        <v>4.0074549016696626</v>
      </c>
      <c r="AH158" s="24">
        <f t="shared" si="105"/>
        <v>0.89811644724679363</v>
      </c>
      <c r="AI158" s="23">
        <f t="shared" si="106"/>
        <v>0</v>
      </c>
      <c r="AJ158" s="21"/>
      <c r="AK158" s="21">
        <f t="shared" si="107"/>
        <v>55.063000000000002</v>
      </c>
      <c r="AL158" s="21">
        <f t="shared" si="108"/>
        <v>0.107</v>
      </c>
      <c r="AM158" s="21">
        <f t="shared" si="109"/>
        <v>4.1760000000000002</v>
      </c>
      <c r="AN158" s="21">
        <f t="shared" si="110"/>
        <v>0.46100000000000002</v>
      </c>
      <c r="AO158" s="21">
        <f t="shared" si="111"/>
        <v>0</v>
      </c>
      <c r="AP158" s="21">
        <f t="shared" si="112"/>
        <v>6.6150000000000002</v>
      </c>
      <c r="AQ158" s="21">
        <f t="shared" si="113"/>
        <v>32.713000000000001</v>
      </c>
      <c r="AR158" s="21">
        <f t="shared" si="114"/>
        <v>0.99099999999999999</v>
      </c>
      <c r="AS158" s="21">
        <f t="shared" si="115"/>
        <v>0.193</v>
      </c>
      <c r="AT158" s="21">
        <f t="shared" si="116"/>
        <v>8.1000000000000003E-2</v>
      </c>
      <c r="AU158" s="21">
        <f t="shared" si="117"/>
        <v>5.2999999999999999E-2</v>
      </c>
      <c r="AV158" s="21">
        <f t="shared" si="118"/>
        <v>0</v>
      </c>
      <c r="AW158" s="21">
        <f t="shared" si="119"/>
        <v>100.45299999999999</v>
      </c>
      <c r="AX158" s="21"/>
      <c r="AY158" s="21">
        <f t="shared" si="120"/>
        <v>0.91649467376830895</v>
      </c>
      <c r="AZ158" s="21">
        <f t="shared" si="121"/>
        <v>1.33974407131946E-3</v>
      </c>
      <c r="BA158" s="21">
        <f t="shared" si="122"/>
        <v>8.1914476265202055E-2</v>
      </c>
      <c r="BB158" s="21">
        <f t="shared" si="123"/>
        <v>6.0661885650371734E-3</v>
      </c>
      <c r="BC158" s="21">
        <f t="shared" si="124"/>
        <v>9.2074494738600313E-2</v>
      </c>
      <c r="BD158" s="21">
        <f t="shared" si="125"/>
        <v>0</v>
      </c>
      <c r="BE158" s="21">
        <f t="shared" si="126"/>
        <v>0.81164835601075813</v>
      </c>
      <c r="BF158" s="21">
        <f t="shared" si="127"/>
        <v>1.7672003338243213E-2</v>
      </c>
      <c r="BG158" s="21">
        <f t="shared" si="128"/>
        <v>2.7207086811752335E-3</v>
      </c>
      <c r="BH158" s="21">
        <f t="shared" si="129"/>
        <v>1.084441873915558E-3</v>
      </c>
      <c r="BI158" s="21">
        <f t="shared" si="130"/>
        <v>1.7102594592675892E-3</v>
      </c>
      <c r="BJ158" s="21">
        <f t="shared" si="131"/>
        <v>0</v>
      </c>
      <c r="BK158" s="21">
        <f t="shared" si="132"/>
        <v>1.9327253467718275</v>
      </c>
      <c r="BL158" s="21">
        <f t="shared" si="133"/>
        <v>2.073473558135507</v>
      </c>
    </row>
    <row r="159" spans="1:64" x14ac:dyDescent="0.2">
      <c r="A159" s="28" t="s">
        <v>1802</v>
      </c>
      <c r="B159" s="27">
        <v>904.23041677121125</v>
      </c>
      <c r="C159" s="29">
        <v>55.085000000000001</v>
      </c>
      <c r="D159" s="29">
        <v>0.107</v>
      </c>
      <c r="E159" s="29">
        <v>4.1349999999999998</v>
      </c>
      <c r="F159" s="29">
        <v>0.45</v>
      </c>
      <c r="G159" s="29">
        <v>6.6779999999999999</v>
      </c>
      <c r="H159" s="29">
        <v>32.645000000000003</v>
      </c>
      <c r="I159" s="29">
        <v>0.99199999999999999</v>
      </c>
      <c r="J159" s="29">
        <v>0.1</v>
      </c>
      <c r="K159" s="29">
        <v>9.9000000000000005E-2</v>
      </c>
      <c r="L159" s="29">
        <v>6.0000000000000001E-3</v>
      </c>
      <c r="N159" s="21">
        <f t="shared" si="91"/>
        <v>100.297</v>
      </c>
      <c r="O159" s="21"/>
      <c r="P159" s="22"/>
      <c r="Q159" s="26">
        <v>12</v>
      </c>
      <c r="R159" s="26">
        <v>4</v>
      </c>
      <c r="S159" s="25">
        <v>0</v>
      </c>
      <c r="T159" s="21"/>
      <c r="U159" s="24">
        <f t="shared" si="92"/>
        <v>1.9032650618637428</v>
      </c>
      <c r="V159" s="24">
        <f t="shared" si="93"/>
        <v>2.7811069440593153E-3</v>
      </c>
      <c r="W159" s="24">
        <f t="shared" si="94"/>
        <v>0.16837264266144095</v>
      </c>
      <c r="X159" s="24">
        <f t="shared" si="95"/>
        <v>1.2292022315463275E-2</v>
      </c>
      <c r="Y159" s="24">
        <f t="shared" si="96"/>
        <v>0</v>
      </c>
      <c r="Z159" s="24">
        <f t="shared" si="97"/>
        <v>0.19295309810445263</v>
      </c>
      <c r="AA159" s="24">
        <f t="shared" si="98"/>
        <v>1.6813574718485798</v>
      </c>
      <c r="AB159" s="24">
        <f t="shared" si="99"/>
        <v>3.6721435332701766E-2</v>
      </c>
      <c r="AC159" s="24">
        <f t="shared" si="100"/>
        <v>2.9263116677948342E-3</v>
      </c>
      <c r="AD159" s="24">
        <f t="shared" si="101"/>
        <v>2.7513909224182111E-3</v>
      </c>
      <c r="AE159" s="24">
        <f t="shared" si="102"/>
        <v>4.0191408618680727E-4</v>
      </c>
      <c r="AF159" s="24">
        <f t="shared" si="103"/>
        <v>0</v>
      </c>
      <c r="AG159" s="24">
        <f t="shared" si="104"/>
        <v>4.0038224557468398</v>
      </c>
      <c r="AH159" s="24">
        <f t="shared" si="105"/>
        <v>0.89705382811276158</v>
      </c>
      <c r="AI159" s="23">
        <f t="shared" si="106"/>
        <v>0</v>
      </c>
      <c r="AJ159" s="21"/>
      <c r="AK159" s="21">
        <f t="shared" si="107"/>
        <v>55.085000000000001</v>
      </c>
      <c r="AL159" s="21">
        <f t="shared" si="108"/>
        <v>0.107</v>
      </c>
      <c r="AM159" s="21">
        <f t="shared" si="109"/>
        <v>4.1349999999999998</v>
      </c>
      <c r="AN159" s="21">
        <f t="shared" si="110"/>
        <v>0.45</v>
      </c>
      <c r="AO159" s="21">
        <f t="shared" si="111"/>
        <v>0</v>
      </c>
      <c r="AP159" s="21">
        <f t="shared" si="112"/>
        <v>6.6779999999999999</v>
      </c>
      <c r="AQ159" s="21">
        <f t="shared" si="113"/>
        <v>32.645000000000003</v>
      </c>
      <c r="AR159" s="21">
        <f t="shared" si="114"/>
        <v>0.99199999999999999</v>
      </c>
      <c r="AS159" s="21">
        <f t="shared" si="115"/>
        <v>0.1</v>
      </c>
      <c r="AT159" s="21">
        <f t="shared" si="116"/>
        <v>9.9000000000000005E-2</v>
      </c>
      <c r="AU159" s="21">
        <f t="shared" si="117"/>
        <v>6.0000000000000001E-3</v>
      </c>
      <c r="AV159" s="21">
        <f t="shared" si="118"/>
        <v>0</v>
      </c>
      <c r="AW159" s="21">
        <f t="shared" si="119"/>
        <v>100.297</v>
      </c>
      <c r="AX159" s="21"/>
      <c r="AY159" s="21">
        <f t="shared" si="120"/>
        <v>0.91686085219707059</v>
      </c>
      <c r="AZ159" s="21">
        <f t="shared" si="121"/>
        <v>1.33974407131946E-3</v>
      </c>
      <c r="BA159" s="21">
        <f t="shared" si="122"/>
        <v>8.111023930953315E-2</v>
      </c>
      <c r="BB159" s="21">
        <f t="shared" si="123"/>
        <v>5.9214422001447461E-3</v>
      </c>
      <c r="BC159" s="21">
        <f t="shared" si="124"/>
        <v>9.2951394688491742E-2</v>
      </c>
      <c r="BD159" s="21">
        <f t="shared" si="125"/>
        <v>0</v>
      </c>
      <c r="BE159" s="21">
        <f t="shared" si="126"/>
        <v>0.80996119530373856</v>
      </c>
      <c r="BF159" s="21">
        <f t="shared" si="127"/>
        <v>1.7689835834043661E-2</v>
      </c>
      <c r="BG159" s="21">
        <f t="shared" si="128"/>
        <v>1.4096936171892403E-3</v>
      </c>
      <c r="BH159" s="21">
        <f t="shared" si="129"/>
        <v>1.3254289570079044E-3</v>
      </c>
      <c r="BI159" s="21">
        <f t="shared" si="130"/>
        <v>1.9361427840765164E-4</v>
      </c>
      <c r="BJ159" s="21">
        <f t="shared" si="131"/>
        <v>0</v>
      </c>
      <c r="BK159" s="21">
        <f t="shared" si="132"/>
        <v>1.9287634404569467</v>
      </c>
      <c r="BL159" s="21">
        <f t="shared" si="133"/>
        <v>2.0758494130302925</v>
      </c>
    </row>
    <row r="160" spans="1:64" x14ac:dyDescent="0.2">
      <c r="A160" s="28" t="s">
        <v>1803</v>
      </c>
      <c r="B160" s="27">
        <v>949.84839568304744</v>
      </c>
      <c r="C160" s="29">
        <v>55.104999999999997</v>
      </c>
      <c r="D160" s="29">
        <v>0.11799999999999999</v>
      </c>
      <c r="E160" s="29">
        <v>4.2649999999999997</v>
      </c>
      <c r="F160" s="29">
        <v>0.441</v>
      </c>
      <c r="G160" s="29">
        <v>6.6029999999999998</v>
      </c>
      <c r="H160" s="29">
        <v>32.866999999999997</v>
      </c>
      <c r="I160" s="29">
        <v>0.995</v>
      </c>
      <c r="J160" s="29">
        <v>0.107</v>
      </c>
      <c r="K160" s="29">
        <v>0.106</v>
      </c>
      <c r="L160" s="29">
        <v>2.5000000000000001E-2</v>
      </c>
      <c r="N160" s="21">
        <f t="shared" si="91"/>
        <v>100.63200000000001</v>
      </c>
      <c r="O160" s="21"/>
      <c r="P160" s="22"/>
      <c r="Q160" s="26">
        <v>12</v>
      </c>
      <c r="R160" s="26">
        <v>4</v>
      </c>
      <c r="S160" s="25">
        <v>0</v>
      </c>
      <c r="T160" s="21"/>
      <c r="U160" s="24">
        <f t="shared" si="92"/>
        <v>1.8976498795351802</v>
      </c>
      <c r="V160" s="24">
        <f t="shared" si="93"/>
        <v>3.0568566839911187E-3</v>
      </c>
      <c r="W160" s="24">
        <f t="shared" si="94"/>
        <v>0.17309088915132917</v>
      </c>
      <c r="X160" s="24">
        <f t="shared" si="95"/>
        <v>1.2006282964905463E-2</v>
      </c>
      <c r="Y160" s="24">
        <f t="shared" si="96"/>
        <v>0</v>
      </c>
      <c r="Z160" s="24">
        <f t="shared" si="97"/>
        <v>0.19015414540399678</v>
      </c>
      <c r="AA160" s="24">
        <f t="shared" si="98"/>
        <v>1.6871846245121449</v>
      </c>
      <c r="AB160" s="24">
        <f t="shared" si="99"/>
        <v>3.6710492898044809E-2</v>
      </c>
      <c r="AC160" s="24">
        <f t="shared" si="100"/>
        <v>3.1207825973644217E-3</v>
      </c>
      <c r="AD160" s="24">
        <f t="shared" si="101"/>
        <v>2.9361763055946394E-3</v>
      </c>
      <c r="AE160" s="24">
        <f t="shared" si="102"/>
        <v>1.6690953403171208E-3</v>
      </c>
      <c r="AF160" s="24">
        <f t="shared" si="103"/>
        <v>0</v>
      </c>
      <c r="AG160" s="24">
        <f t="shared" si="104"/>
        <v>4.0075792253928695</v>
      </c>
      <c r="AH160" s="24">
        <f t="shared" si="105"/>
        <v>0.89871079825806255</v>
      </c>
      <c r="AI160" s="23">
        <f t="shared" si="106"/>
        <v>0</v>
      </c>
      <c r="AJ160" s="21"/>
      <c r="AK160" s="21">
        <f t="shared" si="107"/>
        <v>55.104999999999997</v>
      </c>
      <c r="AL160" s="21">
        <f t="shared" si="108"/>
        <v>0.11799999999999999</v>
      </c>
      <c r="AM160" s="21">
        <f t="shared" si="109"/>
        <v>4.2649999999999997</v>
      </c>
      <c r="AN160" s="21">
        <f t="shared" si="110"/>
        <v>0.441</v>
      </c>
      <c r="AO160" s="21">
        <f t="shared" si="111"/>
        <v>0</v>
      </c>
      <c r="AP160" s="21">
        <f t="shared" si="112"/>
        <v>6.6029999999999998</v>
      </c>
      <c r="AQ160" s="21">
        <f t="shared" si="113"/>
        <v>32.866999999999997</v>
      </c>
      <c r="AR160" s="21">
        <f t="shared" si="114"/>
        <v>0.995</v>
      </c>
      <c r="AS160" s="21">
        <f t="shared" si="115"/>
        <v>0.107</v>
      </c>
      <c r="AT160" s="21">
        <f t="shared" si="116"/>
        <v>0.106</v>
      </c>
      <c r="AU160" s="21">
        <f t="shared" si="117"/>
        <v>2.5000000000000001E-2</v>
      </c>
      <c r="AV160" s="21">
        <f t="shared" si="118"/>
        <v>0</v>
      </c>
      <c r="AW160" s="21">
        <f t="shared" si="119"/>
        <v>100.63200000000001</v>
      </c>
      <c r="AX160" s="21"/>
      <c r="AY160" s="21">
        <f t="shared" si="120"/>
        <v>0.91719374167776291</v>
      </c>
      <c r="AZ160" s="21">
        <f t="shared" si="121"/>
        <v>1.4774747702401521E-3</v>
      </c>
      <c r="BA160" s="21">
        <f t="shared" si="122"/>
        <v>8.3660258925068648E-2</v>
      </c>
      <c r="BB160" s="21">
        <f t="shared" si="123"/>
        <v>5.8030133561418513E-3</v>
      </c>
      <c r="BC160" s="21">
        <f t="shared" si="124"/>
        <v>9.1907466176716218E-2</v>
      </c>
      <c r="BD160" s="21">
        <f t="shared" si="125"/>
        <v>0</v>
      </c>
      <c r="BE160" s="21">
        <f t="shared" si="126"/>
        <v>0.81546927878842002</v>
      </c>
      <c r="BF160" s="21">
        <f t="shared" si="127"/>
        <v>1.7743333321445003E-2</v>
      </c>
      <c r="BG160" s="21">
        <f t="shared" si="128"/>
        <v>1.508372170392487E-3</v>
      </c>
      <c r="BH160" s="21">
        <f t="shared" si="129"/>
        <v>1.4191461559882612E-3</v>
      </c>
      <c r="BI160" s="21">
        <f t="shared" si="130"/>
        <v>8.0672616003188186E-4</v>
      </c>
      <c r="BJ160" s="21">
        <f t="shared" si="131"/>
        <v>0</v>
      </c>
      <c r="BK160" s="21">
        <f t="shared" si="132"/>
        <v>1.9369888115022074</v>
      </c>
      <c r="BL160" s="21">
        <f t="shared" si="133"/>
        <v>2.068973863759616</v>
      </c>
    </row>
    <row r="161" spans="1:64" x14ac:dyDescent="0.2">
      <c r="A161" s="28" t="s">
        <v>1804</v>
      </c>
      <c r="B161" s="27">
        <v>980.71909376391523</v>
      </c>
      <c r="C161" s="29">
        <v>55.433</v>
      </c>
      <c r="D161" s="29">
        <v>5.7000000000000002E-2</v>
      </c>
      <c r="E161" s="29">
        <v>3.9359999999999999</v>
      </c>
      <c r="F161" s="29">
        <v>0.41799999999999998</v>
      </c>
      <c r="G161" s="29">
        <v>6.6159999999999997</v>
      </c>
      <c r="H161" s="29">
        <v>33.295000000000002</v>
      </c>
      <c r="I161" s="29">
        <v>0.94599999999999995</v>
      </c>
      <c r="J161" s="29">
        <v>0.123</v>
      </c>
      <c r="K161" s="29">
        <v>6.9000000000000006E-2</v>
      </c>
      <c r="L161" s="29">
        <v>4.1000000000000002E-2</v>
      </c>
      <c r="N161" s="21">
        <f t="shared" si="91"/>
        <v>100.93400000000001</v>
      </c>
      <c r="O161" s="21"/>
      <c r="P161" s="22"/>
      <c r="Q161" s="26">
        <v>12</v>
      </c>
      <c r="R161" s="26">
        <v>4</v>
      </c>
      <c r="S161" s="25">
        <v>0</v>
      </c>
      <c r="T161" s="21"/>
      <c r="U161" s="24">
        <f t="shared" si="92"/>
        <v>1.9029269121049572</v>
      </c>
      <c r="V161" s="24">
        <f t="shared" si="93"/>
        <v>1.4719619070650593E-3</v>
      </c>
      <c r="W161" s="24">
        <f t="shared" si="94"/>
        <v>0.1592351377078641</v>
      </c>
      <c r="X161" s="24">
        <f t="shared" si="95"/>
        <v>1.1344227088328074E-2</v>
      </c>
      <c r="Y161" s="24">
        <f t="shared" si="96"/>
        <v>0</v>
      </c>
      <c r="Z161" s="24">
        <f t="shared" si="97"/>
        <v>0.18992784541322413</v>
      </c>
      <c r="AA161" s="24">
        <f t="shared" si="98"/>
        <v>1.7037670230646813</v>
      </c>
      <c r="AB161" s="24">
        <f t="shared" si="99"/>
        <v>3.4792602551240885E-2</v>
      </c>
      <c r="AC161" s="24">
        <f t="shared" si="100"/>
        <v>3.5761316140828533E-3</v>
      </c>
      <c r="AD161" s="24">
        <f t="shared" si="101"/>
        <v>1.9052589035581913E-3</v>
      </c>
      <c r="AE161" s="24">
        <f t="shared" si="102"/>
        <v>2.7286864697592347E-3</v>
      </c>
      <c r="AF161" s="24">
        <f t="shared" si="103"/>
        <v>0</v>
      </c>
      <c r="AG161" s="24">
        <f t="shared" si="104"/>
        <v>4.0116757868247612</v>
      </c>
      <c r="AH161" s="24">
        <f t="shared" si="105"/>
        <v>0.89970514860935213</v>
      </c>
      <c r="AI161" s="23">
        <f t="shared" si="106"/>
        <v>0</v>
      </c>
      <c r="AJ161" s="21"/>
      <c r="AK161" s="21">
        <f t="shared" si="107"/>
        <v>55.433</v>
      </c>
      <c r="AL161" s="21">
        <f t="shared" si="108"/>
        <v>5.7000000000000002E-2</v>
      </c>
      <c r="AM161" s="21">
        <f t="shared" si="109"/>
        <v>3.9359999999999999</v>
      </c>
      <c r="AN161" s="21">
        <f t="shared" si="110"/>
        <v>0.41799999999999998</v>
      </c>
      <c r="AO161" s="21">
        <f t="shared" si="111"/>
        <v>0</v>
      </c>
      <c r="AP161" s="21">
        <f t="shared" si="112"/>
        <v>6.6160000000000005</v>
      </c>
      <c r="AQ161" s="21">
        <f t="shared" si="113"/>
        <v>33.295000000000002</v>
      </c>
      <c r="AR161" s="21">
        <f t="shared" si="114"/>
        <v>0.94599999999999995</v>
      </c>
      <c r="AS161" s="21">
        <f t="shared" si="115"/>
        <v>0.123</v>
      </c>
      <c r="AT161" s="21">
        <f t="shared" si="116"/>
        <v>6.9000000000000006E-2</v>
      </c>
      <c r="AU161" s="21">
        <f t="shared" si="117"/>
        <v>4.1000000000000002E-2</v>
      </c>
      <c r="AV161" s="21">
        <f t="shared" si="118"/>
        <v>0</v>
      </c>
      <c r="AW161" s="21">
        <f t="shared" si="119"/>
        <v>100.93400000000001</v>
      </c>
      <c r="AX161" s="21"/>
      <c r="AY161" s="21">
        <f t="shared" si="120"/>
        <v>0.92265312916111852</v>
      </c>
      <c r="AZ161" s="21">
        <f t="shared" si="121"/>
        <v>7.1369543986176851E-4</v>
      </c>
      <c r="BA161" s="21">
        <f t="shared" si="122"/>
        <v>7.7206747744213419E-2</v>
      </c>
      <c r="BB161" s="21">
        <f t="shared" si="123"/>
        <v>5.5003618659122304E-3</v>
      </c>
      <c r="BC161" s="21">
        <f t="shared" si="124"/>
        <v>9.2088413785423984E-2</v>
      </c>
      <c r="BD161" s="21">
        <f t="shared" si="125"/>
        <v>0</v>
      </c>
      <c r="BE161" s="21">
        <f t="shared" si="126"/>
        <v>0.82608846676789638</v>
      </c>
      <c r="BF161" s="21">
        <f t="shared" si="127"/>
        <v>1.6869541027223087E-2</v>
      </c>
      <c r="BG161" s="21">
        <f t="shared" si="128"/>
        <v>1.7339231491427655E-3</v>
      </c>
      <c r="BH161" s="21">
        <f t="shared" si="129"/>
        <v>9.2378381852066061E-4</v>
      </c>
      <c r="BI161" s="21">
        <f t="shared" si="130"/>
        <v>1.3230309024522861E-3</v>
      </c>
      <c r="BJ161" s="21">
        <f t="shared" si="131"/>
        <v>0</v>
      </c>
      <c r="BK161" s="21">
        <f t="shared" si="132"/>
        <v>1.9451010936617648</v>
      </c>
      <c r="BL161" s="21">
        <f t="shared" si="133"/>
        <v>2.0624510468361055</v>
      </c>
    </row>
    <row r="162" spans="1:64" x14ac:dyDescent="0.2">
      <c r="A162" s="28" t="s">
        <v>1805</v>
      </c>
      <c r="B162" s="27">
        <v>983.88137142408527</v>
      </c>
      <c r="C162" s="29">
        <v>55.988999999999997</v>
      </c>
      <c r="D162" s="29">
        <v>6.7000000000000004E-2</v>
      </c>
      <c r="E162" s="29">
        <v>3.8919999999999999</v>
      </c>
      <c r="F162" s="29">
        <v>0.41499999999999998</v>
      </c>
      <c r="G162" s="29">
        <v>6.4889999999999999</v>
      </c>
      <c r="H162" s="29">
        <v>32.951000000000001</v>
      </c>
      <c r="I162" s="29">
        <v>0.92900000000000005</v>
      </c>
      <c r="J162" s="29">
        <v>0.192</v>
      </c>
      <c r="K162" s="29">
        <v>0.1</v>
      </c>
      <c r="L162" s="29">
        <v>6.3E-2</v>
      </c>
      <c r="N162" s="21">
        <f t="shared" si="91"/>
        <v>101.08699999999999</v>
      </c>
      <c r="O162" s="21"/>
      <c r="P162" s="22"/>
      <c r="Q162" s="26">
        <v>12</v>
      </c>
      <c r="R162" s="26">
        <v>4</v>
      </c>
      <c r="S162" s="25">
        <v>0</v>
      </c>
      <c r="T162" s="21"/>
      <c r="U162" s="24">
        <f t="shared" si="92"/>
        <v>1.9163865357526086</v>
      </c>
      <c r="V162" s="24">
        <f t="shared" si="93"/>
        <v>1.7251354236829609E-3</v>
      </c>
      <c r="W162" s="24">
        <f t="shared" si="94"/>
        <v>0.1569940975069779</v>
      </c>
      <c r="X162" s="24">
        <f t="shared" si="95"/>
        <v>1.1229835679559296E-2</v>
      </c>
      <c r="Y162" s="24">
        <f t="shared" si="96"/>
        <v>0</v>
      </c>
      <c r="Z162" s="24">
        <f t="shared" si="97"/>
        <v>0.18573664395532885</v>
      </c>
      <c r="AA162" s="24">
        <f t="shared" si="98"/>
        <v>1.6812274138795724</v>
      </c>
      <c r="AB162" s="24">
        <f t="shared" si="99"/>
        <v>3.4067335578603829E-2</v>
      </c>
      <c r="AC162" s="24">
        <f t="shared" si="100"/>
        <v>5.5659113662059924E-3</v>
      </c>
      <c r="AD162" s="24">
        <f t="shared" si="101"/>
        <v>2.7531608422898869E-3</v>
      </c>
      <c r="AE162" s="24">
        <f t="shared" si="102"/>
        <v>4.1805844912195514E-3</v>
      </c>
      <c r="AF162" s="24">
        <f t="shared" si="103"/>
        <v>0</v>
      </c>
      <c r="AG162" s="24">
        <f t="shared" si="104"/>
        <v>3.9998666544760502</v>
      </c>
      <c r="AH162" s="24">
        <f t="shared" si="105"/>
        <v>0.90051407622130364</v>
      </c>
      <c r="AI162" s="23">
        <f t="shared" si="106"/>
        <v>0</v>
      </c>
      <c r="AJ162" s="21"/>
      <c r="AK162" s="21">
        <f t="shared" si="107"/>
        <v>55.988999999999997</v>
      </c>
      <c r="AL162" s="21">
        <f t="shared" si="108"/>
        <v>6.7000000000000004E-2</v>
      </c>
      <c r="AM162" s="21">
        <f t="shared" si="109"/>
        <v>3.8919999999999999</v>
      </c>
      <c r="AN162" s="21">
        <f t="shared" si="110"/>
        <v>0.41499999999999998</v>
      </c>
      <c r="AO162" s="21">
        <f t="shared" si="111"/>
        <v>0</v>
      </c>
      <c r="AP162" s="21">
        <f t="shared" si="112"/>
        <v>6.4889999999999999</v>
      </c>
      <c r="AQ162" s="21">
        <f t="shared" si="113"/>
        <v>32.951000000000001</v>
      </c>
      <c r="AR162" s="21">
        <f t="shared" si="114"/>
        <v>0.92900000000000005</v>
      </c>
      <c r="AS162" s="21">
        <f t="shared" si="115"/>
        <v>0.192</v>
      </c>
      <c r="AT162" s="21">
        <f t="shared" si="116"/>
        <v>0.1</v>
      </c>
      <c r="AU162" s="21">
        <f t="shared" si="117"/>
        <v>6.3E-2</v>
      </c>
      <c r="AV162" s="21">
        <f t="shared" si="118"/>
        <v>0</v>
      </c>
      <c r="AW162" s="21">
        <f t="shared" si="119"/>
        <v>101.08699999999999</v>
      </c>
      <c r="AX162" s="21"/>
      <c r="AY162" s="21">
        <f t="shared" si="120"/>
        <v>0.93190745672436748</v>
      </c>
      <c r="AZ162" s="21">
        <f t="shared" si="121"/>
        <v>8.3890516615330686E-4</v>
      </c>
      <c r="BA162" s="21">
        <f t="shared" si="122"/>
        <v>7.6343664182032173E-2</v>
      </c>
      <c r="BB162" s="21">
        <f t="shared" si="123"/>
        <v>5.4608855845779325E-3</v>
      </c>
      <c r="BC162" s="21">
        <f t="shared" si="124"/>
        <v>9.0320694838817439E-2</v>
      </c>
      <c r="BD162" s="21">
        <f t="shared" si="125"/>
        <v>0</v>
      </c>
      <c r="BE162" s="21">
        <f t="shared" si="126"/>
        <v>0.8175534184853267</v>
      </c>
      <c r="BF162" s="21">
        <f t="shared" si="127"/>
        <v>1.6566388598615488E-2</v>
      </c>
      <c r="BG162" s="21">
        <f t="shared" si="128"/>
        <v>2.706611745003341E-3</v>
      </c>
      <c r="BH162" s="21">
        <f t="shared" si="129"/>
        <v>1.3388171282908124E-3</v>
      </c>
      <c r="BI162" s="21">
        <f t="shared" si="130"/>
        <v>2.032949923280342E-3</v>
      </c>
      <c r="BJ162" s="21">
        <f t="shared" si="131"/>
        <v>0</v>
      </c>
      <c r="BK162" s="21">
        <f t="shared" si="132"/>
        <v>1.945069792376465</v>
      </c>
      <c r="BL162" s="21">
        <f t="shared" si="133"/>
        <v>2.0564129216099007</v>
      </c>
    </row>
    <row r="163" spans="1:64" x14ac:dyDescent="0.2">
      <c r="A163" s="28" t="s">
        <v>1806</v>
      </c>
      <c r="B163" s="27">
        <v>998.02350704782543</v>
      </c>
      <c r="C163" s="29">
        <v>55.881</v>
      </c>
      <c r="D163" s="29">
        <v>3.7999999999999999E-2</v>
      </c>
      <c r="E163" s="29">
        <v>3.7709999999999999</v>
      </c>
      <c r="F163" s="29">
        <v>0.40100000000000002</v>
      </c>
      <c r="G163" s="29">
        <v>6.516</v>
      </c>
      <c r="H163" s="29">
        <v>32.734000000000002</v>
      </c>
      <c r="I163" s="29">
        <v>0.85599999999999998</v>
      </c>
      <c r="J163" s="29">
        <v>0.129</v>
      </c>
      <c r="K163" s="29">
        <v>5.8999999999999997E-2</v>
      </c>
      <c r="L163" s="29">
        <v>3.4000000000000002E-2</v>
      </c>
      <c r="N163" s="21">
        <f t="shared" si="91"/>
        <v>100.41900000000001</v>
      </c>
      <c r="O163" s="21"/>
      <c r="P163" s="22"/>
      <c r="Q163" s="26">
        <v>12</v>
      </c>
      <c r="R163" s="26">
        <v>4</v>
      </c>
      <c r="S163" s="25">
        <v>0</v>
      </c>
      <c r="T163" s="21"/>
      <c r="U163" s="24">
        <f t="shared" si="92"/>
        <v>1.9234836822440486</v>
      </c>
      <c r="V163" s="24">
        <f t="shared" si="93"/>
        <v>9.8395655628423853E-4</v>
      </c>
      <c r="W163" s="24">
        <f t="shared" si="94"/>
        <v>0.15297165393887535</v>
      </c>
      <c r="X163" s="24">
        <f t="shared" si="95"/>
        <v>1.0912232592865527E-2</v>
      </c>
      <c r="Y163" s="24">
        <f t="shared" si="96"/>
        <v>0</v>
      </c>
      <c r="Z163" s="24">
        <f t="shared" si="97"/>
        <v>0.18756199026855983</v>
      </c>
      <c r="AA163" s="24">
        <f t="shared" si="98"/>
        <v>1.6795807127028213</v>
      </c>
      <c r="AB163" s="24">
        <f t="shared" si="99"/>
        <v>3.1567497602239161E-2</v>
      </c>
      <c r="AC163" s="24">
        <f t="shared" si="100"/>
        <v>3.7607001264945588E-3</v>
      </c>
      <c r="AD163" s="24">
        <f t="shared" si="101"/>
        <v>1.6335315716781631E-3</v>
      </c>
      <c r="AE163" s="24">
        <f t="shared" si="102"/>
        <v>2.2689206598601325E-3</v>
      </c>
      <c r="AF163" s="24">
        <f t="shared" si="103"/>
        <v>0</v>
      </c>
      <c r="AG163" s="24">
        <f t="shared" si="104"/>
        <v>3.9947248782637272</v>
      </c>
      <c r="AH163" s="24">
        <f t="shared" si="105"/>
        <v>0.89954598008493258</v>
      </c>
      <c r="AI163" s="23">
        <f t="shared" si="106"/>
        <v>0</v>
      </c>
      <c r="AJ163" s="21"/>
      <c r="AK163" s="21">
        <f t="shared" si="107"/>
        <v>55.881</v>
      </c>
      <c r="AL163" s="21">
        <f t="shared" si="108"/>
        <v>3.7999999999999999E-2</v>
      </c>
      <c r="AM163" s="21">
        <f t="shared" si="109"/>
        <v>3.7709999999999999</v>
      </c>
      <c r="AN163" s="21">
        <f t="shared" si="110"/>
        <v>0.40100000000000002</v>
      </c>
      <c r="AO163" s="21">
        <f t="shared" si="111"/>
        <v>0</v>
      </c>
      <c r="AP163" s="21">
        <f t="shared" si="112"/>
        <v>6.516</v>
      </c>
      <c r="AQ163" s="21">
        <f t="shared" si="113"/>
        <v>32.734000000000002</v>
      </c>
      <c r="AR163" s="21">
        <f t="shared" si="114"/>
        <v>0.85599999999999998</v>
      </c>
      <c r="AS163" s="21">
        <f t="shared" si="115"/>
        <v>0.129</v>
      </c>
      <c r="AT163" s="21">
        <f t="shared" si="116"/>
        <v>5.8999999999999997E-2</v>
      </c>
      <c r="AU163" s="21">
        <f t="shared" si="117"/>
        <v>3.4000000000000002E-2</v>
      </c>
      <c r="AV163" s="21">
        <f t="shared" si="118"/>
        <v>0</v>
      </c>
      <c r="AW163" s="21">
        <f t="shared" si="119"/>
        <v>100.41900000000001</v>
      </c>
      <c r="AX163" s="21"/>
      <c r="AY163" s="21">
        <f t="shared" si="120"/>
        <v>0.93010985352862852</v>
      </c>
      <c r="AZ163" s="21">
        <f t="shared" si="121"/>
        <v>4.7579695990784566E-4</v>
      </c>
      <c r="BA163" s="21">
        <f t="shared" si="122"/>
        <v>7.3970184386033741E-2</v>
      </c>
      <c r="BB163" s="21">
        <f t="shared" si="123"/>
        <v>5.2766629383512072E-3</v>
      </c>
      <c r="BC163" s="21">
        <f t="shared" si="124"/>
        <v>9.0696509103056627E-2</v>
      </c>
      <c r="BD163" s="21">
        <f t="shared" si="125"/>
        <v>0</v>
      </c>
      <c r="BE163" s="21">
        <f t="shared" si="126"/>
        <v>0.81216939093498475</v>
      </c>
      <c r="BF163" s="21">
        <f t="shared" si="127"/>
        <v>1.5264616405182837E-2</v>
      </c>
      <c r="BG163" s="21">
        <f t="shared" si="128"/>
        <v>1.8185047661741199E-3</v>
      </c>
      <c r="BH163" s="21">
        <f t="shared" si="129"/>
        <v>7.8990210569157928E-4</v>
      </c>
      <c r="BI163" s="21">
        <f t="shared" si="130"/>
        <v>1.0971475776433593E-3</v>
      </c>
      <c r="BJ163" s="21">
        <f t="shared" si="131"/>
        <v>0</v>
      </c>
      <c r="BK163" s="21">
        <f t="shared" si="132"/>
        <v>1.9316685687056545</v>
      </c>
      <c r="BL163" s="21">
        <f t="shared" si="133"/>
        <v>2.0680177453736053</v>
      </c>
    </row>
    <row r="164" spans="1:64" x14ac:dyDescent="0.2">
      <c r="A164" s="28" t="s">
        <v>1807</v>
      </c>
      <c r="B164" s="27">
        <v>1008.319137188814</v>
      </c>
      <c r="C164" s="29">
        <v>55.875999999999998</v>
      </c>
      <c r="D164" s="29">
        <v>9.5000000000000001E-2</v>
      </c>
      <c r="E164" s="29">
        <v>3.7509999999999999</v>
      </c>
      <c r="F164" s="29">
        <v>0.38900000000000001</v>
      </c>
      <c r="G164" s="29">
        <v>6.5030000000000001</v>
      </c>
      <c r="H164" s="29">
        <v>33.250999999999998</v>
      </c>
      <c r="I164" s="29">
        <v>0.83299999999999996</v>
      </c>
      <c r="J164" s="29">
        <v>0.17599999999999999</v>
      </c>
      <c r="K164" s="29">
        <v>9.4E-2</v>
      </c>
      <c r="L164" s="29">
        <v>2.3E-2</v>
      </c>
      <c r="N164" s="21">
        <f t="shared" si="91"/>
        <v>100.991</v>
      </c>
      <c r="O164" s="21"/>
      <c r="P164" s="22"/>
      <c r="Q164" s="26">
        <v>12</v>
      </c>
      <c r="R164" s="26">
        <v>4</v>
      </c>
      <c r="S164" s="25">
        <v>0</v>
      </c>
      <c r="T164" s="21"/>
      <c r="U164" s="24">
        <f t="shared" si="92"/>
        <v>1.9143213091517435</v>
      </c>
      <c r="V164" s="24">
        <f t="shared" si="93"/>
        <v>2.4483929509810519E-3</v>
      </c>
      <c r="W164" s="24">
        <f t="shared" si="94"/>
        <v>0.15144909483344771</v>
      </c>
      <c r="X164" s="24">
        <f t="shared" si="95"/>
        <v>1.0536200609259956E-2</v>
      </c>
      <c r="Y164" s="24">
        <f t="shared" si="96"/>
        <v>0</v>
      </c>
      <c r="Z164" s="24">
        <f t="shared" si="97"/>
        <v>0.18631280263730945</v>
      </c>
      <c r="AA164" s="24">
        <f t="shared" si="98"/>
        <v>1.6981329916618544</v>
      </c>
      <c r="AB164" s="24">
        <f t="shared" si="99"/>
        <v>3.0575712128594234E-2</v>
      </c>
      <c r="AC164" s="24">
        <f t="shared" si="100"/>
        <v>5.1068940770249574E-3</v>
      </c>
      <c r="AD164" s="24">
        <f t="shared" si="101"/>
        <v>2.5904103254321912E-3</v>
      </c>
      <c r="AE164" s="24">
        <f t="shared" si="102"/>
        <v>1.5276836005496985E-3</v>
      </c>
      <c r="AF164" s="24">
        <f t="shared" si="103"/>
        <v>0</v>
      </c>
      <c r="AG164" s="24">
        <f t="shared" si="104"/>
        <v>4.0030014919761969</v>
      </c>
      <c r="AH164" s="24">
        <f t="shared" si="105"/>
        <v>0.9011312486668791</v>
      </c>
      <c r="AI164" s="23">
        <f t="shared" si="106"/>
        <v>0</v>
      </c>
      <c r="AJ164" s="21"/>
      <c r="AK164" s="21">
        <f t="shared" si="107"/>
        <v>55.875999999999998</v>
      </c>
      <c r="AL164" s="21">
        <f t="shared" si="108"/>
        <v>9.5000000000000001E-2</v>
      </c>
      <c r="AM164" s="21">
        <f t="shared" si="109"/>
        <v>3.7509999999999999</v>
      </c>
      <c r="AN164" s="21">
        <f t="shared" si="110"/>
        <v>0.38900000000000001</v>
      </c>
      <c r="AO164" s="21">
        <f t="shared" si="111"/>
        <v>0</v>
      </c>
      <c r="AP164" s="21">
        <f t="shared" si="112"/>
        <v>6.5030000000000001</v>
      </c>
      <c r="AQ164" s="21">
        <f t="shared" si="113"/>
        <v>33.250999999999998</v>
      </c>
      <c r="AR164" s="21">
        <f t="shared" si="114"/>
        <v>0.83299999999999996</v>
      </c>
      <c r="AS164" s="21">
        <f t="shared" si="115"/>
        <v>0.17599999999999999</v>
      </c>
      <c r="AT164" s="21">
        <f t="shared" si="116"/>
        <v>9.4E-2</v>
      </c>
      <c r="AU164" s="21">
        <f t="shared" si="117"/>
        <v>2.3E-2</v>
      </c>
      <c r="AV164" s="21">
        <f t="shared" si="118"/>
        <v>0</v>
      </c>
      <c r="AW164" s="21">
        <f t="shared" si="119"/>
        <v>100.991</v>
      </c>
      <c r="AX164" s="21"/>
      <c r="AY164" s="21">
        <f t="shared" si="120"/>
        <v>0.93002663115845541</v>
      </c>
      <c r="AZ164" s="21">
        <f t="shared" si="121"/>
        <v>1.1894923997696142E-3</v>
      </c>
      <c r="BA164" s="21">
        <f t="shared" si="122"/>
        <v>7.3577873675951352E-2</v>
      </c>
      <c r="BB164" s="21">
        <f t="shared" si="123"/>
        <v>5.1187578130140136E-3</v>
      </c>
      <c r="BC164" s="21">
        <f t="shared" si="124"/>
        <v>9.0515561494348876E-2</v>
      </c>
      <c r="BD164" s="21">
        <f t="shared" si="125"/>
        <v>0</v>
      </c>
      <c r="BE164" s="21">
        <f t="shared" si="126"/>
        <v>0.82499677454570708</v>
      </c>
      <c r="BF164" s="21">
        <f t="shared" si="127"/>
        <v>1.4854469001772549E-2</v>
      </c>
      <c r="BG164" s="21">
        <f t="shared" si="128"/>
        <v>2.4810607662530625E-3</v>
      </c>
      <c r="BH164" s="21">
        <f t="shared" si="129"/>
        <v>1.2584881005933636E-3</v>
      </c>
      <c r="BI164" s="21">
        <f t="shared" si="130"/>
        <v>7.4218806722933122E-4</v>
      </c>
      <c r="BJ164" s="21">
        <f t="shared" si="131"/>
        <v>0</v>
      </c>
      <c r="BK164" s="21">
        <f t="shared" si="132"/>
        <v>1.9447612970230945</v>
      </c>
      <c r="BL164" s="21">
        <f t="shared" si="133"/>
        <v>2.0583510676110808</v>
      </c>
    </row>
    <row r="165" spans="1:64" x14ac:dyDescent="0.2">
      <c r="A165" s="28" t="s">
        <v>1807</v>
      </c>
      <c r="B165" s="27">
        <v>1025.0821918030465</v>
      </c>
      <c r="C165" s="29">
        <v>55.756</v>
      </c>
      <c r="D165" s="29">
        <v>0.104</v>
      </c>
      <c r="E165" s="29">
        <v>3.5649999999999999</v>
      </c>
      <c r="F165" s="29">
        <v>0.35899999999999999</v>
      </c>
      <c r="G165" s="29">
        <v>6.5129999999999999</v>
      </c>
      <c r="H165" s="29">
        <v>33.128</v>
      </c>
      <c r="I165" s="29">
        <v>0.79900000000000004</v>
      </c>
      <c r="J165" s="29">
        <v>0.113</v>
      </c>
      <c r="K165" s="29">
        <v>9.6000000000000002E-2</v>
      </c>
      <c r="L165" s="29">
        <v>2.1999999999999999E-2</v>
      </c>
      <c r="N165" s="21">
        <f t="shared" si="91"/>
        <v>100.45500000000001</v>
      </c>
      <c r="O165" s="21"/>
      <c r="P165" s="22"/>
      <c r="Q165" s="26">
        <v>12</v>
      </c>
      <c r="R165" s="26">
        <v>4</v>
      </c>
      <c r="S165" s="25">
        <v>0</v>
      </c>
      <c r="T165" s="21"/>
      <c r="U165" s="24">
        <f t="shared" si="92"/>
        <v>1.919581301391567</v>
      </c>
      <c r="V165" s="24">
        <f t="shared" si="93"/>
        <v>2.6934953546991582E-3</v>
      </c>
      <c r="W165" s="24">
        <f t="shared" si="94"/>
        <v>0.1446453672432452</v>
      </c>
      <c r="X165" s="24">
        <f t="shared" si="95"/>
        <v>9.7713429146941162E-3</v>
      </c>
      <c r="Y165" s="24">
        <f t="shared" si="96"/>
        <v>0</v>
      </c>
      <c r="Z165" s="24">
        <f t="shared" si="97"/>
        <v>0.18751473452758738</v>
      </c>
      <c r="AA165" s="24">
        <f t="shared" si="98"/>
        <v>1.7001513419290482</v>
      </c>
      <c r="AB165" s="24">
        <f t="shared" si="99"/>
        <v>2.9471601424433017E-2</v>
      </c>
      <c r="AC165" s="24">
        <f t="shared" si="100"/>
        <v>3.2949437298860494E-3</v>
      </c>
      <c r="AD165" s="24">
        <f t="shared" si="101"/>
        <v>2.6585040016016736E-3</v>
      </c>
      <c r="AE165" s="24">
        <f t="shared" si="102"/>
        <v>1.4684313160064476E-3</v>
      </c>
      <c r="AF165" s="24">
        <f t="shared" si="103"/>
        <v>0</v>
      </c>
      <c r="AG165" s="24">
        <f t="shared" si="104"/>
        <v>4.0012510638327683</v>
      </c>
      <c r="AH165" s="24">
        <f t="shared" si="105"/>
        <v>0.90066318568399872</v>
      </c>
      <c r="AI165" s="23">
        <f t="shared" si="106"/>
        <v>0</v>
      </c>
      <c r="AJ165" s="21"/>
      <c r="AK165" s="21">
        <f t="shared" si="107"/>
        <v>55.756</v>
      </c>
      <c r="AL165" s="21">
        <f t="shared" si="108"/>
        <v>0.104</v>
      </c>
      <c r="AM165" s="21">
        <f t="shared" si="109"/>
        <v>3.5649999999999999</v>
      </c>
      <c r="AN165" s="21">
        <f t="shared" si="110"/>
        <v>0.35899999999999999</v>
      </c>
      <c r="AO165" s="21">
        <f t="shared" si="111"/>
        <v>0</v>
      </c>
      <c r="AP165" s="21">
        <f t="shared" si="112"/>
        <v>6.5129999999999999</v>
      </c>
      <c r="AQ165" s="21">
        <f t="shared" si="113"/>
        <v>33.128</v>
      </c>
      <c r="AR165" s="21">
        <f t="shared" si="114"/>
        <v>0.79900000000000004</v>
      </c>
      <c r="AS165" s="21">
        <f t="shared" si="115"/>
        <v>0.113</v>
      </c>
      <c r="AT165" s="21">
        <f t="shared" si="116"/>
        <v>9.6000000000000002E-2</v>
      </c>
      <c r="AU165" s="21">
        <f t="shared" si="117"/>
        <v>2.1999999999999999E-2</v>
      </c>
      <c r="AV165" s="21">
        <f t="shared" si="118"/>
        <v>0</v>
      </c>
      <c r="AW165" s="21">
        <f t="shared" si="119"/>
        <v>100.45500000000001</v>
      </c>
      <c r="AX165" s="21"/>
      <c r="AY165" s="21">
        <f t="shared" si="120"/>
        <v>0.92802929427430092</v>
      </c>
      <c r="AZ165" s="21">
        <f t="shared" si="121"/>
        <v>1.3021811534319986E-3</v>
      </c>
      <c r="BA165" s="21">
        <f t="shared" si="122"/>
        <v>6.9929384072185172E-2</v>
      </c>
      <c r="BB165" s="21">
        <f t="shared" si="123"/>
        <v>4.7239949996710304E-3</v>
      </c>
      <c r="BC165" s="21">
        <f t="shared" si="124"/>
        <v>9.0654751962585614E-2</v>
      </c>
      <c r="BD165" s="21">
        <f t="shared" si="125"/>
        <v>0</v>
      </c>
      <c r="BE165" s="21">
        <f t="shared" si="126"/>
        <v>0.82194499856095116</v>
      </c>
      <c r="BF165" s="21">
        <f t="shared" si="127"/>
        <v>1.4248164144557346E-2</v>
      </c>
      <c r="BG165" s="21">
        <f t="shared" si="128"/>
        <v>1.5929537874238414E-3</v>
      </c>
      <c r="BH165" s="21">
        <f t="shared" si="129"/>
        <v>1.2852644431591799E-3</v>
      </c>
      <c r="BI165" s="21">
        <f t="shared" si="130"/>
        <v>7.099190208280559E-4</v>
      </c>
      <c r="BJ165" s="21">
        <f t="shared" si="131"/>
        <v>0</v>
      </c>
      <c r="BK165" s="21">
        <f t="shared" si="132"/>
        <v>1.9344209064190938</v>
      </c>
      <c r="BL165" s="21">
        <f t="shared" si="133"/>
        <v>2.0684490384461824</v>
      </c>
    </row>
    <row r="166" spans="1:64" x14ac:dyDescent="0.2">
      <c r="A166" s="28" t="s">
        <v>1808</v>
      </c>
      <c r="B166" s="27">
        <v>1037.8884402779179</v>
      </c>
      <c r="C166" s="29">
        <v>55.97</v>
      </c>
      <c r="D166" s="29">
        <v>0.08</v>
      </c>
      <c r="E166" s="29">
        <v>3.468</v>
      </c>
      <c r="F166" s="29">
        <v>0.33400000000000002</v>
      </c>
      <c r="G166" s="29">
        <v>6.5090000000000003</v>
      </c>
      <c r="H166" s="29">
        <v>33.216000000000001</v>
      </c>
      <c r="I166" s="29">
        <v>0.78600000000000003</v>
      </c>
      <c r="J166" s="29">
        <v>0.22900000000000001</v>
      </c>
      <c r="K166" s="29">
        <v>9.8000000000000004E-2</v>
      </c>
      <c r="L166" s="29">
        <v>2.4E-2</v>
      </c>
      <c r="N166" s="21">
        <f t="shared" si="91"/>
        <v>100.714</v>
      </c>
      <c r="O166" s="21"/>
      <c r="P166" s="22"/>
      <c r="Q166" s="26">
        <v>12</v>
      </c>
      <c r="R166" s="26">
        <v>4</v>
      </c>
      <c r="S166" s="25">
        <v>0</v>
      </c>
      <c r="T166" s="21"/>
      <c r="U166" s="24">
        <f t="shared" si="92"/>
        <v>1.9224650937985859</v>
      </c>
      <c r="V166" s="24">
        <f t="shared" si="93"/>
        <v>2.0670983167024354E-3</v>
      </c>
      <c r="W166" s="24">
        <f t="shared" si="94"/>
        <v>0.14038229491785317</v>
      </c>
      <c r="X166" s="24">
        <f t="shared" si="95"/>
        <v>9.0697335301708568E-3</v>
      </c>
      <c r="Y166" s="24">
        <f t="shared" si="96"/>
        <v>0</v>
      </c>
      <c r="Z166" s="24">
        <f t="shared" si="97"/>
        <v>0.18696350772487516</v>
      </c>
      <c r="AA166" s="24">
        <f t="shared" si="98"/>
        <v>1.700700939648311</v>
      </c>
      <c r="AB166" s="24">
        <f t="shared" si="99"/>
        <v>2.892462629578511E-2</v>
      </c>
      <c r="AC166" s="24">
        <f t="shared" si="100"/>
        <v>6.6618261634628362E-3</v>
      </c>
      <c r="AD166" s="24">
        <f t="shared" si="101"/>
        <v>2.7075745031402217E-3</v>
      </c>
      <c r="AE166" s="24">
        <f t="shared" si="102"/>
        <v>1.5981975236258473E-3</v>
      </c>
      <c r="AF166" s="24">
        <f t="shared" si="103"/>
        <v>0</v>
      </c>
      <c r="AG166" s="24">
        <f t="shared" si="104"/>
        <v>4.0015408924225122</v>
      </c>
      <c r="AH166" s="24">
        <f t="shared" si="105"/>
        <v>0.90095511520331506</v>
      </c>
      <c r="AI166" s="23">
        <f t="shared" si="106"/>
        <v>0</v>
      </c>
      <c r="AJ166" s="21"/>
      <c r="AK166" s="21">
        <f t="shared" si="107"/>
        <v>55.97</v>
      </c>
      <c r="AL166" s="21">
        <f t="shared" si="108"/>
        <v>0.08</v>
      </c>
      <c r="AM166" s="21">
        <f t="shared" si="109"/>
        <v>3.468</v>
      </c>
      <c r="AN166" s="21">
        <f t="shared" si="110"/>
        <v>0.33400000000000002</v>
      </c>
      <c r="AO166" s="21">
        <f t="shared" si="111"/>
        <v>0</v>
      </c>
      <c r="AP166" s="21">
        <f t="shared" si="112"/>
        <v>6.5090000000000003</v>
      </c>
      <c r="AQ166" s="21">
        <f t="shared" si="113"/>
        <v>33.216000000000001</v>
      </c>
      <c r="AR166" s="21">
        <f t="shared" si="114"/>
        <v>0.78600000000000003</v>
      </c>
      <c r="AS166" s="21">
        <f t="shared" si="115"/>
        <v>0.22900000000000001</v>
      </c>
      <c r="AT166" s="21">
        <f t="shared" si="116"/>
        <v>9.8000000000000004E-2</v>
      </c>
      <c r="AU166" s="21">
        <f t="shared" si="117"/>
        <v>2.4E-2</v>
      </c>
      <c r="AV166" s="21">
        <f t="shared" si="118"/>
        <v>0</v>
      </c>
      <c r="AW166" s="21">
        <f t="shared" si="119"/>
        <v>100.714</v>
      </c>
      <c r="AX166" s="21"/>
      <c r="AY166" s="21">
        <f t="shared" si="120"/>
        <v>0.93159121171770976</v>
      </c>
      <c r="AZ166" s="21">
        <f t="shared" si="121"/>
        <v>1.0016778103323065E-3</v>
      </c>
      <c r="BA166" s="21">
        <f t="shared" si="122"/>
        <v>6.8026677128285612E-2</v>
      </c>
      <c r="BB166" s="21">
        <f t="shared" si="123"/>
        <v>4.3950259885518787E-3</v>
      </c>
      <c r="BC166" s="21">
        <f t="shared" si="124"/>
        <v>9.0599075775290916E-2</v>
      </c>
      <c r="BD166" s="21">
        <f t="shared" si="125"/>
        <v>0</v>
      </c>
      <c r="BE166" s="21">
        <f t="shared" si="126"/>
        <v>0.82412838300532942</v>
      </c>
      <c r="BF166" s="21">
        <f t="shared" si="127"/>
        <v>1.4016341699151532E-2</v>
      </c>
      <c r="BG166" s="21">
        <f t="shared" si="128"/>
        <v>3.22819838336336E-3</v>
      </c>
      <c r="BH166" s="21">
        <f t="shared" si="129"/>
        <v>1.3120407857249961E-3</v>
      </c>
      <c r="BI166" s="21">
        <f t="shared" si="130"/>
        <v>7.7445711363060654E-4</v>
      </c>
      <c r="BJ166" s="21">
        <f t="shared" si="131"/>
        <v>0</v>
      </c>
      <c r="BK166" s="21">
        <f t="shared" si="132"/>
        <v>1.9390730894073702</v>
      </c>
      <c r="BL166" s="21">
        <f t="shared" si="133"/>
        <v>2.0636359270219589</v>
      </c>
    </row>
    <row r="167" spans="1:64" x14ac:dyDescent="0.2">
      <c r="A167" s="28" t="s">
        <v>1809</v>
      </c>
      <c r="B167" s="27">
        <v>1052.030575901641</v>
      </c>
      <c r="C167" s="29">
        <v>56.332999999999998</v>
      </c>
      <c r="D167" s="29">
        <v>6.9000000000000006E-2</v>
      </c>
      <c r="E167" s="29">
        <v>3.25</v>
      </c>
      <c r="F167" s="29">
        <v>0.32900000000000001</v>
      </c>
      <c r="G167" s="29">
        <v>6.3470000000000004</v>
      </c>
      <c r="H167" s="29">
        <v>33.520000000000003</v>
      </c>
      <c r="I167" s="29">
        <v>0.78100000000000003</v>
      </c>
      <c r="J167" s="29">
        <v>0.14299999999999999</v>
      </c>
      <c r="K167" s="29">
        <v>0.11600000000000001</v>
      </c>
      <c r="L167" s="29">
        <v>0.06</v>
      </c>
      <c r="N167" s="21">
        <f t="shared" si="91"/>
        <v>100.94800000000002</v>
      </c>
      <c r="O167" s="21"/>
      <c r="P167" s="22"/>
      <c r="Q167" s="26">
        <v>12</v>
      </c>
      <c r="R167" s="26">
        <v>4</v>
      </c>
      <c r="S167" s="25">
        <v>0</v>
      </c>
      <c r="T167" s="21"/>
      <c r="U167" s="24">
        <f t="shared" si="92"/>
        <v>1.9282328735252545</v>
      </c>
      <c r="V167" s="24">
        <f t="shared" si="93"/>
        <v>1.7766982864459646E-3</v>
      </c>
      <c r="W167" s="24">
        <f t="shared" si="94"/>
        <v>0.131102223199835</v>
      </c>
      <c r="X167" s="24">
        <f t="shared" si="95"/>
        <v>8.9030211519639506E-3</v>
      </c>
      <c r="Y167" s="24">
        <f t="shared" si="96"/>
        <v>0</v>
      </c>
      <c r="Z167" s="24">
        <f t="shared" si="97"/>
        <v>0.18167891211686862</v>
      </c>
      <c r="AA167" s="24">
        <f t="shared" si="98"/>
        <v>1.7103227643337948</v>
      </c>
      <c r="AB167" s="24">
        <f t="shared" si="99"/>
        <v>2.8641099818060511E-2</v>
      </c>
      <c r="AC167" s="24">
        <f t="shared" si="100"/>
        <v>4.1455990620464494E-3</v>
      </c>
      <c r="AD167" s="24">
        <f t="shared" si="101"/>
        <v>3.1937857270246629E-3</v>
      </c>
      <c r="AE167" s="24">
        <f t="shared" si="102"/>
        <v>3.9816575822134532E-3</v>
      </c>
      <c r="AF167" s="24">
        <f t="shared" si="103"/>
        <v>0</v>
      </c>
      <c r="AG167" s="24">
        <f t="shared" si="104"/>
        <v>4.0019786348035078</v>
      </c>
      <c r="AH167" s="24">
        <f t="shared" si="105"/>
        <v>0.90397529009715638</v>
      </c>
      <c r="AI167" s="23">
        <f t="shared" si="106"/>
        <v>0</v>
      </c>
      <c r="AJ167" s="21"/>
      <c r="AK167" s="21">
        <f t="shared" si="107"/>
        <v>56.332999999999998</v>
      </c>
      <c r="AL167" s="21">
        <f t="shared" si="108"/>
        <v>6.9000000000000006E-2</v>
      </c>
      <c r="AM167" s="21">
        <f t="shared" si="109"/>
        <v>3.25</v>
      </c>
      <c r="AN167" s="21">
        <f t="shared" si="110"/>
        <v>0.32900000000000001</v>
      </c>
      <c r="AO167" s="21">
        <f t="shared" si="111"/>
        <v>0</v>
      </c>
      <c r="AP167" s="21">
        <f t="shared" si="112"/>
        <v>6.3470000000000004</v>
      </c>
      <c r="AQ167" s="21">
        <f t="shared" si="113"/>
        <v>33.520000000000003</v>
      </c>
      <c r="AR167" s="21">
        <f t="shared" si="114"/>
        <v>0.78100000000000003</v>
      </c>
      <c r="AS167" s="21">
        <f t="shared" si="115"/>
        <v>0.14299999999999999</v>
      </c>
      <c r="AT167" s="21">
        <f t="shared" si="116"/>
        <v>0.11600000000000001</v>
      </c>
      <c r="AU167" s="21">
        <f t="shared" si="117"/>
        <v>0.06</v>
      </c>
      <c r="AV167" s="21">
        <f t="shared" si="118"/>
        <v>0</v>
      </c>
      <c r="AW167" s="21">
        <f t="shared" si="119"/>
        <v>100.94800000000002</v>
      </c>
      <c r="AX167" s="21"/>
      <c r="AY167" s="21">
        <f t="shared" si="120"/>
        <v>0.93763315579227702</v>
      </c>
      <c r="AZ167" s="21">
        <f t="shared" si="121"/>
        <v>8.6394711141161453E-4</v>
      </c>
      <c r="BA167" s="21">
        <f t="shared" si="122"/>
        <v>6.3750490388387607E-2</v>
      </c>
      <c r="BB167" s="21">
        <f t="shared" si="123"/>
        <v>4.3292321863280482E-3</v>
      </c>
      <c r="BC167" s="21">
        <f t="shared" si="124"/>
        <v>8.8344190189855815E-2</v>
      </c>
      <c r="BD167" s="21">
        <f t="shared" si="125"/>
        <v>0</v>
      </c>
      <c r="BE167" s="21">
        <f t="shared" si="126"/>
        <v>0.83167098381318172</v>
      </c>
      <c r="BF167" s="21">
        <f t="shared" si="127"/>
        <v>1.3927179220149294E-2</v>
      </c>
      <c r="BG167" s="21">
        <f t="shared" si="128"/>
        <v>2.0158618725806131E-3</v>
      </c>
      <c r="BH167" s="21">
        <f t="shared" si="129"/>
        <v>1.5530278688173425E-3</v>
      </c>
      <c r="BI167" s="21">
        <f t="shared" si="130"/>
        <v>1.9361427840765162E-3</v>
      </c>
      <c r="BJ167" s="21">
        <f t="shared" si="131"/>
        <v>0</v>
      </c>
      <c r="BK167" s="21">
        <f t="shared" si="132"/>
        <v>1.9460242112270654</v>
      </c>
      <c r="BL167" s="21">
        <f t="shared" si="133"/>
        <v>2.0564896426854116</v>
      </c>
    </row>
    <row r="168" spans="1:64" x14ac:dyDescent="0.2">
      <c r="A168" s="28" t="s">
        <v>1810</v>
      </c>
      <c r="B168" s="27">
        <v>1061.5174088821466</v>
      </c>
      <c r="C168" s="29">
        <v>56.473999999999997</v>
      </c>
      <c r="D168" s="29">
        <v>0.123</v>
      </c>
      <c r="E168" s="29">
        <v>3.1360000000000001</v>
      </c>
      <c r="F168" s="29">
        <v>0.29399999999999998</v>
      </c>
      <c r="G168" s="29">
        <v>6.407</v>
      </c>
      <c r="H168" s="29">
        <v>33.58</v>
      </c>
      <c r="I168" s="29">
        <v>0.73799999999999999</v>
      </c>
      <c r="J168" s="29">
        <v>0.09</v>
      </c>
      <c r="K168" s="29">
        <v>9.5000000000000001E-2</v>
      </c>
      <c r="L168" s="29">
        <v>1.4999999999999999E-2</v>
      </c>
      <c r="N168" s="21">
        <f t="shared" si="91"/>
        <v>100.952</v>
      </c>
      <c r="O168" s="21"/>
      <c r="P168" s="22"/>
      <c r="Q168" s="26">
        <v>12</v>
      </c>
      <c r="R168" s="26">
        <v>4</v>
      </c>
      <c r="S168" s="25">
        <v>0</v>
      </c>
      <c r="T168" s="21"/>
      <c r="U168" s="24">
        <f t="shared" si="92"/>
        <v>1.9318649544712398</v>
      </c>
      <c r="V168" s="24">
        <f t="shared" si="93"/>
        <v>3.1652011601738372E-3</v>
      </c>
      <c r="W168" s="24">
        <f t="shared" si="94"/>
        <v>0.12642540731293947</v>
      </c>
      <c r="X168" s="24">
        <f t="shared" si="95"/>
        <v>7.9509761310123019E-3</v>
      </c>
      <c r="Y168" s="24">
        <f t="shared" si="96"/>
        <v>0</v>
      </c>
      <c r="Z168" s="24">
        <f t="shared" si="97"/>
        <v>0.18328307326047547</v>
      </c>
      <c r="AA168" s="24">
        <f t="shared" si="98"/>
        <v>1.7123256807819602</v>
      </c>
      <c r="AB168" s="24">
        <f t="shared" si="99"/>
        <v>2.7047468947395244E-2</v>
      </c>
      <c r="AC168" s="24">
        <f t="shared" si="100"/>
        <v>2.6075063901251135E-3</v>
      </c>
      <c r="AD168" s="24">
        <f t="shared" si="101"/>
        <v>2.6139844746142149E-3</v>
      </c>
      <c r="AE168" s="24">
        <f t="shared" si="102"/>
        <v>9.9479943334942057E-4</v>
      </c>
      <c r="AF168" s="24">
        <f t="shared" si="103"/>
        <v>0</v>
      </c>
      <c r="AG168" s="24">
        <f t="shared" si="104"/>
        <v>3.998279052363285</v>
      </c>
      <c r="AH168" s="24">
        <f t="shared" si="105"/>
        <v>0.90331176047292483</v>
      </c>
      <c r="AI168" s="23">
        <f t="shared" si="106"/>
        <v>0</v>
      </c>
      <c r="AJ168" s="21"/>
      <c r="AK168" s="21">
        <f t="shared" si="107"/>
        <v>56.473999999999997</v>
      </c>
      <c r="AL168" s="21">
        <f t="shared" si="108"/>
        <v>0.123</v>
      </c>
      <c r="AM168" s="21">
        <f t="shared" si="109"/>
        <v>3.1360000000000001</v>
      </c>
      <c r="AN168" s="21">
        <f t="shared" si="110"/>
        <v>0.29399999999999998</v>
      </c>
      <c r="AO168" s="21">
        <f t="shared" si="111"/>
        <v>0</v>
      </c>
      <c r="AP168" s="21">
        <f t="shared" si="112"/>
        <v>6.407</v>
      </c>
      <c r="AQ168" s="21">
        <f t="shared" si="113"/>
        <v>33.58</v>
      </c>
      <c r="AR168" s="21">
        <f t="shared" si="114"/>
        <v>0.73799999999999999</v>
      </c>
      <c r="AS168" s="21">
        <f t="shared" si="115"/>
        <v>0.09</v>
      </c>
      <c r="AT168" s="21">
        <f t="shared" si="116"/>
        <v>9.5000000000000001E-2</v>
      </c>
      <c r="AU168" s="21">
        <f t="shared" si="117"/>
        <v>1.4999999999999999E-2</v>
      </c>
      <c r="AV168" s="21">
        <f t="shared" si="118"/>
        <v>0</v>
      </c>
      <c r="AW168" s="21">
        <f t="shared" si="119"/>
        <v>100.952</v>
      </c>
      <c r="AX168" s="21"/>
      <c r="AY168" s="21">
        <f t="shared" si="120"/>
        <v>0.93998002663115843</v>
      </c>
      <c r="AZ168" s="21">
        <f t="shared" si="121"/>
        <v>1.5400796333859214E-3</v>
      </c>
      <c r="BA168" s="21">
        <f t="shared" si="122"/>
        <v>6.1514319340918014E-2</v>
      </c>
      <c r="BB168" s="21">
        <f t="shared" si="123"/>
        <v>3.8686755707612337E-3</v>
      </c>
      <c r="BC168" s="21">
        <f t="shared" si="124"/>
        <v>8.9179332999276217E-2</v>
      </c>
      <c r="BD168" s="21">
        <f t="shared" si="125"/>
        <v>0</v>
      </c>
      <c r="BE168" s="21">
        <f t="shared" si="126"/>
        <v>0.83315965502525768</v>
      </c>
      <c r="BF168" s="21">
        <f t="shared" si="127"/>
        <v>1.3160381900730062E-2</v>
      </c>
      <c r="BG168" s="21">
        <f t="shared" si="128"/>
        <v>1.2687242554703161E-3</v>
      </c>
      <c r="BH168" s="21">
        <f t="shared" si="129"/>
        <v>1.2718762718762718E-3</v>
      </c>
      <c r="BI168" s="21">
        <f t="shared" si="130"/>
        <v>4.8403569601912906E-4</v>
      </c>
      <c r="BJ168" s="21">
        <f t="shared" si="131"/>
        <v>0</v>
      </c>
      <c r="BK168" s="21">
        <f t="shared" si="132"/>
        <v>1.9454271073248535</v>
      </c>
      <c r="BL168" s="21">
        <f t="shared" si="133"/>
        <v>2.0552191533206803</v>
      </c>
    </row>
    <row r="169" spans="1:64" x14ac:dyDescent="0.2">
      <c r="A169" s="28" t="s">
        <v>1811</v>
      </c>
      <c r="B169" s="27">
        <v>1073.6004548557482</v>
      </c>
      <c r="C169" s="29">
        <v>56.311999999999998</v>
      </c>
      <c r="D169" s="29">
        <v>2.4E-2</v>
      </c>
      <c r="E169" s="29">
        <v>3.109</v>
      </c>
      <c r="F169" s="29">
        <v>0.28399999999999997</v>
      </c>
      <c r="G169" s="29">
        <v>6.4390000000000001</v>
      </c>
      <c r="H169" s="29">
        <v>33.783999999999999</v>
      </c>
      <c r="I169" s="29">
        <v>0.74199999999999999</v>
      </c>
      <c r="J169" s="29">
        <v>0.11</v>
      </c>
      <c r="K169" s="29">
        <v>7.2999999999999995E-2</v>
      </c>
      <c r="L169" s="29">
        <v>0</v>
      </c>
      <c r="N169" s="21">
        <f t="shared" si="91"/>
        <v>100.877</v>
      </c>
      <c r="O169" s="21"/>
      <c r="P169" s="22"/>
      <c r="Q169" s="26">
        <v>12</v>
      </c>
      <c r="R169" s="26">
        <v>4</v>
      </c>
      <c r="S169" s="25">
        <v>0</v>
      </c>
      <c r="T169" s="21"/>
      <c r="U169" s="24">
        <f t="shared" si="92"/>
        <v>1.9286620196799973</v>
      </c>
      <c r="V169" s="24">
        <f t="shared" si="93"/>
        <v>6.1835006087804462E-4</v>
      </c>
      <c r="W169" s="24">
        <f t="shared" si="94"/>
        <v>0.12548909604757186</v>
      </c>
      <c r="X169" s="24">
        <f t="shared" si="95"/>
        <v>7.6898597787312751E-3</v>
      </c>
      <c r="Y169" s="24">
        <f t="shared" si="96"/>
        <v>0</v>
      </c>
      <c r="Z169" s="24">
        <f t="shared" si="97"/>
        <v>0.18442212458583368</v>
      </c>
      <c r="AA169" s="24">
        <f t="shared" si="98"/>
        <v>1.7248197169365198</v>
      </c>
      <c r="AB169" s="24">
        <f t="shared" si="99"/>
        <v>2.7227084279843387E-2</v>
      </c>
      <c r="AC169" s="24">
        <f t="shared" si="100"/>
        <v>3.1908215646409433E-3</v>
      </c>
      <c r="AD169" s="24">
        <f t="shared" si="101"/>
        <v>2.0110794119559666E-3</v>
      </c>
      <c r="AE169" s="24">
        <f t="shared" si="102"/>
        <v>0</v>
      </c>
      <c r="AF169" s="24">
        <f t="shared" si="103"/>
        <v>0</v>
      </c>
      <c r="AG169" s="24">
        <f t="shared" si="104"/>
        <v>4.0041301523459722</v>
      </c>
      <c r="AH169" s="24">
        <f t="shared" si="105"/>
        <v>0.9034055714813044</v>
      </c>
      <c r="AI169" s="23">
        <f t="shared" si="106"/>
        <v>0</v>
      </c>
      <c r="AJ169" s="21"/>
      <c r="AK169" s="21">
        <f t="shared" si="107"/>
        <v>56.311999999999998</v>
      </c>
      <c r="AL169" s="21">
        <f t="shared" si="108"/>
        <v>2.4E-2</v>
      </c>
      <c r="AM169" s="21">
        <f t="shared" si="109"/>
        <v>3.109</v>
      </c>
      <c r="AN169" s="21">
        <f t="shared" si="110"/>
        <v>0.28399999999999997</v>
      </c>
      <c r="AO169" s="21">
        <f t="shared" si="111"/>
        <v>0</v>
      </c>
      <c r="AP169" s="21">
        <f t="shared" si="112"/>
        <v>6.4390000000000001</v>
      </c>
      <c r="AQ169" s="21">
        <f t="shared" si="113"/>
        <v>33.783999999999999</v>
      </c>
      <c r="AR169" s="21">
        <f t="shared" si="114"/>
        <v>0.74199999999999999</v>
      </c>
      <c r="AS169" s="21">
        <f t="shared" si="115"/>
        <v>0.11</v>
      </c>
      <c r="AT169" s="21">
        <f t="shared" si="116"/>
        <v>7.2999999999999995E-2</v>
      </c>
      <c r="AU169" s="21">
        <f t="shared" si="117"/>
        <v>0</v>
      </c>
      <c r="AV169" s="21">
        <f t="shared" si="118"/>
        <v>0</v>
      </c>
      <c r="AW169" s="21">
        <f t="shared" si="119"/>
        <v>100.877</v>
      </c>
      <c r="AX169" s="21"/>
      <c r="AY169" s="21">
        <f t="shared" si="120"/>
        <v>0.93728362183754987</v>
      </c>
      <c r="AZ169" s="21">
        <f t="shared" si="121"/>
        <v>3.0050334309969197E-4</v>
      </c>
      <c r="BA169" s="21">
        <f t="shared" si="122"/>
        <v>6.0984699882306793E-2</v>
      </c>
      <c r="BB169" s="21">
        <f t="shared" si="123"/>
        <v>3.7370879663135726E-3</v>
      </c>
      <c r="BC169" s="21">
        <f t="shared" si="124"/>
        <v>8.9624742497633775E-2</v>
      </c>
      <c r="BD169" s="21">
        <f t="shared" si="125"/>
        <v>0</v>
      </c>
      <c r="BE169" s="21">
        <f t="shared" si="126"/>
        <v>0.83822113714631652</v>
      </c>
      <c r="BF169" s="21">
        <f t="shared" si="127"/>
        <v>1.3231711883931851E-2</v>
      </c>
      <c r="BG169" s="21">
        <f t="shared" si="128"/>
        <v>1.5506629789081641E-3</v>
      </c>
      <c r="BH169" s="21">
        <f t="shared" si="129"/>
        <v>9.7733650365229292E-4</v>
      </c>
      <c r="BI169" s="21">
        <f t="shared" si="130"/>
        <v>0</v>
      </c>
      <c r="BJ169" s="21">
        <f t="shared" si="131"/>
        <v>0</v>
      </c>
      <c r="BK169" s="21">
        <f t="shared" si="132"/>
        <v>1.9459115040397126</v>
      </c>
      <c r="BL169" s="21">
        <f t="shared" si="133"/>
        <v>2.0577144150869131</v>
      </c>
    </row>
    <row r="170" spans="1:64" x14ac:dyDescent="0.2">
      <c r="A170" s="28" t="s">
        <v>1812</v>
      </c>
      <c r="B170" s="27">
        <v>1085.8070104714732</v>
      </c>
      <c r="C170" s="29">
        <v>56.503999999999998</v>
      </c>
      <c r="D170" s="29">
        <v>0.113</v>
      </c>
      <c r="E170" s="29">
        <v>3.0310000000000001</v>
      </c>
      <c r="F170" s="29">
        <v>0.27800000000000002</v>
      </c>
      <c r="G170" s="29">
        <v>6.399</v>
      </c>
      <c r="H170" s="29">
        <v>33.633000000000003</v>
      </c>
      <c r="I170" s="29">
        <v>0.71699999999999997</v>
      </c>
      <c r="J170" s="29">
        <v>0.20899999999999999</v>
      </c>
      <c r="K170" s="29">
        <v>9.9000000000000005E-2</v>
      </c>
      <c r="L170" s="29">
        <v>7.0000000000000001E-3</v>
      </c>
      <c r="N170" s="21">
        <f t="shared" si="91"/>
        <v>100.99000000000001</v>
      </c>
      <c r="O170" s="21"/>
      <c r="P170" s="22"/>
      <c r="Q170" s="26">
        <v>12</v>
      </c>
      <c r="R170" s="26">
        <v>4</v>
      </c>
      <c r="S170" s="25">
        <v>0</v>
      </c>
      <c r="T170" s="21"/>
      <c r="U170" s="24">
        <f t="shared" si="92"/>
        <v>1.933040731488622</v>
      </c>
      <c r="V170" s="24">
        <f t="shared" si="93"/>
        <v>2.9080926961466726E-3</v>
      </c>
      <c r="W170" s="24">
        <f t="shared" si="94"/>
        <v>0.1222018670310992</v>
      </c>
      <c r="X170" s="24">
        <f t="shared" si="95"/>
        <v>7.5188515887672095E-3</v>
      </c>
      <c r="Y170" s="24">
        <f t="shared" si="96"/>
        <v>0</v>
      </c>
      <c r="Z170" s="24">
        <f t="shared" si="97"/>
        <v>0.18306838149318738</v>
      </c>
      <c r="AA170" s="24">
        <f t="shared" si="98"/>
        <v>1.7151609604491787</v>
      </c>
      <c r="AB170" s="24">
        <f t="shared" si="99"/>
        <v>2.6279858473882506E-2</v>
      </c>
      <c r="AC170" s="24">
        <f t="shared" si="100"/>
        <v>6.0556777375924548E-3</v>
      </c>
      <c r="AD170" s="24">
        <f t="shared" si="101"/>
        <v>2.724257721370043E-3</v>
      </c>
      <c r="AE170" s="24">
        <f t="shared" si="102"/>
        <v>4.6427565090219065E-4</v>
      </c>
      <c r="AF170" s="24">
        <f t="shared" si="103"/>
        <v>0</v>
      </c>
      <c r="AG170" s="24">
        <f t="shared" si="104"/>
        <v>3.9994229543307487</v>
      </c>
      <c r="AH170" s="24">
        <f t="shared" si="105"/>
        <v>0.90355834384802924</v>
      </c>
      <c r="AI170" s="23">
        <f t="shared" si="106"/>
        <v>0</v>
      </c>
      <c r="AJ170" s="21"/>
      <c r="AK170" s="21">
        <f t="shared" si="107"/>
        <v>56.503999999999998</v>
      </c>
      <c r="AL170" s="21">
        <f t="shared" si="108"/>
        <v>0.113</v>
      </c>
      <c r="AM170" s="21">
        <f t="shared" si="109"/>
        <v>3.0310000000000001</v>
      </c>
      <c r="AN170" s="21">
        <f t="shared" si="110"/>
        <v>0.27800000000000002</v>
      </c>
      <c r="AO170" s="21">
        <f t="shared" si="111"/>
        <v>0</v>
      </c>
      <c r="AP170" s="21">
        <f t="shared" si="112"/>
        <v>6.399</v>
      </c>
      <c r="AQ170" s="21">
        <f t="shared" si="113"/>
        <v>33.633000000000003</v>
      </c>
      <c r="AR170" s="21">
        <f t="shared" si="114"/>
        <v>0.71699999999999997</v>
      </c>
      <c r="AS170" s="21">
        <f t="shared" si="115"/>
        <v>0.20899999999999999</v>
      </c>
      <c r="AT170" s="21">
        <f t="shared" si="116"/>
        <v>9.9000000000000005E-2</v>
      </c>
      <c r="AU170" s="21">
        <f t="shared" si="117"/>
        <v>7.0000000000000001E-3</v>
      </c>
      <c r="AV170" s="21">
        <f t="shared" si="118"/>
        <v>0</v>
      </c>
      <c r="AW170" s="21">
        <f t="shared" si="119"/>
        <v>100.99000000000001</v>
      </c>
      <c r="AX170" s="21"/>
      <c r="AY170" s="21">
        <f t="shared" si="120"/>
        <v>0.94047936085219708</v>
      </c>
      <c r="AZ170" s="21">
        <f t="shared" si="121"/>
        <v>1.4148699070943831E-3</v>
      </c>
      <c r="BA170" s="21">
        <f t="shared" si="122"/>
        <v>5.9454688112985488E-2</v>
      </c>
      <c r="BB170" s="21">
        <f t="shared" si="123"/>
        <v>3.6581354036449767E-3</v>
      </c>
      <c r="BC170" s="21">
        <f t="shared" si="124"/>
        <v>8.9067980624686835E-2</v>
      </c>
      <c r="BD170" s="21">
        <f t="shared" si="125"/>
        <v>0</v>
      </c>
      <c r="BE170" s="21">
        <f t="shared" si="126"/>
        <v>0.83447464792925841</v>
      </c>
      <c r="BF170" s="21">
        <f t="shared" si="127"/>
        <v>1.2785899488920671E-2</v>
      </c>
      <c r="BG170" s="21">
        <f t="shared" si="128"/>
        <v>2.9462596599255119E-3</v>
      </c>
      <c r="BH170" s="21">
        <f t="shared" si="129"/>
        <v>1.3254289570079044E-3</v>
      </c>
      <c r="BI170" s="21">
        <f t="shared" si="130"/>
        <v>2.258833248089269E-4</v>
      </c>
      <c r="BJ170" s="21">
        <f t="shared" si="131"/>
        <v>0</v>
      </c>
      <c r="BK170" s="21">
        <f t="shared" si="132"/>
        <v>1.9458331542605303</v>
      </c>
      <c r="BL170" s="21">
        <f t="shared" si="133"/>
        <v>2.0553781528358419</v>
      </c>
    </row>
    <row r="171" spans="1:64" x14ac:dyDescent="0.2">
      <c r="A171" s="28" t="s">
        <v>1813</v>
      </c>
      <c r="B171" s="27">
        <v>1096.0050494986642</v>
      </c>
      <c r="C171" s="29">
        <v>56.606000000000002</v>
      </c>
      <c r="D171" s="29">
        <v>7.3999999999999996E-2</v>
      </c>
      <c r="E171" s="29">
        <v>3.012</v>
      </c>
      <c r="F171" s="29">
        <v>0.27700000000000002</v>
      </c>
      <c r="G171" s="29">
        <v>6.4560000000000004</v>
      </c>
      <c r="H171" s="29">
        <v>33.627000000000002</v>
      </c>
      <c r="I171" s="29">
        <v>0.67800000000000005</v>
      </c>
      <c r="J171" s="29">
        <v>0.19900000000000001</v>
      </c>
      <c r="K171" s="29">
        <v>5.8000000000000003E-2</v>
      </c>
      <c r="L171" s="29">
        <v>0.02</v>
      </c>
      <c r="N171" s="21">
        <f t="shared" si="91"/>
        <v>101.00699999999999</v>
      </c>
      <c r="O171" s="21"/>
      <c r="P171" s="22"/>
      <c r="Q171" s="26">
        <v>12</v>
      </c>
      <c r="R171" s="26">
        <v>4</v>
      </c>
      <c r="S171" s="25">
        <v>0</v>
      </c>
      <c r="T171" s="21"/>
      <c r="U171" s="24">
        <f t="shared" si="92"/>
        <v>1.9356622605569467</v>
      </c>
      <c r="V171" s="24">
        <f t="shared" si="93"/>
        <v>1.9035611191549036E-3</v>
      </c>
      <c r="W171" s="24">
        <f t="shared" si="94"/>
        <v>0.12138140944922379</v>
      </c>
      <c r="X171" s="24">
        <f t="shared" si="95"/>
        <v>7.4884475007871917E-3</v>
      </c>
      <c r="Y171" s="24">
        <f t="shared" si="96"/>
        <v>0</v>
      </c>
      <c r="Z171" s="24">
        <f t="shared" si="97"/>
        <v>0.18461630614129027</v>
      </c>
      <c r="AA171" s="24">
        <f t="shared" si="98"/>
        <v>1.7140863768742651</v>
      </c>
      <c r="AB171" s="24">
        <f t="shared" si="99"/>
        <v>2.4839272044787839E-2</v>
      </c>
      <c r="AC171" s="24">
        <f t="shared" si="100"/>
        <v>5.7633480757077644E-3</v>
      </c>
      <c r="AD171" s="24">
        <f t="shared" si="101"/>
        <v>1.5953144287760652E-3</v>
      </c>
      <c r="AE171" s="24">
        <f t="shared" si="102"/>
        <v>1.3259073159067303E-3</v>
      </c>
      <c r="AF171" s="24">
        <f t="shared" si="103"/>
        <v>0</v>
      </c>
      <c r="AG171" s="24">
        <f t="shared" si="104"/>
        <v>3.998662203506846</v>
      </c>
      <c r="AH171" s="24">
        <f t="shared" si="105"/>
        <v>0.90276713263601693</v>
      </c>
      <c r="AI171" s="23">
        <f t="shared" si="106"/>
        <v>0</v>
      </c>
      <c r="AJ171" s="21"/>
      <c r="AK171" s="21">
        <f t="shared" si="107"/>
        <v>56.606000000000002</v>
      </c>
      <c r="AL171" s="21">
        <f t="shared" si="108"/>
        <v>7.3999999999999996E-2</v>
      </c>
      <c r="AM171" s="21">
        <f t="shared" si="109"/>
        <v>3.012</v>
      </c>
      <c r="AN171" s="21">
        <f t="shared" si="110"/>
        <v>0.27700000000000002</v>
      </c>
      <c r="AO171" s="21">
        <f t="shared" si="111"/>
        <v>0</v>
      </c>
      <c r="AP171" s="21">
        <f t="shared" si="112"/>
        <v>6.4560000000000004</v>
      </c>
      <c r="AQ171" s="21">
        <f t="shared" si="113"/>
        <v>33.627000000000002</v>
      </c>
      <c r="AR171" s="21">
        <f t="shared" si="114"/>
        <v>0.67800000000000005</v>
      </c>
      <c r="AS171" s="21">
        <f t="shared" si="115"/>
        <v>0.19900000000000001</v>
      </c>
      <c r="AT171" s="21">
        <f t="shared" si="116"/>
        <v>5.8000000000000003E-2</v>
      </c>
      <c r="AU171" s="21">
        <f t="shared" si="117"/>
        <v>0.02</v>
      </c>
      <c r="AV171" s="21">
        <f t="shared" si="118"/>
        <v>0</v>
      </c>
      <c r="AW171" s="21">
        <f t="shared" si="119"/>
        <v>101.00699999999999</v>
      </c>
      <c r="AX171" s="21"/>
      <c r="AY171" s="21">
        <f t="shared" si="120"/>
        <v>0.94217709720372844</v>
      </c>
      <c r="AZ171" s="21">
        <f t="shared" si="121"/>
        <v>9.2655197455738354E-4</v>
      </c>
      <c r="BA171" s="21">
        <f t="shared" si="122"/>
        <v>5.908199293840722E-2</v>
      </c>
      <c r="BB171" s="21">
        <f t="shared" si="123"/>
        <v>3.6449766432002108E-3</v>
      </c>
      <c r="BC171" s="21">
        <f t="shared" si="124"/>
        <v>8.9861366293636225E-2</v>
      </c>
      <c r="BD171" s="21">
        <f t="shared" si="125"/>
        <v>0</v>
      </c>
      <c r="BE171" s="21">
        <f t="shared" si="126"/>
        <v>0.83432578080805075</v>
      </c>
      <c r="BF171" s="21">
        <f t="shared" si="127"/>
        <v>1.209043215270323E-2</v>
      </c>
      <c r="BG171" s="21">
        <f t="shared" si="128"/>
        <v>2.8052902982065881E-3</v>
      </c>
      <c r="BH171" s="21">
        <f t="shared" si="129"/>
        <v>7.7651393440867126E-4</v>
      </c>
      <c r="BI171" s="21">
        <f t="shared" si="130"/>
        <v>6.4538092802550549E-4</v>
      </c>
      <c r="BJ171" s="21">
        <f t="shared" si="131"/>
        <v>0</v>
      </c>
      <c r="BK171" s="21">
        <f t="shared" si="132"/>
        <v>1.9463353831749244</v>
      </c>
      <c r="BL171" s="21">
        <f t="shared" si="133"/>
        <v>2.0544569235462911</v>
      </c>
    </row>
    <row r="172" spans="1:64" x14ac:dyDescent="0.2">
      <c r="A172" s="28" t="s">
        <v>1814</v>
      </c>
      <c r="B172" s="27">
        <v>1114.8730117627847</v>
      </c>
      <c r="C172" s="29">
        <v>56.27</v>
      </c>
      <c r="D172" s="29">
        <v>5.3999999999999999E-2</v>
      </c>
      <c r="E172" s="29">
        <v>3.0760000000000001</v>
      </c>
      <c r="F172" s="29">
        <v>0.28899999999999998</v>
      </c>
      <c r="G172" s="29">
        <v>6.42</v>
      </c>
      <c r="H172" s="29">
        <v>33.459000000000003</v>
      </c>
      <c r="I172" s="29">
        <v>0.79700000000000004</v>
      </c>
      <c r="J172" s="29">
        <v>8.3000000000000004E-2</v>
      </c>
      <c r="K172" s="29">
        <v>7.0999999999999994E-2</v>
      </c>
      <c r="L172" s="29">
        <v>2.4E-2</v>
      </c>
      <c r="N172" s="21">
        <f t="shared" si="91"/>
        <v>100.54300000000001</v>
      </c>
      <c r="O172" s="21"/>
      <c r="P172" s="22"/>
      <c r="Q172" s="26">
        <v>12</v>
      </c>
      <c r="R172" s="26">
        <v>4</v>
      </c>
      <c r="S172" s="25">
        <v>0</v>
      </c>
      <c r="T172" s="21"/>
      <c r="U172" s="24">
        <f t="shared" si="92"/>
        <v>1.9331150759773978</v>
      </c>
      <c r="V172" s="24">
        <f t="shared" si="93"/>
        <v>1.3955408148739307E-3</v>
      </c>
      <c r="W172" s="24">
        <f t="shared" si="94"/>
        <v>0.12453666075619303</v>
      </c>
      <c r="X172" s="24">
        <f t="shared" si="95"/>
        <v>7.8491664720360416E-3</v>
      </c>
      <c r="Y172" s="24">
        <f t="shared" si="96"/>
        <v>0</v>
      </c>
      <c r="Z172" s="24">
        <f t="shared" si="97"/>
        <v>0.18444005393038598</v>
      </c>
      <c r="AA172" s="24">
        <f t="shared" si="98"/>
        <v>1.7134491218000536</v>
      </c>
      <c r="AB172" s="24">
        <f t="shared" si="99"/>
        <v>2.9334667398332296E-2</v>
      </c>
      <c r="AC172" s="24">
        <f t="shared" si="100"/>
        <v>2.414980021983878E-3</v>
      </c>
      <c r="AD172" s="24">
        <f t="shared" si="101"/>
        <v>1.9619607971463992E-3</v>
      </c>
      <c r="AE172" s="24">
        <f t="shared" si="102"/>
        <v>1.5984832504211933E-3</v>
      </c>
      <c r="AF172" s="24">
        <f t="shared" si="103"/>
        <v>0</v>
      </c>
      <c r="AG172" s="24">
        <f t="shared" si="104"/>
        <v>4.0000957112188242</v>
      </c>
      <c r="AH172" s="24">
        <f t="shared" si="105"/>
        <v>0.90281832243476456</v>
      </c>
      <c r="AI172" s="23">
        <f t="shared" si="106"/>
        <v>0</v>
      </c>
      <c r="AJ172" s="21"/>
      <c r="AK172" s="21">
        <f t="shared" si="107"/>
        <v>56.27</v>
      </c>
      <c r="AL172" s="21">
        <f t="shared" si="108"/>
        <v>5.3999999999999999E-2</v>
      </c>
      <c r="AM172" s="21">
        <f t="shared" si="109"/>
        <v>3.0760000000000001</v>
      </c>
      <c r="AN172" s="21">
        <f t="shared" si="110"/>
        <v>0.28899999999999998</v>
      </c>
      <c r="AO172" s="21">
        <f t="shared" si="111"/>
        <v>0</v>
      </c>
      <c r="AP172" s="21">
        <f t="shared" si="112"/>
        <v>6.42</v>
      </c>
      <c r="AQ172" s="21">
        <f t="shared" si="113"/>
        <v>33.459000000000003</v>
      </c>
      <c r="AR172" s="21">
        <f t="shared" si="114"/>
        <v>0.79700000000000004</v>
      </c>
      <c r="AS172" s="21">
        <f t="shared" si="115"/>
        <v>8.3000000000000004E-2</v>
      </c>
      <c r="AT172" s="21">
        <f t="shared" si="116"/>
        <v>7.0999999999999994E-2</v>
      </c>
      <c r="AU172" s="21">
        <f t="shared" si="117"/>
        <v>2.4E-2</v>
      </c>
      <c r="AV172" s="21">
        <f t="shared" si="118"/>
        <v>0</v>
      </c>
      <c r="AW172" s="21">
        <f t="shared" si="119"/>
        <v>100.54300000000001</v>
      </c>
      <c r="AX172" s="21"/>
      <c r="AY172" s="21">
        <f t="shared" si="120"/>
        <v>0.93658455392809592</v>
      </c>
      <c r="AZ172" s="21">
        <f t="shared" si="121"/>
        <v>6.7613252197430695E-4</v>
      </c>
      <c r="BA172" s="21">
        <f t="shared" si="122"/>
        <v>6.0337387210670855E-2</v>
      </c>
      <c r="BB172" s="21">
        <f t="shared" si="123"/>
        <v>3.8028817685374031E-3</v>
      </c>
      <c r="BC172" s="21">
        <f t="shared" si="124"/>
        <v>8.9360280607983969E-2</v>
      </c>
      <c r="BD172" s="21">
        <f t="shared" si="125"/>
        <v>0</v>
      </c>
      <c r="BE172" s="21">
        <f t="shared" si="126"/>
        <v>0.83015750141423772</v>
      </c>
      <c r="BF172" s="21">
        <f t="shared" si="127"/>
        <v>1.4212499152956451E-2</v>
      </c>
      <c r="BG172" s="21">
        <f t="shared" si="128"/>
        <v>1.1700457022670693E-3</v>
      </c>
      <c r="BH172" s="21">
        <f t="shared" si="129"/>
        <v>9.5056016108647676E-4</v>
      </c>
      <c r="BI172" s="21">
        <f t="shared" si="130"/>
        <v>7.7445711363060654E-4</v>
      </c>
      <c r="BJ172" s="21">
        <f t="shared" si="131"/>
        <v>0</v>
      </c>
      <c r="BK172" s="21">
        <f t="shared" si="132"/>
        <v>1.9380262995814406</v>
      </c>
      <c r="BL172" s="21">
        <f t="shared" si="133"/>
        <v>2.0640048651985436</v>
      </c>
    </row>
    <row r="173" spans="1:64" x14ac:dyDescent="0.2">
      <c r="A173" s="28" t="s">
        <v>1815</v>
      </c>
      <c r="B173" s="27">
        <v>1125.0710507899605</v>
      </c>
      <c r="C173" s="29">
        <v>56.320999999999998</v>
      </c>
      <c r="D173" s="29">
        <v>7.8E-2</v>
      </c>
      <c r="E173" s="29">
        <v>3.0830000000000002</v>
      </c>
      <c r="F173" s="29">
        <v>0.28599999999999998</v>
      </c>
      <c r="G173" s="29">
        <v>6.4880000000000004</v>
      </c>
      <c r="H173" s="29">
        <v>33.465000000000003</v>
      </c>
      <c r="I173" s="29">
        <v>0.83299999999999996</v>
      </c>
      <c r="J173" s="29">
        <v>0.1</v>
      </c>
      <c r="K173" s="29">
        <v>8.4000000000000005E-2</v>
      </c>
      <c r="L173" s="29">
        <v>3.6999999999999998E-2</v>
      </c>
      <c r="N173" s="21">
        <f t="shared" si="91"/>
        <v>100.77500000000001</v>
      </c>
      <c r="O173" s="21"/>
      <c r="P173" s="22"/>
      <c r="Q173" s="26">
        <v>12</v>
      </c>
      <c r="R173" s="26">
        <v>4</v>
      </c>
      <c r="S173" s="25">
        <v>0</v>
      </c>
      <c r="T173" s="21"/>
      <c r="U173" s="24">
        <f t="shared" si="92"/>
        <v>1.9316733931021168</v>
      </c>
      <c r="V173" s="24">
        <f t="shared" si="93"/>
        <v>2.0124538669410662E-3</v>
      </c>
      <c r="W173" s="24">
        <f t="shared" si="94"/>
        <v>0.12461403485930284</v>
      </c>
      <c r="X173" s="24">
        <f t="shared" si="95"/>
        <v>7.754865653039747E-3</v>
      </c>
      <c r="Y173" s="24">
        <f t="shared" si="96"/>
        <v>0</v>
      </c>
      <c r="Z173" s="24">
        <f t="shared" si="97"/>
        <v>0.18608595757417487</v>
      </c>
      <c r="AA173" s="24">
        <f t="shared" si="98"/>
        <v>1.710927605529154</v>
      </c>
      <c r="AB173" s="24">
        <f t="shared" si="99"/>
        <v>3.060908845663611E-2</v>
      </c>
      <c r="AC173" s="24">
        <f t="shared" si="100"/>
        <v>2.9048117856082141E-3</v>
      </c>
      <c r="AD173" s="24">
        <f t="shared" si="101"/>
        <v>2.3173616234863255E-3</v>
      </c>
      <c r="AE173" s="24">
        <f t="shared" si="102"/>
        <v>2.4602606486191108E-3</v>
      </c>
      <c r="AF173" s="24">
        <f t="shared" si="103"/>
        <v>0</v>
      </c>
      <c r="AG173" s="24">
        <f t="shared" si="104"/>
        <v>4.0013598330990785</v>
      </c>
      <c r="AH173" s="24">
        <f t="shared" si="105"/>
        <v>0.90190583705170957</v>
      </c>
      <c r="AI173" s="23">
        <f t="shared" si="106"/>
        <v>0</v>
      </c>
      <c r="AJ173" s="21"/>
      <c r="AK173" s="21">
        <f t="shared" si="107"/>
        <v>56.320999999999998</v>
      </c>
      <c r="AL173" s="21">
        <f t="shared" si="108"/>
        <v>7.8E-2</v>
      </c>
      <c r="AM173" s="21">
        <f t="shared" si="109"/>
        <v>3.0830000000000002</v>
      </c>
      <c r="AN173" s="21">
        <f t="shared" si="110"/>
        <v>0.28599999999999998</v>
      </c>
      <c r="AO173" s="21">
        <f t="shared" si="111"/>
        <v>0</v>
      </c>
      <c r="AP173" s="21">
        <f t="shared" si="112"/>
        <v>6.4880000000000004</v>
      </c>
      <c r="AQ173" s="21">
        <f t="shared" si="113"/>
        <v>33.465000000000003</v>
      </c>
      <c r="AR173" s="21">
        <f t="shared" si="114"/>
        <v>0.83299999999999996</v>
      </c>
      <c r="AS173" s="21">
        <f t="shared" si="115"/>
        <v>0.1</v>
      </c>
      <c r="AT173" s="21">
        <f t="shared" si="116"/>
        <v>8.4000000000000005E-2</v>
      </c>
      <c r="AU173" s="21">
        <f t="shared" si="117"/>
        <v>3.6999999999999998E-2</v>
      </c>
      <c r="AV173" s="21">
        <f t="shared" si="118"/>
        <v>0</v>
      </c>
      <c r="AW173" s="21">
        <f t="shared" si="119"/>
        <v>100.77500000000001</v>
      </c>
      <c r="AX173" s="21"/>
      <c r="AY173" s="21">
        <f t="shared" si="120"/>
        <v>0.93743342210386149</v>
      </c>
      <c r="AZ173" s="21">
        <f t="shared" si="121"/>
        <v>9.7663586507399898E-4</v>
      </c>
      <c r="BA173" s="21">
        <f t="shared" si="122"/>
        <v>6.0474695959199694E-2</v>
      </c>
      <c r="BB173" s="21">
        <f t="shared" si="123"/>
        <v>3.7634054872031047E-3</v>
      </c>
      <c r="BC173" s="21">
        <f t="shared" si="124"/>
        <v>9.0306775791993782E-2</v>
      </c>
      <c r="BD173" s="21">
        <f t="shared" si="125"/>
        <v>0</v>
      </c>
      <c r="BE173" s="21">
        <f t="shared" si="126"/>
        <v>0.83030636853544537</v>
      </c>
      <c r="BF173" s="21">
        <f t="shared" si="127"/>
        <v>1.4854469001772549E-2</v>
      </c>
      <c r="BG173" s="21">
        <f t="shared" si="128"/>
        <v>1.4096936171892403E-3</v>
      </c>
      <c r="BH173" s="21">
        <f t="shared" si="129"/>
        <v>1.1246063877642825E-3</v>
      </c>
      <c r="BI173" s="21">
        <f t="shared" si="130"/>
        <v>1.193954716847185E-3</v>
      </c>
      <c r="BJ173" s="21">
        <f t="shared" si="131"/>
        <v>0</v>
      </c>
      <c r="BK173" s="21">
        <f t="shared" si="132"/>
        <v>1.9418440274663504</v>
      </c>
      <c r="BL173" s="21">
        <f t="shared" si="133"/>
        <v>2.0605979556040408</v>
      </c>
    </row>
    <row r="174" spans="1:64" x14ac:dyDescent="0.2">
      <c r="A174" s="28" t="s">
        <v>1816</v>
      </c>
      <c r="B174" s="27">
        <v>1131.3956061102961</v>
      </c>
      <c r="C174" s="29">
        <v>56.499000000000002</v>
      </c>
      <c r="D174" s="29">
        <v>8.5999999999999993E-2</v>
      </c>
      <c r="E174" s="29">
        <v>3.0449999999999999</v>
      </c>
      <c r="F174" s="29">
        <v>0.27</v>
      </c>
      <c r="G174" s="29">
        <v>6.4050000000000002</v>
      </c>
      <c r="H174" s="29">
        <v>33.548999999999999</v>
      </c>
      <c r="I174" s="29">
        <v>0.8</v>
      </c>
      <c r="J174" s="29">
        <v>0.12</v>
      </c>
      <c r="K174" s="29">
        <v>5.0999999999999997E-2</v>
      </c>
      <c r="L174" s="29">
        <v>0.04</v>
      </c>
      <c r="N174" s="21">
        <f t="shared" si="91"/>
        <v>100.86500000000002</v>
      </c>
      <c r="O174" s="21"/>
      <c r="P174" s="22"/>
      <c r="Q174" s="26">
        <v>12</v>
      </c>
      <c r="R174" s="26">
        <v>4</v>
      </c>
      <c r="S174" s="25">
        <v>0</v>
      </c>
      <c r="T174" s="21"/>
      <c r="U174" s="24">
        <f t="shared" si="92"/>
        <v>1.9345091131434846</v>
      </c>
      <c r="V174" s="24">
        <f t="shared" si="93"/>
        <v>2.2151159295731048E-3</v>
      </c>
      <c r="W174" s="24">
        <f t="shared" si="94"/>
        <v>0.12287043863331373</v>
      </c>
      <c r="X174" s="24">
        <f t="shared" si="95"/>
        <v>7.3086756295850427E-3</v>
      </c>
      <c r="Y174" s="24">
        <f t="shared" si="96"/>
        <v>0</v>
      </c>
      <c r="Z174" s="24">
        <f t="shared" si="97"/>
        <v>0.18339545675261265</v>
      </c>
      <c r="AA174" s="24">
        <f t="shared" si="98"/>
        <v>1.712328409247718</v>
      </c>
      <c r="AB174" s="24">
        <f t="shared" si="99"/>
        <v>2.9346888379820819E-2</v>
      </c>
      <c r="AC174" s="24">
        <f t="shared" si="100"/>
        <v>3.4798932546806706E-3</v>
      </c>
      <c r="AD174" s="24">
        <f t="shared" si="101"/>
        <v>1.4045958432398898E-3</v>
      </c>
      <c r="AE174" s="24">
        <f t="shared" si="102"/>
        <v>2.6552539629302293E-3</v>
      </c>
      <c r="AF174" s="24">
        <f t="shared" si="103"/>
        <v>0</v>
      </c>
      <c r="AG174" s="24">
        <f t="shared" si="104"/>
        <v>3.9995138407769586</v>
      </c>
      <c r="AH174" s="24">
        <f t="shared" si="105"/>
        <v>0.9032583489390007</v>
      </c>
      <c r="AI174" s="23">
        <f t="shared" si="106"/>
        <v>0</v>
      </c>
      <c r="AJ174" s="21"/>
      <c r="AK174" s="21">
        <f t="shared" si="107"/>
        <v>56.499000000000002</v>
      </c>
      <c r="AL174" s="21">
        <f t="shared" si="108"/>
        <v>8.5999999999999993E-2</v>
      </c>
      <c r="AM174" s="21">
        <f t="shared" si="109"/>
        <v>3.0449999999999999</v>
      </c>
      <c r="AN174" s="21">
        <f t="shared" si="110"/>
        <v>0.27</v>
      </c>
      <c r="AO174" s="21">
        <f t="shared" si="111"/>
        <v>0</v>
      </c>
      <c r="AP174" s="21">
        <f t="shared" si="112"/>
        <v>6.4050000000000002</v>
      </c>
      <c r="AQ174" s="21">
        <f t="shared" si="113"/>
        <v>33.548999999999999</v>
      </c>
      <c r="AR174" s="21">
        <f t="shared" si="114"/>
        <v>0.8</v>
      </c>
      <c r="AS174" s="21">
        <f t="shared" si="115"/>
        <v>0.12</v>
      </c>
      <c r="AT174" s="21">
        <f t="shared" si="116"/>
        <v>5.0999999999999997E-2</v>
      </c>
      <c r="AU174" s="21">
        <f t="shared" si="117"/>
        <v>0.04</v>
      </c>
      <c r="AV174" s="21">
        <f t="shared" si="118"/>
        <v>0</v>
      </c>
      <c r="AW174" s="21">
        <f t="shared" si="119"/>
        <v>100.86500000000002</v>
      </c>
      <c r="AX174" s="21"/>
      <c r="AY174" s="21">
        <f t="shared" si="120"/>
        <v>0.94039613848202408</v>
      </c>
      <c r="AZ174" s="21">
        <f t="shared" si="121"/>
        <v>1.0768036461072294E-3</v>
      </c>
      <c r="BA174" s="21">
        <f t="shared" si="122"/>
        <v>5.9729305610043158E-2</v>
      </c>
      <c r="BB174" s="21">
        <f t="shared" si="123"/>
        <v>3.5528653200868478E-3</v>
      </c>
      <c r="BC174" s="21">
        <f t="shared" si="124"/>
        <v>8.9151494905628875E-2</v>
      </c>
      <c r="BD174" s="21">
        <f t="shared" si="125"/>
        <v>0</v>
      </c>
      <c r="BE174" s="21">
        <f t="shared" si="126"/>
        <v>0.83239050823235172</v>
      </c>
      <c r="BF174" s="21">
        <f t="shared" si="127"/>
        <v>1.4265996640357792E-2</v>
      </c>
      <c r="BG174" s="21">
        <f t="shared" si="128"/>
        <v>1.6916323406270882E-3</v>
      </c>
      <c r="BH174" s="21">
        <f t="shared" si="129"/>
        <v>6.8279673542831433E-4</v>
      </c>
      <c r="BI174" s="21">
        <f t="shared" si="130"/>
        <v>1.290761856051011E-3</v>
      </c>
      <c r="BJ174" s="21">
        <f t="shared" si="131"/>
        <v>0</v>
      </c>
      <c r="BK174" s="21">
        <f t="shared" si="132"/>
        <v>1.944228303768706</v>
      </c>
      <c r="BL174" s="21">
        <f t="shared" si="133"/>
        <v>2.0571214980382049</v>
      </c>
    </row>
    <row r="175" spans="1:64" x14ac:dyDescent="0.2">
      <c r="A175" s="28" t="s">
        <v>1817</v>
      </c>
      <c r="B175" s="27">
        <v>1145.7134271735822</v>
      </c>
      <c r="C175" s="29">
        <v>56.481000000000002</v>
      </c>
      <c r="D175" s="29">
        <v>0.104</v>
      </c>
      <c r="E175" s="29">
        <v>3.0790000000000002</v>
      </c>
      <c r="F175" s="29">
        <v>0.27400000000000002</v>
      </c>
      <c r="G175" s="29">
        <v>6.4630000000000001</v>
      </c>
      <c r="H175" s="29">
        <v>33.450000000000003</v>
      </c>
      <c r="I175" s="29">
        <v>0.83799999999999997</v>
      </c>
      <c r="J175" s="29">
        <v>0.12</v>
      </c>
      <c r="K175" s="29">
        <v>0.105</v>
      </c>
      <c r="L175" s="29">
        <v>3.9E-2</v>
      </c>
      <c r="N175" s="21">
        <f t="shared" si="91"/>
        <v>100.953</v>
      </c>
      <c r="O175" s="21"/>
      <c r="P175" s="22"/>
      <c r="Q175" s="26">
        <v>12</v>
      </c>
      <c r="R175" s="26">
        <v>4</v>
      </c>
      <c r="S175" s="25">
        <v>0</v>
      </c>
      <c r="T175" s="21"/>
      <c r="U175" s="24">
        <f t="shared" si="92"/>
        <v>1.9334510762349659</v>
      </c>
      <c r="V175" s="24">
        <f t="shared" si="93"/>
        <v>2.6781329905200633E-3</v>
      </c>
      <c r="W175" s="24">
        <f t="shared" si="94"/>
        <v>0.12421401266840604</v>
      </c>
      <c r="X175" s="24">
        <f t="shared" si="95"/>
        <v>7.4152581927606391E-3</v>
      </c>
      <c r="Y175" s="24">
        <f t="shared" si="96"/>
        <v>0</v>
      </c>
      <c r="Z175" s="24">
        <f t="shared" si="97"/>
        <v>0.18501391178845802</v>
      </c>
      <c r="AA175" s="24">
        <f t="shared" si="98"/>
        <v>1.7068855259380638</v>
      </c>
      <c r="AB175" s="24">
        <f t="shared" si="99"/>
        <v>3.0733844028811685E-2</v>
      </c>
      <c r="AC175" s="24">
        <f t="shared" si="100"/>
        <v>3.4790984090990852E-3</v>
      </c>
      <c r="AD175" s="24">
        <f t="shared" si="101"/>
        <v>2.8911544492899212E-3</v>
      </c>
      <c r="AE175" s="24">
        <f t="shared" si="102"/>
        <v>2.5882812871099122E-3</v>
      </c>
      <c r="AF175" s="24">
        <f t="shared" si="103"/>
        <v>0</v>
      </c>
      <c r="AG175" s="24">
        <f t="shared" si="104"/>
        <v>3.9993502959874854</v>
      </c>
      <c r="AH175" s="24">
        <f t="shared" si="105"/>
        <v>0.9022073223877124</v>
      </c>
      <c r="AI175" s="23">
        <f t="shared" si="106"/>
        <v>0</v>
      </c>
      <c r="AJ175" s="21"/>
      <c r="AK175" s="21">
        <f t="shared" si="107"/>
        <v>56.481000000000002</v>
      </c>
      <c r="AL175" s="21">
        <f t="shared" si="108"/>
        <v>0.104</v>
      </c>
      <c r="AM175" s="21">
        <f t="shared" si="109"/>
        <v>3.0790000000000002</v>
      </c>
      <c r="AN175" s="21">
        <f t="shared" si="110"/>
        <v>0.27400000000000002</v>
      </c>
      <c r="AO175" s="21">
        <f t="shared" si="111"/>
        <v>0</v>
      </c>
      <c r="AP175" s="21">
        <f t="shared" si="112"/>
        <v>6.4630000000000001</v>
      </c>
      <c r="AQ175" s="21">
        <f t="shared" si="113"/>
        <v>33.450000000000003</v>
      </c>
      <c r="AR175" s="21">
        <f t="shared" si="114"/>
        <v>0.83799999999999997</v>
      </c>
      <c r="AS175" s="21">
        <f t="shared" si="115"/>
        <v>0.12</v>
      </c>
      <c r="AT175" s="21">
        <f t="shared" si="116"/>
        <v>0.105</v>
      </c>
      <c r="AU175" s="21">
        <f t="shared" si="117"/>
        <v>3.9E-2</v>
      </c>
      <c r="AV175" s="21">
        <f t="shared" si="118"/>
        <v>0</v>
      </c>
      <c r="AW175" s="21">
        <f t="shared" si="119"/>
        <v>100.953</v>
      </c>
      <c r="AX175" s="21"/>
      <c r="AY175" s="21">
        <f t="shared" si="120"/>
        <v>0.94009653794940085</v>
      </c>
      <c r="AZ175" s="21">
        <f t="shared" si="121"/>
        <v>1.3021811534319986E-3</v>
      </c>
      <c r="BA175" s="21">
        <f t="shared" si="122"/>
        <v>6.0396233817183217E-2</v>
      </c>
      <c r="BB175" s="21">
        <f t="shared" si="123"/>
        <v>3.6055003618659124E-3</v>
      </c>
      <c r="BC175" s="21">
        <f t="shared" si="124"/>
        <v>8.9958799621401936E-2</v>
      </c>
      <c r="BD175" s="21">
        <f t="shared" si="125"/>
        <v>0</v>
      </c>
      <c r="BE175" s="21">
        <f t="shared" si="126"/>
        <v>0.8299342007324263</v>
      </c>
      <c r="BF175" s="21">
        <f t="shared" si="127"/>
        <v>1.4943631480774787E-2</v>
      </c>
      <c r="BG175" s="21">
        <f t="shared" si="128"/>
        <v>1.6916323406270882E-3</v>
      </c>
      <c r="BH175" s="21">
        <f t="shared" si="129"/>
        <v>1.4057579847053529E-3</v>
      </c>
      <c r="BI175" s="21">
        <f t="shared" si="130"/>
        <v>1.2584928096497357E-3</v>
      </c>
      <c r="BJ175" s="21">
        <f t="shared" si="131"/>
        <v>0</v>
      </c>
      <c r="BK175" s="21">
        <f t="shared" si="132"/>
        <v>1.9445929682514671</v>
      </c>
      <c r="BL175" s="21">
        <f t="shared" si="133"/>
        <v>2.0566516290468786</v>
      </c>
    </row>
    <row r="176" spans="1:64" x14ac:dyDescent="0.2">
      <c r="A176" s="28" t="s">
        <v>1818</v>
      </c>
      <c r="B176" s="27">
        <v>1155.7134271735731</v>
      </c>
      <c r="C176" s="29">
        <v>56.552</v>
      </c>
      <c r="D176" s="29">
        <v>6.8000000000000005E-2</v>
      </c>
      <c r="E176" s="29">
        <v>3.1960000000000002</v>
      </c>
      <c r="F176" s="29">
        <v>0.28599999999999998</v>
      </c>
      <c r="G176" s="29">
        <v>6.5019999999999998</v>
      </c>
      <c r="H176" s="29">
        <v>33.406999999999996</v>
      </c>
      <c r="I176" s="29">
        <v>0.88200000000000001</v>
      </c>
      <c r="J176" s="29">
        <v>0.16900000000000001</v>
      </c>
      <c r="K176" s="29">
        <v>8.3000000000000004E-2</v>
      </c>
      <c r="L176" s="29">
        <v>1E-3</v>
      </c>
      <c r="N176" s="21">
        <f t="shared" si="91"/>
        <v>101.146</v>
      </c>
      <c r="O176" s="21"/>
      <c r="P176" s="22"/>
      <c r="Q176" s="26">
        <v>12</v>
      </c>
      <c r="R176" s="26">
        <v>4</v>
      </c>
      <c r="S176" s="25">
        <v>0</v>
      </c>
      <c r="T176" s="21"/>
      <c r="U176" s="24">
        <f t="shared" si="92"/>
        <v>1.9324469692745589</v>
      </c>
      <c r="V176" s="24">
        <f t="shared" si="93"/>
        <v>1.7479802404158026E-3</v>
      </c>
      <c r="W176" s="24">
        <f t="shared" si="94"/>
        <v>0.12870531432736915</v>
      </c>
      <c r="X176" s="24">
        <f t="shared" si="95"/>
        <v>7.7262819740423821E-3</v>
      </c>
      <c r="Y176" s="24">
        <f t="shared" si="96"/>
        <v>0</v>
      </c>
      <c r="Z176" s="24">
        <f t="shared" si="97"/>
        <v>0.18580012465869214</v>
      </c>
      <c r="AA176" s="24">
        <f t="shared" si="98"/>
        <v>1.7016669218410345</v>
      </c>
      <c r="AB176" s="24">
        <f t="shared" si="99"/>
        <v>3.2290164359775837E-2</v>
      </c>
      <c r="AC176" s="24">
        <f t="shared" si="100"/>
        <v>4.8910373358799861E-3</v>
      </c>
      <c r="AD176" s="24">
        <f t="shared" si="101"/>
        <v>2.2813341013668501E-3</v>
      </c>
      <c r="AE176" s="24">
        <f t="shared" si="102"/>
        <v>6.6248442368882309E-5</v>
      </c>
      <c r="AF176" s="24">
        <f t="shared" si="103"/>
        <v>0</v>
      </c>
      <c r="AG176" s="24">
        <f t="shared" si="104"/>
        <v>3.9976223765555043</v>
      </c>
      <c r="AH176" s="24">
        <f t="shared" si="105"/>
        <v>0.90156112923759113</v>
      </c>
      <c r="AI176" s="23">
        <f t="shared" si="106"/>
        <v>0</v>
      </c>
      <c r="AJ176" s="21"/>
      <c r="AK176" s="21">
        <f t="shared" si="107"/>
        <v>56.552</v>
      </c>
      <c r="AL176" s="21">
        <f t="shared" si="108"/>
        <v>6.8000000000000005E-2</v>
      </c>
      <c r="AM176" s="21">
        <f t="shared" si="109"/>
        <v>3.1960000000000002</v>
      </c>
      <c r="AN176" s="21">
        <f t="shared" si="110"/>
        <v>0.28599999999999998</v>
      </c>
      <c r="AO176" s="21">
        <f t="shared" si="111"/>
        <v>0</v>
      </c>
      <c r="AP176" s="21">
        <f t="shared" si="112"/>
        <v>6.5020000000000007</v>
      </c>
      <c r="AQ176" s="21">
        <f t="shared" si="113"/>
        <v>33.406999999999996</v>
      </c>
      <c r="AR176" s="21">
        <f t="shared" si="114"/>
        <v>0.88200000000000001</v>
      </c>
      <c r="AS176" s="21">
        <f t="shared" si="115"/>
        <v>0.16900000000000001</v>
      </c>
      <c r="AT176" s="21">
        <f t="shared" si="116"/>
        <v>8.3000000000000004E-2</v>
      </c>
      <c r="AU176" s="21">
        <f t="shared" si="117"/>
        <v>1E-3</v>
      </c>
      <c r="AV176" s="21">
        <f t="shared" si="118"/>
        <v>0</v>
      </c>
      <c r="AW176" s="21">
        <f t="shared" si="119"/>
        <v>101.146</v>
      </c>
      <c r="AX176" s="21"/>
      <c r="AY176" s="21">
        <f t="shared" si="120"/>
        <v>0.94127829560585885</v>
      </c>
      <c r="AZ176" s="21">
        <f t="shared" si="121"/>
        <v>8.5142613878246064E-4</v>
      </c>
      <c r="BA176" s="21">
        <f t="shared" si="122"/>
        <v>6.2691251471165166E-2</v>
      </c>
      <c r="BB176" s="21">
        <f t="shared" si="123"/>
        <v>3.7634054872031047E-3</v>
      </c>
      <c r="BC176" s="21">
        <f t="shared" si="124"/>
        <v>9.0501642447525205E-2</v>
      </c>
      <c r="BD176" s="21">
        <f t="shared" si="125"/>
        <v>0</v>
      </c>
      <c r="BE176" s="21">
        <f t="shared" si="126"/>
        <v>0.82886731969710492</v>
      </c>
      <c r="BF176" s="21">
        <f t="shared" si="127"/>
        <v>1.5728261295994465E-2</v>
      </c>
      <c r="BG176" s="21">
        <f t="shared" si="128"/>
        <v>2.3823822130498162E-3</v>
      </c>
      <c r="BH176" s="21">
        <f t="shared" si="129"/>
        <v>1.1112182164813742E-3</v>
      </c>
      <c r="BI176" s="21">
        <f t="shared" si="130"/>
        <v>3.226904640127527E-5</v>
      </c>
      <c r="BJ176" s="21">
        <f t="shared" si="131"/>
        <v>0</v>
      </c>
      <c r="BK176" s="21">
        <f t="shared" si="132"/>
        <v>1.9472074716195662</v>
      </c>
      <c r="BL176" s="21">
        <f t="shared" si="133"/>
        <v>2.05300279236836</v>
      </c>
    </row>
    <row r="177" spans="1:64" x14ac:dyDescent="0.2">
      <c r="A177" s="28" t="s">
        <v>1819</v>
      </c>
      <c r="B177" s="27">
        <v>1166.8937670610746</v>
      </c>
      <c r="C177" s="29">
        <v>56.320999999999998</v>
      </c>
      <c r="D177" s="29">
        <v>0.09</v>
      </c>
      <c r="E177" s="29">
        <v>3.2069999999999999</v>
      </c>
      <c r="F177" s="29">
        <v>0.30099999999999999</v>
      </c>
      <c r="G177" s="29">
        <v>6.5209999999999999</v>
      </c>
      <c r="H177" s="29">
        <v>33.28</v>
      </c>
      <c r="I177" s="29">
        <v>0.91900000000000004</v>
      </c>
      <c r="J177" s="29">
        <v>0.123</v>
      </c>
      <c r="K177" s="29">
        <v>0.126</v>
      </c>
      <c r="L177" s="29">
        <v>4.2999999999999997E-2</v>
      </c>
      <c r="N177" s="21">
        <f t="shared" ref="N177:N240" si="134">SUM(C177:M177)</f>
        <v>100.93100000000001</v>
      </c>
      <c r="O177" s="21"/>
      <c r="P177" s="22"/>
      <c r="Q177" s="26">
        <v>12</v>
      </c>
      <c r="R177" s="26">
        <v>4</v>
      </c>
      <c r="S177" s="25">
        <v>0</v>
      </c>
      <c r="T177" s="21"/>
      <c r="U177" s="24">
        <f t="shared" ref="U177:U240" si="135">IFERROR(AY177*$BL177,"NA")</f>
        <v>1.9299293911918483</v>
      </c>
      <c r="V177" s="24">
        <f t="shared" ref="V177:V240" si="136">IFERROR(AZ177*$BL177,"NA")</f>
        <v>2.3199656916618699E-3</v>
      </c>
      <c r="W177" s="24">
        <f t="shared" ref="W177:W240" si="137">IFERROR(BA177*$BL177,"NA")</f>
        <v>0.12950904939548535</v>
      </c>
      <c r="X177" s="24">
        <f t="shared" ref="X177:X240" si="138">IFERROR(BB177*$BL177,"NA")</f>
        <v>8.1542207249030024E-3</v>
      </c>
      <c r="Y177" s="24">
        <f t="shared" ref="Y177:Y240" si="139">IFERROR(IF(OR($S177="spinel", $S177="Spinel", $S177="SPINEL"),((BC177+BD177)*BL177-Z177),BD177*$BL177),"NA")</f>
        <v>0</v>
      </c>
      <c r="Z177" s="24">
        <f t="shared" ref="Z177:Z240" si="140">IFERROR(IF(OR($S177="spinel", $S177="Spinel", $S177="SPINEL"),(1-AA177-AB177-AC177-AD177),BC177*$BL177),"NA")</f>
        <v>0.18686358770008948</v>
      </c>
      <c r="AA177" s="24">
        <f t="shared" ref="AA177:AA240" si="141">IFERROR(BE177*$BL177,"NA")</f>
        <v>1.6999331542735567</v>
      </c>
      <c r="AB177" s="24">
        <f t="shared" ref="AB177:AB240" si="142">IFERROR(BF177*$BL177,"NA")</f>
        <v>3.3738722067062722E-2</v>
      </c>
      <c r="AC177" s="24">
        <f t="shared" ref="AC177:AC240" si="143">IFERROR(BG177*$BL177,"NA")</f>
        <v>3.5696927042439034E-3</v>
      </c>
      <c r="AD177" s="24">
        <f t="shared" ref="AD177:AD240" si="144">IFERROR(BH177*$BL177,"NA")</f>
        <v>3.4729041072549651E-3</v>
      </c>
      <c r="AE177" s="24">
        <f t="shared" ref="AE177:AE240" si="145">IFERROR(BI177*$BL177,"NA")</f>
        <v>2.8566404003805149E-3</v>
      </c>
      <c r="AF177" s="24">
        <f t="shared" ref="AF177:AF240" si="146">IFERROR(BJ177*$BL177,"NA")</f>
        <v>0</v>
      </c>
      <c r="AG177" s="24">
        <f t="shared" ref="AG177:AG240" si="147">IFERROR(SUM(U177:AF177),"NA")</f>
        <v>4.0003473282564865</v>
      </c>
      <c r="AH177" s="24">
        <f t="shared" ref="AH177:AH240" si="148">IFERROR(AA177/(AA177+Z177),"NA")</f>
        <v>0.90096252365550278</v>
      </c>
      <c r="AI177" s="23">
        <f t="shared" ref="AI177:AI240" si="149">IFERROR(Y177/(Y177+Z177),"NA")</f>
        <v>0</v>
      </c>
      <c r="AJ177" s="21"/>
      <c r="AK177" s="21">
        <f t="shared" ref="AK177:AK240" si="150">C177</f>
        <v>56.320999999999998</v>
      </c>
      <c r="AL177" s="21">
        <f t="shared" ref="AL177:AL240" si="151">D177</f>
        <v>0.09</v>
      </c>
      <c r="AM177" s="21">
        <f t="shared" ref="AM177:AM240" si="152">E177</f>
        <v>3.2069999999999999</v>
      </c>
      <c r="AN177" s="21">
        <f t="shared" ref="AN177:AN240" si="153">F177</f>
        <v>0.30099999999999999</v>
      </c>
      <c r="AO177" s="21">
        <f t="shared" ref="AO177:AO240" si="154">BD177*AO$3/2</f>
        <v>0</v>
      </c>
      <c r="AP177" s="21">
        <f t="shared" ref="AP177:AP240" si="155">BC177*AP$3</f>
        <v>6.5209999999999999</v>
      </c>
      <c r="AQ177" s="21">
        <f t="shared" ref="AQ177:AQ240" si="156">H177</f>
        <v>33.28</v>
      </c>
      <c r="AR177" s="21">
        <f t="shared" ref="AR177:AR240" si="157">I177</f>
        <v>0.91900000000000004</v>
      </c>
      <c r="AS177" s="21">
        <f t="shared" ref="AS177:AS240" si="158">J177</f>
        <v>0.123</v>
      </c>
      <c r="AT177" s="21">
        <f t="shared" ref="AT177:AT240" si="159">K177</f>
        <v>0.126</v>
      </c>
      <c r="AU177" s="21">
        <f t="shared" ref="AU177:AU240" si="160">L177</f>
        <v>4.2999999999999997E-2</v>
      </c>
      <c r="AV177" s="21">
        <f t="shared" ref="AV177:AV240" si="161">M177</f>
        <v>0</v>
      </c>
      <c r="AW177" s="21">
        <f t="shared" ref="AW177:AW240" si="162">SUM(AK177:AV177)</f>
        <v>100.93100000000001</v>
      </c>
      <c r="AX177" s="21"/>
      <c r="AY177" s="21">
        <f t="shared" ref="AY177:AY240" si="163">C177/AK$3</f>
        <v>0.93743342210386149</v>
      </c>
      <c r="AZ177" s="21">
        <f t="shared" ref="AZ177:AZ240" si="164">D177/AL$3</f>
        <v>1.126887536623845E-3</v>
      </c>
      <c r="BA177" s="21">
        <f t="shared" ref="BA177:BA240" si="165">E177/AM$3*2</f>
        <v>6.2907022361710474E-2</v>
      </c>
      <c r="BB177" s="21">
        <f t="shared" ref="BB177:BB240" si="166">F177/AN$3*2</f>
        <v>3.9607868938745967E-3</v>
      </c>
      <c r="BC177" s="21">
        <f t="shared" ref="BC177:BC240" si="167">IF(OR($S177="spinel", $S177="Spinel", $S177="SPINEL"),G177/AP$3,G177/AP$3*(1-$S177))</f>
        <v>9.0766104337174996E-2</v>
      </c>
      <c r="BD177" s="21">
        <f t="shared" ref="BD177:BD240" si="168">IF(OR($S177="spinel", $S177="Spinel", $S177="SPINEL"),0,G177/AP$3*$S177)</f>
        <v>0</v>
      </c>
      <c r="BE177" s="21">
        <f t="shared" ref="BE177:BE240" si="169">H177/AQ$3</f>
        <v>0.8257162989648773</v>
      </c>
      <c r="BF177" s="21">
        <f t="shared" ref="BF177:BF240" si="170">I177/AR$3</f>
        <v>1.6388063640611013E-2</v>
      </c>
      <c r="BG177" s="21">
        <f t="shared" ref="BG177:BG240" si="171">J177/AS$3</f>
        <v>1.7339231491427655E-3</v>
      </c>
      <c r="BH177" s="21">
        <f t="shared" ref="BH177:BH240" si="172">K177/AT$3</f>
        <v>1.6869095816464236E-3</v>
      </c>
      <c r="BI177" s="21">
        <f t="shared" ref="BI177:BI240" si="173">L177/AU$3*2</f>
        <v>1.3875689952548365E-3</v>
      </c>
      <c r="BJ177" s="21">
        <f t="shared" ref="BJ177:BJ240" si="174">M177/AV$3*2</f>
        <v>0</v>
      </c>
      <c r="BK177" s="21">
        <f t="shared" ref="BK177:BK240" si="175">SUM(AY177:BJ177)</f>
        <v>1.9431069875647782</v>
      </c>
      <c r="BL177" s="21">
        <f t="shared" ref="BL177:BL240" si="176">IFERROR(IF(OR($P177="Total",$P177="total", $P177="TOTAL"),$R177/$BK177,Q177/(AY177*4+AZ177*4+BA177*3+BB177*3+BC177*2+BD177*3+BE177*2+BF177*2+BG177*2+BH177*2+BI177+BJ177)),"NA")</f>
        <v>2.0587375547807434</v>
      </c>
    </row>
    <row r="178" spans="1:64" x14ac:dyDescent="0.2">
      <c r="A178" s="28" t="s">
        <v>1820</v>
      </c>
      <c r="B178" s="27">
        <v>1178.0741069485762</v>
      </c>
      <c r="C178" s="29">
        <v>55.853999999999999</v>
      </c>
      <c r="D178" s="29">
        <v>6.3E-2</v>
      </c>
      <c r="E178" s="29">
        <v>3.2919999999999998</v>
      </c>
      <c r="F178" s="29">
        <v>0.313</v>
      </c>
      <c r="G178" s="29">
        <v>6.3890000000000002</v>
      </c>
      <c r="H178" s="29">
        <v>32.915999999999997</v>
      </c>
      <c r="I178" s="29">
        <v>0.89800000000000002</v>
      </c>
      <c r="J178" s="29">
        <v>0.186</v>
      </c>
      <c r="K178" s="29">
        <v>9.2999999999999999E-2</v>
      </c>
      <c r="L178" s="29">
        <v>3.7999999999999999E-2</v>
      </c>
      <c r="N178" s="21">
        <f t="shared" si="134"/>
        <v>100.042</v>
      </c>
      <c r="O178" s="21"/>
      <c r="P178" s="22"/>
      <c r="Q178" s="26">
        <v>12</v>
      </c>
      <c r="R178" s="26">
        <v>4</v>
      </c>
      <c r="S178" s="25">
        <v>0</v>
      </c>
      <c r="T178" s="21"/>
      <c r="U178" s="24">
        <f t="shared" si="135"/>
        <v>1.9300603578565596</v>
      </c>
      <c r="V178" s="24">
        <f t="shared" si="136"/>
        <v>1.6376653100278664E-3</v>
      </c>
      <c r="W178" s="24">
        <f t="shared" si="137"/>
        <v>0.13406225784965686</v>
      </c>
      <c r="X178" s="24">
        <f t="shared" si="138"/>
        <v>8.5507823519434933E-3</v>
      </c>
      <c r="Y178" s="24">
        <f t="shared" si="139"/>
        <v>0</v>
      </c>
      <c r="Z178" s="24">
        <f t="shared" si="140"/>
        <v>0.18462432391217792</v>
      </c>
      <c r="AA178" s="24">
        <f t="shared" si="141"/>
        <v>1.6955130130933618</v>
      </c>
      <c r="AB178" s="24">
        <f t="shared" si="142"/>
        <v>3.3245663216366218E-2</v>
      </c>
      <c r="AC178" s="24">
        <f t="shared" si="143"/>
        <v>5.4435750087518517E-3</v>
      </c>
      <c r="AD178" s="24">
        <f t="shared" si="144"/>
        <v>2.5849416397954929E-3</v>
      </c>
      <c r="AE178" s="24">
        <f t="shared" si="145"/>
        <v>2.5457529879413655E-3</v>
      </c>
      <c r="AF178" s="24">
        <f t="shared" si="146"/>
        <v>0</v>
      </c>
      <c r="AG178" s="24">
        <f t="shared" si="147"/>
        <v>3.9982683332265823</v>
      </c>
      <c r="AH178" s="24">
        <f t="shared" si="148"/>
        <v>0.90180274585354192</v>
      </c>
      <c r="AI178" s="23">
        <f t="shared" si="149"/>
        <v>0</v>
      </c>
      <c r="AJ178" s="21"/>
      <c r="AK178" s="21">
        <f t="shared" si="150"/>
        <v>55.853999999999999</v>
      </c>
      <c r="AL178" s="21">
        <f t="shared" si="151"/>
        <v>6.3E-2</v>
      </c>
      <c r="AM178" s="21">
        <f t="shared" si="152"/>
        <v>3.2919999999999998</v>
      </c>
      <c r="AN178" s="21">
        <f t="shared" si="153"/>
        <v>0.313</v>
      </c>
      <c r="AO178" s="21">
        <f t="shared" si="154"/>
        <v>0</v>
      </c>
      <c r="AP178" s="21">
        <f t="shared" si="155"/>
        <v>6.3890000000000002</v>
      </c>
      <c r="AQ178" s="21">
        <f t="shared" si="156"/>
        <v>32.915999999999997</v>
      </c>
      <c r="AR178" s="21">
        <f t="shared" si="157"/>
        <v>0.89800000000000002</v>
      </c>
      <c r="AS178" s="21">
        <f t="shared" si="158"/>
        <v>0.186</v>
      </c>
      <c r="AT178" s="21">
        <f t="shared" si="159"/>
        <v>9.2999999999999999E-2</v>
      </c>
      <c r="AU178" s="21">
        <f t="shared" si="160"/>
        <v>3.7999999999999999E-2</v>
      </c>
      <c r="AV178" s="21">
        <f t="shared" si="161"/>
        <v>0</v>
      </c>
      <c r="AW178" s="21">
        <f t="shared" si="162"/>
        <v>100.042</v>
      </c>
      <c r="AX178" s="21"/>
      <c r="AY178" s="21">
        <f t="shared" si="163"/>
        <v>0.92966045272969378</v>
      </c>
      <c r="AZ178" s="21">
        <f t="shared" si="164"/>
        <v>7.8882127563669152E-4</v>
      </c>
      <c r="BA178" s="21">
        <f t="shared" si="165"/>
        <v>6.4574342879560612E-2</v>
      </c>
      <c r="BB178" s="21">
        <f t="shared" si="166"/>
        <v>4.1186920192117903E-3</v>
      </c>
      <c r="BC178" s="21">
        <f t="shared" si="167"/>
        <v>8.8928790156450097E-2</v>
      </c>
      <c r="BD178" s="21">
        <f t="shared" si="168"/>
        <v>0</v>
      </c>
      <c r="BE178" s="21">
        <f t="shared" si="169"/>
        <v>0.81668502694494882</v>
      </c>
      <c r="BF178" s="21">
        <f t="shared" si="170"/>
        <v>1.6013581228801622E-2</v>
      </c>
      <c r="BG178" s="21">
        <f t="shared" si="171"/>
        <v>2.6220301279719868E-3</v>
      </c>
      <c r="BH178" s="21">
        <f t="shared" si="172"/>
        <v>1.2450999293104556E-3</v>
      </c>
      <c r="BI178" s="21">
        <f t="shared" si="173"/>
        <v>1.2262237632484603E-3</v>
      </c>
      <c r="BJ178" s="21">
        <f t="shared" si="174"/>
        <v>0</v>
      </c>
      <c r="BK178" s="21">
        <f t="shared" si="175"/>
        <v>1.9258630610548346</v>
      </c>
      <c r="BL178" s="21">
        <f t="shared" si="176"/>
        <v>2.0760917087410409</v>
      </c>
    </row>
    <row r="179" spans="1:64" x14ac:dyDescent="0.2">
      <c r="A179" s="28" t="s">
        <v>1821</v>
      </c>
      <c r="B179" s="27">
        <v>1188.7042527613107</v>
      </c>
      <c r="C179" s="29">
        <v>55.743000000000002</v>
      </c>
      <c r="D179" s="29">
        <v>5.7000000000000002E-2</v>
      </c>
      <c r="E179" s="29">
        <v>3.4159999999999999</v>
      </c>
      <c r="F179" s="29">
        <v>0.33100000000000002</v>
      </c>
      <c r="G179" s="29">
        <v>6.585</v>
      </c>
      <c r="H179" s="29">
        <v>33.366</v>
      </c>
      <c r="I179" s="29">
        <v>0.90500000000000003</v>
      </c>
      <c r="J179" s="29">
        <v>0.14299999999999999</v>
      </c>
      <c r="K179" s="29">
        <v>0.14099999999999999</v>
      </c>
      <c r="L179" s="29">
        <v>3.1E-2</v>
      </c>
      <c r="N179" s="21">
        <f t="shared" si="134"/>
        <v>100.71800000000002</v>
      </c>
      <c r="O179" s="21"/>
      <c r="P179" s="22"/>
      <c r="Q179" s="26">
        <v>12</v>
      </c>
      <c r="R179" s="26">
        <v>4</v>
      </c>
      <c r="S179" s="25">
        <v>0</v>
      </c>
      <c r="T179" s="21"/>
      <c r="U179" s="24">
        <f t="shared" si="135"/>
        <v>1.9168726553950504</v>
      </c>
      <c r="V179" s="24">
        <f t="shared" si="136"/>
        <v>1.474503371524785E-3</v>
      </c>
      <c r="W179" s="24">
        <f t="shared" si="137"/>
        <v>0.13843658548553542</v>
      </c>
      <c r="X179" s="24">
        <f t="shared" si="138"/>
        <v>8.9986181351810295E-3</v>
      </c>
      <c r="Y179" s="24">
        <f t="shared" si="139"/>
        <v>0</v>
      </c>
      <c r="Z179" s="24">
        <f t="shared" si="140"/>
        <v>0.18936430714141286</v>
      </c>
      <c r="AA179" s="24">
        <f t="shared" si="141"/>
        <v>1.7103481932717639</v>
      </c>
      <c r="AB179" s="24">
        <f t="shared" si="142"/>
        <v>3.3342146676635855E-2</v>
      </c>
      <c r="AC179" s="24">
        <f t="shared" si="143"/>
        <v>4.1647948993818514E-3</v>
      </c>
      <c r="AD179" s="24">
        <f t="shared" si="144"/>
        <v>3.9000773517093219E-3</v>
      </c>
      <c r="AE179" s="24">
        <f t="shared" si="145"/>
        <v>2.0667153897429395E-3</v>
      </c>
      <c r="AF179" s="24">
        <f t="shared" si="146"/>
        <v>0</v>
      </c>
      <c r="AG179" s="24">
        <f t="shared" si="147"/>
        <v>4.0089685971179394</v>
      </c>
      <c r="AH179" s="24">
        <f t="shared" si="148"/>
        <v>0.90031949197563987</v>
      </c>
      <c r="AI179" s="23">
        <f t="shared" si="149"/>
        <v>0</v>
      </c>
      <c r="AJ179" s="21"/>
      <c r="AK179" s="21">
        <f t="shared" si="150"/>
        <v>55.743000000000002</v>
      </c>
      <c r="AL179" s="21">
        <f t="shared" si="151"/>
        <v>5.7000000000000002E-2</v>
      </c>
      <c r="AM179" s="21">
        <f t="shared" si="152"/>
        <v>3.4159999999999999</v>
      </c>
      <c r="AN179" s="21">
        <f t="shared" si="153"/>
        <v>0.33100000000000002</v>
      </c>
      <c r="AO179" s="21">
        <f t="shared" si="154"/>
        <v>0</v>
      </c>
      <c r="AP179" s="21">
        <f t="shared" si="155"/>
        <v>6.585</v>
      </c>
      <c r="AQ179" s="21">
        <f t="shared" si="156"/>
        <v>33.366</v>
      </c>
      <c r="AR179" s="21">
        <f t="shared" si="157"/>
        <v>0.90500000000000003</v>
      </c>
      <c r="AS179" s="21">
        <f t="shared" si="158"/>
        <v>0.14299999999999999</v>
      </c>
      <c r="AT179" s="21">
        <f t="shared" si="159"/>
        <v>0.14099999999999999</v>
      </c>
      <c r="AU179" s="21">
        <f t="shared" si="160"/>
        <v>3.1E-2</v>
      </c>
      <c r="AV179" s="21">
        <f t="shared" si="161"/>
        <v>0</v>
      </c>
      <c r="AW179" s="21">
        <f t="shared" si="162"/>
        <v>100.71800000000002</v>
      </c>
      <c r="AX179" s="21"/>
      <c r="AY179" s="21">
        <f t="shared" si="163"/>
        <v>0.9278129161118509</v>
      </c>
      <c r="AZ179" s="21">
        <f t="shared" si="164"/>
        <v>7.1369543986176851E-4</v>
      </c>
      <c r="BA179" s="21">
        <f t="shared" si="165"/>
        <v>6.7006669282071399E-2</v>
      </c>
      <c r="BB179" s="21">
        <f t="shared" si="166"/>
        <v>4.3555497072175799E-3</v>
      </c>
      <c r="BC179" s="21">
        <f t="shared" si="167"/>
        <v>9.1656923333890097E-2</v>
      </c>
      <c r="BD179" s="21">
        <f t="shared" si="168"/>
        <v>0</v>
      </c>
      <c r="BE179" s="21">
        <f t="shared" si="169"/>
        <v>0.82785006103551961</v>
      </c>
      <c r="BF179" s="21">
        <f t="shared" si="170"/>
        <v>1.6138408699404753E-2</v>
      </c>
      <c r="BG179" s="21">
        <f t="shared" si="171"/>
        <v>2.0158618725806131E-3</v>
      </c>
      <c r="BH179" s="21">
        <f t="shared" si="172"/>
        <v>1.8877321508900453E-3</v>
      </c>
      <c r="BI179" s="21">
        <f t="shared" si="173"/>
        <v>1.0003404384395333E-3</v>
      </c>
      <c r="BJ179" s="21">
        <f t="shared" si="174"/>
        <v>0</v>
      </c>
      <c r="BK179" s="21">
        <f t="shared" si="175"/>
        <v>1.9404381580717263</v>
      </c>
      <c r="BL179" s="21">
        <f t="shared" si="176"/>
        <v>2.0660120398280433</v>
      </c>
    </row>
    <row r="180" spans="1:64" x14ac:dyDescent="0.2">
      <c r="N180" s="21">
        <f t="shared" si="134"/>
        <v>0</v>
      </c>
      <c r="O180" s="21"/>
      <c r="P180" s="22"/>
      <c r="Q180" s="26">
        <v>12</v>
      </c>
      <c r="R180" s="26">
        <v>4</v>
      </c>
      <c r="S180" s="25">
        <v>0</v>
      </c>
      <c r="T180" s="21"/>
      <c r="U180" s="24" t="str">
        <f t="shared" si="135"/>
        <v>NA</v>
      </c>
      <c r="V180" s="24" t="str">
        <f t="shared" si="136"/>
        <v>NA</v>
      </c>
      <c r="W180" s="24" t="str">
        <f t="shared" si="137"/>
        <v>NA</v>
      </c>
      <c r="X180" s="24" t="str">
        <f t="shared" si="138"/>
        <v>NA</v>
      </c>
      <c r="Y180" s="24" t="str">
        <f t="shared" si="139"/>
        <v>NA</v>
      </c>
      <c r="Z180" s="24" t="str">
        <f t="shared" si="140"/>
        <v>NA</v>
      </c>
      <c r="AA180" s="24" t="str">
        <f t="shared" si="141"/>
        <v>NA</v>
      </c>
      <c r="AB180" s="24" t="str">
        <f t="shared" si="142"/>
        <v>NA</v>
      </c>
      <c r="AC180" s="24" t="str">
        <f t="shared" si="143"/>
        <v>NA</v>
      </c>
      <c r="AD180" s="24" t="str">
        <f t="shared" si="144"/>
        <v>NA</v>
      </c>
      <c r="AE180" s="24" t="str">
        <f t="shared" si="145"/>
        <v>NA</v>
      </c>
      <c r="AF180" s="24" t="str">
        <f t="shared" si="146"/>
        <v>NA</v>
      </c>
      <c r="AG180" s="24">
        <f t="shared" si="147"/>
        <v>0</v>
      </c>
      <c r="AH180" s="24" t="str">
        <f t="shared" si="148"/>
        <v>NA</v>
      </c>
      <c r="AI180" s="23" t="str">
        <f t="shared" si="149"/>
        <v>NA</v>
      </c>
      <c r="AJ180" s="21"/>
      <c r="AK180" s="21">
        <f t="shared" si="150"/>
        <v>0</v>
      </c>
      <c r="AL180" s="21">
        <f t="shared" si="151"/>
        <v>0</v>
      </c>
      <c r="AM180" s="21">
        <f t="shared" si="152"/>
        <v>0</v>
      </c>
      <c r="AN180" s="21">
        <f t="shared" si="153"/>
        <v>0</v>
      </c>
      <c r="AO180" s="21">
        <f t="shared" si="154"/>
        <v>0</v>
      </c>
      <c r="AP180" s="21">
        <f t="shared" si="155"/>
        <v>0</v>
      </c>
      <c r="AQ180" s="21">
        <f t="shared" si="156"/>
        <v>0</v>
      </c>
      <c r="AR180" s="21">
        <f t="shared" si="157"/>
        <v>0</v>
      </c>
      <c r="AS180" s="21">
        <f t="shared" si="158"/>
        <v>0</v>
      </c>
      <c r="AT180" s="21">
        <f t="shared" si="159"/>
        <v>0</v>
      </c>
      <c r="AU180" s="21">
        <f t="shared" si="160"/>
        <v>0</v>
      </c>
      <c r="AV180" s="21">
        <f t="shared" si="161"/>
        <v>0</v>
      </c>
      <c r="AW180" s="21">
        <f t="shared" si="162"/>
        <v>0</v>
      </c>
      <c r="AX180" s="21"/>
      <c r="AY180" s="21">
        <f t="shared" si="163"/>
        <v>0</v>
      </c>
      <c r="AZ180" s="21">
        <f t="shared" si="164"/>
        <v>0</v>
      </c>
      <c r="BA180" s="21">
        <f t="shared" si="165"/>
        <v>0</v>
      </c>
      <c r="BB180" s="21">
        <f t="shared" si="166"/>
        <v>0</v>
      </c>
      <c r="BC180" s="21">
        <f t="shared" si="167"/>
        <v>0</v>
      </c>
      <c r="BD180" s="21">
        <f t="shared" si="168"/>
        <v>0</v>
      </c>
      <c r="BE180" s="21">
        <f t="shared" si="169"/>
        <v>0</v>
      </c>
      <c r="BF180" s="21">
        <f t="shared" si="170"/>
        <v>0</v>
      </c>
      <c r="BG180" s="21">
        <f t="shared" si="171"/>
        <v>0</v>
      </c>
      <c r="BH180" s="21">
        <f t="shared" si="172"/>
        <v>0</v>
      </c>
      <c r="BI180" s="21">
        <f t="shared" si="173"/>
        <v>0</v>
      </c>
      <c r="BJ180" s="21">
        <f t="shared" si="174"/>
        <v>0</v>
      </c>
      <c r="BK180" s="21">
        <f t="shared" si="175"/>
        <v>0</v>
      </c>
      <c r="BL180" s="21" t="str">
        <f t="shared" si="176"/>
        <v>NA</v>
      </c>
    </row>
    <row r="181" spans="1:64" x14ac:dyDescent="0.2">
      <c r="A181" t="s">
        <v>293</v>
      </c>
      <c r="N181" s="21">
        <f t="shared" si="134"/>
        <v>0</v>
      </c>
      <c r="O181" s="21"/>
      <c r="P181" s="22"/>
      <c r="Q181" s="26">
        <v>12</v>
      </c>
      <c r="R181" s="26">
        <v>4</v>
      </c>
      <c r="S181" s="25">
        <v>0</v>
      </c>
      <c r="T181" s="21"/>
      <c r="U181" s="24" t="str">
        <f t="shared" si="135"/>
        <v>NA</v>
      </c>
      <c r="V181" s="24" t="str">
        <f t="shared" si="136"/>
        <v>NA</v>
      </c>
      <c r="W181" s="24" t="str">
        <f t="shared" si="137"/>
        <v>NA</v>
      </c>
      <c r="X181" s="24" t="str">
        <f t="shared" si="138"/>
        <v>NA</v>
      </c>
      <c r="Y181" s="24" t="str">
        <f t="shared" si="139"/>
        <v>NA</v>
      </c>
      <c r="Z181" s="24" t="str">
        <f t="shared" si="140"/>
        <v>NA</v>
      </c>
      <c r="AA181" s="24" t="str">
        <f t="shared" si="141"/>
        <v>NA</v>
      </c>
      <c r="AB181" s="24" t="str">
        <f t="shared" si="142"/>
        <v>NA</v>
      </c>
      <c r="AC181" s="24" t="str">
        <f t="shared" si="143"/>
        <v>NA</v>
      </c>
      <c r="AD181" s="24" t="str">
        <f t="shared" si="144"/>
        <v>NA</v>
      </c>
      <c r="AE181" s="24" t="str">
        <f t="shared" si="145"/>
        <v>NA</v>
      </c>
      <c r="AF181" s="24" t="str">
        <f t="shared" si="146"/>
        <v>NA</v>
      </c>
      <c r="AG181" s="24">
        <f t="shared" si="147"/>
        <v>0</v>
      </c>
      <c r="AH181" s="24" t="str">
        <f t="shared" si="148"/>
        <v>NA</v>
      </c>
      <c r="AI181" s="23" t="str">
        <f t="shared" si="149"/>
        <v>NA</v>
      </c>
      <c r="AJ181" s="21"/>
      <c r="AK181" s="21">
        <f t="shared" si="150"/>
        <v>0</v>
      </c>
      <c r="AL181" s="21">
        <f t="shared" si="151"/>
        <v>0</v>
      </c>
      <c r="AM181" s="21">
        <f t="shared" si="152"/>
        <v>0</v>
      </c>
      <c r="AN181" s="21">
        <f t="shared" si="153"/>
        <v>0</v>
      </c>
      <c r="AO181" s="21">
        <f t="shared" si="154"/>
        <v>0</v>
      </c>
      <c r="AP181" s="21">
        <f t="shared" si="155"/>
        <v>0</v>
      </c>
      <c r="AQ181" s="21">
        <f t="shared" si="156"/>
        <v>0</v>
      </c>
      <c r="AR181" s="21">
        <f t="shared" si="157"/>
        <v>0</v>
      </c>
      <c r="AS181" s="21">
        <f t="shared" si="158"/>
        <v>0</v>
      </c>
      <c r="AT181" s="21">
        <f t="shared" si="159"/>
        <v>0</v>
      </c>
      <c r="AU181" s="21">
        <f t="shared" si="160"/>
        <v>0</v>
      </c>
      <c r="AV181" s="21">
        <f t="shared" si="161"/>
        <v>0</v>
      </c>
      <c r="AW181" s="21">
        <f t="shared" si="162"/>
        <v>0</v>
      </c>
      <c r="AX181" s="21"/>
      <c r="AY181" s="21">
        <f t="shared" si="163"/>
        <v>0</v>
      </c>
      <c r="AZ181" s="21">
        <f t="shared" si="164"/>
        <v>0</v>
      </c>
      <c r="BA181" s="21">
        <f t="shared" si="165"/>
        <v>0</v>
      </c>
      <c r="BB181" s="21">
        <f t="shared" si="166"/>
        <v>0</v>
      </c>
      <c r="BC181" s="21">
        <f t="shared" si="167"/>
        <v>0</v>
      </c>
      <c r="BD181" s="21">
        <f t="shared" si="168"/>
        <v>0</v>
      </c>
      <c r="BE181" s="21">
        <f t="shared" si="169"/>
        <v>0</v>
      </c>
      <c r="BF181" s="21">
        <f t="shared" si="170"/>
        <v>0</v>
      </c>
      <c r="BG181" s="21">
        <f t="shared" si="171"/>
        <v>0</v>
      </c>
      <c r="BH181" s="21">
        <f t="shared" si="172"/>
        <v>0</v>
      </c>
      <c r="BI181" s="21">
        <f t="shared" si="173"/>
        <v>0</v>
      </c>
      <c r="BJ181" s="21">
        <f t="shared" si="174"/>
        <v>0</v>
      </c>
      <c r="BK181" s="21">
        <f t="shared" si="175"/>
        <v>0</v>
      </c>
      <c r="BL181" s="21" t="str">
        <f t="shared" si="176"/>
        <v>NA</v>
      </c>
    </row>
    <row r="182" spans="1:64" x14ac:dyDescent="0.2">
      <c r="A182" s="28" t="s">
        <v>1712</v>
      </c>
      <c r="B182" s="27">
        <v>0</v>
      </c>
      <c r="C182" s="29">
        <v>51.578000000000003</v>
      </c>
      <c r="D182" s="29">
        <v>0.30499999999999999</v>
      </c>
      <c r="E182" s="29">
        <v>5.0330000000000004</v>
      </c>
      <c r="F182" s="29">
        <v>0.67300000000000004</v>
      </c>
      <c r="G182" s="29">
        <v>3.3969999999999998</v>
      </c>
      <c r="H182" s="29">
        <v>16.881</v>
      </c>
      <c r="I182" s="29">
        <v>21.31</v>
      </c>
      <c r="J182" s="29">
        <v>0.124</v>
      </c>
      <c r="K182" s="29">
        <v>3.6999999999999998E-2</v>
      </c>
      <c r="L182" s="29">
        <v>0.42099999999999999</v>
      </c>
      <c r="N182" s="21">
        <f t="shared" si="134"/>
        <v>99.759000000000015</v>
      </c>
      <c r="O182" s="21"/>
      <c r="P182" s="22"/>
      <c r="Q182" s="26">
        <v>12</v>
      </c>
      <c r="R182" s="26">
        <v>4</v>
      </c>
      <c r="S182" s="25">
        <v>0</v>
      </c>
      <c r="T182" s="21"/>
      <c r="U182" s="24">
        <f t="shared" si="135"/>
        <v>1.8791111029580394</v>
      </c>
      <c r="V182" s="24">
        <f t="shared" si="136"/>
        <v>8.3590281993317448E-3</v>
      </c>
      <c r="W182" s="24">
        <f t="shared" si="137"/>
        <v>0.21609513223846602</v>
      </c>
      <c r="X182" s="24">
        <f t="shared" si="138"/>
        <v>1.9384202125935768E-2</v>
      </c>
      <c r="Y182" s="24">
        <f t="shared" si="139"/>
        <v>0</v>
      </c>
      <c r="Z182" s="24">
        <f t="shared" si="140"/>
        <v>0.10349584804107058</v>
      </c>
      <c r="AA182" s="24">
        <f t="shared" si="141"/>
        <v>0.9167767575194673</v>
      </c>
      <c r="AB182" s="24">
        <f t="shared" si="142"/>
        <v>0.83178955964297108</v>
      </c>
      <c r="AC182" s="24">
        <f t="shared" si="143"/>
        <v>3.8261703622968438E-3</v>
      </c>
      <c r="AD182" s="24">
        <f t="shared" si="144"/>
        <v>1.0842785561445331E-3</v>
      </c>
      <c r="AE182" s="24">
        <f t="shared" si="145"/>
        <v>2.9736244033410318E-2</v>
      </c>
      <c r="AF182" s="24">
        <f t="shared" si="146"/>
        <v>0</v>
      </c>
      <c r="AG182" s="24">
        <f t="shared" si="147"/>
        <v>4.009658323677133</v>
      </c>
      <c r="AH182" s="24">
        <f t="shared" si="148"/>
        <v>0.89856059304443459</v>
      </c>
      <c r="AI182" s="23">
        <f t="shared" si="149"/>
        <v>0</v>
      </c>
      <c r="AJ182" s="21"/>
      <c r="AK182" s="21">
        <f t="shared" si="150"/>
        <v>51.578000000000003</v>
      </c>
      <c r="AL182" s="21">
        <f t="shared" si="151"/>
        <v>0.30499999999999999</v>
      </c>
      <c r="AM182" s="21">
        <f t="shared" si="152"/>
        <v>5.0330000000000004</v>
      </c>
      <c r="AN182" s="21">
        <f t="shared" si="153"/>
        <v>0.67300000000000004</v>
      </c>
      <c r="AO182" s="21">
        <f t="shared" si="154"/>
        <v>0</v>
      </c>
      <c r="AP182" s="21">
        <f t="shared" si="155"/>
        <v>3.3969999999999998</v>
      </c>
      <c r="AQ182" s="21">
        <f t="shared" si="156"/>
        <v>16.881</v>
      </c>
      <c r="AR182" s="21">
        <f t="shared" si="157"/>
        <v>21.31</v>
      </c>
      <c r="AS182" s="21">
        <f t="shared" si="158"/>
        <v>0.124</v>
      </c>
      <c r="AT182" s="21">
        <f t="shared" si="159"/>
        <v>3.6999999999999998E-2</v>
      </c>
      <c r="AU182" s="21">
        <f t="shared" si="160"/>
        <v>0.42099999999999999</v>
      </c>
      <c r="AV182" s="21">
        <f t="shared" si="161"/>
        <v>0</v>
      </c>
      <c r="AW182" s="21">
        <f t="shared" si="162"/>
        <v>99.759000000000015</v>
      </c>
      <c r="AX182" s="21"/>
      <c r="AY182" s="21">
        <f t="shared" si="163"/>
        <v>0.85848868175765658</v>
      </c>
      <c r="AZ182" s="21">
        <f t="shared" si="164"/>
        <v>3.8188966518919189E-3</v>
      </c>
      <c r="BA182" s="21">
        <f t="shared" si="165"/>
        <v>9.8724990192232256E-2</v>
      </c>
      <c r="BB182" s="21">
        <f t="shared" si="166"/>
        <v>8.8558457793275879E-3</v>
      </c>
      <c r="BC182" s="21">
        <f t="shared" si="167"/>
        <v>4.7283002060018932E-2</v>
      </c>
      <c r="BD182" s="21">
        <f t="shared" si="168"/>
        <v>0</v>
      </c>
      <c r="BE182" s="21">
        <f t="shared" si="169"/>
        <v>0.41883764551761099</v>
      </c>
      <c r="BF182" s="21">
        <f t="shared" si="170"/>
        <v>0.38001048550753064</v>
      </c>
      <c r="BG182" s="21">
        <f t="shared" si="171"/>
        <v>1.7480200853146578E-3</v>
      </c>
      <c r="BH182" s="21">
        <f t="shared" si="172"/>
        <v>4.9536233746760058E-4</v>
      </c>
      <c r="BI182" s="21">
        <f t="shared" si="173"/>
        <v>1.3585268534936889E-2</v>
      </c>
      <c r="BJ182" s="21">
        <f t="shared" si="174"/>
        <v>0</v>
      </c>
      <c r="BK182" s="21">
        <f t="shared" si="175"/>
        <v>1.8318481984239881</v>
      </c>
      <c r="BL182" s="21">
        <f t="shared" si="176"/>
        <v>2.1888594956322267</v>
      </c>
    </row>
    <row r="183" spans="1:64" x14ac:dyDescent="0.2">
      <c r="A183" s="28" t="s">
        <v>1822</v>
      </c>
      <c r="B183" s="27">
        <v>13.341664064131455</v>
      </c>
      <c r="C183" s="29">
        <v>52.173000000000002</v>
      </c>
      <c r="D183" s="29">
        <v>0.26100000000000001</v>
      </c>
      <c r="E183" s="29">
        <v>5.0979999999999999</v>
      </c>
      <c r="F183" s="29">
        <v>0.69799999999999995</v>
      </c>
      <c r="G183" s="29">
        <v>3.2810000000000001</v>
      </c>
      <c r="H183" s="29">
        <v>16.986000000000001</v>
      </c>
      <c r="I183" s="29">
        <v>21.613</v>
      </c>
      <c r="J183" s="29">
        <v>1.7000000000000001E-2</v>
      </c>
      <c r="K183" s="29">
        <v>8.2000000000000003E-2</v>
      </c>
      <c r="L183" s="29">
        <v>0.46500000000000002</v>
      </c>
      <c r="N183" s="21">
        <f t="shared" si="134"/>
        <v>100.67399999999999</v>
      </c>
      <c r="O183" s="21"/>
      <c r="P183" s="22"/>
      <c r="Q183" s="26">
        <v>12</v>
      </c>
      <c r="R183" s="26">
        <v>4</v>
      </c>
      <c r="S183" s="25">
        <v>0</v>
      </c>
      <c r="T183" s="21"/>
      <c r="U183" s="24">
        <f t="shared" si="135"/>
        <v>1.882038491923516</v>
      </c>
      <c r="V183" s="24">
        <f t="shared" si="136"/>
        <v>7.0825751152159087E-3</v>
      </c>
      <c r="W183" s="24">
        <f t="shared" si="137"/>
        <v>0.21672679852560683</v>
      </c>
      <c r="X183" s="24">
        <f t="shared" si="138"/>
        <v>1.9905955045841639E-2</v>
      </c>
      <c r="Y183" s="24">
        <f t="shared" si="139"/>
        <v>0</v>
      </c>
      <c r="Z183" s="24">
        <f t="shared" si="140"/>
        <v>9.897564528179334E-2</v>
      </c>
      <c r="AA183" s="24">
        <f t="shared" si="141"/>
        <v>0.91337953170273156</v>
      </c>
      <c r="AB183" s="24">
        <f t="shared" si="142"/>
        <v>0.83529484186747971</v>
      </c>
      <c r="AC183" s="24">
        <f t="shared" si="143"/>
        <v>5.1938125374419088E-4</v>
      </c>
      <c r="AD183" s="24">
        <f t="shared" si="144"/>
        <v>2.379291910210858E-3</v>
      </c>
      <c r="AE183" s="24">
        <f t="shared" si="145"/>
        <v>3.2520087098805293E-2</v>
      </c>
      <c r="AF183" s="24">
        <f t="shared" si="146"/>
        <v>0</v>
      </c>
      <c r="AG183" s="24">
        <f t="shared" si="147"/>
        <v>4.0088225997249447</v>
      </c>
      <c r="AH183" s="24">
        <f t="shared" si="148"/>
        <v>0.90223229205325994</v>
      </c>
      <c r="AI183" s="23">
        <f t="shared" si="149"/>
        <v>0</v>
      </c>
      <c r="AJ183" s="21"/>
      <c r="AK183" s="21">
        <f t="shared" si="150"/>
        <v>52.173000000000002</v>
      </c>
      <c r="AL183" s="21">
        <f t="shared" si="151"/>
        <v>0.26100000000000001</v>
      </c>
      <c r="AM183" s="21">
        <f t="shared" si="152"/>
        <v>5.0979999999999999</v>
      </c>
      <c r="AN183" s="21">
        <f t="shared" si="153"/>
        <v>0.69799999999999995</v>
      </c>
      <c r="AO183" s="21">
        <f t="shared" si="154"/>
        <v>0</v>
      </c>
      <c r="AP183" s="21">
        <f t="shared" si="155"/>
        <v>3.2810000000000001</v>
      </c>
      <c r="AQ183" s="21">
        <f t="shared" si="156"/>
        <v>16.986000000000001</v>
      </c>
      <c r="AR183" s="21">
        <f t="shared" si="157"/>
        <v>21.613</v>
      </c>
      <c r="AS183" s="21">
        <f t="shared" si="158"/>
        <v>1.7000000000000001E-2</v>
      </c>
      <c r="AT183" s="21">
        <f t="shared" si="159"/>
        <v>8.2000000000000003E-2</v>
      </c>
      <c r="AU183" s="21">
        <f t="shared" si="160"/>
        <v>0.46500000000000002</v>
      </c>
      <c r="AV183" s="21">
        <f t="shared" si="161"/>
        <v>0</v>
      </c>
      <c r="AW183" s="21">
        <f t="shared" si="162"/>
        <v>100.67399999999999</v>
      </c>
      <c r="AX183" s="21"/>
      <c r="AY183" s="21">
        <f t="shared" si="163"/>
        <v>0.86839214380825569</v>
      </c>
      <c r="AZ183" s="21">
        <f t="shared" si="164"/>
        <v>3.2679738562091504E-3</v>
      </c>
      <c r="BA183" s="21">
        <f t="shared" si="165"/>
        <v>0.1</v>
      </c>
      <c r="BB183" s="21">
        <f t="shared" si="166"/>
        <v>9.1848147904467388E-3</v>
      </c>
      <c r="BC183" s="21">
        <f t="shared" si="167"/>
        <v>4.5668392628472811E-2</v>
      </c>
      <c r="BD183" s="21">
        <f t="shared" si="168"/>
        <v>0</v>
      </c>
      <c r="BE183" s="21">
        <f t="shared" si="169"/>
        <v>0.42144282013874418</v>
      </c>
      <c r="BF183" s="21">
        <f t="shared" si="170"/>
        <v>0.38541373173506621</v>
      </c>
      <c r="BG183" s="21">
        <f t="shared" si="171"/>
        <v>2.3964791492217085E-4</v>
      </c>
      <c r="BH183" s="21">
        <f t="shared" si="172"/>
        <v>1.0978300451984662E-3</v>
      </c>
      <c r="BI183" s="21">
        <f t="shared" si="173"/>
        <v>1.5005106576593001E-2</v>
      </c>
      <c r="BJ183" s="21">
        <f t="shared" si="174"/>
        <v>0</v>
      </c>
      <c r="BK183" s="21">
        <f t="shared" si="175"/>
        <v>1.8497124614939084</v>
      </c>
      <c r="BL183" s="21">
        <f t="shared" si="176"/>
        <v>2.1672679852560681</v>
      </c>
    </row>
    <row r="184" spans="1:64" x14ac:dyDescent="0.2">
      <c r="A184" s="28" t="s">
        <v>1716</v>
      </c>
      <c r="B184" s="27">
        <v>23.341664064122362</v>
      </c>
      <c r="C184" s="29">
        <v>51.923000000000002</v>
      </c>
      <c r="D184" s="29">
        <v>0.318</v>
      </c>
      <c r="E184" s="29">
        <v>5.0880000000000001</v>
      </c>
      <c r="F184" s="29">
        <v>0.69299999999999995</v>
      </c>
      <c r="G184" s="29">
        <v>3.3969999999999998</v>
      </c>
      <c r="H184" s="29">
        <v>16.847000000000001</v>
      </c>
      <c r="I184" s="29">
        <v>21.518999999999998</v>
      </c>
      <c r="J184" s="29">
        <v>7.3999999999999996E-2</v>
      </c>
      <c r="K184" s="29">
        <v>7.6999999999999999E-2</v>
      </c>
      <c r="L184" s="29">
        <v>0.434</v>
      </c>
      <c r="N184" s="21">
        <f t="shared" si="134"/>
        <v>100.36999999999999</v>
      </c>
      <c r="O184" s="21"/>
      <c r="P184" s="22"/>
      <c r="Q184" s="26">
        <v>12</v>
      </c>
      <c r="R184" s="26">
        <v>4</v>
      </c>
      <c r="S184" s="25">
        <v>0</v>
      </c>
      <c r="T184" s="21"/>
      <c r="U184" s="24">
        <f t="shared" si="135"/>
        <v>1.8801932187211166</v>
      </c>
      <c r="V184" s="24">
        <f t="shared" si="136"/>
        <v>8.6623916412482006E-3</v>
      </c>
      <c r="W184" s="24">
        <f t="shared" si="137"/>
        <v>0.21713003399605457</v>
      </c>
      <c r="X184" s="24">
        <f t="shared" si="138"/>
        <v>1.9839048728305553E-2</v>
      </c>
      <c r="Y184" s="24">
        <f t="shared" si="139"/>
        <v>0</v>
      </c>
      <c r="Z184" s="24">
        <f t="shared" si="140"/>
        <v>0.10286737831843638</v>
      </c>
      <c r="AA184" s="24">
        <f t="shared" si="141"/>
        <v>0.9093744424585618</v>
      </c>
      <c r="AB184" s="24">
        <f t="shared" si="142"/>
        <v>0.83484691147083534</v>
      </c>
      <c r="AC184" s="24">
        <f t="shared" si="143"/>
        <v>2.2694942248343373E-3</v>
      </c>
      <c r="AD184" s="24">
        <f t="shared" si="144"/>
        <v>2.2427693582656493E-3</v>
      </c>
      <c r="AE184" s="24">
        <f t="shared" si="145"/>
        <v>3.0468318715592215E-2</v>
      </c>
      <c r="AF184" s="24">
        <f t="shared" si="146"/>
        <v>0</v>
      </c>
      <c r="AG184" s="24">
        <f t="shared" si="147"/>
        <v>4.0078940076332517</v>
      </c>
      <c r="AH184" s="24">
        <f t="shared" si="148"/>
        <v>0.89837667619830686</v>
      </c>
      <c r="AI184" s="23">
        <f t="shared" si="149"/>
        <v>0</v>
      </c>
      <c r="AJ184" s="21"/>
      <c r="AK184" s="21">
        <f t="shared" si="150"/>
        <v>51.923000000000002</v>
      </c>
      <c r="AL184" s="21">
        <f t="shared" si="151"/>
        <v>0.318</v>
      </c>
      <c r="AM184" s="21">
        <f t="shared" si="152"/>
        <v>5.0880000000000001</v>
      </c>
      <c r="AN184" s="21">
        <f t="shared" si="153"/>
        <v>0.69299999999999995</v>
      </c>
      <c r="AO184" s="21">
        <f t="shared" si="154"/>
        <v>0</v>
      </c>
      <c r="AP184" s="21">
        <f t="shared" si="155"/>
        <v>3.3969999999999998</v>
      </c>
      <c r="AQ184" s="21">
        <f t="shared" si="156"/>
        <v>16.847000000000001</v>
      </c>
      <c r="AR184" s="21">
        <f t="shared" si="157"/>
        <v>21.518999999999998</v>
      </c>
      <c r="AS184" s="21">
        <f t="shared" si="158"/>
        <v>7.3999999999999996E-2</v>
      </c>
      <c r="AT184" s="21">
        <f t="shared" si="159"/>
        <v>7.6999999999999999E-2</v>
      </c>
      <c r="AU184" s="21">
        <f t="shared" si="160"/>
        <v>0.434</v>
      </c>
      <c r="AV184" s="21">
        <f t="shared" si="161"/>
        <v>0</v>
      </c>
      <c r="AW184" s="21">
        <f t="shared" si="162"/>
        <v>100.36999999999999</v>
      </c>
      <c r="AX184" s="21"/>
      <c r="AY184" s="21">
        <f t="shared" si="163"/>
        <v>0.86423102529960061</v>
      </c>
      <c r="AZ184" s="21">
        <f t="shared" si="164"/>
        <v>3.9816692960709188E-3</v>
      </c>
      <c r="BA184" s="21">
        <f t="shared" si="165"/>
        <v>9.9803844644958811E-2</v>
      </c>
      <c r="BB184" s="21">
        <f t="shared" si="166"/>
        <v>9.1190209882229083E-3</v>
      </c>
      <c r="BC184" s="21">
        <f t="shared" si="167"/>
        <v>4.7283002060018932E-2</v>
      </c>
      <c r="BD184" s="21">
        <f t="shared" si="168"/>
        <v>0</v>
      </c>
      <c r="BE184" s="21">
        <f t="shared" si="169"/>
        <v>0.4179940651641012</v>
      </c>
      <c r="BF184" s="21">
        <f t="shared" si="170"/>
        <v>0.38373747712982414</v>
      </c>
      <c r="BG184" s="21">
        <f t="shared" si="171"/>
        <v>1.0431732767200376E-3</v>
      </c>
      <c r="BH184" s="21">
        <f t="shared" si="172"/>
        <v>1.0308891887839255E-3</v>
      </c>
      <c r="BI184" s="21">
        <f t="shared" si="173"/>
        <v>1.4004766138153468E-2</v>
      </c>
      <c r="BJ184" s="21">
        <f t="shared" si="174"/>
        <v>0</v>
      </c>
      <c r="BK184" s="21">
        <f t="shared" si="175"/>
        <v>1.842228933186455</v>
      </c>
      <c r="BL184" s="21">
        <f t="shared" si="176"/>
        <v>2.1755678327670718</v>
      </c>
    </row>
    <row r="185" spans="1:64" x14ac:dyDescent="0.2">
      <c r="A185" s="28" t="s">
        <v>1823</v>
      </c>
      <c r="B185" s="27">
        <v>33.341664064127478</v>
      </c>
      <c r="C185" s="29">
        <v>52.156999999999996</v>
      </c>
      <c r="D185" s="29">
        <v>0.26100000000000001</v>
      </c>
      <c r="E185" s="29">
        <v>4.8</v>
      </c>
      <c r="F185" s="29">
        <v>0.72299999999999998</v>
      </c>
      <c r="G185" s="29">
        <v>3.411</v>
      </c>
      <c r="H185" s="29">
        <v>17.044</v>
      </c>
      <c r="I185" s="29">
        <v>21.594000000000001</v>
      </c>
      <c r="J185" s="29">
        <v>9.4E-2</v>
      </c>
      <c r="K185" s="29">
        <v>5.1999999999999998E-2</v>
      </c>
      <c r="L185" s="29">
        <v>0.35699999999999998</v>
      </c>
      <c r="N185" s="21">
        <f t="shared" si="134"/>
        <v>100.49300000000001</v>
      </c>
      <c r="O185" s="21"/>
      <c r="P185" s="22"/>
      <c r="Q185" s="26">
        <v>12</v>
      </c>
      <c r="R185" s="26">
        <v>4</v>
      </c>
      <c r="S185" s="25">
        <v>0</v>
      </c>
      <c r="T185" s="21"/>
      <c r="U185" s="24">
        <f t="shared" si="135"/>
        <v>1.8862007804077086</v>
      </c>
      <c r="V185" s="24">
        <f t="shared" si="136"/>
        <v>7.1004163326697468E-3</v>
      </c>
      <c r="W185" s="24">
        <f t="shared" si="137"/>
        <v>0.20457221477884119</v>
      </c>
      <c r="X185" s="24">
        <f t="shared" si="138"/>
        <v>2.0670858722378962E-2</v>
      </c>
      <c r="Y185" s="24">
        <f t="shared" si="139"/>
        <v>0</v>
      </c>
      <c r="Z185" s="24">
        <f t="shared" si="140"/>
        <v>0.1031564661472826</v>
      </c>
      <c r="AA185" s="24">
        <f t="shared" si="141"/>
        <v>0.91880702275808823</v>
      </c>
      <c r="AB185" s="24">
        <f t="shared" si="142"/>
        <v>0.83666281653620145</v>
      </c>
      <c r="AC185" s="24">
        <f t="shared" si="143"/>
        <v>2.8791071478925447E-3</v>
      </c>
      <c r="AD185" s="24">
        <f t="shared" si="144"/>
        <v>1.5126200207441817E-3</v>
      </c>
      <c r="AE185" s="24">
        <f t="shared" si="145"/>
        <v>2.5029927314408885E-2</v>
      </c>
      <c r="AF185" s="24">
        <f t="shared" si="146"/>
        <v>0</v>
      </c>
      <c r="AG185" s="24">
        <f t="shared" si="147"/>
        <v>4.0065922301662162</v>
      </c>
      <c r="AH185" s="24">
        <f t="shared" si="148"/>
        <v>0.89906051706624679</v>
      </c>
      <c r="AI185" s="23">
        <f t="shared" si="149"/>
        <v>0</v>
      </c>
      <c r="AJ185" s="21"/>
      <c r="AK185" s="21">
        <f t="shared" si="150"/>
        <v>52.156999999999996</v>
      </c>
      <c r="AL185" s="21">
        <f t="shared" si="151"/>
        <v>0.26100000000000001</v>
      </c>
      <c r="AM185" s="21">
        <f t="shared" si="152"/>
        <v>4.8</v>
      </c>
      <c r="AN185" s="21">
        <f t="shared" si="153"/>
        <v>0.72299999999999998</v>
      </c>
      <c r="AO185" s="21">
        <f t="shared" si="154"/>
        <v>0</v>
      </c>
      <c r="AP185" s="21">
        <f t="shared" si="155"/>
        <v>3.411</v>
      </c>
      <c r="AQ185" s="21">
        <f t="shared" si="156"/>
        <v>17.044</v>
      </c>
      <c r="AR185" s="21">
        <f t="shared" si="157"/>
        <v>21.594000000000001</v>
      </c>
      <c r="AS185" s="21">
        <f t="shared" si="158"/>
        <v>9.4E-2</v>
      </c>
      <c r="AT185" s="21">
        <f t="shared" si="159"/>
        <v>5.1999999999999998E-2</v>
      </c>
      <c r="AU185" s="21">
        <f t="shared" si="160"/>
        <v>0.35699999999999998</v>
      </c>
      <c r="AV185" s="21">
        <f t="shared" si="161"/>
        <v>0</v>
      </c>
      <c r="AW185" s="21">
        <f t="shared" si="162"/>
        <v>100.49300000000001</v>
      </c>
      <c r="AX185" s="21"/>
      <c r="AY185" s="21">
        <f t="shared" si="163"/>
        <v>0.86812583222370165</v>
      </c>
      <c r="AZ185" s="21">
        <f t="shared" si="164"/>
        <v>3.2679738562091504E-3</v>
      </c>
      <c r="BA185" s="21">
        <f t="shared" si="165"/>
        <v>9.415457041977246E-2</v>
      </c>
      <c r="BB185" s="21">
        <f t="shared" si="166"/>
        <v>9.5137838015658914E-3</v>
      </c>
      <c r="BC185" s="21">
        <f t="shared" si="167"/>
        <v>4.7477868715550361E-2</v>
      </c>
      <c r="BD185" s="21">
        <f t="shared" si="168"/>
        <v>0</v>
      </c>
      <c r="BE185" s="21">
        <f t="shared" si="169"/>
        <v>0.42288186897708441</v>
      </c>
      <c r="BF185" s="21">
        <f t="shared" si="170"/>
        <v>0.38507491431485774</v>
      </c>
      <c r="BG185" s="21">
        <f t="shared" si="171"/>
        <v>1.3251120001578857E-3</v>
      </c>
      <c r="BH185" s="21">
        <f t="shared" si="172"/>
        <v>6.9618490671122246E-4</v>
      </c>
      <c r="BI185" s="21">
        <f t="shared" si="173"/>
        <v>1.1520049565255271E-2</v>
      </c>
      <c r="BJ185" s="21">
        <f t="shared" si="174"/>
        <v>0</v>
      </c>
      <c r="BK185" s="21">
        <f t="shared" si="175"/>
        <v>1.8440381587808659</v>
      </c>
      <c r="BL185" s="21">
        <f t="shared" si="176"/>
        <v>2.1727273977969426</v>
      </c>
    </row>
    <row r="186" spans="1:64" x14ac:dyDescent="0.2">
      <c r="A186" s="28" t="s">
        <v>1824</v>
      </c>
      <c r="B186" s="27">
        <v>43.781970573042962</v>
      </c>
      <c r="C186" s="29">
        <v>52.579000000000001</v>
      </c>
      <c r="D186" s="29">
        <v>0.19600000000000001</v>
      </c>
      <c r="E186" s="29">
        <v>4.4370000000000003</v>
      </c>
      <c r="F186" s="29">
        <v>0.65100000000000002</v>
      </c>
      <c r="G186" s="29">
        <v>3.278</v>
      </c>
      <c r="H186" s="29">
        <v>17.236000000000001</v>
      </c>
      <c r="I186" s="29">
        <v>21.895</v>
      </c>
      <c r="J186" s="29">
        <v>0.104</v>
      </c>
      <c r="K186" s="29">
        <v>4.7E-2</v>
      </c>
      <c r="L186" s="29">
        <v>0.39300000000000002</v>
      </c>
      <c r="N186" s="21">
        <f t="shared" si="134"/>
        <v>100.81599999999999</v>
      </c>
      <c r="O186" s="21"/>
      <c r="P186" s="22"/>
      <c r="Q186" s="26">
        <v>12</v>
      </c>
      <c r="R186" s="26">
        <v>4</v>
      </c>
      <c r="S186" s="25">
        <v>0</v>
      </c>
      <c r="T186" s="21"/>
      <c r="U186" s="24">
        <f t="shared" si="135"/>
        <v>1.8951117275710097</v>
      </c>
      <c r="V186" s="24">
        <f t="shared" si="136"/>
        <v>5.3143060128966807E-3</v>
      </c>
      <c r="W186" s="24">
        <f t="shared" si="137"/>
        <v>0.18846990808554276</v>
      </c>
      <c r="X186" s="24">
        <f t="shared" si="138"/>
        <v>1.855019120356536E-2</v>
      </c>
      <c r="Y186" s="24">
        <f t="shared" si="139"/>
        <v>0</v>
      </c>
      <c r="Z186" s="24">
        <f t="shared" si="140"/>
        <v>9.88031671567626E-2</v>
      </c>
      <c r="AA186" s="24">
        <f t="shared" si="141"/>
        <v>0.92605428636447107</v>
      </c>
      <c r="AB186" s="24">
        <f t="shared" si="142"/>
        <v>0.84549199695324606</v>
      </c>
      <c r="AC186" s="24">
        <f t="shared" si="143"/>
        <v>3.1747570320195978E-3</v>
      </c>
      <c r="AD186" s="24">
        <f t="shared" si="144"/>
        <v>1.362609897024081E-3</v>
      </c>
      <c r="AE186" s="24">
        <f t="shared" si="145"/>
        <v>2.7461932990002831E-2</v>
      </c>
      <c r="AF186" s="24">
        <f t="shared" si="146"/>
        <v>0</v>
      </c>
      <c r="AG186" s="24">
        <f t="shared" si="147"/>
        <v>4.0097948832665411</v>
      </c>
      <c r="AH186" s="24">
        <f t="shared" si="148"/>
        <v>0.90359325892855458</v>
      </c>
      <c r="AI186" s="23">
        <f t="shared" si="149"/>
        <v>0</v>
      </c>
      <c r="AJ186" s="21"/>
      <c r="AK186" s="21">
        <f t="shared" si="150"/>
        <v>52.579000000000001</v>
      </c>
      <c r="AL186" s="21">
        <f t="shared" si="151"/>
        <v>0.19600000000000001</v>
      </c>
      <c r="AM186" s="21">
        <f t="shared" si="152"/>
        <v>4.4370000000000003</v>
      </c>
      <c r="AN186" s="21">
        <f t="shared" si="153"/>
        <v>0.65100000000000002</v>
      </c>
      <c r="AO186" s="21">
        <f t="shared" si="154"/>
        <v>0</v>
      </c>
      <c r="AP186" s="21">
        <f t="shared" si="155"/>
        <v>3.278</v>
      </c>
      <c r="AQ186" s="21">
        <f t="shared" si="156"/>
        <v>17.236000000000001</v>
      </c>
      <c r="AR186" s="21">
        <f t="shared" si="157"/>
        <v>21.895</v>
      </c>
      <c r="AS186" s="21">
        <f t="shared" si="158"/>
        <v>0.104</v>
      </c>
      <c r="AT186" s="21">
        <f t="shared" si="159"/>
        <v>4.7E-2</v>
      </c>
      <c r="AU186" s="21">
        <f t="shared" si="160"/>
        <v>0.39300000000000002</v>
      </c>
      <c r="AV186" s="21">
        <f t="shared" si="161"/>
        <v>0</v>
      </c>
      <c r="AW186" s="21">
        <f t="shared" si="162"/>
        <v>100.81599999999999</v>
      </c>
      <c r="AX186" s="21"/>
      <c r="AY186" s="21">
        <f t="shared" si="163"/>
        <v>0.87514980026631162</v>
      </c>
      <c r="AZ186" s="21">
        <f t="shared" si="164"/>
        <v>2.4541106353141513E-3</v>
      </c>
      <c r="BA186" s="21">
        <f t="shared" si="165"/>
        <v>8.7034131031777179E-2</v>
      </c>
      <c r="BB186" s="21">
        <f t="shared" si="166"/>
        <v>8.5663530495427333E-3</v>
      </c>
      <c r="BC186" s="21">
        <f t="shared" si="167"/>
        <v>4.5626635488001784E-2</v>
      </c>
      <c r="BD186" s="21">
        <f t="shared" si="168"/>
        <v>0</v>
      </c>
      <c r="BE186" s="21">
        <f t="shared" si="169"/>
        <v>0.42764561685572794</v>
      </c>
      <c r="BF186" s="21">
        <f t="shared" si="170"/>
        <v>0.3904424955507923</v>
      </c>
      <c r="BG186" s="21">
        <f t="shared" si="171"/>
        <v>1.4660813618768097E-3</v>
      </c>
      <c r="BH186" s="21">
        <f t="shared" si="172"/>
        <v>6.292440502966818E-4</v>
      </c>
      <c r="BI186" s="21">
        <f t="shared" si="173"/>
        <v>1.2681735235701182E-2</v>
      </c>
      <c r="BJ186" s="21">
        <f t="shared" si="174"/>
        <v>0</v>
      </c>
      <c r="BK186" s="21">
        <f t="shared" si="175"/>
        <v>1.8516962035253424</v>
      </c>
      <c r="BL186" s="21">
        <f t="shared" si="176"/>
        <v>2.1654712450306444</v>
      </c>
    </row>
    <row r="187" spans="1:64" x14ac:dyDescent="0.2">
      <c r="A187" s="28" t="s">
        <v>1825</v>
      </c>
      <c r="B187" s="27">
        <v>84.389851581529896</v>
      </c>
      <c r="C187" s="29">
        <v>52.764000000000003</v>
      </c>
      <c r="D187" s="29">
        <v>0.18099999999999999</v>
      </c>
      <c r="E187" s="29">
        <v>3.738</v>
      </c>
      <c r="F187" s="29">
        <v>0.36499999999999999</v>
      </c>
      <c r="G187" s="29">
        <v>3.2229999999999999</v>
      </c>
      <c r="H187" s="29">
        <v>17.442</v>
      </c>
      <c r="I187" s="29">
        <v>21.872</v>
      </c>
      <c r="J187" s="29">
        <v>0.104</v>
      </c>
      <c r="K187" s="29">
        <v>3.6999999999999998E-2</v>
      </c>
      <c r="L187" s="29">
        <v>0.32100000000000001</v>
      </c>
      <c r="N187" s="21">
        <f t="shared" si="134"/>
        <v>100.047</v>
      </c>
      <c r="O187" s="21"/>
      <c r="P187" s="22"/>
      <c r="Q187" s="26">
        <v>12</v>
      </c>
      <c r="R187" s="26">
        <v>4</v>
      </c>
      <c r="S187" s="25">
        <v>0</v>
      </c>
      <c r="T187" s="21"/>
      <c r="U187" s="24">
        <f t="shared" si="135"/>
        <v>1.9140687553969404</v>
      </c>
      <c r="V187" s="24">
        <f t="shared" si="136"/>
        <v>4.9393111748484049E-3</v>
      </c>
      <c r="W187" s="24">
        <f t="shared" si="137"/>
        <v>0.1598045764099533</v>
      </c>
      <c r="X187" s="24">
        <f t="shared" si="138"/>
        <v>1.046785242821017E-2</v>
      </c>
      <c r="Y187" s="24">
        <f t="shared" si="139"/>
        <v>0</v>
      </c>
      <c r="Z187" s="24">
        <f t="shared" si="140"/>
        <v>9.7773136588306053E-2</v>
      </c>
      <c r="AA187" s="24">
        <f t="shared" si="141"/>
        <v>0.9431777960546075</v>
      </c>
      <c r="AB187" s="24">
        <f t="shared" si="142"/>
        <v>0.85006155275329731</v>
      </c>
      <c r="AC187" s="24">
        <f t="shared" si="143"/>
        <v>3.1952718918297103E-3</v>
      </c>
      <c r="AD187" s="24">
        <f t="shared" si="144"/>
        <v>1.0796244972073295E-3</v>
      </c>
      <c r="AE187" s="24">
        <f t="shared" si="145"/>
        <v>2.2575683627856655E-2</v>
      </c>
      <c r="AF187" s="24">
        <f t="shared" si="146"/>
        <v>0</v>
      </c>
      <c r="AG187" s="24">
        <f t="shared" si="147"/>
        <v>4.0071435608230566</v>
      </c>
      <c r="AH187" s="24">
        <f t="shared" si="148"/>
        <v>0.90607325136827932</v>
      </c>
      <c r="AI187" s="23">
        <f t="shared" si="149"/>
        <v>0</v>
      </c>
      <c r="AJ187" s="21"/>
      <c r="AK187" s="21">
        <f t="shared" si="150"/>
        <v>52.764000000000003</v>
      </c>
      <c r="AL187" s="21">
        <f t="shared" si="151"/>
        <v>0.18099999999999999</v>
      </c>
      <c r="AM187" s="21">
        <f t="shared" si="152"/>
        <v>3.738</v>
      </c>
      <c r="AN187" s="21">
        <f t="shared" si="153"/>
        <v>0.36499999999999999</v>
      </c>
      <c r="AO187" s="21">
        <f t="shared" si="154"/>
        <v>0</v>
      </c>
      <c r="AP187" s="21">
        <f t="shared" si="155"/>
        <v>3.2229999999999999</v>
      </c>
      <c r="AQ187" s="21">
        <f t="shared" si="156"/>
        <v>17.442</v>
      </c>
      <c r="AR187" s="21">
        <f t="shared" si="157"/>
        <v>21.872</v>
      </c>
      <c r="AS187" s="21">
        <f t="shared" si="158"/>
        <v>0.104</v>
      </c>
      <c r="AT187" s="21">
        <f t="shared" si="159"/>
        <v>3.6999999999999998E-2</v>
      </c>
      <c r="AU187" s="21">
        <f t="shared" si="160"/>
        <v>0.32100000000000001</v>
      </c>
      <c r="AV187" s="21">
        <f t="shared" si="161"/>
        <v>0</v>
      </c>
      <c r="AW187" s="21">
        <f t="shared" si="162"/>
        <v>100.047</v>
      </c>
      <c r="AX187" s="21"/>
      <c r="AY187" s="21">
        <f t="shared" si="163"/>
        <v>0.8782290279627164</v>
      </c>
      <c r="AZ187" s="21">
        <f t="shared" si="164"/>
        <v>2.2662960458768437E-3</v>
      </c>
      <c r="BA187" s="21">
        <f t="shared" si="165"/>
        <v>7.3322871714397803E-2</v>
      </c>
      <c r="BB187" s="21">
        <f t="shared" si="166"/>
        <v>4.8029475623396272E-3</v>
      </c>
      <c r="BC187" s="21">
        <f t="shared" si="167"/>
        <v>4.4861087912699743E-2</v>
      </c>
      <c r="BD187" s="21">
        <f t="shared" si="168"/>
        <v>0</v>
      </c>
      <c r="BE187" s="21">
        <f t="shared" si="169"/>
        <v>0.43275672135052251</v>
      </c>
      <c r="BF187" s="21">
        <f t="shared" si="170"/>
        <v>0.39003234814738202</v>
      </c>
      <c r="BG187" s="21">
        <f t="shared" si="171"/>
        <v>1.4660813618768097E-3</v>
      </c>
      <c r="BH187" s="21">
        <f t="shared" si="172"/>
        <v>4.9536233746760058E-4</v>
      </c>
      <c r="BI187" s="21">
        <f t="shared" si="173"/>
        <v>1.0358363894809363E-2</v>
      </c>
      <c r="BJ187" s="21">
        <f t="shared" si="174"/>
        <v>0</v>
      </c>
      <c r="BK187" s="21">
        <f t="shared" si="175"/>
        <v>1.8385911082900885</v>
      </c>
      <c r="BL187" s="21">
        <f t="shared" si="176"/>
        <v>2.1794642336488548</v>
      </c>
    </row>
    <row r="188" spans="1:64" x14ac:dyDescent="0.2">
      <c r="A188" s="28" t="s">
        <v>1826</v>
      </c>
      <c r="B188" s="27">
        <v>94.389851581535012</v>
      </c>
      <c r="C188" s="29">
        <v>52.823999999999998</v>
      </c>
      <c r="D188" s="29">
        <v>0.20300000000000001</v>
      </c>
      <c r="E188" s="29">
        <v>3.5569999999999999</v>
      </c>
      <c r="F188" s="29">
        <v>0.33100000000000002</v>
      </c>
      <c r="G188" s="29">
        <v>3.1190000000000002</v>
      </c>
      <c r="H188" s="29">
        <v>17.395</v>
      </c>
      <c r="I188" s="29">
        <v>22.100999999999999</v>
      </c>
      <c r="J188" s="29">
        <v>4.7E-2</v>
      </c>
      <c r="K188" s="29">
        <v>8.2000000000000003E-2</v>
      </c>
      <c r="L188" s="29">
        <v>0.34100000000000003</v>
      </c>
      <c r="N188" s="21">
        <f t="shared" si="134"/>
        <v>99.999999999999986</v>
      </c>
      <c r="O188" s="21"/>
      <c r="P188" s="22"/>
      <c r="Q188" s="26">
        <v>12</v>
      </c>
      <c r="R188" s="26">
        <v>4</v>
      </c>
      <c r="S188" s="25">
        <v>0</v>
      </c>
      <c r="T188" s="21"/>
      <c r="U188" s="24">
        <f t="shared" si="135"/>
        <v>1.9175387036188436</v>
      </c>
      <c r="V188" s="24">
        <f t="shared" si="136"/>
        <v>5.54340848618702E-3</v>
      </c>
      <c r="W188" s="24">
        <f t="shared" si="137"/>
        <v>0.15216921923359678</v>
      </c>
      <c r="X188" s="24">
        <f t="shared" si="138"/>
        <v>9.4991720270834468E-3</v>
      </c>
      <c r="Y188" s="24">
        <f t="shared" si="139"/>
        <v>0</v>
      </c>
      <c r="Z188" s="24">
        <f t="shared" si="140"/>
        <v>9.4682049206656668E-2</v>
      </c>
      <c r="AA188" s="24">
        <f t="shared" si="141"/>
        <v>0.94127115706556208</v>
      </c>
      <c r="AB188" s="24">
        <f t="shared" si="142"/>
        <v>0.85954146693464495</v>
      </c>
      <c r="AC188" s="24">
        <f t="shared" si="143"/>
        <v>1.4449917565851327E-3</v>
      </c>
      <c r="AD188" s="24">
        <f t="shared" si="144"/>
        <v>2.3942962787360691E-3</v>
      </c>
      <c r="AE188" s="24">
        <f t="shared" si="145"/>
        <v>2.3998455313465145E-2</v>
      </c>
      <c r="AF188" s="24">
        <f t="shared" si="146"/>
        <v>0</v>
      </c>
      <c r="AG188" s="24">
        <f t="shared" si="147"/>
        <v>4.0080829199213603</v>
      </c>
      <c r="AH188" s="24">
        <f t="shared" si="148"/>
        <v>0.90860393246200644</v>
      </c>
      <c r="AI188" s="23">
        <f t="shared" si="149"/>
        <v>0</v>
      </c>
      <c r="AJ188" s="21"/>
      <c r="AK188" s="21">
        <f t="shared" si="150"/>
        <v>52.823999999999998</v>
      </c>
      <c r="AL188" s="21">
        <f t="shared" si="151"/>
        <v>0.20300000000000001</v>
      </c>
      <c r="AM188" s="21">
        <f t="shared" si="152"/>
        <v>3.5569999999999999</v>
      </c>
      <c r="AN188" s="21">
        <f t="shared" si="153"/>
        <v>0.33100000000000002</v>
      </c>
      <c r="AO188" s="21">
        <f t="shared" si="154"/>
        <v>0</v>
      </c>
      <c r="AP188" s="21">
        <f t="shared" si="155"/>
        <v>3.1190000000000002</v>
      </c>
      <c r="AQ188" s="21">
        <f t="shared" si="156"/>
        <v>17.395</v>
      </c>
      <c r="AR188" s="21">
        <f t="shared" si="157"/>
        <v>22.100999999999999</v>
      </c>
      <c r="AS188" s="21">
        <f t="shared" si="158"/>
        <v>4.7E-2</v>
      </c>
      <c r="AT188" s="21">
        <f t="shared" si="159"/>
        <v>8.2000000000000003E-2</v>
      </c>
      <c r="AU188" s="21">
        <f t="shared" si="160"/>
        <v>0.34100000000000003</v>
      </c>
      <c r="AV188" s="21">
        <f t="shared" si="161"/>
        <v>0</v>
      </c>
      <c r="AW188" s="21">
        <f t="shared" si="162"/>
        <v>99.999999999999986</v>
      </c>
      <c r="AX188" s="21"/>
      <c r="AY188" s="21">
        <f t="shared" si="163"/>
        <v>0.87922769640479359</v>
      </c>
      <c r="AZ188" s="21">
        <f t="shared" si="164"/>
        <v>2.5417574437182284E-3</v>
      </c>
      <c r="BA188" s="21">
        <f t="shared" si="165"/>
        <v>6.9772459788152219E-2</v>
      </c>
      <c r="BB188" s="21">
        <f t="shared" si="166"/>
        <v>4.3555497072175799E-3</v>
      </c>
      <c r="BC188" s="21">
        <f t="shared" si="167"/>
        <v>4.3413507043037702E-2</v>
      </c>
      <c r="BD188" s="21">
        <f t="shared" si="168"/>
        <v>0</v>
      </c>
      <c r="BE188" s="21">
        <f t="shared" si="169"/>
        <v>0.43159059556772955</v>
      </c>
      <c r="BF188" s="21">
        <f t="shared" si="170"/>
        <v>0.39411598968568445</v>
      </c>
      <c r="BG188" s="21">
        <f t="shared" si="171"/>
        <v>6.6255600007894284E-4</v>
      </c>
      <c r="BH188" s="21">
        <f t="shared" si="172"/>
        <v>1.0978300451984662E-3</v>
      </c>
      <c r="BI188" s="21">
        <f t="shared" si="173"/>
        <v>1.1003744822834869E-2</v>
      </c>
      <c r="BJ188" s="21">
        <f t="shared" si="174"/>
        <v>0</v>
      </c>
      <c r="BK188" s="21">
        <f t="shared" si="175"/>
        <v>1.8377816865084458</v>
      </c>
      <c r="BL188" s="21">
        <f t="shared" si="176"/>
        <v>2.1809352815655787</v>
      </c>
    </row>
    <row r="189" spans="1:64" x14ac:dyDescent="0.2">
      <c r="A189" s="28" t="s">
        <v>1827</v>
      </c>
      <c r="B189" s="27">
        <v>104.38985158152592</v>
      </c>
      <c r="C189" s="29">
        <v>53.052999999999997</v>
      </c>
      <c r="D189" s="29">
        <v>0.21099999999999999</v>
      </c>
      <c r="E189" s="29">
        <v>3.4649999999999999</v>
      </c>
      <c r="F189" s="29">
        <v>0.318</v>
      </c>
      <c r="G189" s="29">
        <v>3.165</v>
      </c>
      <c r="H189" s="29">
        <v>17.695</v>
      </c>
      <c r="I189" s="29">
        <v>22.038</v>
      </c>
      <c r="J189" s="29">
        <v>0.16400000000000001</v>
      </c>
      <c r="K189" s="29">
        <v>7.8E-2</v>
      </c>
      <c r="L189" s="29">
        <v>0.26900000000000002</v>
      </c>
      <c r="N189" s="21">
        <f t="shared" si="134"/>
        <v>100.456</v>
      </c>
      <c r="O189" s="21"/>
      <c r="P189" s="22"/>
      <c r="Q189" s="26">
        <v>12</v>
      </c>
      <c r="R189" s="26">
        <v>4</v>
      </c>
      <c r="S189" s="25">
        <v>0</v>
      </c>
      <c r="T189" s="21"/>
      <c r="U189" s="24">
        <f t="shared" si="135"/>
        <v>1.9173112647175352</v>
      </c>
      <c r="V189" s="24">
        <f t="shared" si="136"/>
        <v>5.7363167224654451E-3</v>
      </c>
      <c r="W189" s="24">
        <f t="shared" si="137"/>
        <v>0.14757609305480018</v>
      </c>
      <c r="X189" s="24">
        <f t="shared" si="138"/>
        <v>9.0856227752164568E-3</v>
      </c>
      <c r="Y189" s="24">
        <f t="shared" si="139"/>
        <v>0</v>
      </c>
      <c r="Z189" s="24">
        <f t="shared" si="140"/>
        <v>9.5652386703780123E-2</v>
      </c>
      <c r="AA189" s="24">
        <f t="shared" si="141"/>
        <v>0.95325854602540372</v>
      </c>
      <c r="AB189" s="24">
        <f t="shared" si="142"/>
        <v>0.85329049889127517</v>
      </c>
      <c r="AC189" s="24">
        <f t="shared" si="143"/>
        <v>5.0197395256626675E-3</v>
      </c>
      <c r="AD189" s="24">
        <f t="shared" si="144"/>
        <v>2.2674016763691678E-3</v>
      </c>
      <c r="AE189" s="24">
        <f t="shared" si="145"/>
        <v>1.8847381104966688E-2</v>
      </c>
      <c r="AF189" s="24">
        <f t="shared" si="146"/>
        <v>0</v>
      </c>
      <c r="AG189" s="24">
        <f t="shared" si="147"/>
        <v>4.0080452511974745</v>
      </c>
      <c r="AH189" s="24">
        <f t="shared" si="148"/>
        <v>0.90880790377987564</v>
      </c>
      <c r="AI189" s="23">
        <f t="shared" si="149"/>
        <v>0</v>
      </c>
      <c r="AJ189" s="21"/>
      <c r="AK189" s="21">
        <f t="shared" si="150"/>
        <v>53.052999999999997</v>
      </c>
      <c r="AL189" s="21">
        <f t="shared" si="151"/>
        <v>0.21099999999999999</v>
      </c>
      <c r="AM189" s="21">
        <f t="shared" si="152"/>
        <v>3.4649999999999999</v>
      </c>
      <c r="AN189" s="21">
        <f t="shared" si="153"/>
        <v>0.318</v>
      </c>
      <c r="AO189" s="21">
        <f t="shared" si="154"/>
        <v>0</v>
      </c>
      <c r="AP189" s="21">
        <f t="shared" si="155"/>
        <v>3.165</v>
      </c>
      <c r="AQ189" s="21">
        <f t="shared" si="156"/>
        <v>17.695</v>
      </c>
      <c r="AR189" s="21">
        <f t="shared" si="157"/>
        <v>22.038</v>
      </c>
      <c r="AS189" s="21">
        <f t="shared" si="158"/>
        <v>0.16400000000000001</v>
      </c>
      <c r="AT189" s="21">
        <f t="shared" si="159"/>
        <v>7.8E-2</v>
      </c>
      <c r="AU189" s="21">
        <f t="shared" si="160"/>
        <v>0.26900000000000002</v>
      </c>
      <c r="AV189" s="21">
        <f t="shared" si="161"/>
        <v>0</v>
      </c>
      <c r="AW189" s="21">
        <f t="shared" si="162"/>
        <v>100.456</v>
      </c>
      <c r="AX189" s="21"/>
      <c r="AY189" s="21">
        <f t="shared" si="163"/>
        <v>0.88303928095872164</v>
      </c>
      <c r="AZ189" s="21">
        <f t="shared" si="164"/>
        <v>2.6419252247514586E-3</v>
      </c>
      <c r="BA189" s="21">
        <f t="shared" si="165"/>
        <v>6.7967830521773243E-2</v>
      </c>
      <c r="BB189" s="21">
        <f t="shared" si="166"/>
        <v>4.1844858214356209E-3</v>
      </c>
      <c r="BC189" s="21">
        <f t="shared" si="167"/>
        <v>4.4053783196926675E-2</v>
      </c>
      <c r="BD189" s="21">
        <f t="shared" si="168"/>
        <v>0</v>
      </c>
      <c r="BE189" s="21">
        <f t="shared" si="169"/>
        <v>0.4390339516281101</v>
      </c>
      <c r="BF189" s="21">
        <f t="shared" si="170"/>
        <v>0.39299254245025628</v>
      </c>
      <c r="BG189" s="21">
        <f t="shared" si="171"/>
        <v>2.3118975321903541E-3</v>
      </c>
      <c r="BH189" s="21">
        <f t="shared" si="172"/>
        <v>1.0442773600668337E-3</v>
      </c>
      <c r="BI189" s="21">
        <f t="shared" si="173"/>
        <v>8.6803734819430479E-3</v>
      </c>
      <c r="BJ189" s="21">
        <f t="shared" si="174"/>
        <v>0</v>
      </c>
      <c r="BK189" s="21">
        <f t="shared" si="175"/>
        <v>1.845950348176175</v>
      </c>
      <c r="BL189" s="21">
        <f t="shared" si="176"/>
        <v>2.171263845291115</v>
      </c>
    </row>
    <row r="190" spans="1:64" x14ac:dyDescent="0.2">
      <c r="A190" s="28" t="s">
        <v>1828</v>
      </c>
      <c r="B190" s="27">
        <v>114.38985158153103</v>
      </c>
      <c r="C190" s="29">
        <v>52.883000000000003</v>
      </c>
      <c r="D190" s="29">
        <v>0.20899999999999999</v>
      </c>
      <c r="E190" s="29">
        <v>3.3919999999999999</v>
      </c>
      <c r="F190" s="29">
        <v>0.34699999999999998</v>
      </c>
      <c r="G190" s="29">
        <v>3.1539999999999999</v>
      </c>
      <c r="H190" s="29">
        <v>17.591000000000001</v>
      </c>
      <c r="I190" s="29">
        <v>22.074000000000002</v>
      </c>
      <c r="J190" s="29">
        <v>9.7000000000000003E-2</v>
      </c>
      <c r="K190" s="29">
        <v>3.1E-2</v>
      </c>
      <c r="L190" s="29">
        <v>0.34399999999999997</v>
      </c>
      <c r="N190" s="21">
        <f t="shared" si="134"/>
        <v>100.12200000000001</v>
      </c>
      <c r="O190" s="21"/>
      <c r="P190" s="22"/>
      <c r="Q190" s="26">
        <v>12</v>
      </c>
      <c r="R190" s="26">
        <v>4</v>
      </c>
      <c r="S190" s="25">
        <v>0</v>
      </c>
      <c r="T190" s="21"/>
      <c r="U190" s="24">
        <f t="shared" si="135"/>
        <v>1.917927530273331</v>
      </c>
      <c r="V190" s="24">
        <f t="shared" si="136"/>
        <v>5.7020416488083609E-3</v>
      </c>
      <c r="W190" s="24">
        <f t="shared" si="137"/>
        <v>0.14497798031633452</v>
      </c>
      <c r="X190" s="24">
        <f t="shared" si="138"/>
        <v>9.9492533120149104E-3</v>
      </c>
      <c r="Y190" s="24">
        <f t="shared" si="139"/>
        <v>0</v>
      </c>
      <c r="Z190" s="24">
        <f t="shared" si="140"/>
        <v>9.5657101601119274E-2</v>
      </c>
      <c r="AA190" s="24">
        <f t="shared" si="141"/>
        <v>0.95100784859429177</v>
      </c>
      <c r="AB190" s="24">
        <f t="shared" si="142"/>
        <v>0.85770748780679518</v>
      </c>
      <c r="AC190" s="24">
        <f t="shared" si="143"/>
        <v>2.979493899041741E-3</v>
      </c>
      <c r="AD190" s="24">
        <f t="shared" si="144"/>
        <v>9.043342653060739E-4</v>
      </c>
      <c r="AE190" s="24">
        <f t="shared" si="145"/>
        <v>2.4187479093284354E-2</v>
      </c>
      <c r="AF190" s="24">
        <f t="shared" si="146"/>
        <v>0</v>
      </c>
      <c r="AG190" s="24">
        <f t="shared" si="147"/>
        <v>4.0110005508103272</v>
      </c>
      <c r="AH190" s="24">
        <f t="shared" si="148"/>
        <v>0.90860771483437919</v>
      </c>
      <c r="AI190" s="23">
        <f t="shared" si="149"/>
        <v>0</v>
      </c>
      <c r="AJ190" s="21"/>
      <c r="AK190" s="21">
        <f t="shared" si="150"/>
        <v>52.883000000000003</v>
      </c>
      <c r="AL190" s="21">
        <f t="shared" si="151"/>
        <v>0.20899999999999999</v>
      </c>
      <c r="AM190" s="21">
        <f t="shared" si="152"/>
        <v>3.3919999999999999</v>
      </c>
      <c r="AN190" s="21">
        <f t="shared" si="153"/>
        <v>0.34699999999999998</v>
      </c>
      <c r="AO190" s="21">
        <f t="shared" si="154"/>
        <v>0</v>
      </c>
      <c r="AP190" s="21">
        <f t="shared" si="155"/>
        <v>3.1539999999999999</v>
      </c>
      <c r="AQ190" s="21">
        <f t="shared" si="156"/>
        <v>17.591000000000001</v>
      </c>
      <c r="AR190" s="21">
        <f t="shared" si="157"/>
        <v>22.074000000000002</v>
      </c>
      <c r="AS190" s="21">
        <f t="shared" si="158"/>
        <v>9.7000000000000003E-2</v>
      </c>
      <c r="AT190" s="21">
        <f t="shared" si="159"/>
        <v>3.1E-2</v>
      </c>
      <c r="AU190" s="21">
        <f t="shared" si="160"/>
        <v>0.34399999999999997</v>
      </c>
      <c r="AV190" s="21">
        <f t="shared" si="161"/>
        <v>0</v>
      </c>
      <c r="AW190" s="21">
        <f t="shared" si="162"/>
        <v>100.12200000000001</v>
      </c>
      <c r="AX190" s="21"/>
      <c r="AY190" s="21">
        <f t="shared" si="163"/>
        <v>0.88020972037283629</v>
      </c>
      <c r="AZ190" s="21">
        <f t="shared" si="164"/>
        <v>2.6168832794931508E-3</v>
      </c>
      <c r="BA190" s="21">
        <f t="shared" si="165"/>
        <v>6.6535896429972541E-2</v>
      </c>
      <c r="BB190" s="21">
        <f t="shared" si="166"/>
        <v>4.5660898743338368E-3</v>
      </c>
      <c r="BC190" s="21">
        <f t="shared" si="167"/>
        <v>4.3900673681866266E-2</v>
      </c>
      <c r="BD190" s="21">
        <f t="shared" si="168"/>
        <v>0</v>
      </c>
      <c r="BE190" s="21">
        <f t="shared" si="169"/>
        <v>0.43645358819384483</v>
      </c>
      <c r="BF190" s="21">
        <f t="shared" si="170"/>
        <v>0.39363451229907243</v>
      </c>
      <c r="BG190" s="21">
        <f t="shared" si="171"/>
        <v>1.367402808673563E-3</v>
      </c>
      <c r="BH190" s="21">
        <f t="shared" si="172"/>
        <v>4.1503330977015184E-4</v>
      </c>
      <c r="BI190" s="21">
        <f t="shared" si="173"/>
        <v>1.1100551962038692E-2</v>
      </c>
      <c r="BJ190" s="21">
        <f t="shared" si="174"/>
        <v>0</v>
      </c>
      <c r="BK190" s="21">
        <f t="shared" si="175"/>
        <v>1.8408003522119019</v>
      </c>
      <c r="BL190" s="21">
        <f t="shared" si="176"/>
        <v>2.1789438197307587</v>
      </c>
    </row>
    <row r="191" spans="1:64" x14ac:dyDescent="0.2">
      <c r="A191" s="28" t="s">
        <v>1829</v>
      </c>
      <c r="B191" s="27">
        <v>124.38985158153615</v>
      </c>
      <c r="C191" s="29">
        <v>52.643999999999998</v>
      </c>
      <c r="D191" s="29">
        <v>0.20699999999999999</v>
      </c>
      <c r="E191" s="29">
        <v>3.3769999999999998</v>
      </c>
      <c r="F191" s="29">
        <v>0.32</v>
      </c>
      <c r="G191" s="29">
        <v>3.097</v>
      </c>
      <c r="H191" s="29">
        <v>17.478999999999999</v>
      </c>
      <c r="I191" s="29">
        <v>22.03</v>
      </c>
      <c r="J191" s="29">
        <v>0.111</v>
      </c>
      <c r="K191" s="29">
        <v>4.8000000000000001E-2</v>
      </c>
      <c r="L191" s="29">
        <v>0.33800000000000002</v>
      </c>
      <c r="N191" s="21">
        <f t="shared" si="134"/>
        <v>99.650999999999996</v>
      </c>
      <c r="O191" s="21"/>
      <c r="P191" s="22"/>
      <c r="Q191" s="26">
        <v>12</v>
      </c>
      <c r="R191" s="26">
        <v>4</v>
      </c>
      <c r="S191" s="25">
        <v>0</v>
      </c>
      <c r="T191" s="21"/>
      <c r="U191" s="24">
        <f t="shared" si="135"/>
        <v>1.9183224829389272</v>
      </c>
      <c r="V191" s="24">
        <f t="shared" si="136"/>
        <v>5.6742840441585249E-3</v>
      </c>
      <c r="W191" s="24">
        <f t="shared" si="137"/>
        <v>0.14502199988465428</v>
      </c>
      <c r="X191" s="24">
        <f t="shared" si="138"/>
        <v>9.21865621280352E-3</v>
      </c>
      <c r="Y191" s="24">
        <f t="shared" si="139"/>
        <v>0</v>
      </c>
      <c r="Z191" s="24">
        <f t="shared" si="140"/>
        <v>9.4374217020059742E-2</v>
      </c>
      <c r="AA191" s="24">
        <f t="shared" si="141"/>
        <v>0.94943837732770253</v>
      </c>
      <c r="AB191" s="24">
        <f t="shared" si="142"/>
        <v>0.86006106565383522</v>
      </c>
      <c r="AC191" s="24">
        <f t="shared" si="143"/>
        <v>3.4257082413954244E-3</v>
      </c>
      <c r="AD191" s="24">
        <f t="shared" si="144"/>
        <v>1.4069062457666673E-3</v>
      </c>
      <c r="AE191" s="24">
        <f t="shared" si="145"/>
        <v>2.3878414797767589E-2</v>
      </c>
      <c r="AF191" s="24">
        <f t="shared" si="146"/>
        <v>0</v>
      </c>
      <c r="AG191" s="24">
        <f t="shared" si="147"/>
        <v>4.0108221123670713</v>
      </c>
      <c r="AH191" s="24">
        <f t="shared" si="148"/>
        <v>0.909587010607943</v>
      </c>
      <c r="AI191" s="23">
        <f t="shared" si="149"/>
        <v>0</v>
      </c>
      <c r="AJ191" s="21"/>
      <c r="AK191" s="21">
        <f t="shared" si="150"/>
        <v>52.643999999999998</v>
      </c>
      <c r="AL191" s="21">
        <f t="shared" si="151"/>
        <v>0.20699999999999999</v>
      </c>
      <c r="AM191" s="21">
        <f t="shared" si="152"/>
        <v>3.3769999999999998</v>
      </c>
      <c r="AN191" s="21">
        <f t="shared" si="153"/>
        <v>0.32</v>
      </c>
      <c r="AO191" s="21">
        <f t="shared" si="154"/>
        <v>0</v>
      </c>
      <c r="AP191" s="21">
        <f t="shared" si="155"/>
        <v>3.097</v>
      </c>
      <c r="AQ191" s="21">
        <f t="shared" si="156"/>
        <v>17.478999999999999</v>
      </c>
      <c r="AR191" s="21">
        <f t="shared" si="157"/>
        <v>22.03</v>
      </c>
      <c r="AS191" s="21">
        <f t="shared" si="158"/>
        <v>0.111</v>
      </c>
      <c r="AT191" s="21">
        <f t="shared" si="159"/>
        <v>4.8000000000000001E-2</v>
      </c>
      <c r="AU191" s="21">
        <f t="shared" si="160"/>
        <v>0.33800000000000002</v>
      </c>
      <c r="AV191" s="21">
        <f t="shared" si="161"/>
        <v>0</v>
      </c>
      <c r="AW191" s="21">
        <f t="shared" si="162"/>
        <v>99.650999999999996</v>
      </c>
      <c r="AX191" s="21"/>
      <c r="AY191" s="21">
        <f t="shared" si="163"/>
        <v>0.87623169107856191</v>
      </c>
      <c r="AZ191" s="21">
        <f t="shared" si="164"/>
        <v>2.591841334234843E-3</v>
      </c>
      <c r="BA191" s="21">
        <f t="shared" si="165"/>
        <v>6.6241663397410749E-2</v>
      </c>
      <c r="BB191" s="21">
        <f t="shared" si="166"/>
        <v>4.2108033423251525E-3</v>
      </c>
      <c r="BC191" s="21">
        <f t="shared" si="167"/>
        <v>4.3107288012916876E-2</v>
      </c>
      <c r="BD191" s="21">
        <f t="shared" si="168"/>
        <v>0</v>
      </c>
      <c r="BE191" s="21">
        <f t="shared" si="169"/>
        <v>0.43367473526463607</v>
      </c>
      <c r="BF191" s="21">
        <f t="shared" si="170"/>
        <v>0.39284988248385272</v>
      </c>
      <c r="BG191" s="21">
        <f t="shared" si="171"/>
        <v>1.5647599150800566E-3</v>
      </c>
      <c r="BH191" s="21">
        <f t="shared" si="172"/>
        <v>6.4263222157958993E-4</v>
      </c>
      <c r="BI191" s="21">
        <f t="shared" si="173"/>
        <v>1.0906937683631043E-2</v>
      </c>
      <c r="BJ191" s="21">
        <f t="shared" si="174"/>
        <v>0</v>
      </c>
      <c r="BK191" s="21">
        <f t="shared" si="175"/>
        <v>1.832022234734229</v>
      </c>
      <c r="BL191" s="21">
        <f t="shared" si="176"/>
        <v>2.1892868090375113</v>
      </c>
    </row>
    <row r="192" spans="1:64" x14ac:dyDescent="0.2">
      <c r="A192" s="28" t="s">
        <v>1711</v>
      </c>
      <c r="B192" s="27">
        <v>134.38985158152707</v>
      </c>
      <c r="C192" s="29">
        <v>52.923999999999999</v>
      </c>
      <c r="D192" s="29">
        <v>0.17499999999999999</v>
      </c>
      <c r="E192" s="29">
        <v>3.3250000000000002</v>
      </c>
      <c r="F192" s="29">
        <v>0.313</v>
      </c>
      <c r="G192" s="29">
        <v>3.0760000000000001</v>
      </c>
      <c r="H192" s="29">
        <v>17.427</v>
      </c>
      <c r="I192" s="29">
        <v>22.186</v>
      </c>
      <c r="J192" s="29">
        <v>4.3999999999999997E-2</v>
      </c>
      <c r="K192" s="29">
        <v>6.8000000000000005E-2</v>
      </c>
      <c r="L192" s="29">
        <v>0.32700000000000001</v>
      </c>
      <c r="N192" s="21">
        <f t="shared" si="134"/>
        <v>99.865000000000009</v>
      </c>
      <c r="O192" s="21"/>
      <c r="P192" s="22"/>
      <c r="Q192" s="26">
        <v>12</v>
      </c>
      <c r="R192" s="26">
        <v>4</v>
      </c>
      <c r="S192" s="25">
        <v>0</v>
      </c>
      <c r="T192" s="21"/>
      <c r="U192" s="24">
        <f t="shared" si="135"/>
        <v>1.9234747188213421</v>
      </c>
      <c r="V192" s="24">
        <f t="shared" si="136"/>
        <v>4.7845363741635333E-3</v>
      </c>
      <c r="W192" s="24">
        <f t="shared" si="137"/>
        <v>0.14241494427461651</v>
      </c>
      <c r="X192" s="24">
        <f t="shared" si="138"/>
        <v>8.9933824807609305E-3</v>
      </c>
      <c r="Y192" s="24">
        <f t="shared" si="139"/>
        <v>0</v>
      </c>
      <c r="Z192" s="24">
        <f t="shared" si="140"/>
        <v>9.3488797284061037E-2</v>
      </c>
      <c r="AA192" s="24">
        <f t="shared" si="141"/>
        <v>0.94413460649333281</v>
      </c>
      <c r="AB192" s="24">
        <f t="shared" si="142"/>
        <v>0.86388291455939192</v>
      </c>
      <c r="AC192" s="24">
        <f t="shared" si="143"/>
        <v>1.3543819448530732E-3</v>
      </c>
      <c r="AD192" s="24">
        <f t="shared" si="144"/>
        <v>1.9878971834354081E-3</v>
      </c>
      <c r="AE192" s="24">
        <f t="shared" si="145"/>
        <v>2.3040804021695848E-2</v>
      </c>
      <c r="AF192" s="24">
        <f t="shared" si="146"/>
        <v>0</v>
      </c>
      <c r="AG192" s="24">
        <f t="shared" si="147"/>
        <v>4.0075569834376541</v>
      </c>
      <c r="AH192" s="24">
        <f t="shared" si="148"/>
        <v>0.90990103254830046</v>
      </c>
      <c r="AI192" s="23">
        <f t="shared" si="149"/>
        <v>0</v>
      </c>
      <c r="AJ192" s="21"/>
      <c r="AK192" s="21">
        <f t="shared" si="150"/>
        <v>52.923999999999999</v>
      </c>
      <c r="AL192" s="21">
        <f t="shared" si="151"/>
        <v>0.17499999999999999</v>
      </c>
      <c r="AM192" s="21">
        <f t="shared" si="152"/>
        <v>3.3250000000000002</v>
      </c>
      <c r="AN192" s="21">
        <f t="shared" si="153"/>
        <v>0.313</v>
      </c>
      <c r="AO192" s="21">
        <f t="shared" si="154"/>
        <v>0</v>
      </c>
      <c r="AP192" s="21">
        <f t="shared" si="155"/>
        <v>3.0760000000000001</v>
      </c>
      <c r="AQ192" s="21">
        <f t="shared" si="156"/>
        <v>17.427</v>
      </c>
      <c r="AR192" s="21">
        <f t="shared" si="157"/>
        <v>22.186</v>
      </c>
      <c r="AS192" s="21">
        <f t="shared" si="158"/>
        <v>4.3999999999999997E-2</v>
      </c>
      <c r="AT192" s="21">
        <f t="shared" si="159"/>
        <v>6.8000000000000005E-2</v>
      </c>
      <c r="AU192" s="21">
        <f t="shared" si="160"/>
        <v>0.32700000000000001</v>
      </c>
      <c r="AV192" s="21">
        <f t="shared" si="161"/>
        <v>0</v>
      </c>
      <c r="AW192" s="21">
        <f t="shared" si="162"/>
        <v>99.865000000000009</v>
      </c>
      <c r="AX192" s="21"/>
      <c r="AY192" s="21">
        <f t="shared" si="163"/>
        <v>0.88089214380825565</v>
      </c>
      <c r="AZ192" s="21">
        <f t="shared" si="164"/>
        <v>2.1911702101019208E-3</v>
      </c>
      <c r="BA192" s="21">
        <f t="shared" si="165"/>
        <v>6.522165555119655E-2</v>
      </c>
      <c r="BB192" s="21">
        <f t="shared" si="166"/>
        <v>4.1186920192117903E-3</v>
      </c>
      <c r="BC192" s="21">
        <f t="shared" si="167"/>
        <v>4.2814988029619735E-2</v>
      </c>
      <c r="BD192" s="21">
        <f t="shared" si="168"/>
        <v>0</v>
      </c>
      <c r="BE192" s="21">
        <f t="shared" si="169"/>
        <v>0.43238455354750349</v>
      </c>
      <c r="BF192" s="21">
        <f t="shared" si="170"/>
        <v>0.39563175182872246</v>
      </c>
      <c r="BG192" s="21">
        <f t="shared" si="171"/>
        <v>6.2026519156326563E-4</v>
      </c>
      <c r="BH192" s="21">
        <f t="shared" si="172"/>
        <v>9.1039564723775248E-4</v>
      </c>
      <c r="BI192" s="21">
        <f t="shared" si="173"/>
        <v>1.0551978173217014E-2</v>
      </c>
      <c r="BJ192" s="21">
        <f t="shared" si="174"/>
        <v>0</v>
      </c>
      <c r="BK192" s="21">
        <f t="shared" si="175"/>
        <v>1.8353375940066297</v>
      </c>
      <c r="BL192" s="21">
        <f t="shared" si="176"/>
        <v>2.1835530403368271</v>
      </c>
    </row>
    <row r="193" spans="1:64" x14ac:dyDescent="0.2">
      <c r="A193" s="28" t="s">
        <v>1830</v>
      </c>
      <c r="B193" s="27">
        <v>144.38985158153218</v>
      </c>
      <c r="C193" s="29">
        <v>52.884999999999998</v>
      </c>
      <c r="D193" s="29">
        <v>0.20100000000000001</v>
      </c>
      <c r="E193" s="29">
        <v>3.2559999999999998</v>
      </c>
      <c r="F193" s="29">
        <v>0.34899999999999998</v>
      </c>
      <c r="G193" s="29">
        <v>3.0990000000000002</v>
      </c>
      <c r="H193" s="29">
        <v>17.504999999999999</v>
      </c>
      <c r="I193" s="29">
        <v>22.248999999999999</v>
      </c>
      <c r="J193" s="29">
        <v>0.124</v>
      </c>
      <c r="K193" s="29">
        <v>5.7000000000000002E-2</v>
      </c>
      <c r="L193" s="29">
        <v>0.32800000000000001</v>
      </c>
      <c r="N193" s="21">
        <f t="shared" si="134"/>
        <v>100.05299999999998</v>
      </c>
      <c r="O193" s="21"/>
      <c r="P193" s="22"/>
      <c r="Q193" s="26">
        <v>12</v>
      </c>
      <c r="R193" s="26">
        <v>4</v>
      </c>
      <c r="S193" s="25">
        <v>0</v>
      </c>
      <c r="T193" s="21"/>
      <c r="U193" s="24">
        <f t="shared" si="135"/>
        <v>1.9203739487385429</v>
      </c>
      <c r="V193" s="24">
        <f t="shared" si="136"/>
        <v>5.4905688866050562E-3</v>
      </c>
      <c r="W193" s="24">
        <f t="shared" si="137"/>
        <v>0.13933742687263795</v>
      </c>
      <c r="X193" s="24">
        <f t="shared" si="138"/>
        <v>1.0018982747258652E-2</v>
      </c>
      <c r="Y193" s="24">
        <f t="shared" si="139"/>
        <v>0</v>
      </c>
      <c r="Z193" s="24">
        <f t="shared" si="140"/>
        <v>9.4105345425582174E-2</v>
      </c>
      <c r="AA193" s="24">
        <f t="shared" si="141"/>
        <v>0.94752979651734337</v>
      </c>
      <c r="AB193" s="24">
        <f t="shared" si="142"/>
        <v>0.86557727836677556</v>
      </c>
      <c r="AC193" s="24">
        <f t="shared" si="143"/>
        <v>3.8135517103393482E-3</v>
      </c>
      <c r="AD193" s="24">
        <f t="shared" si="144"/>
        <v>1.6648662012647363E-3</v>
      </c>
      <c r="AE193" s="24">
        <f t="shared" si="145"/>
        <v>2.3091024197107006E-2</v>
      </c>
      <c r="AF193" s="24">
        <f t="shared" si="146"/>
        <v>0</v>
      </c>
      <c r="AG193" s="24">
        <f t="shared" si="147"/>
        <v>4.0110027896634568</v>
      </c>
      <c r="AH193" s="24">
        <f t="shared" si="148"/>
        <v>0.909656134248648</v>
      </c>
      <c r="AI193" s="23">
        <f t="shared" si="149"/>
        <v>0</v>
      </c>
      <c r="AJ193" s="21"/>
      <c r="AK193" s="21">
        <f t="shared" si="150"/>
        <v>52.884999999999998</v>
      </c>
      <c r="AL193" s="21">
        <f t="shared" si="151"/>
        <v>0.20100000000000001</v>
      </c>
      <c r="AM193" s="21">
        <f t="shared" si="152"/>
        <v>3.2559999999999998</v>
      </c>
      <c r="AN193" s="21">
        <f t="shared" si="153"/>
        <v>0.34899999999999998</v>
      </c>
      <c r="AO193" s="21">
        <f t="shared" si="154"/>
        <v>0</v>
      </c>
      <c r="AP193" s="21">
        <f t="shared" si="155"/>
        <v>3.0989999999999998</v>
      </c>
      <c r="AQ193" s="21">
        <f t="shared" si="156"/>
        <v>17.504999999999999</v>
      </c>
      <c r="AR193" s="21">
        <f t="shared" si="157"/>
        <v>22.248999999999999</v>
      </c>
      <c r="AS193" s="21">
        <f t="shared" si="158"/>
        <v>0.124</v>
      </c>
      <c r="AT193" s="21">
        <f t="shared" si="159"/>
        <v>5.7000000000000002E-2</v>
      </c>
      <c r="AU193" s="21">
        <f t="shared" si="160"/>
        <v>0.32800000000000001</v>
      </c>
      <c r="AV193" s="21">
        <f t="shared" si="161"/>
        <v>0</v>
      </c>
      <c r="AW193" s="21">
        <f t="shared" si="162"/>
        <v>100.05299999999998</v>
      </c>
      <c r="AX193" s="21"/>
      <c r="AY193" s="21">
        <f t="shared" si="163"/>
        <v>0.88024300932090549</v>
      </c>
      <c r="AZ193" s="21">
        <f t="shared" si="164"/>
        <v>2.5167154984599206E-3</v>
      </c>
      <c r="BA193" s="21">
        <f t="shared" si="165"/>
        <v>6.3868183601412318E-2</v>
      </c>
      <c r="BB193" s="21">
        <f t="shared" si="166"/>
        <v>4.5924073952233694E-3</v>
      </c>
      <c r="BC193" s="21">
        <f t="shared" si="167"/>
        <v>4.3135126106564226E-2</v>
      </c>
      <c r="BD193" s="21">
        <f t="shared" si="168"/>
        <v>0</v>
      </c>
      <c r="BE193" s="21">
        <f t="shared" si="169"/>
        <v>0.43431982612320241</v>
      </c>
      <c r="BF193" s="21">
        <f t="shared" si="170"/>
        <v>0.39675519906415063</v>
      </c>
      <c r="BG193" s="21">
        <f t="shared" si="171"/>
        <v>1.7480200853146578E-3</v>
      </c>
      <c r="BH193" s="21">
        <f t="shared" si="172"/>
        <v>7.6312576312576313E-4</v>
      </c>
      <c r="BI193" s="21">
        <f t="shared" si="173"/>
        <v>1.0584247219618289E-2</v>
      </c>
      <c r="BJ193" s="21">
        <f t="shared" si="174"/>
        <v>0</v>
      </c>
      <c r="BK193" s="21">
        <f t="shared" si="175"/>
        <v>1.838525860177977</v>
      </c>
      <c r="BL193" s="21">
        <f t="shared" si="176"/>
        <v>2.1816406701373103</v>
      </c>
    </row>
    <row r="194" spans="1:64" x14ac:dyDescent="0.2">
      <c r="A194" s="28" t="s">
        <v>1831</v>
      </c>
      <c r="B194" s="27">
        <v>155.57019146903366</v>
      </c>
      <c r="C194" s="29">
        <v>52.994</v>
      </c>
      <c r="D194" s="29">
        <v>0.23400000000000001</v>
      </c>
      <c r="E194" s="29">
        <v>3.22</v>
      </c>
      <c r="F194" s="29">
        <v>0.38100000000000001</v>
      </c>
      <c r="G194" s="29">
        <v>3.0739999999999998</v>
      </c>
      <c r="H194" s="29">
        <v>17.506</v>
      </c>
      <c r="I194" s="29">
        <v>22.233000000000001</v>
      </c>
      <c r="J194" s="29">
        <v>0.104</v>
      </c>
      <c r="K194" s="29">
        <v>6.8000000000000005E-2</v>
      </c>
      <c r="L194" s="29">
        <v>0.29799999999999999</v>
      </c>
      <c r="N194" s="21">
        <f t="shared" si="134"/>
        <v>100.11199999999999</v>
      </c>
      <c r="O194" s="21"/>
      <c r="P194" s="22"/>
      <c r="Q194" s="26">
        <v>12</v>
      </c>
      <c r="R194" s="26">
        <v>4</v>
      </c>
      <c r="S194" s="25">
        <v>0</v>
      </c>
      <c r="T194" s="21"/>
      <c r="U194" s="24">
        <f t="shared" si="135"/>
        <v>1.9223747673587201</v>
      </c>
      <c r="V194" s="24">
        <f t="shared" si="136"/>
        <v>6.385504327648144E-3</v>
      </c>
      <c r="W194" s="24">
        <f t="shared" si="137"/>
        <v>0.13765668934984296</v>
      </c>
      <c r="X194" s="24">
        <f t="shared" si="138"/>
        <v>1.0926504182336089E-2</v>
      </c>
      <c r="Y194" s="24">
        <f t="shared" si="139"/>
        <v>0</v>
      </c>
      <c r="Z194" s="24">
        <f t="shared" si="140"/>
        <v>9.3251245032244856E-2</v>
      </c>
      <c r="AA194" s="24">
        <f t="shared" si="141"/>
        <v>0.94662014793817106</v>
      </c>
      <c r="AB194" s="24">
        <f t="shared" si="142"/>
        <v>0.86407507632796476</v>
      </c>
      <c r="AC194" s="24">
        <f t="shared" si="143"/>
        <v>3.1952096019053212E-3</v>
      </c>
      <c r="AD194" s="24">
        <f t="shared" si="144"/>
        <v>1.9841360713180544E-3</v>
      </c>
      <c r="AE194" s="24">
        <f t="shared" si="145"/>
        <v>2.0957702714779716E-2</v>
      </c>
      <c r="AF194" s="24">
        <f t="shared" si="146"/>
        <v>0</v>
      </c>
      <c r="AG194" s="24">
        <f t="shared" si="147"/>
        <v>4.0074269829049314</v>
      </c>
      <c r="AH194" s="24">
        <f t="shared" si="148"/>
        <v>0.91032425195785927</v>
      </c>
      <c r="AI194" s="23">
        <f t="shared" si="149"/>
        <v>0</v>
      </c>
      <c r="AJ194" s="21"/>
      <c r="AK194" s="21">
        <f t="shared" si="150"/>
        <v>52.994</v>
      </c>
      <c r="AL194" s="21">
        <f t="shared" si="151"/>
        <v>0.23400000000000001</v>
      </c>
      <c r="AM194" s="21">
        <f t="shared" si="152"/>
        <v>3.22</v>
      </c>
      <c r="AN194" s="21">
        <f t="shared" si="153"/>
        <v>0.38100000000000001</v>
      </c>
      <c r="AO194" s="21">
        <f t="shared" si="154"/>
        <v>0</v>
      </c>
      <c r="AP194" s="21">
        <f t="shared" si="155"/>
        <v>3.0739999999999998</v>
      </c>
      <c r="AQ194" s="21">
        <f t="shared" si="156"/>
        <v>17.506</v>
      </c>
      <c r="AR194" s="21">
        <f t="shared" si="157"/>
        <v>22.233000000000001</v>
      </c>
      <c r="AS194" s="21">
        <f t="shared" si="158"/>
        <v>0.104</v>
      </c>
      <c r="AT194" s="21">
        <f t="shared" si="159"/>
        <v>6.8000000000000005E-2</v>
      </c>
      <c r="AU194" s="21">
        <f t="shared" si="160"/>
        <v>0.29799999999999999</v>
      </c>
      <c r="AV194" s="21">
        <f t="shared" si="161"/>
        <v>0</v>
      </c>
      <c r="AW194" s="21">
        <f t="shared" si="162"/>
        <v>100.11199999999999</v>
      </c>
      <c r="AX194" s="21"/>
      <c r="AY194" s="21">
        <f t="shared" si="163"/>
        <v>0.88205725699067916</v>
      </c>
      <c r="AZ194" s="21">
        <f t="shared" si="164"/>
        <v>2.9299075952219969E-3</v>
      </c>
      <c r="BA194" s="21">
        <f t="shared" si="165"/>
        <v>6.3162024323264038E-2</v>
      </c>
      <c r="BB194" s="21">
        <f t="shared" si="166"/>
        <v>5.0134877294558851E-3</v>
      </c>
      <c r="BC194" s="21">
        <f t="shared" si="167"/>
        <v>4.2787149935972386E-2</v>
      </c>
      <c r="BD194" s="21">
        <f t="shared" si="168"/>
        <v>0</v>
      </c>
      <c r="BE194" s="21">
        <f t="shared" si="169"/>
        <v>0.43434463731007034</v>
      </c>
      <c r="BF194" s="21">
        <f t="shared" si="170"/>
        <v>0.39646987913134352</v>
      </c>
      <c r="BG194" s="21">
        <f t="shared" si="171"/>
        <v>1.4660813618768097E-3</v>
      </c>
      <c r="BH194" s="21">
        <f t="shared" si="172"/>
        <v>9.1039564723775248E-4</v>
      </c>
      <c r="BI194" s="21">
        <f t="shared" si="173"/>
        <v>9.6161758275800299E-3</v>
      </c>
      <c r="BJ194" s="21">
        <f t="shared" si="174"/>
        <v>0</v>
      </c>
      <c r="BK194" s="21">
        <f t="shared" si="175"/>
        <v>1.8387569958527021</v>
      </c>
      <c r="BL194" s="21">
        <f t="shared" si="176"/>
        <v>2.1794217462903704</v>
      </c>
    </row>
    <row r="195" spans="1:64" x14ac:dyDescent="0.2">
      <c r="A195" s="28" t="s">
        <v>1832</v>
      </c>
      <c r="B195" s="27">
        <v>164.17251673607771</v>
      </c>
      <c r="C195" s="29">
        <v>52.761000000000003</v>
      </c>
      <c r="D195" s="29">
        <v>0.216</v>
      </c>
      <c r="E195" s="29">
        <v>3.214</v>
      </c>
      <c r="F195" s="29">
        <v>0.42199999999999999</v>
      </c>
      <c r="G195" s="29">
        <v>3.036</v>
      </c>
      <c r="H195" s="29">
        <v>17.367999999999999</v>
      </c>
      <c r="I195" s="29">
        <v>22.183</v>
      </c>
      <c r="J195" s="29">
        <v>0.08</v>
      </c>
      <c r="K195" s="29">
        <v>0.03</v>
      </c>
      <c r="L195" s="29">
        <v>0.32100000000000001</v>
      </c>
      <c r="N195" s="21">
        <f t="shared" si="134"/>
        <v>99.630999999999986</v>
      </c>
      <c r="O195" s="21"/>
      <c r="P195" s="22"/>
      <c r="Q195" s="26">
        <v>12</v>
      </c>
      <c r="R195" s="26">
        <v>4</v>
      </c>
      <c r="S195" s="25">
        <v>0</v>
      </c>
      <c r="T195" s="21"/>
      <c r="U195" s="24">
        <f t="shared" si="135"/>
        <v>1.9229293848817497</v>
      </c>
      <c r="V195" s="24">
        <f t="shared" si="136"/>
        <v>5.9220498536632958E-3</v>
      </c>
      <c r="W195" s="24">
        <f t="shared" si="137"/>
        <v>0.13804678065755002</v>
      </c>
      <c r="X195" s="24">
        <f t="shared" si="138"/>
        <v>1.2159274792965661E-2</v>
      </c>
      <c r="Y195" s="24">
        <f t="shared" si="139"/>
        <v>0</v>
      </c>
      <c r="Z195" s="24">
        <f t="shared" si="140"/>
        <v>9.2531905319555199E-2</v>
      </c>
      <c r="AA195" s="24">
        <f t="shared" si="141"/>
        <v>0.94357753364774855</v>
      </c>
      <c r="AB195" s="24">
        <f t="shared" si="142"/>
        <v>0.86618897446092047</v>
      </c>
      <c r="AC195" s="24">
        <f t="shared" si="143"/>
        <v>2.4694200051222676E-3</v>
      </c>
      <c r="AD195" s="24">
        <f t="shared" si="144"/>
        <v>8.7947349679969294E-4</v>
      </c>
      <c r="AE195" s="24">
        <f t="shared" si="145"/>
        <v>2.2681480846508513E-2</v>
      </c>
      <c r="AF195" s="24">
        <f t="shared" si="146"/>
        <v>0</v>
      </c>
      <c r="AG195" s="24">
        <f t="shared" si="147"/>
        <v>4.007386277962584</v>
      </c>
      <c r="AH195" s="24">
        <f t="shared" si="148"/>
        <v>0.9106929231223081</v>
      </c>
      <c r="AI195" s="23">
        <f t="shared" si="149"/>
        <v>0</v>
      </c>
      <c r="AJ195" s="21"/>
      <c r="AK195" s="21">
        <f t="shared" si="150"/>
        <v>52.761000000000003</v>
      </c>
      <c r="AL195" s="21">
        <f t="shared" si="151"/>
        <v>0.216</v>
      </c>
      <c r="AM195" s="21">
        <f t="shared" si="152"/>
        <v>3.214</v>
      </c>
      <c r="AN195" s="21">
        <f t="shared" si="153"/>
        <v>0.42199999999999999</v>
      </c>
      <c r="AO195" s="21">
        <f t="shared" si="154"/>
        <v>0</v>
      </c>
      <c r="AP195" s="21">
        <f t="shared" si="155"/>
        <v>3.036</v>
      </c>
      <c r="AQ195" s="21">
        <f t="shared" si="156"/>
        <v>17.367999999999999</v>
      </c>
      <c r="AR195" s="21">
        <f t="shared" si="157"/>
        <v>22.183</v>
      </c>
      <c r="AS195" s="21">
        <f t="shared" si="158"/>
        <v>0.08</v>
      </c>
      <c r="AT195" s="21">
        <f t="shared" si="159"/>
        <v>0.03</v>
      </c>
      <c r="AU195" s="21">
        <f t="shared" si="160"/>
        <v>0.32100000000000001</v>
      </c>
      <c r="AV195" s="21">
        <f t="shared" si="161"/>
        <v>0</v>
      </c>
      <c r="AW195" s="21">
        <f t="shared" si="162"/>
        <v>99.630999999999986</v>
      </c>
      <c r="AX195" s="21"/>
      <c r="AY195" s="21">
        <f t="shared" si="163"/>
        <v>0.8781790945406126</v>
      </c>
      <c r="AZ195" s="21">
        <f t="shared" si="164"/>
        <v>2.7045300878972278E-3</v>
      </c>
      <c r="BA195" s="21">
        <f t="shared" si="165"/>
        <v>6.3044331110239313E-2</v>
      </c>
      <c r="BB195" s="21">
        <f t="shared" si="166"/>
        <v>5.5529969076912947E-3</v>
      </c>
      <c r="BC195" s="21">
        <f t="shared" si="167"/>
        <v>4.2258226156672796E-2</v>
      </c>
      <c r="BD195" s="21">
        <f t="shared" si="168"/>
        <v>0</v>
      </c>
      <c r="BE195" s="21">
        <f t="shared" si="169"/>
        <v>0.43092069352229528</v>
      </c>
      <c r="BF195" s="21">
        <f t="shared" si="170"/>
        <v>0.3955782543413211</v>
      </c>
      <c r="BG195" s="21">
        <f t="shared" si="171"/>
        <v>1.1277548937513922E-3</v>
      </c>
      <c r="BH195" s="21">
        <f t="shared" si="172"/>
        <v>4.0164513848724371E-4</v>
      </c>
      <c r="BI195" s="21">
        <f t="shared" si="173"/>
        <v>1.0358363894809363E-2</v>
      </c>
      <c r="BJ195" s="21">
        <f t="shared" si="174"/>
        <v>0</v>
      </c>
      <c r="BK195" s="21">
        <f t="shared" si="175"/>
        <v>1.8301258905937776</v>
      </c>
      <c r="BL195" s="21">
        <f t="shared" si="176"/>
        <v>2.1896779333920038</v>
      </c>
    </row>
    <row r="196" spans="1:64" x14ac:dyDescent="0.2">
      <c r="A196" s="28" t="s">
        <v>1832</v>
      </c>
      <c r="B196" s="27">
        <v>181.1430794845555</v>
      </c>
      <c r="C196" s="29">
        <v>53.006</v>
      </c>
      <c r="D196" s="29">
        <v>0.21</v>
      </c>
      <c r="E196" s="29">
        <v>3.355</v>
      </c>
      <c r="F196" s="29">
        <v>0.42899999999999999</v>
      </c>
      <c r="G196" s="29">
        <v>3.077</v>
      </c>
      <c r="H196" s="29">
        <v>17.651</v>
      </c>
      <c r="I196" s="29">
        <v>21.925999999999998</v>
      </c>
      <c r="J196" s="29">
        <v>0.05</v>
      </c>
      <c r="K196" s="29">
        <v>5.0999999999999997E-2</v>
      </c>
      <c r="L196" s="29">
        <v>0.32</v>
      </c>
      <c r="N196" s="21">
        <f t="shared" si="134"/>
        <v>100.07499999999999</v>
      </c>
      <c r="O196" s="21"/>
      <c r="P196" s="22"/>
      <c r="Q196" s="26">
        <v>12</v>
      </c>
      <c r="R196" s="26">
        <v>4</v>
      </c>
      <c r="S196" s="25">
        <v>0</v>
      </c>
      <c r="T196" s="21"/>
      <c r="U196" s="24">
        <f t="shared" si="135"/>
        <v>1.9212405950047753</v>
      </c>
      <c r="V196" s="24">
        <f t="shared" si="136"/>
        <v>5.7259032722054301E-3</v>
      </c>
      <c r="W196" s="24">
        <f t="shared" si="137"/>
        <v>0.14331093836292963</v>
      </c>
      <c r="X196" s="24">
        <f t="shared" si="138"/>
        <v>1.2293029367632853E-2</v>
      </c>
      <c r="Y196" s="24">
        <f t="shared" si="139"/>
        <v>0</v>
      </c>
      <c r="Z196" s="24">
        <f t="shared" si="140"/>
        <v>9.3266061685285007E-2</v>
      </c>
      <c r="AA196" s="24">
        <f t="shared" si="141"/>
        <v>0.95368181372088301</v>
      </c>
      <c r="AB196" s="24">
        <f t="shared" si="142"/>
        <v>0.85144811133663434</v>
      </c>
      <c r="AC196" s="24">
        <f t="shared" si="143"/>
        <v>1.5349045870287745E-3</v>
      </c>
      <c r="AD196" s="24">
        <f t="shared" si="144"/>
        <v>1.4868874036712088E-3</v>
      </c>
      <c r="AE196" s="24">
        <f t="shared" si="145"/>
        <v>2.2486546233383548E-2</v>
      </c>
      <c r="AF196" s="24">
        <f t="shared" si="146"/>
        <v>0</v>
      </c>
      <c r="AG196" s="24">
        <f t="shared" si="147"/>
        <v>4.0064747909744298</v>
      </c>
      <c r="AH196" s="24">
        <f t="shared" si="148"/>
        <v>0.91091623195748683</v>
      </c>
      <c r="AI196" s="23">
        <f t="shared" si="149"/>
        <v>0</v>
      </c>
      <c r="AJ196" s="21"/>
      <c r="AK196" s="21">
        <f t="shared" si="150"/>
        <v>53.006</v>
      </c>
      <c r="AL196" s="21">
        <f t="shared" si="151"/>
        <v>0.21</v>
      </c>
      <c r="AM196" s="21">
        <f t="shared" si="152"/>
        <v>3.355</v>
      </c>
      <c r="AN196" s="21">
        <f t="shared" si="153"/>
        <v>0.42899999999999999</v>
      </c>
      <c r="AO196" s="21">
        <f t="shared" si="154"/>
        <v>0</v>
      </c>
      <c r="AP196" s="21">
        <f t="shared" si="155"/>
        <v>3.077</v>
      </c>
      <c r="AQ196" s="21">
        <f t="shared" si="156"/>
        <v>17.651</v>
      </c>
      <c r="AR196" s="21">
        <f t="shared" si="157"/>
        <v>21.925999999999998</v>
      </c>
      <c r="AS196" s="21">
        <f t="shared" si="158"/>
        <v>0.05</v>
      </c>
      <c r="AT196" s="21">
        <f t="shared" si="159"/>
        <v>5.0999999999999997E-2</v>
      </c>
      <c r="AU196" s="21">
        <f t="shared" si="160"/>
        <v>0.32</v>
      </c>
      <c r="AV196" s="21">
        <f t="shared" si="161"/>
        <v>0</v>
      </c>
      <c r="AW196" s="21">
        <f t="shared" si="162"/>
        <v>100.07499999999999</v>
      </c>
      <c r="AX196" s="21"/>
      <c r="AY196" s="21">
        <f t="shared" si="163"/>
        <v>0.88225699067909458</v>
      </c>
      <c r="AZ196" s="21">
        <f t="shared" si="164"/>
        <v>2.6294042521223049E-3</v>
      </c>
      <c r="BA196" s="21">
        <f t="shared" si="165"/>
        <v>6.5810121616320133E-2</v>
      </c>
      <c r="BB196" s="21">
        <f t="shared" si="166"/>
        <v>5.6451082308046577E-3</v>
      </c>
      <c r="BC196" s="21">
        <f t="shared" si="167"/>
        <v>4.2828907076443407E-2</v>
      </c>
      <c r="BD196" s="21">
        <f t="shared" si="168"/>
        <v>0</v>
      </c>
      <c r="BE196" s="21">
        <f t="shared" si="169"/>
        <v>0.43794225940592091</v>
      </c>
      <c r="BF196" s="21">
        <f t="shared" si="170"/>
        <v>0.39099530292060614</v>
      </c>
      <c r="BG196" s="21">
        <f t="shared" si="171"/>
        <v>7.0484680859462016E-4</v>
      </c>
      <c r="BH196" s="21">
        <f t="shared" si="172"/>
        <v>6.8279673542831433E-4</v>
      </c>
      <c r="BI196" s="21">
        <f t="shared" si="173"/>
        <v>1.0326094848408088E-2</v>
      </c>
      <c r="BJ196" s="21">
        <f t="shared" si="174"/>
        <v>0</v>
      </c>
      <c r="BK196" s="21">
        <f t="shared" si="175"/>
        <v>1.8398218325737432</v>
      </c>
      <c r="BL196" s="21">
        <f t="shared" si="176"/>
        <v>2.1776428130378993</v>
      </c>
    </row>
    <row r="197" spans="1:64" x14ac:dyDescent="0.2">
      <c r="A197" s="28" t="s">
        <v>1833</v>
      </c>
      <c r="B197" s="27">
        <v>194.74454999329737</v>
      </c>
      <c r="C197" s="29">
        <v>53.006</v>
      </c>
      <c r="D197" s="29">
        <v>0.25600000000000001</v>
      </c>
      <c r="E197" s="29">
        <v>3.4390000000000001</v>
      </c>
      <c r="F197" s="29">
        <v>0.55600000000000005</v>
      </c>
      <c r="G197" s="29">
        <v>3.1</v>
      </c>
      <c r="H197" s="29">
        <v>17.327000000000002</v>
      </c>
      <c r="I197" s="29">
        <v>22.260999999999999</v>
      </c>
      <c r="J197" s="29">
        <v>0.18099999999999999</v>
      </c>
      <c r="K197" s="29">
        <v>3.1E-2</v>
      </c>
      <c r="L197" s="29">
        <v>0.32900000000000001</v>
      </c>
      <c r="N197" s="21">
        <f t="shared" si="134"/>
        <v>100.48599999999999</v>
      </c>
      <c r="O197" s="21"/>
      <c r="P197" s="22"/>
      <c r="Q197" s="26">
        <v>12</v>
      </c>
      <c r="R197" s="26">
        <v>4</v>
      </c>
      <c r="S197" s="25">
        <v>0</v>
      </c>
      <c r="T197" s="21"/>
      <c r="U197" s="24">
        <f t="shared" si="135"/>
        <v>1.9169898377552039</v>
      </c>
      <c r="V197" s="24">
        <f t="shared" si="136"/>
        <v>6.964705126596321E-3</v>
      </c>
      <c r="W197" s="24">
        <f t="shared" si="137"/>
        <v>0.14657403617415155</v>
      </c>
      <c r="X197" s="24">
        <f t="shared" si="138"/>
        <v>1.5896974391831516E-2</v>
      </c>
      <c r="Y197" s="24">
        <f t="shared" si="139"/>
        <v>0</v>
      </c>
      <c r="Z197" s="24">
        <f t="shared" si="140"/>
        <v>9.3755313861799291E-2</v>
      </c>
      <c r="AA197" s="24">
        <f t="shared" si="141"/>
        <v>0.93410482948929874</v>
      </c>
      <c r="AB197" s="24">
        <f t="shared" si="142"/>
        <v>0.862544484522073</v>
      </c>
      <c r="AC197" s="24">
        <f t="shared" si="143"/>
        <v>5.54406113452309E-3</v>
      </c>
      <c r="AD197" s="24">
        <f t="shared" si="144"/>
        <v>9.0179465344546021E-4</v>
      </c>
      <c r="AE197" s="24">
        <f t="shared" si="145"/>
        <v>2.3067829452569247E-2</v>
      </c>
      <c r="AF197" s="24">
        <f t="shared" si="146"/>
        <v>0</v>
      </c>
      <c r="AG197" s="24">
        <f t="shared" si="147"/>
        <v>4.0063438665614921</v>
      </c>
      <c r="AH197" s="24">
        <f t="shared" si="148"/>
        <v>0.90878592338824227</v>
      </c>
      <c r="AI197" s="23">
        <f t="shared" si="149"/>
        <v>0</v>
      </c>
      <c r="AJ197" s="21"/>
      <c r="AK197" s="21">
        <f t="shared" si="150"/>
        <v>53.006</v>
      </c>
      <c r="AL197" s="21">
        <f t="shared" si="151"/>
        <v>0.25600000000000001</v>
      </c>
      <c r="AM197" s="21">
        <f t="shared" si="152"/>
        <v>3.4390000000000001</v>
      </c>
      <c r="AN197" s="21">
        <f t="shared" si="153"/>
        <v>0.55600000000000005</v>
      </c>
      <c r="AO197" s="21">
        <f t="shared" si="154"/>
        <v>0</v>
      </c>
      <c r="AP197" s="21">
        <f t="shared" si="155"/>
        <v>3.1</v>
      </c>
      <c r="AQ197" s="21">
        <f t="shared" si="156"/>
        <v>17.327000000000002</v>
      </c>
      <c r="AR197" s="21">
        <f t="shared" si="157"/>
        <v>22.260999999999999</v>
      </c>
      <c r="AS197" s="21">
        <f t="shared" si="158"/>
        <v>0.18099999999999999</v>
      </c>
      <c r="AT197" s="21">
        <f t="shared" si="159"/>
        <v>3.1E-2</v>
      </c>
      <c r="AU197" s="21">
        <f t="shared" si="160"/>
        <v>0.32900000000000001</v>
      </c>
      <c r="AV197" s="21">
        <f t="shared" si="161"/>
        <v>0</v>
      </c>
      <c r="AW197" s="21">
        <f t="shared" si="162"/>
        <v>100.48599999999999</v>
      </c>
      <c r="AX197" s="21"/>
      <c r="AY197" s="21">
        <f t="shared" si="163"/>
        <v>0.88225699067909458</v>
      </c>
      <c r="AZ197" s="21">
        <f t="shared" si="164"/>
        <v>3.2053689930633812E-3</v>
      </c>
      <c r="BA197" s="21">
        <f t="shared" si="165"/>
        <v>6.7457826598666143E-2</v>
      </c>
      <c r="BB197" s="21">
        <f t="shared" si="166"/>
        <v>7.3162708072899534E-3</v>
      </c>
      <c r="BC197" s="21">
        <f t="shared" si="167"/>
        <v>4.3149045153387904E-2</v>
      </c>
      <c r="BD197" s="21">
        <f t="shared" si="168"/>
        <v>0</v>
      </c>
      <c r="BE197" s="21">
        <f t="shared" si="169"/>
        <v>0.42990343486071003</v>
      </c>
      <c r="BF197" s="21">
        <f t="shared" si="170"/>
        <v>0.396969189013756</v>
      </c>
      <c r="BG197" s="21">
        <f t="shared" si="171"/>
        <v>2.5515454471125246E-3</v>
      </c>
      <c r="BH197" s="21">
        <f t="shared" si="172"/>
        <v>4.1503330977015184E-4</v>
      </c>
      <c r="BI197" s="21">
        <f t="shared" si="173"/>
        <v>1.0616516266019565E-2</v>
      </c>
      <c r="BJ197" s="21">
        <f t="shared" si="174"/>
        <v>0</v>
      </c>
      <c r="BK197" s="21">
        <f t="shared" si="175"/>
        <v>1.8438412211288704</v>
      </c>
      <c r="BL197" s="21">
        <f t="shared" si="176"/>
        <v>2.1728247642216476</v>
      </c>
    </row>
    <row r="198" spans="1:64" x14ac:dyDescent="0.2">
      <c r="A198" s="28" t="s">
        <v>1834</v>
      </c>
      <c r="B198" s="27">
        <v>204.74454999328827</v>
      </c>
      <c r="C198" s="29">
        <v>52.808</v>
      </c>
      <c r="D198" s="29">
        <v>0.23100000000000001</v>
      </c>
      <c r="E198" s="29">
        <v>3.4710000000000001</v>
      </c>
      <c r="F198" s="29">
        <v>0.58599999999999997</v>
      </c>
      <c r="G198" s="29">
        <v>3.032</v>
      </c>
      <c r="H198" s="29">
        <v>17.600999999999999</v>
      </c>
      <c r="I198" s="29">
        <v>22.129000000000001</v>
      </c>
      <c r="J198" s="29">
        <v>0.121</v>
      </c>
      <c r="K198" s="29">
        <v>0.01</v>
      </c>
      <c r="L198" s="29">
        <v>0.31</v>
      </c>
      <c r="N198" s="21">
        <f t="shared" si="134"/>
        <v>100.29900000000001</v>
      </c>
      <c r="O198" s="21"/>
      <c r="P198" s="22"/>
      <c r="Q198" s="26">
        <v>12</v>
      </c>
      <c r="R198" s="26">
        <v>4</v>
      </c>
      <c r="S198" s="25">
        <v>0</v>
      </c>
      <c r="T198" s="21"/>
      <c r="U198" s="24">
        <f t="shared" si="135"/>
        <v>1.9123354715889469</v>
      </c>
      <c r="V198" s="24">
        <f t="shared" si="136"/>
        <v>6.2928058252064347E-3</v>
      </c>
      <c r="W198" s="24">
        <f t="shared" si="137"/>
        <v>0.1481320617587695</v>
      </c>
      <c r="X198" s="24">
        <f t="shared" si="138"/>
        <v>1.677671325500505E-2</v>
      </c>
      <c r="Y198" s="24">
        <f t="shared" si="139"/>
        <v>0</v>
      </c>
      <c r="Z198" s="24">
        <f t="shared" si="140"/>
        <v>9.1819088633173784E-2</v>
      </c>
      <c r="AA198" s="24">
        <f t="shared" si="141"/>
        <v>0.95012154794895365</v>
      </c>
      <c r="AB198" s="24">
        <f t="shared" si="142"/>
        <v>0.85855516297806922</v>
      </c>
      <c r="AC198" s="24">
        <f t="shared" si="143"/>
        <v>3.7111147967183594E-3</v>
      </c>
      <c r="AD198" s="24">
        <f t="shared" si="144"/>
        <v>2.9128327235046649E-4</v>
      </c>
      <c r="AE198" s="24">
        <f t="shared" si="145"/>
        <v>2.1764170043533738E-2</v>
      </c>
      <c r="AF198" s="24">
        <f t="shared" si="146"/>
        <v>0</v>
      </c>
      <c r="AG198" s="24">
        <f t="shared" si="147"/>
        <v>4.0097994201007268</v>
      </c>
      <c r="AH198" s="24">
        <f t="shared" si="148"/>
        <v>0.91187685227983106</v>
      </c>
      <c r="AI198" s="23">
        <f t="shared" si="149"/>
        <v>0</v>
      </c>
      <c r="AJ198" s="21"/>
      <c r="AK198" s="21">
        <f t="shared" si="150"/>
        <v>52.808</v>
      </c>
      <c r="AL198" s="21">
        <f t="shared" si="151"/>
        <v>0.23100000000000001</v>
      </c>
      <c r="AM198" s="21">
        <f t="shared" si="152"/>
        <v>3.4710000000000001</v>
      </c>
      <c r="AN198" s="21">
        <f t="shared" si="153"/>
        <v>0.58599999999999997</v>
      </c>
      <c r="AO198" s="21">
        <f t="shared" si="154"/>
        <v>0</v>
      </c>
      <c r="AP198" s="21">
        <f t="shared" si="155"/>
        <v>3.0319999999999996</v>
      </c>
      <c r="AQ198" s="21">
        <f t="shared" si="156"/>
        <v>17.600999999999999</v>
      </c>
      <c r="AR198" s="21">
        <f t="shared" si="157"/>
        <v>22.129000000000001</v>
      </c>
      <c r="AS198" s="21">
        <f t="shared" si="158"/>
        <v>0.121</v>
      </c>
      <c r="AT198" s="21">
        <f t="shared" si="159"/>
        <v>0.01</v>
      </c>
      <c r="AU198" s="21">
        <f t="shared" si="160"/>
        <v>0.31</v>
      </c>
      <c r="AV198" s="21">
        <f t="shared" si="161"/>
        <v>0</v>
      </c>
      <c r="AW198" s="21">
        <f t="shared" si="162"/>
        <v>100.29900000000001</v>
      </c>
      <c r="AX198" s="21"/>
      <c r="AY198" s="21">
        <f t="shared" si="163"/>
        <v>0.87896138482023967</v>
      </c>
      <c r="AZ198" s="21">
        <f t="shared" si="164"/>
        <v>2.8923446773345355E-3</v>
      </c>
      <c r="BA198" s="21">
        <f t="shared" si="165"/>
        <v>6.8085523734797967E-2</v>
      </c>
      <c r="BB198" s="21">
        <f t="shared" si="166"/>
        <v>7.7110336206329356E-3</v>
      </c>
      <c r="BC198" s="21">
        <f t="shared" si="167"/>
        <v>4.2202549969378098E-2</v>
      </c>
      <c r="BD198" s="21">
        <f t="shared" si="168"/>
        <v>0</v>
      </c>
      <c r="BE198" s="21">
        <f t="shared" si="169"/>
        <v>0.43670170006252418</v>
      </c>
      <c r="BF198" s="21">
        <f t="shared" si="170"/>
        <v>0.39461529956809699</v>
      </c>
      <c r="BG198" s="21">
        <f t="shared" si="171"/>
        <v>1.7057292767989805E-3</v>
      </c>
      <c r="BH198" s="21">
        <f t="shared" si="172"/>
        <v>1.3388171282908124E-4</v>
      </c>
      <c r="BI198" s="21">
        <f t="shared" si="173"/>
        <v>1.0003404384395334E-2</v>
      </c>
      <c r="BJ198" s="21">
        <f t="shared" si="174"/>
        <v>0</v>
      </c>
      <c r="BK198" s="21">
        <f t="shared" si="175"/>
        <v>1.8430128518270277</v>
      </c>
      <c r="BL198" s="21">
        <f t="shared" si="176"/>
        <v>2.1756763205018923</v>
      </c>
    </row>
    <row r="199" spans="1:64" x14ac:dyDescent="0.2">
      <c r="A199" s="28" t="s">
        <v>1835</v>
      </c>
      <c r="B199" s="27">
        <v>214.74454999329339</v>
      </c>
      <c r="C199" s="29">
        <v>52.634999999999998</v>
      </c>
      <c r="D199" s="29">
        <v>0.24</v>
      </c>
      <c r="E199" s="29">
        <v>3.4340000000000002</v>
      </c>
      <c r="F199" s="29">
        <v>0.56599999999999995</v>
      </c>
      <c r="G199" s="29">
        <v>3.073</v>
      </c>
      <c r="H199" s="29">
        <v>17.303999999999998</v>
      </c>
      <c r="I199" s="29">
        <v>22.210999999999999</v>
      </c>
      <c r="J199" s="29">
        <v>5.7000000000000002E-2</v>
      </c>
      <c r="K199" s="29">
        <v>2.9000000000000001E-2</v>
      </c>
      <c r="L199" s="29">
        <v>0.316</v>
      </c>
      <c r="N199" s="21">
        <f t="shared" si="134"/>
        <v>99.864999999999995</v>
      </c>
      <c r="O199" s="21"/>
      <c r="P199" s="22"/>
      <c r="Q199" s="26">
        <v>12</v>
      </c>
      <c r="R199" s="26">
        <v>4</v>
      </c>
      <c r="S199" s="25">
        <v>0</v>
      </c>
      <c r="T199" s="21"/>
      <c r="U199" s="24">
        <f t="shared" si="135"/>
        <v>1.9150313760199591</v>
      </c>
      <c r="V199" s="24">
        <f t="shared" si="136"/>
        <v>6.5687161973095555E-3</v>
      </c>
      <c r="W199" s="24">
        <f t="shared" si="137"/>
        <v>0.14724198047881459</v>
      </c>
      <c r="X199" s="24">
        <f t="shared" si="138"/>
        <v>1.6280307460080044E-2</v>
      </c>
      <c r="Y199" s="24">
        <f t="shared" si="139"/>
        <v>0</v>
      </c>
      <c r="Z199" s="24">
        <f t="shared" si="140"/>
        <v>9.3498199272812207E-2</v>
      </c>
      <c r="AA199" s="24">
        <f t="shared" si="141"/>
        <v>0.93848046445084965</v>
      </c>
      <c r="AB199" s="24">
        <f t="shared" si="142"/>
        <v>0.86578774288186</v>
      </c>
      <c r="AC199" s="24">
        <f t="shared" si="143"/>
        <v>1.7564297303806198E-3</v>
      </c>
      <c r="AD199" s="24">
        <f t="shared" si="144"/>
        <v>8.4869266440983516E-4</v>
      </c>
      <c r="AE199" s="24">
        <f t="shared" si="145"/>
        <v>2.2289709313616769E-2</v>
      </c>
      <c r="AF199" s="24">
        <f t="shared" si="146"/>
        <v>0</v>
      </c>
      <c r="AG199" s="24">
        <f t="shared" si="147"/>
        <v>4.0077836184700928</v>
      </c>
      <c r="AH199" s="24">
        <f t="shared" si="148"/>
        <v>0.90939909655162332</v>
      </c>
      <c r="AI199" s="23">
        <f t="shared" si="149"/>
        <v>0</v>
      </c>
      <c r="AJ199" s="21"/>
      <c r="AK199" s="21">
        <f t="shared" si="150"/>
        <v>52.634999999999998</v>
      </c>
      <c r="AL199" s="21">
        <f t="shared" si="151"/>
        <v>0.24</v>
      </c>
      <c r="AM199" s="21">
        <f t="shared" si="152"/>
        <v>3.4340000000000002</v>
      </c>
      <c r="AN199" s="21">
        <f t="shared" si="153"/>
        <v>0.56599999999999995</v>
      </c>
      <c r="AO199" s="21">
        <f t="shared" si="154"/>
        <v>0</v>
      </c>
      <c r="AP199" s="21">
        <f t="shared" si="155"/>
        <v>3.073</v>
      </c>
      <c r="AQ199" s="21">
        <f t="shared" si="156"/>
        <v>17.303999999999998</v>
      </c>
      <c r="AR199" s="21">
        <f t="shared" si="157"/>
        <v>22.210999999999999</v>
      </c>
      <c r="AS199" s="21">
        <f t="shared" si="158"/>
        <v>5.7000000000000002E-2</v>
      </c>
      <c r="AT199" s="21">
        <f t="shared" si="159"/>
        <v>2.9000000000000001E-2</v>
      </c>
      <c r="AU199" s="21">
        <f t="shared" si="160"/>
        <v>0.316</v>
      </c>
      <c r="AV199" s="21">
        <f t="shared" si="161"/>
        <v>0</v>
      </c>
      <c r="AW199" s="21">
        <f t="shared" si="162"/>
        <v>99.864999999999995</v>
      </c>
      <c r="AX199" s="21"/>
      <c r="AY199" s="21">
        <f t="shared" si="163"/>
        <v>0.8760818908122503</v>
      </c>
      <c r="AZ199" s="21">
        <f t="shared" si="164"/>
        <v>3.0050334309969198E-3</v>
      </c>
      <c r="BA199" s="21">
        <f t="shared" si="165"/>
        <v>6.735974892114556E-2</v>
      </c>
      <c r="BB199" s="21">
        <f t="shared" si="166"/>
        <v>7.4478584117376135E-3</v>
      </c>
      <c r="BC199" s="21">
        <f t="shared" si="167"/>
        <v>4.2773230889148715E-2</v>
      </c>
      <c r="BD199" s="21">
        <f t="shared" si="168"/>
        <v>0</v>
      </c>
      <c r="BE199" s="21">
        <f t="shared" si="169"/>
        <v>0.42933277756274746</v>
      </c>
      <c r="BF199" s="21">
        <f t="shared" si="170"/>
        <v>0.39607756422373364</v>
      </c>
      <c r="BG199" s="21">
        <f t="shared" si="171"/>
        <v>8.0352536179786687E-4</v>
      </c>
      <c r="BH199" s="21">
        <f t="shared" si="172"/>
        <v>3.8825696720433563E-4</v>
      </c>
      <c r="BI199" s="21">
        <f t="shared" si="173"/>
        <v>1.0197018662802987E-2</v>
      </c>
      <c r="BJ199" s="21">
        <f t="shared" si="174"/>
        <v>0</v>
      </c>
      <c r="BK199" s="21">
        <f t="shared" si="175"/>
        <v>1.8334669052435653</v>
      </c>
      <c r="BL199" s="21">
        <f t="shared" si="176"/>
        <v>2.1859045325596873</v>
      </c>
    </row>
    <row r="200" spans="1:64" x14ac:dyDescent="0.2">
      <c r="A200" s="28" t="s">
        <v>1836</v>
      </c>
      <c r="B200" s="27">
        <v>224.59340779508889</v>
      </c>
      <c r="C200" s="29">
        <v>52.673999999999999</v>
      </c>
      <c r="D200" s="29">
        <v>0.24199999999999999</v>
      </c>
      <c r="E200" s="29">
        <v>3.5459999999999998</v>
      </c>
      <c r="F200" s="29">
        <v>0.58899999999999997</v>
      </c>
      <c r="G200" s="29">
        <v>3.0859999999999999</v>
      </c>
      <c r="H200" s="29">
        <v>17.396999999999998</v>
      </c>
      <c r="I200" s="29">
        <v>22.152000000000001</v>
      </c>
      <c r="J200" s="29">
        <v>0.111</v>
      </c>
      <c r="K200" s="29">
        <v>2.8000000000000001E-2</v>
      </c>
      <c r="L200" s="29">
        <v>0.35199999999999998</v>
      </c>
      <c r="N200" s="21">
        <f t="shared" si="134"/>
        <v>100.17700000000001</v>
      </c>
      <c r="O200" s="21"/>
      <c r="P200" s="22"/>
      <c r="Q200" s="26">
        <v>12</v>
      </c>
      <c r="R200" s="26">
        <v>4</v>
      </c>
      <c r="S200" s="25">
        <v>0</v>
      </c>
      <c r="T200" s="21"/>
      <c r="U200" s="24">
        <f t="shared" si="135"/>
        <v>1.9109762948950495</v>
      </c>
      <c r="V200" s="24">
        <f t="shared" si="136"/>
        <v>6.6045366807798486E-3</v>
      </c>
      <c r="W200" s="24">
        <f t="shared" si="137"/>
        <v>0.15160999188923882</v>
      </c>
      <c r="X200" s="24">
        <f t="shared" si="138"/>
        <v>1.6893483027987335E-2</v>
      </c>
      <c r="Y200" s="24">
        <f t="shared" si="139"/>
        <v>0</v>
      </c>
      <c r="Z200" s="24">
        <f t="shared" si="140"/>
        <v>9.3625541366058176E-2</v>
      </c>
      <c r="AA200" s="24">
        <f t="shared" si="141"/>
        <v>0.94082928584351189</v>
      </c>
      <c r="AB200" s="24">
        <f t="shared" si="142"/>
        <v>0.86102150290040125</v>
      </c>
      <c r="AC200" s="24">
        <f t="shared" si="143"/>
        <v>3.4106459320270401E-3</v>
      </c>
      <c r="AD200" s="24">
        <f t="shared" si="144"/>
        <v>8.1708683966886912E-4</v>
      </c>
      <c r="AE200" s="24">
        <f t="shared" si="145"/>
        <v>2.4758123181671102E-2</v>
      </c>
      <c r="AF200" s="24">
        <f t="shared" si="146"/>
        <v>0</v>
      </c>
      <c r="AG200" s="24">
        <f t="shared" si="147"/>
        <v>4.0105464925563936</v>
      </c>
      <c r="AH200" s="24">
        <f t="shared" si="148"/>
        <v>0.90949286628724801</v>
      </c>
      <c r="AI200" s="23">
        <f t="shared" si="149"/>
        <v>0</v>
      </c>
      <c r="AJ200" s="21"/>
      <c r="AK200" s="21">
        <f t="shared" si="150"/>
        <v>52.673999999999999</v>
      </c>
      <c r="AL200" s="21">
        <f t="shared" si="151"/>
        <v>0.24199999999999999</v>
      </c>
      <c r="AM200" s="21">
        <f t="shared" si="152"/>
        <v>3.5459999999999998</v>
      </c>
      <c r="AN200" s="21">
        <f t="shared" si="153"/>
        <v>0.58899999999999997</v>
      </c>
      <c r="AO200" s="21">
        <f t="shared" si="154"/>
        <v>0</v>
      </c>
      <c r="AP200" s="21">
        <f t="shared" si="155"/>
        <v>3.0859999999999999</v>
      </c>
      <c r="AQ200" s="21">
        <f t="shared" si="156"/>
        <v>17.396999999999998</v>
      </c>
      <c r="AR200" s="21">
        <f t="shared" si="157"/>
        <v>22.152000000000001</v>
      </c>
      <c r="AS200" s="21">
        <f t="shared" si="158"/>
        <v>0.111</v>
      </c>
      <c r="AT200" s="21">
        <f t="shared" si="159"/>
        <v>2.8000000000000001E-2</v>
      </c>
      <c r="AU200" s="21">
        <f t="shared" si="160"/>
        <v>0.35199999999999998</v>
      </c>
      <c r="AV200" s="21">
        <f t="shared" si="161"/>
        <v>0</v>
      </c>
      <c r="AW200" s="21">
        <f t="shared" si="162"/>
        <v>100.17700000000001</v>
      </c>
      <c r="AX200" s="21"/>
      <c r="AY200" s="21">
        <f t="shared" si="163"/>
        <v>0.87673102529960056</v>
      </c>
      <c r="AZ200" s="21">
        <f t="shared" si="164"/>
        <v>3.0300753762552276E-3</v>
      </c>
      <c r="BA200" s="21">
        <f t="shared" si="165"/>
        <v>6.9556688897606911E-2</v>
      </c>
      <c r="BB200" s="21">
        <f t="shared" si="166"/>
        <v>7.7505099019672336E-3</v>
      </c>
      <c r="BC200" s="21">
        <f t="shared" si="167"/>
        <v>4.2954178497856467E-2</v>
      </c>
      <c r="BD200" s="21">
        <f t="shared" si="168"/>
        <v>0</v>
      </c>
      <c r="BE200" s="21">
        <f t="shared" si="169"/>
        <v>0.4316402179414654</v>
      </c>
      <c r="BF200" s="21">
        <f t="shared" si="170"/>
        <v>0.39502544697150727</v>
      </c>
      <c r="BG200" s="21">
        <f t="shared" si="171"/>
        <v>1.5647599150800566E-3</v>
      </c>
      <c r="BH200" s="21">
        <f t="shared" si="172"/>
        <v>3.748687959214275E-4</v>
      </c>
      <c r="BI200" s="21">
        <f t="shared" si="173"/>
        <v>1.1358704333248894E-2</v>
      </c>
      <c r="BJ200" s="21">
        <f t="shared" si="174"/>
        <v>0</v>
      </c>
      <c r="BK200" s="21">
        <f t="shared" si="175"/>
        <v>1.8399864759305096</v>
      </c>
      <c r="BL200" s="21">
        <f t="shared" si="176"/>
        <v>2.1796608535006752</v>
      </c>
    </row>
    <row r="201" spans="1:64" x14ac:dyDescent="0.2">
      <c r="A201" s="28" t="s">
        <v>1837</v>
      </c>
      <c r="B201" s="27">
        <v>237.12337188122689</v>
      </c>
      <c r="C201" s="29">
        <v>52.640999999999998</v>
      </c>
      <c r="D201" s="29">
        <v>0.219</v>
      </c>
      <c r="E201" s="29">
        <v>3.488</v>
      </c>
      <c r="F201" s="29">
        <v>0.51400000000000001</v>
      </c>
      <c r="G201" s="29">
        <v>3.13</v>
      </c>
      <c r="H201" s="29">
        <v>17.388000000000002</v>
      </c>
      <c r="I201" s="29">
        <v>22.218</v>
      </c>
      <c r="J201" s="29">
        <v>0.154</v>
      </c>
      <c r="K201" s="29">
        <v>0.10299999999999999</v>
      </c>
      <c r="L201" s="29">
        <v>0.29899999999999999</v>
      </c>
      <c r="N201" s="21">
        <f t="shared" si="134"/>
        <v>100.15400000000001</v>
      </c>
      <c r="O201" s="21"/>
      <c r="P201" s="22"/>
      <c r="Q201" s="26">
        <v>12</v>
      </c>
      <c r="R201" s="26">
        <v>4</v>
      </c>
      <c r="S201" s="25">
        <v>0</v>
      </c>
      <c r="T201" s="21"/>
      <c r="U201" s="24">
        <f t="shared" si="135"/>
        <v>1.911543026700127</v>
      </c>
      <c r="V201" s="24">
        <f t="shared" si="136"/>
        <v>5.9823532251924638E-3</v>
      </c>
      <c r="W201" s="24">
        <f t="shared" si="137"/>
        <v>0.14926793208538008</v>
      </c>
      <c r="X201" s="24">
        <f t="shared" si="138"/>
        <v>1.4755977040016497E-2</v>
      </c>
      <c r="Y201" s="24">
        <f t="shared" si="139"/>
        <v>0</v>
      </c>
      <c r="Z201" s="24">
        <f t="shared" si="140"/>
        <v>9.5048157931637456E-2</v>
      </c>
      <c r="AA201" s="24">
        <f t="shared" si="141"/>
        <v>0.94121110441048805</v>
      </c>
      <c r="AB201" s="24">
        <f t="shared" si="142"/>
        <v>0.86438448687968938</v>
      </c>
      <c r="AC201" s="24">
        <f t="shared" si="143"/>
        <v>4.7362577107644254E-3</v>
      </c>
      <c r="AD201" s="24">
        <f t="shared" si="144"/>
        <v>3.0084885001827022E-3</v>
      </c>
      <c r="AE201" s="24">
        <f t="shared" si="145"/>
        <v>2.1049762057008072E-2</v>
      </c>
      <c r="AF201" s="24">
        <f t="shared" si="146"/>
        <v>0</v>
      </c>
      <c r="AG201" s="24">
        <f t="shared" si="147"/>
        <v>4.0109875465404867</v>
      </c>
      <c r="AH201" s="24">
        <f t="shared" si="148"/>
        <v>0.90827762763074149</v>
      </c>
      <c r="AI201" s="23">
        <f t="shared" si="149"/>
        <v>0</v>
      </c>
      <c r="AJ201" s="21"/>
      <c r="AK201" s="21">
        <f t="shared" si="150"/>
        <v>52.640999999999998</v>
      </c>
      <c r="AL201" s="21">
        <f t="shared" si="151"/>
        <v>0.219</v>
      </c>
      <c r="AM201" s="21">
        <f t="shared" si="152"/>
        <v>3.488</v>
      </c>
      <c r="AN201" s="21">
        <f t="shared" si="153"/>
        <v>0.51400000000000001</v>
      </c>
      <c r="AO201" s="21">
        <f t="shared" si="154"/>
        <v>0</v>
      </c>
      <c r="AP201" s="21">
        <f t="shared" si="155"/>
        <v>3.13</v>
      </c>
      <c r="AQ201" s="21">
        <f t="shared" si="156"/>
        <v>17.388000000000002</v>
      </c>
      <c r="AR201" s="21">
        <f t="shared" si="157"/>
        <v>22.218</v>
      </c>
      <c r="AS201" s="21">
        <f t="shared" si="158"/>
        <v>0.154</v>
      </c>
      <c r="AT201" s="21">
        <f t="shared" si="159"/>
        <v>0.10299999999999999</v>
      </c>
      <c r="AU201" s="21">
        <f t="shared" si="160"/>
        <v>0.29899999999999999</v>
      </c>
      <c r="AV201" s="21">
        <f t="shared" si="161"/>
        <v>0</v>
      </c>
      <c r="AW201" s="21">
        <f t="shared" si="162"/>
        <v>100.15400000000001</v>
      </c>
      <c r="AX201" s="21"/>
      <c r="AY201" s="21">
        <f t="shared" si="163"/>
        <v>0.876181757656458</v>
      </c>
      <c r="AZ201" s="21">
        <f t="shared" si="164"/>
        <v>2.7420930057846893E-3</v>
      </c>
      <c r="BA201" s="21">
        <f t="shared" si="165"/>
        <v>6.8418987838367987E-2</v>
      </c>
      <c r="BB201" s="21">
        <f t="shared" si="166"/>
        <v>6.7636028686097766E-3</v>
      </c>
      <c r="BC201" s="21">
        <f t="shared" si="167"/>
        <v>4.3566616558098105E-2</v>
      </c>
      <c r="BD201" s="21">
        <f t="shared" si="168"/>
        <v>0</v>
      </c>
      <c r="BE201" s="21">
        <f t="shared" si="169"/>
        <v>0.43141691725965409</v>
      </c>
      <c r="BF201" s="21">
        <f t="shared" si="170"/>
        <v>0.3962023916943368</v>
      </c>
      <c r="BG201" s="21">
        <f t="shared" si="171"/>
        <v>2.1709281704714299E-3</v>
      </c>
      <c r="BH201" s="21">
        <f t="shared" si="172"/>
        <v>1.3789816421395367E-3</v>
      </c>
      <c r="BI201" s="21">
        <f t="shared" si="173"/>
        <v>9.6484448739813065E-3</v>
      </c>
      <c r="BJ201" s="21">
        <f t="shared" si="174"/>
        <v>0</v>
      </c>
      <c r="BK201" s="21">
        <f t="shared" si="175"/>
        <v>1.8384907215679016</v>
      </c>
      <c r="BL201" s="21">
        <f t="shared" si="176"/>
        <v>2.1816740761790929</v>
      </c>
    </row>
    <row r="202" spans="1:64" x14ac:dyDescent="0.2">
      <c r="A202" s="28" t="s">
        <v>1838</v>
      </c>
      <c r="B202" s="27">
        <v>245.66737562654032</v>
      </c>
      <c r="C202" s="29">
        <v>52.512999999999998</v>
      </c>
      <c r="D202" s="29">
        <v>0.23300000000000001</v>
      </c>
      <c r="E202" s="29">
        <v>3.4689999999999999</v>
      </c>
      <c r="F202" s="29">
        <v>0.49299999999999999</v>
      </c>
      <c r="G202" s="29">
        <v>3.0920000000000001</v>
      </c>
      <c r="H202" s="29">
        <v>17.585999999999999</v>
      </c>
      <c r="I202" s="29">
        <v>22.283000000000001</v>
      </c>
      <c r="J202" s="29">
        <v>7.0000000000000007E-2</v>
      </c>
      <c r="K202" s="29">
        <v>6.6000000000000003E-2</v>
      </c>
      <c r="L202" s="29">
        <v>0.35899999999999999</v>
      </c>
      <c r="N202" s="21">
        <f t="shared" si="134"/>
        <v>100.16399999999999</v>
      </c>
      <c r="O202" s="21"/>
      <c r="P202" s="22"/>
      <c r="Q202" s="26">
        <v>12</v>
      </c>
      <c r="R202" s="26">
        <v>4</v>
      </c>
      <c r="S202" s="25">
        <v>0</v>
      </c>
      <c r="T202" s="21"/>
      <c r="U202" s="24">
        <f t="shared" si="135"/>
        <v>1.9069314386125196</v>
      </c>
      <c r="V202" s="24">
        <f t="shared" si="136"/>
        <v>6.3649084351328281E-3</v>
      </c>
      <c r="W202" s="24">
        <f t="shared" si="137"/>
        <v>0.14845767057447629</v>
      </c>
      <c r="X202" s="24">
        <f t="shared" si="138"/>
        <v>1.4153376936115175E-2</v>
      </c>
      <c r="Y202" s="24">
        <f t="shared" si="139"/>
        <v>0</v>
      </c>
      <c r="Z202" s="24">
        <f t="shared" si="140"/>
        <v>9.3896013533157366E-2</v>
      </c>
      <c r="AA202" s="24">
        <f t="shared" si="141"/>
        <v>0.95194702644788165</v>
      </c>
      <c r="AB202" s="24">
        <f t="shared" si="142"/>
        <v>0.8669298640501597</v>
      </c>
      <c r="AC202" s="24">
        <f t="shared" si="143"/>
        <v>2.1528855681522247E-3</v>
      </c>
      <c r="AD202" s="24">
        <f t="shared" si="144"/>
        <v>1.9278061818060002E-3</v>
      </c>
      <c r="AE202" s="24">
        <f t="shared" si="145"/>
        <v>2.5274277715298374E-2</v>
      </c>
      <c r="AF202" s="24">
        <f t="shared" si="146"/>
        <v>0</v>
      </c>
      <c r="AG202" s="24">
        <f t="shared" si="147"/>
        <v>4.0180352680546996</v>
      </c>
      <c r="AH202" s="24">
        <f t="shared" si="148"/>
        <v>0.91021978447658869</v>
      </c>
      <c r="AI202" s="23">
        <f t="shared" si="149"/>
        <v>0</v>
      </c>
      <c r="AJ202" s="21"/>
      <c r="AK202" s="21">
        <f t="shared" si="150"/>
        <v>52.512999999999998</v>
      </c>
      <c r="AL202" s="21">
        <f t="shared" si="151"/>
        <v>0.23300000000000001</v>
      </c>
      <c r="AM202" s="21">
        <f t="shared" si="152"/>
        <v>3.4689999999999999</v>
      </c>
      <c r="AN202" s="21">
        <f t="shared" si="153"/>
        <v>0.49299999999999999</v>
      </c>
      <c r="AO202" s="21">
        <f t="shared" si="154"/>
        <v>0</v>
      </c>
      <c r="AP202" s="21">
        <f t="shared" si="155"/>
        <v>3.0920000000000001</v>
      </c>
      <c r="AQ202" s="21">
        <f t="shared" si="156"/>
        <v>17.585999999999999</v>
      </c>
      <c r="AR202" s="21">
        <f t="shared" si="157"/>
        <v>22.283000000000001</v>
      </c>
      <c r="AS202" s="21">
        <f t="shared" si="158"/>
        <v>7.0000000000000007E-2</v>
      </c>
      <c r="AT202" s="21">
        <f t="shared" si="159"/>
        <v>6.6000000000000003E-2</v>
      </c>
      <c r="AU202" s="21">
        <f t="shared" si="160"/>
        <v>0.35899999999999999</v>
      </c>
      <c r="AV202" s="21">
        <f t="shared" si="161"/>
        <v>0</v>
      </c>
      <c r="AW202" s="21">
        <f t="shared" si="162"/>
        <v>100.16399999999999</v>
      </c>
      <c r="AX202" s="21"/>
      <c r="AY202" s="21">
        <f t="shared" si="163"/>
        <v>0.87405126498002661</v>
      </c>
      <c r="AZ202" s="21">
        <f t="shared" si="164"/>
        <v>2.9173866225928433E-3</v>
      </c>
      <c r="BA202" s="21">
        <f t="shared" si="165"/>
        <v>6.8046292663789726E-2</v>
      </c>
      <c r="BB202" s="21">
        <f t="shared" si="166"/>
        <v>6.4872688992696883E-3</v>
      </c>
      <c r="BC202" s="21">
        <f t="shared" si="167"/>
        <v>4.3037692778798514E-2</v>
      </c>
      <c r="BD202" s="21">
        <f t="shared" si="168"/>
        <v>0</v>
      </c>
      <c r="BE202" s="21">
        <f t="shared" si="169"/>
        <v>0.4363295322595051</v>
      </c>
      <c r="BF202" s="21">
        <f t="shared" si="170"/>
        <v>0.39736150392136588</v>
      </c>
      <c r="BG202" s="21">
        <f t="shared" si="171"/>
        <v>9.8678553203246822E-4</v>
      </c>
      <c r="BH202" s="21">
        <f t="shared" si="172"/>
        <v>8.8361930467193621E-4</v>
      </c>
      <c r="BI202" s="21">
        <f t="shared" si="173"/>
        <v>1.1584587658057822E-2</v>
      </c>
      <c r="BJ202" s="21">
        <f t="shared" si="174"/>
        <v>0</v>
      </c>
      <c r="BK202" s="21">
        <f t="shared" si="175"/>
        <v>1.8416859346201104</v>
      </c>
      <c r="BL202" s="21">
        <f t="shared" si="176"/>
        <v>2.1817157814605941</v>
      </c>
    </row>
    <row r="203" spans="1:64" x14ac:dyDescent="0.2">
      <c r="A203" s="28" t="s">
        <v>1839</v>
      </c>
      <c r="B203" s="27">
        <v>258.66737562654174</v>
      </c>
      <c r="C203" s="29">
        <v>52.613</v>
      </c>
      <c r="D203" s="29">
        <v>0.222</v>
      </c>
      <c r="E203" s="29">
        <v>3.427</v>
      </c>
      <c r="F203" s="29">
        <v>0.47599999999999998</v>
      </c>
      <c r="G203" s="29">
        <v>3.069</v>
      </c>
      <c r="H203" s="29">
        <v>17.38</v>
      </c>
      <c r="I203" s="29">
        <v>22.364000000000001</v>
      </c>
      <c r="J203" s="29">
        <v>0.14399999999999999</v>
      </c>
      <c r="K203" s="29">
        <v>6.3E-2</v>
      </c>
      <c r="L203" s="29">
        <v>0.32600000000000001</v>
      </c>
      <c r="N203" s="21">
        <f t="shared" si="134"/>
        <v>100.084</v>
      </c>
      <c r="O203" s="21"/>
      <c r="P203" s="22"/>
      <c r="Q203" s="26">
        <v>12</v>
      </c>
      <c r="R203" s="26">
        <v>4</v>
      </c>
      <c r="S203" s="25">
        <v>0</v>
      </c>
      <c r="T203" s="21"/>
      <c r="U203" s="24">
        <f t="shared" si="135"/>
        <v>1.9119769847141583</v>
      </c>
      <c r="V203" s="24">
        <f t="shared" si="136"/>
        <v>6.0689080672314917E-3</v>
      </c>
      <c r="W203" s="24">
        <f t="shared" si="137"/>
        <v>0.14676881623665949</v>
      </c>
      <c r="X203" s="24">
        <f t="shared" si="138"/>
        <v>1.3675444506366581E-2</v>
      </c>
      <c r="Y203" s="24">
        <f t="shared" si="139"/>
        <v>0</v>
      </c>
      <c r="Z203" s="24">
        <f t="shared" si="140"/>
        <v>9.3266547897048913E-2</v>
      </c>
      <c r="AA203" s="24">
        <f t="shared" si="141"/>
        <v>0.94149242455261506</v>
      </c>
      <c r="AB203" s="24">
        <f t="shared" si="142"/>
        <v>0.87072523693708814</v>
      </c>
      <c r="AC203" s="24">
        <f t="shared" si="143"/>
        <v>4.4320713530293619E-3</v>
      </c>
      <c r="AD203" s="24">
        <f t="shared" si="144"/>
        <v>1.8415407247993577E-3</v>
      </c>
      <c r="AE203" s="24">
        <f t="shared" si="145"/>
        <v>2.2968003716200534E-2</v>
      </c>
      <c r="AF203" s="24">
        <f t="shared" si="146"/>
        <v>0</v>
      </c>
      <c r="AG203" s="24">
        <f t="shared" si="147"/>
        <v>4.0132159787051966</v>
      </c>
      <c r="AH203" s="24">
        <f t="shared" si="148"/>
        <v>0.90986640330718571</v>
      </c>
      <c r="AI203" s="23">
        <f t="shared" si="149"/>
        <v>0</v>
      </c>
      <c r="AJ203" s="21"/>
      <c r="AK203" s="21">
        <f t="shared" si="150"/>
        <v>52.613</v>
      </c>
      <c r="AL203" s="21">
        <f t="shared" si="151"/>
        <v>0.222</v>
      </c>
      <c r="AM203" s="21">
        <f t="shared" si="152"/>
        <v>3.427</v>
      </c>
      <c r="AN203" s="21">
        <f t="shared" si="153"/>
        <v>0.47599999999999998</v>
      </c>
      <c r="AO203" s="21">
        <f t="shared" si="154"/>
        <v>0</v>
      </c>
      <c r="AP203" s="21">
        <f t="shared" si="155"/>
        <v>3.069</v>
      </c>
      <c r="AQ203" s="21">
        <f t="shared" si="156"/>
        <v>17.38</v>
      </c>
      <c r="AR203" s="21">
        <f t="shared" si="157"/>
        <v>22.364000000000001</v>
      </c>
      <c r="AS203" s="21">
        <f t="shared" si="158"/>
        <v>0.14399999999999999</v>
      </c>
      <c r="AT203" s="21">
        <f t="shared" si="159"/>
        <v>6.3E-2</v>
      </c>
      <c r="AU203" s="21">
        <f t="shared" si="160"/>
        <v>0.32600000000000001</v>
      </c>
      <c r="AV203" s="21">
        <f t="shared" si="161"/>
        <v>0</v>
      </c>
      <c r="AW203" s="21">
        <f t="shared" si="162"/>
        <v>100.084</v>
      </c>
      <c r="AX203" s="21"/>
      <c r="AY203" s="21">
        <f t="shared" si="163"/>
        <v>0.87571571238348866</v>
      </c>
      <c r="AZ203" s="21">
        <f t="shared" si="164"/>
        <v>2.7796559236721507E-3</v>
      </c>
      <c r="BA203" s="21">
        <f t="shared" si="165"/>
        <v>6.7222440172616721E-2</v>
      </c>
      <c r="BB203" s="21">
        <f t="shared" si="166"/>
        <v>6.2635699717086641E-3</v>
      </c>
      <c r="BC203" s="21">
        <f t="shared" si="167"/>
        <v>4.2717554701854017E-2</v>
      </c>
      <c r="BD203" s="21">
        <f t="shared" si="168"/>
        <v>0</v>
      </c>
      <c r="BE203" s="21">
        <f t="shared" si="169"/>
        <v>0.43121842776471053</v>
      </c>
      <c r="BF203" s="21">
        <f t="shared" si="170"/>
        <v>0.39880593608120207</v>
      </c>
      <c r="BG203" s="21">
        <f t="shared" si="171"/>
        <v>2.0299588087525056E-3</v>
      </c>
      <c r="BH203" s="21">
        <f t="shared" si="172"/>
        <v>8.4345479082321181E-4</v>
      </c>
      <c r="BI203" s="21">
        <f t="shared" si="173"/>
        <v>1.0519709126815739E-2</v>
      </c>
      <c r="BJ203" s="21">
        <f t="shared" si="174"/>
        <v>0</v>
      </c>
      <c r="BK203" s="21">
        <f t="shared" si="175"/>
        <v>1.8381164197256441</v>
      </c>
      <c r="BL203" s="21">
        <f t="shared" si="176"/>
        <v>2.1833306833221187</v>
      </c>
    </row>
    <row r="204" spans="1:64" x14ac:dyDescent="0.2">
      <c r="A204" s="28" t="s">
        <v>1840</v>
      </c>
      <c r="B204" s="27">
        <v>268.66737562654686</v>
      </c>
      <c r="C204" s="29">
        <v>52.453000000000003</v>
      </c>
      <c r="D204" s="29">
        <v>0.215</v>
      </c>
      <c r="E204" s="29">
        <v>3.55</v>
      </c>
      <c r="F204" s="29">
        <v>0.51800000000000002</v>
      </c>
      <c r="G204" s="29">
        <v>3.1190000000000002</v>
      </c>
      <c r="H204" s="29">
        <v>17.187999999999999</v>
      </c>
      <c r="I204" s="29">
        <v>22.329000000000001</v>
      </c>
      <c r="J204" s="29">
        <v>5.7000000000000002E-2</v>
      </c>
      <c r="K204" s="29">
        <v>3.4000000000000002E-2</v>
      </c>
      <c r="L204" s="29">
        <v>0.30399999999999999</v>
      </c>
      <c r="N204" s="21">
        <f t="shared" si="134"/>
        <v>99.767000000000024</v>
      </c>
      <c r="O204" s="21"/>
      <c r="P204" s="22"/>
      <c r="Q204" s="26">
        <v>12</v>
      </c>
      <c r="R204" s="26">
        <v>4</v>
      </c>
      <c r="S204" s="25">
        <v>0</v>
      </c>
      <c r="T204" s="21"/>
      <c r="U204" s="24">
        <f t="shared" si="135"/>
        <v>1.9115289751803861</v>
      </c>
      <c r="V204" s="24">
        <f t="shared" si="136"/>
        <v>5.8940932604636754E-3</v>
      </c>
      <c r="W204" s="24">
        <f t="shared" si="137"/>
        <v>0.15246459311975341</v>
      </c>
      <c r="X204" s="24">
        <f t="shared" si="138"/>
        <v>1.4923999217342596E-2</v>
      </c>
      <c r="Y204" s="24">
        <f t="shared" si="139"/>
        <v>0</v>
      </c>
      <c r="Z204" s="24">
        <f t="shared" si="140"/>
        <v>9.5052894815320713E-2</v>
      </c>
      <c r="AA204" s="24">
        <f t="shared" si="141"/>
        <v>0.93371290622816383</v>
      </c>
      <c r="AB204" s="24">
        <f t="shared" si="142"/>
        <v>0.87181007040884317</v>
      </c>
      <c r="AC204" s="24">
        <f t="shared" si="143"/>
        <v>1.759300662365261E-3</v>
      </c>
      <c r="AD204" s="24">
        <f t="shared" si="144"/>
        <v>9.9664537135216061E-4</v>
      </c>
      <c r="AE204" s="24">
        <f t="shared" si="145"/>
        <v>2.1478314253221786E-2</v>
      </c>
      <c r="AF204" s="24">
        <f t="shared" si="146"/>
        <v>0</v>
      </c>
      <c r="AG204" s="24">
        <f t="shared" si="147"/>
        <v>4.0096217925172128</v>
      </c>
      <c r="AH204" s="24">
        <f t="shared" si="148"/>
        <v>0.90760492357064371</v>
      </c>
      <c r="AI204" s="23">
        <f t="shared" si="149"/>
        <v>0</v>
      </c>
      <c r="AJ204" s="21"/>
      <c r="AK204" s="21">
        <f t="shared" si="150"/>
        <v>52.453000000000003</v>
      </c>
      <c r="AL204" s="21">
        <f t="shared" si="151"/>
        <v>0.215</v>
      </c>
      <c r="AM204" s="21">
        <f t="shared" si="152"/>
        <v>3.55</v>
      </c>
      <c r="AN204" s="21">
        <f t="shared" si="153"/>
        <v>0.51800000000000002</v>
      </c>
      <c r="AO204" s="21">
        <f t="shared" si="154"/>
        <v>0</v>
      </c>
      <c r="AP204" s="21">
        <f t="shared" si="155"/>
        <v>3.1190000000000002</v>
      </c>
      <c r="AQ204" s="21">
        <f t="shared" si="156"/>
        <v>17.187999999999999</v>
      </c>
      <c r="AR204" s="21">
        <f t="shared" si="157"/>
        <v>22.329000000000001</v>
      </c>
      <c r="AS204" s="21">
        <f t="shared" si="158"/>
        <v>5.7000000000000002E-2</v>
      </c>
      <c r="AT204" s="21">
        <f t="shared" si="159"/>
        <v>3.4000000000000002E-2</v>
      </c>
      <c r="AU204" s="21">
        <f t="shared" si="160"/>
        <v>0.30399999999999999</v>
      </c>
      <c r="AV204" s="21">
        <f t="shared" si="161"/>
        <v>0</v>
      </c>
      <c r="AW204" s="21">
        <f t="shared" si="162"/>
        <v>99.767000000000024</v>
      </c>
      <c r="AX204" s="21"/>
      <c r="AY204" s="21">
        <f t="shared" si="163"/>
        <v>0.87305259653794942</v>
      </c>
      <c r="AZ204" s="21">
        <f t="shared" si="164"/>
        <v>2.6920091152680741E-3</v>
      </c>
      <c r="BA204" s="21">
        <f t="shared" si="165"/>
        <v>6.963515103962338E-2</v>
      </c>
      <c r="BB204" s="21">
        <f t="shared" si="166"/>
        <v>6.8162379103888409E-3</v>
      </c>
      <c r="BC204" s="21">
        <f t="shared" si="167"/>
        <v>4.3413507043037702E-2</v>
      </c>
      <c r="BD204" s="21">
        <f t="shared" si="168"/>
        <v>0</v>
      </c>
      <c r="BE204" s="21">
        <f t="shared" si="169"/>
        <v>0.426454679886067</v>
      </c>
      <c r="BF204" s="21">
        <f t="shared" si="170"/>
        <v>0.39818179872818643</v>
      </c>
      <c r="BG204" s="21">
        <f t="shared" si="171"/>
        <v>8.0352536179786687E-4</v>
      </c>
      <c r="BH204" s="21">
        <f t="shared" si="172"/>
        <v>4.5519782361887624E-4</v>
      </c>
      <c r="BI204" s="21">
        <f t="shared" si="173"/>
        <v>9.8097901059876827E-3</v>
      </c>
      <c r="BJ204" s="21">
        <f t="shared" si="174"/>
        <v>0</v>
      </c>
      <c r="BK204" s="21">
        <f t="shared" si="175"/>
        <v>1.8313144935519254</v>
      </c>
      <c r="BL204" s="21">
        <f t="shared" si="176"/>
        <v>2.1894774527450784</v>
      </c>
    </row>
    <row r="205" spans="1:64" x14ac:dyDescent="0.2">
      <c r="A205" s="28" t="s">
        <v>1841</v>
      </c>
      <c r="B205" s="27">
        <v>280.8739312422876</v>
      </c>
      <c r="C205" s="29">
        <v>52.49</v>
      </c>
      <c r="D205" s="29">
        <v>0.25900000000000001</v>
      </c>
      <c r="E205" s="29">
        <v>3.6720000000000002</v>
      </c>
      <c r="F205" s="29">
        <v>0.59</v>
      </c>
      <c r="G205" s="29">
        <v>3.149</v>
      </c>
      <c r="H205" s="29">
        <v>17.108000000000001</v>
      </c>
      <c r="I205" s="29">
        <v>22.248999999999999</v>
      </c>
      <c r="J205" s="29">
        <v>9.7000000000000003E-2</v>
      </c>
      <c r="K205" s="29">
        <v>7.0999999999999994E-2</v>
      </c>
      <c r="L205" s="29">
        <v>0.35099999999999998</v>
      </c>
      <c r="N205" s="21">
        <f t="shared" si="134"/>
        <v>100.03599999999999</v>
      </c>
      <c r="O205" s="21"/>
      <c r="P205" s="22"/>
      <c r="Q205" s="26">
        <v>12</v>
      </c>
      <c r="R205" s="26">
        <v>4</v>
      </c>
      <c r="S205" s="25">
        <v>0</v>
      </c>
      <c r="T205" s="21"/>
      <c r="U205" s="24">
        <f t="shared" si="135"/>
        <v>1.9085815768798069</v>
      </c>
      <c r="V205" s="24">
        <f t="shared" si="136"/>
        <v>7.084380987369205E-3</v>
      </c>
      <c r="W205" s="24">
        <f t="shared" si="137"/>
        <v>0.15735006258442669</v>
      </c>
      <c r="X205" s="24">
        <f t="shared" si="138"/>
        <v>1.696020396805038E-2</v>
      </c>
      <c r="Y205" s="24">
        <f t="shared" si="139"/>
        <v>0</v>
      </c>
      <c r="Z205" s="24">
        <f t="shared" si="140"/>
        <v>9.5751643061808417E-2</v>
      </c>
      <c r="AA205" s="24">
        <f t="shared" si="141"/>
        <v>0.9272799296103863</v>
      </c>
      <c r="AB205" s="24">
        <f t="shared" si="142"/>
        <v>0.86673573977870655</v>
      </c>
      <c r="AC205" s="24">
        <f t="shared" si="143"/>
        <v>2.9871741762847893E-3</v>
      </c>
      <c r="AD205" s="24">
        <f t="shared" si="144"/>
        <v>2.0765561897280681E-3</v>
      </c>
      <c r="AE205" s="24">
        <f t="shared" si="145"/>
        <v>2.474328324003694E-2</v>
      </c>
      <c r="AF205" s="24">
        <f t="shared" si="146"/>
        <v>0</v>
      </c>
      <c r="AG205" s="24">
        <f t="shared" si="147"/>
        <v>4.0095505504766047</v>
      </c>
      <c r="AH205" s="24">
        <f t="shared" si="148"/>
        <v>0.90640401956344141</v>
      </c>
      <c r="AI205" s="23">
        <f t="shared" si="149"/>
        <v>0</v>
      </c>
      <c r="AJ205" s="21"/>
      <c r="AK205" s="21">
        <f t="shared" si="150"/>
        <v>52.49</v>
      </c>
      <c r="AL205" s="21">
        <f t="shared" si="151"/>
        <v>0.25900000000000001</v>
      </c>
      <c r="AM205" s="21">
        <f t="shared" si="152"/>
        <v>3.6720000000000002</v>
      </c>
      <c r="AN205" s="21">
        <f t="shared" si="153"/>
        <v>0.59</v>
      </c>
      <c r="AO205" s="21">
        <f t="shared" si="154"/>
        <v>0</v>
      </c>
      <c r="AP205" s="21">
        <f t="shared" si="155"/>
        <v>3.149</v>
      </c>
      <c r="AQ205" s="21">
        <f t="shared" si="156"/>
        <v>17.108000000000001</v>
      </c>
      <c r="AR205" s="21">
        <f t="shared" si="157"/>
        <v>22.248999999999999</v>
      </c>
      <c r="AS205" s="21">
        <f t="shared" si="158"/>
        <v>9.7000000000000003E-2</v>
      </c>
      <c r="AT205" s="21">
        <f t="shared" si="159"/>
        <v>7.0999999999999994E-2</v>
      </c>
      <c r="AU205" s="21">
        <f t="shared" si="160"/>
        <v>0.35099999999999998</v>
      </c>
      <c r="AV205" s="21">
        <f t="shared" si="161"/>
        <v>0</v>
      </c>
      <c r="AW205" s="21">
        <f t="shared" si="162"/>
        <v>100.03599999999999</v>
      </c>
      <c r="AX205" s="21"/>
      <c r="AY205" s="21">
        <f t="shared" si="163"/>
        <v>0.87366844207723038</v>
      </c>
      <c r="AZ205" s="21">
        <f t="shared" si="164"/>
        <v>3.2429319109508426E-3</v>
      </c>
      <c r="BA205" s="21">
        <f t="shared" si="165"/>
        <v>7.202824637112594E-2</v>
      </c>
      <c r="BB205" s="21">
        <f t="shared" si="166"/>
        <v>7.7636686624119999E-3</v>
      </c>
      <c r="BC205" s="21">
        <f t="shared" si="167"/>
        <v>4.3831078447747904E-2</v>
      </c>
      <c r="BD205" s="21">
        <f t="shared" si="168"/>
        <v>0</v>
      </c>
      <c r="BE205" s="21">
        <f t="shared" si="169"/>
        <v>0.42446978493663223</v>
      </c>
      <c r="BF205" s="21">
        <f t="shared" si="170"/>
        <v>0.39675519906415063</v>
      </c>
      <c r="BG205" s="21">
        <f t="shared" si="171"/>
        <v>1.367402808673563E-3</v>
      </c>
      <c r="BH205" s="21">
        <f t="shared" si="172"/>
        <v>9.5056016108647676E-4</v>
      </c>
      <c r="BI205" s="21">
        <f t="shared" si="173"/>
        <v>1.132643528684762E-2</v>
      </c>
      <c r="BJ205" s="21">
        <f t="shared" si="174"/>
        <v>0</v>
      </c>
      <c r="BK205" s="21">
        <f t="shared" si="175"/>
        <v>1.8354037497268576</v>
      </c>
      <c r="BL205" s="21">
        <f t="shared" si="176"/>
        <v>2.1845605094101503</v>
      </c>
    </row>
    <row r="206" spans="1:64" x14ac:dyDescent="0.2">
      <c r="A206" s="28" t="s">
        <v>1842</v>
      </c>
      <c r="B206" s="27">
        <v>293.87393124228902</v>
      </c>
      <c r="C206" s="29">
        <v>52.470999999999997</v>
      </c>
      <c r="D206" s="29">
        <v>0.26500000000000001</v>
      </c>
      <c r="E206" s="29">
        <v>3.6869999999999998</v>
      </c>
      <c r="F206" s="29">
        <v>0.57699999999999996</v>
      </c>
      <c r="G206" s="29">
        <v>3.145</v>
      </c>
      <c r="H206" s="29">
        <v>16.946999999999999</v>
      </c>
      <c r="I206" s="29">
        <v>22.321999999999999</v>
      </c>
      <c r="J206" s="29">
        <v>7.6999999999999999E-2</v>
      </c>
      <c r="K206" s="29">
        <v>0.02</v>
      </c>
      <c r="L206" s="29">
        <v>0.316</v>
      </c>
      <c r="N206" s="21">
        <f t="shared" si="134"/>
        <v>99.826999999999998</v>
      </c>
      <c r="O206" s="21"/>
      <c r="P206" s="22"/>
      <c r="Q206" s="26">
        <v>12</v>
      </c>
      <c r="R206" s="26">
        <v>4</v>
      </c>
      <c r="S206" s="25">
        <v>0</v>
      </c>
      <c r="T206" s="21"/>
      <c r="U206" s="24">
        <f t="shared" si="135"/>
        <v>1.9110743510288237</v>
      </c>
      <c r="V206" s="24">
        <f t="shared" si="136"/>
        <v>7.2605932363478164E-3</v>
      </c>
      <c r="W206" s="24">
        <f t="shared" si="137"/>
        <v>0.15825646956038905</v>
      </c>
      <c r="X206" s="24">
        <f t="shared" si="138"/>
        <v>1.6614181878498321E-2</v>
      </c>
      <c r="Y206" s="24">
        <f t="shared" si="139"/>
        <v>0</v>
      </c>
      <c r="Z206" s="24">
        <f t="shared" si="140"/>
        <v>9.5789589522451507E-2</v>
      </c>
      <c r="AA206" s="24">
        <f t="shared" si="141"/>
        <v>0.92008623988913041</v>
      </c>
      <c r="AB206" s="24">
        <f t="shared" si="142"/>
        <v>0.87103057686258301</v>
      </c>
      <c r="AC206" s="24">
        <f t="shared" si="143"/>
        <v>2.3752188168930828E-3</v>
      </c>
      <c r="AD206" s="24">
        <f t="shared" si="144"/>
        <v>5.8592148349238945E-4</v>
      </c>
      <c r="AE206" s="24">
        <f t="shared" si="145"/>
        <v>2.231317547354876E-2</v>
      </c>
      <c r="AF206" s="24">
        <f t="shared" si="146"/>
        <v>0</v>
      </c>
      <c r="AG206" s="24">
        <f t="shared" si="147"/>
        <v>4.0053863177521585</v>
      </c>
      <c r="AH206" s="24">
        <f t="shared" si="148"/>
        <v>0.9057073839644999</v>
      </c>
      <c r="AI206" s="23">
        <f t="shared" si="149"/>
        <v>0</v>
      </c>
      <c r="AJ206" s="21"/>
      <c r="AK206" s="21">
        <f t="shared" si="150"/>
        <v>52.470999999999997</v>
      </c>
      <c r="AL206" s="21">
        <f t="shared" si="151"/>
        <v>0.26500000000000001</v>
      </c>
      <c r="AM206" s="21">
        <f t="shared" si="152"/>
        <v>3.6869999999999998</v>
      </c>
      <c r="AN206" s="21">
        <f t="shared" si="153"/>
        <v>0.57699999999999996</v>
      </c>
      <c r="AO206" s="21">
        <f t="shared" si="154"/>
        <v>0</v>
      </c>
      <c r="AP206" s="21">
        <f t="shared" si="155"/>
        <v>3.145</v>
      </c>
      <c r="AQ206" s="21">
        <f t="shared" si="156"/>
        <v>16.946999999999999</v>
      </c>
      <c r="AR206" s="21">
        <f t="shared" si="157"/>
        <v>22.321999999999999</v>
      </c>
      <c r="AS206" s="21">
        <f t="shared" si="158"/>
        <v>7.6999999999999999E-2</v>
      </c>
      <c r="AT206" s="21">
        <f t="shared" si="159"/>
        <v>0.02</v>
      </c>
      <c r="AU206" s="21">
        <f t="shared" si="160"/>
        <v>0.316</v>
      </c>
      <c r="AV206" s="21">
        <f t="shared" si="161"/>
        <v>0</v>
      </c>
      <c r="AW206" s="21">
        <f t="shared" si="162"/>
        <v>99.826999999999998</v>
      </c>
      <c r="AX206" s="21"/>
      <c r="AY206" s="21">
        <f t="shared" si="163"/>
        <v>0.87335219707057254</v>
      </c>
      <c r="AZ206" s="21">
        <f t="shared" si="164"/>
        <v>3.318057746725766E-3</v>
      </c>
      <c r="BA206" s="21">
        <f t="shared" si="165"/>
        <v>7.2322479403687717E-2</v>
      </c>
      <c r="BB206" s="21">
        <f t="shared" si="166"/>
        <v>7.5926047766300409E-3</v>
      </c>
      <c r="BC206" s="21">
        <f t="shared" si="167"/>
        <v>4.3775402260453206E-2</v>
      </c>
      <c r="BD206" s="21">
        <f t="shared" si="168"/>
        <v>0</v>
      </c>
      <c r="BE206" s="21">
        <f t="shared" si="169"/>
        <v>0.42047518385089466</v>
      </c>
      <c r="BF206" s="21">
        <f t="shared" si="170"/>
        <v>0.39805697125758327</v>
      </c>
      <c r="BG206" s="21">
        <f t="shared" si="171"/>
        <v>1.0854640852357149E-3</v>
      </c>
      <c r="BH206" s="21">
        <f t="shared" si="172"/>
        <v>2.6776342565816249E-4</v>
      </c>
      <c r="BI206" s="21">
        <f t="shared" si="173"/>
        <v>1.0197018662802987E-2</v>
      </c>
      <c r="BJ206" s="21">
        <f t="shared" si="174"/>
        <v>0</v>
      </c>
      <c r="BK206" s="21">
        <f t="shared" si="175"/>
        <v>1.8304431425402443</v>
      </c>
      <c r="BL206" s="21">
        <f t="shared" si="176"/>
        <v>2.1882058091100176</v>
      </c>
    </row>
    <row r="207" spans="1:64" x14ac:dyDescent="0.2">
      <c r="A207" s="28" t="s">
        <v>1843</v>
      </c>
      <c r="B207" s="27">
        <v>302.81820315228322</v>
      </c>
      <c r="C207" s="29">
        <v>52.256</v>
      </c>
      <c r="D207" s="29">
        <v>0.27900000000000003</v>
      </c>
      <c r="E207" s="29">
        <v>3.6789999999999998</v>
      </c>
      <c r="F207" s="29">
        <v>0.53800000000000003</v>
      </c>
      <c r="G207" s="29">
        <v>3.1110000000000002</v>
      </c>
      <c r="H207" s="29">
        <v>16.966999999999999</v>
      </c>
      <c r="I207" s="29">
        <v>22.285</v>
      </c>
      <c r="J207" s="29">
        <v>0.11700000000000001</v>
      </c>
      <c r="K207" s="29">
        <v>3.3000000000000002E-2</v>
      </c>
      <c r="L207" s="29">
        <v>0.31</v>
      </c>
      <c r="N207" s="21">
        <f t="shared" si="134"/>
        <v>99.575000000000003</v>
      </c>
      <c r="O207" s="21"/>
      <c r="P207" s="22"/>
      <c r="Q207" s="26">
        <v>12</v>
      </c>
      <c r="R207" s="26">
        <v>4</v>
      </c>
      <c r="S207" s="25">
        <v>0</v>
      </c>
      <c r="T207" s="21"/>
      <c r="U207" s="24">
        <f t="shared" si="135"/>
        <v>1.9086784418461349</v>
      </c>
      <c r="V207" s="24">
        <f t="shared" si="136"/>
        <v>7.6659997128989818E-3</v>
      </c>
      <c r="W207" s="24">
        <f t="shared" si="137"/>
        <v>0.15836400844283335</v>
      </c>
      <c r="X207" s="24">
        <f t="shared" si="138"/>
        <v>1.5535448139125822E-2</v>
      </c>
      <c r="Y207" s="24">
        <f t="shared" si="139"/>
        <v>0</v>
      </c>
      <c r="Z207" s="24">
        <f t="shared" si="140"/>
        <v>9.5024596930445265E-2</v>
      </c>
      <c r="AA207" s="24">
        <f t="shared" si="141"/>
        <v>0.92380249046737373</v>
      </c>
      <c r="AB207" s="24">
        <f t="shared" si="142"/>
        <v>0.87206990244229143</v>
      </c>
      <c r="AC207" s="24">
        <f t="shared" si="143"/>
        <v>3.6194045190025659E-3</v>
      </c>
      <c r="AD207" s="24">
        <f t="shared" si="144"/>
        <v>9.6953106501639899E-4</v>
      </c>
      <c r="AE207" s="24">
        <f t="shared" si="145"/>
        <v>2.1952013169728911E-2</v>
      </c>
      <c r="AF207" s="24">
        <f t="shared" si="146"/>
        <v>0</v>
      </c>
      <c r="AG207" s="24">
        <f t="shared" si="147"/>
        <v>4.007681836734851</v>
      </c>
      <c r="AH207" s="24">
        <f t="shared" si="148"/>
        <v>0.90673137953845828</v>
      </c>
      <c r="AI207" s="23">
        <f t="shared" si="149"/>
        <v>0</v>
      </c>
      <c r="AJ207" s="21"/>
      <c r="AK207" s="21">
        <f t="shared" si="150"/>
        <v>52.256</v>
      </c>
      <c r="AL207" s="21">
        <f t="shared" si="151"/>
        <v>0.27900000000000003</v>
      </c>
      <c r="AM207" s="21">
        <f t="shared" si="152"/>
        <v>3.6789999999999998</v>
      </c>
      <c r="AN207" s="21">
        <f t="shared" si="153"/>
        <v>0.53800000000000003</v>
      </c>
      <c r="AO207" s="21">
        <f t="shared" si="154"/>
        <v>0</v>
      </c>
      <c r="AP207" s="21">
        <f t="shared" si="155"/>
        <v>3.1110000000000002</v>
      </c>
      <c r="AQ207" s="21">
        <f t="shared" si="156"/>
        <v>16.966999999999999</v>
      </c>
      <c r="AR207" s="21">
        <f t="shared" si="157"/>
        <v>22.285</v>
      </c>
      <c r="AS207" s="21">
        <f t="shared" si="158"/>
        <v>0.11700000000000001</v>
      </c>
      <c r="AT207" s="21">
        <f t="shared" si="159"/>
        <v>3.3000000000000002E-2</v>
      </c>
      <c r="AU207" s="21">
        <f t="shared" si="160"/>
        <v>0.31</v>
      </c>
      <c r="AV207" s="21">
        <f t="shared" si="161"/>
        <v>0</v>
      </c>
      <c r="AW207" s="21">
        <f t="shared" si="162"/>
        <v>99.575000000000003</v>
      </c>
      <c r="AX207" s="21"/>
      <c r="AY207" s="21">
        <f t="shared" si="163"/>
        <v>0.86977363515312922</v>
      </c>
      <c r="AZ207" s="21">
        <f t="shared" si="164"/>
        <v>3.4933513635339196E-3</v>
      </c>
      <c r="BA207" s="21">
        <f t="shared" si="165"/>
        <v>7.2165555119654765E-2</v>
      </c>
      <c r="BB207" s="21">
        <f t="shared" si="166"/>
        <v>7.0794131192841638E-3</v>
      </c>
      <c r="BC207" s="21">
        <f t="shared" si="167"/>
        <v>4.3302154668448313E-2</v>
      </c>
      <c r="BD207" s="21">
        <f t="shared" si="168"/>
        <v>0</v>
      </c>
      <c r="BE207" s="21">
        <f t="shared" si="169"/>
        <v>0.42097140758825335</v>
      </c>
      <c r="BF207" s="21">
        <f t="shared" si="170"/>
        <v>0.39739716891296673</v>
      </c>
      <c r="BG207" s="21">
        <f t="shared" si="171"/>
        <v>1.6493415321114111E-3</v>
      </c>
      <c r="BH207" s="21">
        <f t="shared" si="172"/>
        <v>4.4180965233596811E-4</v>
      </c>
      <c r="BI207" s="21">
        <f t="shared" si="173"/>
        <v>1.0003404384395334E-2</v>
      </c>
      <c r="BJ207" s="21">
        <f t="shared" si="174"/>
        <v>0</v>
      </c>
      <c r="BK207" s="21">
        <f t="shared" si="175"/>
        <v>1.8262772414941131</v>
      </c>
      <c r="BL207" s="21">
        <f t="shared" si="176"/>
        <v>2.1944542403956633</v>
      </c>
    </row>
    <row r="208" spans="1:64" x14ac:dyDescent="0.2">
      <c r="A208" s="28" t="s">
        <v>1844</v>
      </c>
      <c r="B208" s="27">
        <v>310.09831304156728</v>
      </c>
      <c r="C208" s="29">
        <v>52.317999999999998</v>
      </c>
      <c r="D208" s="29">
        <v>0.245</v>
      </c>
      <c r="E208" s="29">
        <v>3.6349999999999998</v>
      </c>
      <c r="F208" s="29">
        <v>0.57599999999999996</v>
      </c>
      <c r="G208" s="29">
        <v>3.1720000000000002</v>
      </c>
      <c r="H208" s="29">
        <v>17.169</v>
      </c>
      <c r="I208" s="29">
        <v>22.303000000000001</v>
      </c>
      <c r="J208" s="29">
        <v>9.7000000000000003E-2</v>
      </c>
      <c r="K208" s="29">
        <v>6.3E-2</v>
      </c>
      <c r="L208" s="29">
        <v>0.30199999999999999</v>
      </c>
      <c r="N208" s="21">
        <f t="shared" si="134"/>
        <v>99.88</v>
      </c>
      <c r="O208" s="21"/>
      <c r="P208" s="22"/>
      <c r="Q208" s="26">
        <v>12</v>
      </c>
      <c r="R208" s="26">
        <v>4</v>
      </c>
      <c r="S208" s="25">
        <v>0</v>
      </c>
      <c r="T208" s="21"/>
      <c r="U208" s="24">
        <f t="shared" si="135"/>
        <v>1.9061740783688641</v>
      </c>
      <c r="V208" s="24">
        <f t="shared" si="136"/>
        <v>6.7149920121991856E-3</v>
      </c>
      <c r="W208" s="24">
        <f t="shared" si="137"/>
        <v>0.15607952471864125</v>
      </c>
      <c r="X208" s="24">
        <f t="shared" si="138"/>
        <v>1.6591238788731744E-2</v>
      </c>
      <c r="Y208" s="24">
        <f t="shared" si="139"/>
        <v>0</v>
      </c>
      <c r="Z208" s="24">
        <f t="shared" si="140"/>
        <v>9.6646031202007085E-2</v>
      </c>
      <c r="AA208" s="24">
        <f t="shared" si="141"/>
        <v>0.93246789980117917</v>
      </c>
      <c r="AB208" s="24">
        <f t="shared" si="142"/>
        <v>0.87059619487210449</v>
      </c>
      <c r="AC208" s="24">
        <f t="shared" si="143"/>
        <v>2.9932143418713655E-3</v>
      </c>
      <c r="AD208" s="24">
        <f t="shared" si="144"/>
        <v>1.8463037815909971E-3</v>
      </c>
      <c r="AE208" s="24">
        <f t="shared" si="145"/>
        <v>2.133213995612037E-2</v>
      </c>
      <c r="AF208" s="24">
        <f t="shared" si="146"/>
        <v>0</v>
      </c>
      <c r="AG208" s="24">
        <f t="shared" si="147"/>
        <v>4.0114416178433103</v>
      </c>
      <c r="AH208" s="24">
        <f t="shared" si="148"/>
        <v>0.9060881129965892</v>
      </c>
      <c r="AI208" s="23">
        <f t="shared" si="149"/>
        <v>0</v>
      </c>
      <c r="AJ208" s="21"/>
      <c r="AK208" s="21">
        <f t="shared" si="150"/>
        <v>52.317999999999998</v>
      </c>
      <c r="AL208" s="21">
        <f t="shared" si="151"/>
        <v>0.245</v>
      </c>
      <c r="AM208" s="21">
        <f t="shared" si="152"/>
        <v>3.6349999999999998</v>
      </c>
      <c r="AN208" s="21">
        <f t="shared" si="153"/>
        <v>0.57599999999999996</v>
      </c>
      <c r="AO208" s="21">
        <f t="shared" si="154"/>
        <v>0</v>
      </c>
      <c r="AP208" s="21">
        <f t="shared" si="155"/>
        <v>3.1720000000000002</v>
      </c>
      <c r="AQ208" s="21">
        <f t="shared" si="156"/>
        <v>17.169</v>
      </c>
      <c r="AR208" s="21">
        <f t="shared" si="157"/>
        <v>22.303000000000001</v>
      </c>
      <c r="AS208" s="21">
        <f t="shared" si="158"/>
        <v>9.7000000000000003E-2</v>
      </c>
      <c r="AT208" s="21">
        <f t="shared" si="159"/>
        <v>6.3E-2</v>
      </c>
      <c r="AU208" s="21">
        <f t="shared" si="160"/>
        <v>0.30199999999999999</v>
      </c>
      <c r="AV208" s="21">
        <f t="shared" si="161"/>
        <v>0</v>
      </c>
      <c r="AW208" s="21">
        <f t="shared" si="162"/>
        <v>99.88</v>
      </c>
      <c r="AX208" s="21"/>
      <c r="AY208" s="21">
        <f t="shared" si="163"/>
        <v>0.87080559254327561</v>
      </c>
      <c r="AZ208" s="21">
        <f t="shared" si="164"/>
        <v>3.0676382941426891E-3</v>
      </c>
      <c r="BA208" s="21">
        <f t="shared" si="165"/>
        <v>7.1302471557473518E-2</v>
      </c>
      <c r="BB208" s="21">
        <f t="shared" si="166"/>
        <v>7.5794460161852746E-3</v>
      </c>
      <c r="BC208" s="21">
        <f t="shared" si="167"/>
        <v>4.4151216524692394E-2</v>
      </c>
      <c r="BD208" s="21">
        <f t="shared" si="168"/>
        <v>0</v>
      </c>
      <c r="BE208" s="21">
        <f t="shared" si="169"/>
        <v>0.42598326733557629</v>
      </c>
      <c r="BF208" s="21">
        <f t="shared" si="170"/>
        <v>0.3977181538373748</v>
      </c>
      <c r="BG208" s="21">
        <f t="shared" si="171"/>
        <v>1.367402808673563E-3</v>
      </c>
      <c r="BH208" s="21">
        <f t="shared" si="172"/>
        <v>8.4345479082321181E-4</v>
      </c>
      <c r="BI208" s="21">
        <f t="shared" si="173"/>
        <v>9.7452520131851312E-3</v>
      </c>
      <c r="BJ208" s="21">
        <f t="shared" si="174"/>
        <v>0</v>
      </c>
      <c r="BK208" s="21">
        <f t="shared" si="175"/>
        <v>1.8325638957214025</v>
      </c>
      <c r="BL208" s="21">
        <f t="shared" si="176"/>
        <v>2.1889777634542864</v>
      </c>
    </row>
    <row r="209" spans="1:64" x14ac:dyDescent="0.2">
      <c r="A209" s="28" t="s">
        <v>1845</v>
      </c>
      <c r="B209" s="27">
        <v>323.69978355029559</v>
      </c>
      <c r="C209" s="29">
        <v>52.610999999999997</v>
      </c>
      <c r="D209" s="29">
        <v>0.20899999999999999</v>
      </c>
      <c r="E209" s="29">
        <v>3.4910000000000001</v>
      </c>
      <c r="F209" s="29">
        <v>0.54200000000000004</v>
      </c>
      <c r="G209" s="29">
        <v>3.1659999999999999</v>
      </c>
      <c r="H209" s="29">
        <v>17.164999999999999</v>
      </c>
      <c r="I209" s="29">
        <v>22.401</v>
      </c>
      <c r="J209" s="29">
        <v>7.0000000000000007E-2</v>
      </c>
      <c r="K209" s="29">
        <v>2.5999999999999999E-2</v>
      </c>
      <c r="L209" s="29">
        <v>0.28799999999999998</v>
      </c>
      <c r="N209" s="21">
        <f t="shared" si="134"/>
        <v>99.96899999999998</v>
      </c>
      <c r="O209" s="21"/>
      <c r="P209" s="22"/>
      <c r="Q209" s="26">
        <v>12</v>
      </c>
      <c r="R209" s="26">
        <v>4</v>
      </c>
      <c r="S209" s="25">
        <v>0</v>
      </c>
      <c r="T209" s="21"/>
      <c r="U209" s="24">
        <f t="shared" si="135"/>
        <v>1.9137723383713212</v>
      </c>
      <c r="V209" s="24">
        <f t="shared" si="136"/>
        <v>5.7191039799484589E-3</v>
      </c>
      <c r="W209" s="24">
        <f t="shared" si="137"/>
        <v>0.14965583623119019</v>
      </c>
      <c r="X209" s="24">
        <f t="shared" si="138"/>
        <v>1.5586833903811319E-2</v>
      </c>
      <c r="Y209" s="24">
        <f t="shared" si="139"/>
        <v>0</v>
      </c>
      <c r="Z209" s="24">
        <f t="shared" si="140"/>
        <v>9.6308373118662777E-2</v>
      </c>
      <c r="AA209" s="24">
        <f t="shared" si="141"/>
        <v>0.93075416380505882</v>
      </c>
      <c r="AB209" s="24">
        <f t="shared" si="142"/>
        <v>0.87301795704340224</v>
      </c>
      <c r="AC209" s="24">
        <f t="shared" si="143"/>
        <v>2.1565841731754688E-3</v>
      </c>
      <c r="AD209" s="24">
        <f t="shared" si="144"/>
        <v>7.6074349627151946E-4</v>
      </c>
      <c r="AE209" s="24">
        <f t="shared" si="145"/>
        <v>2.0310576916775885E-2</v>
      </c>
      <c r="AF209" s="24">
        <f t="shared" si="146"/>
        <v>0</v>
      </c>
      <c r="AG209" s="24">
        <f t="shared" si="147"/>
        <v>4.0080425110396174</v>
      </c>
      <c r="AH209" s="24">
        <f t="shared" si="148"/>
        <v>0.90622929991475731</v>
      </c>
      <c r="AI209" s="23">
        <f t="shared" si="149"/>
        <v>0</v>
      </c>
      <c r="AJ209" s="21"/>
      <c r="AK209" s="21">
        <f t="shared" si="150"/>
        <v>52.610999999999997</v>
      </c>
      <c r="AL209" s="21">
        <f t="shared" si="151"/>
        <v>0.20899999999999999</v>
      </c>
      <c r="AM209" s="21">
        <f t="shared" si="152"/>
        <v>3.4910000000000001</v>
      </c>
      <c r="AN209" s="21">
        <f t="shared" si="153"/>
        <v>0.54200000000000004</v>
      </c>
      <c r="AO209" s="21">
        <f t="shared" si="154"/>
        <v>0</v>
      </c>
      <c r="AP209" s="21">
        <f t="shared" si="155"/>
        <v>3.1659999999999999</v>
      </c>
      <c r="AQ209" s="21">
        <f t="shared" si="156"/>
        <v>17.164999999999999</v>
      </c>
      <c r="AR209" s="21">
        <f t="shared" si="157"/>
        <v>22.401</v>
      </c>
      <c r="AS209" s="21">
        <f t="shared" si="158"/>
        <v>7.0000000000000007E-2</v>
      </c>
      <c r="AT209" s="21">
        <f t="shared" si="159"/>
        <v>2.5999999999999999E-2</v>
      </c>
      <c r="AU209" s="21">
        <f t="shared" si="160"/>
        <v>0.28799999999999998</v>
      </c>
      <c r="AV209" s="21">
        <f t="shared" si="161"/>
        <v>0</v>
      </c>
      <c r="AW209" s="21">
        <f t="shared" si="162"/>
        <v>99.96899999999998</v>
      </c>
      <c r="AX209" s="21"/>
      <c r="AY209" s="21">
        <f t="shared" si="163"/>
        <v>0.87568242343541947</v>
      </c>
      <c r="AZ209" s="21">
        <f t="shared" si="164"/>
        <v>2.6168832794931508E-3</v>
      </c>
      <c r="BA209" s="21">
        <f t="shared" si="165"/>
        <v>6.8477834444880356E-2</v>
      </c>
      <c r="BB209" s="21">
        <f t="shared" si="166"/>
        <v>7.1320481610632281E-3</v>
      </c>
      <c r="BC209" s="21">
        <f t="shared" si="167"/>
        <v>4.4067702243750353E-2</v>
      </c>
      <c r="BD209" s="21">
        <f t="shared" si="168"/>
        <v>0</v>
      </c>
      <c r="BE209" s="21">
        <f t="shared" si="169"/>
        <v>0.42588402258810448</v>
      </c>
      <c r="BF209" s="21">
        <f t="shared" si="170"/>
        <v>0.39946573842581862</v>
      </c>
      <c r="BG209" s="21">
        <f t="shared" si="171"/>
        <v>9.8678553203246822E-4</v>
      </c>
      <c r="BH209" s="21">
        <f t="shared" si="172"/>
        <v>3.4809245335561123E-4</v>
      </c>
      <c r="BI209" s="21">
        <f t="shared" si="173"/>
        <v>9.2934853635672776E-3</v>
      </c>
      <c r="BJ209" s="21">
        <f t="shared" si="174"/>
        <v>0</v>
      </c>
      <c r="BK209" s="21">
        <f t="shared" si="175"/>
        <v>1.8339550159274851</v>
      </c>
      <c r="BL209" s="21">
        <f t="shared" si="176"/>
        <v>2.1854639160888212</v>
      </c>
    </row>
    <row r="210" spans="1:64" x14ac:dyDescent="0.2">
      <c r="A210" s="28" t="s">
        <v>1846</v>
      </c>
      <c r="B210" s="27">
        <v>333.69978355030071</v>
      </c>
      <c r="C210" s="29">
        <v>52.734000000000002</v>
      </c>
      <c r="D210" s="29">
        <v>0.25800000000000001</v>
      </c>
      <c r="E210" s="29">
        <v>3.516</v>
      </c>
      <c r="F210" s="29">
        <v>0.58499999999999996</v>
      </c>
      <c r="G210" s="29">
        <v>3.048</v>
      </c>
      <c r="H210" s="29">
        <v>16.981000000000002</v>
      </c>
      <c r="I210" s="29">
        <v>22.466999999999999</v>
      </c>
      <c r="J210" s="29">
        <v>0.02</v>
      </c>
      <c r="K210" s="29">
        <v>0.06</v>
      </c>
      <c r="L210" s="29">
        <v>0.33700000000000002</v>
      </c>
      <c r="N210" s="21">
        <f t="shared" si="134"/>
        <v>100.00600000000001</v>
      </c>
      <c r="O210" s="21"/>
      <c r="P210" s="22"/>
      <c r="Q210" s="26">
        <v>12</v>
      </c>
      <c r="R210" s="26">
        <v>4</v>
      </c>
      <c r="S210" s="25">
        <v>0</v>
      </c>
      <c r="T210" s="21"/>
      <c r="U210" s="24">
        <f t="shared" si="135"/>
        <v>1.916559905391185</v>
      </c>
      <c r="V210" s="24">
        <f t="shared" si="136"/>
        <v>7.0537388976002931E-3</v>
      </c>
      <c r="W210" s="24">
        <f t="shared" si="137"/>
        <v>0.15059503121438711</v>
      </c>
      <c r="X210" s="24">
        <f t="shared" si="138"/>
        <v>1.6808635299625015E-2</v>
      </c>
      <c r="Y210" s="24">
        <f t="shared" si="139"/>
        <v>0</v>
      </c>
      <c r="Z210" s="24">
        <f t="shared" si="140"/>
        <v>9.2637337838002515E-2</v>
      </c>
      <c r="AA210" s="24">
        <f t="shared" si="141"/>
        <v>0.91996733917124651</v>
      </c>
      <c r="AB210" s="24">
        <f t="shared" si="142"/>
        <v>0.87482024179647833</v>
      </c>
      <c r="AC210" s="24">
        <f t="shared" si="143"/>
        <v>6.1562512578864986E-4</v>
      </c>
      <c r="AD210" s="24">
        <f t="shared" si="144"/>
        <v>1.7540182908440877E-3</v>
      </c>
      <c r="AE210" s="24">
        <f t="shared" si="145"/>
        <v>2.3745298858105519E-2</v>
      </c>
      <c r="AF210" s="24">
        <f t="shared" si="146"/>
        <v>0</v>
      </c>
      <c r="AG210" s="24">
        <f t="shared" si="147"/>
        <v>4.0045571718832624</v>
      </c>
      <c r="AH210" s="24">
        <f t="shared" si="148"/>
        <v>0.90851579106704416</v>
      </c>
      <c r="AI210" s="23">
        <f t="shared" si="149"/>
        <v>0</v>
      </c>
      <c r="AJ210" s="21"/>
      <c r="AK210" s="21">
        <f t="shared" si="150"/>
        <v>52.734000000000002</v>
      </c>
      <c r="AL210" s="21">
        <f t="shared" si="151"/>
        <v>0.25800000000000001</v>
      </c>
      <c r="AM210" s="21">
        <f t="shared" si="152"/>
        <v>3.516</v>
      </c>
      <c r="AN210" s="21">
        <f t="shared" si="153"/>
        <v>0.58499999999999996</v>
      </c>
      <c r="AO210" s="21">
        <f t="shared" si="154"/>
        <v>0</v>
      </c>
      <c r="AP210" s="21">
        <f t="shared" si="155"/>
        <v>3.048</v>
      </c>
      <c r="AQ210" s="21">
        <f t="shared" si="156"/>
        <v>16.981000000000002</v>
      </c>
      <c r="AR210" s="21">
        <f t="shared" si="157"/>
        <v>22.466999999999999</v>
      </c>
      <c r="AS210" s="21">
        <f t="shared" si="158"/>
        <v>0.02</v>
      </c>
      <c r="AT210" s="21">
        <f t="shared" si="159"/>
        <v>0.06</v>
      </c>
      <c r="AU210" s="21">
        <f t="shared" si="160"/>
        <v>0.33700000000000002</v>
      </c>
      <c r="AV210" s="21">
        <f t="shared" si="161"/>
        <v>0</v>
      </c>
      <c r="AW210" s="21">
        <f t="shared" si="162"/>
        <v>100.00600000000001</v>
      </c>
      <c r="AX210" s="21"/>
      <c r="AY210" s="21">
        <f t="shared" si="163"/>
        <v>0.87772969374167786</v>
      </c>
      <c r="AZ210" s="21">
        <f t="shared" si="164"/>
        <v>3.230410938321689E-3</v>
      </c>
      <c r="BA210" s="21">
        <f t="shared" si="165"/>
        <v>6.8968222832483328E-2</v>
      </c>
      <c r="BB210" s="21">
        <f t="shared" si="166"/>
        <v>7.6978748601881693E-3</v>
      </c>
      <c r="BC210" s="21">
        <f t="shared" si="167"/>
        <v>4.2425254718556876E-2</v>
      </c>
      <c r="BD210" s="21">
        <f t="shared" si="168"/>
        <v>0</v>
      </c>
      <c r="BE210" s="21">
        <f t="shared" si="169"/>
        <v>0.42131876420440451</v>
      </c>
      <c r="BF210" s="21">
        <f t="shared" si="170"/>
        <v>0.40064268314864809</v>
      </c>
      <c r="BG210" s="21">
        <f t="shared" si="171"/>
        <v>2.8193872343784806E-4</v>
      </c>
      <c r="BH210" s="21">
        <f t="shared" si="172"/>
        <v>8.0329027697448741E-4</v>
      </c>
      <c r="BI210" s="21">
        <f t="shared" si="173"/>
        <v>1.0874668637229768E-2</v>
      </c>
      <c r="BJ210" s="21">
        <f t="shared" si="174"/>
        <v>0</v>
      </c>
      <c r="BK210" s="21">
        <f t="shared" si="175"/>
        <v>1.8339728020819226</v>
      </c>
      <c r="BL210" s="21">
        <f t="shared" si="176"/>
        <v>2.1835422899059882</v>
      </c>
    </row>
    <row r="211" spans="1:64" x14ac:dyDescent="0.2">
      <c r="A211" s="28" t="s">
        <v>1847</v>
      </c>
      <c r="B211" s="27">
        <v>343.69978355030582</v>
      </c>
      <c r="C211" s="29">
        <v>52.4</v>
      </c>
      <c r="D211" s="29">
        <v>0.24299999999999999</v>
      </c>
      <c r="E211" s="29">
        <v>3.5670000000000002</v>
      </c>
      <c r="F211" s="29">
        <v>0.64500000000000002</v>
      </c>
      <c r="G211" s="29">
        <v>3.048</v>
      </c>
      <c r="H211" s="29">
        <v>17.192</v>
      </c>
      <c r="I211" s="29">
        <v>22.417000000000002</v>
      </c>
      <c r="J211" s="29">
        <v>8.6999999999999994E-2</v>
      </c>
      <c r="K211" s="29">
        <v>2.3E-2</v>
      </c>
      <c r="L211" s="29">
        <v>0.32</v>
      </c>
      <c r="N211" s="21">
        <f t="shared" si="134"/>
        <v>99.941999999999993</v>
      </c>
      <c r="O211" s="21"/>
      <c r="P211" s="22"/>
      <c r="Q211" s="26">
        <v>12</v>
      </c>
      <c r="R211" s="26">
        <v>4</v>
      </c>
      <c r="S211" s="25">
        <v>0</v>
      </c>
      <c r="T211" s="21"/>
      <c r="U211" s="24">
        <f t="shared" si="135"/>
        <v>1.907399543786819</v>
      </c>
      <c r="V211" s="24">
        <f t="shared" si="136"/>
        <v>6.6540284163815605E-3</v>
      </c>
      <c r="W211" s="24">
        <f t="shared" si="137"/>
        <v>0.15301837642327556</v>
      </c>
      <c r="X211" s="24">
        <f t="shared" si="138"/>
        <v>1.8561582788192997E-2</v>
      </c>
      <c r="Y211" s="24">
        <f t="shared" si="139"/>
        <v>0</v>
      </c>
      <c r="Z211" s="24">
        <f t="shared" si="140"/>
        <v>9.2782222187643426E-2</v>
      </c>
      <c r="AA211" s="24">
        <f t="shared" si="141"/>
        <v>0.93285523617727206</v>
      </c>
      <c r="AB211" s="24">
        <f t="shared" si="142"/>
        <v>0.8742385110572477</v>
      </c>
      <c r="AC211" s="24">
        <f t="shared" si="143"/>
        <v>2.6821576282470786E-3</v>
      </c>
      <c r="AD211" s="24">
        <f t="shared" si="144"/>
        <v>6.7342526734705808E-4</v>
      </c>
      <c r="AE211" s="24">
        <f t="shared" si="145"/>
        <v>2.2582728917278947E-2</v>
      </c>
      <c r="AF211" s="24">
        <f t="shared" si="146"/>
        <v>0</v>
      </c>
      <c r="AG211" s="24">
        <f t="shared" si="147"/>
        <v>4.0114478126497053</v>
      </c>
      <c r="AH211" s="24">
        <f t="shared" si="148"/>
        <v>0.90953701872827653</v>
      </c>
      <c r="AI211" s="23">
        <f t="shared" si="149"/>
        <v>0</v>
      </c>
      <c r="AJ211" s="21"/>
      <c r="AK211" s="21">
        <f t="shared" si="150"/>
        <v>52.4</v>
      </c>
      <c r="AL211" s="21">
        <f t="shared" si="151"/>
        <v>0.24299999999999999</v>
      </c>
      <c r="AM211" s="21">
        <f t="shared" si="152"/>
        <v>3.5670000000000002</v>
      </c>
      <c r="AN211" s="21">
        <f t="shared" si="153"/>
        <v>0.64500000000000002</v>
      </c>
      <c r="AO211" s="21">
        <f t="shared" si="154"/>
        <v>0</v>
      </c>
      <c r="AP211" s="21">
        <f t="shared" si="155"/>
        <v>3.048</v>
      </c>
      <c r="AQ211" s="21">
        <f t="shared" si="156"/>
        <v>17.192</v>
      </c>
      <c r="AR211" s="21">
        <f t="shared" si="157"/>
        <v>22.417000000000002</v>
      </c>
      <c r="AS211" s="21">
        <f t="shared" si="158"/>
        <v>8.6999999999999994E-2</v>
      </c>
      <c r="AT211" s="21">
        <f t="shared" si="159"/>
        <v>2.3E-2</v>
      </c>
      <c r="AU211" s="21">
        <f t="shared" si="160"/>
        <v>0.32</v>
      </c>
      <c r="AV211" s="21">
        <f t="shared" si="161"/>
        <v>0</v>
      </c>
      <c r="AW211" s="21">
        <f t="shared" si="162"/>
        <v>99.941999999999993</v>
      </c>
      <c r="AX211" s="21"/>
      <c r="AY211" s="21">
        <f t="shared" si="163"/>
        <v>0.87217043941411454</v>
      </c>
      <c r="AZ211" s="21">
        <f t="shared" si="164"/>
        <v>3.0425963488843813E-3</v>
      </c>
      <c r="BA211" s="21">
        <f t="shared" si="165"/>
        <v>6.9968615143193413E-2</v>
      </c>
      <c r="BB211" s="21">
        <f t="shared" si="166"/>
        <v>8.4874004868741356E-3</v>
      </c>
      <c r="BC211" s="21">
        <f t="shared" si="167"/>
        <v>4.2425254718556876E-2</v>
      </c>
      <c r="BD211" s="21">
        <f t="shared" si="168"/>
        <v>0</v>
      </c>
      <c r="BE211" s="21">
        <f t="shared" si="169"/>
        <v>0.42655392463353875</v>
      </c>
      <c r="BF211" s="21">
        <f t="shared" si="170"/>
        <v>0.39975105835862579</v>
      </c>
      <c r="BG211" s="21">
        <f t="shared" si="171"/>
        <v>1.2264334469546387E-3</v>
      </c>
      <c r="BH211" s="21">
        <f t="shared" si="172"/>
        <v>3.0792793950688683E-4</v>
      </c>
      <c r="BI211" s="21">
        <f t="shared" si="173"/>
        <v>1.0326094848408088E-2</v>
      </c>
      <c r="BJ211" s="21">
        <f t="shared" si="174"/>
        <v>0</v>
      </c>
      <c r="BK211" s="21">
        <f t="shared" si="175"/>
        <v>1.8342597453386575</v>
      </c>
      <c r="BL211" s="21">
        <f t="shared" si="176"/>
        <v>2.1869573395174062</v>
      </c>
    </row>
    <row r="212" spans="1:64" x14ac:dyDescent="0.2">
      <c r="A212" s="28" t="s">
        <v>1848</v>
      </c>
      <c r="B212" s="27">
        <v>353.69978355029673</v>
      </c>
      <c r="C212" s="29">
        <v>52.523000000000003</v>
      </c>
      <c r="D212" s="29">
        <v>0.24199999999999999</v>
      </c>
      <c r="E212" s="29">
        <v>3.6269999999999998</v>
      </c>
      <c r="F212" s="29">
        <v>0.68300000000000005</v>
      </c>
      <c r="G212" s="29">
        <v>3.1030000000000002</v>
      </c>
      <c r="H212" s="29">
        <v>17.207000000000001</v>
      </c>
      <c r="I212" s="29">
        <v>22.466999999999999</v>
      </c>
      <c r="J212" s="29">
        <v>9.7000000000000003E-2</v>
      </c>
      <c r="K212" s="29">
        <v>3.3000000000000002E-2</v>
      </c>
      <c r="L212" s="29">
        <v>0.31</v>
      </c>
      <c r="N212" s="21">
        <f t="shared" si="134"/>
        <v>100.292</v>
      </c>
      <c r="O212" s="21"/>
      <c r="P212" s="22"/>
      <c r="Q212" s="26">
        <v>12</v>
      </c>
      <c r="R212" s="26">
        <v>4</v>
      </c>
      <c r="S212" s="25">
        <v>0</v>
      </c>
      <c r="T212" s="21"/>
      <c r="U212" s="24">
        <f t="shared" si="135"/>
        <v>1.9058140263265555</v>
      </c>
      <c r="V212" s="24">
        <f t="shared" si="136"/>
        <v>6.6056316277795851E-3</v>
      </c>
      <c r="W212" s="24">
        <f t="shared" si="137"/>
        <v>0.15509887342338546</v>
      </c>
      <c r="X212" s="24">
        <f t="shared" si="138"/>
        <v>1.9592804415908122E-2</v>
      </c>
      <c r="Y212" s="24">
        <f t="shared" si="139"/>
        <v>0</v>
      </c>
      <c r="Z212" s="24">
        <f t="shared" si="140"/>
        <v>9.4156908404729442E-2</v>
      </c>
      <c r="AA212" s="24">
        <f t="shared" si="141"/>
        <v>0.93070836488845643</v>
      </c>
      <c r="AB212" s="24">
        <f t="shared" si="142"/>
        <v>0.87340994880328893</v>
      </c>
      <c r="AC212" s="24">
        <f t="shared" si="143"/>
        <v>2.9809684972430532E-3</v>
      </c>
      <c r="AD212" s="24">
        <f t="shared" si="144"/>
        <v>9.6315485608003892E-4</v>
      </c>
      <c r="AE212" s="24">
        <f t="shared" si="145"/>
        <v>2.1807643765184299E-2</v>
      </c>
      <c r="AF212" s="24">
        <f t="shared" si="146"/>
        <v>0</v>
      </c>
      <c r="AG212" s="24">
        <f t="shared" si="147"/>
        <v>4.011138325008611</v>
      </c>
      <c r="AH212" s="24">
        <f t="shared" si="148"/>
        <v>0.90812752577499656</v>
      </c>
      <c r="AI212" s="23">
        <f t="shared" si="149"/>
        <v>0</v>
      </c>
      <c r="AJ212" s="21"/>
      <c r="AK212" s="21">
        <f t="shared" si="150"/>
        <v>52.523000000000003</v>
      </c>
      <c r="AL212" s="21">
        <f t="shared" si="151"/>
        <v>0.24199999999999999</v>
      </c>
      <c r="AM212" s="21">
        <f t="shared" si="152"/>
        <v>3.6269999999999998</v>
      </c>
      <c r="AN212" s="21">
        <f t="shared" si="153"/>
        <v>0.68300000000000005</v>
      </c>
      <c r="AO212" s="21">
        <f t="shared" si="154"/>
        <v>0</v>
      </c>
      <c r="AP212" s="21">
        <f t="shared" si="155"/>
        <v>3.1030000000000002</v>
      </c>
      <c r="AQ212" s="21">
        <f t="shared" si="156"/>
        <v>17.207000000000001</v>
      </c>
      <c r="AR212" s="21">
        <f t="shared" si="157"/>
        <v>22.466999999999999</v>
      </c>
      <c r="AS212" s="21">
        <f t="shared" si="158"/>
        <v>9.7000000000000003E-2</v>
      </c>
      <c r="AT212" s="21">
        <f t="shared" si="159"/>
        <v>3.3000000000000002E-2</v>
      </c>
      <c r="AU212" s="21">
        <f t="shared" si="160"/>
        <v>0.31</v>
      </c>
      <c r="AV212" s="21">
        <f t="shared" si="161"/>
        <v>0</v>
      </c>
      <c r="AW212" s="21">
        <f t="shared" si="162"/>
        <v>100.292</v>
      </c>
      <c r="AX212" s="21"/>
      <c r="AY212" s="21">
        <f t="shared" si="163"/>
        <v>0.87421770972037294</v>
      </c>
      <c r="AZ212" s="21">
        <f t="shared" si="164"/>
        <v>3.0300753762552276E-3</v>
      </c>
      <c r="BA212" s="21">
        <f t="shared" si="165"/>
        <v>7.1145547273440565E-2</v>
      </c>
      <c r="BB212" s="21">
        <f t="shared" si="166"/>
        <v>8.987433383775249E-3</v>
      </c>
      <c r="BC212" s="21">
        <f t="shared" si="167"/>
        <v>4.3190802293858924E-2</v>
      </c>
      <c r="BD212" s="21">
        <f t="shared" si="168"/>
        <v>0</v>
      </c>
      <c r="BE212" s="21">
        <f t="shared" si="169"/>
        <v>0.42692609243655782</v>
      </c>
      <c r="BF212" s="21">
        <f t="shared" si="170"/>
        <v>0.40064268314864809</v>
      </c>
      <c r="BG212" s="21">
        <f t="shared" si="171"/>
        <v>1.367402808673563E-3</v>
      </c>
      <c r="BH212" s="21">
        <f t="shared" si="172"/>
        <v>4.4180965233596811E-4</v>
      </c>
      <c r="BI212" s="21">
        <f t="shared" si="173"/>
        <v>1.0003404384395334E-2</v>
      </c>
      <c r="BJ212" s="21">
        <f t="shared" si="174"/>
        <v>0</v>
      </c>
      <c r="BK212" s="21">
        <f t="shared" si="175"/>
        <v>1.8399529604783138</v>
      </c>
      <c r="BL212" s="21">
        <f t="shared" si="176"/>
        <v>2.1800222131580345</v>
      </c>
    </row>
    <row r="213" spans="1:64" x14ac:dyDescent="0.2">
      <c r="A213" s="28" t="s">
        <v>1849</v>
      </c>
      <c r="B213" s="27">
        <v>364.14009005921218</v>
      </c>
      <c r="C213" s="29">
        <v>52.435000000000002</v>
      </c>
      <c r="D213" s="29">
        <v>0.23300000000000001</v>
      </c>
      <c r="E213" s="29">
        <v>3.6989999999999998</v>
      </c>
      <c r="F213" s="29">
        <v>0.68799999999999994</v>
      </c>
      <c r="G213" s="29">
        <v>3.1120000000000001</v>
      </c>
      <c r="H213" s="29">
        <v>16.95</v>
      </c>
      <c r="I213" s="29">
        <v>22.372</v>
      </c>
      <c r="J213" s="29">
        <v>0.114</v>
      </c>
      <c r="K213" s="29">
        <v>6.2E-2</v>
      </c>
      <c r="L213" s="29">
        <v>0.34499999999999997</v>
      </c>
      <c r="N213" s="21">
        <f t="shared" si="134"/>
        <v>100.01</v>
      </c>
      <c r="O213" s="21"/>
      <c r="P213" s="22"/>
      <c r="Q213" s="26">
        <v>12</v>
      </c>
      <c r="R213" s="26">
        <v>4</v>
      </c>
      <c r="S213" s="25">
        <v>0</v>
      </c>
      <c r="T213" s="21"/>
      <c r="U213" s="24">
        <f t="shared" si="135"/>
        <v>1.907952071509013</v>
      </c>
      <c r="V213" s="24">
        <f t="shared" si="136"/>
        <v>6.3777883037307026E-3</v>
      </c>
      <c r="W213" s="24">
        <f t="shared" si="137"/>
        <v>0.15862097414475695</v>
      </c>
      <c r="X213" s="24">
        <f t="shared" si="138"/>
        <v>1.9791537402254002E-2</v>
      </c>
      <c r="Y213" s="24">
        <f t="shared" si="139"/>
        <v>0</v>
      </c>
      <c r="Z213" s="24">
        <f t="shared" si="140"/>
        <v>9.4694596240819925E-2</v>
      </c>
      <c r="AA213" s="24">
        <f t="shared" si="141"/>
        <v>0.91937640705354229</v>
      </c>
      <c r="AB213" s="24">
        <f t="shared" si="142"/>
        <v>0.87215375225133718</v>
      </c>
      <c r="AC213" s="24">
        <f t="shared" si="143"/>
        <v>3.5132228375482151E-3</v>
      </c>
      <c r="AD213" s="24">
        <f t="shared" si="144"/>
        <v>1.8146340757250645E-3</v>
      </c>
      <c r="AE213" s="24">
        <f t="shared" si="145"/>
        <v>2.4337801190043085E-2</v>
      </c>
      <c r="AF213" s="24">
        <f t="shared" si="146"/>
        <v>0</v>
      </c>
      <c r="AG213" s="24">
        <f t="shared" si="147"/>
        <v>4.0086327850087704</v>
      </c>
      <c r="AH213" s="24">
        <f t="shared" si="148"/>
        <v>0.90661936300989743</v>
      </c>
      <c r="AI213" s="23">
        <f t="shared" si="149"/>
        <v>0</v>
      </c>
      <c r="AJ213" s="21"/>
      <c r="AK213" s="21">
        <f t="shared" si="150"/>
        <v>52.435000000000002</v>
      </c>
      <c r="AL213" s="21">
        <f t="shared" si="151"/>
        <v>0.23300000000000001</v>
      </c>
      <c r="AM213" s="21">
        <f t="shared" si="152"/>
        <v>3.6989999999999998</v>
      </c>
      <c r="AN213" s="21">
        <f t="shared" si="153"/>
        <v>0.68799999999999994</v>
      </c>
      <c r="AO213" s="21">
        <f t="shared" si="154"/>
        <v>0</v>
      </c>
      <c r="AP213" s="21">
        <f t="shared" si="155"/>
        <v>3.1120000000000001</v>
      </c>
      <c r="AQ213" s="21">
        <f t="shared" si="156"/>
        <v>16.95</v>
      </c>
      <c r="AR213" s="21">
        <f t="shared" si="157"/>
        <v>22.372</v>
      </c>
      <c r="AS213" s="21">
        <f t="shared" si="158"/>
        <v>0.114</v>
      </c>
      <c r="AT213" s="21">
        <f t="shared" si="159"/>
        <v>6.2E-2</v>
      </c>
      <c r="AU213" s="21">
        <f t="shared" si="160"/>
        <v>0.34499999999999997</v>
      </c>
      <c r="AV213" s="21">
        <f t="shared" si="161"/>
        <v>0</v>
      </c>
      <c r="AW213" s="21">
        <f t="shared" si="162"/>
        <v>100.01</v>
      </c>
      <c r="AX213" s="21"/>
      <c r="AY213" s="21">
        <f t="shared" si="163"/>
        <v>0.8727529960053263</v>
      </c>
      <c r="AZ213" s="21">
        <f t="shared" si="164"/>
        <v>2.9173866225928433E-3</v>
      </c>
      <c r="BA213" s="21">
        <f t="shared" si="165"/>
        <v>7.2557865829737153E-2</v>
      </c>
      <c r="BB213" s="21">
        <f t="shared" si="166"/>
        <v>9.0532271859990777E-3</v>
      </c>
      <c r="BC213" s="21">
        <f t="shared" si="167"/>
        <v>4.3316073715271984E-2</v>
      </c>
      <c r="BD213" s="21">
        <f t="shared" si="168"/>
        <v>0</v>
      </c>
      <c r="BE213" s="21">
        <f t="shared" si="169"/>
        <v>0.42054961741149849</v>
      </c>
      <c r="BF213" s="21">
        <f t="shared" si="170"/>
        <v>0.39894859604760563</v>
      </c>
      <c r="BG213" s="21">
        <f t="shared" si="171"/>
        <v>1.6070507235957337E-3</v>
      </c>
      <c r="BH213" s="21">
        <f t="shared" si="172"/>
        <v>8.3006661954030368E-4</v>
      </c>
      <c r="BI213" s="21">
        <f t="shared" si="173"/>
        <v>1.1132821008439969E-2</v>
      </c>
      <c r="BJ213" s="21">
        <f t="shared" si="174"/>
        <v>0</v>
      </c>
      <c r="BK213" s="21">
        <f t="shared" si="175"/>
        <v>1.8336657011696074</v>
      </c>
      <c r="BL213" s="21">
        <f t="shared" si="176"/>
        <v>2.186130646634147</v>
      </c>
    </row>
    <row r="214" spans="1:64" x14ac:dyDescent="0.2">
      <c r="A214" s="28" t="s">
        <v>1850</v>
      </c>
      <c r="B214" s="27">
        <v>374.58039656811405</v>
      </c>
      <c r="C214" s="29">
        <v>52.305</v>
      </c>
      <c r="D214" s="29">
        <v>0.21099999999999999</v>
      </c>
      <c r="E214" s="29">
        <v>3.7669999999999999</v>
      </c>
      <c r="F214" s="29">
        <v>0.65300000000000002</v>
      </c>
      <c r="G214" s="29">
        <v>3.1779999999999999</v>
      </c>
      <c r="H214" s="29">
        <v>16.896999999999998</v>
      </c>
      <c r="I214" s="29">
        <v>22.4</v>
      </c>
      <c r="J214" s="29">
        <v>0.10100000000000001</v>
      </c>
      <c r="K214" s="29">
        <v>2.8000000000000001E-2</v>
      </c>
      <c r="L214" s="29">
        <v>0.30199999999999999</v>
      </c>
      <c r="N214" s="21">
        <f t="shared" si="134"/>
        <v>99.842000000000013</v>
      </c>
      <c r="O214" s="21"/>
      <c r="P214" s="22"/>
      <c r="Q214" s="26">
        <v>12</v>
      </c>
      <c r="R214" s="26">
        <v>4</v>
      </c>
      <c r="S214" s="25">
        <v>0</v>
      </c>
      <c r="T214" s="21"/>
      <c r="U214" s="24">
        <f t="shared" si="135"/>
        <v>1.9065546192277898</v>
      </c>
      <c r="V214" s="24">
        <f t="shared" si="136"/>
        <v>5.7857077226561695E-3</v>
      </c>
      <c r="W214" s="24">
        <f t="shared" si="137"/>
        <v>0.16181983654279777</v>
      </c>
      <c r="X214" s="24">
        <f t="shared" si="138"/>
        <v>1.88175955972665E-2</v>
      </c>
      <c r="Y214" s="24">
        <f t="shared" si="139"/>
        <v>0</v>
      </c>
      <c r="Z214" s="24">
        <f t="shared" si="140"/>
        <v>9.6872243481400069E-2</v>
      </c>
      <c r="AA214" s="24">
        <f t="shared" si="141"/>
        <v>0.91810660721712034</v>
      </c>
      <c r="AB214" s="24">
        <f t="shared" si="142"/>
        <v>0.87477450629041131</v>
      </c>
      <c r="AC214" s="24">
        <f t="shared" si="143"/>
        <v>3.1180428283322697E-3</v>
      </c>
      <c r="AD214" s="24">
        <f t="shared" si="144"/>
        <v>8.2094726498152949E-4</v>
      </c>
      <c r="AE214" s="24">
        <f t="shared" si="145"/>
        <v>2.1341701613534537E-2</v>
      </c>
      <c r="AF214" s="24">
        <f t="shared" si="146"/>
        <v>0</v>
      </c>
      <c r="AG214" s="24">
        <f t="shared" si="147"/>
        <v>4.008011807786291</v>
      </c>
      <c r="AH214" s="24">
        <f t="shared" si="148"/>
        <v>0.90455737731408736</v>
      </c>
      <c r="AI214" s="23">
        <f t="shared" si="149"/>
        <v>0</v>
      </c>
      <c r="AJ214" s="21"/>
      <c r="AK214" s="21">
        <f t="shared" si="150"/>
        <v>52.305</v>
      </c>
      <c r="AL214" s="21">
        <f t="shared" si="151"/>
        <v>0.21099999999999999</v>
      </c>
      <c r="AM214" s="21">
        <f t="shared" si="152"/>
        <v>3.7669999999999999</v>
      </c>
      <c r="AN214" s="21">
        <f t="shared" si="153"/>
        <v>0.65300000000000002</v>
      </c>
      <c r="AO214" s="21">
        <f t="shared" si="154"/>
        <v>0</v>
      </c>
      <c r="AP214" s="21">
        <f t="shared" si="155"/>
        <v>3.1779999999999999</v>
      </c>
      <c r="AQ214" s="21">
        <f t="shared" si="156"/>
        <v>16.896999999999998</v>
      </c>
      <c r="AR214" s="21">
        <f t="shared" si="157"/>
        <v>22.4</v>
      </c>
      <c r="AS214" s="21">
        <f t="shared" si="158"/>
        <v>0.10100000000000001</v>
      </c>
      <c r="AT214" s="21">
        <f t="shared" si="159"/>
        <v>2.8000000000000001E-2</v>
      </c>
      <c r="AU214" s="21">
        <f t="shared" si="160"/>
        <v>0.30199999999999999</v>
      </c>
      <c r="AV214" s="21">
        <f t="shared" si="161"/>
        <v>0</v>
      </c>
      <c r="AW214" s="21">
        <f t="shared" si="162"/>
        <v>99.842000000000013</v>
      </c>
      <c r="AX214" s="21"/>
      <c r="AY214" s="21">
        <f t="shared" si="163"/>
        <v>0.87058921438082559</v>
      </c>
      <c r="AZ214" s="21">
        <f t="shared" si="164"/>
        <v>2.6419252247514586E-3</v>
      </c>
      <c r="BA214" s="21">
        <f t="shared" si="165"/>
        <v>7.3891722244017258E-2</v>
      </c>
      <c r="BB214" s="21">
        <f t="shared" si="166"/>
        <v>8.5926705704322658E-3</v>
      </c>
      <c r="BC214" s="21">
        <f t="shared" si="167"/>
        <v>4.4234730805634434E-2</v>
      </c>
      <c r="BD214" s="21">
        <f t="shared" si="168"/>
        <v>0</v>
      </c>
      <c r="BE214" s="21">
        <f t="shared" si="169"/>
        <v>0.41923462450749788</v>
      </c>
      <c r="BF214" s="21">
        <f t="shared" si="170"/>
        <v>0.39944790593001817</v>
      </c>
      <c r="BG214" s="21">
        <f t="shared" si="171"/>
        <v>1.4237905533611326E-3</v>
      </c>
      <c r="BH214" s="21">
        <f t="shared" si="172"/>
        <v>3.748687959214275E-4</v>
      </c>
      <c r="BI214" s="21">
        <f t="shared" si="173"/>
        <v>9.7452520131851312E-3</v>
      </c>
      <c r="BJ214" s="21">
        <f t="shared" si="174"/>
        <v>0</v>
      </c>
      <c r="BK214" s="21">
        <f t="shared" si="175"/>
        <v>1.830176705025645</v>
      </c>
      <c r="BL214" s="21">
        <f t="shared" si="176"/>
        <v>2.1899589240647281</v>
      </c>
    </row>
    <row r="215" spans="1:64" x14ac:dyDescent="0.2">
      <c r="A215" s="28" t="s">
        <v>1851</v>
      </c>
      <c r="B215" s="27">
        <v>384.58039656811917</v>
      </c>
      <c r="C215" s="29">
        <v>52.168999999999997</v>
      </c>
      <c r="D215" s="29">
        <v>0.25</v>
      </c>
      <c r="E215" s="29">
        <v>3.6949999999999998</v>
      </c>
      <c r="F215" s="29">
        <v>0.629</v>
      </c>
      <c r="G215" s="29">
        <v>3.1269999999999998</v>
      </c>
      <c r="H215" s="29">
        <v>16.917999999999999</v>
      </c>
      <c r="I215" s="29">
        <v>22.437000000000001</v>
      </c>
      <c r="J215" s="29">
        <v>5.7000000000000002E-2</v>
      </c>
      <c r="K215" s="29">
        <v>2.4E-2</v>
      </c>
      <c r="L215" s="29">
        <v>0.33</v>
      </c>
      <c r="N215" s="21">
        <f t="shared" si="134"/>
        <v>99.635999999999996</v>
      </c>
      <c r="O215" s="21"/>
      <c r="P215" s="22"/>
      <c r="Q215" s="26">
        <v>12</v>
      </c>
      <c r="R215" s="26">
        <v>4</v>
      </c>
      <c r="S215" s="25">
        <v>0</v>
      </c>
      <c r="T215" s="21"/>
      <c r="U215" s="24">
        <f t="shared" si="135"/>
        <v>1.9056969480767871</v>
      </c>
      <c r="V215" s="24">
        <f t="shared" si="136"/>
        <v>6.8698827556882116E-3</v>
      </c>
      <c r="W215" s="24">
        <f t="shared" si="137"/>
        <v>0.15906911396882001</v>
      </c>
      <c r="X215" s="24">
        <f t="shared" si="138"/>
        <v>1.8165061666071972E-2</v>
      </c>
      <c r="Y215" s="24">
        <f t="shared" si="139"/>
        <v>0</v>
      </c>
      <c r="Z215" s="24">
        <f t="shared" si="140"/>
        <v>9.5523148245111072E-2</v>
      </c>
      <c r="AA215" s="24">
        <f t="shared" si="141"/>
        <v>0.92122944494525794</v>
      </c>
      <c r="AB215" s="24">
        <f t="shared" si="142"/>
        <v>0.87810847508564494</v>
      </c>
      <c r="AC215" s="24">
        <f t="shared" si="143"/>
        <v>1.7634812215531043E-3</v>
      </c>
      <c r="AD215" s="24">
        <f t="shared" si="144"/>
        <v>7.0518611421604602E-4</v>
      </c>
      <c r="AE215" s="24">
        <f t="shared" si="145"/>
        <v>2.3370678541853727E-2</v>
      </c>
      <c r="AF215" s="24">
        <f t="shared" si="146"/>
        <v>0</v>
      </c>
      <c r="AG215" s="24">
        <f t="shared" si="147"/>
        <v>4.0105014206210035</v>
      </c>
      <c r="AH215" s="24">
        <f t="shared" si="148"/>
        <v>0.90605074539777841</v>
      </c>
      <c r="AI215" s="23">
        <f t="shared" si="149"/>
        <v>0</v>
      </c>
      <c r="AJ215" s="21"/>
      <c r="AK215" s="21">
        <f t="shared" si="150"/>
        <v>52.168999999999997</v>
      </c>
      <c r="AL215" s="21">
        <f t="shared" si="151"/>
        <v>0.25</v>
      </c>
      <c r="AM215" s="21">
        <f t="shared" si="152"/>
        <v>3.6949999999999998</v>
      </c>
      <c r="AN215" s="21">
        <f t="shared" si="153"/>
        <v>0.629</v>
      </c>
      <c r="AO215" s="21">
        <f t="shared" si="154"/>
        <v>0</v>
      </c>
      <c r="AP215" s="21">
        <f t="shared" si="155"/>
        <v>3.1270000000000002</v>
      </c>
      <c r="AQ215" s="21">
        <f t="shared" si="156"/>
        <v>16.917999999999999</v>
      </c>
      <c r="AR215" s="21">
        <f t="shared" si="157"/>
        <v>22.437000000000001</v>
      </c>
      <c r="AS215" s="21">
        <f t="shared" si="158"/>
        <v>5.7000000000000002E-2</v>
      </c>
      <c r="AT215" s="21">
        <f t="shared" si="159"/>
        <v>2.4E-2</v>
      </c>
      <c r="AU215" s="21">
        <f t="shared" si="160"/>
        <v>0.33</v>
      </c>
      <c r="AV215" s="21">
        <f t="shared" si="161"/>
        <v>0</v>
      </c>
      <c r="AW215" s="21">
        <f t="shared" si="162"/>
        <v>99.635999999999996</v>
      </c>
      <c r="AX215" s="21"/>
      <c r="AY215" s="21">
        <f t="shared" si="163"/>
        <v>0.86832556591211718</v>
      </c>
      <c r="AZ215" s="21">
        <f t="shared" si="164"/>
        <v>3.1302431572884583E-3</v>
      </c>
      <c r="BA215" s="21">
        <f t="shared" si="165"/>
        <v>7.247940368772067E-2</v>
      </c>
      <c r="BB215" s="21">
        <f t="shared" si="166"/>
        <v>8.2768603197578786E-3</v>
      </c>
      <c r="BC215" s="21">
        <f t="shared" si="167"/>
        <v>4.3524859417627085E-2</v>
      </c>
      <c r="BD215" s="21">
        <f t="shared" si="168"/>
        <v>0</v>
      </c>
      <c r="BE215" s="21">
        <f t="shared" si="169"/>
        <v>0.41975565943172455</v>
      </c>
      <c r="BF215" s="21">
        <f t="shared" si="170"/>
        <v>0.40010770827463477</v>
      </c>
      <c r="BG215" s="21">
        <f t="shared" si="171"/>
        <v>8.0352536179786687E-4</v>
      </c>
      <c r="BH215" s="21">
        <f t="shared" si="172"/>
        <v>3.2131611078979497E-4</v>
      </c>
      <c r="BI215" s="21">
        <f t="shared" si="173"/>
        <v>1.064878531242084E-2</v>
      </c>
      <c r="BJ215" s="21">
        <f t="shared" si="174"/>
        <v>0</v>
      </c>
      <c r="BK215" s="21">
        <f t="shared" si="175"/>
        <v>1.8273739269858791</v>
      </c>
      <c r="BL215" s="21">
        <f t="shared" si="176"/>
        <v>2.1946802246631787</v>
      </c>
    </row>
    <row r="216" spans="1:64" x14ac:dyDescent="0.2">
      <c r="A216" s="28" t="s">
        <v>1852</v>
      </c>
      <c r="B216" s="27">
        <v>394.58039656812429</v>
      </c>
      <c r="C216" s="29">
        <v>52.042999999999999</v>
      </c>
      <c r="D216" s="29">
        <v>0.27400000000000002</v>
      </c>
      <c r="E216" s="29">
        <v>3.5960000000000001</v>
      </c>
      <c r="F216" s="29">
        <v>0.69199999999999995</v>
      </c>
      <c r="G216" s="29">
        <v>3.1269999999999998</v>
      </c>
      <c r="H216" s="29">
        <v>17.047999999999998</v>
      </c>
      <c r="I216" s="29">
        <v>22.478000000000002</v>
      </c>
      <c r="J216" s="29">
        <v>2.3E-2</v>
      </c>
      <c r="K216" s="29">
        <v>5.7000000000000002E-2</v>
      </c>
      <c r="L216" s="29">
        <v>0.30299999999999999</v>
      </c>
      <c r="N216" s="21">
        <f t="shared" si="134"/>
        <v>99.641000000000005</v>
      </c>
      <c r="O216" s="21"/>
      <c r="P216" s="22"/>
      <c r="Q216" s="26">
        <v>12</v>
      </c>
      <c r="R216" s="26">
        <v>4</v>
      </c>
      <c r="S216" s="25">
        <v>0</v>
      </c>
      <c r="T216" s="21"/>
      <c r="U216" s="24">
        <f t="shared" si="135"/>
        <v>1.9023323815932067</v>
      </c>
      <c r="V216" s="24">
        <f t="shared" si="136"/>
        <v>7.534295164698712E-3</v>
      </c>
      <c r="W216" s="24">
        <f t="shared" si="137"/>
        <v>0.15490800223468792</v>
      </c>
      <c r="X216" s="24">
        <f t="shared" si="138"/>
        <v>1.9997471030109473E-2</v>
      </c>
      <c r="Y216" s="24">
        <f t="shared" si="139"/>
        <v>0</v>
      </c>
      <c r="Z216" s="24">
        <f t="shared" si="140"/>
        <v>9.5585359576208104E-2</v>
      </c>
      <c r="AA216" s="24">
        <f t="shared" si="141"/>
        <v>0.92891286474627044</v>
      </c>
      <c r="AB216" s="24">
        <f t="shared" si="142"/>
        <v>0.88028600720945616</v>
      </c>
      <c r="AC216" s="24">
        <f t="shared" si="143"/>
        <v>7.1204357260834972E-4</v>
      </c>
      <c r="AD216" s="24">
        <f t="shared" si="144"/>
        <v>1.6759077788245059E-3</v>
      </c>
      <c r="AE216" s="24">
        <f t="shared" si="145"/>
        <v>2.1472507407250031E-2</v>
      </c>
      <c r="AF216" s="24">
        <f t="shared" si="146"/>
        <v>0</v>
      </c>
      <c r="AG216" s="24">
        <f t="shared" si="147"/>
        <v>4.0134168403133206</v>
      </c>
      <c r="AH216" s="24">
        <f t="shared" si="148"/>
        <v>0.90670031698744957</v>
      </c>
      <c r="AI216" s="23">
        <f t="shared" si="149"/>
        <v>0</v>
      </c>
      <c r="AJ216" s="21"/>
      <c r="AK216" s="21">
        <f t="shared" si="150"/>
        <v>52.042999999999999</v>
      </c>
      <c r="AL216" s="21">
        <f t="shared" si="151"/>
        <v>0.27400000000000002</v>
      </c>
      <c r="AM216" s="21">
        <f t="shared" si="152"/>
        <v>3.5960000000000001</v>
      </c>
      <c r="AN216" s="21">
        <f t="shared" si="153"/>
        <v>0.69199999999999995</v>
      </c>
      <c r="AO216" s="21">
        <f t="shared" si="154"/>
        <v>0</v>
      </c>
      <c r="AP216" s="21">
        <f t="shared" si="155"/>
        <v>3.1270000000000002</v>
      </c>
      <c r="AQ216" s="21">
        <f t="shared" si="156"/>
        <v>17.047999999999998</v>
      </c>
      <c r="AR216" s="21">
        <f t="shared" si="157"/>
        <v>22.478000000000002</v>
      </c>
      <c r="AS216" s="21">
        <f t="shared" si="158"/>
        <v>2.3E-2</v>
      </c>
      <c r="AT216" s="21">
        <f t="shared" si="159"/>
        <v>5.7000000000000002E-2</v>
      </c>
      <c r="AU216" s="21">
        <f t="shared" si="160"/>
        <v>0.30299999999999999</v>
      </c>
      <c r="AV216" s="21">
        <f t="shared" si="161"/>
        <v>0</v>
      </c>
      <c r="AW216" s="21">
        <f t="shared" si="162"/>
        <v>99.641000000000005</v>
      </c>
      <c r="AX216" s="21"/>
      <c r="AY216" s="21">
        <f t="shared" si="163"/>
        <v>0.86622836218375499</v>
      </c>
      <c r="AZ216" s="21">
        <f t="shared" si="164"/>
        <v>3.4307465003881503E-3</v>
      </c>
      <c r="BA216" s="21">
        <f t="shared" si="165"/>
        <v>7.0537465672812869E-2</v>
      </c>
      <c r="BB216" s="21">
        <f t="shared" si="166"/>
        <v>9.1058622277781429E-3</v>
      </c>
      <c r="BC216" s="21">
        <f t="shared" si="167"/>
        <v>4.3524859417627085E-2</v>
      </c>
      <c r="BD216" s="21">
        <f t="shared" si="168"/>
        <v>0</v>
      </c>
      <c r="BE216" s="21">
        <f t="shared" si="169"/>
        <v>0.42298111372455605</v>
      </c>
      <c r="BF216" s="21">
        <f t="shared" si="170"/>
        <v>0.40083884060245306</v>
      </c>
      <c r="BG216" s="21">
        <f t="shared" si="171"/>
        <v>3.2422953195352522E-4</v>
      </c>
      <c r="BH216" s="21">
        <f t="shared" si="172"/>
        <v>7.6312576312576313E-4</v>
      </c>
      <c r="BI216" s="21">
        <f t="shared" si="173"/>
        <v>9.7775210595864061E-3</v>
      </c>
      <c r="BJ216" s="21">
        <f t="shared" si="174"/>
        <v>0</v>
      </c>
      <c r="BK216" s="21">
        <f t="shared" si="175"/>
        <v>1.8275121266840357</v>
      </c>
      <c r="BL216" s="21">
        <f t="shared" si="176"/>
        <v>2.1961095533716324</v>
      </c>
    </row>
    <row r="217" spans="1:64" x14ac:dyDescent="0.2">
      <c r="A217" s="28" t="s">
        <v>1852</v>
      </c>
      <c r="B217" s="27">
        <v>442.28783833563375</v>
      </c>
      <c r="C217" s="29">
        <v>52.293999999999997</v>
      </c>
      <c r="D217" s="29">
        <v>0.26</v>
      </c>
      <c r="E217" s="29">
        <v>3.653</v>
      </c>
      <c r="F217" s="29">
        <v>0.63900000000000001</v>
      </c>
      <c r="G217" s="29">
        <v>3.048</v>
      </c>
      <c r="H217" s="29">
        <v>17.192</v>
      </c>
      <c r="I217" s="29">
        <v>22.298999999999999</v>
      </c>
      <c r="J217" s="29">
        <v>4.7E-2</v>
      </c>
      <c r="K217" s="29">
        <v>3.4000000000000002E-2</v>
      </c>
      <c r="L217" s="29">
        <v>0.38400000000000001</v>
      </c>
      <c r="N217" s="21">
        <f t="shared" si="134"/>
        <v>99.85</v>
      </c>
      <c r="O217" s="21"/>
      <c r="P217" s="22"/>
      <c r="Q217" s="26">
        <v>12</v>
      </c>
      <c r="R217" s="26">
        <v>4</v>
      </c>
      <c r="S217" s="25">
        <v>0</v>
      </c>
      <c r="T217" s="21"/>
      <c r="U217" s="24">
        <f t="shared" si="135"/>
        <v>1.9050542350017259</v>
      </c>
      <c r="V217" s="24">
        <f t="shared" si="136"/>
        <v>7.1251960704282755E-3</v>
      </c>
      <c r="W217" s="24">
        <f t="shared" si="137"/>
        <v>0.15683220432560976</v>
      </c>
      <c r="X217" s="24">
        <f t="shared" si="138"/>
        <v>1.8403534700236701E-2</v>
      </c>
      <c r="Y217" s="24">
        <f t="shared" si="139"/>
        <v>0</v>
      </c>
      <c r="Z217" s="24">
        <f t="shared" si="140"/>
        <v>9.28559770384869E-2</v>
      </c>
      <c r="AA217" s="24">
        <f t="shared" si="141"/>
        <v>0.93359678555150083</v>
      </c>
      <c r="AB217" s="24">
        <f t="shared" si="142"/>
        <v>0.87032793533422825</v>
      </c>
      <c r="AC217" s="24">
        <f t="shared" si="143"/>
        <v>1.4501335381053608E-3</v>
      </c>
      <c r="AD217" s="24">
        <f t="shared" si="144"/>
        <v>9.962895671062537E-4</v>
      </c>
      <c r="AE217" s="24">
        <f t="shared" si="145"/>
        <v>2.7120816574990304E-2</v>
      </c>
      <c r="AF217" s="24">
        <f t="shared" si="146"/>
        <v>0</v>
      </c>
      <c r="AG217" s="24">
        <f t="shared" si="147"/>
        <v>4.0137631077024176</v>
      </c>
      <c r="AH217" s="24">
        <f t="shared" si="148"/>
        <v>0.90953701872827653</v>
      </c>
      <c r="AI217" s="23">
        <f t="shared" si="149"/>
        <v>0</v>
      </c>
      <c r="AJ217" s="21"/>
      <c r="AK217" s="21">
        <f t="shared" si="150"/>
        <v>52.293999999999997</v>
      </c>
      <c r="AL217" s="21">
        <f t="shared" si="151"/>
        <v>0.26</v>
      </c>
      <c r="AM217" s="21">
        <f t="shared" si="152"/>
        <v>3.653</v>
      </c>
      <c r="AN217" s="21">
        <f t="shared" si="153"/>
        <v>0.63900000000000001</v>
      </c>
      <c r="AO217" s="21">
        <f t="shared" si="154"/>
        <v>0</v>
      </c>
      <c r="AP217" s="21">
        <f t="shared" si="155"/>
        <v>3.048</v>
      </c>
      <c r="AQ217" s="21">
        <f t="shared" si="156"/>
        <v>17.192</v>
      </c>
      <c r="AR217" s="21">
        <f t="shared" si="157"/>
        <v>22.298999999999999</v>
      </c>
      <c r="AS217" s="21">
        <f t="shared" si="158"/>
        <v>4.7E-2</v>
      </c>
      <c r="AT217" s="21">
        <f t="shared" si="159"/>
        <v>3.4000000000000002E-2</v>
      </c>
      <c r="AU217" s="21">
        <f t="shared" si="160"/>
        <v>0.38400000000000001</v>
      </c>
      <c r="AV217" s="21">
        <f t="shared" si="161"/>
        <v>0</v>
      </c>
      <c r="AW217" s="21">
        <f t="shared" si="162"/>
        <v>99.85</v>
      </c>
      <c r="AX217" s="21"/>
      <c r="AY217" s="21">
        <f t="shared" si="163"/>
        <v>0.87040612516644467</v>
      </c>
      <c r="AZ217" s="21">
        <f t="shared" si="164"/>
        <v>3.2554528835799968E-3</v>
      </c>
      <c r="BA217" s="21">
        <f t="shared" si="165"/>
        <v>7.1655551196547665E-2</v>
      </c>
      <c r="BB217" s="21">
        <f t="shared" si="166"/>
        <v>8.4084479242055397E-3</v>
      </c>
      <c r="BC217" s="21">
        <f t="shared" si="167"/>
        <v>4.2425254718556876E-2</v>
      </c>
      <c r="BD217" s="21">
        <f t="shared" si="168"/>
        <v>0</v>
      </c>
      <c r="BE217" s="21">
        <f t="shared" si="169"/>
        <v>0.42655392463353875</v>
      </c>
      <c r="BF217" s="21">
        <f t="shared" si="170"/>
        <v>0.39764682385417299</v>
      </c>
      <c r="BG217" s="21">
        <f t="shared" si="171"/>
        <v>6.6255600007894284E-4</v>
      </c>
      <c r="BH217" s="21">
        <f t="shared" si="172"/>
        <v>4.5519782361887624E-4</v>
      </c>
      <c r="BI217" s="21">
        <f t="shared" si="173"/>
        <v>1.2391313818089705E-2</v>
      </c>
      <c r="BJ217" s="21">
        <f t="shared" si="174"/>
        <v>0</v>
      </c>
      <c r="BK217" s="21">
        <f t="shared" si="175"/>
        <v>1.8338606480188342</v>
      </c>
      <c r="BL217" s="21">
        <f t="shared" si="176"/>
        <v>2.1886958052339409</v>
      </c>
    </row>
    <row r="218" spans="1:64" x14ac:dyDescent="0.2">
      <c r="A218" s="28" t="s">
        <v>1853</v>
      </c>
      <c r="B218" s="27">
        <v>494.78545732925943</v>
      </c>
      <c r="C218" s="29">
        <v>52.444000000000003</v>
      </c>
      <c r="D218" s="29">
        <v>0.28599999999999998</v>
      </c>
      <c r="E218" s="29">
        <v>3.9809999999999999</v>
      </c>
      <c r="F218" s="29">
        <v>0.56499999999999995</v>
      </c>
      <c r="G218" s="29">
        <v>3.1589999999999998</v>
      </c>
      <c r="H218" s="29">
        <v>16.77</v>
      </c>
      <c r="I218" s="29">
        <v>22.295999999999999</v>
      </c>
      <c r="J218" s="29">
        <v>2.3E-2</v>
      </c>
      <c r="K218" s="29">
        <v>6.8000000000000005E-2</v>
      </c>
      <c r="L218" s="29">
        <v>0.309</v>
      </c>
      <c r="N218" s="21">
        <f t="shared" si="134"/>
        <v>99.900999999999996</v>
      </c>
      <c r="O218" s="21"/>
      <c r="P218" s="22"/>
      <c r="Q218" s="26">
        <v>12</v>
      </c>
      <c r="R218" s="26">
        <v>4</v>
      </c>
      <c r="S218" s="25">
        <v>0</v>
      </c>
      <c r="T218" s="21"/>
      <c r="U218" s="24">
        <f t="shared" si="135"/>
        <v>1.9079000142553353</v>
      </c>
      <c r="V218" s="24">
        <f t="shared" si="136"/>
        <v>7.8269728227136175E-3</v>
      </c>
      <c r="W218" s="24">
        <f t="shared" si="137"/>
        <v>0.170679779443033</v>
      </c>
      <c r="X218" s="24">
        <f t="shared" si="138"/>
        <v>1.6249992131164678E-2</v>
      </c>
      <c r="Y218" s="24">
        <f t="shared" si="139"/>
        <v>0</v>
      </c>
      <c r="Z218" s="24">
        <f t="shared" si="140"/>
        <v>9.6105634040736965E-2</v>
      </c>
      <c r="AA218" s="24">
        <f t="shared" si="141"/>
        <v>0.90943220363703925</v>
      </c>
      <c r="AB218" s="24">
        <f t="shared" si="142"/>
        <v>0.86901808114603807</v>
      </c>
      <c r="AC218" s="24">
        <f t="shared" si="143"/>
        <v>7.0866714057773571E-4</v>
      </c>
      <c r="AD218" s="24">
        <f t="shared" si="144"/>
        <v>1.989847982801495E-3</v>
      </c>
      <c r="AE218" s="24">
        <f t="shared" si="145"/>
        <v>2.1793869070824583E-2</v>
      </c>
      <c r="AF218" s="24">
        <f t="shared" si="146"/>
        <v>0</v>
      </c>
      <c r="AG218" s="24">
        <f t="shared" si="147"/>
        <v>4.0017050616702647</v>
      </c>
      <c r="AH218" s="24">
        <f t="shared" si="148"/>
        <v>0.9044236522588881</v>
      </c>
      <c r="AI218" s="23">
        <f t="shared" si="149"/>
        <v>0</v>
      </c>
      <c r="AJ218" s="21"/>
      <c r="AK218" s="21">
        <f t="shared" si="150"/>
        <v>52.444000000000003</v>
      </c>
      <c r="AL218" s="21">
        <f t="shared" si="151"/>
        <v>0.28599999999999998</v>
      </c>
      <c r="AM218" s="21">
        <f t="shared" si="152"/>
        <v>3.9809999999999999</v>
      </c>
      <c r="AN218" s="21">
        <f t="shared" si="153"/>
        <v>0.56499999999999995</v>
      </c>
      <c r="AO218" s="21">
        <f t="shared" si="154"/>
        <v>0</v>
      </c>
      <c r="AP218" s="21">
        <f t="shared" si="155"/>
        <v>3.1589999999999998</v>
      </c>
      <c r="AQ218" s="21">
        <f t="shared" si="156"/>
        <v>16.77</v>
      </c>
      <c r="AR218" s="21">
        <f t="shared" si="157"/>
        <v>22.295999999999999</v>
      </c>
      <c r="AS218" s="21">
        <f t="shared" si="158"/>
        <v>2.3E-2</v>
      </c>
      <c r="AT218" s="21">
        <f t="shared" si="159"/>
        <v>6.8000000000000005E-2</v>
      </c>
      <c r="AU218" s="21">
        <f t="shared" si="160"/>
        <v>0.309</v>
      </c>
      <c r="AV218" s="21">
        <f t="shared" si="161"/>
        <v>0</v>
      </c>
      <c r="AW218" s="21">
        <f t="shared" si="162"/>
        <v>99.900999999999996</v>
      </c>
      <c r="AX218" s="21"/>
      <c r="AY218" s="21">
        <f t="shared" si="163"/>
        <v>0.87290279627163792</v>
      </c>
      <c r="AZ218" s="21">
        <f t="shared" si="164"/>
        <v>3.5809981719379957E-3</v>
      </c>
      <c r="BA218" s="21">
        <f t="shared" si="165"/>
        <v>7.808944684189878E-2</v>
      </c>
      <c r="BB218" s="21">
        <f t="shared" si="166"/>
        <v>7.4346996512928473E-3</v>
      </c>
      <c r="BC218" s="21">
        <f t="shared" si="167"/>
        <v>4.3970268915984635E-2</v>
      </c>
      <c r="BD218" s="21">
        <f t="shared" si="168"/>
        <v>0</v>
      </c>
      <c r="BE218" s="21">
        <f t="shared" si="169"/>
        <v>0.41608360377527015</v>
      </c>
      <c r="BF218" s="21">
        <f t="shared" si="170"/>
        <v>0.39759332636677164</v>
      </c>
      <c r="BG218" s="21">
        <f t="shared" si="171"/>
        <v>3.2422953195352522E-4</v>
      </c>
      <c r="BH218" s="21">
        <f t="shared" si="172"/>
        <v>9.1039564723775248E-4</v>
      </c>
      <c r="BI218" s="21">
        <f t="shared" si="173"/>
        <v>9.9711353379940589E-3</v>
      </c>
      <c r="BJ218" s="21">
        <f t="shared" si="174"/>
        <v>0</v>
      </c>
      <c r="BK218" s="21">
        <f t="shared" si="175"/>
        <v>1.8308609005119794</v>
      </c>
      <c r="BL218" s="21">
        <f t="shared" si="176"/>
        <v>2.1856958442616987</v>
      </c>
    </row>
    <row r="219" spans="1:64" x14ac:dyDescent="0.2">
      <c r="A219" s="28" t="s">
        <v>1854</v>
      </c>
      <c r="B219" s="27">
        <v>508.38692783799922</v>
      </c>
      <c r="C219" s="29">
        <v>52.155999999999999</v>
      </c>
      <c r="D219" s="29">
        <v>0.26300000000000001</v>
      </c>
      <c r="E219" s="29">
        <v>4.0039999999999996</v>
      </c>
      <c r="F219" s="29">
        <v>0.56899999999999995</v>
      </c>
      <c r="G219" s="29">
        <v>3.2360000000000002</v>
      </c>
      <c r="H219" s="29">
        <v>16.922999999999998</v>
      </c>
      <c r="I219" s="29">
        <v>22.186</v>
      </c>
      <c r="J219" s="29">
        <v>9.7000000000000003E-2</v>
      </c>
      <c r="K219" s="29">
        <v>5.1999999999999998E-2</v>
      </c>
      <c r="L219" s="29">
        <v>0.34599999999999997</v>
      </c>
      <c r="N219" s="21">
        <f t="shared" si="134"/>
        <v>99.831999999999994</v>
      </c>
      <c r="O219" s="21"/>
      <c r="P219" s="22"/>
      <c r="Q219" s="26">
        <v>12</v>
      </c>
      <c r="R219" s="26">
        <v>4</v>
      </c>
      <c r="S219" s="25">
        <v>0</v>
      </c>
      <c r="T219" s="21"/>
      <c r="U219" s="24">
        <f t="shared" si="135"/>
        <v>1.9009371448328614</v>
      </c>
      <c r="V219" s="24">
        <f t="shared" si="136"/>
        <v>7.2108625779642851E-3</v>
      </c>
      <c r="W219" s="24">
        <f t="shared" si="137"/>
        <v>0.17198384020046548</v>
      </c>
      <c r="X219" s="24">
        <f t="shared" si="138"/>
        <v>1.6395348459277499E-2</v>
      </c>
      <c r="Y219" s="24">
        <f t="shared" si="139"/>
        <v>0</v>
      </c>
      <c r="Z219" s="24">
        <f t="shared" si="140"/>
        <v>9.8630540500874372E-2</v>
      </c>
      <c r="AA219" s="24">
        <f t="shared" si="141"/>
        <v>0.91942921301204328</v>
      </c>
      <c r="AB219" s="24">
        <f t="shared" si="142"/>
        <v>0.86633237309243438</v>
      </c>
      <c r="AC219" s="24">
        <f t="shared" si="143"/>
        <v>2.9942625048059281E-3</v>
      </c>
      <c r="AD219" s="24">
        <f t="shared" si="144"/>
        <v>1.5244669305596466E-3</v>
      </c>
      <c r="AE219" s="24">
        <f t="shared" si="145"/>
        <v>2.4448692296034077E-2</v>
      </c>
      <c r="AF219" s="24">
        <f t="shared" si="146"/>
        <v>0</v>
      </c>
      <c r="AG219" s="24">
        <f t="shared" si="147"/>
        <v>4.0098867444073205</v>
      </c>
      <c r="AH219" s="24">
        <f t="shared" si="148"/>
        <v>0.90311910459033495</v>
      </c>
      <c r="AI219" s="23">
        <f t="shared" si="149"/>
        <v>0</v>
      </c>
      <c r="AJ219" s="21"/>
      <c r="AK219" s="21">
        <f t="shared" si="150"/>
        <v>52.155999999999999</v>
      </c>
      <c r="AL219" s="21">
        <f t="shared" si="151"/>
        <v>0.26300000000000001</v>
      </c>
      <c r="AM219" s="21">
        <f t="shared" si="152"/>
        <v>4.0039999999999996</v>
      </c>
      <c r="AN219" s="21">
        <f t="shared" si="153"/>
        <v>0.56899999999999995</v>
      </c>
      <c r="AO219" s="21">
        <f t="shared" si="154"/>
        <v>0</v>
      </c>
      <c r="AP219" s="21">
        <f t="shared" si="155"/>
        <v>3.2360000000000002</v>
      </c>
      <c r="AQ219" s="21">
        <f t="shared" si="156"/>
        <v>16.922999999999998</v>
      </c>
      <c r="AR219" s="21">
        <f t="shared" si="157"/>
        <v>22.186</v>
      </c>
      <c r="AS219" s="21">
        <f t="shared" si="158"/>
        <v>9.7000000000000003E-2</v>
      </c>
      <c r="AT219" s="21">
        <f t="shared" si="159"/>
        <v>5.1999999999999998E-2</v>
      </c>
      <c r="AU219" s="21">
        <f t="shared" si="160"/>
        <v>0.34599999999999997</v>
      </c>
      <c r="AV219" s="21">
        <f t="shared" si="161"/>
        <v>0</v>
      </c>
      <c r="AW219" s="21">
        <f t="shared" si="162"/>
        <v>99.831999999999994</v>
      </c>
      <c r="AX219" s="21"/>
      <c r="AY219" s="21">
        <f t="shared" si="163"/>
        <v>0.86810918774966717</v>
      </c>
      <c r="AZ219" s="21">
        <f t="shared" si="164"/>
        <v>3.2930158014674582E-3</v>
      </c>
      <c r="BA219" s="21">
        <f t="shared" si="165"/>
        <v>7.8540604158493524E-2</v>
      </c>
      <c r="BB219" s="21">
        <f t="shared" si="166"/>
        <v>7.4873346930719115E-3</v>
      </c>
      <c r="BC219" s="21">
        <f t="shared" si="167"/>
        <v>4.5042035521407502E-2</v>
      </c>
      <c r="BD219" s="21">
        <f t="shared" si="168"/>
        <v>0</v>
      </c>
      <c r="BE219" s="21">
        <f t="shared" si="169"/>
        <v>0.41987971536606422</v>
      </c>
      <c r="BF219" s="21">
        <f t="shared" si="170"/>
        <v>0.39563175182872246</v>
      </c>
      <c r="BG219" s="21">
        <f t="shared" si="171"/>
        <v>1.367402808673563E-3</v>
      </c>
      <c r="BH219" s="21">
        <f t="shared" si="172"/>
        <v>6.9618490671122246E-4</v>
      </c>
      <c r="BI219" s="21">
        <f t="shared" si="173"/>
        <v>1.1165090054841243E-2</v>
      </c>
      <c r="BJ219" s="21">
        <f t="shared" si="174"/>
        <v>0</v>
      </c>
      <c r="BK219" s="21">
        <f t="shared" si="175"/>
        <v>1.8312123228891204</v>
      </c>
      <c r="BL219" s="21">
        <f t="shared" si="176"/>
        <v>2.1897442990558766</v>
      </c>
    </row>
    <row r="220" spans="1:64" x14ac:dyDescent="0.2">
      <c r="A220" s="28" t="s">
        <v>1855</v>
      </c>
      <c r="B220" s="27">
        <v>531.64633453722513</v>
      </c>
      <c r="C220" s="29">
        <v>52.595999999999997</v>
      </c>
      <c r="D220" s="29">
        <v>0.307</v>
      </c>
      <c r="E220" s="29">
        <v>3.6869999999999998</v>
      </c>
      <c r="F220" s="29">
        <v>0.48799999999999999</v>
      </c>
      <c r="G220" s="29">
        <v>3.121</v>
      </c>
      <c r="H220" s="29">
        <v>17.239999999999998</v>
      </c>
      <c r="I220" s="29">
        <v>22.359000000000002</v>
      </c>
      <c r="J220" s="29">
        <v>7.3999999999999996E-2</v>
      </c>
      <c r="K220" s="29">
        <v>0.05</v>
      </c>
      <c r="L220" s="29">
        <v>0.27200000000000002</v>
      </c>
      <c r="N220" s="21">
        <f t="shared" si="134"/>
        <v>100.194</v>
      </c>
      <c r="O220" s="21"/>
      <c r="P220" s="22"/>
      <c r="Q220" s="26">
        <v>12</v>
      </c>
      <c r="R220" s="26">
        <v>4</v>
      </c>
      <c r="S220" s="25">
        <v>0</v>
      </c>
      <c r="T220" s="21"/>
      <c r="U220" s="24">
        <f t="shared" si="135"/>
        <v>1.9081800247623912</v>
      </c>
      <c r="V220" s="24">
        <f t="shared" si="136"/>
        <v>8.3786296485952056E-3</v>
      </c>
      <c r="W220" s="24">
        <f t="shared" si="137"/>
        <v>0.15764124604927246</v>
      </c>
      <c r="X220" s="24">
        <f t="shared" si="138"/>
        <v>1.3996883736829759E-2</v>
      </c>
      <c r="Y220" s="24">
        <f t="shared" si="139"/>
        <v>0</v>
      </c>
      <c r="Z220" s="24">
        <f t="shared" si="140"/>
        <v>9.4689062569035018E-2</v>
      </c>
      <c r="AA220" s="24">
        <f t="shared" si="141"/>
        <v>0.93235510632761454</v>
      </c>
      <c r="AB220" s="24">
        <f t="shared" si="142"/>
        <v>0.8690826079199867</v>
      </c>
      <c r="AC220" s="24">
        <f t="shared" si="143"/>
        <v>2.2738038925565938E-3</v>
      </c>
      <c r="AD220" s="24">
        <f t="shared" si="144"/>
        <v>1.4591092705618079E-3</v>
      </c>
      <c r="AE220" s="24">
        <f t="shared" si="145"/>
        <v>1.9131613038235639E-2</v>
      </c>
      <c r="AF220" s="24">
        <f t="shared" si="146"/>
        <v>0</v>
      </c>
      <c r="AG220" s="24">
        <f t="shared" si="147"/>
        <v>4.0071880872150789</v>
      </c>
      <c r="AH220" s="24">
        <f t="shared" si="148"/>
        <v>0.90780429368411752</v>
      </c>
      <c r="AI220" s="23">
        <f t="shared" si="149"/>
        <v>0</v>
      </c>
      <c r="AJ220" s="21"/>
      <c r="AK220" s="21">
        <f t="shared" si="150"/>
        <v>52.595999999999997</v>
      </c>
      <c r="AL220" s="21">
        <f t="shared" si="151"/>
        <v>0.307</v>
      </c>
      <c r="AM220" s="21">
        <f t="shared" si="152"/>
        <v>3.6869999999999998</v>
      </c>
      <c r="AN220" s="21">
        <f t="shared" si="153"/>
        <v>0.48799999999999999</v>
      </c>
      <c r="AO220" s="21">
        <f t="shared" si="154"/>
        <v>0</v>
      </c>
      <c r="AP220" s="21">
        <f t="shared" si="155"/>
        <v>3.121</v>
      </c>
      <c r="AQ220" s="21">
        <f t="shared" si="156"/>
        <v>17.239999999999998</v>
      </c>
      <c r="AR220" s="21">
        <f t="shared" si="157"/>
        <v>22.359000000000002</v>
      </c>
      <c r="AS220" s="21">
        <f t="shared" si="158"/>
        <v>7.3999999999999996E-2</v>
      </c>
      <c r="AT220" s="21">
        <f t="shared" si="159"/>
        <v>0.05</v>
      </c>
      <c r="AU220" s="21">
        <f t="shared" si="160"/>
        <v>0.27200000000000002</v>
      </c>
      <c r="AV220" s="21">
        <f t="shared" si="161"/>
        <v>0</v>
      </c>
      <c r="AW220" s="21">
        <f t="shared" si="162"/>
        <v>100.194</v>
      </c>
      <c r="AX220" s="21"/>
      <c r="AY220" s="21">
        <f t="shared" si="163"/>
        <v>0.87543275632490014</v>
      </c>
      <c r="AZ220" s="21">
        <f t="shared" si="164"/>
        <v>3.8439385971502267E-3</v>
      </c>
      <c r="BA220" s="21">
        <f t="shared" si="165"/>
        <v>7.2322479403687717E-2</v>
      </c>
      <c r="BB220" s="21">
        <f t="shared" si="166"/>
        <v>6.4214750970458577E-3</v>
      </c>
      <c r="BC220" s="21">
        <f t="shared" si="167"/>
        <v>4.3441345136685044E-2</v>
      </c>
      <c r="BD220" s="21">
        <f t="shared" si="168"/>
        <v>0</v>
      </c>
      <c r="BE220" s="21">
        <f t="shared" si="169"/>
        <v>0.42774486160319958</v>
      </c>
      <c r="BF220" s="21">
        <f t="shared" si="170"/>
        <v>0.39871677360219987</v>
      </c>
      <c r="BG220" s="21">
        <f t="shared" si="171"/>
        <v>1.0431732767200376E-3</v>
      </c>
      <c r="BH220" s="21">
        <f t="shared" si="172"/>
        <v>6.694085641454062E-4</v>
      </c>
      <c r="BI220" s="21">
        <f t="shared" si="173"/>
        <v>8.7771806211468743E-3</v>
      </c>
      <c r="BJ220" s="21">
        <f t="shared" si="174"/>
        <v>0</v>
      </c>
      <c r="BK220" s="21">
        <f t="shared" si="175"/>
        <v>1.8384133922268808</v>
      </c>
      <c r="BL220" s="21">
        <f t="shared" si="176"/>
        <v>2.1796991384843802</v>
      </c>
    </row>
    <row r="221" spans="1:64" x14ac:dyDescent="0.2">
      <c r="A221" s="28" t="s">
        <v>1856</v>
      </c>
      <c r="B221" s="27">
        <v>541.8443735644023</v>
      </c>
      <c r="C221" s="29">
        <v>52.587000000000003</v>
      </c>
      <c r="D221" s="29">
        <v>0.27500000000000002</v>
      </c>
      <c r="E221" s="29">
        <v>3.7250000000000001</v>
      </c>
      <c r="F221" s="29">
        <v>0.53500000000000003</v>
      </c>
      <c r="G221" s="29">
        <v>3.0550000000000002</v>
      </c>
      <c r="H221" s="29">
        <v>16.978000000000002</v>
      </c>
      <c r="I221" s="29">
        <v>22.344999999999999</v>
      </c>
      <c r="J221" s="29">
        <v>7.3999999999999996E-2</v>
      </c>
      <c r="K221" s="29">
        <v>6.2E-2</v>
      </c>
      <c r="L221" s="29">
        <v>0.316</v>
      </c>
      <c r="N221" s="21">
        <f t="shared" si="134"/>
        <v>99.951999999999998</v>
      </c>
      <c r="O221" s="21"/>
      <c r="P221" s="22"/>
      <c r="Q221" s="26">
        <v>12</v>
      </c>
      <c r="R221" s="26">
        <v>4</v>
      </c>
      <c r="S221" s="25">
        <v>0</v>
      </c>
      <c r="T221" s="21"/>
      <c r="U221" s="24">
        <f t="shared" si="135"/>
        <v>1.9119191112374199</v>
      </c>
      <c r="V221" s="24">
        <f t="shared" si="136"/>
        <v>7.5212807940513585E-3</v>
      </c>
      <c r="W221" s="24">
        <f t="shared" si="137"/>
        <v>0.15960536604864323</v>
      </c>
      <c r="X221" s="24">
        <f t="shared" si="138"/>
        <v>1.5377644096933292E-2</v>
      </c>
      <c r="Y221" s="24">
        <f t="shared" si="139"/>
        <v>0</v>
      </c>
      <c r="Z221" s="24">
        <f t="shared" si="140"/>
        <v>9.2884180337574396E-2</v>
      </c>
      <c r="AA221" s="24">
        <f t="shared" si="141"/>
        <v>0.92014254440067877</v>
      </c>
      <c r="AB221" s="24">
        <f t="shared" si="142"/>
        <v>0.87038927708386382</v>
      </c>
      <c r="AC221" s="24">
        <f t="shared" si="143"/>
        <v>2.2786493330960032E-3</v>
      </c>
      <c r="AD221" s="24">
        <f t="shared" si="144"/>
        <v>1.8131510759054664E-3</v>
      </c>
      <c r="AE221" s="24">
        <f t="shared" si="145"/>
        <v>2.2273796975149463E-2</v>
      </c>
      <c r="AF221" s="24">
        <f t="shared" si="146"/>
        <v>0</v>
      </c>
      <c r="AG221" s="24">
        <f t="shared" si="147"/>
        <v>4.0042050013833155</v>
      </c>
      <c r="AH221" s="24">
        <f t="shared" si="148"/>
        <v>0.90831023696677504</v>
      </c>
      <c r="AI221" s="23">
        <f t="shared" si="149"/>
        <v>0</v>
      </c>
      <c r="AJ221" s="21"/>
      <c r="AK221" s="21">
        <f t="shared" si="150"/>
        <v>52.587000000000003</v>
      </c>
      <c r="AL221" s="21">
        <f t="shared" si="151"/>
        <v>0.27500000000000002</v>
      </c>
      <c r="AM221" s="21">
        <f t="shared" si="152"/>
        <v>3.7250000000000001</v>
      </c>
      <c r="AN221" s="21">
        <f t="shared" si="153"/>
        <v>0.53500000000000003</v>
      </c>
      <c r="AO221" s="21">
        <f t="shared" si="154"/>
        <v>0</v>
      </c>
      <c r="AP221" s="21">
        <f t="shared" si="155"/>
        <v>3.0550000000000002</v>
      </c>
      <c r="AQ221" s="21">
        <f t="shared" si="156"/>
        <v>16.978000000000002</v>
      </c>
      <c r="AR221" s="21">
        <f t="shared" si="157"/>
        <v>22.344999999999999</v>
      </c>
      <c r="AS221" s="21">
        <f t="shared" si="158"/>
        <v>7.3999999999999996E-2</v>
      </c>
      <c r="AT221" s="21">
        <f t="shared" si="159"/>
        <v>6.2E-2</v>
      </c>
      <c r="AU221" s="21">
        <f t="shared" si="160"/>
        <v>0.316</v>
      </c>
      <c r="AV221" s="21">
        <f t="shared" si="161"/>
        <v>0</v>
      </c>
      <c r="AW221" s="21">
        <f t="shared" si="162"/>
        <v>99.951999999999998</v>
      </c>
      <c r="AX221" s="21"/>
      <c r="AY221" s="21">
        <f t="shared" si="163"/>
        <v>0.87528295605858863</v>
      </c>
      <c r="AZ221" s="21">
        <f t="shared" si="164"/>
        <v>3.4432674730173044E-3</v>
      </c>
      <c r="BA221" s="21">
        <f t="shared" si="165"/>
        <v>7.3067869752844253E-2</v>
      </c>
      <c r="BB221" s="21">
        <f t="shared" si="166"/>
        <v>7.039936837949865E-3</v>
      </c>
      <c r="BC221" s="21">
        <f t="shared" si="167"/>
        <v>4.2522688046322595E-2</v>
      </c>
      <c r="BD221" s="21">
        <f t="shared" si="168"/>
        <v>0</v>
      </c>
      <c r="BE221" s="21">
        <f t="shared" si="169"/>
        <v>0.42124433064380068</v>
      </c>
      <c r="BF221" s="21">
        <f t="shared" si="170"/>
        <v>0.39846711866099355</v>
      </c>
      <c r="BG221" s="21">
        <f t="shared" si="171"/>
        <v>1.0431732767200376E-3</v>
      </c>
      <c r="BH221" s="21">
        <f t="shared" si="172"/>
        <v>8.3006661954030368E-4</v>
      </c>
      <c r="BI221" s="21">
        <f t="shared" si="173"/>
        <v>1.0197018662802987E-2</v>
      </c>
      <c r="BJ221" s="21">
        <f t="shared" si="174"/>
        <v>0</v>
      </c>
      <c r="BK221" s="21">
        <f t="shared" si="175"/>
        <v>1.8331384260325803</v>
      </c>
      <c r="BL221" s="21">
        <f t="shared" si="176"/>
        <v>2.1843440432643844</v>
      </c>
    </row>
    <row r="222" spans="1:64" x14ac:dyDescent="0.2">
      <c r="A222" s="28" t="s">
        <v>1857</v>
      </c>
      <c r="B222" s="27">
        <v>552.04241259159335</v>
      </c>
      <c r="C222" s="29">
        <v>52.084000000000003</v>
      </c>
      <c r="D222" s="29">
        <v>0.24199999999999999</v>
      </c>
      <c r="E222" s="29">
        <v>3.8450000000000002</v>
      </c>
      <c r="F222" s="29">
        <v>0.56000000000000005</v>
      </c>
      <c r="G222" s="29">
        <v>3.1219999999999999</v>
      </c>
      <c r="H222" s="29">
        <v>16.783999999999999</v>
      </c>
      <c r="I222" s="29">
        <v>22.251999999999999</v>
      </c>
      <c r="J222" s="29">
        <v>5.7000000000000002E-2</v>
      </c>
      <c r="K222" s="29">
        <v>3.2000000000000001E-2</v>
      </c>
      <c r="L222" s="29">
        <v>0.32100000000000001</v>
      </c>
      <c r="N222" s="21">
        <f t="shared" si="134"/>
        <v>99.298999999999992</v>
      </c>
      <c r="O222" s="21"/>
      <c r="P222" s="22"/>
      <c r="Q222" s="26">
        <v>12</v>
      </c>
      <c r="R222" s="26">
        <v>4</v>
      </c>
      <c r="S222" s="25">
        <v>0</v>
      </c>
      <c r="T222" s="21"/>
      <c r="U222" s="24">
        <f t="shared" si="135"/>
        <v>1.9072729592736206</v>
      </c>
      <c r="V222" s="24">
        <f t="shared" si="136"/>
        <v>6.6664078075401581E-3</v>
      </c>
      <c r="W222" s="24">
        <f t="shared" si="137"/>
        <v>0.16593383795822325</v>
      </c>
      <c r="X222" s="24">
        <f t="shared" si="138"/>
        <v>1.621218134380966E-2</v>
      </c>
      <c r="Y222" s="24">
        <f t="shared" si="139"/>
        <v>0</v>
      </c>
      <c r="Z222" s="24">
        <f t="shared" si="140"/>
        <v>9.5605051511847811E-2</v>
      </c>
      <c r="AA222" s="24">
        <f t="shared" si="141"/>
        <v>0.91618136875713885</v>
      </c>
      <c r="AB222" s="24">
        <f t="shared" si="142"/>
        <v>0.87301082128865259</v>
      </c>
      <c r="AC222" s="24">
        <f t="shared" si="143"/>
        <v>1.7678199649494902E-3</v>
      </c>
      <c r="AD222" s="24">
        <f t="shared" si="144"/>
        <v>9.4256147176764791E-4</v>
      </c>
      <c r="AE222" s="24">
        <f t="shared" si="145"/>
        <v>2.2789227780544416E-2</v>
      </c>
      <c r="AF222" s="24">
        <f t="shared" si="146"/>
        <v>0</v>
      </c>
      <c r="AG222" s="24">
        <f t="shared" si="147"/>
        <v>4.0063822371580944</v>
      </c>
      <c r="AH222" s="24">
        <f t="shared" si="148"/>
        <v>0.90550866309667333</v>
      </c>
      <c r="AI222" s="23">
        <f t="shared" si="149"/>
        <v>0</v>
      </c>
      <c r="AJ222" s="21"/>
      <c r="AK222" s="21">
        <f t="shared" si="150"/>
        <v>52.084000000000003</v>
      </c>
      <c r="AL222" s="21">
        <f t="shared" si="151"/>
        <v>0.24199999999999999</v>
      </c>
      <c r="AM222" s="21">
        <f t="shared" si="152"/>
        <v>3.8450000000000002</v>
      </c>
      <c r="AN222" s="21">
        <f t="shared" si="153"/>
        <v>0.56000000000000005</v>
      </c>
      <c r="AO222" s="21">
        <f t="shared" si="154"/>
        <v>0</v>
      </c>
      <c r="AP222" s="21">
        <f t="shared" si="155"/>
        <v>3.1219999999999999</v>
      </c>
      <c r="AQ222" s="21">
        <f t="shared" si="156"/>
        <v>16.783999999999999</v>
      </c>
      <c r="AR222" s="21">
        <f t="shared" si="157"/>
        <v>22.251999999999999</v>
      </c>
      <c r="AS222" s="21">
        <f t="shared" si="158"/>
        <v>5.7000000000000002E-2</v>
      </c>
      <c r="AT222" s="21">
        <f t="shared" si="159"/>
        <v>3.2000000000000001E-2</v>
      </c>
      <c r="AU222" s="21">
        <f t="shared" si="160"/>
        <v>0.32100000000000001</v>
      </c>
      <c r="AV222" s="21">
        <f t="shared" si="161"/>
        <v>0</v>
      </c>
      <c r="AW222" s="21">
        <f t="shared" si="162"/>
        <v>99.298999999999992</v>
      </c>
      <c r="AX222" s="21"/>
      <c r="AY222" s="21">
        <f t="shared" si="163"/>
        <v>0.86691078561917456</v>
      </c>
      <c r="AZ222" s="21">
        <f t="shared" si="164"/>
        <v>3.0300753762552276E-3</v>
      </c>
      <c r="BA222" s="21">
        <f t="shared" si="165"/>
        <v>7.5421734013338571E-2</v>
      </c>
      <c r="BB222" s="21">
        <f t="shared" si="166"/>
        <v>7.3689058490690176E-3</v>
      </c>
      <c r="BC222" s="21">
        <f t="shared" si="167"/>
        <v>4.3455264183508716E-2</v>
      </c>
      <c r="BD222" s="21">
        <f t="shared" si="168"/>
        <v>0</v>
      </c>
      <c r="BE222" s="21">
        <f t="shared" si="169"/>
        <v>0.41643096039142125</v>
      </c>
      <c r="BF222" s="21">
        <f t="shared" si="170"/>
        <v>0.39680869655155199</v>
      </c>
      <c r="BG222" s="21">
        <f t="shared" si="171"/>
        <v>8.0352536179786687E-4</v>
      </c>
      <c r="BH222" s="21">
        <f t="shared" si="172"/>
        <v>4.2842148105305997E-4</v>
      </c>
      <c r="BI222" s="21">
        <f t="shared" si="173"/>
        <v>1.0358363894809363E-2</v>
      </c>
      <c r="BJ222" s="21">
        <f t="shared" si="174"/>
        <v>0</v>
      </c>
      <c r="BK222" s="21">
        <f t="shared" si="175"/>
        <v>1.8210167327219795</v>
      </c>
      <c r="BL222" s="21">
        <f t="shared" si="176"/>
        <v>2.2000798593264554</v>
      </c>
    </row>
    <row r="223" spans="1:64" x14ac:dyDescent="0.2">
      <c r="A223" s="28" t="s">
        <v>1858</v>
      </c>
      <c r="B223" s="27">
        <v>562.04241259159846</v>
      </c>
      <c r="C223" s="29">
        <v>52.491999999999997</v>
      </c>
      <c r="D223" s="29">
        <v>0.247</v>
      </c>
      <c r="E223" s="29">
        <v>3.81</v>
      </c>
      <c r="F223" s="29">
        <v>0.60099999999999998</v>
      </c>
      <c r="G223" s="29">
        <v>3.0630000000000002</v>
      </c>
      <c r="H223" s="29">
        <v>17</v>
      </c>
      <c r="I223" s="29">
        <v>22.452999999999999</v>
      </c>
      <c r="J223" s="29">
        <v>5.3999999999999999E-2</v>
      </c>
      <c r="K223" s="29">
        <v>9.7000000000000003E-2</v>
      </c>
      <c r="L223" s="29">
        <v>0.28899999999999998</v>
      </c>
      <c r="N223" s="21">
        <f t="shared" si="134"/>
        <v>100.10599999999999</v>
      </c>
      <c r="O223" s="21"/>
      <c r="P223" s="22"/>
      <c r="Q223" s="26">
        <v>12</v>
      </c>
      <c r="R223" s="26">
        <v>4</v>
      </c>
      <c r="S223" s="25">
        <v>0</v>
      </c>
      <c r="T223" s="21"/>
      <c r="U223" s="24">
        <f t="shared" si="135"/>
        <v>1.9068863880449285</v>
      </c>
      <c r="V223" s="24">
        <f t="shared" si="136"/>
        <v>6.7498891688913482E-3</v>
      </c>
      <c r="W223" s="24">
        <f t="shared" si="137"/>
        <v>0.1631123208007107</v>
      </c>
      <c r="X223" s="24">
        <f t="shared" si="138"/>
        <v>1.7260408708220921E-2</v>
      </c>
      <c r="Y223" s="24">
        <f t="shared" si="139"/>
        <v>0</v>
      </c>
      <c r="Z223" s="24">
        <f t="shared" si="140"/>
        <v>9.3050372294203682E-2</v>
      </c>
      <c r="AA223" s="24">
        <f t="shared" si="141"/>
        <v>0.92057268299229689</v>
      </c>
      <c r="AB223" s="24">
        <f t="shared" si="142"/>
        <v>0.8738726137819125</v>
      </c>
      <c r="AC223" s="24">
        <f t="shared" si="143"/>
        <v>1.6614226070718818E-3</v>
      </c>
      <c r="AD223" s="24">
        <f t="shared" si="144"/>
        <v>2.8343574303927623E-3</v>
      </c>
      <c r="AE223" s="24">
        <f t="shared" si="145"/>
        <v>2.0353804406167592E-2</v>
      </c>
      <c r="AF223" s="24">
        <f t="shared" si="146"/>
        <v>0</v>
      </c>
      <c r="AG223" s="24">
        <f t="shared" si="147"/>
        <v>4.0063542602347972</v>
      </c>
      <c r="AH223" s="24">
        <f t="shared" si="148"/>
        <v>0.90820022116811161</v>
      </c>
      <c r="AI223" s="23">
        <f t="shared" si="149"/>
        <v>0</v>
      </c>
      <c r="AJ223" s="21"/>
      <c r="AK223" s="21">
        <f t="shared" si="150"/>
        <v>52.491999999999997</v>
      </c>
      <c r="AL223" s="21">
        <f t="shared" si="151"/>
        <v>0.247</v>
      </c>
      <c r="AM223" s="21">
        <f t="shared" si="152"/>
        <v>3.81</v>
      </c>
      <c r="AN223" s="21">
        <f t="shared" si="153"/>
        <v>0.60099999999999998</v>
      </c>
      <c r="AO223" s="21">
        <f t="shared" si="154"/>
        <v>0</v>
      </c>
      <c r="AP223" s="21">
        <f t="shared" si="155"/>
        <v>3.0630000000000002</v>
      </c>
      <c r="AQ223" s="21">
        <f t="shared" si="156"/>
        <v>17</v>
      </c>
      <c r="AR223" s="21">
        <f t="shared" si="157"/>
        <v>22.452999999999999</v>
      </c>
      <c r="AS223" s="21">
        <f t="shared" si="158"/>
        <v>5.3999999999999999E-2</v>
      </c>
      <c r="AT223" s="21">
        <f t="shared" si="159"/>
        <v>9.7000000000000003E-2</v>
      </c>
      <c r="AU223" s="21">
        <f t="shared" si="160"/>
        <v>0.28899999999999998</v>
      </c>
      <c r="AV223" s="21">
        <f t="shared" si="161"/>
        <v>0</v>
      </c>
      <c r="AW223" s="21">
        <f t="shared" si="162"/>
        <v>100.10599999999999</v>
      </c>
      <c r="AX223" s="21"/>
      <c r="AY223" s="21">
        <f t="shared" si="163"/>
        <v>0.87370173102529958</v>
      </c>
      <c r="AZ223" s="21">
        <f t="shared" si="164"/>
        <v>3.0926802394009969E-3</v>
      </c>
      <c r="BA223" s="21">
        <f t="shared" si="165"/>
        <v>7.473519027069439E-2</v>
      </c>
      <c r="BB223" s="21">
        <f t="shared" si="166"/>
        <v>7.9084150273044263E-3</v>
      </c>
      <c r="BC223" s="21">
        <f t="shared" si="167"/>
        <v>4.2634040420911984E-2</v>
      </c>
      <c r="BD223" s="21">
        <f t="shared" si="168"/>
        <v>0</v>
      </c>
      <c r="BE223" s="21">
        <f t="shared" si="169"/>
        <v>0.42179017675489522</v>
      </c>
      <c r="BF223" s="21">
        <f t="shared" si="170"/>
        <v>0.40039302820744188</v>
      </c>
      <c r="BG223" s="21">
        <f t="shared" si="171"/>
        <v>7.6123455328218966E-4</v>
      </c>
      <c r="BH223" s="21">
        <f t="shared" si="172"/>
        <v>1.2986526144420881E-3</v>
      </c>
      <c r="BI223" s="21">
        <f t="shared" si="173"/>
        <v>9.3257544099685525E-3</v>
      </c>
      <c r="BJ223" s="21">
        <f t="shared" si="174"/>
        <v>0</v>
      </c>
      <c r="BK223" s="21">
        <f t="shared" si="175"/>
        <v>1.8356409035236414</v>
      </c>
      <c r="BL223" s="21">
        <f t="shared" si="176"/>
        <v>2.1825370379055724</v>
      </c>
    </row>
    <row r="224" spans="1:64" x14ac:dyDescent="0.2">
      <c r="A224" s="28" t="s">
        <v>1859</v>
      </c>
      <c r="B224" s="27">
        <v>572.04241259158937</v>
      </c>
      <c r="C224" s="29">
        <v>52.5</v>
      </c>
      <c r="D224" s="29">
        <v>0.27100000000000002</v>
      </c>
      <c r="E224" s="29">
        <v>3.7240000000000002</v>
      </c>
      <c r="F224" s="29">
        <v>0.53300000000000003</v>
      </c>
      <c r="G224" s="29">
        <v>3.1230000000000002</v>
      </c>
      <c r="H224" s="29">
        <v>16.939</v>
      </c>
      <c r="I224" s="29">
        <v>22.553000000000001</v>
      </c>
      <c r="J224" s="29">
        <v>7.0000000000000007E-2</v>
      </c>
      <c r="K224" s="29">
        <v>4.7E-2</v>
      </c>
      <c r="L224" s="29">
        <v>0.34100000000000003</v>
      </c>
      <c r="N224" s="21">
        <f t="shared" si="134"/>
        <v>100.10099999999998</v>
      </c>
      <c r="O224" s="21"/>
      <c r="P224" s="22"/>
      <c r="Q224" s="26">
        <v>12</v>
      </c>
      <c r="R224" s="26">
        <v>4</v>
      </c>
      <c r="S224" s="25">
        <v>0</v>
      </c>
      <c r="T224" s="21"/>
      <c r="U224" s="24">
        <f t="shared" si="135"/>
        <v>1.9082218282080068</v>
      </c>
      <c r="V224" s="24">
        <f t="shared" si="136"/>
        <v>7.409805990724402E-3</v>
      </c>
      <c r="W224" s="24">
        <f t="shared" si="137"/>
        <v>0.15951786237062407</v>
      </c>
      <c r="X224" s="24">
        <f t="shared" si="138"/>
        <v>1.5315869940026592E-2</v>
      </c>
      <c r="Y224" s="24">
        <f t="shared" si="139"/>
        <v>0</v>
      </c>
      <c r="Z224" s="24">
        <f t="shared" si="140"/>
        <v>9.4925077432632038E-2</v>
      </c>
      <c r="AA224" s="24">
        <f t="shared" si="141"/>
        <v>0.91777196602652245</v>
      </c>
      <c r="AB224" s="24">
        <f t="shared" si="142"/>
        <v>0.87824549424488862</v>
      </c>
      <c r="AC224" s="24">
        <f t="shared" si="143"/>
        <v>2.1548758471316414E-3</v>
      </c>
      <c r="AD224" s="24">
        <f t="shared" si="144"/>
        <v>1.3741008171682361E-3</v>
      </c>
      <c r="AE224" s="24">
        <f t="shared" si="145"/>
        <v>2.4029237536436147E-2</v>
      </c>
      <c r="AF224" s="24">
        <f t="shared" si="146"/>
        <v>0</v>
      </c>
      <c r="AG224" s="24">
        <f t="shared" si="147"/>
        <v>4.0089661184141612</v>
      </c>
      <c r="AH224" s="24">
        <f t="shared" si="148"/>
        <v>0.90626507893378616</v>
      </c>
      <c r="AI224" s="23">
        <f t="shared" si="149"/>
        <v>0</v>
      </c>
      <c r="AJ224" s="21"/>
      <c r="AK224" s="21">
        <f t="shared" si="150"/>
        <v>52.5</v>
      </c>
      <c r="AL224" s="21">
        <f t="shared" si="151"/>
        <v>0.27100000000000002</v>
      </c>
      <c r="AM224" s="21">
        <f t="shared" si="152"/>
        <v>3.7240000000000002</v>
      </c>
      <c r="AN224" s="21">
        <f t="shared" si="153"/>
        <v>0.53300000000000003</v>
      </c>
      <c r="AO224" s="21">
        <f t="shared" si="154"/>
        <v>0</v>
      </c>
      <c r="AP224" s="21">
        <f t="shared" si="155"/>
        <v>3.1230000000000002</v>
      </c>
      <c r="AQ224" s="21">
        <f t="shared" si="156"/>
        <v>16.939</v>
      </c>
      <c r="AR224" s="21">
        <f t="shared" si="157"/>
        <v>22.553000000000001</v>
      </c>
      <c r="AS224" s="21">
        <f t="shared" si="158"/>
        <v>7.0000000000000007E-2</v>
      </c>
      <c r="AT224" s="21">
        <f t="shared" si="159"/>
        <v>4.7E-2</v>
      </c>
      <c r="AU224" s="21">
        <f t="shared" si="160"/>
        <v>0.34100000000000003</v>
      </c>
      <c r="AV224" s="21">
        <f t="shared" si="161"/>
        <v>0</v>
      </c>
      <c r="AW224" s="21">
        <f t="shared" si="162"/>
        <v>100.10099999999998</v>
      </c>
      <c r="AX224" s="21"/>
      <c r="AY224" s="21">
        <f t="shared" si="163"/>
        <v>0.87383488681757659</v>
      </c>
      <c r="AZ224" s="21">
        <f t="shared" si="164"/>
        <v>3.3931835825006889E-3</v>
      </c>
      <c r="BA224" s="21">
        <f t="shared" si="165"/>
        <v>7.3048254217340139E-2</v>
      </c>
      <c r="BB224" s="21">
        <f t="shared" si="166"/>
        <v>7.0136193170603333E-3</v>
      </c>
      <c r="BC224" s="21">
        <f t="shared" si="167"/>
        <v>4.3469183230332394E-2</v>
      </c>
      <c r="BD224" s="21">
        <f t="shared" si="168"/>
        <v>0</v>
      </c>
      <c r="BE224" s="21">
        <f t="shared" si="169"/>
        <v>0.42027669435595122</v>
      </c>
      <c r="BF224" s="21">
        <f t="shared" si="170"/>
        <v>0.4021762777874866</v>
      </c>
      <c r="BG224" s="21">
        <f t="shared" si="171"/>
        <v>9.8678553203246822E-4</v>
      </c>
      <c r="BH224" s="21">
        <f t="shared" si="172"/>
        <v>6.292440502966818E-4</v>
      </c>
      <c r="BI224" s="21">
        <f t="shared" si="173"/>
        <v>1.1003744822834869E-2</v>
      </c>
      <c r="BJ224" s="21">
        <f t="shared" si="174"/>
        <v>0</v>
      </c>
      <c r="BK224" s="21">
        <f t="shared" si="175"/>
        <v>1.8358318737134121</v>
      </c>
      <c r="BL224" s="21">
        <f t="shared" si="176"/>
        <v>2.1837327131188009</v>
      </c>
    </row>
    <row r="225" spans="1:64" x14ac:dyDescent="0.2">
      <c r="A225" s="28" t="s">
        <v>1860</v>
      </c>
      <c r="B225" s="27">
        <v>582.04241259159448</v>
      </c>
      <c r="C225" s="29">
        <v>52.63</v>
      </c>
      <c r="D225" s="29">
        <v>0.26800000000000002</v>
      </c>
      <c r="E225" s="29">
        <v>3.726</v>
      </c>
      <c r="F225" s="29">
        <v>0.47199999999999998</v>
      </c>
      <c r="G225" s="29">
        <v>3.1019999999999999</v>
      </c>
      <c r="H225" s="29">
        <v>17.169</v>
      </c>
      <c r="I225" s="29">
        <v>22.401</v>
      </c>
      <c r="J225" s="29">
        <v>0.11700000000000001</v>
      </c>
      <c r="K225" s="29">
        <v>6.8000000000000005E-2</v>
      </c>
      <c r="L225" s="29">
        <v>0.31</v>
      </c>
      <c r="N225" s="21">
        <f t="shared" si="134"/>
        <v>100.26300000000001</v>
      </c>
      <c r="O225" s="21"/>
      <c r="P225" s="22"/>
      <c r="Q225" s="26">
        <v>12</v>
      </c>
      <c r="R225" s="26">
        <v>4</v>
      </c>
      <c r="S225" s="25">
        <v>0</v>
      </c>
      <c r="T225" s="21"/>
      <c r="U225" s="24">
        <f t="shared" si="135"/>
        <v>1.9086022645024632</v>
      </c>
      <c r="V225" s="24">
        <f t="shared" si="136"/>
        <v>7.3111357699689782E-3</v>
      </c>
      <c r="W225" s="24">
        <f t="shared" si="137"/>
        <v>0.15924104105799317</v>
      </c>
      <c r="X225" s="24">
        <f t="shared" si="138"/>
        <v>1.3532217455333843E-2</v>
      </c>
      <c r="Y225" s="24">
        <f t="shared" si="139"/>
        <v>0</v>
      </c>
      <c r="Z225" s="24">
        <f t="shared" si="140"/>
        <v>9.407262831347428E-2</v>
      </c>
      <c r="AA225" s="24">
        <f t="shared" si="141"/>
        <v>0.92812084991268262</v>
      </c>
      <c r="AB225" s="24">
        <f t="shared" si="142"/>
        <v>0.87034517336264505</v>
      </c>
      <c r="AC225" s="24">
        <f t="shared" si="143"/>
        <v>3.5935408312027001E-3</v>
      </c>
      <c r="AD225" s="24">
        <f t="shared" si="144"/>
        <v>1.9835454738776834E-3</v>
      </c>
      <c r="AE225" s="24">
        <f t="shared" si="145"/>
        <v>2.179514758252539E-2</v>
      </c>
      <c r="AF225" s="24">
        <f t="shared" si="146"/>
        <v>0</v>
      </c>
      <c r="AG225" s="24">
        <f t="shared" si="147"/>
        <v>4.0085975442621669</v>
      </c>
      <c r="AH225" s="24">
        <f t="shared" si="148"/>
        <v>0.90796984101608513</v>
      </c>
      <c r="AI225" s="23">
        <f t="shared" si="149"/>
        <v>0</v>
      </c>
      <c r="AJ225" s="21"/>
      <c r="AK225" s="21">
        <f t="shared" si="150"/>
        <v>52.63</v>
      </c>
      <c r="AL225" s="21">
        <f t="shared" si="151"/>
        <v>0.26800000000000002</v>
      </c>
      <c r="AM225" s="21">
        <f t="shared" si="152"/>
        <v>3.726</v>
      </c>
      <c r="AN225" s="21">
        <f t="shared" si="153"/>
        <v>0.47199999999999998</v>
      </c>
      <c r="AO225" s="21">
        <f t="shared" si="154"/>
        <v>0</v>
      </c>
      <c r="AP225" s="21">
        <f t="shared" si="155"/>
        <v>3.1019999999999999</v>
      </c>
      <c r="AQ225" s="21">
        <f t="shared" si="156"/>
        <v>17.169</v>
      </c>
      <c r="AR225" s="21">
        <f t="shared" si="157"/>
        <v>22.401</v>
      </c>
      <c r="AS225" s="21">
        <f t="shared" si="158"/>
        <v>0.11700000000000001</v>
      </c>
      <c r="AT225" s="21">
        <f t="shared" si="159"/>
        <v>6.8000000000000005E-2</v>
      </c>
      <c r="AU225" s="21">
        <f t="shared" si="160"/>
        <v>0.31</v>
      </c>
      <c r="AV225" s="21">
        <f t="shared" si="161"/>
        <v>0</v>
      </c>
      <c r="AW225" s="21">
        <f t="shared" si="162"/>
        <v>100.26300000000001</v>
      </c>
      <c r="AX225" s="21"/>
      <c r="AY225" s="21">
        <f t="shared" si="163"/>
        <v>0.8759986684420773</v>
      </c>
      <c r="AZ225" s="21">
        <f t="shared" si="164"/>
        <v>3.3556206646132274E-3</v>
      </c>
      <c r="BA225" s="21">
        <f t="shared" si="165"/>
        <v>7.3087485288348381E-2</v>
      </c>
      <c r="BB225" s="21">
        <f t="shared" si="166"/>
        <v>6.2109349299295999E-3</v>
      </c>
      <c r="BC225" s="21">
        <f t="shared" si="167"/>
        <v>4.3176883247035246E-2</v>
      </c>
      <c r="BD225" s="21">
        <f t="shared" si="168"/>
        <v>0</v>
      </c>
      <c r="BE225" s="21">
        <f t="shared" si="169"/>
        <v>0.42598326733557629</v>
      </c>
      <c r="BF225" s="21">
        <f t="shared" si="170"/>
        <v>0.39946573842581862</v>
      </c>
      <c r="BG225" s="21">
        <f t="shared" si="171"/>
        <v>1.6493415321114111E-3</v>
      </c>
      <c r="BH225" s="21">
        <f t="shared" si="172"/>
        <v>9.1039564723775248E-4</v>
      </c>
      <c r="BI225" s="21">
        <f t="shared" si="173"/>
        <v>1.0003404384395334E-2</v>
      </c>
      <c r="BJ225" s="21">
        <f t="shared" si="174"/>
        <v>0</v>
      </c>
      <c r="BK225" s="21">
        <f t="shared" si="175"/>
        <v>1.8398417398971434</v>
      </c>
      <c r="BL225" s="21">
        <f t="shared" si="176"/>
        <v>2.1787730201654565</v>
      </c>
    </row>
    <row r="226" spans="1:64" x14ac:dyDescent="0.2">
      <c r="A226" s="28" t="s">
        <v>1861</v>
      </c>
      <c r="B226" s="27">
        <v>592.0424125915996</v>
      </c>
      <c r="C226" s="29">
        <v>52.414999999999999</v>
      </c>
      <c r="D226" s="29">
        <v>0.36399999999999999</v>
      </c>
      <c r="E226" s="29">
        <v>3.8660000000000001</v>
      </c>
      <c r="F226" s="29">
        <v>0.54900000000000004</v>
      </c>
      <c r="G226" s="29">
        <v>3.0960000000000001</v>
      </c>
      <c r="H226" s="29">
        <v>17.042999999999999</v>
      </c>
      <c r="I226" s="29">
        <v>22.414999999999999</v>
      </c>
      <c r="J226" s="29">
        <v>0.111</v>
      </c>
      <c r="K226" s="29">
        <v>2.1000000000000001E-2</v>
      </c>
      <c r="L226" s="29">
        <v>0.34</v>
      </c>
      <c r="N226" s="21">
        <f t="shared" si="134"/>
        <v>100.22</v>
      </c>
      <c r="O226" s="21"/>
      <c r="P226" s="22"/>
      <c r="Q226" s="26">
        <v>12</v>
      </c>
      <c r="R226" s="26">
        <v>4</v>
      </c>
      <c r="S226" s="25">
        <v>0</v>
      </c>
      <c r="T226" s="21"/>
      <c r="U226" s="24">
        <f t="shared" si="135"/>
        <v>1.9023969295075893</v>
      </c>
      <c r="V226" s="24">
        <f t="shared" si="136"/>
        <v>9.9383644794368078E-3</v>
      </c>
      <c r="W226" s="24">
        <f t="shared" si="137"/>
        <v>0.16536267487529213</v>
      </c>
      <c r="X226" s="24">
        <f t="shared" si="138"/>
        <v>1.5752982672210591E-2</v>
      </c>
      <c r="Y226" s="24">
        <f t="shared" si="139"/>
        <v>0</v>
      </c>
      <c r="Z226" s="24">
        <f t="shared" si="140"/>
        <v>9.3969284052623475E-2</v>
      </c>
      <c r="AA226" s="24">
        <f t="shared" si="141"/>
        <v>0.92208095886887564</v>
      </c>
      <c r="AB226" s="24">
        <f t="shared" si="142"/>
        <v>0.87161830789015071</v>
      </c>
      <c r="AC226" s="24">
        <f t="shared" si="143"/>
        <v>3.4121112473246311E-3</v>
      </c>
      <c r="AD226" s="24">
        <f t="shared" si="144"/>
        <v>6.130784134234595E-4</v>
      </c>
      <c r="AE226" s="24">
        <f t="shared" si="145"/>
        <v>2.3924370464592004E-2</v>
      </c>
      <c r="AF226" s="24">
        <f t="shared" si="146"/>
        <v>0</v>
      </c>
      <c r="AG226" s="24">
        <f t="shared" si="147"/>
        <v>4.0090690624715197</v>
      </c>
      <c r="AH226" s="24">
        <f t="shared" si="148"/>
        <v>0.90751512072628526</v>
      </c>
      <c r="AI226" s="23">
        <f t="shared" si="149"/>
        <v>0</v>
      </c>
      <c r="AJ226" s="21"/>
      <c r="AK226" s="21">
        <f t="shared" si="150"/>
        <v>52.414999999999999</v>
      </c>
      <c r="AL226" s="21">
        <f t="shared" si="151"/>
        <v>0.36399999999999999</v>
      </c>
      <c r="AM226" s="21">
        <f t="shared" si="152"/>
        <v>3.8660000000000001</v>
      </c>
      <c r="AN226" s="21">
        <f t="shared" si="153"/>
        <v>0.54900000000000004</v>
      </c>
      <c r="AO226" s="21">
        <f t="shared" si="154"/>
        <v>0</v>
      </c>
      <c r="AP226" s="21">
        <f t="shared" si="155"/>
        <v>3.0960000000000001</v>
      </c>
      <c r="AQ226" s="21">
        <f t="shared" si="156"/>
        <v>17.042999999999999</v>
      </c>
      <c r="AR226" s="21">
        <f t="shared" si="157"/>
        <v>22.414999999999999</v>
      </c>
      <c r="AS226" s="21">
        <f t="shared" si="158"/>
        <v>0.111</v>
      </c>
      <c r="AT226" s="21">
        <f t="shared" si="159"/>
        <v>2.1000000000000001E-2</v>
      </c>
      <c r="AU226" s="21">
        <f t="shared" si="160"/>
        <v>0.34</v>
      </c>
      <c r="AV226" s="21">
        <f t="shared" si="161"/>
        <v>0</v>
      </c>
      <c r="AW226" s="21">
        <f t="shared" si="162"/>
        <v>100.22</v>
      </c>
      <c r="AX226" s="21"/>
      <c r="AY226" s="21">
        <f t="shared" si="163"/>
        <v>0.87242010652463386</v>
      </c>
      <c r="AZ226" s="21">
        <f t="shared" si="164"/>
        <v>4.5576340370119947E-3</v>
      </c>
      <c r="BA226" s="21">
        <f t="shared" si="165"/>
        <v>7.5833660258925073E-2</v>
      </c>
      <c r="BB226" s="21">
        <f t="shared" si="166"/>
        <v>7.2241594841765903E-3</v>
      </c>
      <c r="BC226" s="21">
        <f t="shared" si="167"/>
        <v>4.3093368966093205E-2</v>
      </c>
      <c r="BD226" s="21">
        <f t="shared" si="168"/>
        <v>0</v>
      </c>
      <c r="BE226" s="21">
        <f t="shared" si="169"/>
        <v>0.42285705779021643</v>
      </c>
      <c r="BF226" s="21">
        <f t="shared" si="170"/>
        <v>0.39971539336702488</v>
      </c>
      <c r="BG226" s="21">
        <f t="shared" si="171"/>
        <v>1.5647599150800566E-3</v>
      </c>
      <c r="BH226" s="21">
        <f t="shared" si="172"/>
        <v>2.8115159694107062E-4</v>
      </c>
      <c r="BI226" s="21">
        <f t="shared" si="173"/>
        <v>1.0971475776433592E-2</v>
      </c>
      <c r="BJ226" s="21">
        <f t="shared" si="174"/>
        <v>0</v>
      </c>
      <c r="BK226" s="21">
        <f t="shared" si="175"/>
        <v>1.8385187677165367</v>
      </c>
      <c r="BL226" s="21">
        <f t="shared" si="176"/>
        <v>2.1805973008645609</v>
      </c>
    </row>
    <row r="227" spans="1:64" x14ac:dyDescent="0.2">
      <c r="A227" s="28" t="s">
        <v>1862</v>
      </c>
      <c r="B227" s="27">
        <v>602.04241259159051</v>
      </c>
      <c r="C227" s="29">
        <v>52.421999999999997</v>
      </c>
      <c r="D227" s="29">
        <v>0.32200000000000001</v>
      </c>
      <c r="E227" s="29">
        <v>3.9740000000000002</v>
      </c>
      <c r="F227" s="29">
        <v>0.58599999999999997</v>
      </c>
      <c r="G227" s="29">
        <v>3.15</v>
      </c>
      <c r="H227" s="29">
        <v>16.718</v>
      </c>
      <c r="I227" s="29">
        <v>22.286999999999999</v>
      </c>
      <c r="J227" s="29">
        <v>0.10100000000000001</v>
      </c>
      <c r="K227" s="29">
        <v>0.06</v>
      </c>
      <c r="L227" s="29">
        <v>0.27600000000000002</v>
      </c>
      <c r="N227" s="21">
        <f t="shared" si="134"/>
        <v>99.896000000000001</v>
      </c>
      <c r="O227" s="21"/>
      <c r="P227" s="22"/>
      <c r="Q227" s="26">
        <v>12</v>
      </c>
      <c r="R227" s="26">
        <v>4</v>
      </c>
      <c r="S227" s="25">
        <v>0</v>
      </c>
      <c r="T227" s="21"/>
      <c r="U227" s="24">
        <f t="shared" si="135"/>
        <v>1.9076126688346147</v>
      </c>
      <c r="V227" s="24">
        <f t="shared" si="136"/>
        <v>8.8145566605133414E-3</v>
      </c>
      <c r="W227" s="24">
        <f t="shared" si="137"/>
        <v>0.17042549636173068</v>
      </c>
      <c r="X227" s="24">
        <f t="shared" si="138"/>
        <v>1.6858507853681745E-2</v>
      </c>
      <c r="Y227" s="24">
        <f t="shared" si="139"/>
        <v>0</v>
      </c>
      <c r="Z227" s="24">
        <f t="shared" si="140"/>
        <v>9.585760754940395E-2</v>
      </c>
      <c r="AA227" s="24">
        <f t="shared" si="141"/>
        <v>0.90685613725137126</v>
      </c>
      <c r="AB227" s="24">
        <f t="shared" si="142"/>
        <v>0.86890096468561218</v>
      </c>
      <c r="AC227" s="24">
        <f t="shared" si="143"/>
        <v>3.1128102154307979E-3</v>
      </c>
      <c r="AD227" s="24">
        <f t="shared" si="144"/>
        <v>1.756220515875407E-3</v>
      </c>
      <c r="AE227" s="24">
        <f t="shared" si="145"/>
        <v>1.9471604937861809E-2</v>
      </c>
      <c r="AF227" s="24">
        <f t="shared" si="146"/>
        <v>0</v>
      </c>
      <c r="AG227" s="24">
        <f t="shared" si="147"/>
        <v>3.999666574866096</v>
      </c>
      <c r="AH227" s="24">
        <f t="shared" si="148"/>
        <v>0.90440182151043569</v>
      </c>
      <c r="AI227" s="23">
        <f t="shared" si="149"/>
        <v>0</v>
      </c>
      <c r="AJ227" s="21"/>
      <c r="AK227" s="21">
        <f t="shared" si="150"/>
        <v>52.421999999999997</v>
      </c>
      <c r="AL227" s="21">
        <f t="shared" si="151"/>
        <v>0.32200000000000001</v>
      </c>
      <c r="AM227" s="21">
        <f t="shared" si="152"/>
        <v>3.9740000000000002</v>
      </c>
      <c r="AN227" s="21">
        <f t="shared" si="153"/>
        <v>0.58599999999999997</v>
      </c>
      <c r="AO227" s="21">
        <f t="shared" si="154"/>
        <v>0</v>
      </c>
      <c r="AP227" s="21">
        <f t="shared" si="155"/>
        <v>3.15</v>
      </c>
      <c r="AQ227" s="21">
        <f t="shared" si="156"/>
        <v>16.718</v>
      </c>
      <c r="AR227" s="21">
        <f t="shared" si="157"/>
        <v>22.286999999999999</v>
      </c>
      <c r="AS227" s="21">
        <f t="shared" si="158"/>
        <v>0.10100000000000001</v>
      </c>
      <c r="AT227" s="21">
        <f t="shared" si="159"/>
        <v>0.06</v>
      </c>
      <c r="AU227" s="21">
        <f t="shared" si="160"/>
        <v>0.27600000000000002</v>
      </c>
      <c r="AV227" s="21">
        <f t="shared" si="161"/>
        <v>0</v>
      </c>
      <c r="AW227" s="21">
        <f t="shared" si="162"/>
        <v>99.896000000000001</v>
      </c>
      <c r="AX227" s="21"/>
      <c r="AY227" s="21">
        <f t="shared" si="163"/>
        <v>0.87253661784287617</v>
      </c>
      <c r="AZ227" s="21">
        <f t="shared" si="164"/>
        <v>4.0317531865875344E-3</v>
      </c>
      <c r="BA227" s="21">
        <f t="shared" si="165"/>
        <v>7.7952138093369955E-2</v>
      </c>
      <c r="BB227" s="21">
        <f t="shared" si="166"/>
        <v>7.7110336206329356E-3</v>
      </c>
      <c r="BC227" s="21">
        <f t="shared" si="167"/>
        <v>4.3844997494571575E-2</v>
      </c>
      <c r="BD227" s="21">
        <f t="shared" si="168"/>
        <v>0</v>
      </c>
      <c r="BE227" s="21">
        <f t="shared" si="169"/>
        <v>0.41479342205813757</v>
      </c>
      <c r="BF227" s="21">
        <f t="shared" si="170"/>
        <v>0.39743283390456763</v>
      </c>
      <c r="BG227" s="21">
        <f t="shared" si="171"/>
        <v>1.4237905533611326E-3</v>
      </c>
      <c r="BH227" s="21">
        <f t="shared" si="172"/>
        <v>8.0329027697448741E-4</v>
      </c>
      <c r="BI227" s="21">
        <f t="shared" si="173"/>
        <v>8.9062568067519755E-3</v>
      </c>
      <c r="BJ227" s="21">
        <f t="shared" si="174"/>
        <v>0</v>
      </c>
      <c r="BK227" s="21">
        <f t="shared" si="175"/>
        <v>1.8294361338378311</v>
      </c>
      <c r="BL227" s="21">
        <f t="shared" si="176"/>
        <v>2.1862837958029768</v>
      </c>
    </row>
    <row r="228" spans="1:64" x14ac:dyDescent="0.2">
      <c r="A228" s="28" t="s">
        <v>1863</v>
      </c>
      <c r="B228" s="27">
        <v>615.19535902956193</v>
      </c>
      <c r="C228" s="29">
        <v>52.692</v>
      </c>
      <c r="D228" s="29">
        <v>0.26100000000000001</v>
      </c>
      <c r="E228" s="29">
        <v>3.891</v>
      </c>
      <c r="F228" s="29">
        <v>0.52300000000000002</v>
      </c>
      <c r="G228" s="29">
        <v>3.13</v>
      </c>
      <c r="H228" s="29">
        <v>17.030999999999999</v>
      </c>
      <c r="I228" s="29">
        <v>22.46</v>
      </c>
      <c r="J228" s="29">
        <v>0.05</v>
      </c>
      <c r="K228" s="29">
        <v>9.4E-2</v>
      </c>
      <c r="L228" s="29">
        <v>0.27100000000000002</v>
      </c>
      <c r="N228" s="21">
        <f t="shared" si="134"/>
        <v>100.40299999999999</v>
      </c>
      <c r="O228" s="21"/>
      <c r="P228" s="22"/>
      <c r="Q228" s="26">
        <v>12</v>
      </c>
      <c r="R228" s="26">
        <v>4</v>
      </c>
      <c r="S228" s="25">
        <v>0</v>
      </c>
      <c r="T228" s="21"/>
      <c r="U228" s="24">
        <f t="shared" si="135"/>
        <v>1.9077039738317656</v>
      </c>
      <c r="V228" s="24">
        <f t="shared" si="136"/>
        <v>7.1084481296792758E-3</v>
      </c>
      <c r="W228" s="24">
        <f t="shared" si="137"/>
        <v>0.16601893550039451</v>
      </c>
      <c r="X228" s="24">
        <f t="shared" si="138"/>
        <v>1.4969693029509993E-2</v>
      </c>
      <c r="Y228" s="24">
        <f t="shared" si="139"/>
        <v>0</v>
      </c>
      <c r="Z228" s="24">
        <f t="shared" si="140"/>
        <v>9.4765456400593195E-2</v>
      </c>
      <c r="AA228" s="24">
        <f t="shared" si="141"/>
        <v>0.91914475614448365</v>
      </c>
      <c r="AB228" s="24">
        <f t="shared" si="142"/>
        <v>0.87120048304191255</v>
      </c>
      <c r="AC228" s="24">
        <f t="shared" si="143"/>
        <v>1.5331722953490392E-3</v>
      </c>
      <c r="AD228" s="24">
        <f t="shared" si="144"/>
        <v>2.7374445997752749E-3</v>
      </c>
      <c r="AE228" s="24">
        <f t="shared" si="145"/>
        <v>1.9021801600279567E-2</v>
      </c>
      <c r="AF228" s="24">
        <f t="shared" si="146"/>
        <v>0</v>
      </c>
      <c r="AG228" s="24">
        <f t="shared" si="147"/>
        <v>4.0042041645737427</v>
      </c>
      <c r="AH228" s="24">
        <f t="shared" si="148"/>
        <v>0.90653466625736356</v>
      </c>
      <c r="AI228" s="23">
        <f t="shared" si="149"/>
        <v>0</v>
      </c>
      <c r="AJ228" s="21"/>
      <c r="AK228" s="21">
        <f t="shared" si="150"/>
        <v>52.692</v>
      </c>
      <c r="AL228" s="21">
        <f t="shared" si="151"/>
        <v>0.26100000000000001</v>
      </c>
      <c r="AM228" s="21">
        <f t="shared" si="152"/>
        <v>3.891</v>
      </c>
      <c r="AN228" s="21">
        <f t="shared" si="153"/>
        <v>0.52300000000000002</v>
      </c>
      <c r="AO228" s="21">
        <f t="shared" si="154"/>
        <v>0</v>
      </c>
      <c r="AP228" s="21">
        <f t="shared" si="155"/>
        <v>3.13</v>
      </c>
      <c r="AQ228" s="21">
        <f t="shared" si="156"/>
        <v>17.030999999999999</v>
      </c>
      <c r="AR228" s="21">
        <f t="shared" si="157"/>
        <v>22.46</v>
      </c>
      <c r="AS228" s="21">
        <f t="shared" si="158"/>
        <v>0.05</v>
      </c>
      <c r="AT228" s="21">
        <f t="shared" si="159"/>
        <v>9.4E-2</v>
      </c>
      <c r="AU228" s="21">
        <f t="shared" si="160"/>
        <v>0.27100000000000002</v>
      </c>
      <c r="AV228" s="21">
        <f t="shared" si="161"/>
        <v>0</v>
      </c>
      <c r="AW228" s="21">
        <f t="shared" si="162"/>
        <v>100.40299999999999</v>
      </c>
      <c r="AX228" s="21"/>
      <c r="AY228" s="21">
        <f t="shared" si="163"/>
        <v>0.87703062583222369</v>
      </c>
      <c r="AZ228" s="21">
        <f t="shared" si="164"/>
        <v>3.2679738562091504E-3</v>
      </c>
      <c r="BA228" s="21">
        <f t="shared" si="165"/>
        <v>7.6324048646528059E-2</v>
      </c>
      <c r="BB228" s="21">
        <f t="shared" si="166"/>
        <v>6.8820317126126714E-3</v>
      </c>
      <c r="BC228" s="21">
        <f t="shared" si="167"/>
        <v>4.3566616558098105E-2</v>
      </c>
      <c r="BD228" s="21">
        <f t="shared" si="168"/>
        <v>0</v>
      </c>
      <c r="BE228" s="21">
        <f t="shared" si="169"/>
        <v>0.42255932354780118</v>
      </c>
      <c r="BF228" s="21">
        <f t="shared" si="170"/>
        <v>0.40051785567804504</v>
      </c>
      <c r="BG228" s="21">
        <f t="shared" si="171"/>
        <v>7.0484680859462016E-4</v>
      </c>
      <c r="BH228" s="21">
        <f t="shared" si="172"/>
        <v>1.2584881005933636E-3</v>
      </c>
      <c r="BI228" s="21">
        <f t="shared" si="173"/>
        <v>8.7449115747455994E-3</v>
      </c>
      <c r="BJ228" s="21">
        <f t="shared" si="174"/>
        <v>0</v>
      </c>
      <c r="BK228" s="21">
        <f t="shared" si="175"/>
        <v>1.8408567223154513</v>
      </c>
      <c r="BL228" s="21">
        <f t="shared" si="176"/>
        <v>2.1751851276818583</v>
      </c>
    </row>
    <row r="229" spans="1:64" x14ac:dyDescent="0.2">
      <c r="A229" s="28" t="s">
        <v>1864</v>
      </c>
      <c r="B229" s="27">
        <v>620.58052383669315</v>
      </c>
      <c r="C229" s="29">
        <v>52.652000000000001</v>
      </c>
      <c r="D229" s="29">
        <v>0.26900000000000002</v>
      </c>
      <c r="E229" s="29">
        <v>3.69</v>
      </c>
      <c r="F229" s="29">
        <v>0.46500000000000002</v>
      </c>
      <c r="G229" s="29">
        <v>3.044</v>
      </c>
      <c r="H229" s="29">
        <v>17.120999999999999</v>
      </c>
      <c r="I229" s="29">
        <v>22.497</v>
      </c>
      <c r="J229" s="29">
        <v>4.3999999999999997E-2</v>
      </c>
      <c r="K229" s="29">
        <v>8.4000000000000005E-2</v>
      </c>
      <c r="L229" s="29">
        <v>0.32200000000000001</v>
      </c>
      <c r="N229" s="21">
        <f t="shared" si="134"/>
        <v>100.188</v>
      </c>
      <c r="O229" s="21"/>
      <c r="P229" s="22"/>
      <c r="Q229" s="26">
        <v>12</v>
      </c>
      <c r="R229" s="26">
        <v>4</v>
      </c>
      <c r="S229" s="25">
        <v>0</v>
      </c>
      <c r="T229" s="21"/>
      <c r="U229" s="24">
        <f t="shared" si="135"/>
        <v>1.9103348976687866</v>
      </c>
      <c r="V229" s="24">
        <f t="shared" si="136"/>
        <v>7.3420089051834192E-3</v>
      </c>
      <c r="W229" s="24">
        <f t="shared" si="137"/>
        <v>0.15777968903082401</v>
      </c>
      <c r="X229" s="24">
        <f t="shared" si="138"/>
        <v>1.3338054704633092E-2</v>
      </c>
      <c r="Y229" s="24">
        <f t="shared" si="139"/>
        <v>0</v>
      </c>
      <c r="Z229" s="24">
        <f t="shared" si="140"/>
        <v>9.2358889972360483E-2</v>
      </c>
      <c r="AA229" s="24">
        <f t="shared" si="141"/>
        <v>0.92597919217959768</v>
      </c>
      <c r="AB229" s="24">
        <f t="shared" si="142"/>
        <v>0.87450299155903533</v>
      </c>
      <c r="AC229" s="24">
        <f t="shared" si="143"/>
        <v>1.3520786981396997E-3</v>
      </c>
      <c r="AD229" s="24">
        <f t="shared" si="144"/>
        <v>2.4514616673162585E-3</v>
      </c>
      <c r="AE229" s="24">
        <f t="shared" si="145"/>
        <v>2.2649914344849382E-2</v>
      </c>
      <c r="AF229" s="24">
        <f t="shared" si="146"/>
        <v>0</v>
      </c>
      <c r="AG229" s="24">
        <f t="shared" si="147"/>
        <v>4.0080891787307253</v>
      </c>
      <c r="AH229" s="24">
        <f t="shared" si="148"/>
        <v>0.90930429531105517</v>
      </c>
      <c r="AI229" s="23">
        <f t="shared" si="149"/>
        <v>0</v>
      </c>
      <c r="AJ229" s="21"/>
      <c r="AK229" s="21">
        <f t="shared" si="150"/>
        <v>52.652000000000001</v>
      </c>
      <c r="AL229" s="21">
        <f t="shared" si="151"/>
        <v>0.26900000000000002</v>
      </c>
      <c r="AM229" s="21">
        <f t="shared" si="152"/>
        <v>3.69</v>
      </c>
      <c r="AN229" s="21">
        <f t="shared" si="153"/>
        <v>0.46500000000000002</v>
      </c>
      <c r="AO229" s="21">
        <f t="shared" si="154"/>
        <v>0</v>
      </c>
      <c r="AP229" s="21">
        <f t="shared" si="155"/>
        <v>3.044</v>
      </c>
      <c r="AQ229" s="21">
        <f t="shared" si="156"/>
        <v>17.120999999999999</v>
      </c>
      <c r="AR229" s="21">
        <f t="shared" si="157"/>
        <v>22.497</v>
      </c>
      <c r="AS229" s="21">
        <f t="shared" si="158"/>
        <v>4.3999999999999997E-2</v>
      </c>
      <c r="AT229" s="21">
        <f t="shared" si="159"/>
        <v>8.4000000000000005E-2</v>
      </c>
      <c r="AU229" s="21">
        <f t="shared" si="160"/>
        <v>0.32200000000000001</v>
      </c>
      <c r="AV229" s="21">
        <f t="shared" si="161"/>
        <v>0</v>
      </c>
      <c r="AW229" s="21">
        <f t="shared" si="162"/>
        <v>100.188</v>
      </c>
      <c r="AX229" s="21"/>
      <c r="AY229" s="21">
        <f t="shared" si="163"/>
        <v>0.87636484687083893</v>
      </c>
      <c r="AZ229" s="21">
        <f t="shared" si="164"/>
        <v>3.3681416372423811E-3</v>
      </c>
      <c r="BA229" s="21">
        <f t="shared" si="165"/>
        <v>7.2381326010200087E-2</v>
      </c>
      <c r="BB229" s="21">
        <f t="shared" si="166"/>
        <v>6.1188236068162377E-3</v>
      </c>
      <c r="BC229" s="21">
        <f t="shared" si="167"/>
        <v>4.2369578531262185E-2</v>
      </c>
      <c r="BD229" s="21">
        <f t="shared" si="168"/>
        <v>0</v>
      </c>
      <c r="BE229" s="21">
        <f t="shared" si="169"/>
        <v>0.42479233036591535</v>
      </c>
      <c r="BF229" s="21">
        <f t="shared" si="170"/>
        <v>0.40117765802266153</v>
      </c>
      <c r="BG229" s="21">
        <f t="shared" si="171"/>
        <v>6.2026519156326563E-4</v>
      </c>
      <c r="BH229" s="21">
        <f t="shared" si="172"/>
        <v>1.1246063877642825E-3</v>
      </c>
      <c r="BI229" s="21">
        <f t="shared" si="173"/>
        <v>1.0390632941210638E-2</v>
      </c>
      <c r="BJ229" s="21">
        <f t="shared" si="174"/>
        <v>0</v>
      </c>
      <c r="BK229" s="21">
        <f t="shared" si="175"/>
        <v>1.838708209565475</v>
      </c>
      <c r="BL229" s="21">
        <f t="shared" si="176"/>
        <v>2.1798397145776169</v>
      </c>
    </row>
    <row r="230" spans="1:64" x14ac:dyDescent="0.2">
      <c r="A230" s="28" t="s">
        <v>1865</v>
      </c>
      <c r="B230" s="27">
        <v>632.5805238366936</v>
      </c>
      <c r="C230" s="29">
        <v>52.238999999999997</v>
      </c>
      <c r="D230" s="29">
        <v>0.22700000000000001</v>
      </c>
      <c r="E230" s="29">
        <v>3.7549999999999999</v>
      </c>
      <c r="F230" s="29">
        <v>0.48299999999999998</v>
      </c>
      <c r="G230" s="29">
        <v>3.0939999999999999</v>
      </c>
      <c r="H230" s="29">
        <v>17.094999999999999</v>
      </c>
      <c r="I230" s="29">
        <v>22.402000000000001</v>
      </c>
      <c r="J230" s="29">
        <v>7.6999999999999999E-2</v>
      </c>
      <c r="K230" s="29">
        <v>1.7000000000000001E-2</v>
      </c>
      <c r="L230" s="29">
        <v>0.308</v>
      </c>
      <c r="N230" s="21">
        <f t="shared" si="134"/>
        <v>99.697000000000003</v>
      </c>
      <c r="O230" s="21"/>
      <c r="P230" s="22"/>
      <c r="Q230" s="26">
        <v>12</v>
      </c>
      <c r="R230" s="26">
        <v>4</v>
      </c>
      <c r="S230" s="25">
        <v>0</v>
      </c>
      <c r="T230" s="21"/>
      <c r="U230" s="24">
        <f t="shared" si="135"/>
        <v>1.9056197072274801</v>
      </c>
      <c r="V230" s="24">
        <f t="shared" si="136"/>
        <v>6.2292423583889802E-3</v>
      </c>
      <c r="W230" s="24">
        <f t="shared" si="137"/>
        <v>0.1614289473960229</v>
      </c>
      <c r="X230" s="24">
        <f t="shared" si="138"/>
        <v>1.3929432275090584E-2</v>
      </c>
      <c r="Y230" s="24">
        <f t="shared" si="139"/>
        <v>0</v>
      </c>
      <c r="Z230" s="24">
        <f t="shared" si="140"/>
        <v>9.4384593539527883E-2</v>
      </c>
      <c r="AA230" s="24">
        <f t="shared" si="141"/>
        <v>0.92958252204961833</v>
      </c>
      <c r="AB230" s="24">
        <f t="shared" si="142"/>
        <v>0.87552837973444342</v>
      </c>
      <c r="AC230" s="24">
        <f t="shared" si="143"/>
        <v>2.3789579371533659E-3</v>
      </c>
      <c r="AD230" s="24">
        <f t="shared" si="144"/>
        <v>4.9881727557936947E-4</v>
      </c>
      <c r="AE230" s="24">
        <f t="shared" si="145"/>
        <v>2.1782521570537481E-2</v>
      </c>
      <c r="AF230" s="24">
        <f t="shared" si="146"/>
        <v>0</v>
      </c>
      <c r="AG230" s="24">
        <f t="shared" si="147"/>
        <v>4.0113631213638428</v>
      </c>
      <c r="AH230" s="24">
        <f t="shared" si="148"/>
        <v>0.90782458527955467</v>
      </c>
      <c r="AI230" s="23">
        <f t="shared" si="149"/>
        <v>0</v>
      </c>
      <c r="AJ230" s="21"/>
      <c r="AK230" s="21">
        <f t="shared" si="150"/>
        <v>52.238999999999997</v>
      </c>
      <c r="AL230" s="21">
        <f t="shared" si="151"/>
        <v>0.22700000000000001</v>
      </c>
      <c r="AM230" s="21">
        <f t="shared" si="152"/>
        <v>3.7549999999999999</v>
      </c>
      <c r="AN230" s="21">
        <f t="shared" si="153"/>
        <v>0.48299999999999998</v>
      </c>
      <c r="AO230" s="21">
        <f t="shared" si="154"/>
        <v>0</v>
      </c>
      <c r="AP230" s="21">
        <f t="shared" si="155"/>
        <v>3.0939999999999999</v>
      </c>
      <c r="AQ230" s="21">
        <f t="shared" si="156"/>
        <v>17.094999999999999</v>
      </c>
      <c r="AR230" s="21">
        <f t="shared" si="157"/>
        <v>22.402000000000001</v>
      </c>
      <c r="AS230" s="21">
        <f t="shared" si="158"/>
        <v>7.6999999999999999E-2</v>
      </c>
      <c r="AT230" s="21">
        <f t="shared" si="159"/>
        <v>1.7000000000000001E-2</v>
      </c>
      <c r="AU230" s="21">
        <f t="shared" si="160"/>
        <v>0.308</v>
      </c>
      <c r="AV230" s="21">
        <f t="shared" si="161"/>
        <v>0</v>
      </c>
      <c r="AW230" s="21">
        <f t="shared" si="162"/>
        <v>99.697000000000003</v>
      </c>
      <c r="AX230" s="21"/>
      <c r="AY230" s="21">
        <f t="shared" si="163"/>
        <v>0.86949067909454059</v>
      </c>
      <c r="AZ230" s="21">
        <f t="shared" si="164"/>
        <v>2.8422607868179199E-3</v>
      </c>
      <c r="BA230" s="21">
        <f t="shared" si="165"/>
        <v>7.3656335817967836E-2</v>
      </c>
      <c r="BB230" s="21">
        <f t="shared" si="166"/>
        <v>6.3556812948220272E-3</v>
      </c>
      <c r="BC230" s="21">
        <f t="shared" si="167"/>
        <v>4.3065530872445856E-2</v>
      </c>
      <c r="BD230" s="21">
        <f t="shared" si="168"/>
        <v>0</v>
      </c>
      <c r="BE230" s="21">
        <f t="shared" si="169"/>
        <v>0.42414723950734906</v>
      </c>
      <c r="BF230" s="21">
        <f t="shared" si="170"/>
        <v>0.39948357092161907</v>
      </c>
      <c r="BG230" s="21">
        <f t="shared" si="171"/>
        <v>1.0854640852357149E-3</v>
      </c>
      <c r="BH230" s="21">
        <f t="shared" si="172"/>
        <v>2.2759891180943812E-4</v>
      </c>
      <c r="BI230" s="21">
        <f t="shared" si="173"/>
        <v>9.938866291592784E-3</v>
      </c>
      <c r="BJ230" s="21">
        <f t="shared" si="174"/>
        <v>0</v>
      </c>
      <c r="BK230" s="21">
        <f t="shared" si="175"/>
        <v>1.8302932275842003</v>
      </c>
      <c r="BL230" s="21">
        <f t="shared" si="176"/>
        <v>2.1916505294938076</v>
      </c>
    </row>
    <row r="231" spans="1:64" x14ac:dyDescent="0.2">
      <c r="A231" s="28" t="s">
        <v>1866</v>
      </c>
      <c r="B231" s="27">
        <v>642.58052383669872</v>
      </c>
      <c r="C231" s="29">
        <v>52.682000000000002</v>
      </c>
      <c r="D231" s="29">
        <v>0.30599999999999999</v>
      </c>
      <c r="E231" s="29">
        <v>3.7250000000000001</v>
      </c>
      <c r="F231" s="29">
        <v>0.46899999999999997</v>
      </c>
      <c r="G231" s="29">
        <v>3.0880000000000001</v>
      </c>
      <c r="H231" s="29">
        <v>16.963000000000001</v>
      </c>
      <c r="I231" s="29">
        <v>22.523</v>
      </c>
      <c r="J231" s="29">
        <v>9.7000000000000003E-2</v>
      </c>
      <c r="K231" s="29">
        <v>3.5000000000000003E-2</v>
      </c>
      <c r="L231" s="29">
        <v>0.29599999999999999</v>
      </c>
      <c r="N231" s="21">
        <f t="shared" si="134"/>
        <v>100.184</v>
      </c>
      <c r="O231" s="21"/>
      <c r="P231" s="22"/>
      <c r="Q231" s="26">
        <v>12</v>
      </c>
      <c r="R231" s="26">
        <v>4</v>
      </c>
      <c r="S231" s="25">
        <v>0</v>
      </c>
      <c r="T231" s="21"/>
      <c r="U231" s="24">
        <f t="shared" si="135"/>
        <v>1.9115195335936084</v>
      </c>
      <c r="V231" s="24">
        <f t="shared" si="136"/>
        <v>8.3522964999062522E-3</v>
      </c>
      <c r="W231" s="24">
        <f t="shared" si="137"/>
        <v>0.15928425783878691</v>
      </c>
      <c r="X231" s="24">
        <f t="shared" si="138"/>
        <v>1.3453467494664445E-2</v>
      </c>
      <c r="Y231" s="24">
        <f t="shared" si="139"/>
        <v>0</v>
      </c>
      <c r="Z231" s="24">
        <f t="shared" si="140"/>
        <v>9.3698620698129884E-2</v>
      </c>
      <c r="AA231" s="24">
        <f t="shared" si="141"/>
        <v>0.91748001316939221</v>
      </c>
      <c r="AB231" s="24">
        <f t="shared" si="142"/>
        <v>0.87555771186945919</v>
      </c>
      <c r="AC231" s="24">
        <f t="shared" si="143"/>
        <v>2.9808689138328529E-3</v>
      </c>
      <c r="AD231" s="24">
        <f t="shared" si="144"/>
        <v>1.0214937520971717E-3</v>
      </c>
      <c r="AE231" s="24">
        <f t="shared" si="145"/>
        <v>2.0822086819764711E-2</v>
      </c>
      <c r="AF231" s="24">
        <f t="shared" si="146"/>
        <v>0</v>
      </c>
      <c r="AG231" s="24">
        <f t="shared" si="147"/>
        <v>4.004170350649642</v>
      </c>
      <c r="AH231" s="24">
        <f t="shared" si="148"/>
        <v>0.90733722256397509</v>
      </c>
      <c r="AI231" s="23">
        <f t="shared" si="149"/>
        <v>0</v>
      </c>
      <c r="AJ231" s="21"/>
      <c r="AK231" s="21">
        <f t="shared" si="150"/>
        <v>52.682000000000002</v>
      </c>
      <c r="AL231" s="21">
        <f t="shared" si="151"/>
        <v>0.30599999999999999</v>
      </c>
      <c r="AM231" s="21">
        <f t="shared" si="152"/>
        <v>3.7250000000000001</v>
      </c>
      <c r="AN231" s="21">
        <f t="shared" si="153"/>
        <v>0.46899999999999997</v>
      </c>
      <c r="AO231" s="21">
        <f t="shared" si="154"/>
        <v>0</v>
      </c>
      <c r="AP231" s="21">
        <f t="shared" si="155"/>
        <v>3.0880000000000001</v>
      </c>
      <c r="AQ231" s="21">
        <f t="shared" si="156"/>
        <v>16.963000000000001</v>
      </c>
      <c r="AR231" s="21">
        <f t="shared" si="157"/>
        <v>22.523</v>
      </c>
      <c r="AS231" s="21">
        <f t="shared" si="158"/>
        <v>9.7000000000000003E-2</v>
      </c>
      <c r="AT231" s="21">
        <f t="shared" si="159"/>
        <v>3.5000000000000003E-2</v>
      </c>
      <c r="AU231" s="21">
        <f t="shared" si="160"/>
        <v>0.29599999999999999</v>
      </c>
      <c r="AV231" s="21">
        <f t="shared" si="161"/>
        <v>0</v>
      </c>
      <c r="AW231" s="21">
        <f t="shared" si="162"/>
        <v>100.184</v>
      </c>
      <c r="AX231" s="21"/>
      <c r="AY231" s="21">
        <f t="shared" si="163"/>
        <v>0.87686418109187758</v>
      </c>
      <c r="AZ231" s="21">
        <f t="shared" si="164"/>
        <v>3.8314176245210726E-3</v>
      </c>
      <c r="BA231" s="21">
        <f t="shared" si="165"/>
        <v>7.3067869752844253E-2</v>
      </c>
      <c r="BB231" s="21">
        <f t="shared" si="166"/>
        <v>6.1714586485953019E-3</v>
      </c>
      <c r="BC231" s="21">
        <f t="shared" si="167"/>
        <v>4.2982016591503816E-2</v>
      </c>
      <c r="BD231" s="21">
        <f t="shared" si="168"/>
        <v>0</v>
      </c>
      <c r="BE231" s="21">
        <f t="shared" si="169"/>
        <v>0.42087216284078166</v>
      </c>
      <c r="BF231" s="21">
        <f t="shared" si="170"/>
        <v>0.40164130291347316</v>
      </c>
      <c r="BG231" s="21">
        <f t="shared" si="171"/>
        <v>1.367402808673563E-3</v>
      </c>
      <c r="BH231" s="21">
        <f t="shared" si="172"/>
        <v>4.6858599490178437E-4</v>
      </c>
      <c r="BI231" s="21">
        <f t="shared" si="173"/>
        <v>9.5516377347774802E-3</v>
      </c>
      <c r="BJ231" s="21">
        <f t="shared" si="174"/>
        <v>0</v>
      </c>
      <c r="BK231" s="21">
        <f t="shared" si="175"/>
        <v>1.8368180360019499</v>
      </c>
      <c r="BL231" s="21">
        <f t="shared" si="176"/>
        <v>2.1799493864755322</v>
      </c>
    </row>
    <row r="232" spans="1:64" x14ac:dyDescent="0.2">
      <c r="A232" s="28" t="s">
        <v>1867</v>
      </c>
      <c r="B232" s="27">
        <v>656.72265946042683</v>
      </c>
      <c r="C232" s="29">
        <v>52.555999999999997</v>
      </c>
      <c r="D232" s="29">
        <v>0.25900000000000001</v>
      </c>
      <c r="E232" s="29">
        <v>3.68</v>
      </c>
      <c r="F232" s="29">
        <v>0.441</v>
      </c>
      <c r="G232" s="29">
        <v>3.0619999999999998</v>
      </c>
      <c r="H232" s="29">
        <v>17.161999999999999</v>
      </c>
      <c r="I232" s="29">
        <v>22.666</v>
      </c>
      <c r="J232" s="29">
        <v>7.6999999999999999E-2</v>
      </c>
      <c r="K232" s="29">
        <v>5.8999999999999997E-2</v>
      </c>
      <c r="L232" s="29">
        <v>0.318</v>
      </c>
      <c r="N232" s="21">
        <f t="shared" si="134"/>
        <v>100.27999999999999</v>
      </c>
      <c r="O232" s="21"/>
      <c r="P232" s="22"/>
      <c r="Q232" s="26">
        <v>12</v>
      </c>
      <c r="R232" s="26">
        <v>4</v>
      </c>
      <c r="S232" s="25">
        <v>0</v>
      </c>
      <c r="T232" s="21"/>
      <c r="U232" s="24">
        <f t="shared" si="135"/>
        <v>1.9067594264952878</v>
      </c>
      <c r="V232" s="24">
        <f t="shared" si="136"/>
        <v>7.0687293310093772E-3</v>
      </c>
      <c r="W232" s="24">
        <f t="shared" si="137"/>
        <v>0.15734447934320928</v>
      </c>
      <c r="X232" s="24">
        <f t="shared" si="138"/>
        <v>1.2649026203813153E-2</v>
      </c>
      <c r="Y232" s="24">
        <f t="shared" si="139"/>
        <v>0</v>
      </c>
      <c r="Z232" s="24">
        <f t="shared" si="140"/>
        <v>9.2900532703402927E-2</v>
      </c>
      <c r="AA232" s="24">
        <f t="shared" si="141"/>
        <v>0.92815168928453273</v>
      </c>
      <c r="AB232" s="24">
        <f t="shared" si="142"/>
        <v>0.88102967568173818</v>
      </c>
      <c r="AC232" s="24">
        <f t="shared" si="143"/>
        <v>2.3660231012415074E-3</v>
      </c>
      <c r="AD232" s="24">
        <f t="shared" si="144"/>
        <v>1.721776570230547E-3</v>
      </c>
      <c r="AE232" s="24">
        <f t="shared" si="145"/>
        <v>2.2367465371450967E-2</v>
      </c>
      <c r="AF232" s="24">
        <f t="shared" si="146"/>
        <v>0</v>
      </c>
      <c r="AG232" s="24">
        <f t="shared" si="147"/>
        <v>4.0123588240859167</v>
      </c>
      <c r="AH232" s="24">
        <f t="shared" si="148"/>
        <v>0.90901490569940646</v>
      </c>
      <c r="AI232" s="23">
        <f t="shared" si="149"/>
        <v>0</v>
      </c>
      <c r="AJ232" s="21"/>
      <c r="AK232" s="21">
        <f t="shared" si="150"/>
        <v>52.555999999999997</v>
      </c>
      <c r="AL232" s="21">
        <f t="shared" si="151"/>
        <v>0.25900000000000001</v>
      </c>
      <c r="AM232" s="21">
        <f t="shared" si="152"/>
        <v>3.68</v>
      </c>
      <c r="AN232" s="21">
        <f t="shared" si="153"/>
        <v>0.441</v>
      </c>
      <c r="AO232" s="21">
        <f t="shared" si="154"/>
        <v>0</v>
      </c>
      <c r="AP232" s="21">
        <f t="shared" si="155"/>
        <v>3.0619999999999998</v>
      </c>
      <c r="AQ232" s="21">
        <f t="shared" si="156"/>
        <v>17.161999999999999</v>
      </c>
      <c r="AR232" s="21">
        <f t="shared" si="157"/>
        <v>22.666</v>
      </c>
      <c r="AS232" s="21">
        <f t="shared" si="158"/>
        <v>7.6999999999999999E-2</v>
      </c>
      <c r="AT232" s="21">
        <f t="shared" si="159"/>
        <v>5.8999999999999997E-2</v>
      </c>
      <c r="AU232" s="21">
        <f t="shared" si="160"/>
        <v>0.318</v>
      </c>
      <c r="AV232" s="21">
        <f t="shared" si="161"/>
        <v>0</v>
      </c>
      <c r="AW232" s="21">
        <f t="shared" si="162"/>
        <v>100.27999999999999</v>
      </c>
      <c r="AX232" s="21"/>
      <c r="AY232" s="21">
        <f t="shared" si="163"/>
        <v>0.87476697736351527</v>
      </c>
      <c r="AZ232" s="21">
        <f t="shared" si="164"/>
        <v>3.2429319109508426E-3</v>
      </c>
      <c r="BA232" s="21">
        <f t="shared" si="165"/>
        <v>7.2185170655158892E-2</v>
      </c>
      <c r="BB232" s="21">
        <f t="shared" si="166"/>
        <v>5.8030133561418513E-3</v>
      </c>
      <c r="BC232" s="21">
        <f t="shared" si="167"/>
        <v>4.2620121374088306E-2</v>
      </c>
      <c r="BD232" s="21">
        <f t="shared" si="168"/>
        <v>0</v>
      </c>
      <c r="BE232" s="21">
        <f t="shared" si="169"/>
        <v>0.42580958902750066</v>
      </c>
      <c r="BF232" s="21">
        <f t="shared" si="170"/>
        <v>0.40419134981293714</v>
      </c>
      <c r="BG232" s="21">
        <f t="shared" si="171"/>
        <v>1.0854640852357149E-3</v>
      </c>
      <c r="BH232" s="21">
        <f t="shared" si="172"/>
        <v>7.8990210569157928E-4</v>
      </c>
      <c r="BI232" s="21">
        <f t="shared" si="173"/>
        <v>1.0261556755605536E-2</v>
      </c>
      <c r="BJ232" s="21">
        <f t="shared" si="174"/>
        <v>0</v>
      </c>
      <c r="BK232" s="21">
        <f t="shared" si="175"/>
        <v>1.840756076446826</v>
      </c>
      <c r="BL232" s="21">
        <f t="shared" si="176"/>
        <v>2.1797341187273935</v>
      </c>
    </row>
    <row r="233" spans="1:64" x14ac:dyDescent="0.2">
      <c r="A233" s="28" t="s">
        <v>1868</v>
      </c>
      <c r="B233" s="27">
        <v>667.16296596934228</v>
      </c>
      <c r="C233" s="29">
        <v>52.244999999999997</v>
      </c>
      <c r="D233" s="29">
        <v>0.3</v>
      </c>
      <c r="E233" s="29">
        <v>3.6829999999999998</v>
      </c>
      <c r="F233" s="29">
        <v>0.46800000000000003</v>
      </c>
      <c r="G233" s="29">
        <v>3.0649999999999999</v>
      </c>
      <c r="H233" s="29">
        <v>16.84</v>
      </c>
      <c r="I233" s="29">
        <v>22.506</v>
      </c>
      <c r="J233" s="29">
        <v>0.06</v>
      </c>
      <c r="K233" s="29">
        <v>4.8000000000000001E-2</v>
      </c>
      <c r="L233" s="29">
        <v>0.34499999999999997</v>
      </c>
      <c r="N233" s="21">
        <f t="shared" si="134"/>
        <v>99.56</v>
      </c>
      <c r="O233" s="21"/>
      <c r="P233" s="22"/>
      <c r="Q233" s="26">
        <v>12</v>
      </c>
      <c r="R233" s="26">
        <v>4</v>
      </c>
      <c r="S233" s="25">
        <v>0</v>
      </c>
      <c r="T233" s="21"/>
      <c r="U233" s="24">
        <f t="shared" si="135"/>
        <v>1.9089696742622064</v>
      </c>
      <c r="V233" s="24">
        <f t="shared" si="136"/>
        <v>8.246003991057212E-3</v>
      </c>
      <c r="W233" s="24">
        <f t="shared" si="137"/>
        <v>0.15859376432218011</v>
      </c>
      <c r="X233" s="24">
        <f t="shared" si="138"/>
        <v>1.3519015111647471E-2</v>
      </c>
      <c r="Y233" s="24">
        <f t="shared" si="139"/>
        <v>0</v>
      </c>
      <c r="Z233" s="24">
        <f t="shared" si="140"/>
        <v>9.365353925672576E-2</v>
      </c>
      <c r="AA233" s="24">
        <f t="shared" si="141"/>
        <v>0.91722069831798481</v>
      </c>
      <c r="AB233" s="24">
        <f t="shared" si="142"/>
        <v>0.88103804943396358</v>
      </c>
      <c r="AC233" s="24">
        <f t="shared" si="143"/>
        <v>1.8567789480577956E-3</v>
      </c>
      <c r="AD233" s="24">
        <f t="shared" si="144"/>
        <v>1.4107391443347155E-3</v>
      </c>
      <c r="AE233" s="24">
        <f t="shared" si="145"/>
        <v>2.4439338483330346E-2</v>
      </c>
      <c r="AF233" s="24">
        <f t="shared" si="146"/>
        <v>0</v>
      </c>
      <c r="AG233" s="24">
        <f t="shared" si="147"/>
        <v>4.0089476012714877</v>
      </c>
      <c r="AH233" s="24">
        <f t="shared" si="148"/>
        <v>0.90735391626814099</v>
      </c>
      <c r="AI233" s="23">
        <f t="shared" si="149"/>
        <v>0</v>
      </c>
      <c r="AJ233" s="21"/>
      <c r="AK233" s="21">
        <f t="shared" si="150"/>
        <v>52.244999999999997</v>
      </c>
      <c r="AL233" s="21">
        <f t="shared" si="151"/>
        <v>0.3</v>
      </c>
      <c r="AM233" s="21">
        <f t="shared" si="152"/>
        <v>3.6829999999999998</v>
      </c>
      <c r="AN233" s="21">
        <f t="shared" si="153"/>
        <v>0.46800000000000003</v>
      </c>
      <c r="AO233" s="21">
        <f t="shared" si="154"/>
        <v>0</v>
      </c>
      <c r="AP233" s="21">
        <f t="shared" si="155"/>
        <v>3.0649999999999999</v>
      </c>
      <c r="AQ233" s="21">
        <f t="shared" si="156"/>
        <v>16.84</v>
      </c>
      <c r="AR233" s="21">
        <f t="shared" si="157"/>
        <v>22.506</v>
      </c>
      <c r="AS233" s="21">
        <f t="shared" si="158"/>
        <v>0.06</v>
      </c>
      <c r="AT233" s="21">
        <f t="shared" si="159"/>
        <v>4.8000000000000001E-2</v>
      </c>
      <c r="AU233" s="21">
        <f t="shared" si="160"/>
        <v>0.34499999999999997</v>
      </c>
      <c r="AV233" s="21">
        <f t="shared" si="161"/>
        <v>0</v>
      </c>
      <c r="AW233" s="21">
        <f t="shared" si="162"/>
        <v>99.56</v>
      </c>
      <c r="AX233" s="21"/>
      <c r="AY233" s="21">
        <f t="shared" si="163"/>
        <v>0.86959054593874829</v>
      </c>
      <c r="AZ233" s="21">
        <f t="shared" si="164"/>
        <v>3.7562917887461497E-3</v>
      </c>
      <c r="BA233" s="21">
        <f t="shared" si="165"/>
        <v>7.2244017261671248E-2</v>
      </c>
      <c r="BB233" s="21">
        <f t="shared" si="166"/>
        <v>6.1582998881505365E-3</v>
      </c>
      <c r="BC233" s="21">
        <f t="shared" si="167"/>
        <v>4.2661878514559326E-2</v>
      </c>
      <c r="BD233" s="21">
        <f t="shared" si="168"/>
        <v>0</v>
      </c>
      <c r="BE233" s="21">
        <f t="shared" si="169"/>
        <v>0.41782038685602563</v>
      </c>
      <c r="BF233" s="21">
        <f t="shared" si="170"/>
        <v>0.4013381504848656</v>
      </c>
      <c r="BG233" s="21">
        <f t="shared" si="171"/>
        <v>8.4581617031354408E-4</v>
      </c>
      <c r="BH233" s="21">
        <f t="shared" si="172"/>
        <v>6.4263222157958993E-4</v>
      </c>
      <c r="BI233" s="21">
        <f t="shared" si="173"/>
        <v>1.1132821008439969E-2</v>
      </c>
      <c r="BJ233" s="21">
        <f t="shared" si="174"/>
        <v>0</v>
      </c>
      <c r="BK233" s="21">
        <f t="shared" si="175"/>
        <v>1.8261908401331</v>
      </c>
      <c r="BL233" s="21">
        <f t="shared" si="176"/>
        <v>2.1952511824992511</v>
      </c>
    </row>
    <row r="234" spans="1:64" x14ac:dyDescent="0.2">
      <c r="A234" s="28" t="s">
        <v>1869</v>
      </c>
      <c r="B234" s="27">
        <v>680.61659001641999</v>
      </c>
      <c r="C234" s="29">
        <v>52.636000000000003</v>
      </c>
      <c r="D234" s="29">
        <v>0.26300000000000001</v>
      </c>
      <c r="E234" s="29">
        <v>3.7589999999999999</v>
      </c>
      <c r="F234" s="29">
        <v>0.442</v>
      </c>
      <c r="G234" s="29">
        <v>3.1059999999999999</v>
      </c>
      <c r="H234" s="29">
        <v>17.02</v>
      </c>
      <c r="I234" s="29">
        <v>22.667000000000002</v>
      </c>
      <c r="J234" s="29">
        <v>8.4000000000000005E-2</v>
      </c>
      <c r="K234" s="29">
        <v>4.5999999999999999E-2</v>
      </c>
      <c r="L234" s="29">
        <v>0.26700000000000002</v>
      </c>
      <c r="N234" s="21">
        <f t="shared" si="134"/>
        <v>100.29</v>
      </c>
      <c r="O234" s="21"/>
      <c r="P234" s="22"/>
      <c r="Q234" s="26">
        <v>12</v>
      </c>
      <c r="R234" s="26">
        <v>4</v>
      </c>
      <c r="S234" s="25">
        <v>0</v>
      </c>
      <c r="T234" s="21"/>
      <c r="U234" s="24">
        <f t="shared" si="135"/>
        <v>1.9087490986308437</v>
      </c>
      <c r="V234" s="24">
        <f t="shared" si="136"/>
        <v>7.1744680417416672E-3</v>
      </c>
      <c r="W234" s="24">
        <f t="shared" si="137"/>
        <v>0.16064543367585593</v>
      </c>
      <c r="X234" s="24">
        <f t="shared" si="138"/>
        <v>1.2671649178581094E-2</v>
      </c>
      <c r="Y234" s="24">
        <f t="shared" si="139"/>
        <v>0</v>
      </c>
      <c r="Z234" s="24">
        <f t="shared" si="140"/>
        <v>9.4190442659302404E-2</v>
      </c>
      <c r="AA234" s="24">
        <f t="shared" si="141"/>
        <v>0.92003211264388396</v>
      </c>
      <c r="AB234" s="24">
        <f t="shared" si="142"/>
        <v>0.88064741728850982</v>
      </c>
      <c r="AC234" s="24">
        <f t="shared" si="143"/>
        <v>2.5798824021913652E-3</v>
      </c>
      <c r="AD234" s="24">
        <f t="shared" si="144"/>
        <v>1.3417604374488773E-3</v>
      </c>
      <c r="AE234" s="24">
        <f t="shared" si="145"/>
        <v>1.8771253883673851E-2</v>
      </c>
      <c r="AF234" s="24">
        <f t="shared" si="146"/>
        <v>0</v>
      </c>
      <c r="AG234" s="24">
        <f t="shared" si="147"/>
        <v>4.006803518842033</v>
      </c>
      <c r="AH234" s="24">
        <f t="shared" si="148"/>
        <v>0.90713040035759651</v>
      </c>
      <c r="AI234" s="23">
        <f t="shared" si="149"/>
        <v>0</v>
      </c>
      <c r="AJ234" s="21"/>
      <c r="AK234" s="21">
        <f t="shared" si="150"/>
        <v>52.636000000000003</v>
      </c>
      <c r="AL234" s="21">
        <f t="shared" si="151"/>
        <v>0.26300000000000001</v>
      </c>
      <c r="AM234" s="21">
        <f t="shared" si="152"/>
        <v>3.7589999999999999</v>
      </c>
      <c r="AN234" s="21">
        <f t="shared" si="153"/>
        <v>0.442</v>
      </c>
      <c r="AO234" s="21">
        <f t="shared" si="154"/>
        <v>0</v>
      </c>
      <c r="AP234" s="21">
        <f t="shared" si="155"/>
        <v>3.1059999999999999</v>
      </c>
      <c r="AQ234" s="21">
        <f t="shared" si="156"/>
        <v>17.02</v>
      </c>
      <c r="AR234" s="21">
        <f t="shared" si="157"/>
        <v>22.667000000000002</v>
      </c>
      <c r="AS234" s="21">
        <f t="shared" si="158"/>
        <v>8.4000000000000005E-2</v>
      </c>
      <c r="AT234" s="21">
        <f t="shared" si="159"/>
        <v>4.5999999999999999E-2</v>
      </c>
      <c r="AU234" s="21">
        <f t="shared" si="160"/>
        <v>0.26700000000000002</v>
      </c>
      <c r="AV234" s="21">
        <f t="shared" si="161"/>
        <v>0</v>
      </c>
      <c r="AW234" s="21">
        <f t="shared" si="162"/>
        <v>100.29</v>
      </c>
      <c r="AX234" s="21"/>
      <c r="AY234" s="21">
        <f t="shared" si="163"/>
        <v>0.87609853528628501</v>
      </c>
      <c r="AZ234" s="21">
        <f t="shared" si="164"/>
        <v>3.2930158014674582E-3</v>
      </c>
      <c r="BA234" s="21">
        <f t="shared" si="165"/>
        <v>7.3734797959984305E-2</v>
      </c>
      <c r="BB234" s="21">
        <f t="shared" si="166"/>
        <v>5.8161721165866176E-3</v>
      </c>
      <c r="BC234" s="21">
        <f t="shared" si="167"/>
        <v>4.3232559434329937E-2</v>
      </c>
      <c r="BD234" s="21">
        <f t="shared" si="168"/>
        <v>0</v>
      </c>
      <c r="BE234" s="21">
        <f t="shared" si="169"/>
        <v>0.42228640049225391</v>
      </c>
      <c r="BF234" s="21">
        <f t="shared" si="170"/>
        <v>0.40420918230873759</v>
      </c>
      <c r="BG234" s="21">
        <f t="shared" si="171"/>
        <v>1.1841426384389619E-3</v>
      </c>
      <c r="BH234" s="21">
        <f t="shared" si="172"/>
        <v>6.1585587901377367E-4</v>
      </c>
      <c r="BI234" s="21">
        <f t="shared" si="173"/>
        <v>8.6158353891404981E-3</v>
      </c>
      <c r="BJ234" s="21">
        <f t="shared" si="174"/>
        <v>0</v>
      </c>
      <c r="BK234" s="21">
        <f t="shared" si="175"/>
        <v>1.839086497306238</v>
      </c>
      <c r="BL234" s="21">
        <f t="shared" si="176"/>
        <v>2.1786922609191635</v>
      </c>
    </row>
    <row r="235" spans="1:64" x14ac:dyDescent="0.2">
      <c r="A235" s="28" t="s">
        <v>1709</v>
      </c>
      <c r="B235" s="27">
        <v>690.10342299692547</v>
      </c>
      <c r="C235" s="29">
        <v>52.344999999999999</v>
      </c>
      <c r="D235" s="29">
        <v>0.29699999999999999</v>
      </c>
      <c r="E235" s="29">
        <v>3.883</v>
      </c>
      <c r="F235" s="29">
        <v>0.47299999999999998</v>
      </c>
      <c r="G235" s="29">
        <v>3.1739999999999999</v>
      </c>
      <c r="H235" s="29">
        <v>16.943999999999999</v>
      </c>
      <c r="I235" s="29">
        <v>22.535</v>
      </c>
      <c r="J235" s="29">
        <v>0.02</v>
      </c>
      <c r="K235" s="29">
        <v>5.3999999999999999E-2</v>
      </c>
      <c r="L235" s="29">
        <v>0.32500000000000001</v>
      </c>
      <c r="N235" s="21">
        <f t="shared" si="134"/>
        <v>100.05</v>
      </c>
      <c r="O235" s="21"/>
      <c r="P235" s="22"/>
      <c r="Q235" s="26">
        <v>12</v>
      </c>
      <c r="R235" s="26">
        <v>4</v>
      </c>
      <c r="S235" s="25">
        <v>0</v>
      </c>
      <c r="T235" s="21"/>
      <c r="U235" s="24">
        <f t="shared" si="135"/>
        <v>1.9035378766143156</v>
      </c>
      <c r="V235" s="24">
        <f t="shared" si="136"/>
        <v>8.1247640617633978E-3</v>
      </c>
      <c r="W235" s="24">
        <f t="shared" si="137"/>
        <v>0.16641167888245853</v>
      </c>
      <c r="X235" s="24">
        <f t="shared" si="138"/>
        <v>1.3598542536639694E-2</v>
      </c>
      <c r="Y235" s="24">
        <f t="shared" si="139"/>
        <v>0</v>
      </c>
      <c r="Z235" s="24">
        <f t="shared" si="140"/>
        <v>9.6523411012453139E-2</v>
      </c>
      <c r="AA235" s="24">
        <f t="shared" si="141"/>
        <v>0.91850119385235451</v>
      </c>
      <c r="AB235" s="24">
        <f t="shared" si="142"/>
        <v>0.87798265344615789</v>
      </c>
      <c r="AC235" s="24">
        <f t="shared" si="143"/>
        <v>6.1598618435399345E-4</v>
      </c>
      <c r="AD235" s="24">
        <f t="shared" si="144"/>
        <v>1.5795423060292425E-3</v>
      </c>
      <c r="AE235" s="24">
        <f t="shared" si="145"/>
        <v>2.2913199435691364E-2</v>
      </c>
      <c r="AF235" s="24">
        <f t="shared" si="146"/>
        <v>0</v>
      </c>
      <c r="AG235" s="24">
        <f t="shared" si="147"/>
        <v>4.0097888483322173</v>
      </c>
      <c r="AH235" s="24">
        <f t="shared" si="148"/>
        <v>0.90490534855033466</v>
      </c>
      <c r="AI235" s="23">
        <f t="shared" si="149"/>
        <v>0</v>
      </c>
      <c r="AJ235" s="21"/>
      <c r="AK235" s="21">
        <f t="shared" si="150"/>
        <v>52.344999999999999</v>
      </c>
      <c r="AL235" s="21">
        <f t="shared" si="151"/>
        <v>0.29699999999999999</v>
      </c>
      <c r="AM235" s="21">
        <f t="shared" si="152"/>
        <v>3.883</v>
      </c>
      <c r="AN235" s="21">
        <f t="shared" si="153"/>
        <v>0.47299999999999998</v>
      </c>
      <c r="AO235" s="21">
        <f t="shared" si="154"/>
        <v>0</v>
      </c>
      <c r="AP235" s="21">
        <f t="shared" si="155"/>
        <v>3.1739999999999999</v>
      </c>
      <c r="AQ235" s="21">
        <f t="shared" si="156"/>
        <v>16.943999999999999</v>
      </c>
      <c r="AR235" s="21">
        <f t="shared" si="157"/>
        <v>22.535</v>
      </c>
      <c r="AS235" s="21">
        <f t="shared" si="158"/>
        <v>0.02</v>
      </c>
      <c r="AT235" s="21">
        <f t="shared" si="159"/>
        <v>5.3999999999999999E-2</v>
      </c>
      <c r="AU235" s="21">
        <f t="shared" si="160"/>
        <v>0.32500000000000001</v>
      </c>
      <c r="AV235" s="21">
        <f t="shared" si="161"/>
        <v>0</v>
      </c>
      <c r="AW235" s="21">
        <f t="shared" si="162"/>
        <v>100.05</v>
      </c>
      <c r="AX235" s="21"/>
      <c r="AY235" s="21">
        <f t="shared" si="163"/>
        <v>0.87125499334221035</v>
      </c>
      <c r="AZ235" s="21">
        <f t="shared" si="164"/>
        <v>3.7187288708586883E-3</v>
      </c>
      <c r="BA235" s="21">
        <f t="shared" si="165"/>
        <v>7.6167124362495106E-2</v>
      </c>
      <c r="BB235" s="21">
        <f t="shared" si="166"/>
        <v>6.2240936903743662E-3</v>
      </c>
      <c r="BC235" s="21">
        <f t="shared" si="167"/>
        <v>4.4179054618339736E-2</v>
      </c>
      <c r="BD235" s="21">
        <f t="shared" si="168"/>
        <v>0</v>
      </c>
      <c r="BE235" s="21">
        <f t="shared" si="169"/>
        <v>0.42040075029029084</v>
      </c>
      <c r="BF235" s="21">
        <f t="shared" si="170"/>
        <v>0.40185529286307853</v>
      </c>
      <c r="BG235" s="21">
        <f t="shared" si="171"/>
        <v>2.8193872343784806E-4</v>
      </c>
      <c r="BH235" s="21">
        <f t="shared" si="172"/>
        <v>7.2296124927703873E-4</v>
      </c>
      <c r="BI235" s="21">
        <f t="shared" si="173"/>
        <v>1.0487440080414464E-2</v>
      </c>
      <c r="BJ235" s="21">
        <f t="shared" si="174"/>
        <v>0</v>
      </c>
      <c r="BK235" s="21">
        <f t="shared" si="175"/>
        <v>1.8352923780907768</v>
      </c>
      <c r="BL235" s="21">
        <f t="shared" si="176"/>
        <v>2.1848229176996483</v>
      </c>
    </row>
    <row r="236" spans="1:64" x14ac:dyDescent="0.2">
      <c r="A236" s="28" t="s">
        <v>1870</v>
      </c>
      <c r="B236" s="27">
        <v>702.63338708306344</v>
      </c>
      <c r="C236" s="29">
        <v>51.884</v>
      </c>
      <c r="D236" s="29">
        <v>0.32600000000000001</v>
      </c>
      <c r="E236" s="29">
        <v>5.149</v>
      </c>
      <c r="F236" s="29">
        <v>1.0469999999999999</v>
      </c>
      <c r="G236" s="29">
        <v>3.431</v>
      </c>
      <c r="H236" s="29">
        <v>16.847999999999999</v>
      </c>
      <c r="I236" s="29">
        <v>21.215</v>
      </c>
      <c r="J236" s="29">
        <v>0.107</v>
      </c>
      <c r="K236" s="29">
        <v>4.9000000000000002E-2</v>
      </c>
      <c r="L236" s="29">
        <v>0.39200000000000002</v>
      </c>
      <c r="N236" s="21">
        <f t="shared" si="134"/>
        <v>100.44800000000001</v>
      </c>
      <c r="O236" s="21"/>
      <c r="P236" s="22"/>
      <c r="Q236" s="26">
        <v>12</v>
      </c>
      <c r="R236" s="26">
        <v>4</v>
      </c>
      <c r="S236" s="25">
        <v>0</v>
      </c>
      <c r="T236" s="21"/>
      <c r="U236" s="24">
        <f t="shared" si="135"/>
        <v>1.8773012442517445</v>
      </c>
      <c r="V236" s="24">
        <f t="shared" si="136"/>
        <v>8.8733192592461239E-3</v>
      </c>
      <c r="W236" s="24">
        <f t="shared" si="137"/>
        <v>0.21956014151300995</v>
      </c>
      <c r="X236" s="24">
        <f t="shared" si="138"/>
        <v>2.9949674288751702E-2</v>
      </c>
      <c r="Y236" s="24">
        <f t="shared" si="139"/>
        <v>0</v>
      </c>
      <c r="Z236" s="24">
        <f t="shared" si="140"/>
        <v>0.10381513073209236</v>
      </c>
      <c r="AA236" s="24">
        <f t="shared" si="141"/>
        <v>0.90871214999227068</v>
      </c>
      <c r="AB236" s="24">
        <f t="shared" si="142"/>
        <v>0.82240474586763324</v>
      </c>
      <c r="AC236" s="24">
        <f t="shared" si="143"/>
        <v>3.2789813941202107E-3</v>
      </c>
      <c r="AD236" s="24">
        <f t="shared" si="144"/>
        <v>1.4260927804043476E-3</v>
      </c>
      <c r="AE236" s="24">
        <f t="shared" si="145"/>
        <v>2.7498097017710447E-2</v>
      </c>
      <c r="AF236" s="24">
        <f t="shared" si="146"/>
        <v>0</v>
      </c>
      <c r="AG236" s="24">
        <f t="shared" si="147"/>
        <v>4.0028195770969832</v>
      </c>
      <c r="AH236" s="24">
        <f t="shared" si="148"/>
        <v>0.89746930012806869</v>
      </c>
      <c r="AI236" s="23">
        <f t="shared" si="149"/>
        <v>0</v>
      </c>
      <c r="AJ236" s="21"/>
      <c r="AK236" s="21">
        <f t="shared" si="150"/>
        <v>51.884</v>
      </c>
      <c r="AL236" s="21">
        <f t="shared" si="151"/>
        <v>0.32600000000000001</v>
      </c>
      <c r="AM236" s="21">
        <f t="shared" si="152"/>
        <v>5.149</v>
      </c>
      <c r="AN236" s="21">
        <f t="shared" si="153"/>
        <v>1.0469999999999999</v>
      </c>
      <c r="AO236" s="21">
        <f t="shared" si="154"/>
        <v>0</v>
      </c>
      <c r="AP236" s="21">
        <f t="shared" si="155"/>
        <v>3.431</v>
      </c>
      <c r="AQ236" s="21">
        <f t="shared" si="156"/>
        <v>16.847999999999999</v>
      </c>
      <c r="AR236" s="21">
        <f t="shared" si="157"/>
        <v>21.215</v>
      </c>
      <c r="AS236" s="21">
        <f t="shared" si="158"/>
        <v>0.107</v>
      </c>
      <c r="AT236" s="21">
        <f t="shared" si="159"/>
        <v>4.9000000000000002E-2</v>
      </c>
      <c r="AU236" s="21">
        <f t="shared" si="160"/>
        <v>0.39200000000000002</v>
      </c>
      <c r="AV236" s="21">
        <f t="shared" si="161"/>
        <v>0</v>
      </c>
      <c r="AW236" s="21">
        <f t="shared" si="162"/>
        <v>100.44800000000001</v>
      </c>
      <c r="AX236" s="21"/>
      <c r="AY236" s="21">
        <f t="shared" si="163"/>
        <v>0.86358189081225034</v>
      </c>
      <c r="AZ236" s="21">
        <f t="shared" si="164"/>
        <v>4.0818370771041499E-3</v>
      </c>
      <c r="BA236" s="21">
        <f t="shared" si="165"/>
        <v>0.10100039231071009</v>
      </c>
      <c r="BB236" s="21">
        <f t="shared" si="166"/>
        <v>1.3777222185670108E-2</v>
      </c>
      <c r="BC236" s="21">
        <f t="shared" si="167"/>
        <v>4.7756249652023831E-2</v>
      </c>
      <c r="BD236" s="21">
        <f t="shared" si="168"/>
        <v>0</v>
      </c>
      <c r="BE236" s="21">
        <f t="shared" si="169"/>
        <v>0.41801887635096907</v>
      </c>
      <c r="BF236" s="21">
        <f t="shared" si="170"/>
        <v>0.37831639840648817</v>
      </c>
      <c r="BG236" s="21">
        <f t="shared" si="171"/>
        <v>1.508372170392487E-3</v>
      </c>
      <c r="BH236" s="21">
        <f t="shared" si="172"/>
        <v>6.5602039286249806E-4</v>
      </c>
      <c r="BI236" s="21">
        <f t="shared" si="173"/>
        <v>1.2649466189299907E-2</v>
      </c>
      <c r="BJ236" s="21">
        <f t="shared" si="174"/>
        <v>0</v>
      </c>
      <c r="BK236" s="21">
        <f t="shared" si="175"/>
        <v>1.8413467255477709</v>
      </c>
      <c r="BL236" s="21">
        <f t="shared" si="176"/>
        <v>2.1738543434323647</v>
      </c>
    </row>
    <row r="237" spans="1:64" x14ac:dyDescent="0.2">
      <c r="A237" s="28" t="s">
        <v>1871</v>
      </c>
      <c r="B237" s="27">
        <v>714.83994269880009</v>
      </c>
      <c r="C237" s="29">
        <v>52.625</v>
      </c>
      <c r="D237" s="29">
        <v>0.33100000000000002</v>
      </c>
      <c r="E237" s="29">
        <v>3.7959999999999998</v>
      </c>
      <c r="F237" s="29">
        <v>0.503</v>
      </c>
      <c r="G237" s="29">
        <v>3.1360000000000001</v>
      </c>
      <c r="H237" s="29">
        <v>16.905999999999999</v>
      </c>
      <c r="I237" s="29">
        <v>22.481000000000002</v>
      </c>
      <c r="J237" s="29">
        <v>0.13700000000000001</v>
      </c>
      <c r="K237" s="29">
        <v>6.3E-2</v>
      </c>
      <c r="L237" s="29">
        <v>0.28799999999999998</v>
      </c>
      <c r="N237" s="21">
        <f t="shared" si="134"/>
        <v>100.26599999999999</v>
      </c>
      <c r="O237" s="21"/>
      <c r="P237" s="22"/>
      <c r="Q237" s="26">
        <v>12</v>
      </c>
      <c r="R237" s="26">
        <v>4</v>
      </c>
      <c r="S237" s="25">
        <v>0</v>
      </c>
      <c r="T237" s="21"/>
      <c r="U237" s="24">
        <f t="shared" si="135"/>
        <v>1.9088942033860667</v>
      </c>
      <c r="V237" s="24">
        <f t="shared" si="136"/>
        <v>9.0320375459662042E-3</v>
      </c>
      <c r="W237" s="24">
        <f t="shared" si="137"/>
        <v>0.16227291844872138</v>
      </c>
      <c r="X237" s="24">
        <f t="shared" si="138"/>
        <v>1.4424562176236621E-2</v>
      </c>
      <c r="Y237" s="24">
        <f t="shared" si="139"/>
        <v>0</v>
      </c>
      <c r="Z237" s="24">
        <f t="shared" si="140"/>
        <v>9.5127311784894669E-2</v>
      </c>
      <c r="AA237" s="24">
        <f t="shared" si="141"/>
        <v>0.91413024573206259</v>
      </c>
      <c r="AB237" s="24">
        <f t="shared" si="142"/>
        <v>0.8736700143757824</v>
      </c>
      <c r="AC237" s="24">
        <f t="shared" si="143"/>
        <v>4.2088647956429661E-3</v>
      </c>
      <c r="AD237" s="24">
        <f t="shared" si="144"/>
        <v>1.8381522648573841E-3</v>
      </c>
      <c r="AE237" s="24">
        <f t="shared" si="145"/>
        <v>2.0253416490511943E-2</v>
      </c>
      <c r="AF237" s="24">
        <f t="shared" si="146"/>
        <v>0</v>
      </c>
      <c r="AG237" s="24">
        <f t="shared" si="147"/>
        <v>4.0038517270007432</v>
      </c>
      <c r="AH237" s="24">
        <f t="shared" si="148"/>
        <v>0.90574525692041064</v>
      </c>
      <c r="AI237" s="23">
        <f t="shared" si="149"/>
        <v>0</v>
      </c>
      <c r="AJ237" s="21"/>
      <c r="AK237" s="21">
        <f t="shared" si="150"/>
        <v>52.625</v>
      </c>
      <c r="AL237" s="21">
        <f t="shared" si="151"/>
        <v>0.33100000000000002</v>
      </c>
      <c r="AM237" s="21">
        <f t="shared" si="152"/>
        <v>3.7959999999999998</v>
      </c>
      <c r="AN237" s="21">
        <f t="shared" si="153"/>
        <v>0.503</v>
      </c>
      <c r="AO237" s="21">
        <f t="shared" si="154"/>
        <v>0</v>
      </c>
      <c r="AP237" s="21">
        <f t="shared" si="155"/>
        <v>3.1360000000000001</v>
      </c>
      <c r="AQ237" s="21">
        <f t="shared" si="156"/>
        <v>16.905999999999999</v>
      </c>
      <c r="AR237" s="21">
        <f t="shared" si="157"/>
        <v>22.481000000000002</v>
      </c>
      <c r="AS237" s="21">
        <f t="shared" si="158"/>
        <v>0.13700000000000001</v>
      </c>
      <c r="AT237" s="21">
        <f t="shared" si="159"/>
        <v>6.3E-2</v>
      </c>
      <c r="AU237" s="21">
        <f t="shared" si="160"/>
        <v>0.28799999999999998</v>
      </c>
      <c r="AV237" s="21">
        <f t="shared" si="161"/>
        <v>0</v>
      </c>
      <c r="AW237" s="21">
        <f t="shared" si="162"/>
        <v>100.26599999999999</v>
      </c>
      <c r="AX237" s="21"/>
      <c r="AY237" s="21">
        <f t="shared" si="163"/>
        <v>0.87591544607190419</v>
      </c>
      <c r="AZ237" s="21">
        <f t="shared" si="164"/>
        <v>4.1444419402499192E-3</v>
      </c>
      <c r="BA237" s="21">
        <f t="shared" si="165"/>
        <v>7.4460572773636727E-2</v>
      </c>
      <c r="BB237" s="21">
        <f t="shared" si="166"/>
        <v>6.6188565037173493E-3</v>
      </c>
      <c r="BC237" s="21">
        <f t="shared" si="167"/>
        <v>4.3650130839040145E-2</v>
      </c>
      <c r="BD237" s="21">
        <f t="shared" si="168"/>
        <v>0</v>
      </c>
      <c r="BE237" s="21">
        <f t="shared" si="169"/>
        <v>0.4194579251893093</v>
      </c>
      <c r="BF237" s="21">
        <f t="shared" si="170"/>
        <v>0.40089233808985442</v>
      </c>
      <c r="BG237" s="21">
        <f t="shared" si="171"/>
        <v>1.9312802555492591E-3</v>
      </c>
      <c r="BH237" s="21">
        <f t="shared" si="172"/>
        <v>8.4345479082321181E-4</v>
      </c>
      <c r="BI237" s="21">
        <f t="shared" si="173"/>
        <v>9.2934853635672776E-3</v>
      </c>
      <c r="BJ237" s="21">
        <f t="shared" si="174"/>
        <v>0</v>
      </c>
      <c r="BK237" s="21">
        <f t="shared" si="175"/>
        <v>1.8372079318176517</v>
      </c>
      <c r="BL237" s="21">
        <f t="shared" si="176"/>
        <v>2.1793133252149146</v>
      </c>
    </row>
    <row r="238" spans="1:64" x14ac:dyDescent="0.2">
      <c r="A238" s="28" t="s">
        <v>1872</v>
      </c>
      <c r="B238" s="27">
        <v>741.088752195604</v>
      </c>
      <c r="C238" s="29">
        <v>52.228999999999999</v>
      </c>
      <c r="D238" s="29">
        <v>0.27100000000000002</v>
      </c>
      <c r="E238" s="29">
        <v>4.0279999999999996</v>
      </c>
      <c r="F238" s="29">
        <v>0.50900000000000001</v>
      </c>
      <c r="G238" s="29">
        <v>3.149</v>
      </c>
      <c r="H238" s="29">
        <v>17.042000000000002</v>
      </c>
      <c r="I238" s="29">
        <v>22.614999999999998</v>
      </c>
      <c r="J238" s="29">
        <v>9.4E-2</v>
      </c>
      <c r="K238" s="29">
        <v>2E-3</v>
      </c>
      <c r="L238" s="29">
        <v>0.29699999999999999</v>
      </c>
      <c r="N238" s="21">
        <f t="shared" si="134"/>
        <v>100.23599999999999</v>
      </c>
      <c r="O238" s="21"/>
      <c r="P238" s="22"/>
      <c r="Q238" s="26">
        <v>12</v>
      </c>
      <c r="R238" s="26">
        <v>4</v>
      </c>
      <c r="S238" s="25">
        <v>0</v>
      </c>
      <c r="T238" s="21"/>
      <c r="U238" s="24">
        <f t="shared" si="135"/>
        <v>1.8966469523383811</v>
      </c>
      <c r="V238" s="24">
        <f t="shared" si="136"/>
        <v>7.4030736129834318E-3</v>
      </c>
      <c r="W238" s="24">
        <f t="shared" si="137"/>
        <v>0.17238296309376991</v>
      </c>
      <c r="X238" s="24">
        <f t="shared" si="138"/>
        <v>1.4612935716145539E-2</v>
      </c>
      <c r="Y238" s="24">
        <f t="shared" si="139"/>
        <v>0</v>
      </c>
      <c r="Z238" s="24">
        <f t="shared" si="140"/>
        <v>9.5628395103218217E-2</v>
      </c>
      <c r="AA238" s="24">
        <f t="shared" si="141"/>
        <v>0.92251367231973735</v>
      </c>
      <c r="AB238" s="24">
        <f t="shared" si="142"/>
        <v>0.879859714210112</v>
      </c>
      <c r="AC238" s="24">
        <f t="shared" si="143"/>
        <v>2.8910612833352493E-3</v>
      </c>
      <c r="AD238" s="24">
        <f t="shared" si="144"/>
        <v>5.8419248555691461E-5</v>
      </c>
      <c r="AE238" s="24">
        <f t="shared" si="145"/>
        <v>2.0909675434875475E-2</v>
      </c>
      <c r="AF238" s="24">
        <f t="shared" si="146"/>
        <v>0</v>
      </c>
      <c r="AG238" s="24">
        <f t="shared" si="147"/>
        <v>4.0129068623611142</v>
      </c>
      <c r="AH238" s="24">
        <f t="shared" si="148"/>
        <v>0.90607558791351628</v>
      </c>
      <c r="AI238" s="23">
        <f t="shared" si="149"/>
        <v>0</v>
      </c>
      <c r="AJ238" s="21"/>
      <c r="AK238" s="21">
        <f t="shared" si="150"/>
        <v>52.228999999999999</v>
      </c>
      <c r="AL238" s="21">
        <f t="shared" si="151"/>
        <v>0.27100000000000002</v>
      </c>
      <c r="AM238" s="21">
        <f t="shared" si="152"/>
        <v>4.0279999999999996</v>
      </c>
      <c r="AN238" s="21">
        <f t="shared" si="153"/>
        <v>0.50900000000000001</v>
      </c>
      <c r="AO238" s="21">
        <f t="shared" si="154"/>
        <v>0</v>
      </c>
      <c r="AP238" s="21">
        <f t="shared" si="155"/>
        <v>3.149</v>
      </c>
      <c r="AQ238" s="21">
        <f t="shared" si="156"/>
        <v>17.042000000000002</v>
      </c>
      <c r="AR238" s="21">
        <f t="shared" si="157"/>
        <v>22.614999999999998</v>
      </c>
      <c r="AS238" s="21">
        <f t="shared" si="158"/>
        <v>9.4E-2</v>
      </c>
      <c r="AT238" s="21">
        <f t="shared" si="159"/>
        <v>2E-3</v>
      </c>
      <c r="AU238" s="21">
        <f t="shared" si="160"/>
        <v>0.29699999999999999</v>
      </c>
      <c r="AV238" s="21">
        <f t="shared" si="161"/>
        <v>0</v>
      </c>
      <c r="AW238" s="21">
        <f t="shared" si="162"/>
        <v>100.23599999999999</v>
      </c>
      <c r="AX238" s="21"/>
      <c r="AY238" s="21">
        <f t="shared" si="163"/>
        <v>0.86932423435419437</v>
      </c>
      <c r="AZ238" s="21">
        <f t="shared" si="164"/>
        <v>3.3931835825006889E-3</v>
      </c>
      <c r="BA238" s="21">
        <f t="shared" si="165"/>
        <v>7.9011377010592382E-2</v>
      </c>
      <c r="BB238" s="21">
        <f t="shared" si="166"/>
        <v>6.6978090663859461E-3</v>
      </c>
      <c r="BC238" s="21">
        <f t="shared" si="167"/>
        <v>4.3831078447747904E-2</v>
      </c>
      <c r="BD238" s="21">
        <f t="shared" si="168"/>
        <v>0</v>
      </c>
      <c r="BE238" s="21">
        <f t="shared" si="169"/>
        <v>0.42283224660334856</v>
      </c>
      <c r="BF238" s="21">
        <f t="shared" si="170"/>
        <v>0.40328189252711433</v>
      </c>
      <c r="BG238" s="21">
        <f t="shared" si="171"/>
        <v>1.3251120001578857E-3</v>
      </c>
      <c r="BH238" s="21">
        <f t="shared" si="172"/>
        <v>2.6776342565816248E-5</v>
      </c>
      <c r="BI238" s="21">
        <f t="shared" si="173"/>
        <v>9.583906781178755E-3</v>
      </c>
      <c r="BJ238" s="21">
        <f t="shared" si="174"/>
        <v>0</v>
      </c>
      <c r="BK238" s="21">
        <f t="shared" si="175"/>
        <v>1.8393076167157865</v>
      </c>
      <c r="BL238" s="21">
        <f t="shared" si="176"/>
        <v>2.1817486242602757</v>
      </c>
    </row>
    <row r="239" spans="1:64" x14ac:dyDescent="0.2">
      <c r="A239" s="28" t="s">
        <v>1873</v>
      </c>
      <c r="B239" s="27">
        <v>753.89500067047095</v>
      </c>
      <c r="C239" s="29">
        <v>52.432000000000002</v>
      </c>
      <c r="D239" s="29">
        <v>0.28699999999999998</v>
      </c>
      <c r="E239" s="29">
        <v>4.0060000000000002</v>
      </c>
      <c r="F239" s="29">
        <v>0.53200000000000003</v>
      </c>
      <c r="G239" s="29">
        <v>3.2029999999999998</v>
      </c>
      <c r="H239" s="29">
        <v>17.114000000000001</v>
      </c>
      <c r="I239" s="29">
        <v>22.526</v>
      </c>
      <c r="J239" s="29">
        <v>3.6999999999999998E-2</v>
      </c>
      <c r="K239" s="29">
        <v>0.08</v>
      </c>
      <c r="L239" s="29">
        <v>0.314</v>
      </c>
      <c r="N239" s="21">
        <f t="shared" si="134"/>
        <v>100.53100000000001</v>
      </c>
      <c r="O239" s="21"/>
      <c r="P239" s="22"/>
      <c r="Q239" s="26">
        <v>12</v>
      </c>
      <c r="R239" s="26">
        <v>4</v>
      </c>
      <c r="S239" s="25">
        <v>0</v>
      </c>
      <c r="T239" s="21"/>
      <c r="U239" s="24">
        <f t="shared" si="135"/>
        <v>1.8981993762567007</v>
      </c>
      <c r="V239" s="24">
        <f t="shared" si="136"/>
        <v>7.8161932634828978E-3</v>
      </c>
      <c r="W239" s="24">
        <f t="shared" si="137"/>
        <v>0.17091746392808199</v>
      </c>
      <c r="X239" s="24">
        <f t="shared" si="138"/>
        <v>1.5226564947238414E-2</v>
      </c>
      <c r="Y239" s="24">
        <f t="shared" si="139"/>
        <v>0</v>
      </c>
      <c r="Z239" s="24">
        <f t="shared" si="140"/>
        <v>9.6970974667615312E-2</v>
      </c>
      <c r="AA239" s="24">
        <f t="shared" si="141"/>
        <v>0.92357973180172048</v>
      </c>
      <c r="AB239" s="24">
        <f t="shared" si="142"/>
        <v>0.87371851006170498</v>
      </c>
      <c r="AC239" s="24">
        <f t="shared" si="143"/>
        <v>1.1344929037697766E-3</v>
      </c>
      <c r="AD239" s="24">
        <f t="shared" si="144"/>
        <v>2.3296279770770815E-3</v>
      </c>
      <c r="AE239" s="24">
        <f t="shared" si="145"/>
        <v>2.203896046952835E-2</v>
      </c>
      <c r="AF239" s="24">
        <f t="shared" si="146"/>
        <v>0</v>
      </c>
      <c r="AG239" s="24">
        <f t="shared" si="147"/>
        <v>4.0119318962769199</v>
      </c>
      <c r="AH239" s="24">
        <f t="shared" si="148"/>
        <v>0.90498171815186634</v>
      </c>
      <c r="AI239" s="23">
        <f t="shared" si="149"/>
        <v>0</v>
      </c>
      <c r="AJ239" s="21"/>
      <c r="AK239" s="21">
        <f t="shared" si="150"/>
        <v>52.432000000000002</v>
      </c>
      <c r="AL239" s="21">
        <f t="shared" si="151"/>
        <v>0.28699999999999998</v>
      </c>
      <c r="AM239" s="21">
        <f t="shared" si="152"/>
        <v>4.0060000000000002</v>
      </c>
      <c r="AN239" s="21">
        <f t="shared" si="153"/>
        <v>0.53200000000000003</v>
      </c>
      <c r="AO239" s="21">
        <f t="shared" si="154"/>
        <v>0</v>
      </c>
      <c r="AP239" s="21">
        <f t="shared" si="155"/>
        <v>3.2029999999999994</v>
      </c>
      <c r="AQ239" s="21">
        <f t="shared" si="156"/>
        <v>17.114000000000001</v>
      </c>
      <c r="AR239" s="21">
        <f t="shared" si="157"/>
        <v>22.526</v>
      </c>
      <c r="AS239" s="21">
        <f t="shared" si="158"/>
        <v>3.6999999999999998E-2</v>
      </c>
      <c r="AT239" s="21">
        <f t="shared" si="159"/>
        <v>0.08</v>
      </c>
      <c r="AU239" s="21">
        <f t="shared" si="160"/>
        <v>0.314</v>
      </c>
      <c r="AV239" s="21">
        <f t="shared" si="161"/>
        <v>0</v>
      </c>
      <c r="AW239" s="21">
        <f t="shared" si="162"/>
        <v>100.53100000000001</v>
      </c>
      <c r="AX239" s="21"/>
      <c r="AY239" s="21">
        <f t="shared" si="163"/>
        <v>0.87270306258322239</v>
      </c>
      <c r="AZ239" s="21">
        <f t="shared" si="164"/>
        <v>3.5935191445671498E-3</v>
      </c>
      <c r="BA239" s="21">
        <f t="shared" si="165"/>
        <v>7.8579835229501779E-2</v>
      </c>
      <c r="BB239" s="21">
        <f t="shared" si="166"/>
        <v>7.000460556615567E-3</v>
      </c>
      <c r="BC239" s="21">
        <f t="shared" si="167"/>
        <v>4.4582706976226266E-2</v>
      </c>
      <c r="BD239" s="21">
        <f t="shared" si="168"/>
        <v>0</v>
      </c>
      <c r="BE239" s="21">
        <f t="shared" si="169"/>
        <v>0.42461865205783983</v>
      </c>
      <c r="BF239" s="21">
        <f t="shared" si="170"/>
        <v>0.40169480040087452</v>
      </c>
      <c r="BG239" s="21">
        <f t="shared" si="171"/>
        <v>5.2158663836001881E-4</v>
      </c>
      <c r="BH239" s="21">
        <f t="shared" si="172"/>
        <v>1.07105370263265E-3</v>
      </c>
      <c r="BI239" s="21">
        <f t="shared" si="173"/>
        <v>1.0132480570000435E-2</v>
      </c>
      <c r="BJ239" s="21">
        <f t="shared" si="174"/>
        <v>0</v>
      </c>
      <c r="BK239" s="21">
        <f t="shared" si="175"/>
        <v>1.8444981578598407</v>
      </c>
      <c r="BL239" s="21">
        <f t="shared" si="176"/>
        <v>2.175080457077788</v>
      </c>
    </row>
    <row r="240" spans="1:64" x14ac:dyDescent="0.2">
      <c r="A240" s="28" t="s">
        <v>1874</v>
      </c>
      <c r="B240" s="27">
        <v>765.8950006704714</v>
      </c>
      <c r="C240" s="29">
        <v>52.847000000000001</v>
      </c>
      <c r="D240" s="29">
        <v>0.28899999999999998</v>
      </c>
      <c r="E240" s="29">
        <v>3.7080000000000002</v>
      </c>
      <c r="F240" s="29">
        <v>0.44900000000000001</v>
      </c>
      <c r="G240" s="29">
        <v>3.1219999999999999</v>
      </c>
      <c r="H240" s="29">
        <v>17.007999999999999</v>
      </c>
      <c r="I240" s="29">
        <v>22.602</v>
      </c>
      <c r="J240" s="29">
        <v>5.7000000000000002E-2</v>
      </c>
      <c r="K240" s="29">
        <v>6.8000000000000005E-2</v>
      </c>
      <c r="L240" s="29">
        <v>0.3</v>
      </c>
      <c r="N240" s="21">
        <f t="shared" si="134"/>
        <v>100.45</v>
      </c>
      <c r="O240" s="21"/>
      <c r="P240" s="22"/>
      <c r="Q240" s="26">
        <v>12</v>
      </c>
      <c r="R240" s="26">
        <v>4</v>
      </c>
      <c r="S240" s="25">
        <v>0</v>
      </c>
      <c r="T240" s="21"/>
      <c r="U240" s="24">
        <f t="shared" si="135"/>
        <v>1.9125637210660398</v>
      </c>
      <c r="V240" s="24">
        <f t="shared" si="136"/>
        <v>7.8679466774785808E-3</v>
      </c>
      <c r="W240" s="24">
        <f t="shared" si="137"/>
        <v>0.15814861517073081</v>
      </c>
      <c r="X240" s="24">
        <f t="shared" si="138"/>
        <v>1.2846559144654775E-2</v>
      </c>
      <c r="Y240" s="24">
        <f t="shared" si="139"/>
        <v>0</v>
      </c>
      <c r="Z240" s="24">
        <f t="shared" si="140"/>
        <v>9.4486093495269194E-2</v>
      </c>
      <c r="AA240" s="24">
        <f t="shared" si="141"/>
        <v>0.91754270333852139</v>
      </c>
      <c r="AB240" s="24">
        <f t="shared" si="142"/>
        <v>0.87636394164340348</v>
      </c>
      <c r="AC240" s="24">
        <f t="shared" si="143"/>
        <v>1.7471294649145331E-3</v>
      </c>
      <c r="AD240" s="24">
        <f t="shared" si="144"/>
        <v>1.9795007545998743E-3</v>
      </c>
      <c r="AE240" s="24">
        <f t="shared" si="145"/>
        <v>2.1049068686351442E-2</v>
      </c>
      <c r="AF240" s="24">
        <f t="shared" si="146"/>
        <v>0</v>
      </c>
      <c r="AG240" s="24">
        <f t="shared" si="147"/>
        <v>4.0045952794419639</v>
      </c>
      <c r="AH240" s="24">
        <f t="shared" si="148"/>
        <v>0.90663695164517433</v>
      </c>
      <c r="AI240" s="23">
        <f t="shared" si="149"/>
        <v>0</v>
      </c>
      <c r="AJ240" s="21"/>
      <c r="AK240" s="21">
        <f t="shared" si="150"/>
        <v>52.847000000000001</v>
      </c>
      <c r="AL240" s="21">
        <f t="shared" si="151"/>
        <v>0.28899999999999998</v>
      </c>
      <c r="AM240" s="21">
        <f t="shared" si="152"/>
        <v>3.7080000000000002</v>
      </c>
      <c r="AN240" s="21">
        <f t="shared" si="153"/>
        <v>0.44900000000000001</v>
      </c>
      <c r="AO240" s="21">
        <f t="shared" si="154"/>
        <v>0</v>
      </c>
      <c r="AP240" s="21">
        <f t="shared" si="155"/>
        <v>3.1219999999999999</v>
      </c>
      <c r="AQ240" s="21">
        <f t="shared" si="156"/>
        <v>17.007999999999999</v>
      </c>
      <c r="AR240" s="21">
        <f t="shared" si="157"/>
        <v>22.602</v>
      </c>
      <c r="AS240" s="21">
        <f t="shared" si="158"/>
        <v>5.7000000000000002E-2</v>
      </c>
      <c r="AT240" s="21">
        <f t="shared" si="159"/>
        <v>6.8000000000000005E-2</v>
      </c>
      <c r="AU240" s="21">
        <f t="shared" si="160"/>
        <v>0.3</v>
      </c>
      <c r="AV240" s="21">
        <f t="shared" si="161"/>
        <v>0</v>
      </c>
      <c r="AW240" s="21">
        <f t="shared" si="162"/>
        <v>100.45</v>
      </c>
      <c r="AX240" s="21"/>
      <c r="AY240" s="21">
        <f t="shared" si="163"/>
        <v>0.87961051930758993</v>
      </c>
      <c r="AZ240" s="21">
        <f t="shared" si="164"/>
        <v>3.6185610898254576E-3</v>
      </c>
      <c r="BA240" s="21">
        <f t="shared" si="165"/>
        <v>7.2734405649274234E-2</v>
      </c>
      <c r="BB240" s="21">
        <f t="shared" si="166"/>
        <v>5.9082834396999798E-3</v>
      </c>
      <c r="BC240" s="21">
        <f t="shared" si="167"/>
        <v>4.3455264183508716E-2</v>
      </c>
      <c r="BD240" s="21">
        <f t="shared" si="168"/>
        <v>0</v>
      </c>
      <c r="BE240" s="21">
        <f t="shared" si="169"/>
        <v>0.42198866624983872</v>
      </c>
      <c r="BF240" s="21">
        <f t="shared" si="170"/>
        <v>0.40305007008170851</v>
      </c>
      <c r="BG240" s="21">
        <f t="shared" si="171"/>
        <v>8.0352536179786687E-4</v>
      </c>
      <c r="BH240" s="21">
        <f t="shared" si="172"/>
        <v>9.1039564723775248E-4</v>
      </c>
      <c r="BI240" s="21">
        <f t="shared" si="173"/>
        <v>9.6807139203825814E-3</v>
      </c>
      <c r="BJ240" s="21">
        <f t="shared" si="174"/>
        <v>0</v>
      </c>
      <c r="BK240" s="21">
        <f t="shared" si="175"/>
        <v>1.8417604049308638</v>
      </c>
      <c r="BL240" s="21">
        <f t="shared" si="176"/>
        <v>2.1743302053408455</v>
      </c>
    </row>
    <row r="241" spans="1:64" x14ac:dyDescent="0.2">
      <c r="A241" s="28" t="s">
        <v>1875</v>
      </c>
      <c r="B241" s="27">
        <v>773.89500067046697</v>
      </c>
      <c r="C241" s="29">
        <v>52.731000000000002</v>
      </c>
      <c r="D241" s="29">
        <v>0.21199999999999999</v>
      </c>
      <c r="E241" s="29">
        <v>3.7570000000000001</v>
      </c>
      <c r="F241" s="29">
        <v>0.47699999999999998</v>
      </c>
      <c r="G241" s="29">
        <v>3.0910000000000002</v>
      </c>
      <c r="H241" s="29">
        <v>17.192</v>
      </c>
      <c r="I241" s="29">
        <v>22.556999999999999</v>
      </c>
      <c r="J241" s="29">
        <v>0.124</v>
      </c>
      <c r="K241" s="29">
        <v>0.09</v>
      </c>
      <c r="L241" s="29">
        <v>0.29199999999999998</v>
      </c>
      <c r="N241" s="21">
        <f t="shared" ref="N241:N242" si="177">SUM(C241:M241)</f>
        <v>100.52300000000001</v>
      </c>
      <c r="O241" s="21"/>
      <c r="P241" s="22"/>
      <c r="Q241" s="26">
        <v>12</v>
      </c>
      <c r="R241" s="26">
        <v>4</v>
      </c>
      <c r="S241" s="25">
        <v>0</v>
      </c>
      <c r="T241" s="21"/>
      <c r="U241" s="24">
        <f t="shared" ref="U241:U242" si="178">IFERROR(AY241*$BL241,"NA")</f>
        <v>1.9079190153211354</v>
      </c>
      <c r="V241" s="24">
        <f t="shared" ref="V241:V242" si="179">IFERROR(AZ241*$BL241,"NA")</f>
        <v>5.7702918582574064E-3</v>
      </c>
      <c r="W241" s="24">
        <f t="shared" ref="W241:W242" si="180">IFERROR(BA241*$BL241,"NA")</f>
        <v>0.16020099786868963</v>
      </c>
      <c r="X241" s="24">
        <f t="shared" ref="X241:X242" si="181">IFERROR(BB241*$BL241,"NA")</f>
        <v>1.3644487025344675E-2</v>
      </c>
      <c r="Y241" s="24">
        <f t="shared" ref="Y241:Y242" si="182">IFERROR(IF(OR($S241="spinel", $S241="Spinel", $S241="SPINEL"),((BC241+BD241)*BL241-Z241),BD241*$BL241),"NA")</f>
        <v>0</v>
      </c>
      <c r="Z241" s="24">
        <f t="shared" ref="Z241:Z242" si="183">IFERROR(IF(OR($S241="spinel", $S241="Spinel", $S241="SPINEL"),(1-AA241-AB241-AC241-AD241),BC241*$BL241),"NA")</f>
        <v>9.3525998576314773E-2</v>
      </c>
      <c r="AA241" s="24">
        <f t="shared" ref="AA241:AA242" si="184">IFERROR(BE241*$BL241,"NA")</f>
        <v>0.92725203503822562</v>
      </c>
      <c r="AB241" s="24">
        <f t="shared" ref="AB241:AB242" si="185">IFERROR(BF241*$BL241,"NA")</f>
        <v>0.87441444411762881</v>
      </c>
      <c r="AC241" s="24">
        <f t="shared" ref="AC241:AC242" si="186">IFERROR(BG241*$BL241,"NA")</f>
        <v>3.7998834093209179E-3</v>
      </c>
      <c r="AD241" s="24">
        <f t="shared" ref="AD241:AD242" si="187">IFERROR(BH241*$BL241,"NA")</f>
        <v>2.6193143505510988E-3</v>
      </c>
      <c r="AE241" s="24">
        <f t="shared" ref="AE241:AE242" si="188">IFERROR(BI241*$BL241,"NA")</f>
        <v>2.0482965616244738E-2</v>
      </c>
      <c r="AF241" s="24">
        <f t="shared" ref="AF241:AF242" si="189">IFERROR(BJ241*$BL241,"NA")</f>
        <v>0</v>
      </c>
      <c r="AG241" s="24">
        <f t="shared" ref="AG241:AG242" si="190">IFERROR(SUM(U241:AF241),"NA")</f>
        <v>4.0096294331817131</v>
      </c>
      <c r="AH241" s="24">
        <f t="shared" ref="AH241:AH242" si="191">IFERROR(AA241/(AA241+Z241),"NA")</f>
        <v>0.90837773198827332</v>
      </c>
      <c r="AI241" s="23">
        <f t="shared" ref="AI241:AI242" si="192">IFERROR(Y241/(Y241+Z241),"NA")</f>
        <v>0</v>
      </c>
      <c r="AJ241" s="21"/>
      <c r="AK241" s="21">
        <f t="shared" ref="AK241:AK242" si="193">C241</f>
        <v>52.731000000000002</v>
      </c>
      <c r="AL241" s="21">
        <f t="shared" ref="AL241:AL242" si="194">D241</f>
        <v>0.21199999999999999</v>
      </c>
      <c r="AM241" s="21">
        <f t="shared" ref="AM241:AM242" si="195">E241</f>
        <v>3.7570000000000001</v>
      </c>
      <c r="AN241" s="21">
        <f t="shared" ref="AN241:AN242" si="196">F241</f>
        <v>0.47699999999999998</v>
      </c>
      <c r="AO241" s="21">
        <f t="shared" ref="AO241:AO242" si="197">BD241*AO$3/2</f>
        <v>0</v>
      </c>
      <c r="AP241" s="21">
        <f t="shared" ref="AP241:AP242" si="198">BC241*AP$3</f>
        <v>3.0910000000000002</v>
      </c>
      <c r="AQ241" s="21">
        <f t="shared" ref="AQ241:AQ242" si="199">H241</f>
        <v>17.192</v>
      </c>
      <c r="AR241" s="21">
        <f t="shared" ref="AR241:AR242" si="200">I241</f>
        <v>22.556999999999999</v>
      </c>
      <c r="AS241" s="21">
        <f t="shared" ref="AS241:AS242" si="201">J241</f>
        <v>0.124</v>
      </c>
      <c r="AT241" s="21">
        <f t="shared" ref="AT241:AT242" si="202">K241</f>
        <v>0.09</v>
      </c>
      <c r="AU241" s="21">
        <f t="shared" ref="AU241:AU242" si="203">L241</f>
        <v>0.29199999999999998</v>
      </c>
      <c r="AV241" s="21">
        <f t="shared" ref="AV241:AV242" si="204">M241</f>
        <v>0</v>
      </c>
      <c r="AW241" s="21">
        <f t="shared" ref="AW241:AW242" si="205">SUM(AK241:AV241)</f>
        <v>100.52300000000001</v>
      </c>
      <c r="AX241" s="21"/>
      <c r="AY241" s="21">
        <f t="shared" ref="AY241:AY242" si="206">C241/AK$3</f>
        <v>0.87767976031957395</v>
      </c>
      <c r="AZ241" s="21">
        <f t="shared" ref="AZ241:AZ242" si="207">D241/AL$3</f>
        <v>2.6544461973806123E-3</v>
      </c>
      <c r="BA241" s="21">
        <f t="shared" ref="BA241:BA242" si="208">E241/AM$3*2</f>
        <v>7.3695566888976077E-2</v>
      </c>
      <c r="BB241" s="21">
        <f t="shared" ref="BB241:BB242" si="209">F241/AN$3*2</f>
        <v>6.2767287321534304E-3</v>
      </c>
      <c r="BC241" s="21">
        <f t="shared" ref="BC241:BC242" si="210">IF(OR($S241="spinel", $S241="Spinel", $S241="SPINEL"),G241/AP$3,G241/AP$3*(1-$S241))</f>
        <v>4.3023773731974843E-2</v>
      </c>
      <c r="BD241" s="21">
        <f t="shared" ref="BD241:BD242" si="211">IF(OR($S241="spinel", $S241="Spinel", $S241="SPINEL"),0,G241/AP$3*$S241)</f>
        <v>0</v>
      </c>
      <c r="BE241" s="21">
        <f t="shared" ref="BE241:BE242" si="212">H241/AQ$3</f>
        <v>0.42655392463353875</v>
      </c>
      <c r="BF241" s="21">
        <f t="shared" ref="BF241:BF242" si="213">I241/AR$3</f>
        <v>0.40224760777068835</v>
      </c>
      <c r="BG241" s="21">
        <f t="shared" ref="BG241:BG242" si="214">J241/AS$3</f>
        <v>1.7480200853146578E-3</v>
      </c>
      <c r="BH241" s="21">
        <f t="shared" ref="BH241:BH242" si="215">K241/AT$3</f>
        <v>1.2049354154617311E-3</v>
      </c>
      <c r="BI241" s="21">
        <f t="shared" ref="BI241:BI242" si="216">L241/AU$3*2</f>
        <v>9.4225615491723789E-3</v>
      </c>
      <c r="BJ241" s="21">
        <f t="shared" ref="BJ241:BJ242" si="217">M241/AV$3*2</f>
        <v>0</v>
      </c>
      <c r="BK241" s="21">
        <f t="shared" ref="BK241:BK242" si="218">SUM(AY241:BJ241)</f>
        <v>1.8445073253242348</v>
      </c>
      <c r="BL241" s="21">
        <f t="shared" ref="BL241:BL242" si="219">IFERROR(IF(OR($P241="Total",$P241="total", $P241="TOTAL"),$R241/$BK241,Q241/(AY241*4+AZ241*4+BA241*3+BB241*3+BC241*2+BD241*3+BE241*2+BF241*2+BG241*2+BH241*2+BI241+BJ241)),"NA")</f>
        <v>2.1738213658093684</v>
      </c>
    </row>
    <row r="242" spans="1:64" x14ac:dyDescent="0.2">
      <c r="A242" s="28" t="s">
        <v>1876</v>
      </c>
      <c r="B242" s="27">
        <v>783.89500067047209</v>
      </c>
      <c r="C242" s="29">
        <v>53.01</v>
      </c>
      <c r="D242" s="29">
        <v>0.28999999999999998</v>
      </c>
      <c r="E242" s="29">
        <v>3.5289999999999999</v>
      </c>
      <c r="F242" s="29">
        <v>0.48699999999999999</v>
      </c>
      <c r="G242" s="29">
        <v>3.085</v>
      </c>
      <c r="H242" s="29">
        <v>17.234999999999999</v>
      </c>
      <c r="I242" s="29">
        <v>22.75</v>
      </c>
      <c r="J242" s="29">
        <v>9.4E-2</v>
      </c>
      <c r="K242" s="29">
        <v>6.3E-2</v>
      </c>
      <c r="L242" s="29">
        <v>0.27</v>
      </c>
      <c r="N242" s="28">
        <f t="shared" si="177"/>
        <v>100.81299999999999</v>
      </c>
      <c r="O242" s="28"/>
      <c r="P242" s="29"/>
      <c r="Q242" s="30">
        <v>12</v>
      </c>
      <c r="R242" s="30">
        <v>4</v>
      </c>
      <c r="S242" s="33">
        <v>0</v>
      </c>
      <c r="T242" s="28"/>
      <c r="U242" s="32">
        <f t="shared" si="178"/>
        <v>1.912459993498391</v>
      </c>
      <c r="V242" s="32">
        <f t="shared" si="179"/>
        <v>7.8704677341529632E-3</v>
      </c>
      <c r="W242" s="32">
        <f t="shared" si="180"/>
        <v>0.15004319589163648</v>
      </c>
      <c r="X242" s="32">
        <f t="shared" si="181"/>
        <v>1.3890197492085643E-2</v>
      </c>
      <c r="Y242" s="32">
        <f t="shared" si="182"/>
        <v>0</v>
      </c>
      <c r="Z242" s="32">
        <f t="shared" si="183"/>
        <v>9.3074163759617579E-2</v>
      </c>
      <c r="AA242" s="32">
        <f t="shared" si="184"/>
        <v>0.92687956250543335</v>
      </c>
      <c r="AB242" s="32">
        <f t="shared" si="185"/>
        <v>0.87934239137647729</v>
      </c>
      <c r="AC242" s="32">
        <f t="shared" si="186"/>
        <v>2.872215791876475E-3</v>
      </c>
      <c r="AD242" s="32">
        <f t="shared" si="187"/>
        <v>1.8282108754940332E-3</v>
      </c>
      <c r="AE242" s="32">
        <f t="shared" si="188"/>
        <v>1.8884886300858713E-2</v>
      </c>
      <c r="AF242" s="32">
        <f t="shared" si="189"/>
        <v>0</v>
      </c>
      <c r="AG242" s="32">
        <f t="shared" si="190"/>
        <v>4.0071452852260236</v>
      </c>
      <c r="AH242" s="32">
        <f t="shared" si="191"/>
        <v>0.90874668000827441</v>
      </c>
      <c r="AI242" s="31">
        <f t="shared" si="192"/>
        <v>0</v>
      </c>
      <c r="AJ242" s="28"/>
      <c r="AK242" s="28">
        <f t="shared" si="193"/>
        <v>53.01</v>
      </c>
      <c r="AL242" s="28">
        <f t="shared" si="194"/>
        <v>0.28999999999999998</v>
      </c>
      <c r="AM242" s="28">
        <f t="shared" si="195"/>
        <v>3.5289999999999999</v>
      </c>
      <c r="AN242" s="28">
        <f t="shared" si="196"/>
        <v>0.48699999999999999</v>
      </c>
      <c r="AO242" s="28">
        <f t="shared" si="197"/>
        <v>0</v>
      </c>
      <c r="AP242" s="28">
        <f t="shared" si="198"/>
        <v>3.085</v>
      </c>
      <c r="AQ242" s="28">
        <f t="shared" si="199"/>
        <v>17.234999999999999</v>
      </c>
      <c r="AR242" s="28">
        <f t="shared" si="200"/>
        <v>22.75</v>
      </c>
      <c r="AS242" s="28">
        <f t="shared" si="201"/>
        <v>9.4E-2</v>
      </c>
      <c r="AT242" s="28">
        <f t="shared" si="202"/>
        <v>6.3E-2</v>
      </c>
      <c r="AU242" s="28">
        <f t="shared" si="203"/>
        <v>0.27</v>
      </c>
      <c r="AV242" s="28">
        <f t="shared" si="204"/>
        <v>0</v>
      </c>
      <c r="AW242" s="28">
        <f t="shared" si="205"/>
        <v>100.81299999999999</v>
      </c>
      <c r="AX242" s="28"/>
      <c r="AY242" s="28">
        <f t="shared" si="206"/>
        <v>0.88232356857523297</v>
      </c>
      <c r="AZ242" s="28">
        <f t="shared" si="207"/>
        <v>3.6310820624546112E-3</v>
      </c>
      <c r="BA242" s="28">
        <f t="shared" si="208"/>
        <v>6.9223224794036878E-2</v>
      </c>
      <c r="BB242" s="28">
        <f t="shared" si="209"/>
        <v>6.4083163366010915E-3</v>
      </c>
      <c r="BC242" s="28">
        <f t="shared" si="210"/>
        <v>4.2940259451032796E-2</v>
      </c>
      <c r="BD242" s="28">
        <f t="shared" si="211"/>
        <v>0</v>
      </c>
      <c r="BE242" s="28">
        <f t="shared" si="212"/>
        <v>0.42762080566885996</v>
      </c>
      <c r="BF242" s="28">
        <f t="shared" si="213"/>
        <v>0.40568927946017469</v>
      </c>
      <c r="BG242" s="28">
        <f t="shared" si="214"/>
        <v>1.3251120001578857E-3</v>
      </c>
      <c r="BH242" s="28">
        <f t="shared" si="215"/>
        <v>8.4345479082321181E-4</v>
      </c>
      <c r="BI242" s="28">
        <f t="shared" si="216"/>
        <v>8.7126425283443245E-3</v>
      </c>
      <c r="BJ242" s="28">
        <f t="shared" si="217"/>
        <v>0</v>
      </c>
      <c r="BK242" s="28">
        <f t="shared" si="218"/>
        <v>1.8487177456677184</v>
      </c>
      <c r="BL242" s="28">
        <f t="shared" si="219"/>
        <v>2.167526813985726</v>
      </c>
    </row>
    <row r="243" spans="1:64" x14ac:dyDescent="0.2">
      <c r="A243" s="28" t="s">
        <v>1877</v>
      </c>
      <c r="B243" s="27">
        <v>793.89500067046299</v>
      </c>
      <c r="C243" s="29">
        <v>52.655999999999999</v>
      </c>
      <c r="D243" s="29">
        <v>0.25900000000000001</v>
      </c>
      <c r="E243" s="29">
        <v>3.5939999999999999</v>
      </c>
      <c r="F243" s="29">
        <v>0.53600000000000003</v>
      </c>
      <c r="G243" s="29">
        <v>3.1059999999999999</v>
      </c>
      <c r="H243" s="29">
        <v>17.161999999999999</v>
      </c>
      <c r="I243" s="29">
        <v>22.638000000000002</v>
      </c>
      <c r="J243" s="29">
        <v>2.7E-2</v>
      </c>
      <c r="K243" s="29">
        <v>5.6000000000000001E-2</v>
      </c>
      <c r="L243" s="29">
        <v>0.26800000000000002</v>
      </c>
      <c r="N243" s="28">
        <f t="shared" ref="N243:N301" si="220">SUM(C243:M243)</f>
        <v>100.30200000000001</v>
      </c>
      <c r="O243" s="28"/>
      <c r="P243" s="29"/>
      <c r="Q243" s="30">
        <v>12</v>
      </c>
      <c r="R243" s="30">
        <v>4</v>
      </c>
      <c r="S243" s="33">
        <v>0</v>
      </c>
      <c r="T243" s="28"/>
      <c r="U243" s="32">
        <f t="shared" ref="U243:U301" si="221">IFERROR(AY243*$BL243,"NA")</f>
        <v>1.9095307422033838</v>
      </c>
      <c r="V243" s="32">
        <f t="shared" ref="V243:V301" si="222">IFERROR(AZ243*$BL243,"NA")</f>
        <v>7.0655592711996104E-3</v>
      </c>
      <c r="W243" s="32">
        <f t="shared" ref="W243:W301" si="223">IFERROR(BA243*$BL243,"NA")</f>
        <v>0.15359849320670377</v>
      </c>
      <c r="X243" s="32">
        <f t="shared" ref="X243:X301" si="224">IFERROR(BB243*$BL243,"NA")</f>
        <v>1.5366978513367175E-2</v>
      </c>
      <c r="Y243" s="32">
        <f t="shared" ref="Y243:Y301" si="225">IFERROR(IF(OR($S243="spinel", $S243="Spinel", $S243="SPINEL"),((BC243+BD243)*BL243-Z243),BD243*$BL243),"NA")</f>
        <v>0</v>
      </c>
      <c r="Z243" s="32">
        <f t="shared" ref="Z243:Z301" si="226">IFERROR(IF(OR($S243="spinel", $S243="Spinel", $S243="SPINEL"),(1-AA243-AB243-AC243-AD243),BC243*$BL243),"NA")</f>
        <v>9.4193223760703354E-2</v>
      </c>
      <c r="AA243" s="32">
        <f t="shared" ref="AA243:AA301" si="227">IFERROR(BE243*$BL243,"NA")</f>
        <v>0.92773544808618036</v>
      </c>
      <c r="AB243" s="32">
        <f t="shared" ref="AB243:AB301" si="228">IFERROR(BF243*$BL243,"NA")</f>
        <v>0.87954669224130932</v>
      </c>
      <c r="AC243" s="32">
        <f t="shared" ref="AC243:AC301" si="229">IFERROR(BG243*$BL243,"NA")</f>
        <v>8.2927239966679622E-4</v>
      </c>
      <c r="AD243" s="32">
        <f t="shared" ref="AD243:AD301" si="230">IFERROR(BH243*$BL243,"NA")</f>
        <v>1.6334957188351685E-3</v>
      </c>
      <c r="AE243" s="32">
        <f t="shared" ref="AE243:AE301" si="231">IFERROR(BI243*$BL243,"NA")</f>
        <v>1.884211452806259E-2</v>
      </c>
      <c r="AF243" s="32">
        <f t="shared" ref="AF243:AF301" si="232">IFERROR(BJ243*$BL243,"NA")</f>
        <v>0</v>
      </c>
      <c r="AG243" s="32">
        <f t="shared" ref="AG243:AG301" si="233">IFERROR(SUM(U243:AF243),"NA")</f>
        <v>4.0083420199294117</v>
      </c>
      <c r="AH243" s="32">
        <f t="shared" ref="AH243:AH301" si="234">IFERROR(AA243/(AA243+Z243),"NA")</f>
        <v>0.90782798608588577</v>
      </c>
      <c r="AI243" s="31">
        <f t="shared" ref="AI243:AI301" si="235">IFERROR(Y243/(Y243+Z243),"NA")</f>
        <v>0</v>
      </c>
      <c r="AJ243" s="28"/>
      <c r="AK243" s="28">
        <f t="shared" ref="AK243:AK301" si="236">C243</f>
        <v>52.655999999999999</v>
      </c>
      <c r="AL243" s="28">
        <f t="shared" ref="AL243:AL301" si="237">D243</f>
        <v>0.25900000000000001</v>
      </c>
      <c r="AM243" s="28">
        <f t="shared" ref="AM243:AM301" si="238">E243</f>
        <v>3.5939999999999999</v>
      </c>
      <c r="AN243" s="28">
        <f t="shared" ref="AN243:AN301" si="239">F243</f>
        <v>0.53600000000000003</v>
      </c>
      <c r="AO243" s="28">
        <f t="shared" ref="AO243:AO301" si="240">BD243*AO$3/2</f>
        <v>0</v>
      </c>
      <c r="AP243" s="28">
        <f t="shared" ref="AP243:AP301" si="241">BC243*AP$3</f>
        <v>3.1059999999999999</v>
      </c>
      <c r="AQ243" s="28">
        <f t="shared" ref="AQ243:AQ301" si="242">H243</f>
        <v>17.161999999999999</v>
      </c>
      <c r="AR243" s="28">
        <f t="shared" ref="AR243:AR301" si="243">I243</f>
        <v>22.638000000000002</v>
      </c>
      <c r="AS243" s="28">
        <f t="shared" ref="AS243:AS301" si="244">J243</f>
        <v>2.7E-2</v>
      </c>
      <c r="AT243" s="28">
        <f t="shared" ref="AT243:AT301" si="245">K243</f>
        <v>5.6000000000000001E-2</v>
      </c>
      <c r="AU243" s="28">
        <f t="shared" ref="AU243:AU301" si="246">L243</f>
        <v>0.26800000000000002</v>
      </c>
      <c r="AV243" s="28">
        <f t="shared" ref="AV243:AV301" si="247">M243</f>
        <v>0</v>
      </c>
      <c r="AW243" s="28">
        <f t="shared" ref="AW243:AW301" si="248">SUM(AK243:AV243)</f>
        <v>100.30200000000001</v>
      </c>
      <c r="AX243" s="28"/>
      <c r="AY243" s="28">
        <f t="shared" ref="AY243:AY301" si="249">C243/AK$3</f>
        <v>0.87643142476697733</v>
      </c>
      <c r="AZ243" s="28">
        <f t="shared" ref="AZ243:AZ301" si="250">D243/AL$3</f>
        <v>3.2429319109508426E-3</v>
      </c>
      <c r="BA243" s="28">
        <f t="shared" ref="BA243:BA301" si="251">E243/AM$3*2</f>
        <v>7.0498234601804627E-2</v>
      </c>
      <c r="BB243" s="28">
        <f t="shared" ref="BB243:BB301" si="252">F243/AN$3*2</f>
        <v>7.0530955983946313E-3</v>
      </c>
      <c r="BC243" s="28">
        <f t="shared" ref="BC243:BC301" si="253">IF(OR($S243="spinel", $S243="Spinel", $S243="SPINEL"),G243/AP$3,G243/AP$3*(1-$S243))</f>
        <v>4.3232559434329937E-2</v>
      </c>
      <c r="BD243" s="28">
        <f t="shared" ref="BD243:BD301" si="254">IF(OR($S243="spinel", $S243="Spinel", $S243="SPINEL"),0,G243/AP$3*$S243)</f>
        <v>0</v>
      </c>
      <c r="BE243" s="28">
        <f t="shared" ref="BE243:BE301" si="255">H243/AQ$3</f>
        <v>0.42580958902750066</v>
      </c>
      <c r="BF243" s="28">
        <f t="shared" ref="BF243:BF301" si="256">I243/AR$3</f>
        <v>0.40369203993052466</v>
      </c>
      <c r="BG243" s="28">
        <f t="shared" ref="BG243:BG301" si="257">J243/AS$3</f>
        <v>3.8061727664109483E-4</v>
      </c>
      <c r="BH243" s="28">
        <f t="shared" ref="BH243:BH301" si="258">K243/AT$3</f>
        <v>7.4973759184285499E-4</v>
      </c>
      <c r="BI243" s="28">
        <f t="shared" ref="BI243:BI301" si="259">L243/AU$3*2</f>
        <v>8.648104435541773E-3</v>
      </c>
      <c r="BJ243" s="28">
        <f t="shared" ref="BJ243:BJ301" si="260">M243/AV$3*2</f>
        <v>0</v>
      </c>
      <c r="BK243" s="28">
        <f t="shared" ref="BK243:BK301" si="261">SUM(AY243:BJ243)</f>
        <v>1.8397383345745084</v>
      </c>
      <c r="BL243" s="28">
        <f t="shared" ref="BL243:BL301" si="262">IFERROR(IF(OR($P243="Total",$P243="total", $P243="TOTAL"),$R243/$BK243,Q243/(AY243*4+AZ243*4+BA243*3+BB243*3+BC243*2+BD243*3+BE243*2+BF243*2+BG243*2+BH243*2+BI243+BJ243)),"NA")</f>
        <v>2.1787565897823478</v>
      </c>
    </row>
    <row r="244" spans="1:64" x14ac:dyDescent="0.2">
      <c r="A244" s="28" t="s">
        <v>1878</v>
      </c>
      <c r="B244" s="27">
        <v>803.89500067046811</v>
      </c>
      <c r="C244" s="29">
        <v>52.784999999999997</v>
      </c>
      <c r="D244" s="29">
        <v>0.27600000000000002</v>
      </c>
      <c r="E244" s="29">
        <v>3.6019999999999999</v>
      </c>
      <c r="F244" s="29">
        <v>0.504</v>
      </c>
      <c r="G244" s="29">
        <v>3.048</v>
      </c>
      <c r="H244" s="29">
        <v>16.983000000000001</v>
      </c>
      <c r="I244" s="29">
        <v>22.637</v>
      </c>
      <c r="J244" s="29">
        <v>0.08</v>
      </c>
      <c r="K244" s="29">
        <v>8.5999999999999993E-2</v>
      </c>
      <c r="L244" s="29">
        <v>0.27800000000000002</v>
      </c>
      <c r="N244" s="28">
        <f t="shared" si="220"/>
        <v>100.279</v>
      </c>
      <c r="O244" s="28"/>
      <c r="P244" s="29"/>
      <c r="Q244" s="30">
        <v>12</v>
      </c>
      <c r="R244" s="30">
        <v>4</v>
      </c>
      <c r="S244" s="33">
        <v>0</v>
      </c>
      <c r="T244" s="28"/>
      <c r="U244" s="32">
        <f t="shared" si="221"/>
        <v>1.9139533876302386</v>
      </c>
      <c r="V244" s="32">
        <f t="shared" si="222"/>
        <v>7.5283170898722516E-3</v>
      </c>
      <c r="W244" s="32">
        <f t="shared" si="223"/>
        <v>0.15391985027265973</v>
      </c>
      <c r="X244" s="32">
        <f t="shared" si="224"/>
        <v>1.4447618723994405E-2</v>
      </c>
      <c r="Y244" s="32">
        <f t="shared" si="225"/>
        <v>0</v>
      </c>
      <c r="Z244" s="32">
        <f t="shared" si="226"/>
        <v>9.2421968289829209E-2</v>
      </c>
      <c r="AA244" s="32">
        <f t="shared" si="227"/>
        <v>0.91793663752895149</v>
      </c>
      <c r="AB244" s="32">
        <f t="shared" si="228"/>
        <v>0.87939047264306169</v>
      </c>
      <c r="AC244" s="32">
        <f t="shared" si="229"/>
        <v>2.4567755154431825E-3</v>
      </c>
      <c r="AD244" s="32">
        <f t="shared" si="230"/>
        <v>2.5082479503765972E-3</v>
      </c>
      <c r="AE244" s="32">
        <f t="shared" si="231"/>
        <v>1.9542570274269703E-2</v>
      </c>
      <c r="AF244" s="32">
        <f t="shared" si="232"/>
        <v>0</v>
      </c>
      <c r="AG244" s="32">
        <f t="shared" si="233"/>
        <v>4.004105845918696</v>
      </c>
      <c r="AH244" s="32">
        <f t="shared" si="234"/>
        <v>0.90852557917796739</v>
      </c>
      <c r="AI244" s="31">
        <f t="shared" si="235"/>
        <v>0</v>
      </c>
      <c r="AJ244" s="28"/>
      <c r="AK244" s="28">
        <f t="shared" si="236"/>
        <v>52.784999999999997</v>
      </c>
      <c r="AL244" s="28">
        <f t="shared" si="237"/>
        <v>0.27600000000000002</v>
      </c>
      <c r="AM244" s="28">
        <f t="shared" si="238"/>
        <v>3.6019999999999999</v>
      </c>
      <c r="AN244" s="28">
        <f t="shared" si="239"/>
        <v>0.504</v>
      </c>
      <c r="AO244" s="28">
        <f t="shared" si="240"/>
        <v>0</v>
      </c>
      <c r="AP244" s="28">
        <f t="shared" si="241"/>
        <v>3.048</v>
      </c>
      <c r="AQ244" s="28">
        <f t="shared" si="242"/>
        <v>16.983000000000001</v>
      </c>
      <c r="AR244" s="28">
        <f t="shared" si="243"/>
        <v>22.637</v>
      </c>
      <c r="AS244" s="28">
        <f t="shared" si="244"/>
        <v>0.08</v>
      </c>
      <c r="AT244" s="28">
        <f t="shared" si="245"/>
        <v>8.5999999999999993E-2</v>
      </c>
      <c r="AU244" s="28">
        <f t="shared" si="246"/>
        <v>0.27800000000000002</v>
      </c>
      <c r="AV244" s="28">
        <f t="shared" si="247"/>
        <v>0</v>
      </c>
      <c r="AW244" s="28">
        <f t="shared" si="248"/>
        <v>100.279</v>
      </c>
      <c r="AX244" s="28"/>
      <c r="AY244" s="28">
        <f t="shared" si="249"/>
        <v>0.87857856191744332</v>
      </c>
      <c r="AZ244" s="28">
        <f t="shared" si="250"/>
        <v>3.4557884456464581E-3</v>
      </c>
      <c r="BA244" s="28">
        <f t="shared" si="251"/>
        <v>7.065515888583758E-2</v>
      </c>
      <c r="BB244" s="28">
        <f t="shared" si="252"/>
        <v>6.6320152641621156E-3</v>
      </c>
      <c r="BC244" s="28">
        <f t="shared" si="253"/>
        <v>4.2425254718556876E-2</v>
      </c>
      <c r="BD244" s="28">
        <f t="shared" si="254"/>
        <v>0</v>
      </c>
      <c r="BE244" s="28">
        <f t="shared" si="255"/>
        <v>0.42136838657814035</v>
      </c>
      <c r="BF244" s="28">
        <f t="shared" si="256"/>
        <v>0.40367420743472415</v>
      </c>
      <c r="BG244" s="28">
        <f t="shared" si="257"/>
        <v>1.1277548937513922E-3</v>
      </c>
      <c r="BH244" s="28">
        <f t="shared" si="258"/>
        <v>1.1513827303300985E-3</v>
      </c>
      <c r="BI244" s="28">
        <f t="shared" si="259"/>
        <v>8.970794899554527E-3</v>
      </c>
      <c r="BJ244" s="28">
        <f t="shared" si="260"/>
        <v>0</v>
      </c>
      <c r="BK244" s="28">
        <f t="shared" si="261"/>
        <v>1.8380393057681468</v>
      </c>
      <c r="BL244" s="28">
        <f t="shared" si="262"/>
        <v>2.1784658431149899</v>
      </c>
    </row>
    <row r="245" spans="1:64" x14ac:dyDescent="0.2">
      <c r="A245" s="28" t="s">
        <v>1879</v>
      </c>
      <c r="B245" s="27">
        <v>813.89500067047322</v>
      </c>
      <c r="C245" s="29">
        <v>52.854999999999997</v>
      </c>
      <c r="D245" s="29">
        <v>0.28000000000000003</v>
      </c>
      <c r="E245" s="29">
        <v>3.637</v>
      </c>
      <c r="F245" s="29">
        <v>0.46200000000000002</v>
      </c>
      <c r="G245" s="29">
        <v>3.0790000000000002</v>
      </c>
      <c r="H245" s="29">
        <v>17.073</v>
      </c>
      <c r="I245" s="29">
        <v>22.526</v>
      </c>
      <c r="J245" s="29">
        <v>0.08</v>
      </c>
      <c r="K245" s="29">
        <v>4.9000000000000002E-2</v>
      </c>
      <c r="L245" s="29">
        <v>0.311</v>
      </c>
      <c r="N245" s="28">
        <f t="shared" si="220"/>
        <v>100.352</v>
      </c>
      <c r="O245" s="28"/>
      <c r="P245" s="29"/>
      <c r="Q245" s="30">
        <v>12</v>
      </c>
      <c r="R245" s="30">
        <v>4</v>
      </c>
      <c r="S245" s="33">
        <v>0</v>
      </c>
      <c r="T245" s="28"/>
      <c r="U245" s="32">
        <f t="shared" si="221"/>
        <v>1.9141609879679491</v>
      </c>
      <c r="V245" s="32">
        <f t="shared" si="222"/>
        <v>7.6281356088381234E-3</v>
      </c>
      <c r="W245" s="32">
        <f t="shared" si="223"/>
        <v>0.1552264686315003</v>
      </c>
      <c r="X245" s="32">
        <f t="shared" si="224"/>
        <v>1.3227545490933851E-2</v>
      </c>
      <c r="Y245" s="32">
        <f t="shared" si="225"/>
        <v>0</v>
      </c>
      <c r="Z245" s="32">
        <f t="shared" si="226"/>
        <v>9.3248422236805656E-2</v>
      </c>
      <c r="AA245" s="32">
        <f t="shared" si="227"/>
        <v>0.92167898973064999</v>
      </c>
      <c r="AB245" s="32">
        <f t="shared" si="228"/>
        <v>0.87401425865282978</v>
      </c>
      <c r="AC245" s="32">
        <f t="shared" si="229"/>
        <v>2.453787941543089E-3</v>
      </c>
      <c r="AD245" s="32">
        <f t="shared" si="230"/>
        <v>1.4273801322712022E-3</v>
      </c>
      <c r="AE245" s="32">
        <f t="shared" si="231"/>
        <v>2.1835785937348924E-2</v>
      </c>
      <c r="AF245" s="32">
        <f t="shared" si="232"/>
        <v>0</v>
      </c>
      <c r="AG245" s="32">
        <f t="shared" si="233"/>
        <v>4.00490176233067</v>
      </c>
      <c r="AH245" s="32">
        <f t="shared" si="234"/>
        <v>0.90812306265721821</v>
      </c>
      <c r="AI245" s="31">
        <f t="shared" si="235"/>
        <v>0</v>
      </c>
      <c r="AJ245" s="28"/>
      <c r="AK245" s="28">
        <f t="shared" si="236"/>
        <v>52.854999999999997</v>
      </c>
      <c r="AL245" s="28">
        <f t="shared" si="237"/>
        <v>0.28000000000000003</v>
      </c>
      <c r="AM245" s="28">
        <f t="shared" si="238"/>
        <v>3.637</v>
      </c>
      <c r="AN245" s="28">
        <f t="shared" si="239"/>
        <v>0.46200000000000002</v>
      </c>
      <c r="AO245" s="28">
        <f t="shared" si="240"/>
        <v>0</v>
      </c>
      <c r="AP245" s="28">
        <f t="shared" si="241"/>
        <v>3.0790000000000002</v>
      </c>
      <c r="AQ245" s="28">
        <f t="shared" si="242"/>
        <v>17.073</v>
      </c>
      <c r="AR245" s="28">
        <f t="shared" si="243"/>
        <v>22.526</v>
      </c>
      <c r="AS245" s="28">
        <f t="shared" si="244"/>
        <v>0.08</v>
      </c>
      <c r="AT245" s="28">
        <f t="shared" si="245"/>
        <v>4.9000000000000002E-2</v>
      </c>
      <c r="AU245" s="28">
        <f t="shared" si="246"/>
        <v>0.311</v>
      </c>
      <c r="AV245" s="28">
        <f t="shared" si="247"/>
        <v>0</v>
      </c>
      <c r="AW245" s="28">
        <f t="shared" si="248"/>
        <v>100.352</v>
      </c>
      <c r="AX245" s="28"/>
      <c r="AY245" s="28">
        <f t="shared" si="249"/>
        <v>0.87974367509986684</v>
      </c>
      <c r="AZ245" s="28">
        <f t="shared" si="250"/>
        <v>3.5058723361630737E-3</v>
      </c>
      <c r="BA245" s="28">
        <f t="shared" si="251"/>
        <v>7.134170262848176E-2</v>
      </c>
      <c r="BB245" s="28">
        <f t="shared" si="252"/>
        <v>6.0793473254819397E-3</v>
      </c>
      <c r="BC245" s="28">
        <f t="shared" si="253"/>
        <v>4.2856745170090756E-2</v>
      </c>
      <c r="BD245" s="28">
        <f t="shared" si="254"/>
        <v>0</v>
      </c>
      <c r="BE245" s="28">
        <f t="shared" si="255"/>
        <v>0.42360139339625452</v>
      </c>
      <c r="BF245" s="28">
        <f t="shared" si="256"/>
        <v>0.40169480040087452</v>
      </c>
      <c r="BG245" s="28">
        <f t="shared" si="257"/>
        <v>1.1277548937513922E-3</v>
      </c>
      <c r="BH245" s="28">
        <f t="shared" si="258"/>
        <v>6.5602039286249806E-4</v>
      </c>
      <c r="BI245" s="28">
        <f t="shared" si="259"/>
        <v>1.0035673430796609E-2</v>
      </c>
      <c r="BJ245" s="28">
        <f t="shared" si="260"/>
        <v>0</v>
      </c>
      <c r="BK245" s="28">
        <f t="shared" si="261"/>
        <v>1.840642985074624</v>
      </c>
      <c r="BL245" s="28">
        <f t="shared" si="262"/>
        <v>2.1758167090552338</v>
      </c>
    </row>
    <row r="246" spans="1:64" x14ac:dyDescent="0.2">
      <c r="A246" s="28" t="s">
        <v>1880</v>
      </c>
      <c r="B246" s="27">
        <v>823.89500067046413</v>
      </c>
      <c r="C246" s="29">
        <v>52.814</v>
      </c>
      <c r="D246" s="29">
        <v>0.25600000000000001</v>
      </c>
      <c r="E246" s="29">
        <v>3.5990000000000002</v>
      </c>
      <c r="F246" s="29">
        <v>0.42499999999999999</v>
      </c>
      <c r="G246" s="29">
        <v>3.0870000000000002</v>
      </c>
      <c r="H246" s="29">
        <v>17.065999999999999</v>
      </c>
      <c r="I246" s="29">
        <v>22.585999999999999</v>
      </c>
      <c r="J246" s="29">
        <v>9.7000000000000003E-2</v>
      </c>
      <c r="K246" s="29">
        <v>1.7999999999999999E-2</v>
      </c>
      <c r="L246" s="29">
        <v>0.27900000000000003</v>
      </c>
      <c r="N246" s="28">
        <f t="shared" si="220"/>
        <v>100.22699999999999</v>
      </c>
      <c r="O246" s="28"/>
      <c r="P246" s="29"/>
      <c r="Q246" s="30">
        <v>12</v>
      </c>
      <c r="R246" s="30">
        <v>4</v>
      </c>
      <c r="S246" s="33">
        <v>0</v>
      </c>
      <c r="T246" s="28"/>
      <c r="U246" s="32">
        <f t="shared" si="221"/>
        <v>1.9151056932924244</v>
      </c>
      <c r="V246" s="32">
        <f t="shared" si="222"/>
        <v>6.9831543548252118E-3</v>
      </c>
      <c r="W246" s="32">
        <f t="shared" si="223"/>
        <v>0.15379974867006602</v>
      </c>
      <c r="X246" s="32">
        <f t="shared" si="224"/>
        <v>1.2183652986193063E-2</v>
      </c>
      <c r="Y246" s="32">
        <f t="shared" si="225"/>
        <v>0</v>
      </c>
      <c r="Z246" s="32">
        <f t="shared" si="226"/>
        <v>9.3609459047311175E-2</v>
      </c>
      <c r="AA246" s="32">
        <f t="shared" si="227"/>
        <v>0.92247135945051506</v>
      </c>
      <c r="AB246" s="32">
        <f t="shared" si="228"/>
        <v>0.87745542714706559</v>
      </c>
      <c r="AC246" s="32">
        <f t="shared" si="229"/>
        <v>2.9789970823493909E-3</v>
      </c>
      <c r="AD246" s="32">
        <f t="shared" si="230"/>
        <v>5.2500975781407235E-4</v>
      </c>
      <c r="AE246" s="32">
        <f t="shared" si="231"/>
        <v>1.9613899472112339E-2</v>
      </c>
      <c r="AF246" s="32">
        <f t="shared" si="232"/>
        <v>0</v>
      </c>
      <c r="AG246" s="32">
        <f t="shared" si="233"/>
        <v>4.004726401260676</v>
      </c>
      <c r="AH246" s="32">
        <f t="shared" si="234"/>
        <v>0.90787203405167771</v>
      </c>
      <c r="AI246" s="31">
        <f t="shared" si="235"/>
        <v>0</v>
      </c>
      <c r="AJ246" s="28"/>
      <c r="AK246" s="28">
        <f t="shared" si="236"/>
        <v>52.814</v>
      </c>
      <c r="AL246" s="28">
        <f t="shared" si="237"/>
        <v>0.25600000000000001</v>
      </c>
      <c r="AM246" s="28">
        <f t="shared" si="238"/>
        <v>3.5990000000000002</v>
      </c>
      <c r="AN246" s="28">
        <f t="shared" si="239"/>
        <v>0.42499999999999999</v>
      </c>
      <c r="AO246" s="28">
        <f t="shared" si="240"/>
        <v>0</v>
      </c>
      <c r="AP246" s="28">
        <f t="shared" si="241"/>
        <v>3.0870000000000002</v>
      </c>
      <c r="AQ246" s="28">
        <f t="shared" si="242"/>
        <v>17.065999999999999</v>
      </c>
      <c r="AR246" s="28">
        <f t="shared" si="243"/>
        <v>22.585999999999999</v>
      </c>
      <c r="AS246" s="28">
        <f t="shared" si="244"/>
        <v>9.7000000000000003E-2</v>
      </c>
      <c r="AT246" s="28">
        <f t="shared" si="245"/>
        <v>1.7999999999999999E-2</v>
      </c>
      <c r="AU246" s="28">
        <f t="shared" si="246"/>
        <v>0.27900000000000003</v>
      </c>
      <c r="AV246" s="28">
        <f t="shared" si="247"/>
        <v>0</v>
      </c>
      <c r="AW246" s="28">
        <f t="shared" si="248"/>
        <v>100.22699999999999</v>
      </c>
      <c r="AX246" s="28"/>
      <c r="AY246" s="28">
        <f t="shared" si="249"/>
        <v>0.87906125166444737</v>
      </c>
      <c r="AZ246" s="28">
        <f t="shared" si="250"/>
        <v>3.2053689930633812E-3</v>
      </c>
      <c r="BA246" s="28">
        <f t="shared" si="251"/>
        <v>7.0596312279325238E-2</v>
      </c>
      <c r="BB246" s="28">
        <f t="shared" si="252"/>
        <v>5.5924731890255935E-3</v>
      </c>
      <c r="BC246" s="28">
        <f t="shared" si="253"/>
        <v>4.2968097544680145E-2</v>
      </c>
      <c r="BD246" s="28">
        <f t="shared" si="254"/>
        <v>0</v>
      </c>
      <c r="BE246" s="28">
        <f t="shared" si="255"/>
        <v>0.42342771508817895</v>
      </c>
      <c r="BF246" s="28">
        <f t="shared" si="256"/>
        <v>0.40276475014890134</v>
      </c>
      <c r="BG246" s="28">
        <f t="shared" si="257"/>
        <v>1.367402808673563E-3</v>
      </c>
      <c r="BH246" s="28">
        <f t="shared" si="258"/>
        <v>2.4098708309234622E-4</v>
      </c>
      <c r="BI246" s="28">
        <f t="shared" si="259"/>
        <v>9.0030639459558019E-3</v>
      </c>
      <c r="BJ246" s="28">
        <f t="shared" si="260"/>
        <v>0</v>
      </c>
      <c r="BK246" s="28">
        <f t="shared" si="261"/>
        <v>1.8382274227453437</v>
      </c>
      <c r="BL246" s="28">
        <f t="shared" si="262"/>
        <v>2.1785804910252748</v>
      </c>
    </row>
    <row r="247" spans="1:64" x14ac:dyDescent="0.2">
      <c r="A247" s="28" t="s">
        <v>1881</v>
      </c>
      <c r="B247" s="27">
        <v>833.89500067046924</v>
      </c>
      <c r="C247" s="29">
        <v>52.561</v>
      </c>
      <c r="D247" s="29">
        <v>0.27300000000000002</v>
      </c>
      <c r="E247" s="29">
        <v>3.5630000000000002</v>
      </c>
      <c r="F247" s="29">
        <v>0.371</v>
      </c>
      <c r="G247" s="29">
        <v>3.0459999999999998</v>
      </c>
      <c r="H247" s="29">
        <v>17.16</v>
      </c>
      <c r="I247" s="29">
        <v>22.734000000000002</v>
      </c>
      <c r="J247" s="29">
        <v>0.04</v>
      </c>
      <c r="K247" s="29">
        <v>2.1000000000000001E-2</v>
      </c>
      <c r="L247" s="29">
        <v>0.29599999999999999</v>
      </c>
      <c r="N247" s="28">
        <f t="shared" si="220"/>
        <v>100.06500000000001</v>
      </c>
      <c r="O247" s="28"/>
      <c r="P247" s="29"/>
      <c r="Q247" s="30">
        <v>12</v>
      </c>
      <c r="R247" s="30">
        <v>4</v>
      </c>
      <c r="S247" s="33">
        <v>0</v>
      </c>
      <c r="T247" s="28"/>
      <c r="U247" s="32">
        <f t="shared" si="221"/>
        <v>1.9102386924152988</v>
      </c>
      <c r="V247" s="32">
        <f t="shared" si="222"/>
        <v>7.463708260585197E-3</v>
      </c>
      <c r="W247" s="32">
        <f t="shared" si="223"/>
        <v>0.15260541121475882</v>
      </c>
      <c r="X247" s="32">
        <f t="shared" si="224"/>
        <v>1.065964723347675E-2</v>
      </c>
      <c r="Y247" s="32">
        <f t="shared" si="225"/>
        <v>0</v>
      </c>
      <c r="Z247" s="32">
        <f t="shared" si="226"/>
        <v>9.2574918220293706E-2</v>
      </c>
      <c r="AA247" s="32">
        <f t="shared" si="227"/>
        <v>0.92964848408452683</v>
      </c>
      <c r="AB247" s="32">
        <f t="shared" si="228"/>
        <v>0.88520106617485206</v>
      </c>
      <c r="AC247" s="32">
        <f t="shared" si="229"/>
        <v>1.2312285201857382E-3</v>
      </c>
      <c r="AD247" s="32">
        <f t="shared" si="230"/>
        <v>6.1389556643488374E-4</v>
      </c>
      <c r="AE247" s="32">
        <f t="shared" si="231"/>
        <v>2.08560368191722E-2</v>
      </c>
      <c r="AF247" s="32">
        <f t="shared" si="232"/>
        <v>0</v>
      </c>
      <c r="AG247" s="32">
        <f t="shared" si="233"/>
        <v>4.0110930885095843</v>
      </c>
      <c r="AH247" s="32">
        <f t="shared" si="234"/>
        <v>0.90943768454961627</v>
      </c>
      <c r="AI247" s="31">
        <f t="shared" si="235"/>
        <v>0</v>
      </c>
      <c r="AJ247" s="28"/>
      <c r="AK247" s="28">
        <f t="shared" si="236"/>
        <v>52.561</v>
      </c>
      <c r="AL247" s="28">
        <f t="shared" si="237"/>
        <v>0.27300000000000002</v>
      </c>
      <c r="AM247" s="28">
        <f t="shared" si="238"/>
        <v>3.5630000000000002</v>
      </c>
      <c r="AN247" s="28">
        <f t="shared" si="239"/>
        <v>0.371</v>
      </c>
      <c r="AO247" s="28">
        <f t="shared" si="240"/>
        <v>0</v>
      </c>
      <c r="AP247" s="28">
        <f t="shared" si="241"/>
        <v>3.0459999999999998</v>
      </c>
      <c r="AQ247" s="28">
        <f t="shared" si="242"/>
        <v>17.16</v>
      </c>
      <c r="AR247" s="28">
        <f t="shared" si="243"/>
        <v>22.734000000000002</v>
      </c>
      <c r="AS247" s="28">
        <f t="shared" si="244"/>
        <v>0.04</v>
      </c>
      <c r="AT247" s="28">
        <f t="shared" si="245"/>
        <v>2.1000000000000001E-2</v>
      </c>
      <c r="AU247" s="28">
        <f t="shared" si="246"/>
        <v>0.29599999999999999</v>
      </c>
      <c r="AV247" s="28">
        <f t="shared" si="247"/>
        <v>0</v>
      </c>
      <c r="AW247" s="28">
        <f t="shared" si="248"/>
        <v>100.06500000000001</v>
      </c>
      <c r="AX247" s="28"/>
      <c r="AY247" s="28">
        <f t="shared" si="249"/>
        <v>0.87485019973368849</v>
      </c>
      <c r="AZ247" s="28">
        <f t="shared" si="250"/>
        <v>3.4182255277589967E-3</v>
      </c>
      <c r="BA247" s="28">
        <f t="shared" si="251"/>
        <v>6.9890153001176944E-2</v>
      </c>
      <c r="BB247" s="28">
        <f t="shared" si="252"/>
        <v>4.881900125008224E-3</v>
      </c>
      <c r="BC247" s="28">
        <f t="shared" si="253"/>
        <v>4.2397416624909527E-2</v>
      </c>
      <c r="BD247" s="28">
        <f t="shared" si="254"/>
        <v>0</v>
      </c>
      <c r="BE247" s="28">
        <f t="shared" si="255"/>
        <v>0.42575996665376487</v>
      </c>
      <c r="BF247" s="28">
        <f t="shared" si="256"/>
        <v>0.40540395952736757</v>
      </c>
      <c r="BG247" s="28">
        <f t="shared" si="257"/>
        <v>5.6387744687569612E-4</v>
      </c>
      <c r="BH247" s="28">
        <f t="shared" si="258"/>
        <v>2.8115159694107062E-4</v>
      </c>
      <c r="BI247" s="28">
        <f t="shared" si="259"/>
        <v>9.5516377347774802E-3</v>
      </c>
      <c r="BJ247" s="28">
        <f t="shared" si="260"/>
        <v>0</v>
      </c>
      <c r="BK247" s="28">
        <f t="shared" si="261"/>
        <v>1.8369984879722687</v>
      </c>
      <c r="BL247" s="28">
        <f t="shared" si="262"/>
        <v>2.1835037506955945</v>
      </c>
    </row>
    <row r="248" spans="1:64" x14ac:dyDescent="0.2">
      <c r="A248" s="28" t="s">
        <v>1882</v>
      </c>
      <c r="B248" s="27">
        <v>843.89500067047436</v>
      </c>
      <c r="C248" s="29">
        <v>52.746000000000002</v>
      </c>
      <c r="D248" s="29">
        <v>0.28699999999999998</v>
      </c>
      <c r="E248" s="29">
        <v>3.7970000000000002</v>
      </c>
      <c r="F248" s="29">
        <v>0.435</v>
      </c>
      <c r="G248" s="29">
        <v>3.1680000000000001</v>
      </c>
      <c r="H248" s="29">
        <v>17.234000000000002</v>
      </c>
      <c r="I248" s="29">
        <v>22.51</v>
      </c>
      <c r="J248" s="29">
        <v>0.08</v>
      </c>
      <c r="K248" s="29">
        <v>6.5000000000000002E-2</v>
      </c>
      <c r="L248" s="29">
        <v>0.318</v>
      </c>
      <c r="N248" s="28">
        <f t="shared" si="220"/>
        <v>100.64</v>
      </c>
      <c r="O248" s="28"/>
      <c r="P248" s="29"/>
      <c r="Q248" s="30">
        <v>12</v>
      </c>
      <c r="R248" s="30">
        <v>4</v>
      </c>
      <c r="S248" s="33">
        <v>0</v>
      </c>
      <c r="T248" s="28"/>
      <c r="U248" s="32">
        <f t="shared" si="221"/>
        <v>1.9060684560677708</v>
      </c>
      <c r="V248" s="32">
        <f t="shared" si="222"/>
        <v>7.8018725352277662E-3</v>
      </c>
      <c r="W248" s="32">
        <f t="shared" si="223"/>
        <v>0.16170358698831186</v>
      </c>
      <c r="X248" s="32">
        <f t="shared" si="224"/>
        <v>1.2427481501549724E-2</v>
      </c>
      <c r="Y248" s="32">
        <f t="shared" si="225"/>
        <v>0</v>
      </c>
      <c r="Z248" s="32">
        <f t="shared" si="226"/>
        <v>9.5735620500168622E-2</v>
      </c>
      <c r="AA248" s="32">
        <f t="shared" si="227"/>
        <v>0.9283516551083506</v>
      </c>
      <c r="AB248" s="32">
        <f t="shared" si="228"/>
        <v>0.87149823753647759</v>
      </c>
      <c r="AC248" s="32">
        <f t="shared" si="229"/>
        <v>2.4484633525133238E-3</v>
      </c>
      <c r="AD248" s="32">
        <f t="shared" si="230"/>
        <v>1.8893547260357775E-3</v>
      </c>
      <c r="AE248" s="32">
        <f t="shared" si="231"/>
        <v>2.2278817671328468E-2</v>
      </c>
      <c r="AF248" s="32">
        <f t="shared" si="232"/>
        <v>0</v>
      </c>
      <c r="AG248" s="32">
        <f t="shared" si="233"/>
        <v>4.0102035459877348</v>
      </c>
      <c r="AH248" s="32">
        <f t="shared" si="234"/>
        <v>0.90651615074185743</v>
      </c>
      <c r="AI248" s="31">
        <f t="shared" si="235"/>
        <v>0</v>
      </c>
      <c r="AJ248" s="28"/>
      <c r="AK248" s="28">
        <f t="shared" si="236"/>
        <v>52.746000000000002</v>
      </c>
      <c r="AL248" s="28">
        <f t="shared" si="237"/>
        <v>0.28699999999999998</v>
      </c>
      <c r="AM248" s="28">
        <f t="shared" si="238"/>
        <v>3.7970000000000002</v>
      </c>
      <c r="AN248" s="28">
        <f t="shared" si="239"/>
        <v>0.435</v>
      </c>
      <c r="AO248" s="28">
        <f t="shared" si="240"/>
        <v>0</v>
      </c>
      <c r="AP248" s="28">
        <f t="shared" si="241"/>
        <v>3.1680000000000001</v>
      </c>
      <c r="AQ248" s="28">
        <f t="shared" si="242"/>
        <v>17.234000000000002</v>
      </c>
      <c r="AR248" s="28">
        <f t="shared" si="243"/>
        <v>22.51</v>
      </c>
      <c r="AS248" s="28">
        <f t="shared" si="244"/>
        <v>0.08</v>
      </c>
      <c r="AT248" s="28">
        <f t="shared" si="245"/>
        <v>6.5000000000000002E-2</v>
      </c>
      <c r="AU248" s="28">
        <f t="shared" si="246"/>
        <v>0.318</v>
      </c>
      <c r="AV248" s="28">
        <f t="shared" si="247"/>
        <v>0</v>
      </c>
      <c r="AW248" s="28">
        <f t="shared" si="248"/>
        <v>100.64</v>
      </c>
      <c r="AX248" s="28"/>
      <c r="AY248" s="28">
        <f t="shared" si="249"/>
        <v>0.87792942743009328</v>
      </c>
      <c r="AZ248" s="28">
        <f t="shared" si="250"/>
        <v>3.5935191445671498E-3</v>
      </c>
      <c r="BA248" s="28">
        <f t="shared" si="251"/>
        <v>7.4480188309140841E-2</v>
      </c>
      <c r="BB248" s="28">
        <f t="shared" si="252"/>
        <v>5.7240607934732545E-3</v>
      </c>
      <c r="BC248" s="28">
        <f t="shared" si="253"/>
        <v>4.4095540337397703E-2</v>
      </c>
      <c r="BD248" s="28">
        <f t="shared" si="254"/>
        <v>0</v>
      </c>
      <c r="BE248" s="28">
        <f t="shared" si="255"/>
        <v>0.42759599448199209</v>
      </c>
      <c r="BF248" s="28">
        <f t="shared" si="256"/>
        <v>0.4014094804680674</v>
      </c>
      <c r="BG248" s="28">
        <f t="shared" si="257"/>
        <v>1.1277548937513922E-3</v>
      </c>
      <c r="BH248" s="28">
        <f t="shared" si="258"/>
        <v>8.7023113338902808E-4</v>
      </c>
      <c r="BI248" s="28">
        <f t="shared" si="259"/>
        <v>1.0261556755605536E-2</v>
      </c>
      <c r="BJ248" s="28">
        <f t="shared" si="260"/>
        <v>0</v>
      </c>
      <c r="BK248" s="28">
        <f t="shared" si="261"/>
        <v>1.8470877537474775</v>
      </c>
      <c r="BL248" s="28">
        <f t="shared" si="262"/>
        <v>2.1710953027822328</v>
      </c>
    </row>
    <row r="249" spans="1:64" x14ac:dyDescent="0.2">
      <c r="A249" s="28" t="s">
        <v>1883</v>
      </c>
      <c r="B249" s="27">
        <v>853.89500067046527</v>
      </c>
      <c r="C249" s="29">
        <v>52.984999999999999</v>
      </c>
      <c r="D249" s="29">
        <v>0.249</v>
      </c>
      <c r="E249" s="29">
        <v>3.5409999999999999</v>
      </c>
      <c r="F249" s="29">
        <v>0.43</v>
      </c>
      <c r="G249" s="29">
        <v>3.1619999999999999</v>
      </c>
      <c r="H249" s="29">
        <v>17.236999999999998</v>
      </c>
      <c r="I249" s="29">
        <v>22.56</v>
      </c>
      <c r="J249" s="29">
        <v>8.6999999999999994E-2</v>
      </c>
      <c r="K249" s="29">
        <v>2.5000000000000001E-2</v>
      </c>
      <c r="L249" s="29">
        <v>0.3</v>
      </c>
      <c r="N249" s="28">
        <f t="shared" si="220"/>
        <v>100.57600000000001</v>
      </c>
      <c r="O249" s="28"/>
      <c r="P249" s="29"/>
      <c r="Q249" s="30">
        <v>12</v>
      </c>
      <c r="R249" s="30">
        <v>4</v>
      </c>
      <c r="S249" s="33">
        <v>0</v>
      </c>
      <c r="T249" s="28"/>
      <c r="U249" s="32">
        <f t="shared" si="221"/>
        <v>1.9150317374048258</v>
      </c>
      <c r="V249" s="32">
        <f t="shared" si="222"/>
        <v>6.7700265901025434E-3</v>
      </c>
      <c r="W249" s="32">
        <f t="shared" si="223"/>
        <v>0.1508269874671227</v>
      </c>
      <c r="X249" s="32">
        <f t="shared" si="224"/>
        <v>1.2286732337199621E-2</v>
      </c>
      <c r="Y249" s="32">
        <f t="shared" si="225"/>
        <v>0</v>
      </c>
      <c r="Z249" s="32">
        <f t="shared" si="226"/>
        <v>9.5570602202021182E-2</v>
      </c>
      <c r="AA249" s="32">
        <f t="shared" si="227"/>
        <v>0.92867163851076251</v>
      </c>
      <c r="AB249" s="32">
        <f t="shared" si="228"/>
        <v>0.87358302584697289</v>
      </c>
      <c r="AC249" s="32">
        <f t="shared" si="229"/>
        <v>2.6631580862877136E-3</v>
      </c>
      <c r="AD249" s="32">
        <f t="shared" si="230"/>
        <v>7.2679884712081855E-4</v>
      </c>
      <c r="AE249" s="32">
        <f t="shared" si="231"/>
        <v>2.1021337620987485E-2</v>
      </c>
      <c r="AF249" s="32">
        <f t="shared" si="232"/>
        <v>0</v>
      </c>
      <c r="AG249" s="32">
        <f t="shared" si="233"/>
        <v>4.0071520449134033</v>
      </c>
      <c r="AH249" s="32">
        <f t="shared" si="234"/>
        <v>0.90669140716603114</v>
      </c>
      <c r="AI249" s="31">
        <f t="shared" si="235"/>
        <v>0</v>
      </c>
      <c r="AJ249" s="28"/>
      <c r="AK249" s="28">
        <f t="shared" si="236"/>
        <v>52.984999999999999</v>
      </c>
      <c r="AL249" s="28">
        <f t="shared" si="237"/>
        <v>0.249</v>
      </c>
      <c r="AM249" s="28">
        <f t="shared" si="238"/>
        <v>3.5409999999999999</v>
      </c>
      <c r="AN249" s="28">
        <f t="shared" si="239"/>
        <v>0.43</v>
      </c>
      <c r="AO249" s="28">
        <f t="shared" si="240"/>
        <v>0</v>
      </c>
      <c r="AP249" s="28">
        <f t="shared" si="241"/>
        <v>3.1619999999999999</v>
      </c>
      <c r="AQ249" s="28">
        <f t="shared" si="242"/>
        <v>17.236999999999998</v>
      </c>
      <c r="AR249" s="28">
        <f t="shared" si="243"/>
        <v>22.56</v>
      </c>
      <c r="AS249" s="28">
        <f t="shared" si="244"/>
        <v>8.6999999999999994E-2</v>
      </c>
      <c r="AT249" s="28">
        <f t="shared" si="245"/>
        <v>2.5000000000000001E-2</v>
      </c>
      <c r="AU249" s="28">
        <f t="shared" si="246"/>
        <v>0.3</v>
      </c>
      <c r="AV249" s="28">
        <f t="shared" si="247"/>
        <v>0</v>
      </c>
      <c r="AW249" s="28">
        <f t="shared" si="248"/>
        <v>100.57600000000001</v>
      </c>
      <c r="AX249" s="28"/>
      <c r="AY249" s="28">
        <f t="shared" si="249"/>
        <v>0.88190745672436754</v>
      </c>
      <c r="AZ249" s="28">
        <f t="shared" si="250"/>
        <v>3.1177221846593042E-3</v>
      </c>
      <c r="BA249" s="28">
        <f t="shared" si="251"/>
        <v>6.9458611220086314E-2</v>
      </c>
      <c r="BB249" s="28">
        <f t="shared" si="252"/>
        <v>5.658266991249424E-3</v>
      </c>
      <c r="BC249" s="28">
        <f t="shared" si="253"/>
        <v>4.4012026056455655E-2</v>
      </c>
      <c r="BD249" s="28">
        <f t="shared" si="254"/>
        <v>0</v>
      </c>
      <c r="BE249" s="28">
        <f t="shared" si="255"/>
        <v>0.42767042804259581</v>
      </c>
      <c r="BF249" s="28">
        <f t="shared" si="256"/>
        <v>0.40230110525808971</v>
      </c>
      <c r="BG249" s="28">
        <f t="shared" si="257"/>
        <v>1.2264334469546387E-3</v>
      </c>
      <c r="BH249" s="28">
        <f t="shared" si="258"/>
        <v>3.347042820727031E-4</v>
      </c>
      <c r="BI249" s="28">
        <f t="shared" si="259"/>
        <v>9.6807139203825814E-3</v>
      </c>
      <c r="BJ249" s="28">
        <f t="shared" si="260"/>
        <v>0</v>
      </c>
      <c r="BK249" s="28">
        <f t="shared" si="261"/>
        <v>1.8453674681269139</v>
      </c>
      <c r="BL249" s="28">
        <f t="shared" si="262"/>
        <v>2.1714656371290353</v>
      </c>
    </row>
    <row r="250" spans="1:64" x14ac:dyDescent="0.2">
      <c r="A250" s="28" t="s">
        <v>1884</v>
      </c>
      <c r="B250" s="27">
        <v>863.89500067047038</v>
      </c>
      <c r="C250" s="29">
        <v>52.783000000000001</v>
      </c>
      <c r="D250" s="29">
        <v>0.28100000000000003</v>
      </c>
      <c r="E250" s="29">
        <v>3.7639999999999998</v>
      </c>
      <c r="F250" s="29">
        <v>0.45900000000000002</v>
      </c>
      <c r="G250" s="29">
        <v>3.08</v>
      </c>
      <c r="H250" s="29">
        <v>17.175000000000001</v>
      </c>
      <c r="I250" s="29">
        <v>22.625</v>
      </c>
      <c r="J250" s="29">
        <v>0.10100000000000001</v>
      </c>
      <c r="K250" s="29">
        <v>4.2000000000000003E-2</v>
      </c>
      <c r="L250" s="29">
        <v>0.25700000000000001</v>
      </c>
      <c r="N250" s="28">
        <f t="shared" si="220"/>
        <v>100.56700000000001</v>
      </c>
      <c r="O250" s="28"/>
      <c r="P250" s="29"/>
      <c r="Q250" s="30">
        <v>12</v>
      </c>
      <c r="R250" s="30">
        <v>4</v>
      </c>
      <c r="S250" s="33">
        <v>0</v>
      </c>
      <c r="T250" s="28"/>
      <c r="U250" s="32">
        <f t="shared" si="221"/>
        <v>1.9081304326317075</v>
      </c>
      <c r="V250" s="32">
        <f t="shared" si="222"/>
        <v>7.6416703305263239E-3</v>
      </c>
      <c r="W250" s="32">
        <f t="shared" si="223"/>
        <v>0.16035913147249545</v>
      </c>
      <c r="X250" s="32">
        <f t="shared" si="224"/>
        <v>1.3118119353777359E-2</v>
      </c>
      <c r="Y250" s="32">
        <f t="shared" si="225"/>
        <v>0</v>
      </c>
      <c r="Z250" s="32">
        <f t="shared" si="226"/>
        <v>9.3111671733143817E-2</v>
      </c>
      <c r="AA250" s="32">
        <f t="shared" si="227"/>
        <v>0.92552509141739003</v>
      </c>
      <c r="AB250" s="32">
        <f t="shared" si="228"/>
        <v>0.87628349161512065</v>
      </c>
      <c r="AC250" s="32">
        <f t="shared" si="229"/>
        <v>3.0923597999446776E-3</v>
      </c>
      <c r="AD250" s="32">
        <f t="shared" si="230"/>
        <v>1.2212777982244332E-3</v>
      </c>
      <c r="AE250" s="32">
        <f t="shared" si="231"/>
        <v>1.8012050944599511E-2</v>
      </c>
      <c r="AF250" s="32">
        <f t="shared" si="232"/>
        <v>0</v>
      </c>
      <c r="AG250" s="32">
        <f t="shared" si="233"/>
        <v>4.0064952970969294</v>
      </c>
      <c r="AH250" s="32">
        <f t="shared" si="234"/>
        <v>0.90859187975391797</v>
      </c>
      <c r="AI250" s="31">
        <f t="shared" si="235"/>
        <v>0</v>
      </c>
      <c r="AJ250" s="28"/>
      <c r="AK250" s="28">
        <f t="shared" si="236"/>
        <v>52.783000000000001</v>
      </c>
      <c r="AL250" s="28">
        <f t="shared" si="237"/>
        <v>0.28100000000000003</v>
      </c>
      <c r="AM250" s="28">
        <f t="shared" si="238"/>
        <v>3.7639999999999998</v>
      </c>
      <c r="AN250" s="28">
        <f t="shared" si="239"/>
        <v>0.45900000000000002</v>
      </c>
      <c r="AO250" s="28">
        <f t="shared" si="240"/>
        <v>0</v>
      </c>
      <c r="AP250" s="28">
        <f t="shared" si="241"/>
        <v>3.0800000000000005</v>
      </c>
      <c r="AQ250" s="28">
        <f t="shared" si="242"/>
        <v>17.175000000000001</v>
      </c>
      <c r="AR250" s="28">
        <f t="shared" si="243"/>
        <v>22.625</v>
      </c>
      <c r="AS250" s="28">
        <f t="shared" si="244"/>
        <v>0.10100000000000001</v>
      </c>
      <c r="AT250" s="28">
        <f t="shared" si="245"/>
        <v>4.2000000000000003E-2</v>
      </c>
      <c r="AU250" s="28">
        <f t="shared" si="246"/>
        <v>0.25700000000000001</v>
      </c>
      <c r="AV250" s="28">
        <f t="shared" si="247"/>
        <v>0</v>
      </c>
      <c r="AW250" s="28">
        <f t="shared" si="248"/>
        <v>100.56700000000001</v>
      </c>
      <c r="AX250" s="28"/>
      <c r="AY250" s="28">
        <f t="shared" si="249"/>
        <v>0.87854527296937424</v>
      </c>
      <c r="AZ250" s="28">
        <f t="shared" si="250"/>
        <v>3.5183933087922273E-3</v>
      </c>
      <c r="BA250" s="28">
        <f t="shared" si="251"/>
        <v>7.3832875637504902E-2</v>
      </c>
      <c r="BB250" s="28">
        <f t="shared" si="252"/>
        <v>6.0398710441476409E-3</v>
      </c>
      <c r="BC250" s="28">
        <f t="shared" si="253"/>
        <v>4.2870664216914434E-2</v>
      </c>
      <c r="BD250" s="28">
        <f t="shared" si="254"/>
        <v>0</v>
      </c>
      <c r="BE250" s="28">
        <f t="shared" si="255"/>
        <v>0.42613213445678388</v>
      </c>
      <c r="BF250" s="28">
        <f t="shared" si="256"/>
        <v>0.40346021748511879</v>
      </c>
      <c r="BG250" s="28">
        <f t="shared" si="257"/>
        <v>1.4237905533611326E-3</v>
      </c>
      <c r="BH250" s="28">
        <f t="shared" si="258"/>
        <v>5.6230319388214124E-4</v>
      </c>
      <c r="BI250" s="28">
        <f t="shared" si="259"/>
        <v>8.2931449251277441E-3</v>
      </c>
      <c r="BJ250" s="28">
        <f t="shared" si="260"/>
        <v>0</v>
      </c>
      <c r="BK250" s="28">
        <f t="shared" si="261"/>
        <v>1.8446786677910072</v>
      </c>
      <c r="BL250" s="28">
        <f t="shared" si="262"/>
        <v>2.1719204363623321</v>
      </c>
    </row>
    <row r="251" spans="1:64" x14ac:dyDescent="0.2">
      <c r="A251" s="28" t="s">
        <v>1885</v>
      </c>
      <c r="B251" s="27">
        <v>873.8950006704755</v>
      </c>
      <c r="C251" s="29">
        <v>52.764000000000003</v>
      </c>
      <c r="D251" s="29">
        <v>0.22700000000000001</v>
      </c>
      <c r="E251" s="29">
        <v>3.6480000000000001</v>
      </c>
      <c r="F251" s="29">
        <v>0.48</v>
      </c>
      <c r="G251" s="29">
        <v>3.1349999999999998</v>
      </c>
      <c r="H251" s="29">
        <v>17.405999999999999</v>
      </c>
      <c r="I251" s="29">
        <v>22.501000000000001</v>
      </c>
      <c r="J251" s="29">
        <v>0.10100000000000001</v>
      </c>
      <c r="K251" s="29">
        <v>5.6000000000000001E-2</v>
      </c>
      <c r="L251" s="29">
        <v>0.26700000000000002</v>
      </c>
      <c r="N251" s="28">
        <f t="shared" si="220"/>
        <v>100.58499999999999</v>
      </c>
      <c r="O251" s="28"/>
      <c r="P251" s="29"/>
      <c r="Q251" s="30">
        <v>12</v>
      </c>
      <c r="R251" s="30">
        <v>4</v>
      </c>
      <c r="S251" s="33">
        <v>0</v>
      </c>
      <c r="T251" s="28"/>
      <c r="U251" s="32">
        <f t="shared" si="221"/>
        <v>1.9076844918021991</v>
      </c>
      <c r="V251" s="32">
        <f t="shared" si="222"/>
        <v>6.173943985031031E-3</v>
      </c>
      <c r="W251" s="32">
        <f t="shared" si="223"/>
        <v>0.15543676895019432</v>
      </c>
      <c r="X251" s="32">
        <f t="shared" si="224"/>
        <v>1.3720027427498529E-2</v>
      </c>
      <c r="Y251" s="32">
        <f t="shared" si="225"/>
        <v>0</v>
      </c>
      <c r="Z251" s="32">
        <f t="shared" si="226"/>
        <v>9.4786350560643939E-2</v>
      </c>
      <c r="AA251" s="32">
        <f t="shared" si="227"/>
        <v>0.93809167178624719</v>
      </c>
      <c r="AB251" s="32">
        <f t="shared" si="228"/>
        <v>0.87159094882776766</v>
      </c>
      <c r="AC251" s="32">
        <f t="shared" si="229"/>
        <v>3.0927503780219081E-3</v>
      </c>
      <c r="AD251" s="32">
        <f t="shared" si="230"/>
        <v>1.6285760676774859E-3</v>
      </c>
      <c r="AE251" s="32">
        <f t="shared" si="231"/>
        <v>1.8715272477285581E-2</v>
      </c>
      <c r="AF251" s="32">
        <f t="shared" si="232"/>
        <v>0</v>
      </c>
      <c r="AG251" s="32">
        <f t="shared" si="233"/>
        <v>4.0109208022625671</v>
      </c>
      <c r="AH251" s="32">
        <f t="shared" si="234"/>
        <v>0.9082308379984001</v>
      </c>
      <c r="AI251" s="31">
        <f t="shared" si="235"/>
        <v>0</v>
      </c>
      <c r="AJ251" s="28"/>
      <c r="AK251" s="28">
        <f t="shared" si="236"/>
        <v>52.764000000000003</v>
      </c>
      <c r="AL251" s="28">
        <f t="shared" si="237"/>
        <v>0.22700000000000001</v>
      </c>
      <c r="AM251" s="28">
        <f t="shared" si="238"/>
        <v>3.6480000000000001</v>
      </c>
      <c r="AN251" s="28">
        <f t="shared" si="239"/>
        <v>0.48</v>
      </c>
      <c r="AO251" s="28">
        <f t="shared" si="240"/>
        <v>0</v>
      </c>
      <c r="AP251" s="28">
        <f t="shared" si="241"/>
        <v>3.1349999999999998</v>
      </c>
      <c r="AQ251" s="28">
        <f t="shared" si="242"/>
        <v>17.405999999999999</v>
      </c>
      <c r="AR251" s="28">
        <f t="shared" si="243"/>
        <v>22.501000000000001</v>
      </c>
      <c r="AS251" s="28">
        <f t="shared" si="244"/>
        <v>0.10100000000000001</v>
      </c>
      <c r="AT251" s="28">
        <f t="shared" si="245"/>
        <v>5.6000000000000001E-2</v>
      </c>
      <c r="AU251" s="28">
        <f t="shared" si="246"/>
        <v>0.26700000000000002</v>
      </c>
      <c r="AV251" s="28">
        <f t="shared" si="247"/>
        <v>0</v>
      </c>
      <c r="AW251" s="28">
        <f t="shared" si="248"/>
        <v>100.58499999999999</v>
      </c>
      <c r="AX251" s="28"/>
      <c r="AY251" s="28">
        <f t="shared" si="249"/>
        <v>0.8782290279627164</v>
      </c>
      <c r="AZ251" s="28">
        <f t="shared" si="250"/>
        <v>2.8422607868179199E-3</v>
      </c>
      <c r="BA251" s="28">
        <f t="shared" si="251"/>
        <v>7.1557473519027082E-2</v>
      </c>
      <c r="BB251" s="28">
        <f t="shared" si="252"/>
        <v>6.3162050134877292E-3</v>
      </c>
      <c r="BC251" s="28">
        <f t="shared" si="253"/>
        <v>4.3636211792216467E-2</v>
      </c>
      <c r="BD251" s="28">
        <f t="shared" si="254"/>
        <v>0</v>
      </c>
      <c r="BE251" s="28">
        <f t="shared" si="255"/>
        <v>0.43186351862327682</v>
      </c>
      <c r="BF251" s="28">
        <f t="shared" si="256"/>
        <v>0.40124898800586334</v>
      </c>
      <c r="BG251" s="28">
        <f t="shared" si="257"/>
        <v>1.4237905533611326E-3</v>
      </c>
      <c r="BH251" s="28">
        <f t="shared" si="258"/>
        <v>7.4973759184285499E-4</v>
      </c>
      <c r="BI251" s="28">
        <f t="shared" si="259"/>
        <v>8.6158353891404981E-3</v>
      </c>
      <c r="BJ251" s="28">
        <f t="shared" si="260"/>
        <v>0</v>
      </c>
      <c r="BK251" s="28">
        <f t="shared" si="261"/>
        <v>1.8464830492377504</v>
      </c>
      <c r="BL251" s="28">
        <f t="shared" si="262"/>
        <v>2.1721947590682307</v>
      </c>
    </row>
    <row r="252" spans="1:64" x14ac:dyDescent="0.2">
      <c r="A252" s="28" t="s">
        <v>1886</v>
      </c>
      <c r="B252" s="27">
        <v>883.8950006704664</v>
      </c>
      <c r="C252" s="29">
        <v>53.234000000000002</v>
      </c>
      <c r="D252" s="29">
        <v>0.26</v>
      </c>
      <c r="E252" s="29">
        <v>3.5339999999999998</v>
      </c>
      <c r="F252" s="29">
        <v>0.53</v>
      </c>
      <c r="G252" s="29">
        <v>3.004</v>
      </c>
      <c r="H252" s="29">
        <v>17.190999999999999</v>
      </c>
      <c r="I252" s="29">
        <v>22.498000000000001</v>
      </c>
      <c r="J252" s="29">
        <v>8.6999999999999994E-2</v>
      </c>
      <c r="K252" s="29">
        <v>3.5999999999999997E-2</v>
      </c>
      <c r="L252" s="29">
        <v>0.26300000000000001</v>
      </c>
      <c r="N252" s="28">
        <f t="shared" si="220"/>
        <v>100.63700000000001</v>
      </c>
      <c r="O252" s="28"/>
      <c r="P252" s="29"/>
      <c r="Q252" s="30">
        <v>12</v>
      </c>
      <c r="R252" s="30">
        <v>4</v>
      </c>
      <c r="S252" s="33">
        <v>0</v>
      </c>
      <c r="T252" s="28"/>
      <c r="U252" s="32">
        <f t="shared" si="221"/>
        <v>1.9202532264106551</v>
      </c>
      <c r="V252" s="32">
        <f t="shared" si="222"/>
        <v>7.0552229345829985E-3</v>
      </c>
      <c r="W252" s="32">
        <f t="shared" si="223"/>
        <v>0.1502332426678106</v>
      </c>
      <c r="X252" s="32">
        <f t="shared" si="224"/>
        <v>1.5114374452443988E-2</v>
      </c>
      <c r="Y252" s="32">
        <f t="shared" si="225"/>
        <v>0</v>
      </c>
      <c r="Z252" s="32">
        <f t="shared" si="226"/>
        <v>9.0616806200817107E-2</v>
      </c>
      <c r="AA252" s="32">
        <f t="shared" si="227"/>
        <v>0.92437460810277416</v>
      </c>
      <c r="AB252" s="32">
        <f t="shared" si="228"/>
        <v>0.86947153811804645</v>
      </c>
      <c r="AC252" s="32">
        <f t="shared" si="229"/>
        <v>2.6579286176547801E-3</v>
      </c>
      <c r="AD252" s="32">
        <f t="shared" si="230"/>
        <v>1.0445352191377217E-3</v>
      </c>
      <c r="AE252" s="32">
        <f t="shared" si="231"/>
        <v>1.8392518741423503E-2</v>
      </c>
      <c r="AF252" s="32">
        <f t="shared" si="232"/>
        <v>0</v>
      </c>
      <c r="AG252" s="32">
        <f t="shared" si="233"/>
        <v>3.9992140014653463</v>
      </c>
      <c r="AH252" s="32">
        <f t="shared" si="234"/>
        <v>0.9107216032334704</v>
      </c>
      <c r="AI252" s="31">
        <f t="shared" si="235"/>
        <v>0</v>
      </c>
      <c r="AJ252" s="28"/>
      <c r="AK252" s="28">
        <f t="shared" si="236"/>
        <v>53.234000000000002</v>
      </c>
      <c r="AL252" s="28">
        <f t="shared" si="237"/>
        <v>0.26</v>
      </c>
      <c r="AM252" s="28">
        <f t="shared" si="238"/>
        <v>3.5339999999999998</v>
      </c>
      <c r="AN252" s="28">
        <f t="shared" si="239"/>
        <v>0.53</v>
      </c>
      <c r="AO252" s="28">
        <f t="shared" si="240"/>
        <v>0</v>
      </c>
      <c r="AP252" s="28">
        <f t="shared" si="241"/>
        <v>3.0040000000000004</v>
      </c>
      <c r="AQ252" s="28">
        <f t="shared" si="242"/>
        <v>17.190999999999999</v>
      </c>
      <c r="AR252" s="28">
        <f t="shared" si="243"/>
        <v>22.498000000000001</v>
      </c>
      <c r="AS252" s="28">
        <f t="shared" si="244"/>
        <v>8.6999999999999994E-2</v>
      </c>
      <c r="AT252" s="28">
        <f t="shared" si="245"/>
        <v>3.5999999999999997E-2</v>
      </c>
      <c r="AU252" s="28">
        <f t="shared" si="246"/>
        <v>0.26300000000000001</v>
      </c>
      <c r="AV252" s="28">
        <f t="shared" si="247"/>
        <v>0</v>
      </c>
      <c r="AW252" s="28">
        <f t="shared" si="248"/>
        <v>100.63700000000001</v>
      </c>
      <c r="AX252" s="28"/>
      <c r="AY252" s="28">
        <f t="shared" si="249"/>
        <v>0.88605193075898803</v>
      </c>
      <c r="AZ252" s="28">
        <f t="shared" si="250"/>
        <v>3.2554528835799968E-3</v>
      </c>
      <c r="BA252" s="28">
        <f t="shared" si="251"/>
        <v>6.9321302471557475E-2</v>
      </c>
      <c r="BB252" s="28">
        <f t="shared" si="252"/>
        <v>6.9741430357260345E-3</v>
      </c>
      <c r="BC252" s="28">
        <f t="shared" si="253"/>
        <v>4.1812816658315245E-2</v>
      </c>
      <c r="BD252" s="28">
        <f t="shared" si="254"/>
        <v>0</v>
      </c>
      <c r="BE252" s="28">
        <f t="shared" si="255"/>
        <v>0.42652911344667077</v>
      </c>
      <c r="BF252" s="28">
        <f t="shared" si="256"/>
        <v>0.40119549051846204</v>
      </c>
      <c r="BG252" s="28">
        <f t="shared" si="257"/>
        <v>1.2264334469546387E-3</v>
      </c>
      <c r="BH252" s="28">
        <f t="shared" si="258"/>
        <v>4.8197416618469245E-4</v>
      </c>
      <c r="BI252" s="28">
        <f t="shared" si="259"/>
        <v>8.4867592035353968E-3</v>
      </c>
      <c r="BJ252" s="28">
        <f t="shared" si="260"/>
        <v>0</v>
      </c>
      <c r="BK252" s="28">
        <f t="shared" si="261"/>
        <v>1.8453354165899745</v>
      </c>
      <c r="BL252" s="28">
        <f t="shared" si="262"/>
        <v>2.1672016726669452</v>
      </c>
    </row>
    <row r="253" spans="1:64" x14ac:dyDescent="0.2">
      <c r="A253" s="28" t="s">
        <v>1887</v>
      </c>
      <c r="B253" s="27">
        <v>893.89500067047152</v>
      </c>
      <c r="C253" s="29">
        <v>52.601999999999997</v>
      </c>
      <c r="D253" s="29">
        <v>0.28100000000000003</v>
      </c>
      <c r="E253" s="29">
        <v>3.51</v>
      </c>
      <c r="F253" s="29">
        <v>0.6</v>
      </c>
      <c r="G253" s="29">
        <v>3.109</v>
      </c>
      <c r="H253" s="29">
        <v>17.311</v>
      </c>
      <c r="I253" s="29">
        <v>22.64</v>
      </c>
      <c r="J253" s="29">
        <v>9.7000000000000003E-2</v>
      </c>
      <c r="K253" s="29">
        <v>4.8000000000000001E-2</v>
      </c>
      <c r="L253" s="29">
        <v>0.26400000000000001</v>
      </c>
      <c r="N253" s="28">
        <f t="shared" si="220"/>
        <v>100.46199999999999</v>
      </c>
      <c r="O253" s="28"/>
      <c r="P253" s="29"/>
      <c r="Q253" s="30">
        <v>12</v>
      </c>
      <c r="R253" s="30">
        <v>4</v>
      </c>
      <c r="S253" s="33">
        <v>0</v>
      </c>
      <c r="T253" s="28"/>
      <c r="U253" s="32">
        <f t="shared" si="221"/>
        <v>1.906095117532342</v>
      </c>
      <c r="V253" s="32">
        <f t="shared" si="222"/>
        <v>7.6597857463867412E-3</v>
      </c>
      <c r="W253" s="32">
        <f t="shared" si="223"/>
        <v>0.14989236822740068</v>
      </c>
      <c r="X253" s="32">
        <f t="shared" si="224"/>
        <v>1.7188519335185424E-2</v>
      </c>
      <c r="Y253" s="32">
        <f t="shared" si="225"/>
        <v>0</v>
      </c>
      <c r="Z253" s="32">
        <f t="shared" si="226"/>
        <v>9.4211182262074505E-2</v>
      </c>
      <c r="AA253" s="32">
        <f t="shared" si="227"/>
        <v>0.93506528120068599</v>
      </c>
      <c r="AB253" s="32">
        <f t="shared" si="228"/>
        <v>0.87894315620032049</v>
      </c>
      <c r="AC253" s="32">
        <f t="shared" si="229"/>
        <v>2.9769305544303714E-3</v>
      </c>
      <c r="AD253" s="32">
        <f t="shared" si="230"/>
        <v>1.399054823894583E-3</v>
      </c>
      <c r="AE253" s="32">
        <f t="shared" si="231"/>
        <v>1.8546514114515206E-2</v>
      </c>
      <c r="AF253" s="32">
        <f t="shared" si="232"/>
        <v>0</v>
      </c>
      <c r="AG253" s="32">
        <f t="shared" si="233"/>
        <v>4.0119779099972357</v>
      </c>
      <c r="AH253" s="32">
        <f t="shared" si="234"/>
        <v>0.9084685353193418</v>
      </c>
      <c r="AI253" s="31">
        <f t="shared" si="235"/>
        <v>0</v>
      </c>
      <c r="AJ253" s="28"/>
      <c r="AK253" s="28">
        <f t="shared" si="236"/>
        <v>52.601999999999997</v>
      </c>
      <c r="AL253" s="28">
        <f t="shared" si="237"/>
        <v>0.28100000000000003</v>
      </c>
      <c r="AM253" s="28">
        <f t="shared" si="238"/>
        <v>3.51</v>
      </c>
      <c r="AN253" s="28">
        <f t="shared" si="239"/>
        <v>0.6</v>
      </c>
      <c r="AO253" s="28">
        <f t="shared" si="240"/>
        <v>0</v>
      </c>
      <c r="AP253" s="28">
        <f t="shared" si="241"/>
        <v>3.109</v>
      </c>
      <c r="AQ253" s="28">
        <f t="shared" si="242"/>
        <v>17.311</v>
      </c>
      <c r="AR253" s="28">
        <f t="shared" si="243"/>
        <v>22.64</v>
      </c>
      <c r="AS253" s="28">
        <f t="shared" si="244"/>
        <v>9.7000000000000003E-2</v>
      </c>
      <c r="AT253" s="28">
        <f t="shared" si="245"/>
        <v>4.8000000000000001E-2</v>
      </c>
      <c r="AU253" s="28">
        <f t="shared" si="246"/>
        <v>0.26400000000000001</v>
      </c>
      <c r="AV253" s="28">
        <f t="shared" si="247"/>
        <v>0</v>
      </c>
      <c r="AW253" s="28">
        <f t="shared" si="248"/>
        <v>100.46199999999999</v>
      </c>
      <c r="AX253" s="28"/>
      <c r="AY253" s="28">
        <f t="shared" si="249"/>
        <v>0.87553262316910785</v>
      </c>
      <c r="AZ253" s="28">
        <f t="shared" si="250"/>
        <v>3.5183933087922273E-3</v>
      </c>
      <c r="BA253" s="28">
        <f t="shared" si="251"/>
        <v>6.8850529619458617E-2</v>
      </c>
      <c r="BB253" s="28">
        <f t="shared" si="252"/>
        <v>7.8952562668596609E-3</v>
      </c>
      <c r="BC253" s="28">
        <f t="shared" si="253"/>
        <v>4.3274316574800964E-2</v>
      </c>
      <c r="BD253" s="28">
        <f t="shared" si="254"/>
        <v>0</v>
      </c>
      <c r="BE253" s="28">
        <f t="shared" si="255"/>
        <v>0.42950645587082303</v>
      </c>
      <c r="BF253" s="28">
        <f t="shared" si="256"/>
        <v>0.40372770492212551</v>
      </c>
      <c r="BG253" s="28">
        <f t="shared" si="257"/>
        <v>1.367402808673563E-3</v>
      </c>
      <c r="BH253" s="28">
        <f t="shared" si="258"/>
        <v>6.4263222157958993E-4</v>
      </c>
      <c r="BI253" s="28">
        <f t="shared" si="259"/>
        <v>8.5190282499366717E-3</v>
      </c>
      <c r="BJ253" s="28">
        <f t="shared" si="260"/>
        <v>0</v>
      </c>
      <c r="BK253" s="28">
        <f t="shared" si="261"/>
        <v>1.8428343430121576</v>
      </c>
      <c r="BL253" s="28">
        <f t="shared" si="262"/>
        <v>2.1770692114623609</v>
      </c>
    </row>
    <row r="254" spans="1:64" x14ac:dyDescent="0.2">
      <c r="A254" s="28" t="s">
        <v>1888</v>
      </c>
      <c r="B254" s="27">
        <v>914.51052879855661</v>
      </c>
      <c r="C254" s="29">
        <v>52.567</v>
      </c>
      <c r="D254" s="29">
        <v>0.24099999999999999</v>
      </c>
      <c r="E254" s="29">
        <v>3.524</v>
      </c>
      <c r="F254" s="29">
        <v>0.57099999999999995</v>
      </c>
      <c r="G254" s="29">
        <v>3.0470000000000002</v>
      </c>
      <c r="H254" s="29">
        <v>17.23</v>
      </c>
      <c r="I254" s="29">
        <v>22.577000000000002</v>
      </c>
      <c r="J254" s="29">
        <v>6.4000000000000001E-2</v>
      </c>
      <c r="K254" s="29">
        <v>4.5999999999999999E-2</v>
      </c>
      <c r="L254" s="29">
        <v>0.3</v>
      </c>
      <c r="N254" s="28">
        <f t="shared" si="220"/>
        <v>100.16699999999999</v>
      </c>
      <c r="O254" s="28"/>
      <c r="P254" s="29"/>
      <c r="Q254" s="30">
        <v>12</v>
      </c>
      <c r="R254" s="30">
        <v>4</v>
      </c>
      <c r="S254" s="33">
        <v>0</v>
      </c>
      <c r="T254" s="28"/>
      <c r="U254" s="32">
        <f t="shared" si="221"/>
        <v>1.9091456634458916</v>
      </c>
      <c r="V254" s="32">
        <f t="shared" si="222"/>
        <v>6.5843196360073405E-3</v>
      </c>
      <c r="W254" s="32">
        <f t="shared" si="223"/>
        <v>0.15083143586549708</v>
      </c>
      <c r="X254" s="32">
        <f t="shared" si="224"/>
        <v>1.6394828789521577E-2</v>
      </c>
      <c r="Y254" s="32">
        <f t="shared" si="225"/>
        <v>0</v>
      </c>
      <c r="Z254" s="32">
        <f t="shared" si="226"/>
        <v>9.2541758291790302E-2</v>
      </c>
      <c r="AA254" s="32">
        <f t="shared" si="227"/>
        <v>0.93280016433967716</v>
      </c>
      <c r="AB254" s="32">
        <f t="shared" si="228"/>
        <v>0.87848461530344946</v>
      </c>
      <c r="AC254" s="32">
        <f t="shared" si="229"/>
        <v>1.9686137045569728E-3</v>
      </c>
      <c r="AD254" s="32">
        <f t="shared" si="230"/>
        <v>1.3438007786266359E-3</v>
      </c>
      <c r="AE254" s="32">
        <f t="shared" si="231"/>
        <v>2.1123368871146034E-2</v>
      </c>
      <c r="AF254" s="32">
        <f t="shared" si="232"/>
        <v>0</v>
      </c>
      <c r="AG254" s="32">
        <f t="shared" si="233"/>
        <v>4.0112185690261644</v>
      </c>
      <c r="AH254" s="32">
        <f t="shared" si="234"/>
        <v>0.90974546514757881</v>
      </c>
      <c r="AI254" s="31">
        <f t="shared" si="235"/>
        <v>0</v>
      </c>
      <c r="AJ254" s="28"/>
      <c r="AK254" s="28">
        <f t="shared" si="236"/>
        <v>52.567</v>
      </c>
      <c r="AL254" s="28">
        <f t="shared" si="237"/>
        <v>0.24099999999999999</v>
      </c>
      <c r="AM254" s="28">
        <f t="shared" si="238"/>
        <v>3.524</v>
      </c>
      <c r="AN254" s="28">
        <f t="shared" si="239"/>
        <v>0.57099999999999995</v>
      </c>
      <c r="AO254" s="28">
        <f t="shared" si="240"/>
        <v>0</v>
      </c>
      <c r="AP254" s="28">
        <f t="shared" si="241"/>
        <v>3.0470000000000002</v>
      </c>
      <c r="AQ254" s="28">
        <f t="shared" si="242"/>
        <v>17.23</v>
      </c>
      <c r="AR254" s="28">
        <f t="shared" si="243"/>
        <v>22.577000000000002</v>
      </c>
      <c r="AS254" s="28">
        <f t="shared" si="244"/>
        <v>6.4000000000000001E-2</v>
      </c>
      <c r="AT254" s="28">
        <f t="shared" si="245"/>
        <v>4.5999999999999999E-2</v>
      </c>
      <c r="AU254" s="28">
        <f t="shared" si="246"/>
        <v>0.3</v>
      </c>
      <c r="AV254" s="28">
        <f t="shared" si="247"/>
        <v>0</v>
      </c>
      <c r="AW254" s="28">
        <f t="shared" si="248"/>
        <v>100.16699999999999</v>
      </c>
      <c r="AX254" s="28"/>
      <c r="AY254" s="28">
        <f t="shared" si="249"/>
        <v>0.8749500665778962</v>
      </c>
      <c r="AZ254" s="28">
        <f t="shared" si="250"/>
        <v>3.0175544036260735E-3</v>
      </c>
      <c r="BA254" s="28">
        <f t="shared" si="251"/>
        <v>6.9125147116516281E-2</v>
      </c>
      <c r="BB254" s="28">
        <f t="shared" si="252"/>
        <v>7.5136522139614441E-3</v>
      </c>
      <c r="BC254" s="28">
        <f t="shared" si="253"/>
        <v>4.2411335671733205E-2</v>
      </c>
      <c r="BD254" s="28">
        <f t="shared" si="254"/>
        <v>0</v>
      </c>
      <c r="BE254" s="28">
        <f t="shared" si="255"/>
        <v>0.42749674973452029</v>
      </c>
      <c r="BF254" s="28">
        <f t="shared" si="256"/>
        <v>0.40260425768669739</v>
      </c>
      <c r="BG254" s="28">
        <f t="shared" si="257"/>
        <v>9.0220391500111369E-4</v>
      </c>
      <c r="BH254" s="28">
        <f t="shared" si="258"/>
        <v>6.1585587901377367E-4</v>
      </c>
      <c r="BI254" s="28">
        <f t="shared" si="259"/>
        <v>9.6807139203825814E-3</v>
      </c>
      <c r="BJ254" s="28">
        <f t="shared" si="260"/>
        <v>0</v>
      </c>
      <c r="BK254" s="28">
        <f t="shared" si="261"/>
        <v>1.8383175371193481</v>
      </c>
      <c r="BL254" s="28">
        <f t="shared" si="262"/>
        <v>2.1820052782131216</v>
      </c>
    </row>
    <row r="255" spans="1:64" x14ac:dyDescent="0.2">
      <c r="A255" s="28" t="s">
        <v>1889</v>
      </c>
      <c r="B255" s="27">
        <v>924.51052879856172</v>
      </c>
      <c r="C255" s="29">
        <v>52.597000000000001</v>
      </c>
      <c r="D255" s="29">
        <v>0.24299999999999999</v>
      </c>
      <c r="E255" s="29">
        <v>3.6539999999999999</v>
      </c>
      <c r="F255" s="29">
        <v>0.55000000000000004</v>
      </c>
      <c r="G255" s="29">
        <v>3.081</v>
      </c>
      <c r="H255" s="29">
        <v>17.071000000000002</v>
      </c>
      <c r="I255" s="29">
        <v>22.472999999999999</v>
      </c>
      <c r="J255" s="29">
        <v>0.05</v>
      </c>
      <c r="K255" s="29">
        <v>0.05</v>
      </c>
      <c r="L255" s="29">
        <v>0.32200000000000001</v>
      </c>
      <c r="N255" s="28">
        <f t="shared" si="220"/>
        <v>100.09099999999999</v>
      </c>
      <c r="O255" s="28"/>
      <c r="P255" s="29"/>
      <c r="Q255" s="30">
        <v>12</v>
      </c>
      <c r="R255" s="30">
        <v>4</v>
      </c>
      <c r="S255" s="33">
        <v>0</v>
      </c>
      <c r="T255" s="28"/>
      <c r="U255" s="32">
        <f t="shared" si="221"/>
        <v>1.9106909520768842</v>
      </c>
      <c r="V255" s="32">
        <f t="shared" si="222"/>
        <v>6.6405451980779103E-3</v>
      </c>
      <c r="W255" s="32">
        <f t="shared" si="223"/>
        <v>0.15643290456142156</v>
      </c>
      <c r="X255" s="32">
        <f t="shared" si="224"/>
        <v>1.5795634190484683E-2</v>
      </c>
      <c r="Y255" s="32">
        <f t="shared" si="225"/>
        <v>0</v>
      </c>
      <c r="Z255" s="32">
        <f t="shared" si="226"/>
        <v>9.359671175836605E-2</v>
      </c>
      <c r="AA255" s="32">
        <f t="shared" si="227"/>
        <v>0.92441269123072234</v>
      </c>
      <c r="AB255" s="32">
        <f t="shared" si="228"/>
        <v>0.87464653392807801</v>
      </c>
      <c r="AC255" s="32">
        <f t="shared" si="229"/>
        <v>1.5383463836436118E-3</v>
      </c>
      <c r="AD255" s="32">
        <f t="shared" si="230"/>
        <v>1.4610014988737912E-3</v>
      </c>
      <c r="AE255" s="32">
        <f t="shared" si="231"/>
        <v>2.2677825045062668E-2</v>
      </c>
      <c r="AF255" s="32">
        <f t="shared" si="232"/>
        <v>0</v>
      </c>
      <c r="AG255" s="32">
        <f t="shared" si="233"/>
        <v>4.0078931458716154</v>
      </c>
      <c r="AH255" s="32">
        <f t="shared" si="234"/>
        <v>0.90805908915620359</v>
      </c>
      <c r="AI255" s="31">
        <f t="shared" si="235"/>
        <v>0</v>
      </c>
      <c r="AJ255" s="28"/>
      <c r="AK255" s="28">
        <f t="shared" si="236"/>
        <v>52.597000000000001</v>
      </c>
      <c r="AL255" s="28">
        <f t="shared" si="237"/>
        <v>0.24299999999999999</v>
      </c>
      <c r="AM255" s="28">
        <f t="shared" si="238"/>
        <v>3.6539999999999999</v>
      </c>
      <c r="AN255" s="28">
        <f t="shared" si="239"/>
        <v>0.55000000000000004</v>
      </c>
      <c r="AO255" s="28">
        <f t="shared" si="240"/>
        <v>0</v>
      </c>
      <c r="AP255" s="28">
        <f t="shared" si="241"/>
        <v>3.081</v>
      </c>
      <c r="AQ255" s="28">
        <f t="shared" si="242"/>
        <v>17.071000000000002</v>
      </c>
      <c r="AR255" s="28">
        <f t="shared" si="243"/>
        <v>22.472999999999999</v>
      </c>
      <c r="AS255" s="28">
        <f t="shared" si="244"/>
        <v>0.05</v>
      </c>
      <c r="AT255" s="28">
        <f t="shared" si="245"/>
        <v>0.05</v>
      </c>
      <c r="AU255" s="28">
        <f t="shared" si="246"/>
        <v>0.32200000000000001</v>
      </c>
      <c r="AV255" s="28">
        <f t="shared" si="247"/>
        <v>0</v>
      </c>
      <c r="AW255" s="28">
        <f t="shared" si="248"/>
        <v>100.09099999999999</v>
      </c>
      <c r="AX255" s="28"/>
      <c r="AY255" s="28">
        <f t="shared" si="249"/>
        <v>0.87544940079893485</v>
      </c>
      <c r="AZ255" s="28">
        <f t="shared" si="250"/>
        <v>3.0425963488843813E-3</v>
      </c>
      <c r="BA255" s="28">
        <f t="shared" si="251"/>
        <v>7.1675166732051793E-2</v>
      </c>
      <c r="BB255" s="28">
        <f t="shared" si="252"/>
        <v>7.2373182446213566E-3</v>
      </c>
      <c r="BC255" s="28">
        <f t="shared" si="253"/>
        <v>4.2884583263738105E-2</v>
      </c>
      <c r="BD255" s="28">
        <f t="shared" si="254"/>
        <v>0</v>
      </c>
      <c r="BE255" s="28">
        <f t="shared" si="255"/>
        <v>0.42355177102251867</v>
      </c>
      <c r="BF255" s="28">
        <f t="shared" si="256"/>
        <v>0.4007496781234508</v>
      </c>
      <c r="BG255" s="28">
        <f t="shared" si="257"/>
        <v>7.0484680859462016E-4</v>
      </c>
      <c r="BH255" s="28">
        <f t="shared" si="258"/>
        <v>6.694085641454062E-4</v>
      </c>
      <c r="BI255" s="28">
        <f t="shared" si="259"/>
        <v>1.0390632941210638E-2</v>
      </c>
      <c r="BJ255" s="28">
        <f t="shared" si="260"/>
        <v>0</v>
      </c>
      <c r="BK255" s="28">
        <f t="shared" si="261"/>
        <v>1.8363554028481506</v>
      </c>
      <c r="BL255" s="28">
        <f t="shared" si="262"/>
        <v>2.1825258551016065</v>
      </c>
    </row>
    <row r="256" spans="1:64" x14ac:dyDescent="0.2">
      <c r="A256" s="28" t="s">
        <v>1890</v>
      </c>
      <c r="B256" s="27">
        <v>930.51052879856195</v>
      </c>
      <c r="C256" s="29">
        <v>52.875999999999998</v>
      </c>
      <c r="D256" s="29">
        <v>0.22700000000000001</v>
      </c>
      <c r="E256" s="29">
        <v>3.532</v>
      </c>
      <c r="F256" s="29">
        <v>0.47799999999999998</v>
      </c>
      <c r="G256" s="29">
        <v>3.1269999999999998</v>
      </c>
      <c r="H256" s="29">
        <v>17.181999999999999</v>
      </c>
      <c r="I256" s="29">
        <v>22.346</v>
      </c>
      <c r="J256" s="29">
        <v>7.6999999999999999E-2</v>
      </c>
      <c r="K256" s="29">
        <v>5.7000000000000002E-2</v>
      </c>
      <c r="L256" s="29">
        <v>0.317</v>
      </c>
      <c r="N256" s="28">
        <f t="shared" si="220"/>
        <v>100.21899999999999</v>
      </c>
      <c r="O256" s="28"/>
      <c r="P256" s="29"/>
      <c r="Q256" s="30">
        <v>12</v>
      </c>
      <c r="R256" s="30">
        <v>4</v>
      </c>
      <c r="S256" s="33">
        <v>0</v>
      </c>
      <c r="T256" s="28"/>
      <c r="U256" s="32">
        <f t="shared" si="221"/>
        <v>1.9170609641447816</v>
      </c>
      <c r="V256" s="32">
        <f t="shared" si="222"/>
        <v>6.1911478787357267E-3</v>
      </c>
      <c r="W256" s="32">
        <f t="shared" si="223"/>
        <v>0.15091350919496252</v>
      </c>
      <c r="X256" s="32">
        <f t="shared" si="224"/>
        <v>1.3700932647662908E-2</v>
      </c>
      <c r="Y256" s="32">
        <f t="shared" si="225"/>
        <v>0</v>
      </c>
      <c r="Z256" s="32">
        <f t="shared" si="226"/>
        <v>9.4807922730200639E-2</v>
      </c>
      <c r="AA256" s="32">
        <f t="shared" si="227"/>
        <v>0.92859963471077089</v>
      </c>
      <c r="AB256" s="32">
        <f t="shared" si="228"/>
        <v>0.86799890830022564</v>
      </c>
      <c r="AC256" s="32">
        <f t="shared" si="229"/>
        <v>2.3644095925042306E-3</v>
      </c>
      <c r="AD256" s="32">
        <f t="shared" si="230"/>
        <v>1.662276899958272E-3</v>
      </c>
      <c r="AE256" s="32">
        <f t="shared" si="231"/>
        <v>2.2281921910733696E-2</v>
      </c>
      <c r="AF256" s="32">
        <f t="shared" si="232"/>
        <v>0</v>
      </c>
      <c r="AG256" s="32">
        <f t="shared" si="233"/>
        <v>4.0055816280105363</v>
      </c>
      <c r="AH256" s="32">
        <f t="shared" si="234"/>
        <v>0.90736054073387173</v>
      </c>
      <c r="AI256" s="31">
        <f t="shared" si="235"/>
        <v>0</v>
      </c>
      <c r="AJ256" s="28"/>
      <c r="AK256" s="28">
        <f t="shared" si="236"/>
        <v>52.875999999999998</v>
      </c>
      <c r="AL256" s="28">
        <f t="shared" si="237"/>
        <v>0.22700000000000001</v>
      </c>
      <c r="AM256" s="28">
        <f t="shared" si="238"/>
        <v>3.532</v>
      </c>
      <c r="AN256" s="28">
        <f t="shared" si="239"/>
        <v>0.47799999999999998</v>
      </c>
      <c r="AO256" s="28">
        <f t="shared" si="240"/>
        <v>0</v>
      </c>
      <c r="AP256" s="28">
        <f t="shared" si="241"/>
        <v>3.1270000000000002</v>
      </c>
      <c r="AQ256" s="28">
        <f t="shared" si="242"/>
        <v>17.181999999999999</v>
      </c>
      <c r="AR256" s="28">
        <f t="shared" si="243"/>
        <v>22.346</v>
      </c>
      <c r="AS256" s="28">
        <f t="shared" si="244"/>
        <v>7.6999999999999999E-2</v>
      </c>
      <c r="AT256" s="28">
        <f t="shared" si="245"/>
        <v>5.7000000000000002E-2</v>
      </c>
      <c r="AU256" s="28">
        <f t="shared" si="246"/>
        <v>0.317</v>
      </c>
      <c r="AV256" s="28">
        <f t="shared" si="247"/>
        <v>0</v>
      </c>
      <c r="AW256" s="28">
        <f t="shared" si="248"/>
        <v>100.21899999999999</v>
      </c>
      <c r="AX256" s="28"/>
      <c r="AY256" s="28">
        <f t="shared" si="249"/>
        <v>0.88009320905459387</v>
      </c>
      <c r="AZ256" s="28">
        <f t="shared" si="250"/>
        <v>2.8422607868179199E-3</v>
      </c>
      <c r="BA256" s="28">
        <f t="shared" si="251"/>
        <v>6.9282071400549233E-2</v>
      </c>
      <c r="BB256" s="28">
        <f t="shared" si="252"/>
        <v>6.2898874925981967E-3</v>
      </c>
      <c r="BC256" s="28">
        <f t="shared" si="253"/>
        <v>4.3524859417627085E-2</v>
      </c>
      <c r="BD256" s="28">
        <f t="shared" si="254"/>
        <v>0</v>
      </c>
      <c r="BE256" s="28">
        <f t="shared" si="255"/>
        <v>0.42630581276485935</v>
      </c>
      <c r="BF256" s="28">
        <f t="shared" si="256"/>
        <v>0.398484951156794</v>
      </c>
      <c r="BG256" s="28">
        <f t="shared" si="257"/>
        <v>1.0854640852357149E-3</v>
      </c>
      <c r="BH256" s="28">
        <f t="shared" si="258"/>
        <v>7.6312576312576313E-4</v>
      </c>
      <c r="BI256" s="28">
        <f t="shared" si="259"/>
        <v>1.0229287709204261E-2</v>
      </c>
      <c r="BJ256" s="28">
        <f t="shared" si="260"/>
        <v>0</v>
      </c>
      <c r="BK256" s="28">
        <f t="shared" si="261"/>
        <v>1.8389009296314056</v>
      </c>
      <c r="BL256" s="28">
        <f t="shared" si="262"/>
        <v>2.1782476497053196</v>
      </c>
    </row>
    <row r="257" spans="1:64" x14ac:dyDescent="0.2">
      <c r="A257" s="28" t="s">
        <v>1891</v>
      </c>
      <c r="B257" s="27">
        <v>944.51052879855774</v>
      </c>
      <c r="C257" s="29">
        <v>52.764000000000003</v>
      </c>
      <c r="D257" s="29">
        <v>0.24099999999999999</v>
      </c>
      <c r="E257" s="29">
        <v>3.633</v>
      </c>
      <c r="F257" s="29">
        <v>0.51900000000000002</v>
      </c>
      <c r="G257" s="29">
        <v>3.0870000000000002</v>
      </c>
      <c r="H257" s="29">
        <v>17.076000000000001</v>
      </c>
      <c r="I257" s="29">
        <v>22.27</v>
      </c>
      <c r="J257" s="29">
        <v>9.7000000000000003E-2</v>
      </c>
      <c r="K257" s="29">
        <v>4.5999999999999999E-2</v>
      </c>
      <c r="L257" s="29">
        <v>0.35099999999999998</v>
      </c>
      <c r="N257" s="28">
        <f t="shared" si="220"/>
        <v>100.084</v>
      </c>
      <c r="O257" s="28"/>
      <c r="P257" s="29"/>
      <c r="Q257" s="30">
        <v>12</v>
      </c>
      <c r="R257" s="30">
        <v>4</v>
      </c>
      <c r="S257" s="33">
        <v>0</v>
      </c>
      <c r="T257" s="28"/>
      <c r="U257" s="32">
        <f t="shared" si="221"/>
        <v>1.9154031909888001</v>
      </c>
      <c r="V257" s="32">
        <f t="shared" si="222"/>
        <v>6.5812369548926579E-3</v>
      </c>
      <c r="W257" s="32">
        <f t="shared" si="223"/>
        <v>0.15542396559656035</v>
      </c>
      <c r="X257" s="32">
        <f t="shared" si="224"/>
        <v>1.4894802789868966E-2</v>
      </c>
      <c r="Y257" s="32">
        <f t="shared" si="225"/>
        <v>0</v>
      </c>
      <c r="Z257" s="32">
        <f t="shared" si="226"/>
        <v>9.3712720175872302E-2</v>
      </c>
      <c r="AA257" s="32">
        <f t="shared" si="227"/>
        <v>0.92403007081250355</v>
      </c>
      <c r="AB257" s="32">
        <f t="shared" si="228"/>
        <v>0.86613336033765453</v>
      </c>
      <c r="AC257" s="32">
        <f t="shared" si="229"/>
        <v>2.9822832310338761E-3</v>
      </c>
      <c r="AD257" s="32">
        <f t="shared" si="230"/>
        <v>1.3431716309680814E-3</v>
      </c>
      <c r="AE257" s="32">
        <f t="shared" si="231"/>
        <v>2.470277068987645E-2</v>
      </c>
      <c r="AF257" s="32">
        <f t="shared" si="232"/>
        <v>0</v>
      </c>
      <c r="AG257" s="32">
        <f t="shared" si="233"/>
        <v>4.0052075732080308</v>
      </c>
      <c r="AH257" s="32">
        <f t="shared" si="234"/>
        <v>0.90792101795694014</v>
      </c>
      <c r="AI257" s="31">
        <f t="shared" si="235"/>
        <v>0</v>
      </c>
      <c r="AJ257" s="28"/>
      <c r="AK257" s="28">
        <f t="shared" si="236"/>
        <v>52.764000000000003</v>
      </c>
      <c r="AL257" s="28">
        <f t="shared" si="237"/>
        <v>0.24099999999999999</v>
      </c>
      <c r="AM257" s="28">
        <f t="shared" si="238"/>
        <v>3.633</v>
      </c>
      <c r="AN257" s="28">
        <f t="shared" si="239"/>
        <v>0.51900000000000002</v>
      </c>
      <c r="AO257" s="28">
        <f t="shared" si="240"/>
        <v>0</v>
      </c>
      <c r="AP257" s="28">
        <f t="shared" si="241"/>
        <v>3.0870000000000002</v>
      </c>
      <c r="AQ257" s="28">
        <f t="shared" si="242"/>
        <v>17.076000000000001</v>
      </c>
      <c r="AR257" s="28">
        <f t="shared" si="243"/>
        <v>22.27</v>
      </c>
      <c r="AS257" s="28">
        <f t="shared" si="244"/>
        <v>9.7000000000000003E-2</v>
      </c>
      <c r="AT257" s="28">
        <f t="shared" si="245"/>
        <v>4.5999999999999999E-2</v>
      </c>
      <c r="AU257" s="28">
        <f t="shared" si="246"/>
        <v>0.35099999999999998</v>
      </c>
      <c r="AV257" s="28">
        <f t="shared" si="247"/>
        <v>0</v>
      </c>
      <c r="AW257" s="28">
        <f t="shared" si="248"/>
        <v>100.084</v>
      </c>
      <c r="AX257" s="28"/>
      <c r="AY257" s="28">
        <f t="shared" si="249"/>
        <v>0.8782290279627164</v>
      </c>
      <c r="AZ257" s="28">
        <f t="shared" si="250"/>
        <v>3.0175544036260735E-3</v>
      </c>
      <c r="BA257" s="28">
        <f t="shared" si="251"/>
        <v>7.126324048646529E-2</v>
      </c>
      <c r="BB257" s="28">
        <f t="shared" si="252"/>
        <v>6.8293966708336071E-3</v>
      </c>
      <c r="BC257" s="28">
        <f t="shared" si="253"/>
        <v>4.2968097544680145E-2</v>
      </c>
      <c r="BD257" s="28">
        <f t="shared" si="254"/>
        <v>0</v>
      </c>
      <c r="BE257" s="28">
        <f t="shared" si="255"/>
        <v>0.42367582695685829</v>
      </c>
      <c r="BF257" s="28">
        <f t="shared" si="256"/>
        <v>0.39712968147596001</v>
      </c>
      <c r="BG257" s="28">
        <f t="shared" si="257"/>
        <v>1.367402808673563E-3</v>
      </c>
      <c r="BH257" s="28">
        <f t="shared" si="258"/>
        <v>6.1585587901377367E-4</v>
      </c>
      <c r="BI257" s="28">
        <f t="shared" si="259"/>
        <v>1.132643528684762E-2</v>
      </c>
      <c r="BJ257" s="28">
        <f t="shared" si="260"/>
        <v>0</v>
      </c>
      <c r="BK257" s="28">
        <f t="shared" si="261"/>
        <v>1.8364225194756747</v>
      </c>
      <c r="BL257" s="28">
        <f t="shared" si="262"/>
        <v>2.1809836955994069</v>
      </c>
    </row>
    <row r="258" spans="1:64" x14ac:dyDescent="0.2">
      <c r="A258" s="28" t="s">
        <v>1892</v>
      </c>
      <c r="B258" s="27">
        <v>954.51052879856286</v>
      </c>
      <c r="C258" s="29">
        <v>53.122999999999998</v>
      </c>
      <c r="D258" s="29">
        <v>0.26600000000000001</v>
      </c>
      <c r="E258" s="29">
        <v>3.5430000000000001</v>
      </c>
      <c r="F258" s="29">
        <v>0.46800000000000003</v>
      </c>
      <c r="G258" s="29">
        <v>3.1120000000000001</v>
      </c>
      <c r="H258" s="29">
        <v>17.201000000000001</v>
      </c>
      <c r="I258" s="29">
        <v>22.332000000000001</v>
      </c>
      <c r="J258" s="29">
        <v>4.7E-2</v>
      </c>
      <c r="K258" s="29">
        <v>0.128</v>
      </c>
      <c r="L258" s="29">
        <v>0.307</v>
      </c>
      <c r="N258" s="28">
        <f t="shared" si="220"/>
        <v>100.52699999999999</v>
      </c>
      <c r="O258" s="28"/>
      <c r="P258" s="29"/>
      <c r="Q258" s="30">
        <v>12</v>
      </c>
      <c r="R258" s="30">
        <v>4</v>
      </c>
      <c r="S258" s="33">
        <v>0</v>
      </c>
      <c r="T258" s="28"/>
      <c r="U258" s="32">
        <f t="shared" si="221"/>
        <v>1.9192543115663325</v>
      </c>
      <c r="V258" s="32">
        <f t="shared" si="222"/>
        <v>7.2293551236442006E-3</v>
      </c>
      <c r="W258" s="32">
        <f t="shared" si="223"/>
        <v>0.15085203641325515</v>
      </c>
      <c r="X258" s="32">
        <f t="shared" si="224"/>
        <v>1.3367207503794269E-2</v>
      </c>
      <c r="Y258" s="32">
        <f t="shared" si="225"/>
        <v>0</v>
      </c>
      <c r="Z258" s="32">
        <f t="shared" si="226"/>
        <v>9.4021882032052098E-2</v>
      </c>
      <c r="AA258" s="32">
        <f t="shared" si="227"/>
        <v>0.92636276769514714</v>
      </c>
      <c r="AB258" s="32">
        <f t="shared" si="228"/>
        <v>0.86440964820364286</v>
      </c>
      <c r="AC258" s="32">
        <f t="shared" si="229"/>
        <v>1.4381442438326849E-3</v>
      </c>
      <c r="AD258" s="32">
        <f t="shared" si="230"/>
        <v>3.7197271586843703E-3</v>
      </c>
      <c r="AE258" s="32">
        <f t="shared" si="231"/>
        <v>2.1503262822226907E-2</v>
      </c>
      <c r="AF258" s="32">
        <f t="shared" si="232"/>
        <v>0</v>
      </c>
      <c r="AG258" s="32">
        <f t="shared" si="233"/>
        <v>4.0021583427626117</v>
      </c>
      <c r="AH258" s="32">
        <f t="shared" si="234"/>
        <v>0.90785643231972468</v>
      </c>
      <c r="AI258" s="31">
        <f t="shared" si="235"/>
        <v>0</v>
      </c>
      <c r="AJ258" s="28"/>
      <c r="AK258" s="28">
        <f t="shared" si="236"/>
        <v>53.122999999999998</v>
      </c>
      <c r="AL258" s="28">
        <f t="shared" si="237"/>
        <v>0.26600000000000001</v>
      </c>
      <c r="AM258" s="28">
        <f t="shared" si="238"/>
        <v>3.5430000000000001</v>
      </c>
      <c r="AN258" s="28">
        <f t="shared" si="239"/>
        <v>0.46800000000000003</v>
      </c>
      <c r="AO258" s="28">
        <f t="shared" si="240"/>
        <v>0</v>
      </c>
      <c r="AP258" s="28">
        <f t="shared" si="241"/>
        <v>3.1120000000000001</v>
      </c>
      <c r="AQ258" s="28">
        <f t="shared" si="242"/>
        <v>17.201000000000001</v>
      </c>
      <c r="AR258" s="28">
        <f t="shared" si="243"/>
        <v>22.332000000000001</v>
      </c>
      <c r="AS258" s="28">
        <f t="shared" si="244"/>
        <v>4.7E-2</v>
      </c>
      <c r="AT258" s="28">
        <f t="shared" si="245"/>
        <v>0.128</v>
      </c>
      <c r="AU258" s="28">
        <f t="shared" si="246"/>
        <v>0.307</v>
      </c>
      <c r="AV258" s="28">
        <f t="shared" si="247"/>
        <v>0</v>
      </c>
      <c r="AW258" s="28">
        <f t="shared" si="248"/>
        <v>100.52699999999999</v>
      </c>
      <c r="AX258" s="28"/>
      <c r="AY258" s="28">
        <f t="shared" si="249"/>
        <v>0.88420439414114516</v>
      </c>
      <c r="AZ258" s="28">
        <f t="shared" si="250"/>
        <v>3.3305787193549197E-3</v>
      </c>
      <c r="BA258" s="28">
        <f t="shared" si="251"/>
        <v>6.9497842291094555E-2</v>
      </c>
      <c r="BB258" s="28">
        <f t="shared" si="252"/>
        <v>6.1582998881505365E-3</v>
      </c>
      <c r="BC258" s="28">
        <f t="shared" si="253"/>
        <v>4.3316073715271984E-2</v>
      </c>
      <c r="BD258" s="28">
        <f t="shared" si="254"/>
        <v>0</v>
      </c>
      <c r="BE258" s="28">
        <f t="shared" si="255"/>
        <v>0.42677722531535017</v>
      </c>
      <c r="BF258" s="28">
        <f t="shared" si="256"/>
        <v>0.39823529621558779</v>
      </c>
      <c r="BG258" s="28">
        <f t="shared" si="257"/>
        <v>6.6255600007894284E-4</v>
      </c>
      <c r="BH258" s="28">
        <f t="shared" si="258"/>
        <v>1.7136859242122399E-3</v>
      </c>
      <c r="BI258" s="28">
        <f t="shared" si="259"/>
        <v>9.9065972451915073E-3</v>
      </c>
      <c r="BJ258" s="28">
        <f t="shared" si="260"/>
        <v>0</v>
      </c>
      <c r="BK258" s="28">
        <f t="shared" si="261"/>
        <v>1.8438025494554378</v>
      </c>
      <c r="BL258" s="28">
        <f t="shared" si="262"/>
        <v>2.1706002868607808</v>
      </c>
    </row>
    <row r="259" spans="1:64" x14ac:dyDescent="0.2">
      <c r="A259" s="28" t="s">
        <v>1893</v>
      </c>
      <c r="B259" s="27">
        <v>964.51052879855376</v>
      </c>
      <c r="C259" s="29">
        <v>52.878999999999998</v>
      </c>
      <c r="D259" s="29">
        <v>0.28000000000000003</v>
      </c>
      <c r="E259" s="29">
        <v>3.6230000000000002</v>
      </c>
      <c r="F259" s="29">
        <v>0.49199999999999999</v>
      </c>
      <c r="G259" s="29">
        <v>3.1240000000000001</v>
      </c>
      <c r="H259" s="29">
        <v>17.294</v>
      </c>
      <c r="I259" s="29">
        <v>22.347000000000001</v>
      </c>
      <c r="J259" s="29">
        <v>0</v>
      </c>
      <c r="K259" s="29">
        <v>3.5999999999999997E-2</v>
      </c>
      <c r="L259" s="29">
        <v>0.26600000000000001</v>
      </c>
      <c r="N259" s="28">
        <f t="shared" si="220"/>
        <v>100.34099999999999</v>
      </c>
      <c r="O259" s="28"/>
      <c r="P259" s="29"/>
      <c r="Q259" s="30">
        <v>12</v>
      </c>
      <c r="R259" s="30">
        <v>4</v>
      </c>
      <c r="S259" s="33">
        <v>0</v>
      </c>
      <c r="T259" s="28"/>
      <c r="U259" s="32">
        <f t="shared" si="221"/>
        <v>1.9137331527246659</v>
      </c>
      <c r="V259" s="32">
        <f t="shared" si="222"/>
        <v>7.6229692593590614E-3</v>
      </c>
      <c r="W259" s="32">
        <f t="shared" si="223"/>
        <v>0.15452422489005899</v>
      </c>
      <c r="X259" s="32">
        <f t="shared" si="224"/>
        <v>1.4076936590332143E-2</v>
      </c>
      <c r="Y259" s="32">
        <f t="shared" si="225"/>
        <v>0</v>
      </c>
      <c r="Z259" s="32">
        <f t="shared" si="226"/>
        <v>9.4547182605940874E-2</v>
      </c>
      <c r="AA259" s="32">
        <f t="shared" si="227"/>
        <v>0.93297727430314992</v>
      </c>
      <c r="AB259" s="32">
        <f t="shared" si="228"/>
        <v>0.86648177066178322</v>
      </c>
      <c r="AC259" s="32">
        <f t="shared" si="229"/>
        <v>0</v>
      </c>
      <c r="AD259" s="32">
        <f t="shared" si="230"/>
        <v>1.0479771937879909E-3</v>
      </c>
      <c r="AE259" s="32">
        <f t="shared" si="231"/>
        <v>1.8663618093401859E-2</v>
      </c>
      <c r="AF259" s="32">
        <f t="shared" si="232"/>
        <v>0</v>
      </c>
      <c r="AG259" s="32">
        <f t="shared" si="233"/>
        <v>4.00367510632248</v>
      </c>
      <c r="AH259" s="32">
        <f t="shared" si="234"/>
        <v>0.90798546743077091</v>
      </c>
      <c r="AI259" s="31">
        <f t="shared" si="235"/>
        <v>0</v>
      </c>
      <c r="AJ259" s="28"/>
      <c r="AK259" s="28">
        <f t="shared" si="236"/>
        <v>52.878999999999998</v>
      </c>
      <c r="AL259" s="28">
        <f t="shared" si="237"/>
        <v>0.28000000000000003</v>
      </c>
      <c r="AM259" s="28">
        <f t="shared" si="238"/>
        <v>3.6230000000000002</v>
      </c>
      <c r="AN259" s="28">
        <f t="shared" si="239"/>
        <v>0.49199999999999999</v>
      </c>
      <c r="AO259" s="28">
        <f t="shared" si="240"/>
        <v>0</v>
      </c>
      <c r="AP259" s="28">
        <f t="shared" si="241"/>
        <v>3.1240000000000001</v>
      </c>
      <c r="AQ259" s="28">
        <f t="shared" si="242"/>
        <v>17.294</v>
      </c>
      <c r="AR259" s="28">
        <f t="shared" si="243"/>
        <v>22.347000000000001</v>
      </c>
      <c r="AS259" s="28">
        <f t="shared" si="244"/>
        <v>0</v>
      </c>
      <c r="AT259" s="28">
        <f t="shared" si="245"/>
        <v>3.5999999999999997E-2</v>
      </c>
      <c r="AU259" s="28">
        <f t="shared" si="246"/>
        <v>0.26600000000000001</v>
      </c>
      <c r="AV259" s="28">
        <f t="shared" si="247"/>
        <v>0</v>
      </c>
      <c r="AW259" s="28">
        <f t="shared" si="248"/>
        <v>100.34099999999999</v>
      </c>
      <c r="AX259" s="28"/>
      <c r="AY259" s="28">
        <f t="shared" si="249"/>
        <v>0.88014314247669767</v>
      </c>
      <c r="AZ259" s="28">
        <f t="shared" si="250"/>
        <v>3.5058723361630737E-3</v>
      </c>
      <c r="BA259" s="28">
        <f t="shared" si="251"/>
        <v>7.1067085131424096E-2</v>
      </c>
      <c r="BB259" s="28">
        <f t="shared" si="252"/>
        <v>6.474110138824922E-3</v>
      </c>
      <c r="BC259" s="28">
        <f t="shared" si="253"/>
        <v>4.3483102277156065E-2</v>
      </c>
      <c r="BD259" s="28">
        <f t="shared" si="254"/>
        <v>0</v>
      </c>
      <c r="BE259" s="28">
        <f t="shared" si="255"/>
        <v>0.42908466569406817</v>
      </c>
      <c r="BF259" s="28">
        <f t="shared" si="256"/>
        <v>0.39850278365259451</v>
      </c>
      <c r="BG259" s="28">
        <f t="shared" si="257"/>
        <v>0</v>
      </c>
      <c r="BH259" s="28">
        <f t="shared" si="258"/>
        <v>4.8197416618469245E-4</v>
      </c>
      <c r="BI259" s="28">
        <f t="shared" si="259"/>
        <v>8.5835663427392232E-3</v>
      </c>
      <c r="BJ259" s="28">
        <f t="shared" si="260"/>
        <v>0</v>
      </c>
      <c r="BK259" s="28">
        <f t="shared" si="261"/>
        <v>1.8413263022158524</v>
      </c>
      <c r="BL259" s="28">
        <f t="shared" si="262"/>
        <v>2.1743430816713238</v>
      </c>
    </row>
    <row r="260" spans="1:64" x14ac:dyDescent="0.2">
      <c r="A260" s="28" t="s">
        <v>1894</v>
      </c>
      <c r="B260" s="27">
        <v>974.51052879855888</v>
      </c>
      <c r="C260" s="29">
        <v>52.716999999999999</v>
      </c>
      <c r="D260" s="29">
        <v>0.27500000000000002</v>
      </c>
      <c r="E260" s="29">
        <v>3.79</v>
      </c>
      <c r="F260" s="29">
        <v>0.55500000000000005</v>
      </c>
      <c r="G260" s="29">
        <v>3.1859999999999999</v>
      </c>
      <c r="H260" s="29">
        <v>17.03</v>
      </c>
      <c r="I260" s="29">
        <v>22.324999999999999</v>
      </c>
      <c r="J260" s="29">
        <v>0.13100000000000001</v>
      </c>
      <c r="K260" s="29">
        <v>4.2000000000000003E-2</v>
      </c>
      <c r="L260" s="29">
        <v>0.33</v>
      </c>
      <c r="N260" s="28">
        <f t="shared" si="220"/>
        <v>100.381</v>
      </c>
      <c r="O260" s="28"/>
      <c r="P260" s="29"/>
      <c r="Q260" s="30">
        <v>12</v>
      </c>
      <c r="R260" s="30">
        <v>4</v>
      </c>
      <c r="S260" s="33">
        <v>0</v>
      </c>
      <c r="T260" s="28"/>
      <c r="U260" s="32">
        <f t="shared" si="221"/>
        <v>1.9095869108531864</v>
      </c>
      <c r="V260" s="32">
        <f t="shared" si="222"/>
        <v>7.4935813362328194E-3</v>
      </c>
      <c r="W260" s="32">
        <f t="shared" si="223"/>
        <v>0.16179237283272382</v>
      </c>
      <c r="X260" s="32">
        <f t="shared" si="224"/>
        <v>1.5893759215487215E-2</v>
      </c>
      <c r="Y260" s="32">
        <f t="shared" si="225"/>
        <v>0</v>
      </c>
      <c r="Z260" s="32">
        <f t="shared" si="226"/>
        <v>9.6510359377673396E-2</v>
      </c>
      <c r="AA260" s="32">
        <f t="shared" si="227"/>
        <v>0.91956165489738384</v>
      </c>
      <c r="AB260" s="32">
        <f t="shared" si="228"/>
        <v>0.86640762058838849</v>
      </c>
      <c r="AC260" s="32">
        <f t="shared" si="229"/>
        <v>4.0189693538730158E-3</v>
      </c>
      <c r="AD260" s="32">
        <f t="shared" si="230"/>
        <v>1.2237401688945534E-3</v>
      </c>
      <c r="AE260" s="32">
        <f t="shared" si="231"/>
        <v>2.3174946325265029E-2</v>
      </c>
      <c r="AF260" s="32">
        <f t="shared" si="232"/>
        <v>0</v>
      </c>
      <c r="AG260" s="32">
        <f t="shared" si="233"/>
        <v>4.0056639149491087</v>
      </c>
      <c r="AH260" s="32">
        <f t="shared" si="234"/>
        <v>0.9050162212699745</v>
      </c>
      <c r="AI260" s="31">
        <f t="shared" si="235"/>
        <v>0</v>
      </c>
      <c r="AJ260" s="28"/>
      <c r="AK260" s="28">
        <f t="shared" si="236"/>
        <v>52.716999999999999</v>
      </c>
      <c r="AL260" s="28">
        <f t="shared" si="237"/>
        <v>0.27500000000000002</v>
      </c>
      <c r="AM260" s="28">
        <f t="shared" si="238"/>
        <v>3.79</v>
      </c>
      <c r="AN260" s="28">
        <f t="shared" si="239"/>
        <v>0.55500000000000005</v>
      </c>
      <c r="AO260" s="28">
        <f t="shared" si="240"/>
        <v>0</v>
      </c>
      <c r="AP260" s="28">
        <f t="shared" si="241"/>
        <v>3.1859999999999999</v>
      </c>
      <c r="AQ260" s="28">
        <f t="shared" si="242"/>
        <v>17.03</v>
      </c>
      <c r="AR260" s="28">
        <f t="shared" si="243"/>
        <v>22.324999999999999</v>
      </c>
      <c r="AS260" s="28">
        <f t="shared" si="244"/>
        <v>0.13100000000000001</v>
      </c>
      <c r="AT260" s="28">
        <f t="shared" si="245"/>
        <v>4.2000000000000003E-2</v>
      </c>
      <c r="AU260" s="28">
        <f t="shared" si="246"/>
        <v>0.33</v>
      </c>
      <c r="AV260" s="28">
        <f t="shared" si="247"/>
        <v>0</v>
      </c>
      <c r="AW260" s="28">
        <f t="shared" si="248"/>
        <v>100.381</v>
      </c>
      <c r="AX260" s="28"/>
      <c r="AY260" s="28">
        <f t="shared" si="249"/>
        <v>0.87744673768308923</v>
      </c>
      <c r="AZ260" s="28">
        <f t="shared" si="250"/>
        <v>3.4432674730173044E-3</v>
      </c>
      <c r="BA260" s="28">
        <f t="shared" si="251"/>
        <v>7.4342879560612016E-2</v>
      </c>
      <c r="BB260" s="28">
        <f t="shared" si="252"/>
        <v>7.3031120468451871E-3</v>
      </c>
      <c r="BC260" s="28">
        <f t="shared" si="253"/>
        <v>4.4346083180223823E-2</v>
      </c>
      <c r="BD260" s="28">
        <f t="shared" si="254"/>
        <v>0</v>
      </c>
      <c r="BE260" s="28">
        <f t="shared" si="255"/>
        <v>0.42253451236093331</v>
      </c>
      <c r="BF260" s="28">
        <f t="shared" si="256"/>
        <v>0.39811046874498462</v>
      </c>
      <c r="BG260" s="28">
        <f t="shared" si="257"/>
        <v>1.8466986385179047E-3</v>
      </c>
      <c r="BH260" s="28">
        <f t="shared" si="258"/>
        <v>5.6230319388214124E-4</v>
      </c>
      <c r="BI260" s="28">
        <f t="shared" si="259"/>
        <v>1.064878531242084E-2</v>
      </c>
      <c r="BJ260" s="28">
        <f t="shared" si="260"/>
        <v>0</v>
      </c>
      <c r="BK260" s="28">
        <f t="shared" si="261"/>
        <v>1.8405848481945266</v>
      </c>
      <c r="BL260" s="28">
        <f t="shared" si="262"/>
        <v>2.1762995163620737</v>
      </c>
    </row>
    <row r="261" spans="1:64" x14ac:dyDescent="0.2">
      <c r="A261" s="28" t="s">
        <v>1895</v>
      </c>
      <c r="B261" s="27">
        <v>984.510528798564</v>
      </c>
      <c r="C261" s="29">
        <v>52.972999999999999</v>
      </c>
      <c r="D261" s="29">
        <v>0.27800000000000002</v>
      </c>
      <c r="E261" s="29">
        <v>3.633</v>
      </c>
      <c r="F261" s="29">
        <v>0.50900000000000001</v>
      </c>
      <c r="G261" s="29">
        <v>3.1240000000000001</v>
      </c>
      <c r="H261" s="29">
        <v>17.341000000000001</v>
      </c>
      <c r="I261" s="29">
        <v>22.187000000000001</v>
      </c>
      <c r="J261" s="29">
        <v>2.3E-2</v>
      </c>
      <c r="K261" s="29">
        <v>3.1E-2</v>
      </c>
      <c r="L261" s="29">
        <v>0.29699999999999999</v>
      </c>
      <c r="N261" s="28">
        <f t="shared" si="220"/>
        <v>100.396</v>
      </c>
      <c r="O261" s="28"/>
      <c r="P261" s="29"/>
      <c r="Q261" s="30">
        <v>12</v>
      </c>
      <c r="R261" s="30">
        <v>4</v>
      </c>
      <c r="S261" s="33">
        <v>0</v>
      </c>
      <c r="T261" s="28"/>
      <c r="U261" s="32">
        <f t="shared" si="221"/>
        <v>1.9152061462836749</v>
      </c>
      <c r="V261" s="32">
        <f t="shared" si="222"/>
        <v>7.5609043503410307E-3</v>
      </c>
      <c r="W261" s="32">
        <f t="shared" si="223"/>
        <v>0.15479482896420627</v>
      </c>
      <c r="X261" s="32">
        <f t="shared" si="224"/>
        <v>1.4548681785850516E-2</v>
      </c>
      <c r="Y261" s="32">
        <f t="shared" si="225"/>
        <v>0</v>
      </c>
      <c r="Z261" s="32">
        <f t="shared" si="226"/>
        <v>9.4452053174649594E-2</v>
      </c>
      <c r="AA261" s="32">
        <f t="shared" si="227"/>
        <v>0.93457155784298429</v>
      </c>
      <c r="AB261" s="32">
        <f t="shared" si="228"/>
        <v>0.85941236066728854</v>
      </c>
      <c r="AC261" s="32">
        <f t="shared" si="229"/>
        <v>7.0427691192940871E-4</v>
      </c>
      <c r="AD261" s="32">
        <f t="shared" si="230"/>
        <v>9.0151682356517113E-4</v>
      </c>
      <c r="AE261" s="32">
        <f t="shared" si="231"/>
        <v>2.0817734372929955E-2</v>
      </c>
      <c r="AF261" s="32">
        <f t="shared" si="232"/>
        <v>0</v>
      </c>
      <c r="AG261" s="32">
        <f t="shared" si="233"/>
        <v>4.002970061177419</v>
      </c>
      <c r="AH261" s="32">
        <f t="shared" si="234"/>
        <v>0.90821196699146389</v>
      </c>
      <c r="AI261" s="31">
        <f t="shared" si="235"/>
        <v>0</v>
      </c>
      <c r="AJ261" s="28"/>
      <c r="AK261" s="28">
        <f t="shared" si="236"/>
        <v>52.972999999999999</v>
      </c>
      <c r="AL261" s="28">
        <f t="shared" si="237"/>
        <v>0.27800000000000002</v>
      </c>
      <c r="AM261" s="28">
        <f t="shared" si="238"/>
        <v>3.633</v>
      </c>
      <c r="AN261" s="28">
        <f t="shared" si="239"/>
        <v>0.50900000000000001</v>
      </c>
      <c r="AO261" s="28">
        <f t="shared" si="240"/>
        <v>0</v>
      </c>
      <c r="AP261" s="28">
        <f t="shared" si="241"/>
        <v>3.1240000000000001</v>
      </c>
      <c r="AQ261" s="28">
        <f t="shared" si="242"/>
        <v>17.341000000000001</v>
      </c>
      <c r="AR261" s="28">
        <f t="shared" si="243"/>
        <v>22.187000000000001</v>
      </c>
      <c r="AS261" s="28">
        <f t="shared" si="244"/>
        <v>2.3E-2</v>
      </c>
      <c r="AT261" s="28">
        <f t="shared" si="245"/>
        <v>3.1E-2</v>
      </c>
      <c r="AU261" s="28">
        <f t="shared" si="246"/>
        <v>0.29699999999999999</v>
      </c>
      <c r="AV261" s="28">
        <f t="shared" si="247"/>
        <v>0</v>
      </c>
      <c r="AW261" s="28">
        <f t="shared" si="248"/>
        <v>100.396</v>
      </c>
      <c r="AX261" s="28"/>
      <c r="AY261" s="28">
        <f t="shared" si="249"/>
        <v>0.88170772303595202</v>
      </c>
      <c r="AZ261" s="28">
        <f t="shared" si="250"/>
        <v>3.4808303909047659E-3</v>
      </c>
      <c r="BA261" s="28">
        <f t="shared" si="251"/>
        <v>7.126324048646529E-2</v>
      </c>
      <c r="BB261" s="28">
        <f t="shared" si="252"/>
        <v>6.6978090663859461E-3</v>
      </c>
      <c r="BC261" s="28">
        <f t="shared" si="253"/>
        <v>4.3483102277156065E-2</v>
      </c>
      <c r="BD261" s="28">
        <f t="shared" si="254"/>
        <v>0</v>
      </c>
      <c r="BE261" s="28">
        <f t="shared" si="255"/>
        <v>0.43025079147686113</v>
      </c>
      <c r="BF261" s="28">
        <f t="shared" si="256"/>
        <v>0.39564958432452291</v>
      </c>
      <c r="BG261" s="28">
        <f t="shared" si="257"/>
        <v>3.2422953195352522E-4</v>
      </c>
      <c r="BH261" s="28">
        <f t="shared" si="258"/>
        <v>4.1503330977015184E-4</v>
      </c>
      <c r="BI261" s="28">
        <f t="shared" si="259"/>
        <v>9.583906781178755E-3</v>
      </c>
      <c r="BJ261" s="28">
        <f t="shared" si="260"/>
        <v>0</v>
      </c>
      <c r="BK261" s="28">
        <f t="shared" si="261"/>
        <v>1.8428562506811503</v>
      </c>
      <c r="BL261" s="28">
        <f t="shared" si="262"/>
        <v>2.1721553483609233</v>
      </c>
    </row>
    <row r="262" spans="1:64" x14ac:dyDescent="0.2">
      <c r="A262" s="28" t="s">
        <v>1896</v>
      </c>
      <c r="B262" s="27">
        <v>989.51052879855945</v>
      </c>
      <c r="C262" s="29">
        <v>53.057000000000002</v>
      </c>
      <c r="D262" s="29">
        <v>0.24199999999999999</v>
      </c>
      <c r="E262" s="29">
        <v>3.7290000000000001</v>
      </c>
      <c r="F262" s="29">
        <v>0.50600000000000001</v>
      </c>
      <c r="G262" s="29">
        <v>3.1520000000000001</v>
      </c>
      <c r="H262" s="29">
        <v>17.236000000000001</v>
      </c>
      <c r="I262" s="29">
        <v>22.146000000000001</v>
      </c>
      <c r="J262" s="29">
        <v>9.0999999999999998E-2</v>
      </c>
      <c r="K262" s="29">
        <v>4.4999999999999998E-2</v>
      </c>
      <c r="L262" s="29">
        <v>0.34399999999999997</v>
      </c>
      <c r="N262" s="28">
        <f t="shared" si="220"/>
        <v>100.54799999999999</v>
      </c>
      <c r="O262" s="28"/>
      <c r="P262" s="29"/>
      <c r="Q262" s="30">
        <v>12</v>
      </c>
      <c r="R262" s="30">
        <v>4</v>
      </c>
      <c r="S262" s="33">
        <v>0</v>
      </c>
      <c r="T262" s="28"/>
      <c r="U262" s="32">
        <f t="shared" si="221"/>
        <v>1.9157338959095886</v>
      </c>
      <c r="V262" s="32">
        <f t="shared" si="222"/>
        <v>6.573184910108461E-3</v>
      </c>
      <c r="W262" s="32">
        <f t="shared" si="223"/>
        <v>0.15867736123293882</v>
      </c>
      <c r="X262" s="32">
        <f t="shared" si="224"/>
        <v>1.4444014473089274E-2</v>
      </c>
      <c r="Y262" s="32">
        <f t="shared" si="225"/>
        <v>0</v>
      </c>
      <c r="Z262" s="32">
        <f t="shared" si="226"/>
        <v>9.5173956104205856E-2</v>
      </c>
      <c r="AA262" s="32">
        <f t="shared" si="227"/>
        <v>0.92769762020379565</v>
      </c>
      <c r="AB262" s="32">
        <f t="shared" si="228"/>
        <v>0.85670212356112596</v>
      </c>
      <c r="AC262" s="32">
        <f t="shared" si="229"/>
        <v>2.7828419600871542E-3</v>
      </c>
      <c r="AD262" s="32">
        <f t="shared" si="230"/>
        <v>1.3069416280258872E-3</v>
      </c>
      <c r="AE262" s="32">
        <f t="shared" si="231"/>
        <v>2.4080582688647139E-2</v>
      </c>
      <c r="AF262" s="32">
        <f t="shared" si="232"/>
        <v>0</v>
      </c>
      <c r="AG262" s="32">
        <f t="shared" si="233"/>
        <v>4.0031725226716128</v>
      </c>
      <c r="AH262" s="32">
        <f t="shared" si="234"/>
        <v>0.906954149173124</v>
      </c>
      <c r="AI262" s="31">
        <f t="shared" si="235"/>
        <v>0</v>
      </c>
      <c r="AJ262" s="28"/>
      <c r="AK262" s="28">
        <f t="shared" si="236"/>
        <v>53.057000000000002</v>
      </c>
      <c r="AL262" s="28">
        <f t="shared" si="237"/>
        <v>0.24199999999999999</v>
      </c>
      <c r="AM262" s="28">
        <f t="shared" si="238"/>
        <v>3.7290000000000001</v>
      </c>
      <c r="AN262" s="28">
        <f t="shared" si="239"/>
        <v>0.50600000000000001</v>
      </c>
      <c r="AO262" s="28">
        <f t="shared" si="240"/>
        <v>0</v>
      </c>
      <c r="AP262" s="28">
        <f t="shared" si="241"/>
        <v>3.1520000000000001</v>
      </c>
      <c r="AQ262" s="28">
        <f t="shared" si="242"/>
        <v>17.236000000000001</v>
      </c>
      <c r="AR262" s="28">
        <f t="shared" si="243"/>
        <v>22.146000000000001</v>
      </c>
      <c r="AS262" s="28">
        <f t="shared" si="244"/>
        <v>9.0999999999999998E-2</v>
      </c>
      <c r="AT262" s="28">
        <f t="shared" si="245"/>
        <v>4.4999999999999998E-2</v>
      </c>
      <c r="AU262" s="28">
        <f t="shared" si="246"/>
        <v>0.34399999999999997</v>
      </c>
      <c r="AV262" s="28">
        <f t="shared" si="247"/>
        <v>0</v>
      </c>
      <c r="AW262" s="28">
        <f t="shared" si="248"/>
        <v>100.54799999999999</v>
      </c>
      <c r="AX262" s="28"/>
      <c r="AY262" s="28">
        <f t="shared" si="249"/>
        <v>0.88310585885486026</v>
      </c>
      <c r="AZ262" s="28">
        <f t="shared" si="250"/>
        <v>3.0300753762552276E-3</v>
      </c>
      <c r="BA262" s="28">
        <f t="shared" si="251"/>
        <v>7.3146331894860736E-2</v>
      </c>
      <c r="BB262" s="28">
        <f t="shared" si="252"/>
        <v>6.6583327850516481E-3</v>
      </c>
      <c r="BC262" s="28">
        <f t="shared" si="253"/>
        <v>4.3872835588218924E-2</v>
      </c>
      <c r="BD262" s="28">
        <f t="shared" si="254"/>
        <v>0</v>
      </c>
      <c r="BE262" s="28">
        <f t="shared" si="255"/>
        <v>0.42764561685572794</v>
      </c>
      <c r="BF262" s="28">
        <f t="shared" si="256"/>
        <v>0.39491845199670461</v>
      </c>
      <c r="BG262" s="28">
        <f t="shared" si="257"/>
        <v>1.2828211916422086E-3</v>
      </c>
      <c r="BH262" s="28">
        <f t="shared" si="258"/>
        <v>6.0246770773086553E-4</v>
      </c>
      <c r="BI262" s="28">
        <f t="shared" si="259"/>
        <v>1.1100551962038692E-2</v>
      </c>
      <c r="BJ262" s="28">
        <f t="shared" si="260"/>
        <v>0</v>
      </c>
      <c r="BK262" s="28">
        <f t="shared" si="261"/>
        <v>1.845363344213091</v>
      </c>
      <c r="BL262" s="28">
        <f t="shared" si="262"/>
        <v>2.1693139918624889</v>
      </c>
    </row>
    <row r="263" spans="1:64" x14ac:dyDescent="0.2">
      <c r="A263" s="28" t="s">
        <v>1897</v>
      </c>
      <c r="B263" s="27">
        <v>1019.5105287985606</v>
      </c>
      <c r="C263" s="29">
        <v>52.734999999999999</v>
      </c>
      <c r="D263" s="29">
        <v>0.221</v>
      </c>
      <c r="E263" s="29">
        <v>3.7429999999999999</v>
      </c>
      <c r="F263" s="29">
        <v>0.60799999999999998</v>
      </c>
      <c r="G263" s="29">
        <v>3.117</v>
      </c>
      <c r="H263" s="29">
        <v>17.081</v>
      </c>
      <c r="I263" s="29">
        <v>22.257000000000001</v>
      </c>
      <c r="J263" s="29">
        <v>9.4E-2</v>
      </c>
      <c r="K263" s="29">
        <v>4.4999999999999998E-2</v>
      </c>
      <c r="L263" s="29">
        <v>0.33400000000000002</v>
      </c>
      <c r="N263" s="28">
        <f t="shared" si="220"/>
        <v>100.235</v>
      </c>
      <c r="O263" s="28"/>
      <c r="P263" s="29"/>
      <c r="Q263" s="30">
        <v>12</v>
      </c>
      <c r="R263" s="30">
        <v>4</v>
      </c>
      <c r="S263" s="33">
        <v>0</v>
      </c>
      <c r="T263" s="28"/>
      <c r="U263" s="32">
        <f t="shared" si="221"/>
        <v>1.9119132586753125</v>
      </c>
      <c r="V263" s="32">
        <f t="shared" si="222"/>
        <v>6.0273928481405807E-3</v>
      </c>
      <c r="W263" s="32">
        <f t="shared" si="223"/>
        <v>0.15992602930396946</v>
      </c>
      <c r="X263" s="32">
        <f t="shared" si="224"/>
        <v>1.742680286976692E-2</v>
      </c>
      <c r="Y263" s="32">
        <f t="shared" si="225"/>
        <v>0</v>
      </c>
      <c r="Z263" s="32">
        <f t="shared" si="226"/>
        <v>9.4502969809543952E-2</v>
      </c>
      <c r="AA263" s="32">
        <f t="shared" si="227"/>
        <v>0.9231238910911832</v>
      </c>
      <c r="AB263" s="32">
        <f t="shared" si="228"/>
        <v>0.86452571316096205</v>
      </c>
      <c r="AC263" s="32">
        <f t="shared" si="229"/>
        <v>2.8863682957444583E-3</v>
      </c>
      <c r="AD263" s="32">
        <f t="shared" si="230"/>
        <v>1.3122994060856858E-3</v>
      </c>
      <c r="AE263" s="32">
        <f t="shared" si="231"/>
        <v>2.3476413857938316E-2</v>
      </c>
      <c r="AF263" s="32">
        <f t="shared" si="232"/>
        <v>0</v>
      </c>
      <c r="AG263" s="32">
        <f t="shared" si="233"/>
        <v>4.0051211393186472</v>
      </c>
      <c r="AH263" s="32">
        <f t="shared" si="234"/>
        <v>0.90713396683938063</v>
      </c>
      <c r="AI263" s="31">
        <f t="shared" si="235"/>
        <v>0</v>
      </c>
      <c r="AJ263" s="28"/>
      <c r="AK263" s="28">
        <f t="shared" si="236"/>
        <v>52.734999999999999</v>
      </c>
      <c r="AL263" s="28">
        <f t="shared" si="237"/>
        <v>0.221</v>
      </c>
      <c r="AM263" s="28">
        <f t="shared" si="238"/>
        <v>3.7429999999999999</v>
      </c>
      <c r="AN263" s="28">
        <f t="shared" si="239"/>
        <v>0.60799999999999998</v>
      </c>
      <c r="AO263" s="28">
        <f t="shared" si="240"/>
        <v>0</v>
      </c>
      <c r="AP263" s="28">
        <f t="shared" si="241"/>
        <v>3.117</v>
      </c>
      <c r="AQ263" s="28">
        <f t="shared" si="242"/>
        <v>17.081</v>
      </c>
      <c r="AR263" s="28">
        <f t="shared" si="243"/>
        <v>22.257000000000001</v>
      </c>
      <c r="AS263" s="28">
        <f t="shared" si="244"/>
        <v>9.4E-2</v>
      </c>
      <c r="AT263" s="28">
        <f t="shared" si="245"/>
        <v>4.4999999999999998E-2</v>
      </c>
      <c r="AU263" s="28">
        <f t="shared" si="246"/>
        <v>0.33400000000000002</v>
      </c>
      <c r="AV263" s="28">
        <f t="shared" si="247"/>
        <v>0</v>
      </c>
      <c r="AW263" s="28">
        <f t="shared" si="248"/>
        <v>100.235</v>
      </c>
      <c r="AX263" s="28"/>
      <c r="AY263" s="28">
        <f t="shared" si="249"/>
        <v>0.87774633821571235</v>
      </c>
      <c r="AZ263" s="28">
        <f t="shared" si="250"/>
        <v>2.767134951042997E-3</v>
      </c>
      <c r="BA263" s="28">
        <f t="shared" si="251"/>
        <v>7.34209493919184E-2</v>
      </c>
      <c r="BB263" s="28">
        <f t="shared" si="252"/>
        <v>8.0005263504177894E-3</v>
      </c>
      <c r="BC263" s="28">
        <f t="shared" si="253"/>
        <v>4.3385668949390346E-2</v>
      </c>
      <c r="BD263" s="28">
        <f t="shared" si="254"/>
        <v>0</v>
      </c>
      <c r="BE263" s="28">
        <f t="shared" si="255"/>
        <v>0.42379988289119797</v>
      </c>
      <c r="BF263" s="28">
        <f t="shared" si="256"/>
        <v>0.39689785903055425</v>
      </c>
      <c r="BG263" s="28">
        <f t="shared" si="257"/>
        <v>1.3251120001578857E-3</v>
      </c>
      <c r="BH263" s="28">
        <f t="shared" si="258"/>
        <v>6.0246770773086553E-4</v>
      </c>
      <c r="BI263" s="28">
        <f t="shared" si="259"/>
        <v>1.0777861498025941E-2</v>
      </c>
      <c r="BJ263" s="28">
        <f t="shared" si="260"/>
        <v>0</v>
      </c>
      <c r="BK263" s="28">
        <f t="shared" si="261"/>
        <v>1.8387238009861486</v>
      </c>
      <c r="BL263" s="28">
        <f t="shared" si="262"/>
        <v>2.1782070461972651</v>
      </c>
    </row>
    <row r="264" spans="1:64" x14ac:dyDescent="0.2">
      <c r="A264" s="28" t="s">
        <v>1898</v>
      </c>
      <c r="B264" s="27">
        <v>1029.5105287985516</v>
      </c>
      <c r="C264" s="29">
        <v>52.758000000000003</v>
      </c>
      <c r="D264" s="29">
        <v>0.23300000000000001</v>
      </c>
      <c r="E264" s="29">
        <v>3.8330000000000002</v>
      </c>
      <c r="F264" s="29">
        <v>0.58099999999999996</v>
      </c>
      <c r="G264" s="29">
        <v>3.1880000000000002</v>
      </c>
      <c r="H264" s="29">
        <v>17.510000000000002</v>
      </c>
      <c r="I264" s="29">
        <v>22.24</v>
      </c>
      <c r="J264" s="29">
        <v>9.0999999999999998E-2</v>
      </c>
      <c r="K264" s="29">
        <v>0.05</v>
      </c>
      <c r="L264" s="29">
        <v>0.32300000000000001</v>
      </c>
      <c r="N264" s="28">
        <f t="shared" si="220"/>
        <v>100.80699999999999</v>
      </c>
      <c r="O264" s="28"/>
      <c r="P264" s="29"/>
      <c r="Q264" s="30">
        <v>12</v>
      </c>
      <c r="R264" s="30">
        <v>4</v>
      </c>
      <c r="S264" s="33">
        <v>0</v>
      </c>
      <c r="T264" s="28"/>
      <c r="U264" s="32">
        <f t="shared" si="221"/>
        <v>1.902829012148902</v>
      </c>
      <c r="V264" s="32">
        <f t="shared" si="222"/>
        <v>6.3217213946680246E-3</v>
      </c>
      <c r="W264" s="32">
        <f t="shared" si="223"/>
        <v>0.16292223267517439</v>
      </c>
      <c r="X264" s="32">
        <f t="shared" si="224"/>
        <v>1.6566565347602171E-2</v>
      </c>
      <c r="Y264" s="32">
        <f t="shared" si="225"/>
        <v>0</v>
      </c>
      <c r="Z264" s="32">
        <f t="shared" si="226"/>
        <v>9.6154402474442249E-2</v>
      </c>
      <c r="AA264" s="32">
        <f t="shared" si="227"/>
        <v>0.94140185696227285</v>
      </c>
      <c r="AB264" s="32">
        <f t="shared" si="228"/>
        <v>0.85938600743612126</v>
      </c>
      <c r="AC264" s="32">
        <f t="shared" si="229"/>
        <v>2.7797612116047189E-3</v>
      </c>
      <c r="AD264" s="32">
        <f t="shared" si="230"/>
        <v>1.4505497519457908E-3</v>
      </c>
      <c r="AE264" s="32">
        <f t="shared" si="231"/>
        <v>2.2585516084615967E-2</v>
      </c>
      <c r="AF264" s="32">
        <f t="shared" si="232"/>
        <v>0</v>
      </c>
      <c r="AG264" s="32">
        <f t="shared" si="233"/>
        <v>4.012397625487349</v>
      </c>
      <c r="AH264" s="32">
        <f t="shared" si="234"/>
        <v>0.90732608318835251</v>
      </c>
      <c r="AI264" s="31">
        <f t="shared" si="235"/>
        <v>0</v>
      </c>
      <c r="AJ264" s="28"/>
      <c r="AK264" s="28">
        <f t="shared" si="236"/>
        <v>52.758000000000003</v>
      </c>
      <c r="AL264" s="28">
        <f t="shared" si="237"/>
        <v>0.23300000000000001</v>
      </c>
      <c r="AM264" s="28">
        <f t="shared" si="238"/>
        <v>3.8330000000000002</v>
      </c>
      <c r="AN264" s="28">
        <f t="shared" si="239"/>
        <v>0.58099999999999996</v>
      </c>
      <c r="AO264" s="28">
        <f t="shared" si="240"/>
        <v>0</v>
      </c>
      <c r="AP264" s="28">
        <f t="shared" si="241"/>
        <v>3.1880000000000002</v>
      </c>
      <c r="AQ264" s="28">
        <f t="shared" si="242"/>
        <v>17.510000000000002</v>
      </c>
      <c r="AR264" s="28">
        <f t="shared" si="243"/>
        <v>22.24</v>
      </c>
      <c r="AS264" s="28">
        <f t="shared" si="244"/>
        <v>9.0999999999999998E-2</v>
      </c>
      <c r="AT264" s="28">
        <f t="shared" si="245"/>
        <v>0.05</v>
      </c>
      <c r="AU264" s="28">
        <f t="shared" si="246"/>
        <v>0.32300000000000001</v>
      </c>
      <c r="AV264" s="28">
        <f t="shared" si="247"/>
        <v>0</v>
      </c>
      <c r="AW264" s="28">
        <f t="shared" si="248"/>
        <v>100.80699999999999</v>
      </c>
      <c r="AX264" s="28"/>
      <c r="AY264" s="28">
        <f t="shared" si="249"/>
        <v>0.87812916111850869</v>
      </c>
      <c r="AZ264" s="28">
        <f t="shared" si="250"/>
        <v>2.9173866225928433E-3</v>
      </c>
      <c r="BA264" s="28">
        <f t="shared" si="251"/>
        <v>7.5186347587289135E-2</v>
      </c>
      <c r="BB264" s="28">
        <f t="shared" si="252"/>
        <v>7.6452398184091051E-3</v>
      </c>
      <c r="BC264" s="28">
        <f t="shared" si="253"/>
        <v>4.4373921273871172E-2</v>
      </c>
      <c r="BD264" s="28">
        <f t="shared" si="254"/>
        <v>0</v>
      </c>
      <c r="BE264" s="28">
        <f t="shared" si="255"/>
        <v>0.43444388205754214</v>
      </c>
      <c r="BF264" s="28">
        <f t="shared" si="256"/>
        <v>0.39659470660194657</v>
      </c>
      <c r="BG264" s="28">
        <f t="shared" si="257"/>
        <v>1.2828211916422086E-3</v>
      </c>
      <c r="BH264" s="28">
        <f t="shared" si="258"/>
        <v>6.694085641454062E-4</v>
      </c>
      <c r="BI264" s="28">
        <f t="shared" si="259"/>
        <v>1.0422901987611912E-2</v>
      </c>
      <c r="BJ264" s="28">
        <f t="shared" si="260"/>
        <v>0</v>
      </c>
      <c r="BK264" s="28">
        <f t="shared" si="261"/>
        <v>1.8516657768235592</v>
      </c>
      <c r="BL264" s="28">
        <f t="shared" si="262"/>
        <v>2.1669124502427315</v>
      </c>
    </row>
    <row r="265" spans="1:64" x14ac:dyDescent="0.2">
      <c r="A265" s="28" t="s">
        <v>1899</v>
      </c>
      <c r="B265" s="27">
        <v>1039.5105287985566</v>
      </c>
      <c r="C265" s="29">
        <v>52.789000000000001</v>
      </c>
      <c r="D265" s="29">
        <v>0.23300000000000001</v>
      </c>
      <c r="E265" s="29">
        <v>3.7330000000000001</v>
      </c>
      <c r="F265" s="29">
        <v>0.51500000000000001</v>
      </c>
      <c r="G265" s="29">
        <v>3.1749999999999998</v>
      </c>
      <c r="H265" s="29">
        <v>17.196999999999999</v>
      </c>
      <c r="I265" s="29">
        <v>22.138999999999999</v>
      </c>
      <c r="J265" s="29">
        <v>0.107</v>
      </c>
      <c r="K265" s="29">
        <v>2.8000000000000001E-2</v>
      </c>
      <c r="L265" s="29">
        <v>0.26500000000000001</v>
      </c>
      <c r="N265" s="28">
        <f t="shared" si="220"/>
        <v>100.181</v>
      </c>
      <c r="O265" s="28"/>
      <c r="P265" s="29"/>
      <c r="Q265" s="30">
        <v>12</v>
      </c>
      <c r="R265" s="30">
        <v>4</v>
      </c>
      <c r="S265" s="33">
        <v>0</v>
      </c>
      <c r="T265" s="28"/>
      <c r="U265" s="32">
        <f t="shared" si="221"/>
        <v>1.9135988686700918</v>
      </c>
      <c r="V265" s="32">
        <f t="shared" si="222"/>
        <v>6.3537684185578976E-3</v>
      </c>
      <c r="W265" s="32">
        <f t="shared" si="223"/>
        <v>0.15947608047692377</v>
      </c>
      <c r="X265" s="32">
        <f t="shared" si="224"/>
        <v>1.4759090785339145E-2</v>
      </c>
      <c r="Y265" s="32">
        <f t="shared" si="225"/>
        <v>0</v>
      </c>
      <c r="Z265" s="32">
        <f t="shared" si="226"/>
        <v>9.6247757572261977E-2</v>
      </c>
      <c r="AA265" s="32">
        <f t="shared" si="227"/>
        <v>0.92926081748356626</v>
      </c>
      <c r="AB265" s="32">
        <f t="shared" si="228"/>
        <v>0.85981996487410006</v>
      </c>
      <c r="AC265" s="32">
        <f t="shared" si="229"/>
        <v>3.2850796618631639E-3</v>
      </c>
      <c r="AD265" s="32">
        <f t="shared" si="230"/>
        <v>8.1642573465683728E-4</v>
      </c>
      <c r="AE265" s="32">
        <f t="shared" si="231"/>
        <v>1.8623847205716897E-2</v>
      </c>
      <c r="AF265" s="32">
        <f t="shared" si="232"/>
        <v>0</v>
      </c>
      <c r="AG265" s="32">
        <f t="shared" si="233"/>
        <v>4.0022417008830775</v>
      </c>
      <c r="AH265" s="32">
        <f t="shared" si="234"/>
        <v>0.90614631616608154</v>
      </c>
      <c r="AI265" s="31">
        <f t="shared" si="235"/>
        <v>0</v>
      </c>
      <c r="AJ265" s="28"/>
      <c r="AK265" s="28">
        <f t="shared" si="236"/>
        <v>52.789000000000001</v>
      </c>
      <c r="AL265" s="28">
        <f t="shared" si="237"/>
        <v>0.23300000000000001</v>
      </c>
      <c r="AM265" s="28">
        <f t="shared" si="238"/>
        <v>3.7330000000000001</v>
      </c>
      <c r="AN265" s="28">
        <f t="shared" si="239"/>
        <v>0.51500000000000001</v>
      </c>
      <c r="AO265" s="28">
        <f t="shared" si="240"/>
        <v>0</v>
      </c>
      <c r="AP265" s="28">
        <f t="shared" si="241"/>
        <v>3.1750000000000003</v>
      </c>
      <c r="AQ265" s="28">
        <f t="shared" si="242"/>
        <v>17.196999999999999</v>
      </c>
      <c r="AR265" s="28">
        <f t="shared" si="243"/>
        <v>22.138999999999999</v>
      </c>
      <c r="AS265" s="28">
        <f t="shared" si="244"/>
        <v>0.107</v>
      </c>
      <c r="AT265" s="28">
        <f t="shared" si="245"/>
        <v>2.8000000000000001E-2</v>
      </c>
      <c r="AU265" s="28">
        <f t="shared" si="246"/>
        <v>0.26500000000000001</v>
      </c>
      <c r="AV265" s="28">
        <f t="shared" si="247"/>
        <v>0</v>
      </c>
      <c r="AW265" s="28">
        <f t="shared" si="248"/>
        <v>100.181</v>
      </c>
      <c r="AX265" s="28"/>
      <c r="AY265" s="28">
        <f t="shared" si="249"/>
        <v>0.87864513981358194</v>
      </c>
      <c r="AZ265" s="28">
        <f t="shared" si="250"/>
        <v>2.9173866225928433E-3</v>
      </c>
      <c r="BA265" s="28">
        <f t="shared" si="251"/>
        <v>7.3224794036877219E-2</v>
      </c>
      <c r="BB265" s="28">
        <f t="shared" si="252"/>
        <v>6.7767616290545429E-3</v>
      </c>
      <c r="BC265" s="28">
        <f t="shared" si="253"/>
        <v>4.4192973665163414E-2</v>
      </c>
      <c r="BD265" s="28">
        <f t="shared" si="254"/>
        <v>0</v>
      </c>
      <c r="BE265" s="28">
        <f t="shared" si="255"/>
        <v>0.42667798056787842</v>
      </c>
      <c r="BF265" s="28">
        <f t="shared" si="256"/>
        <v>0.39479362452610145</v>
      </c>
      <c r="BG265" s="28">
        <f t="shared" si="257"/>
        <v>1.508372170392487E-3</v>
      </c>
      <c r="BH265" s="28">
        <f t="shared" si="258"/>
        <v>3.748687959214275E-4</v>
      </c>
      <c r="BI265" s="28">
        <f t="shared" si="259"/>
        <v>8.5512972963379466E-3</v>
      </c>
      <c r="BJ265" s="28">
        <f t="shared" si="260"/>
        <v>0</v>
      </c>
      <c r="BK265" s="28">
        <f t="shared" si="261"/>
        <v>1.8376631991239019</v>
      </c>
      <c r="BL265" s="28">
        <f t="shared" si="262"/>
        <v>2.1778972897705793</v>
      </c>
    </row>
    <row r="266" spans="1:64" x14ac:dyDescent="0.2">
      <c r="A266" s="28" t="s">
        <v>1900</v>
      </c>
      <c r="B266" s="27">
        <v>1049.5105287985616</v>
      </c>
      <c r="C266" s="29">
        <v>52.643999999999998</v>
      </c>
      <c r="D266" s="29">
        <v>0.26600000000000001</v>
      </c>
      <c r="E266" s="29">
        <v>3.802</v>
      </c>
      <c r="F266" s="29">
        <v>0.57099999999999995</v>
      </c>
      <c r="G266" s="29">
        <v>3.1419999999999999</v>
      </c>
      <c r="H266" s="29">
        <v>17.335999999999999</v>
      </c>
      <c r="I266" s="29">
        <v>22.187999999999999</v>
      </c>
      <c r="J266" s="29">
        <v>0.02</v>
      </c>
      <c r="K266" s="29">
        <v>7.3999999999999996E-2</v>
      </c>
      <c r="L266" s="29">
        <v>0.34</v>
      </c>
      <c r="N266" s="28">
        <f t="shared" si="220"/>
        <v>100.383</v>
      </c>
      <c r="O266" s="28"/>
      <c r="P266" s="29"/>
      <c r="Q266" s="30">
        <v>12</v>
      </c>
      <c r="R266" s="30">
        <v>4</v>
      </c>
      <c r="S266" s="33">
        <v>0</v>
      </c>
      <c r="T266" s="28"/>
      <c r="U266" s="32">
        <f t="shared" si="221"/>
        <v>1.9058537219949345</v>
      </c>
      <c r="V266" s="32">
        <f t="shared" si="222"/>
        <v>7.2441979824609858E-3</v>
      </c>
      <c r="W266" s="32">
        <f t="shared" si="223"/>
        <v>0.16221196660400547</v>
      </c>
      <c r="X266" s="32">
        <f t="shared" si="224"/>
        <v>1.6342620546087955E-2</v>
      </c>
      <c r="Y266" s="32">
        <f t="shared" si="225"/>
        <v>0</v>
      </c>
      <c r="Z266" s="32">
        <f t="shared" si="226"/>
        <v>9.5123163401825181E-2</v>
      </c>
      <c r="AA266" s="32">
        <f t="shared" si="227"/>
        <v>0.9355500927548015</v>
      </c>
      <c r="AB266" s="32">
        <f t="shared" si="228"/>
        <v>0.86059911630327479</v>
      </c>
      <c r="AC266" s="32">
        <f t="shared" si="229"/>
        <v>6.1323274529949238E-4</v>
      </c>
      <c r="AD266" s="32">
        <f t="shared" si="230"/>
        <v>2.1548824682126031E-3</v>
      </c>
      <c r="AE266" s="32">
        <f t="shared" si="231"/>
        <v>2.3863583293312382E-2</v>
      </c>
      <c r="AF266" s="32">
        <f t="shared" si="232"/>
        <v>0</v>
      </c>
      <c r="AG266" s="32">
        <f t="shared" si="233"/>
        <v>4.0095565780942151</v>
      </c>
      <c r="AH266" s="32">
        <f t="shared" si="234"/>
        <v>0.90770774070869087</v>
      </c>
      <c r="AI266" s="31">
        <f t="shared" si="235"/>
        <v>0</v>
      </c>
      <c r="AJ266" s="28"/>
      <c r="AK266" s="28">
        <f t="shared" si="236"/>
        <v>52.643999999999998</v>
      </c>
      <c r="AL266" s="28">
        <f t="shared" si="237"/>
        <v>0.26600000000000001</v>
      </c>
      <c r="AM266" s="28">
        <f t="shared" si="238"/>
        <v>3.802</v>
      </c>
      <c r="AN266" s="28">
        <f t="shared" si="239"/>
        <v>0.57099999999999995</v>
      </c>
      <c r="AO266" s="28">
        <f t="shared" si="240"/>
        <v>0</v>
      </c>
      <c r="AP266" s="28">
        <f t="shared" si="241"/>
        <v>3.1419999999999999</v>
      </c>
      <c r="AQ266" s="28">
        <f t="shared" si="242"/>
        <v>17.335999999999999</v>
      </c>
      <c r="AR266" s="28">
        <f t="shared" si="243"/>
        <v>22.187999999999999</v>
      </c>
      <c r="AS266" s="28">
        <f t="shared" si="244"/>
        <v>0.02</v>
      </c>
      <c r="AT266" s="28">
        <f t="shared" si="245"/>
        <v>7.3999999999999996E-2</v>
      </c>
      <c r="AU266" s="28">
        <f t="shared" si="246"/>
        <v>0.34</v>
      </c>
      <c r="AV266" s="28">
        <f t="shared" si="247"/>
        <v>0</v>
      </c>
      <c r="AW266" s="28">
        <f t="shared" si="248"/>
        <v>100.383</v>
      </c>
      <c r="AX266" s="28"/>
      <c r="AY266" s="28">
        <f t="shared" si="249"/>
        <v>0.87623169107856191</v>
      </c>
      <c r="AZ266" s="28">
        <f t="shared" si="250"/>
        <v>3.3305787193549197E-3</v>
      </c>
      <c r="BA266" s="28">
        <f t="shared" si="251"/>
        <v>7.4578265986661438E-2</v>
      </c>
      <c r="BB266" s="28">
        <f t="shared" si="252"/>
        <v>7.5136522139614441E-3</v>
      </c>
      <c r="BC266" s="28">
        <f t="shared" si="253"/>
        <v>4.3733645119982185E-2</v>
      </c>
      <c r="BD266" s="28">
        <f t="shared" si="254"/>
        <v>0</v>
      </c>
      <c r="BE266" s="28">
        <f t="shared" si="255"/>
        <v>0.43012673554252134</v>
      </c>
      <c r="BF266" s="28">
        <f t="shared" si="256"/>
        <v>0.39566741682032336</v>
      </c>
      <c r="BG266" s="28">
        <f t="shared" si="257"/>
        <v>2.8193872343784806E-4</v>
      </c>
      <c r="BH266" s="28">
        <f t="shared" si="258"/>
        <v>9.9072467493520116E-4</v>
      </c>
      <c r="BI266" s="28">
        <f t="shared" si="259"/>
        <v>1.0971475776433592E-2</v>
      </c>
      <c r="BJ266" s="28">
        <f t="shared" si="260"/>
        <v>0</v>
      </c>
      <c r="BK266" s="28">
        <f t="shared" si="261"/>
        <v>1.8434261246561734</v>
      </c>
      <c r="BL266" s="28">
        <f t="shared" si="262"/>
        <v>2.1750568273204101</v>
      </c>
    </row>
    <row r="267" spans="1:64" x14ac:dyDescent="0.2">
      <c r="A267" s="28" t="s">
        <v>1901</v>
      </c>
      <c r="B267" s="27">
        <v>1059.5105287985525</v>
      </c>
      <c r="C267" s="29">
        <v>52.787999999999997</v>
      </c>
      <c r="D267" s="29">
        <v>0.219</v>
      </c>
      <c r="E267" s="29">
        <v>3.61</v>
      </c>
      <c r="F267" s="29">
        <v>0.46600000000000003</v>
      </c>
      <c r="G267" s="29">
        <v>3.177</v>
      </c>
      <c r="H267" s="29">
        <v>17.417999999999999</v>
      </c>
      <c r="I267" s="29">
        <v>22.152999999999999</v>
      </c>
      <c r="J267" s="29">
        <v>0.08</v>
      </c>
      <c r="K267" s="29">
        <v>5.7000000000000002E-2</v>
      </c>
      <c r="L267" s="29">
        <v>0.311</v>
      </c>
      <c r="N267" s="28">
        <f t="shared" si="220"/>
        <v>100.279</v>
      </c>
      <c r="O267" s="28"/>
      <c r="P267" s="29"/>
      <c r="Q267" s="30">
        <v>12</v>
      </c>
      <c r="R267" s="30">
        <v>4</v>
      </c>
      <c r="S267" s="33">
        <v>0</v>
      </c>
      <c r="T267" s="28"/>
      <c r="U267" s="32">
        <f t="shared" si="221"/>
        <v>1.9124932127690464</v>
      </c>
      <c r="V267" s="32">
        <f t="shared" si="222"/>
        <v>5.968659439298119E-3</v>
      </c>
      <c r="W267" s="32">
        <f t="shared" si="223"/>
        <v>0.15413525643972933</v>
      </c>
      <c r="X267" s="32">
        <f t="shared" si="224"/>
        <v>1.3347364352978421E-2</v>
      </c>
      <c r="Y267" s="32">
        <f t="shared" si="225"/>
        <v>0</v>
      </c>
      <c r="Z267" s="32">
        <f t="shared" si="226"/>
        <v>9.6254563561793266E-2</v>
      </c>
      <c r="AA267" s="32">
        <f t="shared" si="227"/>
        <v>0.94067682451842116</v>
      </c>
      <c r="AB267" s="32">
        <f t="shared" si="228"/>
        <v>0.85988286828698934</v>
      </c>
      <c r="AC267" s="32">
        <f t="shared" si="229"/>
        <v>2.4547617012274422E-3</v>
      </c>
      <c r="AD267" s="32">
        <f t="shared" si="230"/>
        <v>1.6610807072711723E-3</v>
      </c>
      <c r="AE267" s="32">
        <f t="shared" si="231"/>
        <v>2.1844451237093034E-2</v>
      </c>
      <c r="AF267" s="32">
        <f t="shared" si="232"/>
        <v>0</v>
      </c>
      <c r="AG267" s="32">
        <f t="shared" si="233"/>
        <v>4.0087190430138468</v>
      </c>
      <c r="AH267" s="32">
        <f t="shared" si="234"/>
        <v>0.90717364266501765</v>
      </c>
      <c r="AI267" s="31">
        <f t="shared" si="235"/>
        <v>0</v>
      </c>
      <c r="AJ267" s="28"/>
      <c r="AK267" s="28">
        <f t="shared" si="236"/>
        <v>52.787999999999997</v>
      </c>
      <c r="AL267" s="28">
        <f t="shared" si="237"/>
        <v>0.219</v>
      </c>
      <c r="AM267" s="28">
        <f t="shared" si="238"/>
        <v>3.61</v>
      </c>
      <c r="AN267" s="28">
        <f t="shared" si="239"/>
        <v>0.46600000000000003</v>
      </c>
      <c r="AO267" s="28">
        <f t="shared" si="240"/>
        <v>0</v>
      </c>
      <c r="AP267" s="28">
        <f t="shared" si="241"/>
        <v>3.177</v>
      </c>
      <c r="AQ267" s="28">
        <f t="shared" si="242"/>
        <v>17.417999999999999</v>
      </c>
      <c r="AR267" s="28">
        <f t="shared" si="243"/>
        <v>22.152999999999999</v>
      </c>
      <c r="AS267" s="28">
        <f t="shared" si="244"/>
        <v>0.08</v>
      </c>
      <c r="AT267" s="28">
        <f t="shared" si="245"/>
        <v>5.7000000000000002E-2</v>
      </c>
      <c r="AU267" s="28">
        <f t="shared" si="246"/>
        <v>0.311</v>
      </c>
      <c r="AV267" s="28">
        <f t="shared" si="247"/>
        <v>0</v>
      </c>
      <c r="AW267" s="28">
        <f t="shared" si="248"/>
        <v>100.279</v>
      </c>
      <c r="AX267" s="28"/>
      <c r="AY267" s="28">
        <f t="shared" si="249"/>
        <v>0.87862849533954723</v>
      </c>
      <c r="AZ267" s="28">
        <f t="shared" si="250"/>
        <v>2.7420930057846893E-3</v>
      </c>
      <c r="BA267" s="28">
        <f t="shared" si="251"/>
        <v>7.0812083169870546E-2</v>
      </c>
      <c r="BB267" s="28">
        <f t="shared" si="252"/>
        <v>6.131982367261004E-3</v>
      </c>
      <c r="BC267" s="28">
        <f t="shared" si="253"/>
        <v>4.4220811758810763E-2</v>
      </c>
      <c r="BD267" s="28">
        <f t="shared" si="254"/>
        <v>0</v>
      </c>
      <c r="BE267" s="28">
        <f t="shared" si="255"/>
        <v>0.43216125286569207</v>
      </c>
      <c r="BF267" s="28">
        <f t="shared" si="256"/>
        <v>0.39504327946730766</v>
      </c>
      <c r="BG267" s="28">
        <f t="shared" si="257"/>
        <v>1.1277548937513922E-3</v>
      </c>
      <c r="BH267" s="28">
        <f t="shared" si="258"/>
        <v>7.6312576312576313E-4</v>
      </c>
      <c r="BI267" s="28">
        <f t="shared" si="259"/>
        <v>1.0035673430796609E-2</v>
      </c>
      <c r="BJ267" s="28">
        <f t="shared" si="260"/>
        <v>0</v>
      </c>
      <c r="BK267" s="28">
        <f t="shared" si="261"/>
        <v>1.8416665520619477</v>
      </c>
      <c r="BL267" s="28">
        <f t="shared" si="262"/>
        <v>2.1766801588081441</v>
      </c>
    </row>
    <row r="268" spans="1:64" x14ac:dyDescent="0.2">
      <c r="A268" s="28" t="s">
        <v>1902</v>
      </c>
      <c r="B268" s="27">
        <v>1069.5105287985575</v>
      </c>
      <c r="C268" s="29">
        <v>52.966000000000001</v>
      </c>
      <c r="D268" s="29">
        <v>0.186</v>
      </c>
      <c r="E268" s="29">
        <v>3.8439999999999999</v>
      </c>
      <c r="F268" s="29">
        <v>0.56200000000000006</v>
      </c>
      <c r="G268" s="29">
        <v>3.2280000000000002</v>
      </c>
      <c r="H268" s="29">
        <v>17.323</v>
      </c>
      <c r="I268" s="29">
        <v>22.117000000000001</v>
      </c>
      <c r="J268" s="29">
        <v>0.13100000000000001</v>
      </c>
      <c r="K268" s="29">
        <v>1.7000000000000001E-2</v>
      </c>
      <c r="L268" s="29">
        <v>0.39500000000000002</v>
      </c>
      <c r="N268" s="28">
        <f t="shared" si="220"/>
        <v>100.76900000000001</v>
      </c>
      <c r="O268" s="28"/>
      <c r="P268" s="29"/>
      <c r="Q268" s="30">
        <v>12</v>
      </c>
      <c r="R268" s="30">
        <v>4</v>
      </c>
      <c r="S268" s="33">
        <v>0</v>
      </c>
      <c r="T268" s="28"/>
      <c r="U268" s="32">
        <f t="shared" si="221"/>
        <v>1.9098459525162381</v>
      </c>
      <c r="V268" s="32">
        <f t="shared" si="222"/>
        <v>5.0452430965616836E-3</v>
      </c>
      <c r="W268" s="32">
        <f t="shared" si="223"/>
        <v>0.16334830573623457</v>
      </c>
      <c r="X268" s="32">
        <f t="shared" si="224"/>
        <v>1.6020733003394922E-2</v>
      </c>
      <c r="Y268" s="32">
        <f t="shared" si="225"/>
        <v>0</v>
      </c>
      <c r="Z268" s="32">
        <f t="shared" si="226"/>
        <v>9.7336137442369575E-2</v>
      </c>
      <c r="AA268" s="32">
        <f t="shared" si="227"/>
        <v>0.9311115877197873</v>
      </c>
      <c r="AB268" s="32">
        <f t="shared" si="228"/>
        <v>0.85441612260895949</v>
      </c>
      <c r="AC268" s="32">
        <f t="shared" si="229"/>
        <v>4.0006182836359802E-3</v>
      </c>
      <c r="AD268" s="32">
        <f t="shared" si="230"/>
        <v>4.9306169882231332E-4</v>
      </c>
      <c r="AE268" s="32">
        <f t="shared" si="231"/>
        <v>2.7613045822765556E-2</v>
      </c>
      <c r="AF268" s="32">
        <f t="shared" si="232"/>
        <v>0</v>
      </c>
      <c r="AG268" s="32">
        <f t="shared" si="233"/>
        <v>4.0092308079287688</v>
      </c>
      <c r="AH268" s="32">
        <f t="shared" si="234"/>
        <v>0.90535626161551142</v>
      </c>
      <c r="AI268" s="31">
        <f t="shared" si="235"/>
        <v>0</v>
      </c>
      <c r="AJ268" s="28"/>
      <c r="AK268" s="28">
        <f t="shared" si="236"/>
        <v>52.966000000000001</v>
      </c>
      <c r="AL268" s="28">
        <f t="shared" si="237"/>
        <v>0.186</v>
      </c>
      <c r="AM268" s="28">
        <f t="shared" si="238"/>
        <v>3.8439999999999999</v>
      </c>
      <c r="AN268" s="28">
        <f t="shared" si="239"/>
        <v>0.56200000000000006</v>
      </c>
      <c r="AO268" s="28">
        <f t="shared" si="240"/>
        <v>0</v>
      </c>
      <c r="AP268" s="28">
        <f t="shared" si="241"/>
        <v>3.2280000000000002</v>
      </c>
      <c r="AQ268" s="28">
        <f t="shared" si="242"/>
        <v>17.323</v>
      </c>
      <c r="AR268" s="28">
        <f t="shared" si="243"/>
        <v>22.117000000000001</v>
      </c>
      <c r="AS268" s="28">
        <f t="shared" si="244"/>
        <v>0.13100000000000001</v>
      </c>
      <c r="AT268" s="28">
        <f t="shared" si="245"/>
        <v>1.7000000000000001E-2</v>
      </c>
      <c r="AU268" s="28">
        <f t="shared" si="246"/>
        <v>0.39500000000000002</v>
      </c>
      <c r="AV268" s="28">
        <f t="shared" si="247"/>
        <v>0</v>
      </c>
      <c r="AW268" s="28">
        <f t="shared" si="248"/>
        <v>100.76900000000001</v>
      </c>
      <c r="AX268" s="28"/>
      <c r="AY268" s="28">
        <f t="shared" si="249"/>
        <v>0.88159121171770971</v>
      </c>
      <c r="AZ268" s="28">
        <f t="shared" si="250"/>
        <v>2.3289009090226129E-3</v>
      </c>
      <c r="BA268" s="28">
        <f t="shared" si="251"/>
        <v>7.5402118477834443E-2</v>
      </c>
      <c r="BB268" s="28">
        <f t="shared" si="252"/>
        <v>7.3952233699585502E-3</v>
      </c>
      <c r="BC268" s="28">
        <f t="shared" si="253"/>
        <v>4.4930683146818112E-2</v>
      </c>
      <c r="BD268" s="28">
        <f t="shared" si="254"/>
        <v>0</v>
      </c>
      <c r="BE268" s="28">
        <f t="shared" si="255"/>
        <v>0.42980419011323828</v>
      </c>
      <c r="BF268" s="28">
        <f t="shared" si="256"/>
        <v>0.39440130961849162</v>
      </c>
      <c r="BG268" s="28">
        <f t="shared" si="257"/>
        <v>1.8466986385179047E-3</v>
      </c>
      <c r="BH268" s="28">
        <f t="shared" si="258"/>
        <v>2.2759891180943812E-4</v>
      </c>
      <c r="BI268" s="28">
        <f t="shared" si="259"/>
        <v>1.2746273328503732E-2</v>
      </c>
      <c r="BJ268" s="28">
        <f t="shared" si="260"/>
        <v>0</v>
      </c>
      <c r="BK268" s="28">
        <f t="shared" si="261"/>
        <v>1.8506742082319043</v>
      </c>
      <c r="BL268" s="28">
        <f t="shared" si="262"/>
        <v>2.1663622857526637</v>
      </c>
    </row>
    <row r="269" spans="1:64" x14ac:dyDescent="0.2">
      <c r="A269" s="28" t="s">
        <v>1903</v>
      </c>
      <c r="B269" s="27">
        <v>1083.8283498618298</v>
      </c>
      <c r="C269" s="29">
        <v>52.493000000000002</v>
      </c>
      <c r="D269" s="29">
        <v>0.17899999999999999</v>
      </c>
      <c r="E269" s="29">
        <v>3.9060000000000001</v>
      </c>
      <c r="F269" s="29">
        <v>0.55500000000000005</v>
      </c>
      <c r="G269" s="29">
        <v>3.2080000000000002</v>
      </c>
      <c r="H269" s="29">
        <v>16.893999999999998</v>
      </c>
      <c r="I269" s="29">
        <v>22.186</v>
      </c>
      <c r="J269" s="29">
        <v>9.4E-2</v>
      </c>
      <c r="K269" s="29">
        <v>3.6999999999999998E-2</v>
      </c>
      <c r="L269" s="29">
        <v>0.33100000000000002</v>
      </c>
      <c r="N269" s="28">
        <f t="shared" si="220"/>
        <v>99.882999999999996</v>
      </c>
      <c r="O269" s="28"/>
      <c r="P269" s="29"/>
      <c r="Q269" s="30">
        <v>12</v>
      </c>
      <c r="R269" s="30">
        <v>4</v>
      </c>
      <c r="S269" s="33">
        <v>0</v>
      </c>
      <c r="T269" s="28"/>
      <c r="U269" s="32">
        <f t="shared" si="221"/>
        <v>1.9101798764364302</v>
      </c>
      <c r="V269" s="32">
        <f t="shared" si="222"/>
        <v>4.8999753250415865E-3</v>
      </c>
      <c r="W269" s="32">
        <f t="shared" si="223"/>
        <v>0.16750786515951782</v>
      </c>
      <c r="X269" s="32">
        <f t="shared" si="224"/>
        <v>1.5966538026937462E-2</v>
      </c>
      <c r="Y269" s="32">
        <f t="shared" si="225"/>
        <v>0</v>
      </c>
      <c r="Z269" s="32">
        <f t="shared" si="226"/>
        <v>9.7621764072447686E-2</v>
      </c>
      <c r="AA269" s="32">
        <f t="shared" si="227"/>
        <v>0.91639524153583363</v>
      </c>
      <c r="AB269" s="32">
        <f t="shared" si="228"/>
        <v>0.86495583933508935</v>
      </c>
      <c r="AC269" s="32">
        <f t="shared" si="229"/>
        <v>2.897045944901212E-3</v>
      </c>
      <c r="AD269" s="32">
        <f t="shared" si="230"/>
        <v>1.082993324976537E-3</v>
      </c>
      <c r="AE269" s="32">
        <f t="shared" si="231"/>
        <v>2.3351614968250334E-2</v>
      </c>
      <c r="AF269" s="32">
        <f t="shared" si="232"/>
        <v>0</v>
      </c>
      <c r="AG269" s="32">
        <f t="shared" si="233"/>
        <v>4.0048587541294252</v>
      </c>
      <c r="AH269" s="32">
        <f t="shared" si="234"/>
        <v>0.90372768549982352</v>
      </c>
      <c r="AI269" s="31">
        <f t="shared" si="235"/>
        <v>0</v>
      </c>
      <c r="AJ269" s="28"/>
      <c r="AK269" s="28">
        <f t="shared" si="236"/>
        <v>52.493000000000002</v>
      </c>
      <c r="AL269" s="28">
        <f t="shared" si="237"/>
        <v>0.17899999999999999</v>
      </c>
      <c r="AM269" s="28">
        <f t="shared" si="238"/>
        <v>3.9060000000000001</v>
      </c>
      <c r="AN269" s="28">
        <f t="shared" si="239"/>
        <v>0.55500000000000005</v>
      </c>
      <c r="AO269" s="28">
        <f t="shared" si="240"/>
        <v>0</v>
      </c>
      <c r="AP269" s="28">
        <f t="shared" si="241"/>
        <v>3.2080000000000002</v>
      </c>
      <c r="AQ269" s="28">
        <f t="shared" si="242"/>
        <v>16.893999999999998</v>
      </c>
      <c r="AR269" s="28">
        <f t="shared" si="243"/>
        <v>22.186</v>
      </c>
      <c r="AS269" s="28">
        <f t="shared" si="244"/>
        <v>9.4E-2</v>
      </c>
      <c r="AT269" s="28">
        <f t="shared" si="245"/>
        <v>3.6999999999999998E-2</v>
      </c>
      <c r="AU269" s="28">
        <f t="shared" si="246"/>
        <v>0.33100000000000002</v>
      </c>
      <c r="AV269" s="28">
        <f t="shared" si="247"/>
        <v>0</v>
      </c>
      <c r="AW269" s="28">
        <f t="shared" si="248"/>
        <v>99.882999999999996</v>
      </c>
      <c r="AX269" s="28"/>
      <c r="AY269" s="28">
        <f t="shared" si="249"/>
        <v>0.87371837549933429</v>
      </c>
      <c r="AZ269" s="28">
        <f t="shared" si="250"/>
        <v>2.2412541006185359E-3</v>
      </c>
      <c r="BA269" s="28">
        <f t="shared" si="251"/>
        <v>7.661828167908985E-2</v>
      </c>
      <c r="BB269" s="28">
        <f t="shared" si="252"/>
        <v>7.3031120468451871E-3</v>
      </c>
      <c r="BC269" s="28">
        <f t="shared" si="253"/>
        <v>4.4652302210344642E-2</v>
      </c>
      <c r="BD269" s="28">
        <f t="shared" si="254"/>
        <v>0</v>
      </c>
      <c r="BE269" s="28">
        <f t="shared" si="255"/>
        <v>0.41916019094689411</v>
      </c>
      <c r="BF269" s="28">
        <f t="shared" si="256"/>
        <v>0.39563175182872246</v>
      </c>
      <c r="BG269" s="28">
        <f t="shared" si="257"/>
        <v>1.3251120001578857E-3</v>
      </c>
      <c r="BH269" s="28">
        <f t="shared" si="258"/>
        <v>4.9536233746760058E-4</v>
      </c>
      <c r="BI269" s="28">
        <f t="shared" si="259"/>
        <v>1.0681054358822115E-2</v>
      </c>
      <c r="BJ269" s="28">
        <f t="shared" si="260"/>
        <v>0</v>
      </c>
      <c r="BK269" s="28">
        <f t="shared" si="261"/>
        <v>1.8318267970082964</v>
      </c>
      <c r="BL269" s="28">
        <f t="shared" si="262"/>
        <v>2.1862649682110131</v>
      </c>
    </row>
    <row r="270" spans="1:64" x14ac:dyDescent="0.2">
      <c r="A270" s="28" t="s">
        <v>1904</v>
      </c>
      <c r="B270" s="27">
        <v>1090.5365537943294</v>
      </c>
      <c r="C270" s="29">
        <v>52.435000000000002</v>
      </c>
      <c r="D270" s="29">
        <v>0.249</v>
      </c>
      <c r="E270" s="29">
        <v>3.915</v>
      </c>
      <c r="F270" s="29">
        <v>0.61699999999999999</v>
      </c>
      <c r="G270" s="29">
        <v>3.26</v>
      </c>
      <c r="H270" s="29">
        <v>17.119</v>
      </c>
      <c r="I270" s="29">
        <v>21.997</v>
      </c>
      <c r="J270" s="29">
        <v>0.114</v>
      </c>
      <c r="K270" s="29">
        <v>4.1000000000000002E-2</v>
      </c>
      <c r="L270" s="29">
        <v>0.39800000000000002</v>
      </c>
      <c r="N270" s="28">
        <f t="shared" si="220"/>
        <v>100.145</v>
      </c>
      <c r="O270" s="28"/>
      <c r="P270" s="29"/>
      <c r="Q270" s="30">
        <v>12</v>
      </c>
      <c r="R270" s="30">
        <v>4</v>
      </c>
      <c r="S270" s="33">
        <v>0</v>
      </c>
      <c r="T270" s="28"/>
      <c r="U270" s="32">
        <f t="shared" si="221"/>
        <v>1.9041400118113172</v>
      </c>
      <c r="V270" s="32">
        <f t="shared" si="222"/>
        <v>6.8021302529969697E-3</v>
      </c>
      <c r="W270" s="32">
        <f t="shared" si="223"/>
        <v>0.16754808403379121</v>
      </c>
      <c r="X270" s="32">
        <f t="shared" si="224"/>
        <v>1.7713634339337647E-2</v>
      </c>
      <c r="Y270" s="32">
        <f t="shared" si="225"/>
        <v>0</v>
      </c>
      <c r="Z270" s="32">
        <f t="shared" si="226"/>
        <v>9.8999870502660403E-2</v>
      </c>
      <c r="AA270" s="32">
        <f t="shared" si="227"/>
        <v>0.92668783575056757</v>
      </c>
      <c r="AB270" s="32">
        <f t="shared" si="228"/>
        <v>0.85582134867756399</v>
      </c>
      <c r="AC270" s="32">
        <f t="shared" si="229"/>
        <v>3.5062034708733228E-3</v>
      </c>
      <c r="AD270" s="32">
        <f t="shared" si="230"/>
        <v>1.1976023713462388E-3</v>
      </c>
      <c r="AE270" s="32">
        <f t="shared" si="231"/>
        <v>2.8020555077332695E-2</v>
      </c>
      <c r="AF270" s="32">
        <f t="shared" si="232"/>
        <v>0</v>
      </c>
      <c r="AG270" s="32">
        <f t="shared" si="233"/>
        <v>4.0104372762877869</v>
      </c>
      <c r="AH270" s="32">
        <f t="shared" si="234"/>
        <v>0.90347951925415915</v>
      </c>
      <c r="AI270" s="31">
        <f t="shared" si="235"/>
        <v>0</v>
      </c>
      <c r="AJ270" s="28"/>
      <c r="AK270" s="28">
        <f t="shared" si="236"/>
        <v>52.435000000000002</v>
      </c>
      <c r="AL270" s="28">
        <f t="shared" si="237"/>
        <v>0.249</v>
      </c>
      <c r="AM270" s="28">
        <f t="shared" si="238"/>
        <v>3.915</v>
      </c>
      <c r="AN270" s="28">
        <f t="shared" si="239"/>
        <v>0.61699999999999999</v>
      </c>
      <c r="AO270" s="28">
        <f t="shared" si="240"/>
        <v>0</v>
      </c>
      <c r="AP270" s="28">
        <f t="shared" si="241"/>
        <v>3.2599999999999993</v>
      </c>
      <c r="AQ270" s="28">
        <f t="shared" si="242"/>
        <v>17.119</v>
      </c>
      <c r="AR270" s="28">
        <f t="shared" si="243"/>
        <v>21.997</v>
      </c>
      <c r="AS270" s="28">
        <f t="shared" si="244"/>
        <v>0.114</v>
      </c>
      <c r="AT270" s="28">
        <f t="shared" si="245"/>
        <v>4.1000000000000002E-2</v>
      </c>
      <c r="AU270" s="28">
        <f t="shared" si="246"/>
        <v>0.39800000000000002</v>
      </c>
      <c r="AV270" s="28">
        <f t="shared" si="247"/>
        <v>0</v>
      </c>
      <c r="AW270" s="28">
        <f t="shared" si="248"/>
        <v>100.145</v>
      </c>
      <c r="AX270" s="28"/>
      <c r="AY270" s="28">
        <f t="shared" si="249"/>
        <v>0.8727529960053263</v>
      </c>
      <c r="AZ270" s="28">
        <f t="shared" si="250"/>
        <v>3.1177221846593042E-3</v>
      </c>
      <c r="BA270" s="28">
        <f t="shared" si="251"/>
        <v>7.6794821498626917E-2</v>
      </c>
      <c r="BB270" s="28">
        <f t="shared" si="252"/>
        <v>8.118955194420685E-3</v>
      </c>
      <c r="BC270" s="28">
        <f t="shared" si="253"/>
        <v>4.5376092645175656E-2</v>
      </c>
      <c r="BD270" s="28">
        <f t="shared" si="254"/>
        <v>0</v>
      </c>
      <c r="BE270" s="28">
        <f t="shared" si="255"/>
        <v>0.4247427079921795</v>
      </c>
      <c r="BF270" s="28">
        <f t="shared" si="256"/>
        <v>0.39226141012243793</v>
      </c>
      <c r="BG270" s="28">
        <f t="shared" si="257"/>
        <v>1.6070507235957337E-3</v>
      </c>
      <c r="BH270" s="28">
        <f t="shared" si="258"/>
        <v>5.4891502259923311E-4</v>
      </c>
      <c r="BI270" s="28">
        <f t="shared" si="259"/>
        <v>1.2843080467707558E-2</v>
      </c>
      <c r="BJ270" s="28">
        <f t="shared" si="260"/>
        <v>0</v>
      </c>
      <c r="BK270" s="28">
        <f t="shared" si="261"/>
        <v>1.8381637518567289</v>
      </c>
      <c r="BL270" s="28">
        <f t="shared" si="262"/>
        <v>2.1817627903046426</v>
      </c>
    </row>
    <row r="271" spans="1:64" x14ac:dyDescent="0.2">
      <c r="A271" s="28" t="s">
        <v>1905</v>
      </c>
      <c r="B271" s="27">
        <v>1100.5365537943344</v>
      </c>
      <c r="C271" s="29">
        <v>52.802</v>
      </c>
      <c r="D271" s="29">
        <v>0.192</v>
      </c>
      <c r="E271" s="29">
        <v>3.9470000000000001</v>
      </c>
      <c r="F271" s="29">
        <v>0.60899999999999999</v>
      </c>
      <c r="G271" s="29">
        <v>3.2250000000000001</v>
      </c>
      <c r="H271" s="29">
        <v>17.202000000000002</v>
      </c>
      <c r="I271" s="29">
        <v>22.120999999999999</v>
      </c>
      <c r="J271" s="29">
        <v>0.111</v>
      </c>
      <c r="K271" s="29">
        <v>4.1000000000000002E-2</v>
      </c>
      <c r="L271" s="29">
        <v>0.32200000000000001</v>
      </c>
      <c r="N271" s="28">
        <f t="shared" si="220"/>
        <v>100.572</v>
      </c>
      <c r="O271" s="28"/>
      <c r="P271" s="29"/>
      <c r="Q271" s="30">
        <v>12</v>
      </c>
      <c r="R271" s="30">
        <v>4</v>
      </c>
      <c r="S271" s="33">
        <v>0</v>
      </c>
      <c r="T271" s="28"/>
      <c r="U271" s="32">
        <f t="shared" si="221"/>
        <v>1.907694541934531</v>
      </c>
      <c r="V271" s="32">
        <f t="shared" si="222"/>
        <v>5.2182836612035717E-3</v>
      </c>
      <c r="W271" s="32">
        <f t="shared" si="223"/>
        <v>0.16805664282866206</v>
      </c>
      <c r="X271" s="32">
        <f t="shared" si="224"/>
        <v>1.7394848942733476E-2</v>
      </c>
      <c r="Y271" s="32">
        <f t="shared" si="225"/>
        <v>0</v>
      </c>
      <c r="Z271" s="32">
        <f t="shared" si="226"/>
        <v>9.7437829947114349E-2</v>
      </c>
      <c r="AA271" s="32">
        <f t="shared" si="227"/>
        <v>0.92643482376711472</v>
      </c>
      <c r="AB271" s="32">
        <f t="shared" si="228"/>
        <v>0.85625924689898725</v>
      </c>
      <c r="AC271" s="32">
        <f t="shared" si="229"/>
        <v>3.3965350494701858E-3</v>
      </c>
      <c r="AD271" s="32">
        <f t="shared" si="230"/>
        <v>1.1914985139069255E-3</v>
      </c>
      <c r="AE271" s="32">
        <f t="shared" si="231"/>
        <v>2.255435394968933E-2</v>
      </c>
      <c r="AF271" s="32">
        <f t="shared" si="232"/>
        <v>0</v>
      </c>
      <c r="AG271" s="32">
        <f t="shared" si="233"/>
        <v>4.005638605493413</v>
      </c>
      <c r="AH271" s="32">
        <f t="shared" si="234"/>
        <v>0.90483403419981367</v>
      </c>
      <c r="AI271" s="31">
        <f t="shared" si="235"/>
        <v>0</v>
      </c>
      <c r="AJ271" s="28"/>
      <c r="AK271" s="28">
        <f t="shared" si="236"/>
        <v>52.802</v>
      </c>
      <c r="AL271" s="28">
        <f t="shared" si="237"/>
        <v>0.192</v>
      </c>
      <c r="AM271" s="28">
        <f t="shared" si="238"/>
        <v>3.9470000000000001</v>
      </c>
      <c r="AN271" s="28">
        <f t="shared" si="239"/>
        <v>0.60899999999999999</v>
      </c>
      <c r="AO271" s="28">
        <f t="shared" si="240"/>
        <v>0</v>
      </c>
      <c r="AP271" s="28">
        <f t="shared" si="241"/>
        <v>3.2250000000000001</v>
      </c>
      <c r="AQ271" s="28">
        <f t="shared" si="242"/>
        <v>17.202000000000002</v>
      </c>
      <c r="AR271" s="28">
        <f t="shared" si="243"/>
        <v>22.120999999999999</v>
      </c>
      <c r="AS271" s="28">
        <f t="shared" si="244"/>
        <v>0.111</v>
      </c>
      <c r="AT271" s="28">
        <f t="shared" si="245"/>
        <v>4.1000000000000002E-2</v>
      </c>
      <c r="AU271" s="28">
        <f t="shared" si="246"/>
        <v>0.32200000000000001</v>
      </c>
      <c r="AV271" s="28">
        <f t="shared" si="247"/>
        <v>0</v>
      </c>
      <c r="AW271" s="28">
        <f t="shared" si="248"/>
        <v>100.572</v>
      </c>
      <c r="AX271" s="28"/>
      <c r="AY271" s="28">
        <f t="shared" si="249"/>
        <v>0.87886151797603196</v>
      </c>
      <c r="AZ271" s="28">
        <f t="shared" si="250"/>
        <v>2.4040267447975358E-3</v>
      </c>
      <c r="BA271" s="28">
        <f t="shared" si="251"/>
        <v>7.7422518634758741E-2</v>
      </c>
      <c r="BB271" s="28">
        <f t="shared" si="252"/>
        <v>8.0136851108625565E-3</v>
      </c>
      <c r="BC271" s="28">
        <f t="shared" si="253"/>
        <v>4.4888926006347092E-2</v>
      </c>
      <c r="BD271" s="28">
        <f t="shared" si="254"/>
        <v>0</v>
      </c>
      <c r="BE271" s="28">
        <f t="shared" si="255"/>
        <v>0.42680203650221815</v>
      </c>
      <c r="BF271" s="28">
        <f t="shared" si="256"/>
        <v>0.39447263960169338</v>
      </c>
      <c r="BG271" s="28">
        <f t="shared" si="257"/>
        <v>1.5647599150800566E-3</v>
      </c>
      <c r="BH271" s="28">
        <f t="shared" si="258"/>
        <v>5.4891502259923311E-4</v>
      </c>
      <c r="BI271" s="28">
        <f t="shared" si="259"/>
        <v>1.0390632941210638E-2</v>
      </c>
      <c r="BJ271" s="28">
        <f t="shared" si="260"/>
        <v>0</v>
      </c>
      <c r="BK271" s="28">
        <f t="shared" si="261"/>
        <v>1.8453696584555994</v>
      </c>
      <c r="BL271" s="28">
        <f t="shared" si="262"/>
        <v>2.1706429316962734</v>
      </c>
    </row>
    <row r="272" spans="1:64" x14ac:dyDescent="0.2">
      <c r="A272" s="28" t="s">
        <v>1906</v>
      </c>
      <c r="B272" s="27">
        <v>1110.5365537943394</v>
      </c>
      <c r="C272" s="29">
        <v>52.759</v>
      </c>
      <c r="D272" s="29">
        <v>0.216</v>
      </c>
      <c r="E272" s="29">
        <v>3.77</v>
      </c>
      <c r="F272" s="29">
        <v>0.51400000000000001</v>
      </c>
      <c r="G272" s="29">
        <v>3.1389999999999998</v>
      </c>
      <c r="H272" s="29">
        <v>17.366</v>
      </c>
      <c r="I272" s="29">
        <v>22.100999999999999</v>
      </c>
      <c r="J272" s="29">
        <v>0.13400000000000001</v>
      </c>
      <c r="K272" s="29">
        <v>2.4E-2</v>
      </c>
      <c r="L272" s="29">
        <v>0.33800000000000002</v>
      </c>
      <c r="N272" s="28">
        <f t="shared" si="220"/>
        <v>100.361</v>
      </c>
      <c r="O272" s="28"/>
      <c r="P272" s="29"/>
      <c r="Q272" s="30">
        <v>12</v>
      </c>
      <c r="R272" s="30">
        <v>4</v>
      </c>
      <c r="S272" s="33">
        <v>0</v>
      </c>
      <c r="T272" s="28"/>
      <c r="U272" s="32">
        <f t="shared" si="221"/>
        <v>1.9096251869939032</v>
      </c>
      <c r="V272" s="32">
        <f t="shared" si="222"/>
        <v>5.8812998273634716E-3</v>
      </c>
      <c r="W272" s="32">
        <f t="shared" si="223"/>
        <v>0.16081369172424514</v>
      </c>
      <c r="X272" s="32">
        <f t="shared" si="224"/>
        <v>1.4708202567802734E-2</v>
      </c>
      <c r="Y272" s="32">
        <f t="shared" si="225"/>
        <v>0</v>
      </c>
      <c r="Z272" s="32">
        <f t="shared" si="226"/>
        <v>9.5012843222193E-2</v>
      </c>
      <c r="AA272" s="32">
        <f t="shared" si="227"/>
        <v>0.93697680336482603</v>
      </c>
      <c r="AB272" s="32">
        <f t="shared" si="228"/>
        <v>0.85704881320132698</v>
      </c>
      <c r="AC272" s="32">
        <f t="shared" si="229"/>
        <v>4.1078164959029266E-3</v>
      </c>
      <c r="AD272" s="32">
        <f t="shared" si="230"/>
        <v>6.9873742406260627E-4</v>
      </c>
      <c r="AE272" s="32">
        <f t="shared" si="231"/>
        <v>2.3718342422168304E-2</v>
      </c>
      <c r="AF272" s="32">
        <f t="shared" si="232"/>
        <v>0</v>
      </c>
      <c r="AG272" s="32">
        <f t="shared" si="233"/>
        <v>4.008591737243794</v>
      </c>
      <c r="AH272" s="32">
        <f t="shared" si="234"/>
        <v>0.90793236779417497</v>
      </c>
      <c r="AI272" s="31">
        <f t="shared" si="235"/>
        <v>0</v>
      </c>
      <c r="AJ272" s="28"/>
      <c r="AK272" s="28">
        <f t="shared" si="236"/>
        <v>52.759</v>
      </c>
      <c r="AL272" s="28">
        <f t="shared" si="237"/>
        <v>0.216</v>
      </c>
      <c r="AM272" s="28">
        <f t="shared" si="238"/>
        <v>3.77</v>
      </c>
      <c r="AN272" s="28">
        <f t="shared" si="239"/>
        <v>0.51400000000000001</v>
      </c>
      <c r="AO272" s="28">
        <f t="shared" si="240"/>
        <v>0</v>
      </c>
      <c r="AP272" s="28">
        <f t="shared" si="241"/>
        <v>3.1389999999999998</v>
      </c>
      <c r="AQ272" s="28">
        <f t="shared" si="242"/>
        <v>17.366</v>
      </c>
      <c r="AR272" s="28">
        <f t="shared" si="243"/>
        <v>22.100999999999999</v>
      </c>
      <c r="AS272" s="28">
        <f t="shared" si="244"/>
        <v>0.13400000000000001</v>
      </c>
      <c r="AT272" s="28">
        <f t="shared" si="245"/>
        <v>2.4E-2</v>
      </c>
      <c r="AU272" s="28">
        <f t="shared" si="246"/>
        <v>0.33800000000000002</v>
      </c>
      <c r="AV272" s="28">
        <f t="shared" si="247"/>
        <v>0</v>
      </c>
      <c r="AW272" s="28">
        <f t="shared" si="248"/>
        <v>100.361</v>
      </c>
      <c r="AX272" s="28"/>
      <c r="AY272" s="28">
        <f t="shared" si="249"/>
        <v>0.87814580559254329</v>
      </c>
      <c r="AZ272" s="28">
        <f t="shared" si="250"/>
        <v>2.7045300878972278E-3</v>
      </c>
      <c r="BA272" s="28">
        <f t="shared" si="251"/>
        <v>7.3950568850529627E-2</v>
      </c>
      <c r="BB272" s="28">
        <f t="shared" si="252"/>
        <v>6.7636028686097766E-3</v>
      </c>
      <c r="BC272" s="28">
        <f t="shared" si="253"/>
        <v>4.3691887979511165E-2</v>
      </c>
      <c r="BD272" s="28">
        <f t="shared" si="254"/>
        <v>0</v>
      </c>
      <c r="BE272" s="28">
        <f t="shared" si="255"/>
        <v>0.43087107114855944</v>
      </c>
      <c r="BF272" s="28">
        <f t="shared" si="256"/>
        <v>0.39411598968568445</v>
      </c>
      <c r="BG272" s="28">
        <f t="shared" si="257"/>
        <v>1.888989447033582E-3</v>
      </c>
      <c r="BH272" s="28">
        <f t="shared" si="258"/>
        <v>3.2131611078979497E-4</v>
      </c>
      <c r="BI272" s="28">
        <f t="shared" si="259"/>
        <v>1.0906937683631043E-2</v>
      </c>
      <c r="BJ272" s="28">
        <f t="shared" si="260"/>
        <v>0</v>
      </c>
      <c r="BK272" s="28">
        <f t="shared" si="261"/>
        <v>1.8433606994547893</v>
      </c>
      <c r="BL272" s="28">
        <f t="shared" si="262"/>
        <v>2.1746106111676435</v>
      </c>
    </row>
    <row r="273" spans="1:64" x14ac:dyDescent="0.2">
      <c r="A273" s="28" t="s">
        <v>1907</v>
      </c>
      <c r="B273" s="27">
        <v>1120.5365537943303</v>
      </c>
      <c r="C273" s="29">
        <v>52.932000000000002</v>
      </c>
      <c r="D273" s="29">
        <v>0.22700000000000001</v>
      </c>
      <c r="E273" s="29">
        <v>3.7440000000000002</v>
      </c>
      <c r="F273" s="29">
        <v>0.47499999999999998</v>
      </c>
      <c r="G273" s="29">
        <v>3.198</v>
      </c>
      <c r="H273" s="29">
        <v>17.215</v>
      </c>
      <c r="I273" s="29">
        <v>22.215</v>
      </c>
      <c r="J273" s="29">
        <v>9.4E-2</v>
      </c>
      <c r="K273" s="29">
        <v>6.8000000000000005E-2</v>
      </c>
      <c r="L273" s="29">
        <v>0.373</v>
      </c>
      <c r="N273" s="28">
        <f t="shared" si="220"/>
        <v>100.541</v>
      </c>
      <c r="O273" s="28"/>
      <c r="P273" s="29"/>
      <c r="Q273" s="30">
        <v>12</v>
      </c>
      <c r="R273" s="30">
        <v>4</v>
      </c>
      <c r="S273" s="33">
        <v>0</v>
      </c>
      <c r="T273" s="28"/>
      <c r="U273" s="32">
        <f t="shared" si="221"/>
        <v>1.9129769167896007</v>
      </c>
      <c r="V273" s="32">
        <f t="shared" si="222"/>
        <v>6.1714224088050716E-3</v>
      </c>
      <c r="W273" s="32">
        <f t="shared" si="223"/>
        <v>0.15946205577279918</v>
      </c>
      <c r="X273" s="32">
        <f t="shared" si="224"/>
        <v>1.3571565280829236E-2</v>
      </c>
      <c r="Y273" s="32">
        <f t="shared" si="225"/>
        <v>0</v>
      </c>
      <c r="Z273" s="32">
        <f t="shared" si="226"/>
        <v>9.6651657217718637E-2</v>
      </c>
      <c r="AA273" s="32">
        <f t="shared" si="227"/>
        <v>0.92741884506477168</v>
      </c>
      <c r="AB273" s="32">
        <f t="shared" si="228"/>
        <v>0.86016109931598939</v>
      </c>
      <c r="AC273" s="32">
        <f t="shared" si="229"/>
        <v>2.8772257387072661E-3</v>
      </c>
      <c r="AD273" s="32">
        <f t="shared" si="230"/>
        <v>1.9767489754280556E-3</v>
      </c>
      <c r="AE273" s="32">
        <f t="shared" si="231"/>
        <v>2.613462742026202E-2</v>
      </c>
      <c r="AF273" s="32">
        <f t="shared" si="232"/>
        <v>0</v>
      </c>
      <c r="AG273" s="32">
        <f t="shared" si="233"/>
        <v>4.0074021639849109</v>
      </c>
      <c r="AH273" s="32">
        <f t="shared" si="234"/>
        <v>0.9056201140426392</v>
      </c>
      <c r="AI273" s="31">
        <f t="shared" si="235"/>
        <v>0</v>
      </c>
      <c r="AJ273" s="28"/>
      <c r="AK273" s="28">
        <f t="shared" si="236"/>
        <v>52.932000000000002</v>
      </c>
      <c r="AL273" s="28">
        <f t="shared" si="237"/>
        <v>0.22700000000000001</v>
      </c>
      <c r="AM273" s="28">
        <f t="shared" si="238"/>
        <v>3.7440000000000002</v>
      </c>
      <c r="AN273" s="28">
        <f t="shared" si="239"/>
        <v>0.47499999999999998</v>
      </c>
      <c r="AO273" s="28">
        <f t="shared" si="240"/>
        <v>0</v>
      </c>
      <c r="AP273" s="28">
        <f t="shared" si="241"/>
        <v>3.198</v>
      </c>
      <c r="AQ273" s="28">
        <f t="shared" si="242"/>
        <v>17.215</v>
      </c>
      <c r="AR273" s="28">
        <f t="shared" si="243"/>
        <v>22.215</v>
      </c>
      <c r="AS273" s="28">
        <f t="shared" si="244"/>
        <v>9.4E-2</v>
      </c>
      <c r="AT273" s="28">
        <f t="shared" si="245"/>
        <v>6.8000000000000005E-2</v>
      </c>
      <c r="AU273" s="28">
        <f t="shared" si="246"/>
        <v>0.373</v>
      </c>
      <c r="AV273" s="28">
        <f t="shared" si="247"/>
        <v>0</v>
      </c>
      <c r="AW273" s="28">
        <f t="shared" si="248"/>
        <v>100.541</v>
      </c>
      <c r="AX273" s="28"/>
      <c r="AY273" s="28">
        <f t="shared" si="249"/>
        <v>0.88102529960053266</v>
      </c>
      <c r="AZ273" s="28">
        <f t="shared" si="250"/>
        <v>2.8422607868179199E-3</v>
      </c>
      <c r="BA273" s="28">
        <f t="shared" si="251"/>
        <v>7.3440564927422528E-2</v>
      </c>
      <c r="BB273" s="28">
        <f t="shared" si="252"/>
        <v>6.2504112112638979E-3</v>
      </c>
      <c r="BC273" s="28">
        <f t="shared" si="253"/>
        <v>4.4513111742107904E-2</v>
      </c>
      <c r="BD273" s="28">
        <f t="shared" si="254"/>
        <v>0</v>
      </c>
      <c r="BE273" s="28">
        <f t="shared" si="255"/>
        <v>0.42712458193150127</v>
      </c>
      <c r="BF273" s="28">
        <f t="shared" si="256"/>
        <v>0.39614889420693544</v>
      </c>
      <c r="BG273" s="28">
        <f t="shared" si="257"/>
        <v>1.3251120001578857E-3</v>
      </c>
      <c r="BH273" s="28">
        <f t="shared" si="258"/>
        <v>9.1039564723775248E-4</v>
      </c>
      <c r="BI273" s="28">
        <f t="shared" si="259"/>
        <v>1.2036354307675676E-2</v>
      </c>
      <c r="BJ273" s="28">
        <f t="shared" si="260"/>
        <v>0</v>
      </c>
      <c r="BK273" s="28">
        <f t="shared" si="261"/>
        <v>1.8456169863616529</v>
      </c>
      <c r="BL273" s="28">
        <f t="shared" si="262"/>
        <v>2.1713075863507747</v>
      </c>
    </row>
    <row r="274" spans="1:64" x14ac:dyDescent="0.2">
      <c r="A274" s="28" t="s">
        <v>1908</v>
      </c>
      <c r="B274" s="27">
        <v>1129.0805575396571</v>
      </c>
      <c r="C274" s="29">
        <v>52.677999999999997</v>
      </c>
      <c r="D274" s="29">
        <v>0.219</v>
      </c>
      <c r="E274" s="29">
        <v>3.8439999999999999</v>
      </c>
      <c r="F274" s="29">
        <v>0.55000000000000004</v>
      </c>
      <c r="G274" s="29">
        <v>3.294</v>
      </c>
      <c r="H274" s="29">
        <v>17.228999999999999</v>
      </c>
      <c r="I274" s="29">
        <v>22.135999999999999</v>
      </c>
      <c r="J274" s="29">
        <v>9.4E-2</v>
      </c>
      <c r="K274" s="29">
        <v>7.8E-2</v>
      </c>
      <c r="L274" s="29">
        <v>0.34699999999999998</v>
      </c>
      <c r="N274" s="28">
        <f t="shared" si="220"/>
        <v>100.46899999999998</v>
      </c>
      <c r="O274" s="28"/>
      <c r="P274" s="29"/>
      <c r="Q274" s="30">
        <v>12</v>
      </c>
      <c r="R274" s="30">
        <v>4</v>
      </c>
      <c r="S274" s="33">
        <v>0</v>
      </c>
      <c r="T274" s="28"/>
      <c r="U274" s="32">
        <f t="shared" si="221"/>
        <v>1.9067255960363696</v>
      </c>
      <c r="V274" s="32">
        <f t="shared" si="222"/>
        <v>5.9630853252626466E-3</v>
      </c>
      <c r="W274" s="32">
        <f t="shared" si="223"/>
        <v>0.16397301814357029</v>
      </c>
      <c r="X274" s="32">
        <f t="shared" si="224"/>
        <v>1.5738615038845959E-2</v>
      </c>
      <c r="Y274" s="32">
        <f t="shared" si="225"/>
        <v>0</v>
      </c>
      <c r="Z274" s="32">
        <f t="shared" si="226"/>
        <v>9.9706146861005998E-2</v>
      </c>
      <c r="AA274" s="32">
        <f t="shared" si="227"/>
        <v>0.92960072409565619</v>
      </c>
      <c r="AB274" s="32">
        <f t="shared" si="228"/>
        <v>0.85842057649798498</v>
      </c>
      <c r="AC274" s="32">
        <f t="shared" si="229"/>
        <v>2.8816513173701491E-3</v>
      </c>
      <c r="AD274" s="32">
        <f t="shared" si="230"/>
        <v>2.2709350077411306E-3</v>
      </c>
      <c r="AE274" s="32">
        <f t="shared" si="231"/>
        <v>2.4350307446704557E-2</v>
      </c>
      <c r="AF274" s="32">
        <f t="shared" si="232"/>
        <v>0</v>
      </c>
      <c r="AG274" s="32">
        <f t="shared" si="233"/>
        <v>4.0096306557705113</v>
      </c>
      <c r="AH274" s="32">
        <f t="shared" si="234"/>
        <v>0.90313272972875747</v>
      </c>
      <c r="AI274" s="31">
        <f t="shared" si="235"/>
        <v>0</v>
      </c>
      <c r="AJ274" s="28"/>
      <c r="AK274" s="28">
        <f t="shared" si="236"/>
        <v>52.677999999999997</v>
      </c>
      <c r="AL274" s="28">
        <f t="shared" si="237"/>
        <v>0.219</v>
      </c>
      <c r="AM274" s="28">
        <f t="shared" si="238"/>
        <v>3.8439999999999999</v>
      </c>
      <c r="AN274" s="28">
        <f t="shared" si="239"/>
        <v>0.55000000000000004</v>
      </c>
      <c r="AO274" s="28">
        <f t="shared" si="240"/>
        <v>0</v>
      </c>
      <c r="AP274" s="28">
        <f t="shared" si="241"/>
        <v>3.294</v>
      </c>
      <c r="AQ274" s="28">
        <f t="shared" si="242"/>
        <v>17.228999999999999</v>
      </c>
      <c r="AR274" s="28">
        <f t="shared" si="243"/>
        <v>22.135999999999999</v>
      </c>
      <c r="AS274" s="28">
        <f t="shared" si="244"/>
        <v>9.4E-2</v>
      </c>
      <c r="AT274" s="28">
        <f t="shared" si="245"/>
        <v>7.8E-2</v>
      </c>
      <c r="AU274" s="28">
        <f t="shared" si="246"/>
        <v>0.34699999999999998</v>
      </c>
      <c r="AV274" s="28">
        <f t="shared" si="247"/>
        <v>0</v>
      </c>
      <c r="AW274" s="28">
        <f t="shared" si="248"/>
        <v>100.46899999999998</v>
      </c>
      <c r="AX274" s="28"/>
      <c r="AY274" s="28">
        <f t="shared" si="249"/>
        <v>0.87679760319573896</v>
      </c>
      <c r="AZ274" s="28">
        <f t="shared" si="250"/>
        <v>2.7420930057846893E-3</v>
      </c>
      <c r="BA274" s="28">
        <f t="shared" si="251"/>
        <v>7.5402118477834443E-2</v>
      </c>
      <c r="BB274" s="28">
        <f t="shared" si="252"/>
        <v>7.2373182446213566E-3</v>
      </c>
      <c r="BC274" s="28">
        <f t="shared" si="253"/>
        <v>4.5849340237180562E-2</v>
      </c>
      <c r="BD274" s="28">
        <f t="shared" si="254"/>
        <v>0</v>
      </c>
      <c r="BE274" s="28">
        <f t="shared" si="255"/>
        <v>0.42747193854765231</v>
      </c>
      <c r="BF274" s="28">
        <f t="shared" si="256"/>
        <v>0.39474012703870009</v>
      </c>
      <c r="BG274" s="28">
        <f t="shared" si="257"/>
        <v>1.3251120001578857E-3</v>
      </c>
      <c r="BH274" s="28">
        <f t="shared" si="258"/>
        <v>1.0442773600668337E-3</v>
      </c>
      <c r="BI274" s="28">
        <f t="shared" si="259"/>
        <v>1.1197359101242518E-2</v>
      </c>
      <c r="BJ274" s="28">
        <f t="shared" si="260"/>
        <v>0</v>
      </c>
      <c r="BK274" s="28">
        <f t="shared" si="261"/>
        <v>1.8438072872089792</v>
      </c>
      <c r="BL274" s="28">
        <f t="shared" si="262"/>
        <v>2.1746473634129067</v>
      </c>
    </row>
    <row r="275" spans="1:64" x14ac:dyDescent="0.2">
      <c r="A275" s="28" t="s">
        <v>1909</v>
      </c>
      <c r="B275" s="27">
        <v>1141.4498744165105</v>
      </c>
      <c r="C275" s="29">
        <v>52.472000000000001</v>
      </c>
      <c r="D275" s="29">
        <v>0.20699999999999999</v>
      </c>
      <c r="E275" s="29">
        <v>3.8620000000000001</v>
      </c>
      <c r="F275" s="29">
        <v>0.55900000000000005</v>
      </c>
      <c r="G275" s="29">
        <v>3.2490000000000001</v>
      </c>
      <c r="H275" s="29">
        <v>16.937000000000001</v>
      </c>
      <c r="I275" s="29">
        <v>22.042999999999999</v>
      </c>
      <c r="J275" s="29">
        <v>5.7000000000000002E-2</v>
      </c>
      <c r="K275" s="29">
        <v>7.4999999999999997E-2</v>
      </c>
      <c r="L275" s="29">
        <v>0.34699999999999998</v>
      </c>
      <c r="N275" s="28">
        <f t="shared" si="220"/>
        <v>99.808000000000007</v>
      </c>
      <c r="O275" s="28"/>
      <c r="P275" s="29"/>
      <c r="Q275" s="30">
        <v>12</v>
      </c>
      <c r="R275" s="30">
        <v>4</v>
      </c>
      <c r="S275" s="33">
        <v>0</v>
      </c>
      <c r="T275" s="28"/>
      <c r="U275" s="32">
        <f t="shared" si="221"/>
        <v>1.9107251177048856</v>
      </c>
      <c r="V275" s="32">
        <f t="shared" si="222"/>
        <v>5.6703377803927757E-3</v>
      </c>
      <c r="W275" s="32">
        <f t="shared" si="223"/>
        <v>0.16573451324722369</v>
      </c>
      <c r="X275" s="32">
        <f t="shared" si="224"/>
        <v>1.6092640420812512E-2</v>
      </c>
      <c r="Y275" s="32">
        <f t="shared" si="225"/>
        <v>0</v>
      </c>
      <c r="Z275" s="32">
        <f t="shared" si="226"/>
        <v>9.8937225206519125E-2</v>
      </c>
      <c r="AA275" s="32">
        <f t="shared" si="227"/>
        <v>0.91935775972491895</v>
      </c>
      <c r="AB275" s="32">
        <f t="shared" si="228"/>
        <v>0.85997009647181655</v>
      </c>
      <c r="AC275" s="32">
        <f t="shared" si="229"/>
        <v>1.757924050490269E-3</v>
      </c>
      <c r="AD275" s="32">
        <f t="shared" si="230"/>
        <v>2.1967621754011165E-3</v>
      </c>
      <c r="AE275" s="32">
        <f t="shared" si="231"/>
        <v>2.4497181796486991E-2</v>
      </c>
      <c r="AF275" s="32">
        <f t="shared" si="232"/>
        <v>0</v>
      </c>
      <c r="AG275" s="32">
        <f t="shared" si="233"/>
        <v>4.0049395585789478</v>
      </c>
      <c r="AH275" s="32">
        <f t="shared" si="234"/>
        <v>0.90284030986052577</v>
      </c>
      <c r="AI275" s="31">
        <f t="shared" si="235"/>
        <v>0</v>
      </c>
      <c r="AJ275" s="28"/>
      <c r="AK275" s="28">
        <f t="shared" si="236"/>
        <v>52.472000000000001</v>
      </c>
      <c r="AL275" s="28">
        <f t="shared" si="237"/>
        <v>0.20699999999999999</v>
      </c>
      <c r="AM275" s="28">
        <f t="shared" si="238"/>
        <v>3.8620000000000001</v>
      </c>
      <c r="AN275" s="28">
        <f t="shared" si="239"/>
        <v>0.55900000000000005</v>
      </c>
      <c r="AO275" s="28">
        <f t="shared" si="240"/>
        <v>0</v>
      </c>
      <c r="AP275" s="28">
        <f t="shared" si="241"/>
        <v>3.2490000000000001</v>
      </c>
      <c r="AQ275" s="28">
        <f t="shared" si="242"/>
        <v>16.937000000000001</v>
      </c>
      <c r="AR275" s="28">
        <f t="shared" si="243"/>
        <v>22.042999999999999</v>
      </c>
      <c r="AS275" s="28">
        <f t="shared" si="244"/>
        <v>5.7000000000000002E-2</v>
      </c>
      <c r="AT275" s="28">
        <f t="shared" si="245"/>
        <v>7.4999999999999997E-2</v>
      </c>
      <c r="AU275" s="28">
        <f t="shared" si="246"/>
        <v>0.34699999999999998</v>
      </c>
      <c r="AV275" s="28">
        <f t="shared" si="247"/>
        <v>0</v>
      </c>
      <c r="AW275" s="28">
        <f t="shared" si="248"/>
        <v>99.808000000000007</v>
      </c>
      <c r="AX275" s="28"/>
      <c r="AY275" s="28">
        <f t="shared" si="249"/>
        <v>0.87336884154460726</v>
      </c>
      <c r="AZ275" s="28">
        <f t="shared" si="250"/>
        <v>2.591841334234843E-3</v>
      </c>
      <c r="BA275" s="28">
        <f t="shared" si="251"/>
        <v>7.5755198116908604E-2</v>
      </c>
      <c r="BB275" s="28">
        <f t="shared" si="252"/>
        <v>7.3557470886242522E-3</v>
      </c>
      <c r="BC275" s="28">
        <f t="shared" si="253"/>
        <v>4.5222983130115253E-2</v>
      </c>
      <c r="BD275" s="28">
        <f t="shared" si="254"/>
        <v>0</v>
      </c>
      <c r="BE275" s="28">
        <f t="shared" si="255"/>
        <v>0.42022707198221537</v>
      </c>
      <c r="BF275" s="28">
        <f t="shared" si="256"/>
        <v>0.39308170492925848</v>
      </c>
      <c r="BG275" s="28">
        <f t="shared" si="257"/>
        <v>8.0352536179786687E-4</v>
      </c>
      <c r="BH275" s="28">
        <f t="shared" si="258"/>
        <v>1.0041128462181092E-3</v>
      </c>
      <c r="BI275" s="28">
        <f t="shared" si="259"/>
        <v>1.1197359101242518E-2</v>
      </c>
      <c r="BJ275" s="28">
        <f t="shared" si="260"/>
        <v>0</v>
      </c>
      <c r="BK275" s="28">
        <f t="shared" si="261"/>
        <v>1.8306083854352226</v>
      </c>
      <c r="BL275" s="28">
        <f t="shared" si="262"/>
        <v>2.1877642375306738</v>
      </c>
    </row>
    <row r="276" spans="1:64" x14ac:dyDescent="0.2">
      <c r="A276" s="28" t="s">
        <v>1910</v>
      </c>
      <c r="B276" s="27">
        <v>1151.4498744165014</v>
      </c>
      <c r="C276" s="29">
        <v>52.201000000000001</v>
      </c>
      <c r="D276" s="29">
        <v>0.19800000000000001</v>
      </c>
      <c r="E276" s="29">
        <v>3.9470000000000001</v>
      </c>
      <c r="F276" s="29">
        <v>0.61199999999999999</v>
      </c>
      <c r="G276" s="29">
        <v>3.254</v>
      </c>
      <c r="H276" s="29">
        <v>17.013000000000002</v>
      </c>
      <c r="I276" s="29">
        <v>21.917999999999999</v>
      </c>
      <c r="J276" s="29">
        <v>3.0000000000000001E-3</v>
      </c>
      <c r="K276" s="29">
        <v>0.04</v>
      </c>
      <c r="L276" s="29">
        <v>0.34399999999999997</v>
      </c>
      <c r="N276" s="28">
        <f t="shared" si="220"/>
        <v>99.53</v>
      </c>
      <c r="O276" s="28"/>
      <c r="P276" s="29"/>
      <c r="Q276" s="30">
        <v>12</v>
      </c>
      <c r="R276" s="30">
        <v>4</v>
      </c>
      <c r="S276" s="33">
        <v>0</v>
      </c>
      <c r="T276" s="28"/>
      <c r="U276" s="32">
        <f t="shared" si="221"/>
        <v>1.9058963292543998</v>
      </c>
      <c r="V276" s="32">
        <f t="shared" si="222"/>
        <v>5.4381806632577022E-3</v>
      </c>
      <c r="W276" s="32">
        <f t="shared" si="223"/>
        <v>0.16983127502504611</v>
      </c>
      <c r="X276" s="32">
        <f t="shared" si="224"/>
        <v>1.7665127553797375E-2</v>
      </c>
      <c r="Y276" s="32">
        <f t="shared" si="225"/>
        <v>0</v>
      </c>
      <c r="Z276" s="32">
        <f t="shared" si="226"/>
        <v>9.935218420182286E-2</v>
      </c>
      <c r="AA276" s="32">
        <f t="shared" si="227"/>
        <v>0.92593140958149978</v>
      </c>
      <c r="AB276" s="32">
        <f t="shared" si="228"/>
        <v>0.85736041490673698</v>
      </c>
      <c r="AC276" s="32">
        <f t="shared" si="229"/>
        <v>9.2767608942562242E-5</v>
      </c>
      <c r="AD276" s="32">
        <f t="shared" si="230"/>
        <v>1.1747125974841154E-3</v>
      </c>
      <c r="AE276" s="32">
        <f t="shared" si="231"/>
        <v>2.4349774799866053E-2</v>
      </c>
      <c r="AF276" s="32">
        <f t="shared" si="232"/>
        <v>0</v>
      </c>
      <c r="AG276" s="32">
        <f t="shared" si="233"/>
        <v>4.0070921761928533</v>
      </c>
      <c r="AH276" s="32">
        <f t="shared" si="234"/>
        <v>0.90309785038575441</v>
      </c>
      <c r="AI276" s="31">
        <f t="shared" si="235"/>
        <v>0</v>
      </c>
      <c r="AJ276" s="28"/>
      <c r="AK276" s="28">
        <f t="shared" si="236"/>
        <v>52.201000000000001</v>
      </c>
      <c r="AL276" s="28">
        <f t="shared" si="237"/>
        <v>0.19800000000000001</v>
      </c>
      <c r="AM276" s="28">
        <f t="shared" si="238"/>
        <v>3.9470000000000001</v>
      </c>
      <c r="AN276" s="28">
        <f t="shared" si="239"/>
        <v>0.61199999999999999</v>
      </c>
      <c r="AO276" s="28">
        <f t="shared" si="240"/>
        <v>0</v>
      </c>
      <c r="AP276" s="28">
        <f t="shared" si="241"/>
        <v>3.254</v>
      </c>
      <c r="AQ276" s="28">
        <f t="shared" si="242"/>
        <v>17.013000000000002</v>
      </c>
      <c r="AR276" s="28">
        <f t="shared" si="243"/>
        <v>21.917999999999999</v>
      </c>
      <c r="AS276" s="28">
        <f t="shared" si="244"/>
        <v>3.0000000000000001E-3</v>
      </c>
      <c r="AT276" s="28">
        <f t="shared" si="245"/>
        <v>0.04</v>
      </c>
      <c r="AU276" s="28">
        <f t="shared" si="246"/>
        <v>0.34399999999999997</v>
      </c>
      <c r="AV276" s="28">
        <f t="shared" si="247"/>
        <v>0</v>
      </c>
      <c r="AW276" s="28">
        <f t="shared" si="248"/>
        <v>99.53</v>
      </c>
      <c r="AX276" s="28"/>
      <c r="AY276" s="28">
        <f t="shared" si="249"/>
        <v>0.86885818908122503</v>
      </c>
      <c r="AZ276" s="28">
        <f t="shared" si="250"/>
        <v>2.4791525805724591E-3</v>
      </c>
      <c r="BA276" s="28">
        <f t="shared" si="251"/>
        <v>7.7422518634758741E-2</v>
      </c>
      <c r="BB276" s="28">
        <f t="shared" si="252"/>
        <v>8.0531613921968545E-3</v>
      </c>
      <c r="BC276" s="28">
        <f t="shared" si="253"/>
        <v>4.5292578364233622E-2</v>
      </c>
      <c r="BD276" s="28">
        <f t="shared" si="254"/>
        <v>0</v>
      </c>
      <c r="BE276" s="28">
        <f t="shared" si="255"/>
        <v>0.42211272218417845</v>
      </c>
      <c r="BF276" s="28">
        <f t="shared" si="256"/>
        <v>0.39085264295420258</v>
      </c>
      <c r="BG276" s="28">
        <f t="shared" si="257"/>
        <v>4.2290808515677203E-5</v>
      </c>
      <c r="BH276" s="28">
        <f t="shared" si="258"/>
        <v>5.3552685131632498E-4</v>
      </c>
      <c r="BI276" s="28">
        <f t="shared" si="259"/>
        <v>1.1100551962038692E-2</v>
      </c>
      <c r="BJ276" s="28">
        <f t="shared" si="260"/>
        <v>0</v>
      </c>
      <c r="BK276" s="28">
        <f t="shared" si="261"/>
        <v>1.8267493348132382</v>
      </c>
      <c r="BL276" s="28">
        <f t="shared" si="262"/>
        <v>2.1935643275340384</v>
      </c>
    </row>
    <row r="277" spans="1:64" x14ac:dyDescent="0.2">
      <c r="A277" s="28" t="s">
        <v>1911</v>
      </c>
      <c r="B277" s="27">
        <v>1165.7676954797737</v>
      </c>
      <c r="C277" s="29">
        <v>52.61</v>
      </c>
      <c r="D277" s="29">
        <v>0.215</v>
      </c>
      <c r="E277" s="29">
        <v>3.9260000000000002</v>
      </c>
      <c r="F277" s="29">
        <v>0.58299999999999996</v>
      </c>
      <c r="G277" s="29">
        <v>3.2370000000000001</v>
      </c>
      <c r="H277" s="29">
        <v>17.21</v>
      </c>
      <c r="I277" s="29">
        <v>22.018999999999998</v>
      </c>
      <c r="J277" s="29">
        <v>0.111</v>
      </c>
      <c r="K277" s="29">
        <v>2.1999999999999999E-2</v>
      </c>
      <c r="L277" s="29">
        <v>0.34799999999999998</v>
      </c>
      <c r="N277" s="28">
        <f t="shared" si="220"/>
        <v>100.28100000000002</v>
      </c>
      <c r="O277" s="28"/>
      <c r="P277" s="29"/>
      <c r="Q277" s="30">
        <v>12</v>
      </c>
      <c r="R277" s="30">
        <v>4</v>
      </c>
      <c r="S277" s="33">
        <v>0</v>
      </c>
      <c r="T277" s="28"/>
      <c r="U277" s="32">
        <f t="shared" si="221"/>
        <v>1.906437315123789</v>
      </c>
      <c r="V277" s="32">
        <f t="shared" si="222"/>
        <v>5.8608509699757845E-3</v>
      </c>
      <c r="W277" s="32">
        <f t="shared" si="223"/>
        <v>0.1676619899028626</v>
      </c>
      <c r="X277" s="32">
        <f t="shared" si="224"/>
        <v>1.6701969550640211E-2</v>
      </c>
      <c r="Y277" s="32">
        <f t="shared" si="225"/>
        <v>0</v>
      </c>
      <c r="Z277" s="32">
        <f t="shared" si="226"/>
        <v>9.8092622917477182E-2</v>
      </c>
      <c r="AA277" s="32">
        <f t="shared" si="227"/>
        <v>0.92963520545933354</v>
      </c>
      <c r="AB277" s="32">
        <f t="shared" si="228"/>
        <v>0.85485779084287949</v>
      </c>
      <c r="AC277" s="32">
        <f t="shared" si="229"/>
        <v>3.4066841059573949E-3</v>
      </c>
      <c r="AD277" s="32">
        <f t="shared" si="230"/>
        <v>6.4125105539252435E-4</v>
      </c>
      <c r="AE277" s="32">
        <f t="shared" si="231"/>
        <v>2.4448348502353244E-2</v>
      </c>
      <c r="AF277" s="32">
        <f t="shared" si="232"/>
        <v>0</v>
      </c>
      <c r="AG277" s="32">
        <f t="shared" si="233"/>
        <v>4.0077440284306611</v>
      </c>
      <c r="AH277" s="32">
        <f t="shared" si="234"/>
        <v>0.9045538904279703</v>
      </c>
      <c r="AI277" s="31">
        <f t="shared" si="235"/>
        <v>0</v>
      </c>
      <c r="AJ277" s="28"/>
      <c r="AK277" s="28">
        <f t="shared" si="236"/>
        <v>52.61</v>
      </c>
      <c r="AL277" s="28">
        <f t="shared" si="237"/>
        <v>0.215</v>
      </c>
      <c r="AM277" s="28">
        <f t="shared" si="238"/>
        <v>3.9260000000000002</v>
      </c>
      <c r="AN277" s="28">
        <f t="shared" si="239"/>
        <v>0.58299999999999996</v>
      </c>
      <c r="AO277" s="28">
        <f t="shared" si="240"/>
        <v>0</v>
      </c>
      <c r="AP277" s="28">
        <f t="shared" si="241"/>
        <v>3.2370000000000001</v>
      </c>
      <c r="AQ277" s="28">
        <f t="shared" si="242"/>
        <v>17.21</v>
      </c>
      <c r="AR277" s="28">
        <f t="shared" si="243"/>
        <v>22.018999999999998</v>
      </c>
      <c r="AS277" s="28">
        <f t="shared" si="244"/>
        <v>0.111</v>
      </c>
      <c r="AT277" s="28">
        <f t="shared" si="245"/>
        <v>2.1999999999999999E-2</v>
      </c>
      <c r="AU277" s="28">
        <f t="shared" si="246"/>
        <v>0.34799999999999998</v>
      </c>
      <c r="AV277" s="28">
        <f t="shared" si="247"/>
        <v>0</v>
      </c>
      <c r="AW277" s="28">
        <f t="shared" si="248"/>
        <v>100.28100000000002</v>
      </c>
      <c r="AX277" s="28"/>
      <c r="AY277" s="28">
        <f t="shared" si="249"/>
        <v>0.87566577896138487</v>
      </c>
      <c r="AZ277" s="28">
        <f t="shared" si="250"/>
        <v>2.6920091152680741E-3</v>
      </c>
      <c r="BA277" s="28">
        <f t="shared" si="251"/>
        <v>7.7010592389172239E-2</v>
      </c>
      <c r="BB277" s="28">
        <f t="shared" si="252"/>
        <v>7.6715573392986368E-3</v>
      </c>
      <c r="BC277" s="28">
        <f t="shared" si="253"/>
        <v>4.5055954568231173E-2</v>
      </c>
      <c r="BD277" s="28">
        <f t="shared" si="254"/>
        <v>0</v>
      </c>
      <c r="BE277" s="28">
        <f t="shared" si="255"/>
        <v>0.4270005259971616</v>
      </c>
      <c r="BF277" s="28">
        <f t="shared" si="256"/>
        <v>0.39265372503004775</v>
      </c>
      <c r="BG277" s="28">
        <f t="shared" si="257"/>
        <v>1.5647599150800566E-3</v>
      </c>
      <c r="BH277" s="28">
        <f t="shared" si="258"/>
        <v>2.945397682239787E-4</v>
      </c>
      <c r="BI277" s="28">
        <f t="shared" si="259"/>
        <v>1.1229628147643793E-2</v>
      </c>
      <c r="BJ277" s="28">
        <f t="shared" si="260"/>
        <v>0</v>
      </c>
      <c r="BK277" s="28">
        <f t="shared" si="261"/>
        <v>1.8408390712315121</v>
      </c>
      <c r="BL277" s="28">
        <f t="shared" si="262"/>
        <v>2.177128946828307</v>
      </c>
    </row>
    <row r="278" spans="1:64" x14ac:dyDescent="0.2">
      <c r="A278" s="28" t="s">
        <v>1912</v>
      </c>
      <c r="B278" s="27">
        <v>1172.4758994122733</v>
      </c>
      <c r="C278" s="29">
        <v>52.680999999999997</v>
      </c>
      <c r="D278" s="29">
        <v>0.152</v>
      </c>
      <c r="E278" s="29">
        <v>3.8410000000000002</v>
      </c>
      <c r="F278" s="29">
        <v>0.496</v>
      </c>
      <c r="G278" s="29">
        <v>3.1360000000000001</v>
      </c>
      <c r="H278" s="29">
        <v>17.28</v>
      </c>
      <c r="I278" s="29">
        <v>21.988</v>
      </c>
      <c r="J278" s="29">
        <v>0.104</v>
      </c>
      <c r="K278" s="29">
        <v>0.06</v>
      </c>
      <c r="L278" s="29">
        <v>0.32400000000000001</v>
      </c>
      <c r="N278" s="28">
        <f t="shared" si="220"/>
        <v>100.06200000000001</v>
      </c>
      <c r="O278" s="28"/>
      <c r="P278" s="29"/>
      <c r="Q278" s="30">
        <v>12</v>
      </c>
      <c r="R278" s="30">
        <v>4</v>
      </c>
      <c r="S278" s="33">
        <v>0</v>
      </c>
      <c r="T278" s="28"/>
      <c r="U278" s="32">
        <f t="shared" si="221"/>
        <v>1.9115288721574093</v>
      </c>
      <c r="V278" s="32">
        <f t="shared" si="222"/>
        <v>4.148952186860992E-3</v>
      </c>
      <c r="W278" s="32">
        <f t="shared" si="223"/>
        <v>0.16424843942694009</v>
      </c>
      <c r="X278" s="32">
        <f t="shared" si="224"/>
        <v>1.4228313740905447E-2</v>
      </c>
      <c r="Y278" s="32">
        <f t="shared" si="225"/>
        <v>0</v>
      </c>
      <c r="Z278" s="32">
        <f t="shared" si="226"/>
        <v>9.5157347073256154E-2</v>
      </c>
      <c r="AA278" s="32">
        <f t="shared" si="227"/>
        <v>0.93464794123119699</v>
      </c>
      <c r="AB278" s="32">
        <f t="shared" si="228"/>
        <v>0.85478055603366843</v>
      </c>
      <c r="AC278" s="32">
        <f t="shared" si="229"/>
        <v>3.1960594460571242E-3</v>
      </c>
      <c r="AD278" s="32">
        <f t="shared" si="230"/>
        <v>1.751173941917885E-3</v>
      </c>
      <c r="AE278" s="32">
        <f t="shared" si="231"/>
        <v>2.2792287667189149E-2</v>
      </c>
      <c r="AF278" s="32">
        <f t="shared" si="232"/>
        <v>0</v>
      </c>
      <c r="AG278" s="32">
        <f t="shared" si="233"/>
        <v>4.0064799429054014</v>
      </c>
      <c r="AH278" s="32">
        <f t="shared" si="234"/>
        <v>0.90759675818918151</v>
      </c>
      <c r="AI278" s="31">
        <f t="shared" si="235"/>
        <v>0</v>
      </c>
      <c r="AJ278" s="28"/>
      <c r="AK278" s="28">
        <f t="shared" si="236"/>
        <v>52.680999999999997</v>
      </c>
      <c r="AL278" s="28">
        <f t="shared" si="237"/>
        <v>0.152</v>
      </c>
      <c r="AM278" s="28">
        <f t="shared" si="238"/>
        <v>3.8410000000000002</v>
      </c>
      <c r="AN278" s="28">
        <f t="shared" si="239"/>
        <v>0.496</v>
      </c>
      <c r="AO278" s="28">
        <f t="shared" si="240"/>
        <v>0</v>
      </c>
      <c r="AP278" s="28">
        <f t="shared" si="241"/>
        <v>3.1360000000000001</v>
      </c>
      <c r="AQ278" s="28">
        <f t="shared" si="242"/>
        <v>17.28</v>
      </c>
      <c r="AR278" s="28">
        <f t="shared" si="243"/>
        <v>21.988</v>
      </c>
      <c r="AS278" s="28">
        <f t="shared" si="244"/>
        <v>0.104</v>
      </c>
      <c r="AT278" s="28">
        <f t="shared" si="245"/>
        <v>0.06</v>
      </c>
      <c r="AU278" s="28">
        <f t="shared" si="246"/>
        <v>0.32400000000000001</v>
      </c>
      <c r="AV278" s="28">
        <f t="shared" si="247"/>
        <v>0</v>
      </c>
      <c r="AW278" s="28">
        <f t="shared" si="248"/>
        <v>100.06200000000001</v>
      </c>
      <c r="AX278" s="28"/>
      <c r="AY278" s="28">
        <f t="shared" si="249"/>
        <v>0.87684753661784287</v>
      </c>
      <c r="AZ278" s="28">
        <f t="shared" si="250"/>
        <v>1.9031878396313826E-3</v>
      </c>
      <c r="BA278" s="28">
        <f t="shared" si="251"/>
        <v>7.5343271871322101E-2</v>
      </c>
      <c r="BB278" s="28">
        <f t="shared" si="252"/>
        <v>6.5267451806039871E-3</v>
      </c>
      <c r="BC278" s="28">
        <f t="shared" si="253"/>
        <v>4.3650130839040145E-2</v>
      </c>
      <c r="BD278" s="28">
        <f t="shared" si="254"/>
        <v>0</v>
      </c>
      <c r="BE278" s="28">
        <f t="shared" si="255"/>
        <v>0.42873730907791707</v>
      </c>
      <c r="BF278" s="28">
        <f t="shared" si="256"/>
        <v>0.39210091766023392</v>
      </c>
      <c r="BG278" s="28">
        <f t="shared" si="257"/>
        <v>1.4660813618768097E-3</v>
      </c>
      <c r="BH278" s="28">
        <f t="shared" si="258"/>
        <v>8.0329027697448741E-4</v>
      </c>
      <c r="BI278" s="28">
        <f t="shared" si="259"/>
        <v>1.0455171034013189E-2</v>
      </c>
      <c r="BJ278" s="28">
        <f t="shared" si="260"/>
        <v>0</v>
      </c>
      <c r="BK278" s="28">
        <f t="shared" si="261"/>
        <v>1.8378336417594561</v>
      </c>
      <c r="BL278" s="28">
        <f t="shared" si="262"/>
        <v>2.1800014168147368</v>
      </c>
    </row>
    <row r="279" spans="1:64" x14ac:dyDescent="0.2">
      <c r="A279" s="28" t="s">
        <v>1913</v>
      </c>
      <c r="B279" s="27">
        <v>1182.4758994122785</v>
      </c>
      <c r="C279" s="29">
        <v>52.518000000000001</v>
      </c>
      <c r="D279" s="29">
        <v>0.252</v>
      </c>
      <c r="E279" s="29">
        <v>3.6640000000000001</v>
      </c>
      <c r="F279" s="29">
        <v>0.47799999999999998</v>
      </c>
      <c r="G279" s="29">
        <v>3.2320000000000002</v>
      </c>
      <c r="H279" s="29">
        <v>17.343</v>
      </c>
      <c r="I279" s="29">
        <v>22.041</v>
      </c>
      <c r="J279" s="29">
        <v>0.111</v>
      </c>
      <c r="K279" s="29">
        <v>4.8000000000000001E-2</v>
      </c>
      <c r="L279" s="29">
        <v>0.34399999999999997</v>
      </c>
      <c r="N279" s="28">
        <f t="shared" si="220"/>
        <v>100.03100000000001</v>
      </c>
      <c r="O279" s="28"/>
      <c r="P279" s="29"/>
      <c r="Q279" s="30">
        <v>12</v>
      </c>
      <c r="R279" s="30">
        <v>4</v>
      </c>
      <c r="S279" s="33">
        <v>0</v>
      </c>
      <c r="T279" s="28"/>
      <c r="U279" s="32">
        <f t="shared" si="221"/>
        <v>1.9086518158159316</v>
      </c>
      <c r="V279" s="32">
        <f t="shared" si="222"/>
        <v>6.8894898068243646E-3</v>
      </c>
      <c r="W279" s="32">
        <f t="shared" si="223"/>
        <v>0.15692931853364239</v>
      </c>
      <c r="X279" s="32">
        <f t="shared" si="224"/>
        <v>1.3733819403942457E-2</v>
      </c>
      <c r="Y279" s="32">
        <f t="shared" si="225"/>
        <v>0</v>
      </c>
      <c r="Z279" s="32">
        <f t="shared" si="226"/>
        <v>9.8226643236881517E-2</v>
      </c>
      <c r="AA279" s="32">
        <f t="shared" si="227"/>
        <v>0.93955069629149435</v>
      </c>
      <c r="AB279" s="32">
        <f t="shared" si="228"/>
        <v>0.85820665890937176</v>
      </c>
      <c r="AC279" s="32">
        <f t="shared" si="229"/>
        <v>3.4166159743758456E-3</v>
      </c>
      <c r="AD279" s="32">
        <f t="shared" si="230"/>
        <v>1.4031721369761262E-3</v>
      </c>
      <c r="AE279" s="32">
        <f t="shared" si="231"/>
        <v>2.4237790598022915E-2</v>
      </c>
      <c r="AF279" s="32">
        <f t="shared" si="232"/>
        <v>0</v>
      </c>
      <c r="AG279" s="32">
        <f t="shared" si="233"/>
        <v>4.0112460207074632</v>
      </c>
      <c r="AH279" s="32">
        <f t="shared" si="234"/>
        <v>0.90534901900872</v>
      </c>
      <c r="AI279" s="31">
        <f t="shared" si="235"/>
        <v>0</v>
      </c>
      <c r="AJ279" s="28"/>
      <c r="AK279" s="28">
        <f t="shared" si="236"/>
        <v>52.518000000000001</v>
      </c>
      <c r="AL279" s="28">
        <f t="shared" si="237"/>
        <v>0.252</v>
      </c>
      <c r="AM279" s="28">
        <f t="shared" si="238"/>
        <v>3.6640000000000001</v>
      </c>
      <c r="AN279" s="28">
        <f t="shared" si="239"/>
        <v>0.47799999999999998</v>
      </c>
      <c r="AO279" s="28">
        <f t="shared" si="240"/>
        <v>0</v>
      </c>
      <c r="AP279" s="28">
        <f t="shared" si="241"/>
        <v>3.2320000000000002</v>
      </c>
      <c r="AQ279" s="28">
        <f t="shared" si="242"/>
        <v>17.343</v>
      </c>
      <c r="AR279" s="28">
        <f t="shared" si="243"/>
        <v>22.041</v>
      </c>
      <c r="AS279" s="28">
        <f t="shared" si="244"/>
        <v>0.111</v>
      </c>
      <c r="AT279" s="28">
        <f t="shared" si="245"/>
        <v>4.8000000000000001E-2</v>
      </c>
      <c r="AU279" s="28">
        <f t="shared" si="246"/>
        <v>0.34399999999999997</v>
      </c>
      <c r="AV279" s="28">
        <f t="shared" si="247"/>
        <v>0</v>
      </c>
      <c r="AW279" s="28">
        <f t="shared" si="248"/>
        <v>100.03100000000001</v>
      </c>
      <c r="AX279" s="28"/>
      <c r="AY279" s="28">
        <f t="shared" si="249"/>
        <v>0.87413448735019972</v>
      </c>
      <c r="AZ279" s="28">
        <f t="shared" si="250"/>
        <v>3.1552851025467661E-3</v>
      </c>
      <c r="BA279" s="28">
        <f t="shared" si="251"/>
        <v>7.1871322087092987E-2</v>
      </c>
      <c r="BB279" s="28">
        <f t="shared" si="252"/>
        <v>6.2898874925981967E-3</v>
      </c>
      <c r="BC279" s="28">
        <f t="shared" si="253"/>
        <v>4.4986359334112803E-2</v>
      </c>
      <c r="BD279" s="28">
        <f t="shared" si="254"/>
        <v>0</v>
      </c>
      <c r="BE279" s="28">
        <f t="shared" si="255"/>
        <v>0.43030041385059692</v>
      </c>
      <c r="BF279" s="28">
        <f t="shared" si="256"/>
        <v>0.39304603993765763</v>
      </c>
      <c r="BG279" s="28">
        <f t="shared" si="257"/>
        <v>1.5647599150800566E-3</v>
      </c>
      <c r="BH279" s="28">
        <f t="shared" si="258"/>
        <v>6.4263222157958993E-4</v>
      </c>
      <c r="BI279" s="28">
        <f t="shared" si="259"/>
        <v>1.1100551962038692E-2</v>
      </c>
      <c r="BJ279" s="28">
        <f t="shared" si="260"/>
        <v>0</v>
      </c>
      <c r="BK279" s="28">
        <f t="shared" si="261"/>
        <v>1.8370917392535036</v>
      </c>
      <c r="BL279" s="28">
        <f t="shared" si="262"/>
        <v>2.1834761623485504</v>
      </c>
    </row>
    <row r="280" spans="1:64" x14ac:dyDescent="0.2">
      <c r="A280" s="28" t="s">
        <v>1914</v>
      </c>
      <c r="B280" s="27">
        <v>1193.6562392997832</v>
      </c>
      <c r="C280" s="29">
        <v>52.3</v>
      </c>
      <c r="D280" s="29">
        <v>0.24299999999999999</v>
      </c>
      <c r="E280" s="29">
        <v>3.8559999999999999</v>
      </c>
      <c r="F280" s="29">
        <v>0.54900000000000004</v>
      </c>
      <c r="G280" s="29">
        <v>3.274</v>
      </c>
      <c r="H280" s="29">
        <v>17.257000000000001</v>
      </c>
      <c r="I280" s="29">
        <v>21.969000000000001</v>
      </c>
      <c r="J280" s="29">
        <v>0.13100000000000001</v>
      </c>
      <c r="K280" s="29">
        <v>3.1E-2</v>
      </c>
      <c r="L280" s="29">
        <v>0.36</v>
      </c>
      <c r="N280" s="28">
        <f t="shared" si="220"/>
        <v>99.970000000000013</v>
      </c>
      <c r="O280" s="28"/>
      <c r="P280" s="29"/>
      <c r="Q280" s="30">
        <v>12</v>
      </c>
      <c r="R280" s="30">
        <v>4</v>
      </c>
      <c r="S280" s="33">
        <v>0</v>
      </c>
      <c r="T280" s="28"/>
      <c r="U280" s="32">
        <f t="shared" si="221"/>
        <v>1.902773380294619</v>
      </c>
      <c r="V280" s="32">
        <f t="shared" si="222"/>
        <v>6.6505818371988355E-3</v>
      </c>
      <c r="W280" s="32">
        <f t="shared" si="223"/>
        <v>0.16533031616542021</v>
      </c>
      <c r="X280" s="32">
        <f t="shared" si="224"/>
        <v>1.5790745253509882E-2</v>
      </c>
      <c r="Y280" s="32">
        <f t="shared" si="225"/>
        <v>0</v>
      </c>
      <c r="Z280" s="32">
        <f t="shared" si="226"/>
        <v>9.9610122236601262E-2</v>
      </c>
      <c r="AA280" s="32">
        <f t="shared" si="227"/>
        <v>0.93589718487176532</v>
      </c>
      <c r="AB280" s="32">
        <f t="shared" si="228"/>
        <v>0.85632322188071808</v>
      </c>
      <c r="AC280" s="32">
        <f t="shared" si="229"/>
        <v>4.0365592460564984E-3</v>
      </c>
      <c r="AD280" s="32">
        <f t="shared" si="230"/>
        <v>9.0719000330161039E-4</v>
      </c>
      <c r="AE280" s="32">
        <f t="shared" si="231"/>
        <v>2.5392410739053649E-2</v>
      </c>
      <c r="AF280" s="32">
        <f t="shared" si="232"/>
        <v>0</v>
      </c>
      <c r="AG280" s="32">
        <f t="shared" si="233"/>
        <v>4.0127117125282439</v>
      </c>
      <c r="AH280" s="32">
        <f t="shared" si="234"/>
        <v>0.90380548591708099</v>
      </c>
      <c r="AI280" s="31">
        <f t="shared" si="235"/>
        <v>0</v>
      </c>
      <c r="AJ280" s="28"/>
      <c r="AK280" s="28">
        <f t="shared" si="236"/>
        <v>52.3</v>
      </c>
      <c r="AL280" s="28">
        <f t="shared" si="237"/>
        <v>0.24299999999999999</v>
      </c>
      <c r="AM280" s="28">
        <f t="shared" si="238"/>
        <v>3.8559999999999999</v>
      </c>
      <c r="AN280" s="28">
        <f t="shared" si="239"/>
        <v>0.54900000000000004</v>
      </c>
      <c r="AO280" s="28">
        <f t="shared" si="240"/>
        <v>0</v>
      </c>
      <c r="AP280" s="28">
        <f t="shared" si="241"/>
        <v>3.274</v>
      </c>
      <c r="AQ280" s="28">
        <f t="shared" si="242"/>
        <v>17.257000000000001</v>
      </c>
      <c r="AR280" s="28">
        <f t="shared" si="243"/>
        <v>21.969000000000001</v>
      </c>
      <c r="AS280" s="28">
        <f t="shared" si="244"/>
        <v>0.13100000000000001</v>
      </c>
      <c r="AT280" s="28">
        <f t="shared" si="245"/>
        <v>3.1E-2</v>
      </c>
      <c r="AU280" s="28">
        <f t="shared" si="246"/>
        <v>0.36</v>
      </c>
      <c r="AV280" s="28">
        <f t="shared" si="247"/>
        <v>0</v>
      </c>
      <c r="AW280" s="28">
        <f t="shared" si="248"/>
        <v>99.970000000000013</v>
      </c>
      <c r="AX280" s="28"/>
      <c r="AY280" s="28">
        <f t="shared" si="249"/>
        <v>0.87050599201065249</v>
      </c>
      <c r="AZ280" s="28">
        <f t="shared" si="250"/>
        <v>3.0425963488843813E-3</v>
      </c>
      <c r="BA280" s="28">
        <f t="shared" si="251"/>
        <v>7.5637504903883879E-2</v>
      </c>
      <c r="BB280" s="28">
        <f t="shared" si="252"/>
        <v>7.2241594841765903E-3</v>
      </c>
      <c r="BC280" s="28">
        <f t="shared" si="253"/>
        <v>4.5570959300707092E-2</v>
      </c>
      <c r="BD280" s="28">
        <f t="shared" si="254"/>
        <v>0</v>
      </c>
      <c r="BE280" s="28">
        <f t="shared" si="255"/>
        <v>0.42816665177995455</v>
      </c>
      <c r="BF280" s="28">
        <f t="shared" si="256"/>
        <v>0.39176210024002545</v>
      </c>
      <c r="BG280" s="28">
        <f t="shared" si="257"/>
        <v>1.8466986385179047E-3</v>
      </c>
      <c r="BH280" s="28">
        <f t="shared" si="258"/>
        <v>4.1503330977015184E-4</v>
      </c>
      <c r="BI280" s="28">
        <f t="shared" si="259"/>
        <v>1.1616856704459097E-2</v>
      </c>
      <c r="BJ280" s="28">
        <f t="shared" si="260"/>
        <v>0</v>
      </c>
      <c r="BK280" s="28">
        <f t="shared" si="261"/>
        <v>1.8357885527210316</v>
      </c>
      <c r="BL280" s="28">
        <f t="shared" si="262"/>
        <v>2.1858245638260172</v>
      </c>
    </row>
    <row r="281" spans="1:64" x14ac:dyDescent="0.2">
      <c r="A281" s="28" t="s">
        <v>1915</v>
      </c>
      <c r="B281" s="27">
        <v>1216.9800468791614</v>
      </c>
      <c r="C281" s="29">
        <v>52.716000000000001</v>
      </c>
      <c r="D281" s="29">
        <v>0.17100000000000001</v>
      </c>
      <c r="E281" s="29">
        <v>3.98</v>
      </c>
      <c r="F281" s="29">
        <v>0.48599999999999999</v>
      </c>
      <c r="G281" s="29">
        <v>3.246</v>
      </c>
      <c r="H281" s="29">
        <v>17.413</v>
      </c>
      <c r="I281" s="29">
        <v>21.952999999999999</v>
      </c>
      <c r="J281" s="29">
        <v>0.03</v>
      </c>
      <c r="K281" s="29">
        <v>2.5000000000000001E-2</v>
      </c>
      <c r="L281" s="29">
        <v>0.38300000000000001</v>
      </c>
      <c r="N281" s="28">
        <f t="shared" si="220"/>
        <v>100.40300000000001</v>
      </c>
      <c r="O281" s="28"/>
      <c r="P281" s="29"/>
      <c r="Q281" s="30">
        <v>12</v>
      </c>
      <c r="R281" s="30">
        <v>4</v>
      </c>
      <c r="S281" s="33">
        <v>0</v>
      </c>
      <c r="T281" s="28"/>
      <c r="U281" s="32">
        <f t="shared" si="221"/>
        <v>1.9064398318738243</v>
      </c>
      <c r="V281" s="32">
        <f t="shared" si="222"/>
        <v>4.6520540778455174E-3</v>
      </c>
      <c r="W281" s="32">
        <f t="shared" si="223"/>
        <v>0.16962654600304397</v>
      </c>
      <c r="X281" s="32">
        <f t="shared" si="224"/>
        <v>1.3895104839297142E-2</v>
      </c>
      <c r="Y281" s="32">
        <f t="shared" si="225"/>
        <v>0</v>
      </c>
      <c r="Z281" s="32">
        <f t="shared" si="226"/>
        <v>9.8167693980639667E-2</v>
      </c>
      <c r="AA281" s="32">
        <f t="shared" si="227"/>
        <v>0.93871059068497664</v>
      </c>
      <c r="AB281" s="32">
        <f t="shared" si="228"/>
        <v>0.85058277919535741</v>
      </c>
      <c r="AC281" s="32">
        <f t="shared" si="229"/>
        <v>9.1887527565374071E-4</v>
      </c>
      <c r="AD281" s="32">
        <f t="shared" si="230"/>
        <v>7.2723010092851049E-4</v>
      </c>
      <c r="AE281" s="32">
        <f t="shared" si="231"/>
        <v>2.6853165191184043E-2</v>
      </c>
      <c r="AF281" s="32">
        <f t="shared" si="232"/>
        <v>0</v>
      </c>
      <c r="AG281" s="32">
        <f t="shared" si="233"/>
        <v>4.0105738712227508</v>
      </c>
      <c r="AH281" s="32">
        <f t="shared" si="234"/>
        <v>0.90532380180736649</v>
      </c>
      <c r="AI281" s="31">
        <f t="shared" si="235"/>
        <v>0</v>
      </c>
      <c r="AJ281" s="28"/>
      <c r="AK281" s="28">
        <f t="shared" si="236"/>
        <v>52.716000000000001</v>
      </c>
      <c r="AL281" s="28">
        <f t="shared" si="237"/>
        <v>0.17100000000000001</v>
      </c>
      <c r="AM281" s="28">
        <f t="shared" si="238"/>
        <v>3.98</v>
      </c>
      <c r="AN281" s="28">
        <f t="shared" si="239"/>
        <v>0.48599999999999999</v>
      </c>
      <c r="AO281" s="28">
        <f t="shared" si="240"/>
        <v>0</v>
      </c>
      <c r="AP281" s="28">
        <f t="shared" si="241"/>
        <v>3.246</v>
      </c>
      <c r="AQ281" s="28">
        <f t="shared" si="242"/>
        <v>17.413</v>
      </c>
      <c r="AR281" s="28">
        <f t="shared" si="243"/>
        <v>21.952999999999999</v>
      </c>
      <c r="AS281" s="28">
        <f t="shared" si="244"/>
        <v>0.03</v>
      </c>
      <c r="AT281" s="28">
        <f t="shared" si="245"/>
        <v>2.5000000000000001E-2</v>
      </c>
      <c r="AU281" s="28">
        <f t="shared" si="246"/>
        <v>0.38300000000000001</v>
      </c>
      <c r="AV281" s="28">
        <f t="shared" si="247"/>
        <v>0</v>
      </c>
      <c r="AW281" s="28">
        <f t="shared" si="248"/>
        <v>100.40300000000001</v>
      </c>
      <c r="AX281" s="28"/>
      <c r="AY281" s="28">
        <f t="shared" si="249"/>
        <v>0.87743009320905463</v>
      </c>
      <c r="AZ281" s="28">
        <f t="shared" si="250"/>
        <v>2.1410863195853056E-3</v>
      </c>
      <c r="BA281" s="28">
        <f t="shared" si="251"/>
        <v>7.8069831306394666E-2</v>
      </c>
      <c r="BB281" s="28">
        <f t="shared" si="252"/>
        <v>6.3951575761563252E-3</v>
      </c>
      <c r="BC281" s="28">
        <f t="shared" si="253"/>
        <v>4.5181225989644233E-2</v>
      </c>
      <c r="BD281" s="28">
        <f t="shared" si="254"/>
        <v>0</v>
      </c>
      <c r="BE281" s="28">
        <f t="shared" si="255"/>
        <v>0.4320371969313524</v>
      </c>
      <c r="BF281" s="28">
        <f t="shared" si="256"/>
        <v>0.39147678030721822</v>
      </c>
      <c r="BG281" s="28">
        <f t="shared" si="257"/>
        <v>4.2290808515677204E-4</v>
      </c>
      <c r="BH281" s="28">
        <f t="shared" si="258"/>
        <v>3.347042820727031E-4</v>
      </c>
      <c r="BI281" s="28">
        <f t="shared" si="259"/>
        <v>1.235904477168843E-2</v>
      </c>
      <c r="BJ281" s="28">
        <f t="shared" si="260"/>
        <v>0</v>
      </c>
      <c r="BK281" s="28">
        <f t="shared" si="261"/>
        <v>1.8458480287783237</v>
      </c>
      <c r="BL281" s="28">
        <f t="shared" si="262"/>
        <v>2.172754099305322</v>
      </c>
    </row>
    <row r="282" spans="1:64" x14ac:dyDescent="0.2">
      <c r="A282" s="28" t="s">
        <v>1916</v>
      </c>
      <c r="B282" s="27">
        <v>1229.1866024948981</v>
      </c>
      <c r="C282" s="29">
        <v>52.530999999999999</v>
      </c>
      <c r="D282" s="29">
        <v>0.191</v>
      </c>
      <c r="E282" s="29">
        <v>4.1319999999999997</v>
      </c>
      <c r="F282" s="29">
        <v>0.57999999999999996</v>
      </c>
      <c r="G282" s="29">
        <v>3.2330000000000001</v>
      </c>
      <c r="H282" s="29">
        <v>17.036999999999999</v>
      </c>
      <c r="I282" s="29">
        <v>21.913</v>
      </c>
      <c r="J282" s="29">
        <v>0.124</v>
      </c>
      <c r="K282" s="29">
        <v>2.4E-2</v>
      </c>
      <c r="L282" s="29">
        <v>0.34399999999999997</v>
      </c>
      <c r="N282" s="28">
        <f t="shared" si="220"/>
        <v>100.10899999999998</v>
      </c>
      <c r="O282" s="28"/>
      <c r="P282" s="29"/>
      <c r="Q282" s="30">
        <v>12</v>
      </c>
      <c r="R282" s="30">
        <v>4</v>
      </c>
      <c r="S282" s="33">
        <v>0</v>
      </c>
      <c r="T282" s="28"/>
      <c r="U282" s="32">
        <f t="shared" si="221"/>
        <v>1.9058716507467222</v>
      </c>
      <c r="V282" s="32">
        <f t="shared" si="222"/>
        <v>5.2128993445903172E-3</v>
      </c>
      <c r="W282" s="32">
        <f t="shared" si="223"/>
        <v>0.17667226933624189</v>
      </c>
      <c r="X282" s="32">
        <f t="shared" si="224"/>
        <v>1.6636075399830252E-2</v>
      </c>
      <c r="Y282" s="32">
        <f t="shared" si="225"/>
        <v>0</v>
      </c>
      <c r="Z282" s="32">
        <f t="shared" si="226"/>
        <v>9.8089632234368312E-2</v>
      </c>
      <c r="AA282" s="32">
        <f t="shared" si="227"/>
        <v>0.92140076588378295</v>
      </c>
      <c r="AB282" s="32">
        <f t="shared" si="228"/>
        <v>0.85176908831461551</v>
      </c>
      <c r="AC282" s="32">
        <f t="shared" si="229"/>
        <v>3.810257480083519E-3</v>
      </c>
      <c r="AD282" s="32">
        <f t="shared" si="230"/>
        <v>7.0039075917584638E-4</v>
      </c>
      <c r="AE282" s="32">
        <f t="shared" si="231"/>
        <v>2.4196496082480708E-2</v>
      </c>
      <c r="AF282" s="32">
        <f t="shared" si="232"/>
        <v>0</v>
      </c>
      <c r="AG282" s="32">
        <f t="shared" si="233"/>
        <v>4.0043595255818909</v>
      </c>
      <c r="AH282" s="32">
        <f t="shared" si="234"/>
        <v>0.90378562425361797</v>
      </c>
      <c r="AI282" s="31">
        <f t="shared" si="235"/>
        <v>0</v>
      </c>
      <c r="AJ282" s="28"/>
      <c r="AK282" s="28">
        <f t="shared" si="236"/>
        <v>52.530999999999999</v>
      </c>
      <c r="AL282" s="28">
        <f t="shared" si="237"/>
        <v>0.191</v>
      </c>
      <c r="AM282" s="28">
        <f t="shared" si="238"/>
        <v>4.1319999999999997</v>
      </c>
      <c r="AN282" s="28">
        <f t="shared" si="239"/>
        <v>0.57999999999999996</v>
      </c>
      <c r="AO282" s="28">
        <f t="shared" si="240"/>
        <v>0</v>
      </c>
      <c r="AP282" s="28">
        <f t="shared" si="241"/>
        <v>3.2330000000000001</v>
      </c>
      <c r="AQ282" s="28">
        <f t="shared" si="242"/>
        <v>17.036999999999999</v>
      </c>
      <c r="AR282" s="28">
        <f t="shared" si="243"/>
        <v>21.913</v>
      </c>
      <c r="AS282" s="28">
        <f t="shared" si="244"/>
        <v>0.124</v>
      </c>
      <c r="AT282" s="28">
        <f t="shared" si="245"/>
        <v>2.4E-2</v>
      </c>
      <c r="AU282" s="28">
        <f t="shared" si="246"/>
        <v>0.34399999999999997</v>
      </c>
      <c r="AV282" s="28">
        <f t="shared" si="247"/>
        <v>0</v>
      </c>
      <c r="AW282" s="28">
        <f t="shared" si="248"/>
        <v>100.10899999999998</v>
      </c>
      <c r="AX282" s="28"/>
      <c r="AY282" s="28">
        <f t="shared" si="249"/>
        <v>0.87435086551264984</v>
      </c>
      <c r="AZ282" s="28">
        <f t="shared" si="250"/>
        <v>2.3915057721683821E-3</v>
      </c>
      <c r="BA282" s="28">
        <f t="shared" si="251"/>
        <v>8.1051392703020794E-2</v>
      </c>
      <c r="BB282" s="28">
        <f t="shared" si="252"/>
        <v>7.6320810579643388E-3</v>
      </c>
      <c r="BC282" s="28">
        <f t="shared" si="253"/>
        <v>4.5000278380936481E-2</v>
      </c>
      <c r="BD282" s="28">
        <f t="shared" si="254"/>
        <v>0</v>
      </c>
      <c r="BE282" s="28">
        <f t="shared" si="255"/>
        <v>0.42270819066900883</v>
      </c>
      <c r="BF282" s="28">
        <f t="shared" si="256"/>
        <v>0.39076348047520038</v>
      </c>
      <c r="BG282" s="28">
        <f t="shared" si="257"/>
        <v>1.7480200853146578E-3</v>
      </c>
      <c r="BH282" s="28">
        <f t="shared" si="258"/>
        <v>3.2131611078979497E-4</v>
      </c>
      <c r="BI282" s="28">
        <f t="shared" si="259"/>
        <v>1.1100551962038692E-2</v>
      </c>
      <c r="BJ282" s="28">
        <f t="shared" si="260"/>
        <v>0</v>
      </c>
      <c r="BK282" s="28">
        <f t="shared" si="261"/>
        <v>1.8370676827290922</v>
      </c>
      <c r="BL282" s="28">
        <f t="shared" si="262"/>
        <v>2.1797561207070695</v>
      </c>
    </row>
    <row r="283" spans="1:64" x14ac:dyDescent="0.2">
      <c r="A283" s="28" t="s">
        <v>1917</v>
      </c>
      <c r="B283" s="27">
        <v>1239.186602494889</v>
      </c>
      <c r="C283" s="29">
        <v>52.228999999999999</v>
      </c>
      <c r="D283" s="29">
        <v>0.20799999999999999</v>
      </c>
      <c r="E283" s="29">
        <v>4.3010000000000002</v>
      </c>
      <c r="F283" s="29">
        <v>0.625</v>
      </c>
      <c r="G283" s="29">
        <v>3.4239999999999999</v>
      </c>
      <c r="H283" s="29">
        <v>16.994</v>
      </c>
      <c r="I283" s="29">
        <v>21.728000000000002</v>
      </c>
      <c r="J283" s="29">
        <v>0.04</v>
      </c>
      <c r="K283" s="29">
        <v>2.8000000000000001E-2</v>
      </c>
      <c r="L283" s="29">
        <v>0.36899999999999999</v>
      </c>
      <c r="N283" s="28">
        <f t="shared" si="220"/>
        <v>99.946000000000026</v>
      </c>
      <c r="O283" s="28"/>
      <c r="P283" s="29"/>
      <c r="Q283" s="30">
        <v>12</v>
      </c>
      <c r="R283" s="30">
        <v>4</v>
      </c>
      <c r="S283" s="33">
        <v>0</v>
      </c>
      <c r="T283" s="28"/>
      <c r="U283" s="32">
        <f t="shared" si="221"/>
        <v>1.8991935417190053</v>
      </c>
      <c r="V283" s="32">
        <f t="shared" si="222"/>
        <v>5.6896930719606007E-3</v>
      </c>
      <c r="W283" s="32">
        <f t="shared" si="223"/>
        <v>0.18431345895762935</v>
      </c>
      <c r="X283" s="32">
        <f t="shared" si="224"/>
        <v>1.7967284145923905E-2</v>
      </c>
      <c r="Y283" s="32">
        <f t="shared" si="225"/>
        <v>0</v>
      </c>
      <c r="Z283" s="32">
        <f t="shared" si="226"/>
        <v>0.10411916819073158</v>
      </c>
      <c r="AA283" s="32">
        <f t="shared" si="227"/>
        <v>0.92115049889656775</v>
      </c>
      <c r="AB283" s="32">
        <f t="shared" si="228"/>
        <v>0.84648510603902816</v>
      </c>
      <c r="AC283" s="32">
        <f t="shared" si="229"/>
        <v>1.2318906607071474E-3</v>
      </c>
      <c r="AD283" s="32">
        <f t="shared" si="230"/>
        <v>8.1896761653590478E-4</v>
      </c>
      <c r="AE283" s="32">
        <f t="shared" si="231"/>
        <v>2.6013568718336891E-2</v>
      </c>
      <c r="AF283" s="32">
        <f t="shared" si="232"/>
        <v>0</v>
      </c>
      <c r="AG283" s="32">
        <f t="shared" si="233"/>
        <v>4.0069831780164265</v>
      </c>
      <c r="AH283" s="32">
        <f t="shared" si="234"/>
        <v>0.89844704126815245</v>
      </c>
      <c r="AI283" s="31">
        <f t="shared" si="235"/>
        <v>0</v>
      </c>
      <c r="AJ283" s="28"/>
      <c r="AK283" s="28">
        <f t="shared" si="236"/>
        <v>52.228999999999999</v>
      </c>
      <c r="AL283" s="28">
        <f t="shared" si="237"/>
        <v>0.20799999999999999</v>
      </c>
      <c r="AM283" s="28">
        <f t="shared" si="238"/>
        <v>4.3010000000000002</v>
      </c>
      <c r="AN283" s="28">
        <f t="shared" si="239"/>
        <v>0.625</v>
      </c>
      <c r="AO283" s="28">
        <f t="shared" si="240"/>
        <v>0</v>
      </c>
      <c r="AP283" s="28">
        <f t="shared" si="241"/>
        <v>3.4239999999999999</v>
      </c>
      <c r="AQ283" s="28">
        <f t="shared" si="242"/>
        <v>16.994</v>
      </c>
      <c r="AR283" s="28">
        <f t="shared" si="243"/>
        <v>21.728000000000002</v>
      </c>
      <c r="AS283" s="28">
        <f t="shared" si="244"/>
        <v>0.04</v>
      </c>
      <c r="AT283" s="28">
        <f t="shared" si="245"/>
        <v>2.8000000000000001E-2</v>
      </c>
      <c r="AU283" s="28">
        <f t="shared" si="246"/>
        <v>0.36899999999999999</v>
      </c>
      <c r="AV283" s="28">
        <f t="shared" si="247"/>
        <v>0</v>
      </c>
      <c r="AW283" s="28">
        <f t="shared" si="248"/>
        <v>99.946000000000026</v>
      </c>
      <c r="AX283" s="28"/>
      <c r="AY283" s="28">
        <f t="shared" si="249"/>
        <v>0.86932423435419437</v>
      </c>
      <c r="AZ283" s="28">
        <f t="shared" si="250"/>
        <v>2.6043623068639971E-3</v>
      </c>
      <c r="BA283" s="28">
        <f t="shared" si="251"/>
        <v>8.4366418203216956E-2</v>
      </c>
      <c r="BB283" s="28">
        <f t="shared" si="252"/>
        <v>8.2242252779788135E-3</v>
      </c>
      <c r="BC283" s="28">
        <f t="shared" si="253"/>
        <v>4.765881632425812E-2</v>
      </c>
      <c r="BD283" s="28">
        <f t="shared" si="254"/>
        <v>0</v>
      </c>
      <c r="BE283" s="28">
        <f t="shared" si="255"/>
        <v>0.42164130963368762</v>
      </c>
      <c r="BF283" s="28">
        <f t="shared" si="256"/>
        <v>0.38746446875211765</v>
      </c>
      <c r="BG283" s="28">
        <f t="shared" si="257"/>
        <v>5.6387744687569612E-4</v>
      </c>
      <c r="BH283" s="28">
        <f t="shared" si="258"/>
        <v>3.748687959214275E-4</v>
      </c>
      <c r="BI283" s="28">
        <f t="shared" si="259"/>
        <v>1.1907278122070574E-2</v>
      </c>
      <c r="BJ283" s="28">
        <f t="shared" si="260"/>
        <v>0</v>
      </c>
      <c r="BK283" s="28">
        <f t="shared" si="261"/>
        <v>1.8341298592171855</v>
      </c>
      <c r="BL283" s="28">
        <f t="shared" si="262"/>
        <v>2.1846780138711797</v>
      </c>
    </row>
    <row r="284" spans="1:64" x14ac:dyDescent="0.2">
      <c r="A284" s="28" t="s">
        <v>1918</v>
      </c>
      <c r="B284" s="27">
        <v>1249.186602494894</v>
      </c>
      <c r="C284" s="29">
        <v>52.384999999999998</v>
      </c>
      <c r="D284" s="29">
        <v>0.16500000000000001</v>
      </c>
      <c r="E284" s="29">
        <v>4.3339999999999996</v>
      </c>
      <c r="F284" s="29">
        <v>0.61499999999999999</v>
      </c>
      <c r="G284" s="29">
        <v>3.3860000000000001</v>
      </c>
      <c r="H284" s="29">
        <v>16.946000000000002</v>
      </c>
      <c r="I284" s="29">
        <v>21.681999999999999</v>
      </c>
      <c r="J284" s="29">
        <v>0.121</v>
      </c>
      <c r="K284" s="29">
        <v>3.2000000000000001E-2</v>
      </c>
      <c r="L284" s="29">
        <v>0.377</v>
      </c>
      <c r="N284" s="28">
        <f t="shared" si="220"/>
        <v>100.04299999999999</v>
      </c>
      <c r="O284" s="28"/>
      <c r="P284" s="29"/>
      <c r="Q284" s="30">
        <v>12</v>
      </c>
      <c r="R284" s="30">
        <v>4</v>
      </c>
      <c r="S284" s="33">
        <v>0</v>
      </c>
      <c r="T284" s="28"/>
      <c r="U284" s="32">
        <f t="shared" si="221"/>
        <v>1.9023211805623526</v>
      </c>
      <c r="V284" s="32">
        <f t="shared" si="222"/>
        <v>4.5074283253672747E-3</v>
      </c>
      <c r="W284" s="32">
        <f t="shared" si="223"/>
        <v>0.1854794908195507</v>
      </c>
      <c r="X284" s="32">
        <f t="shared" si="224"/>
        <v>1.765618682567046E-2</v>
      </c>
      <c r="Y284" s="32">
        <f t="shared" si="225"/>
        <v>0</v>
      </c>
      <c r="Z284" s="32">
        <f t="shared" si="226"/>
        <v>0.10282607740727712</v>
      </c>
      <c r="AA284" s="32">
        <f t="shared" si="227"/>
        <v>0.91732147541453235</v>
      </c>
      <c r="AB284" s="32">
        <f t="shared" si="228"/>
        <v>0.84356448980329013</v>
      </c>
      <c r="AC284" s="32">
        <f t="shared" si="229"/>
        <v>3.7214905695929189E-3</v>
      </c>
      <c r="AD284" s="32">
        <f t="shared" si="230"/>
        <v>9.3471251460374002E-4</v>
      </c>
      <c r="AE284" s="32">
        <f t="shared" si="231"/>
        <v>2.6542040094864369E-2</v>
      </c>
      <c r="AF284" s="32">
        <f t="shared" si="232"/>
        <v>0</v>
      </c>
      <c r="AG284" s="32">
        <f t="shared" si="233"/>
        <v>4.0048745723371022</v>
      </c>
      <c r="AH284" s="32">
        <f t="shared" si="234"/>
        <v>0.89920470119949625</v>
      </c>
      <c r="AI284" s="31">
        <f t="shared" si="235"/>
        <v>0</v>
      </c>
      <c r="AJ284" s="28"/>
      <c r="AK284" s="28">
        <f t="shared" si="236"/>
        <v>52.384999999999998</v>
      </c>
      <c r="AL284" s="28">
        <f t="shared" si="237"/>
        <v>0.16500000000000001</v>
      </c>
      <c r="AM284" s="28">
        <f t="shared" si="238"/>
        <v>4.3339999999999996</v>
      </c>
      <c r="AN284" s="28">
        <f t="shared" si="239"/>
        <v>0.61499999999999999</v>
      </c>
      <c r="AO284" s="28">
        <f t="shared" si="240"/>
        <v>0</v>
      </c>
      <c r="AP284" s="28">
        <f t="shared" si="241"/>
        <v>3.3860000000000001</v>
      </c>
      <c r="AQ284" s="28">
        <f t="shared" si="242"/>
        <v>16.946000000000002</v>
      </c>
      <c r="AR284" s="28">
        <f t="shared" si="243"/>
        <v>21.681999999999999</v>
      </c>
      <c r="AS284" s="28">
        <f t="shared" si="244"/>
        <v>0.121</v>
      </c>
      <c r="AT284" s="28">
        <f t="shared" si="245"/>
        <v>3.2000000000000001E-2</v>
      </c>
      <c r="AU284" s="28">
        <f t="shared" si="246"/>
        <v>0.377</v>
      </c>
      <c r="AV284" s="28">
        <f t="shared" si="247"/>
        <v>0</v>
      </c>
      <c r="AW284" s="28">
        <f t="shared" si="248"/>
        <v>100.04299999999999</v>
      </c>
      <c r="AX284" s="28"/>
      <c r="AY284" s="28">
        <f t="shared" si="249"/>
        <v>0.87192077230359522</v>
      </c>
      <c r="AZ284" s="28">
        <f t="shared" si="250"/>
        <v>2.0659604838103823E-3</v>
      </c>
      <c r="BA284" s="28">
        <f t="shared" si="251"/>
        <v>8.501373087485288E-2</v>
      </c>
      <c r="BB284" s="28">
        <f t="shared" si="252"/>
        <v>8.0926376735311525E-3</v>
      </c>
      <c r="BC284" s="28">
        <f t="shared" si="253"/>
        <v>4.7129892544958529E-2</v>
      </c>
      <c r="BD284" s="28">
        <f t="shared" si="254"/>
        <v>0</v>
      </c>
      <c r="BE284" s="28">
        <f t="shared" si="255"/>
        <v>0.42045037266402679</v>
      </c>
      <c r="BF284" s="28">
        <f t="shared" si="256"/>
        <v>0.38664417394529704</v>
      </c>
      <c r="BG284" s="28">
        <f t="shared" si="257"/>
        <v>1.7057292767989805E-3</v>
      </c>
      <c r="BH284" s="28">
        <f t="shared" si="258"/>
        <v>4.2842148105305997E-4</v>
      </c>
      <c r="BI284" s="28">
        <f t="shared" si="259"/>
        <v>1.2165430493280777E-2</v>
      </c>
      <c r="BJ284" s="28">
        <f t="shared" si="260"/>
        <v>0</v>
      </c>
      <c r="BK284" s="28">
        <f t="shared" si="261"/>
        <v>1.8356171217412047</v>
      </c>
      <c r="BL284" s="28">
        <f t="shared" si="262"/>
        <v>2.18175921596232</v>
      </c>
    </row>
    <row r="285" spans="1:64" x14ac:dyDescent="0.2">
      <c r="A285" s="28" t="s">
        <v>1919</v>
      </c>
      <c r="B285" s="27">
        <v>1259.186602494899</v>
      </c>
      <c r="C285" s="29">
        <v>41.081000000000003</v>
      </c>
      <c r="D285" s="29">
        <v>3.2000000000000001E-2</v>
      </c>
      <c r="E285" s="29">
        <v>3.3000000000000002E-2</v>
      </c>
      <c r="F285" s="29">
        <v>2.8000000000000001E-2</v>
      </c>
      <c r="G285" s="29">
        <v>9.7970000000000006</v>
      </c>
      <c r="H285" s="29">
        <v>48.892000000000003</v>
      </c>
      <c r="I285" s="29">
        <v>0.23100000000000001</v>
      </c>
      <c r="J285" s="29">
        <v>0.16200000000000001</v>
      </c>
      <c r="K285" s="29">
        <v>0.35299999999999998</v>
      </c>
      <c r="L285" s="29">
        <v>2E-3</v>
      </c>
      <c r="N285" s="28">
        <f t="shared" si="220"/>
        <v>100.61099999999999</v>
      </c>
      <c r="O285" s="28"/>
      <c r="P285" s="29"/>
      <c r="Q285" s="30">
        <v>8</v>
      </c>
      <c r="R285" s="30">
        <v>3</v>
      </c>
      <c r="S285" s="33">
        <v>0</v>
      </c>
      <c r="T285" s="28"/>
      <c r="U285" s="32">
        <f t="shared" si="221"/>
        <v>1.0016933181829946</v>
      </c>
      <c r="V285" s="32">
        <f t="shared" si="222"/>
        <v>5.869643688565442E-4</v>
      </c>
      <c r="W285" s="32">
        <f t="shared" si="223"/>
        <v>9.4828264597770768E-4</v>
      </c>
      <c r="X285" s="32">
        <f t="shared" si="224"/>
        <v>5.3975503977511229E-4</v>
      </c>
      <c r="Y285" s="32">
        <f t="shared" si="225"/>
        <v>0</v>
      </c>
      <c r="Z285" s="32">
        <f t="shared" si="226"/>
        <v>0.19976817309269868</v>
      </c>
      <c r="AA285" s="32">
        <f t="shared" si="227"/>
        <v>1.7770884198384409</v>
      </c>
      <c r="AB285" s="32">
        <f t="shared" si="228"/>
        <v>6.0345904953440204E-3</v>
      </c>
      <c r="AC285" s="32">
        <f t="shared" si="229"/>
        <v>3.3455185478066204E-3</v>
      </c>
      <c r="AD285" s="32">
        <f t="shared" si="230"/>
        <v>6.9234037567598361E-3</v>
      </c>
      <c r="AE285" s="32">
        <f t="shared" si="231"/>
        <v>9.4545273236328728E-5</v>
      </c>
      <c r="AF285" s="32">
        <f t="shared" si="232"/>
        <v>0</v>
      </c>
      <c r="AG285" s="32">
        <f t="shared" si="233"/>
        <v>2.9970229712418899</v>
      </c>
      <c r="AH285" s="32">
        <f t="shared" si="234"/>
        <v>0.89894655292294279</v>
      </c>
      <c r="AI285" s="31">
        <f t="shared" si="235"/>
        <v>0</v>
      </c>
      <c r="AJ285" s="28"/>
      <c r="AK285" s="28">
        <f t="shared" si="236"/>
        <v>41.081000000000003</v>
      </c>
      <c r="AL285" s="28">
        <f t="shared" si="237"/>
        <v>3.2000000000000001E-2</v>
      </c>
      <c r="AM285" s="28">
        <f t="shared" si="238"/>
        <v>3.3000000000000002E-2</v>
      </c>
      <c r="AN285" s="28">
        <f t="shared" si="239"/>
        <v>2.8000000000000001E-2</v>
      </c>
      <c r="AO285" s="28">
        <f t="shared" si="240"/>
        <v>0</v>
      </c>
      <c r="AP285" s="28">
        <f t="shared" si="241"/>
        <v>9.7969999999999988</v>
      </c>
      <c r="AQ285" s="28">
        <f t="shared" si="242"/>
        <v>48.892000000000003</v>
      </c>
      <c r="AR285" s="28">
        <f t="shared" si="243"/>
        <v>0.23100000000000001</v>
      </c>
      <c r="AS285" s="28">
        <f t="shared" si="244"/>
        <v>0.16200000000000001</v>
      </c>
      <c r="AT285" s="28">
        <f t="shared" si="245"/>
        <v>0.35299999999999998</v>
      </c>
      <c r="AU285" s="28">
        <f t="shared" si="246"/>
        <v>2E-3</v>
      </c>
      <c r="AV285" s="28">
        <f t="shared" si="247"/>
        <v>0</v>
      </c>
      <c r="AW285" s="28">
        <f t="shared" si="248"/>
        <v>100.61099999999999</v>
      </c>
      <c r="AX285" s="28"/>
      <c r="AY285" s="28">
        <f t="shared" si="249"/>
        <v>0.68377163781624506</v>
      </c>
      <c r="AZ285" s="28">
        <f t="shared" si="250"/>
        <v>4.0067112413292265E-4</v>
      </c>
      <c r="BA285" s="28">
        <f t="shared" si="251"/>
        <v>6.4731267163593571E-4</v>
      </c>
      <c r="BB285" s="28">
        <f t="shared" si="252"/>
        <v>3.6844529245345085E-4</v>
      </c>
      <c r="BC285" s="28">
        <f t="shared" si="253"/>
        <v>0.13636490173152943</v>
      </c>
      <c r="BD285" s="28">
        <f t="shared" si="254"/>
        <v>0</v>
      </c>
      <c r="BE285" s="28">
        <f t="shared" si="255"/>
        <v>1.2130685483470787</v>
      </c>
      <c r="BF285" s="28">
        <f t="shared" si="256"/>
        <v>4.1193065299033127E-3</v>
      </c>
      <c r="BG285" s="28">
        <f t="shared" si="257"/>
        <v>2.2837036598465691E-3</v>
      </c>
      <c r="BH285" s="28">
        <f t="shared" si="258"/>
        <v>4.7260244628665677E-3</v>
      </c>
      <c r="BI285" s="28">
        <f t="shared" si="259"/>
        <v>6.453809280255054E-5</v>
      </c>
      <c r="BJ285" s="28">
        <f t="shared" si="260"/>
        <v>0</v>
      </c>
      <c r="BK285" s="28">
        <f t="shared" si="261"/>
        <v>2.0458150897284946</v>
      </c>
      <c r="BL285" s="28">
        <f t="shared" si="262"/>
        <v>1.4649530088467737</v>
      </c>
    </row>
    <row r="286" spans="1:64" x14ac:dyDescent="0.2">
      <c r="A286" s="28" t="s">
        <v>1920</v>
      </c>
      <c r="B286" s="27">
        <v>1270.8485062845818</v>
      </c>
      <c r="C286" s="29">
        <v>40.978000000000002</v>
      </c>
      <c r="D286" s="29">
        <v>5.7000000000000002E-2</v>
      </c>
      <c r="E286" s="29">
        <v>1.7000000000000001E-2</v>
      </c>
      <c r="F286" s="29">
        <v>2.5000000000000001E-2</v>
      </c>
      <c r="G286" s="29">
        <v>9.7609999999999992</v>
      </c>
      <c r="H286" s="29">
        <v>49.192999999999998</v>
      </c>
      <c r="I286" s="29">
        <v>0.193</v>
      </c>
      <c r="J286" s="29">
        <v>0.17199999999999999</v>
      </c>
      <c r="K286" s="29">
        <v>0.309</v>
      </c>
      <c r="L286" s="29">
        <v>8.0000000000000002E-3</v>
      </c>
      <c r="N286" s="28">
        <f t="shared" si="220"/>
        <v>100.71299999999999</v>
      </c>
      <c r="O286" s="28"/>
      <c r="P286" s="29"/>
      <c r="Q286" s="30">
        <v>8</v>
      </c>
      <c r="R286" s="30">
        <v>3</v>
      </c>
      <c r="S286" s="33">
        <v>0</v>
      </c>
      <c r="T286" s="28"/>
      <c r="U286" s="32">
        <f t="shared" si="221"/>
        <v>0.99822930741813498</v>
      </c>
      <c r="V286" s="32">
        <f t="shared" si="222"/>
        <v>1.0445335744744234E-3</v>
      </c>
      <c r="W286" s="32">
        <f t="shared" si="223"/>
        <v>4.8804354435608155E-4</v>
      </c>
      <c r="X286" s="32">
        <f t="shared" si="224"/>
        <v>4.8146472274246047E-4</v>
      </c>
      <c r="Y286" s="32">
        <f t="shared" si="225"/>
        <v>0</v>
      </c>
      <c r="Z286" s="32">
        <f t="shared" si="226"/>
        <v>0.19884436622380852</v>
      </c>
      <c r="AA286" s="32">
        <f t="shared" si="227"/>
        <v>1.7863243998923988</v>
      </c>
      <c r="AB286" s="32">
        <f t="shared" si="228"/>
        <v>5.0370808487761303E-3</v>
      </c>
      <c r="AC286" s="32">
        <f t="shared" si="229"/>
        <v>3.548645874265414E-3</v>
      </c>
      <c r="AD286" s="32">
        <f t="shared" si="230"/>
        <v>6.054652489068453E-3</v>
      </c>
      <c r="AE286" s="32">
        <f t="shared" si="231"/>
        <v>3.7782057163132134E-4</v>
      </c>
      <c r="AF286" s="32">
        <f t="shared" si="232"/>
        <v>0</v>
      </c>
      <c r="AG286" s="32">
        <f t="shared" si="233"/>
        <v>3.0004303151596567</v>
      </c>
      <c r="AH286" s="32">
        <f t="shared" si="234"/>
        <v>0.89983503185332281</v>
      </c>
      <c r="AI286" s="31">
        <f t="shared" si="235"/>
        <v>0</v>
      </c>
      <c r="AJ286" s="28"/>
      <c r="AK286" s="28">
        <f t="shared" si="236"/>
        <v>40.978000000000002</v>
      </c>
      <c r="AL286" s="28">
        <f t="shared" si="237"/>
        <v>5.7000000000000002E-2</v>
      </c>
      <c r="AM286" s="28">
        <f t="shared" si="238"/>
        <v>1.7000000000000001E-2</v>
      </c>
      <c r="AN286" s="28">
        <f t="shared" si="239"/>
        <v>2.5000000000000001E-2</v>
      </c>
      <c r="AO286" s="28">
        <f t="shared" si="240"/>
        <v>0</v>
      </c>
      <c r="AP286" s="28">
        <f t="shared" si="241"/>
        <v>9.7609999999999992</v>
      </c>
      <c r="AQ286" s="28">
        <f t="shared" si="242"/>
        <v>49.192999999999998</v>
      </c>
      <c r="AR286" s="28">
        <f t="shared" si="243"/>
        <v>0.193</v>
      </c>
      <c r="AS286" s="28">
        <f t="shared" si="244"/>
        <v>0.17199999999999999</v>
      </c>
      <c r="AT286" s="28">
        <f t="shared" si="245"/>
        <v>0.309</v>
      </c>
      <c r="AU286" s="28">
        <f t="shared" si="246"/>
        <v>8.0000000000000002E-3</v>
      </c>
      <c r="AV286" s="28">
        <f t="shared" si="247"/>
        <v>0</v>
      </c>
      <c r="AW286" s="28">
        <f t="shared" si="248"/>
        <v>100.71299999999999</v>
      </c>
      <c r="AX286" s="28"/>
      <c r="AY286" s="28">
        <f t="shared" si="249"/>
        <v>0.68205725699067909</v>
      </c>
      <c r="AZ286" s="28">
        <f t="shared" si="250"/>
        <v>7.1369543986176851E-4</v>
      </c>
      <c r="BA286" s="28">
        <f t="shared" si="251"/>
        <v>3.334641035700275E-4</v>
      </c>
      <c r="BB286" s="28">
        <f t="shared" si="252"/>
        <v>3.2896901111915256E-4</v>
      </c>
      <c r="BC286" s="28">
        <f t="shared" si="253"/>
        <v>0.13586381604587719</v>
      </c>
      <c r="BD286" s="28">
        <f t="shared" si="254"/>
        <v>0</v>
      </c>
      <c r="BE286" s="28">
        <f t="shared" si="255"/>
        <v>1.2205367155943272</v>
      </c>
      <c r="BF286" s="28">
        <f t="shared" si="256"/>
        <v>3.4416716894863173E-3</v>
      </c>
      <c r="BG286" s="28">
        <f t="shared" si="257"/>
        <v>2.4246730215654929E-3</v>
      </c>
      <c r="BH286" s="28">
        <f t="shared" si="258"/>
        <v>4.1369449264186103E-3</v>
      </c>
      <c r="BI286" s="28">
        <f t="shared" si="259"/>
        <v>2.5815237121020216E-4</v>
      </c>
      <c r="BJ286" s="28">
        <f t="shared" si="260"/>
        <v>0</v>
      </c>
      <c r="BK286" s="28">
        <f t="shared" si="261"/>
        <v>2.0500953591941156</v>
      </c>
      <c r="BL286" s="28">
        <f t="shared" si="262"/>
        <v>1.4635564641925314</v>
      </c>
    </row>
    <row r="287" spans="1:64" x14ac:dyDescent="0.2">
      <c r="A287" s="28" t="s">
        <v>1921</v>
      </c>
      <c r="B287" s="27">
        <v>1282.5104100742769</v>
      </c>
      <c r="C287" s="29">
        <v>41.16</v>
      </c>
      <c r="D287" s="29">
        <v>1.7000000000000001E-2</v>
      </c>
      <c r="E287" s="29">
        <v>2.8000000000000001E-2</v>
      </c>
      <c r="F287" s="29">
        <v>0.03</v>
      </c>
      <c r="G287" s="29">
        <v>9.9459999999999997</v>
      </c>
      <c r="H287" s="29">
        <v>49.23</v>
      </c>
      <c r="I287" s="29">
        <v>0.17399999999999999</v>
      </c>
      <c r="J287" s="29">
        <v>0.189</v>
      </c>
      <c r="K287" s="29">
        <v>0.35199999999999998</v>
      </c>
      <c r="L287" s="29">
        <v>1.2E-2</v>
      </c>
      <c r="N287" s="28">
        <f t="shared" si="220"/>
        <v>101.13800000000001</v>
      </c>
      <c r="O287" s="28"/>
      <c r="P287" s="29"/>
      <c r="Q287" s="30">
        <v>8</v>
      </c>
      <c r="R287" s="30">
        <v>3</v>
      </c>
      <c r="S287" s="33">
        <v>0</v>
      </c>
      <c r="T287" s="28"/>
      <c r="U287" s="32">
        <f t="shared" si="221"/>
        <v>0.99918485485569841</v>
      </c>
      <c r="V287" s="32">
        <f t="shared" si="222"/>
        <v>3.1044694328361282E-4</v>
      </c>
      <c r="W287" s="32">
        <f t="shared" si="223"/>
        <v>8.0104811116711594E-4</v>
      </c>
      <c r="X287" s="32">
        <f t="shared" si="224"/>
        <v>5.7575356518708325E-4</v>
      </c>
      <c r="Y287" s="32">
        <f t="shared" si="225"/>
        <v>0</v>
      </c>
      <c r="Z287" s="32">
        <f t="shared" si="226"/>
        <v>0.201910242880806</v>
      </c>
      <c r="AA287" s="32">
        <f t="shared" si="227"/>
        <v>1.7814669757612049</v>
      </c>
      <c r="AB287" s="32">
        <f t="shared" si="228"/>
        <v>4.5254500865067899E-3</v>
      </c>
      <c r="AC287" s="32">
        <f t="shared" si="229"/>
        <v>3.8858581055165832E-3</v>
      </c>
      <c r="AD287" s="32">
        <f t="shared" si="230"/>
        <v>6.8732845511259091E-3</v>
      </c>
      <c r="AE287" s="32">
        <f t="shared" si="231"/>
        <v>5.6476500468891696E-4</v>
      </c>
      <c r="AF287" s="32">
        <f t="shared" si="232"/>
        <v>0</v>
      </c>
      <c r="AG287" s="32">
        <f t="shared" si="233"/>
        <v>3.0000986798651854</v>
      </c>
      <c r="AH287" s="32">
        <f t="shared" si="234"/>
        <v>0.89819876875511817</v>
      </c>
      <c r="AI287" s="31">
        <f t="shared" si="235"/>
        <v>0</v>
      </c>
      <c r="AJ287" s="28"/>
      <c r="AK287" s="28">
        <f t="shared" si="236"/>
        <v>41.16</v>
      </c>
      <c r="AL287" s="28">
        <f t="shared" si="237"/>
        <v>1.7000000000000001E-2</v>
      </c>
      <c r="AM287" s="28">
        <f t="shared" si="238"/>
        <v>2.8000000000000001E-2</v>
      </c>
      <c r="AN287" s="28">
        <f t="shared" si="239"/>
        <v>0.03</v>
      </c>
      <c r="AO287" s="28">
        <f t="shared" si="240"/>
        <v>0</v>
      </c>
      <c r="AP287" s="28">
        <f t="shared" si="241"/>
        <v>9.9459999999999997</v>
      </c>
      <c r="AQ287" s="28">
        <f t="shared" si="242"/>
        <v>49.23</v>
      </c>
      <c r="AR287" s="28">
        <f t="shared" si="243"/>
        <v>0.17399999999999999</v>
      </c>
      <c r="AS287" s="28">
        <f t="shared" si="244"/>
        <v>0.189</v>
      </c>
      <c r="AT287" s="28">
        <f t="shared" si="245"/>
        <v>0.35199999999999998</v>
      </c>
      <c r="AU287" s="28">
        <f t="shared" si="246"/>
        <v>1.2E-2</v>
      </c>
      <c r="AV287" s="28">
        <f t="shared" si="247"/>
        <v>0</v>
      </c>
      <c r="AW287" s="28">
        <f t="shared" si="248"/>
        <v>101.13800000000001</v>
      </c>
      <c r="AX287" s="28"/>
      <c r="AY287" s="28">
        <f t="shared" si="249"/>
        <v>0.68508655126497997</v>
      </c>
      <c r="AZ287" s="28">
        <f t="shared" si="250"/>
        <v>2.1285653469561516E-4</v>
      </c>
      <c r="BA287" s="28">
        <f t="shared" si="251"/>
        <v>5.4923499411533943E-4</v>
      </c>
      <c r="BB287" s="28">
        <f t="shared" si="252"/>
        <v>3.9476281334298308E-4</v>
      </c>
      <c r="BC287" s="28">
        <f t="shared" si="253"/>
        <v>0.13843883970825679</v>
      </c>
      <c r="BD287" s="28">
        <f t="shared" si="254"/>
        <v>0</v>
      </c>
      <c r="BE287" s="28">
        <f t="shared" si="255"/>
        <v>1.2214547295084406</v>
      </c>
      <c r="BF287" s="28">
        <f t="shared" si="256"/>
        <v>3.1028542692778196E-3</v>
      </c>
      <c r="BG287" s="28">
        <f t="shared" si="257"/>
        <v>2.6643209364876639E-3</v>
      </c>
      <c r="BH287" s="28">
        <f t="shared" si="258"/>
        <v>4.7126362915836592E-3</v>
      </c>
      <c r="BI287" s="28">
        <f t="shared" si="259"/>
        <v>3.8722855681530327E-4</v>
      </c>
      <c r="BJ287" s="28">
        <f t="shared" si="260"/>
        <v>0</v>
      </c>
      <c r="BK287" s="28">
        <f t="shared" si="261"/>
        <v>2.0570040148779953</v>
      </c>
      <c r="BL287" s="28">
        <f t="shared" si="262"/>
        <v>1.4584797395464131</v>
      </c>
    </row>
    <row r="288" spans="1:64" x14ac:dyDescent="0.2">
      <c r="A288" s="28" t="s">
        <v>1922</v>
      </c>
      <c r="B288" s="27">
        <v>1292.5104100742678</v>
      </c>
      <c r="C288" s="29">
        <v>40.948</v>
      </c>
      <c r="D288" s="29">
        <v>0</v>
      </c>
      <c r="E288" s="29">
        <v>2.8000000000000001E-2</v>
      </c>
      <c r="F288" s="29">
        <v>2.4E-2</v>
      </c>
      <c r="G288" s="29">
        <v>9.8780000000000001</v>
      </c>
      <c r="H288" s="29">
        <v>48.844999999999999</v>
      </c>
      <c r="I288" s="29">
        <v>0.17399999999999999</v>
      </c>
      <c r="J288" s="29">
        <v>0.20899999999999999</v>
      </c>
      <c r="K288" s="29">
        <v>0.315</v>
      </c>
      <c r="L288" s="29">
        <v>3.1E-2</v>
      </c>
      <c r="N288" s="28">
        <f t="shared" si="220"/>
        <v>100.45200000000001</v>
      </c>
      <c r="O288" s="28"/>
      <c r="P288" s="29"/>
      <c r="Q288" s="30">
        <v>8</v>
      </c>
      <c r="R288" s="30">
        <v>3</v>
      </c>
      <c r="S288" s="33">
        <v>0</v>
      </c>
      <c r="T288" s="28"/>
      <c r="U288" s="32">
        <f t="shared" si="221"/>
        <v>1.0006081508638949</v>
      </c>
      <c r="V288" s="32">
        <f t="shared" si="222"/>
        <v>0</v>
      </c>
      <c r="W288" s="32">
        <f t="shared" si="223"/>
        <v>8.0634234228869873E-4</v>
      </c>
      <c r="X288" s="32">
        <f t="shared" si="224"/>
        <v>4.6364703628860377E-4</v>
      </c>
      <c r="Y288" s="32">
        <f t="shared" si="225"/>
        <v>0</v>
      </c>
      <c r="Z288" s="32">
        <f t="shared" si="226"/>
        <v>0.20185512634536212</v>
      </c>
      <c r="AA288" s="32">
        <f t="shared" si="227"/>
        <v>1.7792169991095299</v>
      </c>
      <c r="AB288" s="32">
        <f t="shared" si="228"/>
        <v>4.5553593745422446E-3</v>
      </c>
      <c r="AC288" s="32">
        <f t="shared" si="229"/>
        <v>4.3254598498437017E-3</v>
      </c>
      <c r="AD288" s="32">
        <f t="shared" si="230"/>
        <v>6.1914601121008436E-3</v>
      </c>
      <c r="AE288" s="32">
        <f t="shared" si="231"/>
        <v>1.4686188259301763E-3</v>
      </c>
      <c r="AF288" s="32">
        <f t="shared" si="232"/>
        <v>0</v>
      </c>
      <c r="AG288" s="32">
        <f t="shared" si="233"/>
        <v>2.9994911638597812</v>
      </c>
      <c r="AH288" s="32">
        <f t="shared" si="234"/>
        <v>0.89810813864285111</v>
      </c>
      <c r="AI288" s="31">
        <f t="shared" si="235"/>
        <v>0</v>
      </c>
      <c r="AJ288" s="28"/>
      <c r="AK288" s="28">
        <f t="shared" si="236"/>
        <v>40.948</v>
      </c>
      <c r="AL288" s="28">
        <f t="shared" si="237"/>
        <v>0</v>
      </c>
      <c r="AM288" s="28">
        <f t="shared" si="238"/>
        <v>2.8000000000000001E-2</v>
      </c>
      <c r="AN288" s="28">
        <f t="shared" si="239"/>
        <v>2.4E-2</v>
      </c>
      <c r="AO288" s="28">
        <f t="shared" si="240"/>
        <v>0</v>
      </c>
      <c r="AP288" s="28">
        <f t="shared" si="241"/>
        <v>9.8780000000000001</v>
      </c>
      <c r="AQ288" s="28">
        <f t="shared" si="242"/>
        <v>48.844999999999999</v>
      </c>
      <c r="AR288" s="28">
        <f t="shared" si="243"/>
        <v>0.17399999999999999</v>
      </c>
      <c r="AS288" s="28">
        <f t="shared" si="244"/>
        <v>0.20899999999999999</v>
      </c>
      <c r="AT288" s="28">
        <f t="shared" si="245"/>
        <v>0.315</v>
      </c>
      <c r="AU288" s="28">
        <f t="shared" si="246"/>
        <v>3.1E-2</v>
      </c>
      <c r="AV288" s="28">
        <f t="shared" si="247"/>
        <v>0</v>
      </c>
      <c r="AW288" s="28">
        <f t="shared" si="248"/>
        <v>100.45200000000001</v>
      </c>
      <c r="AX288" s="28"/>
      <c r="AY288" s="28">
        <f t="shared" si="249"/>
        <v>0.68155792276964056</v>
      </c>
      <c r="AZ288" s="28">
        <f t="shared" si="250"/>
        <v>0</v>
      </c>
      <c r="BA288" s="28">
        <f t="shared" si="251"/>
        <v>5.4923499411533943E-4</v>
      </c>
      <c r="BB288" s="28">
        <f t="shared" si="252"/>
        <v>3.1581025067438644E-4</v>
      </c>
      <c r="BC288" s="28">
        <f t="shared" si="253"/>
        <v>0.137492344524247</v>
      </c>
      <c r="BD288" s="28">
        <f t="shared" si="254"/>
        <v>0</v>
      </c>
      <c r="BE288" s="28">
        <f t="shared" si="255"/>
        <v>1.2119024225642858</v>
      </c>
      <c r="BF288" s="28">
        <f t="shared" si="256"/>
        <v>3.1028542692778196E-3</v>
      </c>
      <c r="BG288" s="28">
        <f t="shared" si="257"/>
        <v>2.9462596599255119E-3</v>
      </c>
      <c r="BH288" s="28">
        <f t="shared" si="258"/>
        <v>4.2172739541160593E-3</v>
      </c>
      <c r="BI288" s="28">
        <f t="shared" si="259"/>
        <v>1.0003404384395333E-3</v>
      </c>
      <c r="BJ288" s="28">
        <f t="shared" si="260"/>
        <v>0</v>
      </c>
      <c r="BK288" s="28">
        <f t="shared" si="261"/>
        <v>2.0430844634247221</v>
      </c>
      <c r="BL288" s="28">
        <f t="shared" si="262"/>
        <v>1.468119021781352</v>
      </c>
    </row>
    <row r="289" spans="1:64" x14ac:dyDescent="0.2">
      <c r="A289" s="28" t="s">
        <v>1923</v>
      </c>
      <c r="B289" s="27">
        <v>1305.6633565122393</v>
      </c>
      <c r="C289" s="29">
        <v>0.218</v>
      </c>
      <c r="D289" s="29">
        <v>0.16300000000000001</v>
      </c>
      <c r="E289" s="29">
        <v>48.222999999999999</v>
      </c>
      <c r="F289" s="29">
        <v>15.420999999999999</v>
      </c>
      <c r="G289" s="29">
        <v>15.468999999999999</v>
      </c>
      <c r="H289" s="29">
        <v>19.443000000000001</v>
      </c>
      <c r="I289" s="29">
        <v>0.109</v>
      </c>
      <c r="J289" s="29">
        <v>0.13800000000000001</v>
      </c>
      <c r="K289" s="29">
        <v>0.35699999999999998</v>
      </c>
      <c r="L289" s="29">
        <v>0</v>
      </c>
      <c r="N289" s="28">
        <f t="shared" si="220"/>
        <v>99.540999999999997</v>
      </c>
      <c r="O289" s="28"/>
      <c r="P289" s="29" t="s">
        <v>12</v>
      </c>
      <c r="Q289" s="30">
        <v>8</v>
      </c>
      <c r="R289" s="30">
        <v>3</v>
      </c>
      <c r="S289" s="33">
        <v>0</v>
      </c>
      <c r="T289" s="28"/>
      <c r="U289" s="32">
        <f t="shared" si="221"/>
        <v>5.8495909347611999E-3</v>
      </c>
      <c r="V289" s="32">
        <f t="shared" si="222"/>
        <v>3.2902174219658423E-3</v>
      </c>
      <c r="W289" s="32">
        <f t="shared" si="223"/>
        <v>1.524941981628982</v>
      </c>
      <c r="X289" s="32">
        <f t="shared" si="224"/>
        <v>0.32713457317276085</v>
      </c>
      <c r="Y289" s="32">
        <f t="shared" si="225"/>
        <v>0</v>
      </c>
      <c r="Z289" s="32">
        <f t="shared" si="226"/>
        <v>0.34711282676959904</v>
      </c>
      <c r="AA289" s="32">
        <f t="shared" si="227"/>
        <v>0.77769578102353087</v>
      </c>
      <c r="AB289" s="32">
        <f t="shared" si="228"/>
        <v>3.1335566855850388E-3</v>
      </c>
      <c r="AC289" s="32">
        <f t="shared" si="229"/>
        <v>3.1361927522285575E-3</v>
      </c>
      <c r="AD289" s="32">
        <f t="shared" si="230"/>
        <v>7.7052796105865923E-3</v>
      </c>
      <c r="AE289" s="32">
        <f t="shared" si="231"/>
        <v>0</v>
      </c>
      <c r="AF289" s="32">
        <f t="shared" si="232"/>
        <v>0</v>
      </c>
      <c r="AG289" s="32">
        <f t="shared" si="233"/>
        <v>3</v>
      </c>
      <c r="AH289" s="32">
        <f t="shared" si="234"/>
        <v>0.69140276455508909</v>
      </c>
      <c r="AI289" s="31">
        <f t="shared" si="235"/>
        <v>0</v>
      </c>
      <c r="AJ289" s="28"/>
      <c r="AK289" s="28">
        <f t="shared" si="236"/>
        <v>0.218</v>
      </c>
      <c r="AL289" s="28">
        <f t="shared" si="237"/>
        <v>0.16300000000000001</v>
      </c>
      <c r="AM289" s="28">
        <f t="shared" si="238"/>
        <v>48.222999999999999</v>
      </c>
      <c r="AN289" s="28">
        <f t="shared" si="239"/>
        <v>15.420999999999999</v>
      </c>
      <c r="AO289" s="28">
        <f t="shared" si="240"/>
        <v>0</v>
      </c>
      <c r="AP289" s="28">
        <f t="shared" si="241"/>
        <v>15.469000000000001</v>
      </c>
      <c r="AQ289" s="28">
        <f t="shared" si="242"/>
        <v>19.443000000000001</v>
      </c>
      <c r="AR289" s="28">
        <f t="shared" si="243"/>
        <v>0.109</v>
      </c>
      <c r="AS289" s="28">
        <f t="shared" si="244"/>
        <v>0.13800000000000001</v>
      </c>
      <c r="AT289" s="28">
        <f t="shared" si="245"/>
        <v>0.35699999999999998</v>
      </c>
      <c r="AU289" s="28">
        <f t="shared" si="246"/>
        <v>0</v>
      </c>
      <c r="AV289" s="28">
        <f t="shared" si="247"/>
        <v>0</v>
      </c>
      <c r="AW289" s="28">
        <f t="shared" si="248"/>
        <v>99.540999999999997</v>
      </c>
      <c r="AX289" s="28"/>
      <c r="AY289" s="28">
        <f t="shared" si="249"/>
        <v>3.6284953395472703E-3</v>
      </c>
      <c r="AZ289" s="28">
        <f t="shared" si="250"/>
        <v>2.040918538552075E-3</v>
      </c>
      <c r="BA289" s="28">
        <f t="shared" si="251"/>
        <v>0.94591996861514327</v>
      </c>
      <c r="BB289" s="28">
        <f t="shared" si="252"/>
        <v>0.20292124481873805</v>
      </c>
      <c r="BC289" s="28">
        <f t="shared" si="253"/>
        <v>0.21531373531540562</v>
      </c>
      <c r="BD289" s="28">
        <f t="shared" si="254"/>
        <v>0</v>
      </c>
      <c r="BE289" s="28">
        <f t="shared" si="255"/>
        <v>0.48240390627326052</v>
      </c>
      <c r="BF289" s="28">
        <f t="shared" si="256"/>
        <v>1.9437420422487492E-3</v>
      </c>
      <c r="BG289" s="28">
        <f t="shared" si="257"/>
        <v>1.9453771917211516E-3</v>
      </c>
      <c r="BH289" s="28">
        <f t="shared" si="258"/>
        <v>4.7795771479981998E-3</v>
      </c>
      <c r="BI289" s="28">
        <f t="shared" si="259"/>
        <v>0</v>
      </c>
      <c r="BJ289" s="28">
        <f t="shared" si="260"/>
        <v>0</v>
      </c>
      <c r="BK289" s="28">
        <f t="shared" si="261"/>
        <v>1.8608969652826148</v>
      </c>
      <c r="BL289" s="28">
        <f t="shared" si="262"/>
        <v>1.6121257952314352</v>
      </c>
    </row>
    <row r="290" spans="1:64" x14ac:dyDescent="0.2">
      <c r="A290" s="28" t="s">
        <v>1924</v>
      </c>
      <c r="B290" s="27">
        <v>1314.2656817792874</v>
      </c>
      <c r="C290" s="29">
        <v>40.975999999999999</v>
      </c>
      <c r="D290" s="29">
        <v>2.5999999999999999E-2</v>
      </c>
      <c r="E290" s="29">
        <v>3.3000000000000002E-2</v>
      </c>
      <c r="F290" s="29">
        <v>1.6E-2</v>
      </c>
      <c r="G290" s="29">
        <v>9.8369999999999997</v>
      </c>
      <c r="H290" s="29">
        <v>48.98</v>
      </c>
      <c r="I290" s="29">
        <v>0.20200000000000001</v>
      </c>
      <c r="J290" s="29">
        <v>0.126</v>
      </c>
      <c r="K290" s="29">
        <v>0.38700000000000001</v>
      </c>
      <c r="L290" s="29">
        <v>2.4E-2</v>
      </c>
      <c r="N290" s="28">
        <f t="shared" si="220"/>
        <v>100.607</v>
      </c>
      <c r="O290" s="28"/>
      <c r="P290" s="29"/>
      <c r="Q290" s="30">
        <v>12</v>
      </c>
      <c r="R290" s="30">
        <v>4</v>
      </c>
      <c r="S290" s="33">
        <v>0</v>
      </c>
      <c r="T290" s="28"/>
      <c r="U290" s="32">
        <f t="shared" si="221"/>
        <v>1.4994446758319824</v>
      </c>
      <c r="V290" s="32">
        <f t="shared" si="222"/>
        <v>7.1571846774172801E-4</v>
      </c>
      <c r="W290" s="32">
        <f t="shared" si="223"/>
        <v>1.4231311281753087E-3</v>
      </c>
      <c r="X290" s="32">
        <f t="shared" si="224"/>
        <v>4.6287718236249017E-4</v>
      </c>
      <c r="Y290" s="32">
        <f t="shared" si="225"/>
        <v>0</v>
      </c>
      <c r="Z290" s="32">
        <f t="shared" si="226"/>
        <v>0.30102528520663835</v>
      </c>
      <c r="AA290" s="32">
        <f t="shared" si="227"/>
        <v>2.6717580698055947</v>
      </c>
      <c r="AB290" s="32">
        <f t="shared" si="228"/>
        <v>7.9194370165997854E-3</v>
      </c>
      <c r="AC290" s="32">
        <f t="shared" si="229"/>
        <v>3.9050454041858725E-3</v>
      </c>
      <c r="AD290" s="32">
        <f t="shared" si="230"/>
        <v>1.1391031013278465E-2</v>
      </c>
      <c r="AE290" s="32">
        <f t="shared" si="231"/>
        <v>1.7026609768955618E-3</v>
      </c>
      <c r="AF290" s="32">
        <f t="shared" si="232"/>
        <v>0</v>
      </c>
      <c r="AG290" s="32">
        <f t="shared" si="233"/>
        <v>4.499747932033455</v>
      </c>
      <c r="AH290" s="32">
        <f t="shared" si="234"/>
        <v>0.89873958198161408</v>
      </c>
      <c r="AI290" s="31">
        <f t="shared" si="235"/>
        <v>0</v>
      </c>
      <c r="AJ290" s="28"/>
      <c r="AK290" s="28">
        <f t="shared" si="236"/>
        <v>40.975999999999999</v>
      </c>
      <c r="AL290" s="28">
        <f t="shared" si="237"/>
        <v>2.5999999999999999E-2</v>
      </c>
      <c r="AM290" s="28">
        <f t="shared" si="238"/>
        <v>3.3000000000000002E-2</v>
      </c>
      <c r="AN290" s="28">
        <f t="shared" si="239"/>
        <v>1.6E-2</v>
      </c>
      <c r="AO290" s="28">
        <f t="shared" si="240"/>
        <v>0</v>
      </c>
      <c r="AP290" s="28">
        <f t="shared" si="241"/>
        <v>9.8369999999999997</v>
      </c>
      <c r="AQ290" s="28">
        <f t="shared" si="242"/>
        <v>48.98</v>
      </c>
      <c r="AR290" s="28">
        <f t="shared" si="243"/>
        <v>0.20200000000000001</v>
      </c>
      <c r="AS290" s="28">
        <f t="shared" si="244"/>
        <v>0.126</v>
      </c>
      <c r="AT290" s="28">
        <f t="shared" si="245"/>
        <v>0.38700000000000001</v>
      </c>
      <c r="AU290" s="28">
        <f t="shared" si="246"/>
        <v>2.4E-2</v>
      </c>
      <c r="AV290" s="28">
        <f t="shared" si="247"/>
        <v>0</v>
      </c>
      <c r="AW290" s="28">
        <f t="shared" si="248"/>
        <v>100.607</v>
      </c>
      <c r="AX290" s="28"/>
      <c r="AY290" s="28">
        <f t="shared" si="249"/>
        <v>0.6820239680426099</v>
      </c>
      <c r="AZ290" s="28">
        <f t="shared" si="250"/>
        <v>3.2554528835799964E-4</v>
      </c>
      <c r="BA290" s="28">
        <f t="shared" si="251"/>
        <v>6.4731267163593571E-4</v>
      </c>
      <c r="BB290" s="28">
        <f t="shared" si="252"/>
        <v>2.1054016711625763E-4</v>
      </c>
      <c r="BC290" s="28">
        <f t="shared" si="253"/>
        <v>0.13692166360447638</v>
      </c>
      <c r="BD290" s="28">
        <f t="shared" si="254"/>
        <v>0</v>
      </c>
      <c r="BE290" s="28">
        <f t="shared" si="255"/>
        <v>1.2152519327914568</v>
      </c>
      <c r="BF290" s="28">
        <f t="shared" si="256"/>
        <v>3.6021641516903427E-3</v>
      </c>
      <c r="BG290" s="28">
        <f t="shared" si="257"/>
        <v>1.7762139576584426E-3</v>
      </c>
      <c r="BH290" s="28">
        <f t="shared" si="258"/>
        <v>5.181222286485444E-3</v>
      </c>
      <c r="BI290" s="28">
        <f t="shared" si="259"/>
        <v>7.7445711363060654E-4</v>
      </c>
      <c r="BJ290" s="28">
        <f t="shared" si="260"/>
        <v>0</v>
      </c>
      <c r="BK290" s="28">
        <f t="shared" si="261"/>
        <v>2.0467150200751183</v>
      </c>
      <c r="BL290" s="28">
        <f t="shared" si="262"/>
        <v>2.1985219671023404</v>
      </c>
    </row>
    <row r="291" spans="1:64" x14ac:dyDescent="0.2">
      <c r="A291" s="28" t="s">
        <v>1925</v>
      </c>
      <c r="B291" s="27">
        <v>1326.4722373950165</v>
      </c>
      <c r="C291" s="29">
        <v>52.21</v>
      </c>
      <c r="D291" s="29">
        <v>0.22500000000000001</v>
      </c>
      <c r="E291" s="29">
        <v>4.4249999999999998</v>
      </c>
      <c r="F291" s="29">
        <v>0.59499999999999997</v>
      </c>
      <c r="G291" s="29">
        <v>3.4689999999999999</v>
      </c>
      <c r="H291" s="29">
        <v>16.981000000000002</v>
      </c>
      <c r="I291" s="29">
        <v>21.765000000000001</v>
      </c>
      <c r="J291" s="29">
        <v>0.09</v>
      </c>
      <c r="K291" s="29">
        <v>4.9000000000000002E-2</v>
      </c>
      <c r="L291" s="29">
        <v>0.41399999999999998</v>
      </c>
      <c r="N291" s="28">
        <f t="shared" si="220"/>
        <v>100.22300000000001</v>
      </c>
      <c r="O291" s="28"/>
      <c r="P291" s="29"/>
      <c r="Q291" s="30">
        <v>12</v>
      </c>
      <c r="R291" s="30">
        <v>4</v>
      </c>
      <c r="S291" s="33">
        <v>0</v>
      </c>
      <c r="T291" s="28"/>
      <c r="U291" s="32">
        <f t="shared" si="221"/>
        <v>1.8946908907121822</v>
      </c>
      <c r="V291" s="32">
        <f t="shared" si="222"/>
        <v>6.1423588064516976E-3</v>
      </c>
      <c r="W291" s="32">
        <f t="shared" si="223"/>
        <v>0.18924658086653723</v>
      </c>
      <c r="X291" s="32">
        <f t="shared" si="224"/>
        <v>1.7070511885692034E-2</v>
      </c>
      <c r="Y291" s="32">
        <f t="shared" si="225"/>
        <v>0</v>
      </c>
      <c r="Z291" s="32">
        <f t="shared" si="226"/>
        <v>0.10527576199325274</v>
      </c>
      <c r="AA291" s="32">
        <f t="shared" si="227"/>
        <v>0.91859779703930056</v>
      </c>
      <c r="AB291" s="32">
        <f t="shared" si="228"/>
        <v>0.8462241198304955</v>
      </c>
      <c r="AC291" s="32">
        <f t="shared" si="229"/>
        <v>2.7661889408750321E-3</v>
      </c>
      <c r="AD291" s="32">
        <f t="shared" si="230"/>
        <v>1.4303158057398654E-3</v>
      </c>
      <c r="AE291" s="32">
        <f t="shared" si="231"/>
        <v>2.9127356449448798E-2</v>
      </c>
      <c r="AF291" s="32">
        <f t="shared" si="232"/>
        <v>0</v>
      </c>
      <c r="AG291" s="32">
        <f t="shared" si="233"/>
        <v>4.0105718823299759</v>
      </c>
      <c r="AH291" s="32">
        <f t="shared" si="234"/>
        <v>0.89717894259060005</v>
      </c>
      <c r="AI291" s="31">
        <f t="shared" si="235"/>
        <v>0</v>
      </c>
      <c r="AJ291" s="28"/>
      <c r="AK291" s="28">
        <f t="shared" si="236"/>
        <v>52.21</v>
      </c>
      <c r="AL291" s="28">
        <f t="shared" si="237"/>
        <v>0.22500000000000001</v>
      </c>
      <c r="AM291" s="28">
        <f t="shared" si="238"/>
        <v>4.4249999999999998</v>
      </c>
      <c r="AN291" s="28">
        <f t="shared" si="239"/>
        <v>0.59499999999999997</v>
      </c>
      <c r="AO291" s="28">
        <f t="shared" si="240"/>
        <v>0</v>
      </c>
      <c r="AP291" s="28">
        <f t="shared" si="241"/>
        <v>3.4689999999999999</v>
      </c>
      <c r="AQ291" s="28">
        <f t="shared" si="242"/>
        <v>16.981000000000002</v>
      </c>
      <c r="AR291" s="28">
        <f t="shared" si="243"/>
        <v>21.765000000000001</v>
      </c>
      <c r="AS291" s="28">
        <f t="shared" si="244"/>
        <v>0.09</v>
      </c>
      <c r="AT291" s="28">
        <f t="shared" si="245"/>
        <v>4.9000000000000002E-2</v>
      </c>
      <c r="AU291" s="28">
        <f t="shared" si="246"/>
        <v>0.41399999999999998</v>
      </c>
      <c r="AV291" s="28">
        <f t="shared" si="247"/>
        <v>0</v>
      </c>
      <c r="AW291" s="28">
        <f t="shared" si="248"/>
        <v>100.22300000000001</v>
      </c>
      <c r="AX291" s="28"/>
      <c r="AY291" s="28">
        <f t="shared" si="249"/>
        <v>0.86900798934753665</v>
      </c>
      <c r="AZ291" s="28">
        <f t="shared" si="250"/>
        <v>2.8172188415596126E-3</v>
      </c>
      <c r="BA291" s="28">
        <f t="shared" si="251"/>
        <v>8.6798744605727743E-2</v>
      </c>
      <c r="BB291" s="28">
        <f t="shared" si="252"/>
        <v>7.8294624646358304E-3</v>
      </c>
      <c r="BC291" s="28">
        <f t="shared" si="253"/>
        <v>4.8285173431323422E-2</v>
      </c>
      <c r="BD291" s="28">
        <f t="shared" si="254"/>
        <v>0</v>
      </c>
      <c r="BE291" s="28">
        <f t="shared" si="255"/>
        <v>0.42131876420440451</v>
      </c>
      <c r="BF291" s="28">
        <f t="shared" si="256"/>
        <v>0.3881242710967342</v>
      </c>
      <c r="BG291" s="28">
        <f t="shared" si="257"/>
        <v>1.2687242554703161E-3</v>
      </c>
      <c r="BH291" s="28">
        <f t="shared" si="258"/>
        <v>6.5602039286249806E-4</v>
      </c>
      <c r="BI291" s="28">
        <f t="shared" si="259"/>
        <v>1.3359385210127962E-2</v>
      </c>
      <c r="BJ291" s="28">
        <f t="shared" si="260"/>
        <v>0</v>
      </c>
      <c r="BK291" s="28">
        <f t="shared" si="261"/>
        <v>1.8394657538503827</v>
      </c>
      <c r="BL291" s="28">
        <f t="shared" si="262"/>
        <v>2.1802916819380944</v>
      </c>
    </row>
    <row r="292" spans="1:64" x14ac:dyDescent="0.2">
      <c r="A292" s="28" t="s">
        <v>1926</v>
      </c>
      <c r="B292" s="27">
        <v>1335.4722373950167</v>
      </c>
      <c r="C292" s="29">
        <v>52.332000000000001</v>
      </c>
      <c r="D292" s="29">
        <v>0.19400000000000001</v>
      </c>
      <c r="E292" s="29">
        <v>4.4530000000000003</v>
      </c>
      <c r="F292" s="29">
        <v>0.56399999999999995</v>
      </c>
      <c r="G292" s="29">
        <v>3.4340000000000002</v>
      </c>
      <c r="H292" s="29">
        <v>17.210999999999999</v>
      </c>
      <c r="I292" s="29">
        <v>21.690999999999999</v>
      </c>
      <c r="J292" s="29">
        <v>0.151</v>
      </c>
      <c r="K292" s="29">
        <v>4.2000000000000003E-2</v>
      </c>
      <c r="L292" s="29">
        <v>0.379</v>
      </c>
      <c r="N292" s="28">
        <f t="shared" si="220"/>
        <v>100.45100000000001</v>
      </c>
      <c r="O292" s="28"/>
      <c r="P292" s="29"/>
      <c r="Q292" s="30">
        <v>12</v>
      </c>
      <c r="R292" s="30">
        <v>4</v>
      </c>
      <c r="S292" s="33">
        <v>0</v>
      </c>
      <c r="T292" s="28"/>
      <c r="U292" s="32">
        <f t="shared" si="221"/>
        <v>1.8938891198222467</v>
      </c>
      <c r="V292" s="32">
        <f t="shared" si="222"/>
        <v>5.2814957720884008E-3</v>
      </c>
      <c r="W292" s="32">
        <f t="shared" si="223"/>
        <v>0.18991969508545653</v>
      </c>
      <c r="X292" s="32">
        <f t="shared" si="224"/>
        <v>1.6136569952862962E-2</v>
      </c>
      <c r="Y292" s="32">
        <f t="shared" si="225"/>
        <v>0</v>
      </c>
      <c r="Z292" s="32">
        <f t="shared" si="226"/>
        <v>0.10392664967535793</v>
      </c>
      <c r="AA292" s="32">
        <f t="shared" si="227"/>
        <v>0.92847621894966903</v>
      </c>
      <c r="AB292" s="32">
        <f t="shared" si="228"/>
        <v>0.84102488275385701</v>
      </c>
      <c r="AC292" s="32">
        <f t="shared" si="229"/>
        <v>4.6282714332052319E-3</v>
      </c>
      <c r="AD292" s="32">
        <f t="shared" si="230"/>
        <v>1.2226092877810129E-3</v>
      </c>
      <c r="AE292" s="32">
        <f t="shared" si="231"/>
        <v>2.6591478307963407E-2</v>
      </c>
      <c r="AF292" s="32">
        <f t="shared" si="232"/>
        <v>0</v>
      </c>
      <c r="AG292" s="32">
        <f t="shared" si="233"/>
        <v>4.0110969910404881</v>
      </c>
      <c r="AH292" s="32">
        <f t="shared" si="234"/>
        <v>0.89933517928541851</v>
      </c>
      <c r="AI292" s="31">
        <f t="shared" si="235"/>
        <v>0</v>
      </c>
      <c r="AJ292" s="28"/>
      <c r="AK292" s="28">
        <f t="shared" si="236"/>
        <v>52.332000000000001</v>
      </c>
      <c r="AL292" s="28">
        <f t="shared" si="237"/>
        <v>0.19400000000000001</v>
      </c>
      <c r="AM292" s="28">
        <f t="shared" si="238"/>
        <v>4.4530000000000003</v>
      </c>
      <c r="AN292" s="28">
        <f t="shared" si="239"/>
        <v>0.56399999999999995</v>
      </c>
      <c r="AO292" s="28">
        <f t="shared" si="240"/>
        <v>0</v>
      </c>
      <c r="AP292" s="28">
        <f t="shared" si="241"/>
        <v>3.4340000000000002</v>
      </c>
      <c r="AQ292" s="28">
        <f t="shared" si="242"/>
        <v>17.210999999999999</v>
      </c>
      <c r="AR292" s="28">
        <f t="shared" si="243"/>
        <v>21.690999999999999</v>
      </c>
      <c r="AS292" s="28">
        <f t="shared" si="244"/>
        <v>0.151</v>
      </c>
      <c r="AT292" s="28">
        <f t="shared" si="245"/>
        <v>4.2000000000000003E-2</v>
      </c>
      <c r="AU292" s="28">
        <f t="shared" si="246"/>
        <v>0.379</v>
      </c>
      <c r="AV292" s="28">
        <f t="shared" si="247"/>
        <v>0</v>
      </c>
      <c r="AW292" s="28">
        <f t="shared" si="248"/>
        <v>100.45100000000001</v>
      </c>
      <c r="AX292" s="28"/>
      <c r="AY292" s="28">
        <f t="shared" si="249"/>
        <v>0.87103861517976033</v>
      </c>
      <c r="AZ292" s="28">
        <f t="shared" si="250"/>
        <v>2.4290686900558436E-3</v>
      </c>
      <c r="BA292" s="28">
        <f t="shared" si="251"/>
        <v>8.7347979599843084E-2</v>
      </c>
      <c r="BB292" s="28">
        <f t="shared" si="252"/>
        <v>7.421540890848081E-3</v>
      </c>
      <c r="BC292" s="28">
        <f t="shared" si="253"/>
        <v>4.7798006792494858E-2</v>
      </c>
      <c r="BD292" s="28">
        <f t="shared" si="254"/>
        <v>0</v>
      </c>
      <c r="BE292" s="28">
        <f t="shared" si="255"/>
        <v>0.42702533718402946</v>
      </c>
      <c r="BF292" s="28">
        <f t="shared" si="256"/>
        <v>0.38680466640750105</v>
      </c>
      <c r="BG292" s="28">
        <f t="shared" si="257"/>
        <v>2.1286373619557528E-3</v>
      </c>
      <c r="BH292" s="28">
        <f t="shared" si="258"/>
        <v>5.6230319388214124E-4</v>
      </c>
      <c r="BI292" s="28">
        <f t="shared" si="259"/>
        <v>1.2229968586083328E-2</v>
      </c>
      <c r="BJ292" s="28">
        <f t="shared" si="260"/>
        <v>0</v>
      </c>
      <c r="BK292" s="28">
        <f t="shared" si="261"/>
        <v>1.8447861238864542</v>
      </c>
      <c r="BL292" s="28">
        <f t="shared" si="262"/>
        <v>2.1742883573897536</v>
      </c>
    </row>
    <row r="293" spans="1:64" x14ac:dyDescent="0.2">
      <c r="A293" s="28" t="s">
        <v>1927</v>
      </c>
      <c r="B293" s="27">
        <v>1347.1769373057473</v>
      </c>
      <c r="C293" s="29">
        <v>52.381999999999998</v>
      </c>
      <c r="D293" s="29">
        <v>0.20799999999999999</v>
      </c>
      <c r="E293" s="29">
        <v>4.3879999999999999</v>
      </c>
      <c r="F293" s="29">
        <v>0.55000000000000004</v>
      </c>
      <c r="G293" s="29">
        <v>3.4420000000000002</v>
      </c>
      <c r="H293" s="29">
        <v>16.827999999999999</v>
      </c>
      <c r="I293" s="29">
        <v>21.718</v>
      </c>
      <c r="J293" s="29">
        <v>0.10100000000000001</v>
      </c>
      <c r="K293" s="29">
        <v>2.8000000000000001E-2</v>
      </c>
      <c r="L293" s="29">
        <v>0.38700000000000001</v>
      </c>
      <c r="N293" s="28">
        <f t="shared" si="220"/>
        <v>100.032</v>
      </c>
      <c r="O293" s="28"/>
      <c r="P293" s="29"/>
      <c r="Q293" s="30">
        <v>12</v>
      </c>
      <c r="R293" s="30">
        <v>4</v>
      </c>
      <c r="S293" s="33">
        <v>0</v>
      </c>
      <c r="T293" s="28"/>
      <c r="U293" s="32">
        <f t="shared" si="221"/>
        <v>1.9024873049907836</v>
      </c>
      <c r="V293" s="32">
        <f t="shared" si="222"/>
        <v>5.682913116765843E-3</v>
      </c>
      <c r="W293" s="32">
        <f t="shared" si="223"/>
        <v>0.1878176503097112</v>
      </c>
      <c r="X293" s="32">
        <f t="shared" si="224"/>
        <v>1.5792369085579482E-2</v>
      </c>
      <c r="Y293" s="32">
        <f t="shared" si="225"/>
        <v>0</v>
      </c>
      <c r="Z293" s="32">
        <f t="shared" si="226"/>
        <v>0.10454180085040178</v>
      </c>
      <c r="AA293" s="32">
        <f t="shared" si="227"/>
        <v>0.9110656197224184</v>
      </c>
      <c r="AB293" s="32">
        <f t="shared" si="228"/>
        <v>0.8450872986099327</v>
      </c>
      <c r="AC293" s="32">
        <f t="shared" si="229"/>
        <v>3.106817354059415E-3</v>
      </c>
      <c r="AD293" s="32">
        <f t="shared" si="230"/>
        <v>8.1799171789324605E-4</v>
      </c>
      <c r="AE293" s="32">
        <f t="shared" si="231"/>
        <v>2.7250012874521265E-2</v>
      </c>
      <c r="AF293" s="32">
        <f t="shared" si="232"/>
        <v>0</v>
      </c>
      <c r="AG293" s="32">
        <f t="shared" si="233"/>
        <v>4.0036497786320675</v>
      </c>
      <c r="AH293" s="32">
        <f t="shared" si="234"/>
        <v>0.89706475284373322</v>
      </c>
      <c r="AI293" s="31">
        <f t="shared" si="235"/>
        <v>0</v>
      </c>
      <c r="AJ293" s="28"/>
      <c r="AK293" s="28">
        <f t="shared" si="236"/>
        <v>52.381999999999998</v>
      </c>
      <c r="AL293" s="28">
        <f t="shared" si="237"/>
        <v>0.20799999999999999</v>
      </c>
      <c r="AM293" s="28">
        <f t="shared" si="238"/>
        <v>4.3879999999999999</v>
      </c>
      <c r="AN293" s="28">
        <f t="shared" si="239"/>
        <v>0.55000000000000004</v>
      </c>
      <c r="AO293" s="28">
        <f t="shared" si="240"/>
        <v>0</v>
      </c>
      <c r="AP293" s="28">
        <f t="shared" si="241"/>
        <v>3.4420000000000006</v>
      </c>
      <c r="AQ293" s="28">
        <f t="shared" si="242"/>
        <v>16.827999999999999</v>
      </c>
      <c r="AR293" s="28">
        <f t="shared" si="243"/>
        <v>21.718</v>
      </c>
      <c r="AS293" s="28">
        <f t="shared" si="244"/>
        <v>0.10100000000000001</v>
      </c>
      <c r="AT293" s="28">
        <f t="shared" si="245"/>
        <v>2.8000000000000001E-2</v>
      </c>
      <c r="AU293" s="28">
        <f t="shared" si="246"/>
        <v>0.38700000000000001</v>
      </c>
      <c r="AV293" s="28">
        <f t="shared" si="247"/>
        <v>0</v>
      </c>
      <c r="AW293" s="28">
        <f t="shared" si="248"/>
        <v>100.032</v>
      </c>
      <c r="AX293" s="28"/>
      <c r="AY293" s="28">
        <f t="shared" si="249"/>
        <v>0.87187083888149131</v>
      </c>
      <c r="AZ293" s="28">
        <f t="shared" si="250"/>
        <v>2.6043623068639971E-3</v>
      </c>
      <c r="BA293" s="28">
        <f t="shared" si="251"/>
        <v>8.6072969792075321E-2</v>
      </c>
      <c r="BB293" s="28">
        <f t="shared" si="252"/>
        <v>7.2373182446213566E-3</v>
      </c>
      <c r="BC293" s="28">
        <f t="shared" si="253"/>
        <v>4.7909359167084248E-2</v>
      </c>
      <c r="BD293" s="28">
        <f t="shared" si="254"/>
        <v>0</v>
      </c>
      <c r="BE293" s="28">
        <f t="shared" si="255"/>
        <v>0.41752265261361038</v>
      </c>
      <c r="BF293" s="28">
        <f t="shared" si="256"/>
        <v>0.38728614379411314</v>
      </c>
      <c r="BG293" s="28">
        <f t="shared" si="257"/>
        <v>1.4237905533611326E-3</v>
      </c>
      <c r="BH293" s="28">
        <f t="shared" si="258"/>
        <v>3.748687959214275E-4</v>
      </c>
      <c r="BI293" s="28">
        <f t="shared" si="259"/>
        <v>1.2488120957293531E-2</v>
      </c>
      <c r="BJ293" s="28">
        <f t="shared" si="260"/>
        <v>0</v>
      </c>
      <c r="BK293" s="28">
        <f t="shared" si="261"/>
        <v>1.834790425106436</v>
      </c>
      <c r="BL293" s="28">
        <f t="shared" si="262"/>
        <v>2.1820747066520232</v>
      </c>
    </row>
    <row r="294" spans="1:64" x14ac:dyDescent="0.2">
      <c r="A294" s="28" t="s">
        <v>1928</v>
      </c>
      <c r="B294" s="27">
        <v>1357.1769373057382</v>
      </c>
      <c r="C294" s="29">
        <v>52.344999999999999</v>
      </c>
      <c r="D294" s="29">
        <v>0.20899999999999999</v>
      </c>
      <c r="E294" s="29">
        <v>4.4260000000000002</v>
      </c>
      <c r="F294" s="29">
        <v>0.54500000000000004</v>
      </c>
      <c r="G294" s="29">
        <v>3.3889999999999998</v>
      </c>
      <c r="H294" s="29">
        <v>17.163</v>
      </c>
      <c r="I294" s="29">
        <v>21.603999999999999</v>
      </c>
      <c r="J294" s="29">
        <v>0.114</v>
      </c>
      <c r="K294" s="29">
        <v>8.6999999999999994E-2</v>
      </c>
      <c r="L294" s="29">
        <v>0.40699999999999997</v>
      </c>
      <c r="N294" s="28">
        <f t="shared" si="220"/>
        <v>100.28900000000002</v>
      </c>
      <c r="O294" s="28"/>
      <c r="P294" s="29"/>
      <c r="Q294" s="30">
        <v>12</v>
      </c>
      <c r="R294" s="30">
        <v>4</v>
      </c>
      <c r="S294" s="33">
        <v>0</v>
      </c>
      <c r="T294" s="28"/>
      <c r="U294" s="32">
        <f t="shared" si="221"/>
        <v>1.8965569101919735</v>
      </c>
      <c r="V294" s="32">
        <f t="shared" si="222"/>
        <v>5.6964586772120587E-3</v>
      </c>
      <c r="W294" s="32">
        <f t="shared" si="223"/>
        <v>0.1889871072368309</v>
      </c>
      <c r="X294" s="32">
        <f t="shared" si="224"/>
        <v>1.5611048822416797E-2</v>
      </c>
      <c r="Y294" s="32">
        <f t="shared" si="225"/>
        <v>0</v>
      </c>
      <c r="Z294" s="32">
        <f t="shared" si="226"/>
        <v>0.10268373651767065</v>
      </c>
      <c r="AA294" s="32">
        <f t="shared" si="227"/>
        <v>0.92696074110969218</v>
      </c>
      <c r="AB294" s="32">
        <f t="shared" si="228"/>
        <v>0.83862324887681072</v>
      </c>
      <c r="AC294" s="32">
        <f t="shared" si="229"/>
        <v>3.4982446908827809E-3</v>
      </c>
      <c r="AD294" s="32">
        <f t="shared" si="230"/>
        <v>2.5354853850197835E-3</v>
      </c>
      <c r="AE294" s="32">
        <f t="shared" si="231"/>
        <v>2.8589143185360918E-2</v>
      </c>
      <c r="AF294" s="32">
        <f t="shared" si="232"/>
        <v>0</v>
      </c>
      <c r="AG294" s="32">
        <f t="shared" si="233"/>
        <v>4.0097421246938696</v>
      </c>
      <c r="AH294" s="32">
        <f t="shared" si="234"/>
        <v>0.90027262929211505</v>
      </c>
      <c r="AI294" s="31">
        <f t="shared" si="235"/>
        <v>0</v>
      </c>
      <c r="AJ294" s="28"/>
      <c r="AK294" s="28">
        <f t="shared" si="236"/>
        <v>52.344999999999999</v>
      </c>
      <c r="AL294" s="28">
        <f t="shared" si="237"/>
        <v>0.20899999999999999</v>
      </c>
      <c r="AM294" s="28">
        <f t="shared" si="238"/>
        <v>4.4260000000000002</v>
      </c>
      <c r="AN294" s="28">
        <f t="shared" si="239"/>
        <v>0.54500000000000004</v>
      </c>
      <c r="AO294" s="28">
        <f t="shared" si="240"/>
        <v>0</v>
      </c>
      <c r="AP294" s="28">
        <f t="shared" si="241"/>
        <v>3.3889999999999998</v>
      </c>
      <c r="AQ294" s="28">
        <f t="shared" si="242"/>
        <v>17.163</v>
      </c>
      <c r="AR294" s="28">
        <f t="shared" si="243"/>
        <v>21.603999999999999</v>
      </c>
      <c r="AS294" s="28">
        <f t="shared" si="244"/>
        <v>0.114</v>
      </c>
      <c r="AT294" s="28">
        <f t="shared" si="245"/>
        <v>8.6999999999999994E-2</v>
      </c>
      <c r="AU294" s="28">
        <f t="shared" si="246"/>
        <v>0.40699999999999997</v>
      </c>
      <c r="AV294" s="28">
        <f t="shared" si="247"/>
        <v>0</v>
      </c>
      <c r="AW294" s="28">
        <f t="shared" si="248"/>
        <v>100.28900000000002</v>
      </c>
      <c r="AX294" s="28"/>
      <c r="AY294" s="28">
        <f t="shared" si="249"/>
        <v>0.87125499334221035</v>
      </c>
      <c r="AZ294" s="28">
        <f t="shared" si="250"/>
        <v>2.6168832794931508E-3</v>
      </c>
      <c r="BA294" s="28">
        <f t="shared" si="251"/>
        <v>8.6818360141231871E-2</v>
      </c>
      <c r="BB294" s="28">
        <f t="shared" si="252"/>
        <v>7.171524442397526E-3</v>
      </c>
      <c r="BC294" s="28">
        <f t="shared" si="253"/>
        <v>4.7171649685429543E-2</v>
      </c>
      <c r="BD294" s="28">
        <f t="shared" si="254"/>
        <v>0</v>
      </c>
      <c r="BE294" s="28">
        <f t="shared" si="255"/>
        <v>0.42583440021436864</v>
      </c>
      <c r="BF294" s="28">
        <f t="shared" si="256"/>
        <v>0.38525323927286215</v>
      </c>
      <c r="BG294" s="28">
        <f t="shared" si="257"/>
        <v>1.6070507235957337E-3</v>
      </c>
      <c r="BH294" s="28">
        <f t="shared" si="258"/>
        <v>1.1647709016130068E-3</v>
      </c>
      <c r="BI294" s="28">
        <f t="shared" si="259"/>
        <v>1.3133501885319034E-2</v>
      </c>
      <c r="BJ294" s="28">
        <f t="shared" si="260"/>
        <v>0</v>
      </c>
      <c r="BK294" s="28">
        <f t="shared" si="261"/>
        <v>1.8420263738885212</v>
      </c>
      <c r="BL294" s="28">
        <f t="shared" si="262"/>
        <v>2.1768103766230542</v>
      </c>
    </row>
    <row r="295" spans="1:64" x14ac:dyDescent="0.2">
      <c r="A295" s="28" t="s">
        <v>1929</v>
      </c>
      <c r="B295" s="27">
        <v>1369.383492921479</v>
      </c>
      <c r="C295" s="29">
        <v>52.314999999999998</v>
      </c>
      <c r="D295" s="29">
        <v>0.20300000000000001</v>
      </c>
      <c r="E295" s="29">
        <v>4.5339999999999998</v>
      </c>
      <c r="F295" s="29">
        <v>0.61399999999999999</v>
      </c>
      <c r="G295" s="29">
        <v>3.3959999999999999</v>
      </c>
      <c r="H295" s="29">
        <v>16.885999999999999</v>
      </c>
      <c r="I295" s="29">
        <v>21.631</v>
      </c>
      <c r="J295" s="29">
        <v>0.13100000000000001</v>
      </c>
      <c r="K295" s="29">
        <v>2.3E-2</v>
      </c>
      <c r="L295" s="29">
        <v>0.40400000000000003</v>
      </c>
      <c r="N295" s="28">
        <f t="shared" si="220"/>
        <v>100.13699999999999</v>
      </c>
      <c r="O295" s="28"/>
      <c r="P295" s="29"/>
      <c r="Q295" s="30">
        <v>12</v>
      </c>
      <c r="R295" s="30">
        <v>4</v>
      </c>
      <c r="S295" s="33">
        <v>0</v>
      </c>
      <c r="T295" s="28"/>
      <c r="U295" s="32">
        <f t="shared" si="221"/>
        <v>1.8979272299108625</v>
      </c>
      <c r="V295" s="32">
        <f t="shared" si="222"/>
        <v>5.5400968270826346E-3</v>
      </c>
      <c r="W295" s="32">
        <f t="shared" si="223"/>
        <v>0.19384961184928484</v>
      </c>
      <c r="X295" s="32">
        <f t="shared" si="224"/>
        <v>1.7610293854551224E-2</v>
      </c>
      <c r="Y295" s="32">
        <f t="shared" si="225"/>
        <v>0</v>
      </c>
      <c r="Z295" s="32">
        <f t="shared" si="226"/>
        <v>0.10302922392052584</v>
      </c>
      <c r="AA295" s="32">
        <f t="shared" si="227"/>
        <v>0.91318249057143408</v>
      </c>
      <c r="AB295" s="32">
        <f t="shared" si="228"/>
        <v>0.8407598786195094</v>
      </c>
      <c r="AC295" s="32">
        <f t="shared" si="229"/>
        <v>4.0251241490865996E-3</v>
      </c>
      <c r="AD295" s="32">
        <f t="shared" si="230"/>
        <v>6.7116970773443865E-4</v>
      </c>
      <c r="AE295" s="32">
        <f t="shared" si="231"/>
        <v>2.8415202000134018E-2</v>
      </c>
      <c r="AF295" s="32">
        <f t="shared" si="232"/>
        <v>0</v>
      </c>
      <c r="AG295" s="32">
        <f t="shared" si="233"/>
        <v>4.0050103214102055</v>
      </c>
      <c r="AH295" s="32">
        <f t="shared" si="234"/>
        <v>0.89861441031307743</v>
      </c>
      <c r="AI295" s="31">
        <f t="shared" si="235"/>
        <v>0</v>
      </c>
      <c r="AJ295" s="28"/>
      <c r="AK295" s="28">
        <f t="shared" si="236"/>
        <v>52.314999999999998</v>
      </c>
      <c r="AL295" s="28">
        <f t="shared" si="237"/>
        <v>0.20300000000000001</v>
      </c>
      <c r="AM295" s="28">
        <f t="shared" si="238"/>
        <v>4.5339999999999998</v>
      </c>
      <c r="AN295" s="28">
        <f t="shared" si="239"/>
        <v>0.61399999999999999</v>
      </c>
      <c r="AO295" s="28">
        <f t="shared" si="240"/>
        <v>0</v>
      </c>
      <c r="AP295" s="28">
        <f t="shared" si="241"/>
        <v>3.3959999999999999</v>
      </c>
      <c r="AQ295" s="28">
        <f t="shared" si="242"/>
        <v>16.885999999999999</v>
      </c>
      <c r="AR295" s="28">
        <f t="shared" si="243"/>
        <v>21.631</v>
      </c>
      <c r="AS295" s="28">
        <f t="shared" si="244"/>
        <v>0.13100000000000001</v>
      </c>
      <c r="AT295" s="28">
        <f t="shared" si="245"/>
        <v>2.3E-2</v>
      </c>
      <c r="AU295" s="28">
        <f t="shared" si="246"/>
        <v>0.40400000000000003</v>
      </c>
      <c r="AV295" s="28">
        <f t="shared" si="247"/>
        <v>0</v>
      </c>
      <c r="AW295" s="28">
        <f t="shared" si="248"/>
        <v>100.13699999999999</v>
      </c>
      <c r="AX295" s="28"/>
      <c r="AY295" s="28">
        <f t="shared" si="249"/>
        <v>0.87075565912117181</v>
      </c>
      <c r="AZ295" s="28">
        <f t="shared" si="250"/>
        <v>2.5417574437182284E-3</v>
      </c>
      <c r="BA295" s="28">
        <f t="shared" si="251"/>
        <v>8.8936837975676739E-2</v>
      </c>
      <c r="BB295" s="28">
        <f t="shared" si="252"/>
        <v>8.0794789130863871E-3</v>
      </c>
      <c r="BC295" s="28">
        <f t="shared" si="253"/>
        <v>4.7269083013195261E-2</v>
      </c>
      <c r="BD295" s="28">
        <f t="shared" si="254"/>
        <v>0</v>
      </c>
      <c r="BE295" s="28">
        <f t="shared" si="255"/>
        <v>0.41896170145195061</v>
      </c>
      <c r="BF295" s="28">
        <f t="shared" si="256"/>
        <v>0.38573471665947423</v>
      </c>
      <c r="BG295" s="28">
        <f t="shared" si="257"/>
        <v>1.8466986385179047E-3</v>
      </c>
      <c r="BH295" s="28">
        <f t="shared" si="258"/>
        <v>3.0792793950688683E-4</v>
      </c>
      <c r="BI295" s="28">
        <f t="shared" si="259"/>
        <v>1.3036694746115211E-2</v>
      </c>
      <c r="BJ295" s="28">
        <f t="shared" si="260"/>
        <v>0</v>
      </c>
      <c r="BK295" s="28">
        <f t="shared" si="261"/>
        <v>1.8374705559024131</v>
      </c>
      <c r="BL295" s="28">
        <f t="shared" si="262"/>
        <v>2.1796323802550819</v>
      </c>
    </row>
    <row r="296" spans="1:64" x14ac:dyDescent="0.2">
      <c r="A296" s="28" t="s">
        <v>1930</v>
      </c>
      <c r="B296" s="27">
        <v>1381.5900485372199</v>
      </c>
      <c r="C296" s="29">
        <v>52.046999999999997</v>
      </c>
      <c r="D296" s="29">
        <v>0.252</v>
      </c>
      <c r="E296" s="29">
        <v>4.6180000000000003</v>
      </c>
      <c r="F296" s="29">
        <v>0.58899999999999997</v>
      </c>
      <c r="G296" s="29">
        <v>3.3420000000000001</v>
      </c>
      <c r="H296" s="29">
        <v>16.997</v>
      </c>
      <c r="I296" s="29">
        <v>21.677</v>
      </c>
      <c r="J296" s="29">
        <v>9.7000000000000003E-2</v>
      </c>
      <c r="K296" s="29">
        <v>6.8000000000000005E-2</v>
      </c>
      <c r="L296" s="29">
        <v>0.35699999999999998</v>
      </c>
      <c r="N296" s="28">
        <f t="shared" si="220"/>
        <v>100.04399999999998</v>
      </c>
      <c r="O296" s="28"/>
      <c r="P296" s="29"/>
      <c r="Q296" s="30">
        <v>12</v>
      </c>
      <c r="R296" s="30">
        <v>4</v>
      </c>
      <c r="S296" s="33">
        <v>0</v>
      </c>
      <c r="T296" s="28"/>
      <c r="U296" s="32">
        <f t="shared" si="221"/>
        <v>1.8906280717929422</v>
      </c>
      <c r="V296" s="32">
        <f t="shared" si="222"/>
        <v>6.8861888871644874E-3</v>
      </c>
      <c r="W296" s="32">
        <f t="shared" si="223"/>
        <v>0.19769442468540452</v>
      </c>
      <c r="X296" s="32">
        <f t="shared" si="224"/>
        <v>1.6914945376475386E-2</v>
      </c>
      <c r="Y296" s="32">
        <f t="shared" si="225"/>
        <v>0</v>
      </c>
      <c r="Z296" s="32">
        <f t="shared" si="226"/>
        <v>0.10152108849792586</v>
      </c>
      <c r="AA296" s="32">
        <f t="shared" si="227"/>
        <v>0.92036509220130003</v>
      </c>
      <c r="AB296" s="32">
        <f t="shared" si="228"/>
        <v>0.8436292562242359</v>
      </c>
      <c r="AC296" s="32">
        <f t="shared" si="229"/>
        <v>2.9842609207533046E-3</v>
      </c>
      <c r="AD296" s="32">
        <f t="shared" si="230"/>
        <v>1.9868747784063719E-3</v>
      </c>
      <c r="AE296" s="32">
        <f t="shared" si="231"/>
        <v>2.514170184869028E-2</v>
      </c>
      <c r="AF296" s="32">
        <f t="shared" si="232"/>
        <v>0</v>
      </c>
      <c r="AG296" s="32">
        <f t="shared" si="233"/>
        <v>4.0077519052132979</v>
      </c>
      <c r="AH296" s="32">
        <f t="shared" si="234"/>
        <v>0.90065323280087806</v>
      </c>
      <c r="AI296" s="31">
        <f t="shared" si="235"/>
        <v>0</v>
      </c>
      <c r="AJ296" s="28"/>
      <c r="AK296" s="28">
        <f t="shared" si="236"/>
        <v>52.046999999999997</v>
      </c>
      <c r="AL296" s="28">
        <f t="shared" si="237"/>
        <v>0.252</v>
      </c>
      <c r="AM296" s="28">
        <f t="shared" si="238"/>
        <v>4.6180000000000003</v>
      </c>
      <c r="AN296" s="28">
        <f t="shared" si="239"/>
        <v>0.58899999999999997</v>
      </c>
      <c r="AO296" s="28">
        <f t="shared" si="240"/>
        <v>0</v>
      </c>
      <c r="AP296" s="28">
        <f t="shared" si="241"/>
        <v>3.3420000000000001</v>
      </c>
      <c r="AQ296" s="28">
        <f t="shared" si="242"/>
        <v>16.997</v>
      </c>
      <c r="AR296" s="28">
        <f t="shared" si="243"/>
        <v>21.677</v>
      </c>
      <c r="AS296" s="28">
        <f t="shared" si="244"/>
        <v>9.7000000000000003E-2</v>
      </c>
      <c r="AT296" s="28">
        <f t="shared" si="245"/>
        <v>6.8000000000000005E-2</v>
      </c>
      <c r="AU296" s="28">
        <f t="shared" si="246"/>
        <v>0.35699999999999998</v>
      </c>
      <c r="AV296" s="28">
        <f t="shared" si="247"/>
        <v>0</v>
      </c>
      <c r="AW296" s="28">
        <f t="shared" si="248"/>
        <v>100.04399999999998</v>
      </c>
      <c r="AX296" s="28"/>
      <c r="AY296" s="28">
        <f t="shared" si="249"/>
        <v>0.86629494007989349</v>
      </c>
      <c r="AZ296" s="28">
        <f t="shared" si="250"/>
        <v>3.1552851025467661E-3</v>
      </c>
      <c r="BA296" s="28">
        <f t="shared" si="251"/>
        <v>9.0584542958022762E-2</v>
      </c>
      <c r="BB296" s="28">
        <f t="shared" si="252"/>
        <v>7.7505099019672336E-3</v>
      </c>
      <c r="BC296" s="28">
        <f t="shared" si="253"/>
        <v>4.6517454484716891E-2</v>
      </c>
      <c r="BD296" s="28">
        <f t="shared" si="254"/>
        <v>0</v>
      </c>
      <c r="BE296" s="28">
        <f t="shared" si="255"/>
        <v>0.42171574319429145</v>
      </c>
      <c r="BF296" s="28">
        <f t="shared" si="256"/>
        <v>0.38655501146629478</v>
      </c>
      <c r="BG296" s="28">
        <f t="shared" si="257"/>
        <v>1.367402808673563E-3</v>
      </c>
      <c r="BH296" s="28">
        <f t="shared" si="258"/>
        <v>9.1039564723775248E-4</v>
      </c>
      <c r="BI296" s="28">
        <f t="shared" si="259"/>
        <v>1.1520049565255271E-2</v>
      </c>
      <c r="BJ296" s="28">
        <f t="shared" si="260"/>
        <v>0</v>
      </c>
      <c r="BK296" s="28">
        <f t="shared" si="261"/>
        <v>1.8363713352089002</v>
      </c>
      <c r="BL296" s="28">
        <f t="shared" si="262"/>
        <v>2.1824300065963449</v>
      </c>
    </row>
    <row r="297" spans="1:64" x14ac:dyDescent="0.2">
      <c r="A297" s="28" t="s">
        <v>1931</v>
      </c>
      <c r="B297" s="27">
        <v>1391.5900485372108</v>
      </c>
      <c r="C297" s="29">
        <v>51.898000000000003</v>
      </c>
      <c r="D297" s="29">
        <v>0.22700000000000001</v>
      </c>
      <c r="E297" s="29">
        <v>4.6289999999999996</v>
      </c>
      <c r="F297" s="29">
        <v>0.623</v>
      </c>
      <c r="G297" s="29">
        <v>3.3980000000000001</v>
      </c>
      <c r="H297" s="29">
        <v>17.007000000000001</v>
      </c>
      <c r="I297" s="29">
        <v>21.623999999999999</v>
      </c>
      <c r="J297" s="29">
        <v>7.0000000000000007E-2</v>
      </c>
      <c r="K297" s="29">
        <v>4.2999999999999997E-2</v>
      </c>
      <c r="L297" s="29">
        <v>0.43099999999999999</v>
      </c>
      <c r="N297" s="28">
        <f t="shared" si="220"/>
        <v>99.949999999999989</v>
      </c>
      <c r="O297" s="28"/>
      <c r="P297" s="29"/>
      <c r="Q297" s="30">
        <v>12</v>
      </c>
      <c r="R297" s="30">
        <v>4</v>
      </c>
      <c r="S297" s="33">
        <v>0</v>
      </c>
      <c r="T297" s="28"/>
      <c r="U297" s="32">
        <f t="shared" si="221"/>
        <v>1.8879832949503224</v>
      </c>
      <c r="V297" s="32">
        <f t="shared" si="222"/>
        <v>6.2121419784020174E-3</v>
      </c>
      <c r="W297" s="32">
        <f t="shared" si="223"/>
        <v>0.19845625845694173</v>
      </c>
      <c r="X297" s="32">
        <f t="shared" si="224"/>
        <v>1.7917626401163973E-2</v>
      </c>
      <c r="Y297" s="32">
        <f t="shared" si="225"/>
        <v>0</v>
      </c>
      <c r="Z297" s="32">
        <f t="shared" si="226"/>
        <v>0.10337376162654272</v>
      </c>
      <c r="AA297" s="32">
        <f t="shared" si="227"/>
        <v>0.92225857302127656</v>
      </c>
      <c r="AB297" s="32">
        <f t="shared" si="228"/>
        <v>0.84280210705049341</v>
      </c>
      <c r="AC297" s="32">
        <f t="shared" si="229"/>
        <v>2.1567520671041669E-3</v>
      </c>
      <c r="AD297" s="32">
        <f t="shared" si="230"/>
        <v>1.2582506548068102E-3</v>
      </c>
      <c r="AE297" s="32">
        <f t="shared" si="231"/>
        <v>3.0397708870338078E-2</v>
      </c>
      <c r="AF297" s="32">
        <f t="shared" si="232"/>
        <v>0</v>
      </c>
      <c r="AG297" s="32">
        <f t="shared" si="233"/>
        <v>4.0128164750773907</v>
      </c>
      <c r="AH297" s="32">
        <f t="shared" si="234"/>
        <v>0.89920972834574375</v>
      </c>
      <c r="AI297" s="31">
        <f t="shared" si="235"/>
        <v>0</v>
      </c>
      <c r="AJ297" s="28"/>
      <c r="AK297" s="28">
        <f t="shared" si="236"/>
        <v>51.898000000000003</v>
      </c>
      <c r="AL297" s="28">
        <f t="shared" si="237"/>
        <v>0.22700000000000001</v>
      </c>
      <c r="AM297" s="28">
        <f t="shared" si="238"/>
        <v>4.6289999999999996</v>
      </c>
      <c r="AN297" s="28">
        <f t="shared" si="239"/>
        <v>0.623</v>
      </c>
      <c r="AO297" s="28">
        <f t="shared" si="240"/>
        <v>0</v>
      </c>
      <c r="AP297" s="28">
        <f t="shared" si="241"/>
        <v>3.3980000000000001</v>
      </c>
      <c r="AQ297" s="28">
        <f t="shared" si="242"/>
        <v>17.007000000000001</v>
      </c>
      <c r="AR297" s="28">
        <f t="shared" si="243"/>
        <v>21.623999999999999</v>
      </c>
      <c r="AS297" s="28">
        <f t="shared" si="244"/>
        <v>7.0000000000000007E-2</v>
      </c>
      <c r="AT297" s="28">
        <f t="shared" si="245"/>
        <v>4.2999999999999997E-2</v>
      </c>
      <c r="AU297" s="28">
        <f t="shared" si="246"/>
        <v>0.43099999999999999</v>
      </c>
      <c r="AV297" s="28">
        <f t="shared" si="247"/>
        <v>0</v>
      </c>
      <c r="AW297" s="28">
        <f t="shared" si="248"/>
        <v>99.949999999999989</v>
      </c>
      <c r="AX297" s="28"/>
      <c r="AY297" s="28">
        <f t="shared" si="249"/>
        <v>0.86381491344873507</v>
      </c>
      <c r="AZ297" s="28">
        <f t="shared" si="250"/>
        <v>2.8422607868179199E-3</v>
      </c>
      <c r="BA297" s="28">
        <f t="shared" si="251"/>
        <v>9.0800313848568057E-2</v>
      </c>
      <c r="BB297" s="28">
        <f t="shared" si="252"/>
        <v>8.197907757089281E-3</v>
      </c>
      <c r="BC297" s="28">
        <f t="shared" si="253"/>
        <v>4.729692110684261E-2</v>
      </c>
      <c r="BD297" s="28">
        <f t="shared" si="254"/>
        <v>0</v>
      </c>
      <c r="BE297" s="28">
        <f t="shared" si="255"/>
        <v>0.42196385506297079</v>
      </c>
      <c r="BF297" s="28">
        <f t="shared" si="256"/>
        <v>0.38560988918887107</v>
      </c>
      <c r="BG297" s="28">
        <f t="shared" si="257"/>
        <v>9.8678553203246822E-4</v>
      </c>
      <c r="BH297" s="28">
        <f t="shared" si="258"/>
        <v>5.7569136516504927E-4</v>
      </c>
      <c r="BI297" s="28">
        <f t="shared" si="259"/>
        <v>1.3907958998949642E-2</v>
      </c>
      <c r="BJ297" s="28">
        <f t="shared" si="260"/>
        <v>0</v>
      </c>
      <c r="BK297" s="28">
        <f t="shared" si="261"/>
        <v>1.8359964970960421</v>
      </c>
      <c r="BL297" s="28">
        <f t="shared" si="262"/>
        <v>2.1856340583570728</v>
      </c>
    </row>
    <row r="298" spans="1:64" x14ac:dyDescent="0.2">
      <c r="A298" s="28" t="s">
        <v>1932</v>
      </c>
      <c r="B298" s="27">
        <v>1401.5900485372158</v>
      </c>
      <c r="C298" s="29">
        <v>51.954000000000001</v>
      </c>
      <c r="D298" s="29">
        <v>0.223</v>
      </c>
      <c r="E298" s="29">
        <v>4.7089999999999996</v>
      </c>
      <c r="F298" s="29">
        <v>0.626</v>
      </c>
      <c r="G298" s="29">
        <v>3.3340000000000001</v>
      </c>
      <c r="H298" s="29">
        <v>16.876000000000001</v>
      </c>
      <c r="I298" s="29">
        <v>21.616</v>
      </c>
      <c r="J298" s="29">
        <v>0.111</v>
      </c>
      <c r="K298" s="29">
        <v>0.06</v>
      </c>
      <c r="L298" s="29">
        <v>0.372</v>
      </c>
      <c r="N298" s="28">
        <f t="shared" si="220"/>
        <v>99.881</v>
      </c>
      <c r="O298" s="28"/>
      <c r="P298" s="29"/>
      <c r="Q298" s="30">
        <v>12</v>
      </c>
      <c r="R298" s="30">
        <v>4</v>
      </c>
      <c r="S298" s="33">
        <v>0</v>
      </c>
      <c r="T298" s="28"/>
      <c r="U298" s="32">
        <f t="shared" si="221"/>
        <v>1.8901947168774458</v>
      </c>
      <c r="V298" s="32">
        <f t="shared" si="222"/>
        <v>6.1032394371943926E-3</v>
      </c>
      <c r="W298" s="32">
        <f t="shared" si="223"/>
        <v>0.20190465794865173</v>
      </c>
      <c r="X298" s="32">
        <f t="shared" si="224"/>
        <v>1.8005566620517312E-2</v>
      </c>
      <c r="Y298" s="32">
        <f t="shared" si="225"/>
        <v>0</v>
      </c>
      <c r="Z298" s="32">
        <f t="shared" si="226"/>
        <v>0.10143610632269801</v>
      </c>
      <c r="AA298" s="32">
        <f t="shared" si="227"/>
        <v>0.91523903668819795</v>
      </c>
      <c r="AB298" s="32">
        <f t="shared" si="228"/>
        <v>0.84256796131112488</v>
      </c>
      <c r="AC298" s="32">
        <f t="shared" si="229"/>
        <v>3.420307802169779E-3</v>
      </c>
      <c r="AD298" s="32">
        <f t="shared" si="230"/>
        <v>1.7558604200328034E-3</v>
      </c>
      <c r="AE298" s="32">
        <f t="shared" si="231"/>
        <v>2.6238955945486038E-2</v>
      </c>
      <c r="AF298" s="32">
        <f t="shared" si="232"/>
        <v>0</v>
      </c>
      <c r="AG298" s="32">
        <f t="shared" si="233"/>
        <v>4.0068664093735178</v>
      </c>
      <c r="AH298" s="32">
        <f t="shared" si="234"/>
        <v>0.90022761250728156</v>
      </c>
      <c r="AI298" s="31">
        <f t="shared" si="235"/>
        <v>0</v>
      </c>
      <c r="AJ298" s="28"/>
      <c r="AK298" s="28">
        <f t="shared" si="236"/>
        <v>51.954000000000001</v>
      </c>
      <c r="AL298" s="28">
        <f t="shared" si="237"/>
        <v>0.223</v>
      </c>
      <c r="AM298" s="28">
        <f t="shared" si="238"/>
        <v>4.7089999999999996</v>
      </c>
      <c r="AN298" s="28">
        <f t="shared" si="239"/>
        <v>0.626</v>
      </c>
      <c r="AO298" s="28">
        <f t="shared" si="240"/>
        <v>0</v>
      </c>
      <c r="AP298" s="28">
        <f t="shared" si="241"/>
        <v>3.3340000000000001</v>
      </c>
      <c r="AQ298" s="28">
        <f t="shared" si="242"/>
        <v>16.876000000000001</v>
      </c>
      <c r="AR298" s="28">
        <f t="shared" si="243"/>
        <v>21.616</v>
      </c>
      <c r="AS298" s="28">
        <f t="shared" si="244"/>
        <v>0.111</v>
      </c>
      <c r="AT298" s="28">
        <f t="shared" si="245"/>
        <v>0.06</v>
      </c>
      <c r="AU298" s="28">
        <f t="shared" si="246"/>
        <v>0.372</v>
      </c>
      <c r="AV298" s="28">
        <f t="shared" si="247"/>
        <v>0</v>
      </c>
      <c r="AW298" s="28">
        <f t="shared" si="248"/>
        <v>99.881</v>
      </c>
      <c r="AX298" s="28"/>
      <c r="AY298" s="28">
        <f t="shared" si="249"/>
        <v>0.86474700399467386</v>
      </c>
      <c r="AZ298" s="28">
        <f t="shared" si="250"/>
        <v>2.7921768963013048E-3</v>
      </c>
      <c r="BA298" s="28">
        <f t="shared" si="251"/>
        <v>9.2369556688897611E-2</v>
      </c>
      <c r="BB298" s="28">
        <f t="shared" si="252"/>
        <v>8.2373840384235807E-3</v>
      </c>
      <c r="BC298" s="28">
        <f t="shared" si="253"/>
        <v>4.6406102110127502E-2</v>
      </c>
      <c r="BD298" s="28">
        <f t="shared" si="254"/>
        <v>0</v>
      </c>
      <c r="BE298" s="28">
        <f t="shared" si="255"/>
        <v>0.41871358958327132</v>
      </c>
      <c r="BF298" s="28">
        <f t="shared" si="256"/>
        <v>0.38546722922246751</v>
      </c>
      <c r="BG298" s="28">
        <f t="shared" si="257"/>
        <v>1.5647599150800566E-3</v>
      </c>
      <c r="BH298" s="28">
        <f t="shared" si="258"/>
        <v>8.0329027697448741E-4</v>
      </c>
      <c r="BI298" s="28">
        <f t="shared" si="259"/>
        <v>1.2004085261274401E-2</v>
      </c>
      <c r="BJ298" s="28">
        <f t="shared" si="260"/>
        <v>0</v>
      </c>
      <c r="BK298" s="28">
        <f t="shared" si="261"/>
        <v>1.8331051779874914</v>
      </c>
      <c r="BL298" s="28">
        <f t="shared" si="262"/>
        <v>2.1858355196904364</v>
      </c>
    </row>
    <row r="299" spans="1:64" x14ac:dyDescent="0.2">
      <c r="A299" s="28" t="s">
        <v>1933</v>
      </c>
      <c r="B299" s="27">
        <v>1411.5900485372208</v>
      </c>
      <c r="C299" s="29">
        <v>51.936999999999998</v>
      </c>
      <c r="D299" s="29">
        <v>0.24099999999999999</v>
      </c>
      <c r="E299" s="29">
        <v>4.7869999999999999</v>
      </c>
      <c r="F299" s="29">
        <v>0.627</v>
      </c>
      <c r="G299" s="29">
        <v>3.3570000000000002</v>
      </c>
      <c r="H299" s="29">
        <v>16.937000000000001</v>
      </c>
      <c r="I299" s="29">
        <v>21.683</v>
      </c>
      <c r="J299" s="29">
        <v>7.3999999999999996E-2</v>
      </c>
      <c r="K299" s="29">
        <v>5.0999999999999997E-2</v>
      </c>
      <c r="L299" s="29">
        <v>0.39200000000000002</v>
      </c>
      <c r="N299" s="28">
        <f t="shared" si="220"/>
        <v>100.08599999999998</v>
      </c>
      <c r="O299" s="28"/>
      <c r="P299" s="29"/>
      <c r="Q299" s="30">
        <v>12</v>
      </c>
      <c r="R299" s="30">
        <v>4</v>
      </c>
      <c r="S299" s="33">
        <v>0</v>
      </c>
      <c r="T299" s="28"/>
      <c r="U299" s="32">
        <f t="shared" si="221"/>
        <v>1.886203247811076</v>
      </c>
      <c r="V299" s="32">
        <f t="shared" si="222"/>
        <v>6.5841036769026346E-3</v>
      </c>
      <c r="W299" s="32">
        <f t="shared" si="223"/>
        <v>0.20488263383169175</v>
      </c>
      <c r="X299" s="32">
        <f t="shared" si="224"/>
        <v>1.800213746376687E-2</v>
      </c>
      <c r="Y299" s="32">
        <f t="shared" si="225"/>
        <v>0</v>
      </c>
      <c r="Z299" s="32">
        <f t="shared" si="226"/>
        <v>0.10195355863471602</v>
      </c>
      <c r="AA299" s="32">
        <f t="shared" si="227"/>
        <v>0.91690761447328273</v>
      </c>
      <c r="AB299" s="32">
        <f t="shared" si="228"/>
        <v>0.84367086646993594</v>
      </c>
      <c r="AC299" s="32">
        <f t="shared" si="229"/>
        <v>2.2761349384937475E-3</v>
      </c>
      <c r="AD299" s="32">
        <f t="shared" si="230"/>
        <v>1.4898172145325675E-3</v>
      </c>
      <c r="AE299" s="32">
        <f t="shared" si="231"/>
        <v>2.7600296699785885E-2</v>
      </c>
      <c r="AF299" s="32">
        <f t="shared" si="232"/>
        <v>0</v>
      </c>
      <c r="AG299" s="32">
        <f t="shared" si="233"/>
        <v>4.0095704112141837</v>
      </c>
      <c r="AH299" s="32">
        <f t="shared" si="234"/>
        <v>0.89993380715086968</v>
      </c>
      <c r="AI299" s="31">
        <f t="shared" si="235"/>
        <v>0</v>
      </c>
      <c r="AJ299" s="28"/>
      <c r="AK299" s="28">
        <f t="shared" si="236"/>
        <v>51.936999999999998</v>
      </c>
      <c r="AL299" s="28">
        <f t="shared" si="237"/>
        <v>0.24099999999999999</v>
      </c>
      <c r="AM299" s="28">
        <f t="shared" si="238"/>
        <v>4.7869999999999999</v>
      </c>
      <c r="AN299" s="28">
        <f t="shared" si="239"/>
        <v>0.627</v>
      </c>
      <c r="AO299" s="28">
        <f t="shared" si="240"/>
        <v>0</v>
      </c>
      <c r="AP299" s="28">
        <f t="shared" si="241"/>
        <v>3.3570000000000002</v>
      </c>
      <c r="AQ299" s="28">
        <f t="shared" si="242"/>
        <v>16.937000000000001</v>
      </c>
      <c r="AR299" s="28">
        <f t="shared" si="243"/>
        <v>21.683</v>
      </c>
      <c r="AS299" s="28">
        <f t="shared" si="244"/>
        <v>7.3999999999999996E-2</v>
      </c>
      <c r="AT299" s="28">
        <f t="shared" si="245"/>
        <v>5.0999999999999997E-2</v>
      </c>
      <c r="AU299" s="28">
        <f t="shared" si="246"/>
        <v>0.39200000000000002</v>
      </c>
      <c r="AV299" s="28">
        <f t="shared" si="247"/>
        <v>0</v>
      </c>
      <c r="AW299" s="28">
        <f t="shared" si="248"/>
        <v>100.08599999999998</v>
      </c>
      <c r="AX299" s="28"/>
      <c r="AY299" s="28">
        <f t="shared" si="249"/>
        <v>0.86446404793608522</v>
      </c>
      <c r="AZ299" s="28">
        <f t="shared" si="250"/>
        <v>3.0175544036260735E-3</v>
      </c>
      <c r="BA299" s="28">
        <f t="shared" si="251"/>
        <v>9.389956845821891E-2</v>
      </c>
      <c r="BB299" s="28">
        <f t="shared" si="252"/>
        <v>8.2505427988683461E-3</v>
      </c>
      <c r="BC299" s="28">
        <f t="shared" si="253"/>
        <v>4.6726240187071999E-2</v>
      </c>
      <c r="BD299" s="28">
        <f t="shared" si="254"/>
        <v>0</v>
      </c>
      <c r="BE299" s="28">
        <f t="shared" si="255"/>
        <v>0.42022707198221537</v>
      </c>
      <c r="BF299" s="28">
        <f t="shared" si="256"/>
        <v>0.38666200644109749</v>
      </c>
      <c r="BG299" s="28">
        <f t="shared" si="257"/>
        <v>1.0431732767200376E-3</v>
      </c>
      <c r="BH299" s="28">
        <f t="shared" si="258"/>
        <v>6.8279673542831433E-4</v>
      </c>
      <c r="BI299" s="28">
        <f t="shared" si="259"/>
        <v>1.2649466189299907E-2</v>
      </c>
      <c r="BJ299" s="28">
        <f t="shared" si="260"/>
        <v>0</v>
      </c>
      <c r="BK299" s="28">
        <f t="shared" si="261"/>
        <v>1.8376224684086317</v>
      </c>
      <c r="BL299" s="28">
        <f t="shared" si="262"/>
        <v>2.1819337106203562</v>
      </c>
    </row>
    <row r="300" spans="1:64" x14ac:dyDescent="0.2">
      <c r="A300" s="28" t="s">
        <v>1934</v>
      </c>
      <c r="B300" s="27">
        <v>1421.5900485372117</v>
      </c>
      <c r="C300" s="29">
        <v>51.968000000000004</v>
      </c>
      <c r="D300" s="29">
        <v>0.29299999999999998</v>
      </c>
      <c r="E300" s="29">
        <v>4.9329999999999998</v>
      </c>
      <c r="F300" s="29">
        <v>0.64900000000000002</v>
      </c>
      <c r="G300" s="29">
        <v>3.4630000000000001</v>
      </c>
      <c r="H300" s="29">
        <v>16.837</v>
      </c>
      <c r="I300" s="29">
        <v>21.600999999999999</v>
      </c>
      <c r="J300" s="29">
        <v>8.4000000000000005E-2</v>
      </c>
      <c r="K300" s="29">
        <v>4.4999999999999998E-2</v>
      </c>
      <c r="L300" s="29">
        <v>0.45500000000000002</v>
      </c>
      <c r="N300" s="28">
        <f t="shared" si="220"/>
        <v>100.328</v>
      </c>
      <c r="O300" s="28"/>
      <c r="P300" s="29"/>
      <c r="Q300" s="30">
        <v>12</v>
      </c>
      <c r="R300" s="30">
        <v>4</v>
      </c>
      <c r="S300" s="33">
        <v>0</v>
      </c>
      <c r="T300" s="28"/>
      <c r="U300" s="32">
        <f t="shared" si="221"/>
        <v>1.8834432745395908</v>
      </c>
      <c r="V300" s="32">
        <f t="shared" si="222"/>
        <v>7.9882592686098021E-3</v>
      </c>
      <c r="W300" s="32">
        <f t="shared" si="223"/>
        <v>0.21069670784674427</v>
      </c>
      <c r="X300" s="32">
        <f t="shared" si="224"/>
        <v>1.8595426467147538E-2</v>
      </c>
      <c r="Y300" s="32">
        <f t="shared" si="225"/>
        <v>0</v>
      </c>
      <c r="Z300" s="32">
        <f t="shared" si="226"/>
        <v>0.10495628564050968</v>
      </c>
      <c r="AA300" s="32">
        <f t="shared" si="227"/>
        <v>0.90961731135544099</v>
      </c>
      <c r="AB300" s="32">
        <f t="shared" si="228"/>
        <v>0.83874984471702585</v>
      </c>
      <c r="AC300" s="32">
        <f t="shared" si="229"/>
        <v>2.5784011419889702E-3</v>
      </c>
      <c r="AD300" s="32">
        <f t="shared" si="230"/>
        <v>1.3118380972013388E-3</v>
      </c>
      <c r="AE300" s="32">
        <f t="shared" si="231"/>
        <v>3.1970099921189155E-2</v>
      </c>
      <c r="AF300" s="32">
        <f t="shared" si="232"/>
        <v>0</v>
      </c>
      <c r="AG300" s="32">
        <f t="shared" si="233"/>
        <v>4.009907448995448</v>
      </c>
      <c r="AH300" s="32">
        <f t="shared" si="234"/>
        <v>0.89655133353432959</v>
      </c>
      <c r="AI300" s="31">
        <f t="shared" si="235"/>
        <v>0</v>
      </c>
      <c r="AJ300" s="28"/>
      <c r="AK300" s="28">
        <f t="shared" si="236"/>
        <v>51.968000000000004</v>
      </c>
      <c r="AL300" s="28">
        <f t="shared" si="237"/>
        <v>0.29299999999999998</v>
      </c>
      <c r="AM300" s="28">
        <f t="shared" si="238"/>
        <v>4.9329999999999998</v>
      </c>
      <c r="AN300" s="28">
        <f t="shared" si="239"/>
        <v>0.64900000000000002</v>
      </c>
      <c r="AO300" s="28">
        <f t="shared" si="240"/>
        <v>0</v>
      </c>
      <c r="AP300" s="28">
        <f t="shared" si="241"/>
        <v>3.4630000000000001</v>
      </c>
      <c r="AQ300" s="28">
        <f t="shared" si="242"/>
        <v>16.837</v>
      </c>
      <c r="AR300" s="28">
        <f t="shared" si="243"/>
        <v>21.600999999999999</v>
      </c>
      <c r="AS300" s="28">
        <f t="shared" si="244"/>
        <v>8.4000000000000005E-2</v>
      </c>
      <c r="AT300" s="28">
        <f t="shared" si="245"/>
        <v>4.4999999999999998E-2</v>
      </c>
      <c r="AU300" s="28">
        <f t="shared" si="246"/>
        <v>0.45500000000000002</v>
      </c>
      <c r="AV300" s="28">
        <f t="shared" si="247"/>
        <v>0</v>
      </c>
      <c r="AW300" s="28">
        <f t="shared" si="248"/>
        <v>100.328</v>
      </c>
      <c r="AX300" s="28"/>
      <c r="AY300" s="28">
        <f t="shared" si="249"/>
        <v>0.86498002663115858</v>
      </c>
      <c r="AZ300" s="28">
        <f t="shared" si="250"/>
        <v>3.6686449803420727E-3</v>
      </c>
      <c r="BA300" s="28">
        <f t="shared" si="251"/>
        <v>9.6763436641820327E-2</v>
      </c>
      <c r="BB300" s="28">
        <f t="shared" si="252"/>
        <v>8.5400355286532007E-3</v>
      </c>
      <c r="BC300" s="28">
        <f t="shared" si="253"/>
        <v>4.8201659150381389E-2</v>
      </c>
      <c r="BD300" s="28">
        <f t="shared" si="254"/>
        <v>0</v>
      </c>
      <c r="BE300" s="28">
        <f t="shared" si="255"/>
        <v>0.4177459532954218</v>
      </c>
      <c r="BF300" s="28">
        <f t="shared" si="256"/>
        <v>0.38519974178546079</v>
      </c>
      <c r="BG300" s="28">
        <f t="shared" si="257"/>
        <v>1.1841426384389619E-3</v>
      </c>
      <c r="BH300" s="28">
        <f t="shared" si="258"/>
        <v>6.0246770773086553E-4</v>
      </c>
      <c r="BI300" s="28">
        <f t="shared" si="259"/>
        <v>1.4682416112580249E-2</v>
      </c>
      <c r="BJ300" s="28">
        <f t="shared" si="260"/>
        <v>0</v>
      </c>
      <c r="BK300" s="28">
        <f t="shared" si="261"/>
        <v>1.8415685244719879</v>
      </c>
      <c r="BL300" s="28">
        <f t="shared" si="262"/>
        <v>2.1774413472586707</v>
      </c>
    </row>
    <row r="301" spans="1:64" x14ac:dyDescent="0.2">
      <c r="A301" s="28" t="s">
        <v>1715</v>
      </c>
      <c r="B301" s="27">
        <v>1433.2519523269068</v>
      </c>
      <c r="C301" s="29">
        <v>52.091000000000001</v>
      </c>
      <c r="D301" s="29">
        <v>0.27900000000000003</v>
      </c>
      <c r="E301" s="29">
        <v>4.9950000000000001</v>
      </c>
      <c r="F301" s="29">
        <v>0.66500000000000004</v>
      </c>
      <c r="G301" s="29">
        <v>3.347</v>
      </c>
      <c r="H301" s="29">
        <v>16.956</v>
      </c>
      <c r="I301" s="29">
        <v>21.603000000000002</v>
      </c>
      <c r="J301" s="29">
        <v>0.151</v>
      </c>
      <c r="K301" s="29">
        <v>6.6000000000000003E-2</v>
      </c>
      <c r="L301" s="29">
        <v>0.47899999999999998</v>
      </c>
      <c r="N301" s="28">
        <f t="shared" si="220"/>
        <v>100.63200000000001</v>
      </c>
      <c r="O301" s="28"/>
      <c r="P301" s="29"/>
      <c r="Q301" s="30">
        <v>12</v>
      </c>
      <c r="R301" s="30">
        <v>4</v>
      </c>
      <c r="S301" s="33">
        <v>0</v>
      </c>
      <c r="T301" s="28"/>
      <c r="U301" s="32">
        <f t="shared" si="221"/>
        <v>1.8818431413044501</v>
      </c>
      <c r="V301" s="32">
        <f t="shared" si="222"/>
        <v>7.5821595546689807E-3</v>
      </c>
      <c r="W301" s="32">
        <f t="shared" si="223"/>
        <v>0.21266024565055366</v>
      </c>
      <c r="X301" s="32">
        <f t="shared" si="224"/>
        <v>1.8992724812374382E-2</v>
      </c>
      <c r="Y301" s="32">
        <f t="shared" si="225"/>
        <v>0</v>
      </c>
      <c r="Z301" s="32">
        <f t="shared" si="226"/>
        <v>0.10111506327041009</v>
      </c>
      <c r="AA301" s="32">
        <f t="shared" si="227"/>
        <v>0.91310684273899423</v>
      </c>
      <c r="AB301" s="32">
        <f t="shared" si="228"/>
        <v>0.8361358524602156</v>
      </c>
      <c r="AC301" s="32">
        <f t="shared" si="229"/>
        <v>4.6201101557820645E-3</v>
      </c>
      <c r="AD301" s="32">
        <f t="shared" si="230"/>
        <v>1.9178553361522547E-3</v>
      </c>
      <c r="AE301" s="32">
        <f t="shared" si="231"/>
        <v>3.3548437251632285E-2</v>
      </c>
      <c r="AF301" s="32">
        <f t="shared" si="232"/>
        <v>0</v>
      </c>
      <c r="AG301" s="32">
        <f t="shared" si="233"/>
        <v>4.0115224325352337</v>
      </c>
      <c r="AH301" s="32">
        <f t="shared" si="234"/>
        <v>0.90030282064379641</v>
      </c>
      <c r="AI301" s="31">
        <f t="shared" si="235"/>
        <v>0</v>
      </c>
      <c r="AJ301" s="28"/>
      <c r="AK301" s="28">
        <f t="shared" si="236"/>
        <v>52.091000000000001</v>
      </c>
      <c r="AL301" s="28">
        <f t="shared" si="237"/>
        <v>0.27900000000000003</v>
      </c>
      <c r="AM301" s="28">
        <f t="shared" si="238"/>
        <v>4.9950000000000001</v>
      </c>
      <c r="AN301" s="28">
        <f t="shared" si="239"/>
        <v>0.66500000000000004</v>
      </c>
      <c r="AO301" s="28">
        <f t="shared" si="240"/>
        <v>0</v>
      </c>
      <c r="AP301" s="28">
        <f t="shared" si="241"/>
        <v>3.347</v>
      </c>
      <c r="AQ301" s="28">
        <f t="shared" si="242"/>
        <v>16.956</v>
      </c>
      <c r="AR301" s="28">
        <f t="shared" si="243"/>
        <v>21.603000000000002</v>
      </c>
      <c r="AS301" s="28">
        <f t="shared" si="244"/>
        <v>0.151</v>
      </c>
      <c r="AT301" s="28">
        <f t="shared" si="245"/>
        <v>6.6000000000000003E-2</v>
      </c>
      <c r="AU301" s="28">
        <f t="shared" si="246"/>
        <v>0.47899999999999998</v>
      </c>
      <c r="AV301" s="28">
        <f t="shared" si="247"/>
        <v>0</v>
      </c>
      <c r="AW301" s="28">
        <f t="shared" si="248"/>
        <v>100.63200000000001</v>
      </c>
      <c r="AX301" s="28"/>
      <c r="AY301" s="28">
        <f t="shared" si="249"/>
        <v>0.86702729693741687</v>
      </c>
      <c r="AZ301" s="28">
        <f t="shared" si="250"/>
        <v>3.4933513635339196E-3</v>
      </c>
      <c r="BA301" s="28">
        <f t="shared" si="251"/>
        <v>9.7979599843075721E-2</v>
      </c>
      <c r="BB301" s="28">
        <f t="shared" si="252"/>
        <v>8.7505756957694577E-3</v>
      </c>
      <c r="BC301" s="28">
        <f t="shared" si="253"/>
        <v>4.6587049718835261E-2</v>
      </c>
      <c r="BD301" s="28">
        <f t="shared" si="254"/>
        <v>0</v>
      </c>
      <c r="BE301" s="28">
        <f t="shared" si="255"/>
        <v>0.42069848453270609</v>
      </c>
      <c r="BF301" s="28">
        <f t="shared" si="256"/>
        <v>0.38523540677706175</v>
      </c>
      <c r="BG301" s="28">
        <f t="shared" si="257"/>
        <v>2.1286373619557528E-3</v>
      </c>
      <c r="BH301" s="28">
        <f t="shared" si="258"/>
        <v>8.8361930467193621E-4</v>
      </c>
      <c r="BI301" s="28">
        <f t="shared" si="259"/>
        <v>1.5456873226210855E-2</v>
      </c>
      <c r="BJ301" s="28">
        <f t="shared" si="260"/>
        <v>0</v>
      </c>
      <c r="BK301" s="28">
        <f t="shared" si="261"/>
        <v>1.8482408947612377</v>
      </c>
      <c r="BL301" s="28">
        <f t="shared" si="262"/>
        <v>2.1704543189720171</v>
      </c>
    </row>
    <row r="302" spans="1:64" x14ac:dyDescent="0.2">
      <c r="N302" s="28"/>
      <c r="O302" s="28"/>
      <c r="P302" s="29"/>
      <c r="Q302" s="30"/>
      <c r="R302" s="30"/>
      <c r="S302" s="33"/>
      <c r="T302" s="28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F302" s="32"/>
      <c r="AG302" s="32"/>
      <c r="AH302" s="32"/>
      <c r="AI302" s="31"/>
      <c r="AJ302" s="28"/>
      <c r="AK302" s="28"/>
      <c r="AL302" s="28"/>
      <c r="AM302" s="28"/>
      <c r="AN302" s="28"/>
      <c r="AO302" s="28"/>
      <c r="AP302" s="28"/>
      <c r="AQ302" s="28"/>
      <c r="AR302" s="28"/>
      <c r="AS302" s="28"/>
      <c r="AT302" s="28"/>
      <c r="AU302" s="28"/>
      <c r="AV302" s="28"/>
      <c r="AW302" s="28"/>
      <c r="AX302" s="28"/>
      <c r="AY302" s="28"/>
      <c r="AZ302" s="28"/>
      <c r="BA302" s="28"/>
      <c r="BB302" s="28"/>
      <c r="BC302" s="28"/>
      <c r="BD302" s="28"/>
      <c r="BE302" s="28"/>
      <c r="BF302" s="28"/>
      <c r="BG302" s="28"/>
      <c r="BH302" s="28"/>
      <c r="BI302" s="28"/>
      <c r="BJ302" s="28"/>
      <c r="BK302" s="28"/>
      <c r="BL302" s="28"/>
    </row>
    <row r="303" spans="1:64" x14ac:dyDescent="0.2">
      <c r="N303" s="28"/>
      <c r="O303" s="28"/>
      <c r="P303" s="29"/>
      <c r="Q303" s="30"/>
      <c r="R303" s="30"/>
      <c r="S303" s="33"/>
      <c r="T303" s="28"/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F303" s="32"/>
      <c r="AG303" s="32"/>
      <c r="AH303" s="32"/>
      <c r="AI303" s="31"/>
      <c r="AJ303" s="28"/>
      <c r="AK303" s="28"/>
      <c r="AL303" s="28"/>
      <c r="AM303" s="28"/>
      <c r="AN303" s="28"/>
      <c r="AO303" s="28"/>
      <c r="AP303" s="28"/>
      <c r="AQ303" s="28"/>
      <c r="AR303" s="28"/>
      <c r="AS303" s="28"/>
      <c r="AT303" s="28"/>
      <c r="AU303" s="28"/>
      <c r="AV303" s="28"/>
      <c r="AW303" s="28"/>
      <c r="AX303" s="28"/>
      <c r="AY303" s="28"/>
      <c r="AZ303" s="28"/>
      <c r="BA303" s="28"/>
      <c r="BB303" s="28"/>
      <c r="BC303" s="28"/>
      <c r="BD303" s="28"/>
      <c r="BE303" s="28"/>
      <c r="BF303" s="28"/>
      <c r="BG303" s="28"/>
      <c r="BH303" s="28"/>
      <c r="BI303" s="28"/>
      <c r="BJ303" s="28"/>
      <c r="BK303" s="28"/>
      <c r="BL303" s="28"/>
    </row>
    <row r="304" spans="1:64" x14ac:dyDescent="0.2">
      <c r="N304" s="28"/>
      <c r="O304" s="28"/>
      <c r="P304" s="29"/>
      <c r="Q304" s="30"/>
      <c r="R304" s="30"/>
      <c r="S304" s="33"/>
      <c r="T304" s="28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F304" s="32"/>
      <c r="AG304" s="32"/>
      <c r="AH304" s="32"/>
      <c r="AI304" s="31"/>
      <c r="AJ304" s="28"/>
      <c r="AK304" s="28"/>
      <c r="AL304" s="28"/>
      <c r="AM304" s="28"/>
      <c r="AN304" s="28"/>
      <c r="AO304" s="28"/>
      <c r="AP304" s="28"/>
      <c r="AQ304" s="28"/>
      <c r="AR304" s="28"/>
      <c r="AS304" s="28"/>
      <c r="AT304" s="28"/>
      <c r="AU304" s="28"/>
      <c r="AV304" s="28"/>
      <c r="AW304" s="28"/>
      <c r="AX304" s="28"/>
      <c r="AY304" s="28"/>
      <c r="AZ304" s="28"/>
      <c r="BA304" s="28"/>
      <c r="BB304" s="28"/>
      <c r="BC304" s="28"/>
      <c r="BD304" s="28"/>
      <c r="BE304" s="28"/>
      <c r="BF304" s="28"/>
      <c r="BG304" s="28"/>
      <c r="BH304" s="28"/>
      <c r="BI304" s="28"/>
      <c r="BJ304" s="28"/>
      <c r="BK304" s="28"/>
      <c r="BL304" s="28"/>
    </row>
    <row r="305" spans="14:64" x14ac:dyDescent="0.2">
      <c r="N305" s="28"/>
      <c r="O305" s="28"/>
      <c r="P305" s="29"/>
      <c r="Q305" s="30"/>
      <c r="R305" s="30"/>
      <c r="S305" s="33"/>
      <c r="T305" s="28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1"/>
      <c r="AJ305" s="28"/>
      <c r="AK305" s="28"/>
      <c r="AL305" s="28"/>
      <c r="AM305" s="28"/>
      <c r="AN305" s="28"/>
      <c r="AO305" s="28"/>
      <c r="AP305" s="28"/>
      <c r="AQ305" s="28"/>
      <c r="AR305" s="28"/>
      <c r="AS305" s="28"/>
      <c r="AT305" s="28"/>
      <c r="AU305" s="28"/>
      <c r="AV305" s="28"/>
      <c r="AW305" s="28"/>
      <c r="AX305" s="28"/>
      <c r="AY305" s="28"/>
      <c r="AZ305" s="28"/>
      <c r="BA305" s="28"/>
      <c r="BB305" s="28"/>
      <c r="BC305" s="28"/>
      <c r="BD305" s="28"/>
      <c r="BE305" s="28"/>
      <c r="BF305" s="28"/>
      <c r="BG305" s="28"/>
      <c r="BH305" s="28"/>
      <c r="BI305" s="28"/>
      <c r="BJ305" s="28"/>
      <c r="BK305" s="28"/>
      <c r="BL305" s="28"/>
    </row>
    <row r="306" spans="14:64" x14ac:dyDescent="0.2">
      <c r="N306" s="28"/>
      <c r="O306" s="28"/>
      <c r="P306" s="29"/>
      <c r="Q306" s="30"/>
      <c r="R306" s="30"/>
      <c r="S306" s="33"/>
      <c r="T306" s="28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1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</row>
    <row r="307" spans="14:64" x14ac:dyDescent="0.2">
      <c r="N307" s="28"/>
      <c r="O307" s="28"/>
      <c r="P307" s="29"/>
      <c r="Q307" s="30"/>
      <c r="R307" s="30"/>
      <c r="S307" s="33"/>
      <c r="T307" s="28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1"/>
      <c r="AJ307" s="28"/>
      <c r="AK307" s="28"/>
      <c r="AL307" s="28"/>
      <c r="AM307" s="28"/>
      <c r="AN307" s="28"/>
      <c r="AO307" s="28"/>
      <c r="AP307" s="28"/>
      <c r="AQ307" s="28"/>
      <c r="AR307" s="28"/>
      <c r="AS307" s="28"/>
      <c r="AT307" s="28"/>
      <c r="AU307" s="28"/>
      <c r="AV307" s="28"/>
      <c r="AW307" s="28"/>
      <c r="AX307" s="28"/>
      <c r="AY307" s="28"/>
      <c r="AZ307" s="28"/>
      <c r="BA307" s="28"/>
      <c r="BB307" s="28"/>
      <c r="BC307" s="28"/>
      <c r="BD307" s="28"/>
      <c r="BE307" s="28"/>
      <c r="BF307" s="28"/>
      <c r="BG307" s="28"/>
      <c r="BH307" s="28"/>
      <c r="BI307" s="28"/>
      <c r="BJ307" s="28"/>
      <c r="BK307" s="28"/>
      <c r="BL307" s="28"/>
    </row>
    <row r="308" spans="14:64" x14ac:dyDescent="0.2">
      <c r="N308" s="28"/>
      <c r="O308" s="28"/>
      <c r="P308" s="29"/>
      <c r="Q308" s="30"/>
      <c r="R308" s="30"/>
      <c r="S308" s="33"/>
      <c r="T308" s="28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F308" s="32"/>
      <c r="AG308" s="32"/>
      <c r="AH308" s="32"/>
      <c r="AI308" s="31"/>
      <c r="AJ308" s="28"/>
      <c r="AK308" s="28"/>
      <c r="AL308" s="28"/>
      <c r="AM308" s="28"/>
      <c r="AN308" s="28"/>
      <c r="AO308" s="28"/>
      <c r="AP308" s="28"/>
      <c r="AQ308" s="28"/>
      <c r="AR308" s="28"/>
      <c r="AS308" s="28"/>
      <c r="AT308" s="28"/>
      <c r="AU308" s="28"/>
      <c r="AV308" s="28"/>
      <c r="AW308" s="28"/>
      <c r="AX308" s="28"/>
      <c r="AY308" s="28"/>
      <c r="AZ308" s="28"/>
      <c r="BA308" s="28"/>
      <c r="BB308" s="28"/>
      <c r="BC308" s="28"/>
      <c r="BD308" s="28"/>
      <c r="BE308" s="28"/>
      <c r="BF308" s="28"/>
      <c r="BG308" s="28"/>
      <c r="BH308" s="28"/>
      <c r="BI308" s="28"/>
      <c r="BJ308" s="28"/>
      <c r="BK308" s="28"/>
      <c r="BL308" s="28"/>
    </row>
    <row r="309" spans="14:64" x14ac:dyDescent="0.2">
      <c r="N309" s="28"/>
      <c r="O309" s="28"/>
      <c r="P309" s="29"/>
      <c r="Q309" s="30"/>
      <c r="R309" s="30"/>
      <c r="S309" s="33"/>
      <c r="T309" s="28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F309" s="32"/>
      <c r="AG309" s="32"/>
      <c r="AH309" s="32"/>
      <c r="AI309" s="31"/>
      <c r="AJ309" s="28"/>
      <c r="AK309" s="28"/>
      <c r="AL309" s="28"/>
      <c r="AM309" s="28"/>
      <c r="AN309" s="28"/>
      <c r="AO309" s="28"/>
      <c r="AP309" s="28"/>
      <c r="AQ309" s="28"/>
      <c r="AR309" s="28"/>
      <c r="AS309" s="28"/>
      <c r="AT309" s="28"/>
      <c r="AU309" s="28"/>
      <c r="AV309" s="28"/>
      <c r="AW309" s="28"/>
      <c r="AX309" s="28"/>
      <c r="AY309" s="28"/>
      <c r="AZ309" s="28"/>
      <c r="BA309" s="28"/>
      <c r="BB309" s="28"/>
      <c r="BC309" s="28"/>
      <c r="BD309" s="28"/>
      <c r="BE309" s="28"/>
      <c r="BF309" s="28"/>
      <c r="BG309" s="28"/>
      <c r="BH309" s="28"/>
      <c r="BI309" s="28"/>
      <c r="BJ309" s="28"/>
      <c r="BK309" s="28"/>
      <c r="BL309" s="28"/>
    </row>
    <row r="310" spans="14:64" x14ac:dyDescent="0.2">
      <c r="N310" s="28"/>
      <c r="O310" s="28"/>
      <c r="P310" s="29"/>
      <c r="Q310" s="30"/>
      <c r="R310" s="30"/>
      <c r="S310" s="33"/>
      <c r="T310" s="28"/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F310" s="32"/>
      <c r="AG310" s="32"/>
      <c r="AH310" s="32"/>
      <c r="AI310" s="31"/>
      <c r="AJ310" s="28"/>
      <c r="AK310" s="28"/>
      <c r="AL310" s="28"/>
      <c r="AM310" s="28"/>
      <c r="AN310" s="28"/>
      <c r="AO310" s="28"/>
      <c r="AP310" s="28"/>
      <c r="AQ310" s="28"/>
      <c r="AR310" s="28"/>
      <c r="AS310" s="28"/>
      <c r="AT310" s="28"/>
      <c r="AU310" s="28"/>
      <c r="AV310" s="28"/>
      <c r="AW310" s="28"/>
      <c r="AX310" s="28"/>
      <c r="AY310" s="28"/>
      <c r="AZ310" s="28"/>
      <c r="BA310" s="28"/>
      <c r="BB310" s="28"/>
      <c r="BC310" s="28"/>
      <c r="BD310" s="28"/>
      <c r="BE310" s="28"/>
      <c r="BF310" s="28"/>
      <c r="BG310" s="28"/>
      <c r="BH310" s="28"/>
      <c r="BI310" s="28"/>
      <c r="BJ310" s="28"/>
      <c r="BK310" s="28"/>
      <c r="BL310" s="28"/>
    </row>
    <row r="311" spans="14:64" x14ac:dyDescent="0.2">
      <c r="N311" s="28"/>
      <c r="O311" s="28"/>
      <c r="P311" s="29"/>
      <c r="Q311" s="30"/>
      <c r="R311" s="30"/>
      <c r="S311" s="33"/>
      <c r="T311" s="28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F311" s="32"/>
      <c r="AG311" s="32"/>
      <c r="AH311" s="32"/>
      <c r="AI311" s="31"/>
      <c r="AJ311" s="28"/>
      <c r="AK311" s="28"/>
      <c r="AL311" s="28"/>
      <c r="AM311" s="28"/>
      <c r="AN311" s="28"/>
      <c r="AO311" s="28"/>
      <c r="AP311" s="28"/>
      <c r="AQ311" s="28"/>
      <c r="AR311" s="28"/>
      <c r="AS311" s="28"/>
      <c r="AT311" s="28"/>
      <c r="AU311" s="28"/>
      <c r="AV311" s="28"/>
      <c r="AW311" s="28"/>
      <c r="AX311" s="28"/>
      <c r="AY311" s="28"/>
      <c r="AZ311" s="28"/>
      <c r="BA311" s="28"/>
      <c r="BB311" s="28"/>
      <c r="BC311" s="28"/>
      <c r="BD311" s="28"/>
      <c r="BE311" s="28"/>
      <c r="BF311" s="28"/>
      <c r="BG311" s="28"/>
      <c r="BH311" s="28"/>
      <c r="BI311" s="28"/>
      <c r="BJ311" s="28"/>
      <c r="BK311" s="28"/>
      <c r="BL311" s="28"/>
    </row>
    <row r="312" spans="14:64" x14ac:dyDescent="0.2">
      <c r="N312" s="28"/>
      <c r="O312" s="28"/>
      <c r="P312" s="29"/>
      <c r="Q312" s="30"/>
      <c r="R312" s="30"/>
      <c r="S312" s="33"/>
      <c r="T312" s="28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F312" s="32"/>
      <c r="AG312" s="32"/>
      <c r="AH312" s="32"/>
      <c r="AI312" s="31"/>
      <c r="AJ312" s="28"/>
      <c r="AK312" s="28"/>
      <c r="AL312" s="28"/>
      <c r="AM312" s="28"/>
      <c r="AN312" s="28"/>
      <c r="AO312" s="28"/>
      <c r="AP312" s="28"/>
      <c r="AQ312" s="28"/>
      <c r="AR312" s="28"/>
      <c r="AS312" s="28"/>
      <c r="AT312" s="28"/>
      <c r="AU312" s="28"/>
      <c r="AV312" s="28"/>
      <c r="AW312" s="28"/>
      <c r="AX312" s="28"/>
      <c r="AY312" s="28"/>
      <c r="AZ312" s="28"/>
      <c r="BA312" s="28"/>
      <c r="BB312" s="28"/>
      <c r="BC312" s="28"/>
      <c r="BD312" s="28"/>
      <c r="BE312" s="28"/>
      <c r="BF312" s="28"/>
      <c r="BG312" s="28"/>
      <c r="BH312" s="28"/>
      <c r="BI312" s="28"/>
      <c r="BJ312" s="28"/>
      <c r="BK312" s="28"/>
      <c r="BL312" s="28"/>
    </row>
    <row r="313" spans="14:64" x14ac:dyDescent="0.2">
      <c r="N313" s="28"/>
      <c r="O313" s="28"/>
      <c r="P313" s="29"/>
      <c r="Q313" s="30"/>
      <c r="R313" s="30"/>
      <c r="S313" s="33"/>
      <c r="T313" s="28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F313" s="32"/>
      <c r="AG313" s="32"/>
      <c r="AH313" s="32"/>
      <c r="AI313" s="31"/>
      <c r="AJ313" s="28"/>
      <c r="AK313" s="28"/>
      <c r="AL313" s="28"/>
      <c r="AM313" s="28"/>
      <c r="AN313" s="28"/>
      <c r="AO313" s="28"/>
      <c r="AP313" s="28"/>
      <c r="AQ313" s="28"/>
      <c r="AR313" s="28"/>
      <c r="AS313" s="28"/>
      <c r="AT313" s="28"/>
      <c r="AU313" s="28"/>
      <c r="AV313" s="28"/>
      <c r="AW313" s="28"/>
      <c r="AX313" s="28"/>
      <c r="AY313" s="28"/>
      <c r="AZ313" s="28"/>
      <c r="BA313" s="28"/>
      <c r="BB313" s="28"/>
      <c r="BC313" s="28"/>
      <c r="BD313" s="28"/>
      <c r="BE313" s="28"/>
      <c r="BF313" s="28"/>
      <c r="BG313" s="28"/>
      <c r="BH313" s="28"/>
      <c r="BI313" s="28"/>
      <c r="BJ313" s="28"/>
      <c r="BK313" s="28"/>
      <c r="BL313" s="28"/>
    </row>
    <row r="314" spans="14:64" x14ac:dyDescent="0.2">
      <c r="N314" s="28"/>
      <c r="O314" s="28"/>
      <c r="P314" s="29"/>
      <c r="Q314" s="30"/>
      <c r="R314" s="30"/>
      <c r="S314" s="33"/>
      <c r="T314" s="28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F314" s="32"/>
      <c r="AG314" s="32"/>
      <c r="AH314" s="32"/>
      <c r="AI314" s="31"/>
      <c r="AJ314" s="28"/>
      <c r="AK314" s="28"/>
      <c r="AL314" s="28"/>
      <c r="AM314" s="28"/>
      <c r="AN314" s="28"/>
      <c r="AO314" s="28"/>
      <c r="AP314" s="28"/>
      <c r="AQ314" s="28"/>
      <c r="AR314" s="28"/>
      <c r="AS314" s="28"/>
      <c r="AT314" s="28"/>
      <c r="AU314" s="28"/>
      <c r="AV314" s="28"/>
      <c r="AW314" s="28"/>
      <c r="AX314" s="28"/>
      <c r="AY314" s="28"/>
      <c r="AZ314" s="28"/>
      <c r="BA314" s="28"/>
      <c r="BB314" s="28"/>
      <c r="BC314" s="28"/>
      <c r="BD314" s="28"/>
      <c r="BE314" s="28"/>
      <c r="BF314" s="28"/>
      <c r="BG314" s="28"/>
      <c r="BH314" s="28"/>
      <c r="BI314" s="28"/>
      <c r="BJ314" s="28"/>
      <c r="BK314" s="28"/>
      <c r="BL314" s="28"/>
    </row>
    <row r="315" spans="14:64" x14ac:dyDescent="0.2">
      <c r="N315" s="28"/>
      <c r="O315" s="28"/>
      <c r="P315" s="29"/>
      <c r="Q315" s="30"/>
      <c r="R315" s="30"/>
      <c r="S315" s="33"/>
      <c r="T315" s="28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F315" s="32"/>
      <c r="AG315" s="32"/>
      <c r="AH315" s="32"/>
      <c r="AI315" s="31"/>
      <c r="AJ315" s="28"/>
      <c r="AK315" s="28"/>
      <c r="AL315" s="28"/>
      <c r="AM315" s="28"/>
      <c r="AN315" s="28"/>
      <c r="AO315" s="28"/>
      <c r="AP315" s="28"/>
      <c r="AQ315" s="28"/>
      <c r="AR315" s="28"/>
      <c r="AS315" s="28"/>
      <c r="AT315" s="28"/>
      <c r="AU315" s="28"/>
      <c r="AV315" s="28"/>
      <c r="AW315" s="28"/>
      <c r="AX315" s="28"/>
      <c r="AY315" s="28"/>
      <c r="AZ315" s="28"/>
      <c r="BA315" s="28"/>
      <c r="BB315" s="28"/>
      <c r="BC315" s="28"/>
      <c r="BD315" s="28"/>
      <c r="BE315" s="28"/>
      <c r="BF315" s="28"/>
      <c r="BG315" s="28"/>
      <c r="BH315" s="28"/>
      <c r="BI315" s="28"/>
      <c r="BJ315" s="28"/>
      <c r="BK315" s="28"/>
      <c r="BL315" s="28"/>
    </row>
    <row r="316" spans="14:64" x14ac:dyDescent="0.2">
      <c r="N316" s="28"/>
      <c r="O316" s="28"/>
      <c r="P316" s="29"/>
      <c r="Q316" s="30"/>
      <c r="R316" s="30"/>
      <c r="S316" s="33"/>
      <c r="T316" s="28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F316" s="32"/>
      <c r="AG316" s="32"/>
      <c r="AH316" s="32"/>
      <c r="AI316" s="31"/>
      <c r="AJ316" s="28"/>
      <c r="AK316" s="28"/>
      <c r="AL316" s="28"/>
      <c r="AM316" s="28"/>
      <c r="AN316" s="28"/>
      <c r="AO316" s="28"/>
      <c r="AP316" s="28"/>
      <c r="AQ316" s="28"/>
      <c r="AR316" s="28"/>
      <c r="AS316" s="28"/>
      <c r="AT316" s="28"/>
      <c r="AU316" s="28"/>
      <c r="AV316" s="28"/>
      <c r="AW316" s="28"/>
      <c r="AX316" s="28"/>
      <c r="AY316" s="28"/>
      <c r="AZ316" s="28"/>
      <c r="BA316" s="28"/>
      <c r="BB316" s="28"/>
      <c r="BC316" s="28"/>
      <c r="BD316" s="28"/>
      <c r="BE316" s="28"/>
      <c r="BF316" s="28"/>
      <c r="BG316" s="28"/>
      <c r="BH316" s="28"/>
      <c r="BI316" s="28"/>
      <c r="BJ316" s="28"/>
      <c r="BK316" s="28"/>
      <c r="BL316" s="28"/>
    </row>
    <row r="317" spans="14:64" x14ac:dyDescent="0.2">
      <c r="N317" s="28"/>
      <c r="O317" s="28"/>
      <c r="P317" s="29"/>
      <c r="Q317" s="30"/>
      <c r="R317" s="30"/>
      <c r="S317" s="33"/>
      <c r="T317" s="28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F317" s="32"/>
      <c r="AG317" s="32"/>
      <c r="AH317" s="32"/>
      <c r="AI317" s="31"/>
      <c r="AJ317" s="28"/>
      <c r="AK317" s="28"/>
      <c r="AL317" s="28"/>
      <c r="AM317" s="28"/>
      <c r="AN317" s="28"/>
      <c r="AO317" s="28"/>
      <c r="AP317" s="28"/>
      <c r="AQ317" s="28"/>
      <c r="AR317" s="28"/>
      <c r="AS317" s="28"/>
      <c r="AT317" s="28"/>
      <c r="AU317" s="28"/>
      <c r="AV317" s="28"/>
      <c r="AW317" s="28"/>
      <c r="AX317" s="28"/>
      <c r="AY317" s="28"/>
      <c r="AZ317" s="28"/>
      <c r="BA317" s="28"/>
      <c r="BB317" s="28"/>
      <c r="BC317" s="28"/>
      <c r="BD317" s="28"/>
      <c r="BE317" s="28"/>
      <c r="BF317" s="28"/>
      <c r="BG317" s="28"/>
      <c r="BH317" s="28"/>
      <c r="BI317" s="28"/>
      <c r="BJ317" s="28"/>
      <c r="BK317" s="28"/>
      <c r="BL317" s="28"/>
    </row>
    <row r="318" spans="14:64" x14ac:dyDescent="0.2">
      <c r="N318" s="28"/>
      <c r="O318" s="28"/>
      <c r="P318" s="29"/>
      <c r="Q318" s="30"/>
      <c r="R318" s="30"/>
      <c r="S318" s="33"/>
      <c r="T318" s="28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F318" s="32"/>
      <c r="AG318" s="32"/>
      <c r="AH318" s="32"/>
      <c r="AI318" s="31"/>
      <c r="AJ318" s="28"/>
      <c r="AK318" s="28"/>
      <c r="AL318" s="28"/>
      <c r="AM318" s="28"/>
      <c r="AN318" s="28"/>
      <c r="AO318" s="28"/>
      <c r="AP318" s="28"/>
      <c r="AQ318" s="28"/>
      <c r="AR318" s="28"/>
      <c r="AS318" s="28"/>
      <c r="AT318" s="28"/>
      <c r="AU318" s="28"/>
      <c r="AV318" s="28"/>
      <c r="AW318" s="28"/>
      <c r="AX318" s="28"/>
      <c r="AY318" s="28"/>
      <c r="AZ318" s="28"/>
      <c r="BA318" s="28"/>
      <c r="BB318" s="28"/>
      <c r="BC318" s="28"/>
      <c r="BD318" s="28"/>
      <c r="BE318" s="28"/>
      <c r="BF318" s="28"/>
      <c r="BG318" s="28"/>
      <c r="BH318" s="28"/>
      <c r="BI318" s="28"/>
      <c r="BJ318" s="28"/>
      <c r="BK318" s="28"/>
      <c r="BL318" s="28"/>
    </row>
    <row r="319" spans="14:64" x14ac:dyDescent="0.2">
      <c r="N319" s="28"/>
      <c r="O319" s="28"/>
      <c r="P319" s="29"/>
      <c r="Q319" s="30"/>
      <c r="R319" s="30"/>
      <c r="S319" s="33"/>
      <c r="T319" s="28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F319" s="32"/>
      <c r="AG319" s="32"/>
      <c r="AH319" s="32"/>
      <c r="AI319" s="31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</row>
    <row r="320" spans="14:64" x14ac:dyDescent="0.2">
      <c r="N320" s="28"/>
      <c r="O320" s="28"/>
      <c r="P320" s="29"/>
      <c r="Q320" s="30"/>
      <c r="R320" s="30"/>
      <c r="S320" s="33"/>
      <c r="T320" s="28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F320" s="32"/>
      <c r="AG320" s="32"/>
      <c r="AH320" s="32"/>
      <c r="AI320" s="31"/>
      <c r="AJ320" s="28"/>
      <c r="AK320" s="28"/>
      <c r="AL320" s="28"/>
      <c r="AM320" s="28"/>
      <c r="AN320" s="28"/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B320" s="28"/>
      <c r="BC320" s="28"/>
      <c r="BD320" s="28"/>
      <c r="BE320" s="28"/>
      <c r="BF320" s="28"/>
      <c r="BG320" s="28"/>
      <c r="BH320" s="28"/>
      <c r="BI320" s="28"/>
      <c r="BJ320" s="28"/>
      <c r="BK320" s="28"/>
      <c r="BL320" s="28"/>
    </row>
    <row r="321" spans="14:64" x14ac:dyDescent="0.2">
      <c r="N321" s="28"/>
      <c r="O321" s="28"/>
      <c r="P321" s="29"/>
      <c r="Q321" s="30"/>
      <c r="R321" s="30"/>
      <c r="S321" s="33"/>
      <c r="T321" s="28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F321" s="32"/>
      <c r="AG321" s="32"/>
      <c r="AH321" s="32"/>
      <c r="AI321" s="31"/>
      <c r="AJ321" s="28"/>
      <c r="AK321" s="28"/>
      <c r="AL321" s="28"/>
      <c r="AM321" s="28"/>
      <c r="AN321" s="28"/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B321" s="28"/>
      <c r="BC321" s="28"/>
      <c r="BD321" s="28"/>
      <c r="BE321" s="28"/>
      <c r="BF321" s="28"/>
      <c r="BG321" s="28"/>
      <c r="BH321" s="28"/>
      <c r="BI321" s="28"/>
      <c r="BJ321" s="28"/>
      <c r="BK321" s="28"/>
      <c r="BL321" s="28"/>
    </row>
    <row r="322" spans="14:64" x14ac:dyDescent="0.2">
      <c r="N322" s="28"/>
      <c r="O322" s="28"/>
      <c r="P322" s="29"/>
      <c r="Q322" s="30"/>
      <c r="R322" s="30"/>
      <c r="S322" s="33"/>
      <c r="T322" s="28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F322" s="32"/>
      <c r="AG322" s="32"/>
      <c r="AH322" s="32"/>
      <c r="AI322" s="31"/>
      <c r="AJ322" s="28"/>
      <c r="AK322" s="28"/>
      <c r="AL322" s="28"/>
      <c r="AM322" s="28"/>
      <c r="AN322" s="28"/>
      <c r="AO322" s="28"/>
      <c r="AP322" s="28"/>
      <c r="AQ322" s="28"/>
      <c r="AR322" s="28"/>
      <c r="AS322" s="28"/>
      <c r="AT322" s="28"/>
      <c r="AU322" s="28"/>
      <c r="AV322" s="28"/>
      <c r="AW322" s="28"/>
      <c r="AX322" s="28"/>
      <c r="AY322" s="28"/>
      <c r="AZ322" s="28"/>
      <c r="BA322" s="28"/>
      <c r="BB322" s="28"/>
      <c r="BC322" s="28"/>
      <c r="BD322" s="28"/>
      <c r="BE322" s="28"/>
      <c r="BF322" s="28"/>
      <c r="BG322" s="28"/>
      <c r="BH322" s="28"/>
      <c r="BI322" s="28"/>
      <c r="BJ322" s="28"/>
      <c r="BK322" s="28"/>
      <c r="BL322" s="28"/>
    </row>
    <row r="323" spans="14:64" x14ac:dyDescent="0.2">
      <c r="N323" s="28"/>
      <c r="O323" s="28"/>
      <c r="P323" s="29"/>
      <c r="Q323" s="30"/>
      <c r="R323" s="30"/>
      <c r="S323" s="33"/>
      <c r="T323" s="28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F323" s="32"/>
      <c r="AG323" s="32"/>
      <c r="AH323" s="32"/>
      <c r="AI323" s="31"/>
      <c r="AJ323" s="28"/>
      <c r="AK323" s="28"/>
      <c r="AL323" s="28"/>
      <c r="AM323" s="28"/>
      <c r="AN323" s="28"/>
      <c r="AO323" s="28"/>
      <c r="AP323" s="28"/>
      <c r="AQ323" s="28"/>
      <c r="AR323" s="28"/>
      <c r="AS323" s="28"/>
      <c r="AT323" s="28"/>
      <c r="AU323" s="28"/>
      <c r="AV323" s="28"/>
      <c r="AW323" s="28"/>
      <c r="AX323" s="28"/>
      <c r="AY323" s="28"/>
      <c r="AZ323" s="28"/>
      <c r="BA323" s="28"/>
      <c r="BB323" s="28"/>
      <c r="BC323" s="28"/>
      <c r="BD323" s="28"/>
      <c r="BE323" s="28"/>
      <c r="BF323" s="28"/>
      <c r="BG323" s="28"/>
      <c r="BH323" s="28"/>
      <c r="BI323" s="28"/>
      <c r="BJ323" s="28"/>
      <c r="BK323" s="28"/>
      <c r="BL323" s="28"/>
    </row>
    <row r="324" spans="14:64" x14ac:dyDescent="0.2">
      <c r="N324" s="28"/>
      <c r="O324" s="28"/>
      <c r="P324" s="29"/>
      <c r="Q324" s="30"/>
      <c r="R324" s="30"/>
      <c r="S324" s="33"/>
      <c r="T324" s="28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F324" s="32"/>
      <c r="AG324" s="32"/>
      <c r="AH324" s="32"/>
      <c r="AI324" s="31"/>
      <c r="AJ324" s="28"/>
      <c r="AK324" s="28"/>
      <c r="AL324" s="28"/>
      <c r="AM324" s="28"/>
      <c r="AN324" s="28"/>
      <c r="AO324" s="28"/>
      <c r="AP324" s="28"/>
      <c r="AQ324" s="28"/>
      <c r="AR324" s="28"/>
      <c r="AS324" s="28"/>
      <c r="AT324" s="28"/>
      <c r="AU324" s="28"/>
      <c r="AV324" s="28"/>
      <c r="AW324" s="28"/>
      <c r="AX324" s="28"/>
      <c r="AY324" s="28"/>
      <c r="AZ324" s="28"/>
      <c r="BA324" s="28"/>
      <c r="BB324" s="28"/>
      <c r="BC324" s="28"/>
      <c r="BD324" s="28"/>
      <c r="BE324" s="28"/>
      <c r="BF324" s="28"/>
      <c r="BG324" s="28"/>
      <c r="BH324" s="28"/>
      <c r="BI324" s="28"/>
      <c r="BJ324" s="28"/>
      <c r="BK324" s="28"/>
      <c r="BL324" s="28"/>
    </row>
    <row r="325" spans="14:64" x14ac:dyDescent="0.2">
      <c r="N325" s="28"/>
      <c r="O325" s="28"/>
      <c r="P325" s="29"/>
      <c r="Q325" s="30"/>
      <c r="R325" s="30"/>
      <c r="S325" s="33"/>
      <c r="T325" s="28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F325" s="32"/>
      <c r="AG325" s="32"/>
      <c r="AH325" s="32"/>
      <c r="AI325" s="31"/>
      <c r="AJ325" s="28"/>
      <c r="AK325" s="28"/>
      <c r="AL325" s="28"/>
      <c r="AM325" s="28"/>
      <c r="AN325" s="28"/>
      <c r="AO325" s="28"/>
      <c r="AP325" s="28"/>
      <c r="AQ325" s="28"/>
      <c r="AR325" s="28"/>
      <c r="AS325" s="28"/>
      <c r="AT325" s="28"/>
      <c r="AU325" s="28"/>
      <c r="AV325" s="28"/>
      <c r="AW325" s="28"/>
      <c r="AX325" s="28"/>
      <c r="AY325" s="28"/>
      <c r="AZ325" s="28"/>
      <c r="BA325" s="28"/>
      <c r="BB325" s="28"/>
      <c r="BC325" s="28"/>
      <c r="BD325" s="28"/>
      <c r="BE325" s="28"/>
      <c r="BF325" s="28"/>
      <c r="BG325" s="28"/>
      <c r="BH325" s="28"/>
      <c r="BI325" s="28"/>
      <c r="BJ325" s="28"/>
      <c r="BK325" s="28"/>
      <c r="BL325" s="28"/>
    </row>
    <row r="326" spans="14:64" x14ac:dyDescent="0.2">
      <c r="N326" s="28"/>
      <c r="O326" s="28"/>
      <c r="P326" s="29"/>
      <c r="Q326" s="30"/>
      <c r="R326" s="30"/>
      <c r="S326" s="33"/>
      <c r="T326" s="28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F326" s="32"/>
      <c r="AG326" s="32"/>
      <c r="AH326" s="32"/>
      <c r="AI326" s="31"/>
      <c r="AJ326" s="28"/>
      <c r="AK326" s="28"/>
      <c r="AL326" s="28"/>
      <c r="AM326" s="28"/>
      <c r="AN326" s="28"/>
      <c r="AO326" s="28"/>
      <c r="AP326" s="28"/>
      <c r="AQ326" s="28"/>
      <c r="AR326" s="28"/>
      <c r="AS326" s="28"/>
      <c r="AT326" s="28"/>
      <c r="AU326" s="28"/>
      <c r="AV326" s="28"/>
      <c r="AW326" s="28"/>
      <c r="AX326" s="28"/>
      <c r="AY326" s="28"/>
      <c r="AZ326" s="28"/>
      <c r="BA326" s="28"/>
      <c r="BB326" s="28"/>
      <c r="BC326" s="28"/>
      <c r="BD326" s="28"/>
      <c r="BE326" s="28"/>
      <c r="BF326" s="28"/>
      <c r="BG326" s="28"/>
      <c r="BH326" s="28"/>
      <c r="BI326" s="28"/>
      <c r="BJ326" s="28"/>
      <c r="BK326" s="28"/>
      <c r="BL326" s="28"/>
    </row>
    <row r="327" spans="14:64" x14ac:dyDescent="0.2">
      <c r="N327" s="28"/>
      <c r="O327" s="28"/>
      <c r="P327" s="29"/>
      <c r="Q327" s="30"/>
      <c r="R327" s="30"/>
      <c r="S327" s="33"/>
      <c r="T327" s="28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F327" s="32"/>
      <c r="AG327" s="32"/>
      <c r="AH327" s="32"/>
      <c r="AI327" s="31"/>
      <c r="AJ327" s="28"/>
      <c r="AK327" s="28"/>
      <c r="AL327" s="28"/>
      <c r="AM327" s="28"/>
      <c r="AN327" s="28"/>
      <c r="AO327" s="28"/>
      <c r="AP327" s="28"/>
      <c r="AQ327" s="28"/>
      <c r="AR327" s="28"/>
      <c r="AS327" s="28"/>
      <c r="AT327" s="28"/>
      <c r="AU327" s="28"/>
      <c r="AV327" s="28"/>
      <c r="AW327" s="28"/>
      <c r="AX327" s="28"/>
      <c r="AY327" s="28"/>
      <c r="AZ327" s="28"/>
      <c r="BA327" s="28"/>
      <c r="BB327" s="28"/>
      <c r="BC327" s="28"/>
      <c r="BD327" s="28"/>
      <c r="BE327" s="28"/>
      <c r="BF327" s="28"/>
      <c r="BG327" s="28"/>
      <c r="BH327" s="28"/>
      <c r="BI327" s="28"/>
      <c r="BJ327" s="28"/>
      <c r="BK327" s="28"/>
      <c r="BL327" s="28"/>
    </row>
    <row r="328" spans="14:64" x14ac:dyDescent="0.2">
      <c r="N328" s="28"/>
      <c r="O328" s="28"/>
      <c r="P328" s="29"/>
      <c r="Q328" s="30"/>
      <c r="R328" s="30"/>
      <c r="S328" s="33"/>
      <c r="T328" s="28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F328" s="32"/>
      <c r="AG328" s="32"/>
      <c r="AH328" s="32"/>
      <c r="AI328" s="31"/>
      <c r="AJ328" s="28"/>
      <c r="AK328" s="28"/>
      <c r="AL328" s="28"/>
      <c r="AM328" s="28"/>
      <c r="AN328" s="28"/>
      <c r="AO328" s="28"/>
      <c r="AP328" s="28"/>
      <c r="AQ328" s="28"/>
      <c r="AR328" s="28"/>
      <c r="AS328" s="28"/>
      <c r="AT328" s="28"/>
      <c r="AU328" s="28"/>
      <c r="AV328" s="28"/>
      <c r="AW328" s="28"/>
      <c r="AX328" s="28"/>
      <c r="AY328" s="28"/>
      <c r="AZ328" s="28"/>
      <c r="BA328" s="28"/>
      <c r="BB328" s="28"/>
      <c r="BC328" s="28"/>
      <c r="BD328" s="28"/>
      <c r="BE328" s="28"/>
      <c r="BF328" s="28"/>
      <c r="BG328" s="28"/>
      <c r="BH328" s="28"/>
      <c r="BI328" s="28"/>
      <c r="BJ328" s="28"/>
      <c r="BK328" s="28"/>
      <c r="BL328" s="28"/>
    </row>
    <row r="329" spans="14:64" x14ac:dyDescent="0.2">
      <c r="N329" s="28"/>
      <c r="O329" s="28"/>
      <c r="P329" s="29"/>
      <c r="Q329" s="30"/>
      <c r="R329" s="30"/>
      <c r="S329" s="33"/>
      <c r="T329" s="28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F329" s="32"/>
      <c r="AG329" s="32"/>
      <c r="AH329" s="32"/>
      <c r="AI329" s="31"/>
      <c r="AJ329" s="28"/>
      <c r="AK329" s="28"/>
      <c r="AL329" s="28"/>
      <c r="AM329" s="28"/>
      <c r="AN329" s="28"/>
      <c r="AO329" s="28"/>
      <c r="AP329" s="28"/>
      <c r="AQ329" s="28"/>
      <c r="AR329" s="28"/>
      <c r="AS329" s="28"/>
      <c r="AT329" s="28"/>
      <c r="AU329" s="28"/>
      <c r="AV329" s="28"/>
      <c r="AW329" s="28"/>
      <c r="AX329" s="28"/>
      <c r="AY329" s="28"/>
      <c r="AZ329" s="28"/>
      <c r="BA329" s="28"/>
      <c r="BB329" s="28"/>
      <c r="BC329" s="28"/>
      <c r="BD329" s="28"/>
      <c r="BE329" s="28"/>
      <c r="BF329" s="28"/>
      <c r="BG329" s="28"/>
      <c r="BH329" s="28"/>
      <c r="BI329" s="28"/>
      <c r="BJ329" s="28"/>
      <c r="BK329" s="28"/>
      <c r="BL329" s="28"/>
    </row>
    <row r="330" spans="14:64" x14ac:dyDescent="0.2">
      <c r="N330" s="28"/>
      <c r="O330" s="28"/>
      <c r="P330" s="29"/>
      <c r="Q330" s="30"/>
      <c r="R330" s="30"/>
      <c r="S330" s="33"/>
      <c r="T330" s="28"/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F330" s="32"/>
      <c r="AG330" s="32"/>
      <c r="AH330" s="32"/>
      <c r="AI330" s="31"/>
      <c r="AJ330" s="28"/>
      <c r="AK330" s="28"/>
      <c r="AL330" s="28"/>
      <c r="AM330" s="28"/>
      <c r="AN330" s="28"/>
      <c r="AO330" s="28"/>
      <c r="AP330" s="28"/>
      <c r="AQ330" s="28"/>
      <c r="AR330" s="28"/>
      <c r="AS330" s="28"/>
      <c r="AT330" s="28"/>
      <c r="AU330" s="28"/>
      <c r="AV330" s="28"/>
      <c r="AW330" s="28"/>
      <c r="AX330" s="28"/>
      <c r="AY330" s="28"/>
      <c r="AZ330" s="28"/>
      <c r="BA330" s="28"/>
      <c r="BB330" s="28"/>
      <c r="BC330" s="28"/>
      <c r="BD330" s="28"/>
      <c r="BE330" s="28"/>
      <c r="BF330" s="28"/>
      <c r="BG330" s="28"/>
      <c r="BH330" s="28"/>
      <c r="BI330" s="28"/>
      <c r="BJ330" s="28"/>
      <c r="BK330" s="28"/>
      <c r="BL330" s="28"/>
    </row>
    <row r="331" spans="14:64" x14ac:dyDescent="0.2">
      <c r="N331" s="28"/>
      <c r="O331" s="28"/>
      <c r="P331" s="29"/>
      <c r="Q331" s="30"/>
      <c r="R331" s="30"/>
      <c r="S331" s="33"/>
      <c r="T331" s="28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F331" s="32"/>
      <c r="AG331" s="32"/>
      <c r="AH331" s="32"/>
      <c r="AI331" s="31"/>
      <c r="AJ331" s="28"/>
      <c r="AK331" s="28"/>
      <c r="AL331" s="28"/>
      <c r="AM331" s="28"/>
      <c r="AN331" s="28"/>
      <c r="AO331" s="28"/>
      <c r="AP331" s="28"/>
      <c r="AQ331" s="28"/>
      <c r="AR331" s="28"/>
      <c r="AS331" s="28"/>
      <c r="AT331" s="28"/>
      <c r="AU331" s="28"/>
      <c r="AV331" s="28"/>
      <c r="AW331" s="28"/>
      <c r="AX331" s="28"/>
      <c r="AY331" s="28"/>
      <c r="AZ331" s="28"/>
      <c r="BA331" s="28"/>
      <c r="BB331" s="28"/>
      <c r="BC331" s="28"/>
      <c r="BD331" s="28"/>
      <c r="BE331" s="28"/>
      <c r="BF331" s="28"/>
      <c r="BG331" s="28"/>
      <c r="BH331" s="28"/>
      <c r="BI331" s="28"/>
      <c r="BJ331" s="28"/>
      <c r="BK331" s="28"/>
      <c r="BL331" s="28"/>
    </row>
    <row r="332" spans="14:64" x14ac:dyDescent="0.2">
      <c r="N332" s="28"/>
      <c r="O332" s="28"/>
      <c r="P332" s="29"/>
      <c r="Q332" s="30"/>
      <c r="R332" s="30"/>
      <c r="S332" s="33"/>
      <c r="T332" s="28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F332" s="32"/>
      <c r="AG332" s="32"/>
      <c r="AH332" s="32"/>
      <c r="AI332" s="31"/>
      <c r="AJ332" s="28"/>
      <c r="AK332" s="28"/>
      <c r="AL332" s="28"/>
      <c r="AM332" s="28"/>
      <c r="AN332" s="28"/>
      <c r="AO332" s="28"/>
      <c r="AP332" s="28"/>
      <c r="AQ332" s="28"/>
      <c r="AR332" s="28"/>
      <c r="AS332" s="28"/>
      <c r="AT332" s="28"/>
      <c r="AU332" s="28"/>
      <c r="AV332" s="28"/>
      <c r="AW332" s="28"/>
      <c r="AX332" s="28"/>
      <c r="AY332" s="28"/>
      <c r="AZ332" s="28"/>
      <c r="BA332" s="28"/>
      <c r="BB332" s="28"/>
      <c r="BC332" s="28"/>
      <c r="BD332" s="28"/>
      <c r="BE332" s="28"/>
      <c r="BF332" s="28"/>
      <c r="BG332" s="28"/>
      <c r="BH332" s="28"/>
      <c r="BI332" s="28"/>
      <c r="BJ332" s="28"/>
      <c r="BK332" s="28"/>
      <c r="BL332" s="28"/>
    </row>
    <row r="333" spans="14:64" x14ac:dyDescent="0.2">
      <c r="N333" s="28"/>
      <c r="O333" s="28"/>
      <c r="P333" s="29"/>
      <c r="Q333" s="30"/>
      <c r="R333" s="30"/>
      <c r="S333" s="33"/>
      <c r="T333" s="28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F333" s="32"/>
      <c r="AG333" s="32"/>
      <c r="AH333" s="32"/>
      <c r="AI333" s="31"/>
      <c r="AJ333" s="28"/>
      <c r="AK333" s="28"/>
      <c r="AL333" s="28"/>
      <c r="AM333" s="28"/>
      <c r="AN333" s="28"/>
      <c r="AO333" s="28"/>
      <c r="AP333" s="28"/>
      <c r="AQ333" s="28"/>
      <c r="AR333" s="28"/>
      <c r="AS333" s="28"/>
      <c r="AT333" s="28"/>
      <c r="AU333" s="28"/>
      <c r="AV333" s="28"/>
      <c r="AW333" s="28"/>
      <c r="AX333" s="28"/>
      <c r="AY333" s="28"/>
      <c r="AZ333" s="28"/>
      <c r="BA333" s="28"/>
      <c r="BB333" s="28"/>
      <c r="BC333" s="28"/>
      <c r="BD333" s="28"/>
      <c r="BE333" s="28"/>
      <c r="BF333" s="28"/>
      <c r="BG333" s="28"/>
      <c r="BH333" s="28"/>
      <c r="BI333" s="28"/>
      <c r="BJ333" s="28"/>
      <c r="BK333" s="28"/>
      <c r="BL333" s="28"/>
    </row>
    <row r="334" spans="14:64" x14ac:dyDescent="0.2">
      <c r="N334" s="28"/>
      <c r="O334" s="28"/>
      <c r="P334" s="29"/>
      <c r="Q334" s="30"/>
      <c r="R334" s="30"/>
      <c r="S334" s="33"/>
      <c r="T334" s="28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F334" s="32"/>
      <c r="AG334" s="32"/>
      <c r="AH334" s="32"/>
      <c r="AI334" s="31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</row>
    <row r="335" spans="14:64" x14ac:dyDescent="0.2">
      <c r="N335" s="28"/>
      <c r="O335" s="28"/>
      <c r="P335" s="29"/>
      <c r="Q335" s="30"/>
      <c r="R335" s="30"/>
      <c r="S335" s="33"/>
      <c r="T335" s="28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F335" s="32"/>
      <c r="AG335" s="32"/>
      <c r="AH335" s="32"/>
      <c r="AI335" s="31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</row>
    <row r="336" spans="14:64" x14ac:dyDescent="0.2">
      <c r="N336" s="28"/>
      <c r="O336" s="28"/>
      <c r="P336" s="29"/>
      <c r="Q336" s="30"/>
      <c r="R336" s="30"/>
      <c r="S336" s="33"/>
      <c r="T336" s="28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F336" s="32"/>
      <c r="AG336" s="32"/>
      <c r="AH336" s="32"/>
      <c r="AI336" s="31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</row>
    <row r="337" spans="14:64" x14ac:dyDescent="0.2">
      <c r="N337" s="28"/>
      <c r="O337" s="28"/>
      <c r="P337" s="29"/>
      <c r="Q337" s="30"/>
      <c r="R337" s="30"/>
      <c r="S337" s="33"/>
      <c r="T337" s="28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F337" s="32"/>
      <c r="AG337" s="32"/>
      <c r="AH337" s="32"/>
      <c r="AI337" s="31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</row>
    <row r="338" spans="14:64" x14ac:dyDescent="0.2">
      <c r="N338" s="28"/>
      <c r="O338" s="28"/>
      <c r="P338" s="29"/>
      <c r="Q338" s="30"/>
      <c r="R338" s="30"/>
      <c r="S338" s="33"/>
      <c r="T338" s="28"/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F338" s="32"/>
      <c r="AG338" s="32"/>
      <c r="AH338" s="32"/>
      <c r="AI338" s="31"/>
      <c r="AJ338" s="28"/>
      <c r="AK338" s="28"/>
      <c r="AL338" s="28"/>
      <c r="AM338" s="28"/>
      <c r="AN338" s="28"/>
      <c r="AO338" s="28"/>
      <c r="AP338" s="28"/>
      <c r="AQ338" s="28"/>
      <c r="AR338" s="28"/>
      <c r="AS338" s="28"/>
      <c r="AT338" s="28"/>
      <c r="AU338" s="28"/>
      <c r="AV338" s="28"/>
      <c r="AW338" s="28"/>
      <c r="AX338" s="28"/>
      <c r="AY338" s="28"/>
      <c r="AZ338" s="28"/>
      <c r="BA338" s="28"/>
      <c r="BB338" s="28"/>
      <c r="BC338" s="28"/>
      <c r="BD338" s="28"/>
      <c r="BE338" s="28"/>
      <c r="BF338" s="28"/>
      <c r="BG338" s="28"/>
      <c r="BH338" s="28"/>
      <c r="BI338" s="28"/>
      <c r="BJ338" s="28"/>
      <c r="BK338" s="28"/>
      <c r="BL338" s="28"/>
    </row>
    <row r="339" spans="14:64" x14ac:dyDescent="0.2">
      <c r="N339" s="28"/>
      <c r="O339" s="28"/>
      <c r="P339" s="29"/>
      <c r="Q339" s="30"/>
      <c r="R339" s="30"/>
      <c r="S339" s="33"/>
      <c r="T339" s="28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F339" s="32"/>
      <c r="AG339" s="32"/>
      <c r="AH339" s="32"/>
      <c r="AI339" s="31"/>
      <c r="AJ339" s="28"/>
      <c r="AK339" s="28"/>
      <c r="AL339" s="28"/>
      <c r="AM339" s="28"/>
      <c r="AN339" s="28"/>
      <c r="AO339" s="28"/>
      <c r="AP339" s="28"/>
      <c r="AQ339" s="28"/>
      <c r="AR339" s="28"/>
      <c r="AS339" s="28"/>
      <c r="AT339" s="28"/>
      <c r="AU339" s="28"/>
      <c r="AV339" s="28"/>
      <c r="AW339" s="28"/>
      <c r="AX339" s="28"/>
      <c r="AY339" s="28"/>
      <c r="AZ339" s="28"/>
      <c r="BA339" s="28"/>
      <c r="BB339" s="28"/>
      <c r="BC339" s="28"/>
      <c r="BD339" s="28"/>
      <c r="BE339" s="28"/>
      <c r="BF339" s="28"/>
      <c r="BG339" s="28"/>
      <c r="BH339" s="28"/>
      <c r="BI339" s="28"/>
      <c r="BJ339" s="28"/>
      <c r="BK339" s="28"/>
      <c r="BL339" s="28"/>
    </row>
    <row r="340" spans="14:64" x14ac:dyDescent="0.2">
      <c r="N340" s="28"/>
      <c r="O340" s="28"/>
      <c r="P340" s="29"/>
      <c r="Q340" s="30"/>
      <c r="R340" s="30"/>
      <c r="S340" s="33"/>
      <c r="T340" s="28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F340" s="32"/>
      <c r="AG340" s="32"/>
      <c r="AH340" s="32"/>
      <c r="AI340" s="31"/>
      <c r="AJ340" s="28"/>
      <c r="AK340" s="28"/>
      <c r="AL340" s="28"/>
      <c r="AM340" s="28"/>
      <c r="AN340" s="28"/>
      <c r="AO340" s="28"/>
      <c r="AP340" s="28"/>
      <c r="AQ340" s="28"/>
      <c r="AR340" s="28"/>
      <c r="AS340" s="28"/>
      <c r="AT340" s="28"/>
      <c r="AU340" s="28"/>
      <c r="AV340" s="28"/>
      <c r="AW340" s="28"/>
      <c r="AX340" s="28"/>
      <c r="AY340" s="28"/>
      <c r="AZ340" s="28"/>
      <c r="BA340" s="28"/>
      <c r="BB340" s="28"/>
      <c r="BC340" s="28"/>
      <c r="BD340" s="28"/>
      <c r="BE340" s="28"/>
      <c r="BF340" s="28"/>
      <c r="BG340" s="28"/>
      <c r="BH340" s="28"/>
      <c r="BI340" s="28"/>
      <c r="BJ340" s="28"/>
      <c r="BK340" s="28"/>
      <c r="BL340" s="28"/>
    </row>
    <row r="341" spans="14:64" x14ac:dyDescent="0.2">
      <c r="N341" s="28"/>
      <c r="O341" s="28"/>
      <c r="P341" s="29"/>
      <c r="Q341" s="30"/>
      <c r="R341" s="30"/>
      <c r="S341" s="33"/>
      <c r="T341" s="28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F341" s="32"/>
      <c r="AG341" s="32"/>
      <c r="AH341" s="32"/>
      <c r="AI341" s="31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</row>
    <row r="342" spans="14:64" x14ac:dyDescent="0.2">
      <c r="N342" s="28"/>
      <c r="O342" s="28"/>
      <c r="P342" s="29"/>
      <c r="Q342" s="30"/>
      <c r="R342" s="30"/>
      <c r="S342" s="33"/>
      <c r="T342" s="28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F342" s="32"/>
      <c r="AG342" s="32"/>
      <c r="AH342" s="32"/>
      <c r="AI342" s="31"/>
      <c r="AJ342" s="28"/>
      <c r="AK342" s="28"/>
      <c r="AL342" s="28"/>
      <c r="AM342" s="28"/>
      <c r="AN342" s="28"/>
      <c r="AO342" s="28"/>
      <c r="AP342" s="28"/>
      <c r="AQ342" s="28"/>
      <c r="AR342" s="28"/>
      <c r="AS342" s="28"/>
      <c r="AT342" s="28"/>
      <c r="AU342" s="28"/>
      <c r="AV342" s="28"/>
      <c r="AW342" s="28"/>
      <c r="AX342" s="28"/>
      <c r="AY342" s="28"/>
      <c r="AZ342" s="28"/>
      <c r="BA342" s="28"/>
      <c r="BB342" s="28"/>
      <c r="BC342" s="28"/>
      <c r="BD342" s="28"/>
      <c r="BE342" s="28"/>
      <c r="BF342" s="28"/>
      <c r="BG342" s="28"/>
      <c r="BH342" s="28"/>
      <c r="BI342" s="28"/>
      <c r="BJ342" s="28"/>
      <c r="BK342" s="28"/>
      <c r="BL342" s="28"/>
    </row>
    <row r="343" spans="14:64" x14ac:dyDescent="0.2">
      <c r="N343" s="28"/>
      <c r="O343" s="28"/>
      <c r="P343" s="29"/>
      <c r="Q343" s="30"/>
      <c r="R343" s="30"/>
      <c r="S343" s="33"/>
      <c r="T343" s="28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F343" s="32"/>
      <c r="AG343" s="32"/>
      <c r="AH343" s="32"/>
      <c r="AI343" s="31"/>
      <c r="AJ343" s="28"/>
      <c r="AK343" s="28"/>
      <c r="AL343" s="28"/>
      <c r="AM343" s="28"/>
      <c r="AN343" s="28"/>
      <c r="AO343" s="28"/>
      <c r="AP343" s="28"/>
      <c r="AQ343" s="28"/>
      <c r="AR343" s="28"/>
      <c r="AS343" s="28"/>
      <c r="AT343" s="28"/>
      <c r="AU343" s="28"/>
      <c r="AV343" s="28"/>
      <c r="AW343" s="28"/>
      <c r="AX343" s="28"/>
      <c r="AY343" s="28"/>
      <c r="AZ343" s="28"/>
      <c r="BA343" s="28"/>
      <c r="BB343" s="28"/>
      <c r="BC343" s="28"/>
      <c r="BD343" s="28"/>
      <c r="BE343" s="28"/>
      <c r="BF343" s="28"/>
      <c r="BG343" s="28"/>
      <c r="BH343" s="28"/>
      <c r="BI343" s="28"/>
      <c r="BJ343" s="28"/>
      <c r="BK343" s="28"/>
      <c r="BL343" s="28"/>
    </row>
    <row r="344" spans="14:64" x14ac:dyDescent="0.2">
      <c r="N344" s="28"/>
      <c r="O344" s="28"/>
      <c r="P344" s="29"/>
      <c r="Q344" s="30"/>
      <c r="R344" s="30"/>
      <c r="S344" s="33"/>
      <c r="T344" s="28"/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F344" s="32"/>
      <c r="AG344" s="32"/>
      <c r="AH344" s="32"/>
      <c r="AI344" s="31"/>
      <c r="AJ344" s="28"/>
      <c r="AK344" s="28"/>
      <c r="AL344" s="28"/>
      <c r="AM344" s="28"/>
      <c r="AN344" s="28"/>
      <c r="AO344" s="28"/>
      <c r="AP344" s="28"/>
      <c r="AQ344" s="28"/>
      <c r="AR344" s="28"/>
      <c r="AS344" s="28"/>
      <c r="AT344" s="28"/>
      <c r="AU344" s="28"/>
      <c r="AV344" s="28"/>
      <c r="AW344" s="28"/>
      <c r="AX344" s="28"/>
      <c r="AY344" s="28"/>
      <c r="AZ344" s="28"/>
      <c r="BA344" s="28"/>
      <c r="BB344" s="28"/>
      <c r="BC344" s="28"/>
      <c r="BD344" s="28"/>
      <c r="BE344" s="28"/>
      <c r="BF344" s="28"/>
      <c r="BG344" s="28"/>
      <c r="BH344" s="28"/>
      <c r="BI344" s="28"/>
      <c r="BJ344" s="28"/>
      <c r="BK344" s="28"/>
      <c r="BL344" s="28"/>
    </row>
    <row r="345" spans="14:64" x14ac:dyDescent="0.2">
      <c r="N345" s="28"/>
      <c r="O345" s="28"/>
      <c r="P345" s="29"/>
      <c r="Q345" s="30"/>
      <c r="R345" s="30"/>
      <c r="S345" s="33"/>
      <c r="T345" s="28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F345" s="32"/>
      <c r="AG345" s="32"/>
      <c r="AH345" s="32"/>
      <c r="AI345" s="31"/>
      <c r="AJ345" s="28"/>
      <c r="AK345" s="28"/>
      <c r="AL345" s="28"/>
      <c r="AM345" s="28"/>
      <c r="AN345" s="28"/>
      <c r="AO345" s="28"/>
      <c r="AP345" s="28"/>
      <c r="AQ345" s="28"/>
      <c r="AR345" s="28"/>
      <c r="AS345" s="28"/>
      <c r="AT345" s="28"/>
      <c r="AU345" s="28"/>
      <c r="AV345" s="28"/>
      <c r="AW345" s="28"/>
      <c r="AX345" s="28"/>
      <c r="AY345" s="28"/>
      <c r="AZ345" s="28"/>
      <c r="BA345" s="28"/>
      <c r="BB345" s="28"/>
      <c r="BC345" s="28"/>
      <c r="BD345" s="28"/>
      <c r="BE345" s="28"/>
      <c r="BF345" s="28"/>
      <c r="BG345" s="28"/>
      <c r="BH345" s="28"/>
      <c r="BI345" s="28"/>
      <c r="BJ345" s="28"/>
      <c r="BK345" s="28"/>
      <c r="BL345" s="28"/>
    </row>
    <row r="346" spans="14:64" x14ac:dyDescent="0.2">
      <c r="N346" s="28"/>
      <c r="O346" s="28"/>
      <c r="P346" s="29"/>
      <c r="Q346" s="30"/>
      <c r="R346" s="30"/>
      <c r="S346" s="33"/>
      <c r="T346" s="28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F346" s="32"/>
      <c r="AG346" s="32"/>
      <c r="AH346" s="32"/>
      <c r="AI346" s="31"/>
      <c r="AJ346" s="28"/>
      <c r="AK346" s="28"/>
      <c r="AL346" s="28"/>
      <c r="AM346" s="28"/>
      <c r="AN346" s="28"/>
      <c r="AO346" s="28"/>
      <c r="AP346" s="28"/>
      <c r="AQ346" s="28"/>
      <c r="AR346" s="28"/>
      <c r="AS346" s="28"/>
      <c r="AT346" s="28"/>
      <c r="AU346" s="28"/>
      <c r="AV346" s="28"/>
      <c r="AW346" s="28"/>
      <c r="AX346" s="28"/>
      <c r="AY346" s="28"/>
      <c r="AZ346" s="28"/>
      <c r="BA346" s="28"/>
      <c r="BB346" s="28"/>
      <c r="BC346" s="28"/>
      <c r="BD346" s="28"/>
      <c r="BE346" s="28"/>
      <c r="BF346" s="28"/>
      <c r="BG346" s="28"/>
      <c r="BH346" s="28"/>
      <c r="BI346" s="28"/>
      <c r="BJ346" s="28"/>
      <c r="BK346" s="28"/>
      <c r="BL346" s="28"/>
    </row>
    <row r="347" spans="14:64" x14ac:dyDescent="0.2">
      <c r="N347" s="28"/>
      <c r="O347" s="28"/>
      <c r="P347" s="29"/>
      <c r="Q347" s="30"/>
      <c r="R347" s="30"/>
      <c r="S347" s="33"/>
      <c r="T347" s="28"/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F347" s="32"/>
      <c r="AG347" s="32"/>
      <c r="AH347" s="32"/>
      <c r="AI347" s="31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</row>
    <row r="348" spans="14:64" x14ac:dyDescent="0.2">
      <c r="N348" s="28"/>
      <c r="O348" s="28"/>
      <c r="P348" s="29"/>
      <c r="Q348" s="30"/>
      <c r="R348" s="30"/>
      <c r="S348" s="33"/>
      <c r="T348" s="28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F348" s="32"/>
      <c r="AG348" s="32"/>
      <c r="AH348" s="32"/>
      <c r="AI348" s="31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</row>
    <row r="349" spans="14:64" x14ac:dyDescent="0.2">
      <c r="N349" s="28"/>
      <c r="O349" s="28"/>
      <c r="P349" s="29"/>
      <c r="Q349" s="30"/>
      <c r="R349" s="30"/>
      <c r="S349" s="33"/>
      <c r="T349" s="28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F349" s="32"/>
      <c r="AG349" s="32"/>
      <c r="AH349" s="32"/>
      <c r="AI349" s="31"/>
      <c r="AJ349" s="28"/>
      <c r="AK349" s="28"/>
      <c r="AL349" s="28"/>
      <c r="AM349" s="28"/>
      <c r="AN349" s="28"/>
      <c r="AO349" s="28"/>
      <c r="AP349" s="28"/>
      <c r="AQ349" s="28"/>
      <c r="AR349" s="28"/>
      <c r="AS349" s="28"/>
      <c r="AT349" s="28"/>
      <c r="AU349" s="28"/>
      <c r="AV349" s="28"/>
      <c r="AW349" s="28"/>
      <c r="AX349" s="28"/>
      <c r="AY349" s="28"/>
      <c r="AZ349" s="28"/>
      <c r="BA349" s="28"/>
      <c r="BB349" s="28"/>
      <c r="BC349" s="28"/>
      <c r="BD349" s="28"/>
      <c r="BE349" s="28"/>
      <c r="BF349" s="28"/>
      <c r="BG349" s="28"/>
      <c r="BH349" s="28"/>
      <c r="BI349" s="28"/>
      <c r="BJ349" s="28"/>
      <c r="BK349" s="28"/>
      <c r="BL349" s="28"/>
    </row>
    <row r="350" spans="14:64" x14ac:dyDescent="0.2">
      <c r="N350" s="28"/>
      <c r="O350" s="28"/>
      <c r="P350" s="29"/>
      <c r="Q350" s="30"/>
      <c r="R350" s="30"/>
      <c r="S350" s="33"/>
      <c r="T350" s="28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F350" s="32"/>
      <c r="AG350" s="32"/>
      <c r="AH350" s="32"/>
      <c r="AI350" s="31"/>
      <c r="AJ350" s="28"/>
      <c r="AK350" s="28"/>
      <c r="AL350" s="28"/>
      <c r="AM350" s="28"/>
      <c r="AN350" s="28"/>
      <c r="AO350" s="28"/>
      <c r="AP350" s="28"/>
      <c r="AQ350" s="28"/>
      <c r="AR350" s="28"/>
      <c r="AS350" s="28"/>
      <c r="AT350" s="28"/>
      <c r="AU350" s="28"/>
      <c r="AV350" s="28"/>
      <c r="AW350" s="28"/>
      <c r="AX350" s="28"/>
      <c r="AY350" s="28"/>
      <c r="AZ350" s="28"/>
      <c r="BA350" s="28"/>
      <c r="BB350" s="28"/>
      <c r="BC350" s="28"/>
      <c r="BD350" s="28"/>
      <c r="BE350" s="28"/>
      <c r="BF350" s="28"/>
      <c r="BG350" s="28"/>
      <c r="BH350" s="28"/>
      <c r="BI350" s="28"/>
      <c r="BJ350" s="28"/>
      <c r="BK350" s="28"/>
      <c r="BL350" s="28"/>
    </row>
    <row r="351" spans="14:64" x14ac:dyDescent="0.2">
      <c r="N351" s="28"/>
      <c r="O351" s="28"/>
      <c r="P351" s="29"/>
      <c r="Q351" s="30"/>
      <c r="R351" s="30"/>
      <c r="S351" s="33"/>
      <c r="T351" s="28"/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F351" s="32"/>
      <c r="AG351" s="32"/>
      <c r="AH351" s="32"/>
      <c r="AI351" s="31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</row>
    <row r="352" spans="14:64" x14ac:dyDescent="0.2">
      <c r="N352" s="28"/>
      <c r="O352" s="28"/>
      <c r="P352" s="29"/>
      <c r="Q352" s="30"/>
      <c r="R352" s="30"/>
      <c r="S352" s="33"/>
      <c r="T352" s="28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F352" s="32"/>
      <c r="AG352" s="32"/>
      <c r="AH352" s="32"/>
      <c r="AI352" s="31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</row>
    <row r="353" spans="14:64" x14ac:dyDescent="0.2">
      <c r="N353" s="28"/>
      <c r="O353" s="28"/>
      <c r="P353" s="29"/>
      <c r="Q353" s="30"/>
      <c r="R353" s="30"/>
      <c r="S353" s="33"/>
      <c r="T353" s="28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F353" s="32"/>
      <c r="AG353" s="32"/>
      <c r="AH353" s="32"/>
      <c r="AI353" s="31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</row>
    <row r="354" spans="14:64" x14ac:dyDescent="0.2">
      <c r="N354" s="28"/>
      <c r="O354" s="28"/>
      <c r="P354" s="29"/>
      <c r="Q354" s="30"/>
      <c r="R354" s="30"/>
      <c r="S354" s="33"/>
      <c r="T354" s="28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F354" s="32"/>
      <c r="AG354" s="32"/>
      <c r="AH354" s="32"/>
      <c r="AI354" s="31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</row>
    <row r="355" spans="14:64" x14ac:dyDescent="0.2">
      <c r="N355" s="28"/>
      <c r="O355" s="28"/>
      <c r="P355" s="29"/>
      <c r="Q355" s="30"/>
      <c r="R355" s="30"/>
      <c r="S355" s="33"/>
      <c r="T355" s="28"/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F355" s="32"/>
      <c r="AG355" s="32"/>
      <c r="AH355" s="32"/>
      <c r="AI355" s="31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</row>
  </sheetData>
  <mergeCells count="2">
    <mergeCell ref="Q3:R3"/>
    <mergeCell ref="D4:M4"/>
  </mergeCells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L307"/>
  <sheetViews>
    <sheetView zoomScale="80" zoomScaleNormal="80" workbookViewId="0">
      <selection sqref="A1:A2"/>
    </sheetView>
  </sheetViews>
  <sheetFormatPr baseColWidth="10" defaultColWidth="8.83203125" defaultRowHeight="15" x14ac:dyDescent="0.2"/>
  <cols>
    <col min="1" max="1" width="31.83203125" customWidth="1"/>
    <col min="2" max="2" width="12.1640625" customWidth="1"/>
    <col min="3" max="13" width="9" style="1"/>
    <col min="15" max="15" width="4" customWidth="1"/>
    <col min="16" max="16" width="6.6640625" style="1" customWidth="1"/>
    <col min="17" max="17" width="9.6640625" style="1" customWidth="1"/>
    <col min="18" max="18" width="10.1640625" style="1" customWidth="1"/>
    <col min="19" max="19" width="9.6640625" style="1" customWidth="1"/>
    <col min="20" max="20" width="4" customWidth="1"/>
    <col min="21" max="34" width="9" style="5"/>
    <col min="35" max="35" width="9" style="6"/>
    <col min="62" max="62" width="9" customWidth="1"/>
  </cols>
  <sheetData>
    <row r="1" spans="1:64" s="28" customFormat="1" ht="16" x14ac:dyDescent="0.2">
      <c r="A1" s="37" t="s">
        <v>2404</v>
      </c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P1" s="29"/>
      <c r="Q1" s="29"/>
      <c r="R1" s="29"/>
      <c r="S1" s="29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6"/>
    </row>
    <row r="2" spans="1:64" s="28" customFormat="1" ht="16" x14ac:dyDescent="0.2">
      <c r="A2" s="37" t="s">
        <v>2405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P2" s="29"/>
      <c r="Q2" s="29"/>
      <c r="R2" s="29"/>
      <c r="S2" s="29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6"/>
    </row>
    <row r="3" spans="1:64" x14ac:dyDescent="0.2">
      <c r="P3" s="2" t="s">
        <v>12</v>
      </c>
      <c r="Q3" s="35" t="s">
        <v>13</v>
      </c>
      <c r="R3" s="35"/>
      <c r="S3" s="3" t="s">
        <v>14</v>
      </c>
      <c r="T3" s="4"/>
      <c r="AJ3" t="s">
        <v>15</v>
      </c>
      <c r="AK3" s="6">
        <v>60.08</v>
      </c>
      <c r="AL3" s="6">
        <v>79.866</v>
      </c>
      <c r="AM3" s="6">
        <v>101.96</v>
      </c>
      <c r="AN3">
        <v>151.99</v>
      </c>
      <c r="AO3">
        <v>159.69</v>
      </c>
      <c r="AP3">
        <v>71.843999999999994</v>
      </c>
      <c r="AQ3">
        <v>40.304400000000001</v>
      </c>
      <c r="AR3">
        <v>56.077399999999997</v>
      </c>
      <c r="AS3">
        <v>70.937399999999997</v>
      </c>
      <c r="AT3" s="6">
        <v>74.692800000000005</v>
      </c>
      <c r="AU3">
        <v>61.978900000000003</v>
      </c>
      <c r="AV3">
        <v>94.195999999999998</v>
      </c>
    </row>
    <row r="4" spans="1:64" x14ac:dyDescent="0.2">
      <c r="C4" s="7" t="s">
        <v>16</v>
      </c>
      <c r="D4" s="36" t="s">
        <v>17</v>
      </c>
      <c r="E4" s="36"/>
      <c r="F4" s="36"/>
      <c r="G4" s="36"/>
      <c r="H4" s="36"/>
      <c r="I4" s="36"/>
      <c r="J4" s="36"/>
      <c r="K4" s="36"/>
      <c r="L4" s="36"/>
      <c r="M4" s="36"/>
      <c r="P4" s="8" t="s">
        <v>18</v>
      </c>
      <c r="Q4" s="9" t="s">
        <v>18</v>
      </c>
      <c r="R4" s="9" t="s">
        <v>19</v>
      </c>
      <c r="S4" s="10" t="s">
        <v>20</v>
      </c>
      <c r="T4" s="4"/>
      <c r="U4" s="5" t="s">
        <v>21</v>
      </c>
      <c r="AK4" t="s">
        <v>22</v>
      </c>
      <c r="AY4" t="s">
        <v>23</v>
      </c>
    </row>
    <row r="5" spans="1:64" s="11" customFormat="1" x14ac:dyDescent="0.2">
      <c r="A5" s="11" t="s">
        <v>24</v>
      </c>
      <c r="B5" s="11" t="s">
        <v>68</v>
      </c>
      <c r="C5" s="9" t="s">
        <v>25</v>
      </c>
      <c r="D5" s="9" t="s">
        <v>26</v>
      </c>
      <c r="E5" s="9" t="s">
        <v>27</v>
      </c>
      <c r="F5" s="9" t="s">
        <v>28</v>
      </c>
      <c r="G5" s="9" t="s">
        <v>29</v>
      </c>
      <c r="H5" s="9" t="s">
        <v>30</v>
      </c>
      <c r="I5" s="9" t="s">
        <v>31</v>
      </c>
      <c r="J5" s="9" t="s">
        <v>32</v>
      </c>
      <c r="K5" s="9" t="s">
        <v>33</v>
      </c>
      <c r="L5" s="9" t="s">
        <v>34</v>
      </c>
      <c r="M5" s="9" t="s">
        <v>35</v>
      </c>
      <c r="N5" s="11" t="s">
        <v>36</v>
      </c>
      <c r="P5" s="9" t="s">
        <v>37</v>
      </c>
      <c r="Q5" s="12" t="s">
        <v>38</v>
      </c>
      <c r="R5" s="12" t="s">
        <v>39</v>
      </c>
      <c r="S5" s="9" t="s">
        <v>40</v>
      </c>
      <c r="T5" s="13"/>
      <c r="U5" s="14" t="s">
        <v>41</v>
      </c>
      <c r="V5" s="14" t="s">
        <v>42</v>
      </c>
      <c r="W5" s="14" t="s">
        <v>43</v>
      </c>
      <c r="X5" s="14" t="s">
        <v>44</v>
      </c>
      <c r="Y5" s="14" t="s">
        <v>45</v>
      </c>
      <c r="Z5" s="14" t="s">
        <v>46</v>
      </c>
      <c r="AA5" s="14" t="s">
        <v>47</v>
      </c>
      <c r="AB5" s="14" t="s">
        <v>48</v>
      </c>
      <c r="AC5" s="14" t="s">
        <v>49</v>
      </c>
      <c r="AD5" s="14" t="s">
        <v>50</v>
      </c>
      <c r="AE5" s="14" t="s">
        <v>51</v>
      </c>
      <c r="AF5" s="14" t="s">
        <v>52</v>
      </c>
      <c r="AG5" s="14" t="s">
        <v>36</v>
      </c>
      <c r="AH5" s="14" t="s">
        <v>53</v>
      </c>
      <c r="AI5" s="15" t="s">
        <v>40</v>
      </c>
      <c r="AK5" s="11" t="s">
        <v>1</v>
      </c>
      <c r="AL5" s="11" t="s">
        <v>2</v>
      </c>
      <c r="AM5" s="11" t="s">
        <v>3</v>
      </c>
      <c r="AN5" s="11" t="s">
        <v>4</v>
      </c>
      <c r="AO5" s="11" t="s">
        <v>54</v>
      </c>
      <c r="AP5" s="11" t="s">
        <v>55</v>
      </c>
      <c r="AQ5" s="11" t="s">
        <v>5</v>
      </c>
      <c r="AR5" s="11" t="s">
        <v>6</v>
      </c>
      <c r="AS5" s="11" t="s">
        <v>7</v>
      </c>
      <c r="AT5" s="11" t="s">
        <v>8</v>
      </c>
      <c r="AU5" s="11" t="s">
        <v>9</v>
      </c>
      <c r="AV5" s="11" t="s">
        <v>10</v>
      </c>
      <c r="AW5" s="11" t="s">
        <v>11</v>
      </c>
      <c r="AY5" s="11" t="s">
        <v>1</v>
      </c>
      <c r="AZ5" s="11" t="s">
        <v>2</v>
      </c>
      <c r="BA5" s="11" t="s">
        <v>3</v>
      </c>
      <c r="BB5" s="11" t="s">
        <v>4</v>
      </c>
      <c r="BC5" s="11" t="s">
        <v>29</v>
      </c>
      <c r="BD5" s="11" t="s">
        <v>56</v>
      </c>
      <c r="BE5" s="11" t="s">
        <v>5</v>
      </c>
      <c r="BF5" s="11" t="s">
        <v>6</v>
      </c>
      <c r="BG5" s="11" t="s">
        <v>7</v>
      </c>
      <c r="BH5" s="11" t="s">
        <v>8</v>
      </c>
      <c r="BI5" s="11" t="s">
        <v>9</v>
      </c>
      <c r="BJ5" s="11" t="s">
        <v>10</v>
      </c>
      <c r="BK5" s="11" t="s">
        <v>11</v>
      </c>
      <c r="BL5" s="11" t="s">
        <v>57</v>
      </c>
    </row>
    <row r="6" spans="1:64" x14ac:dyDescent="0.2">
      <c r="A6" s="21" t="s">
        <v>111</v>
      </c>
      <c r="N6">
        <f t="shared" ref="N6:N47" si="0">SUM(C6:M6)</f>
        <v>0</v>
      </c>
      <c r="Q6" s="16">
        <v>12</v>
      </c>
      <c r="R6" s="16">
        <v>4</v>
      </c>
      <c r="S6" s="17">
        <v>0</v>
      </c>
      <c r="U6" s="18" t="str">
        <f t="shared" ref="U6:X13" si="1">IFERROR(AY6*$BL6,"NA")</f>
        <v>NA</v>
      </c>
      <c r="V6" s="18" t="str">
        <f t="shared" si="1"/>
        <v>NA</v>
      </c>
      <c r="W6" s="18" t="str">
        <f t="shared" si="1"/>
        <v>NA</v>
      </c>
      <c r="X6" s="18" t="str">
        <f t="shared" si="1"/>
        <v>NA</v>
      </c>
      <c r="Y6" s="18" t="str">
        <f t="shared" ref="Y6:Y13" si="2">IFERROR(IF(OR($S6="spinel", $S6="Spinel", $S6="SPINEL"),((BC6+BD6)*BL6-Z6),BD6*$BL6),"NA")</f>
        <v>NA</v>
      </c>
      <c r="Z6" s="18" t="str">
        <f t="shared" ref="Z6:Z13" si="3">IFERROR(IF(OR($S6="spinel", $S6="Spinel", $S6="SPINEL"),(1-AA6-AB6-AC6-AD6),BC6*$BL6),"NA")</f>
        <v>NA</v>
      </c>
      <c r="AA6" s="18" t="str">
        <f t="shared" ref="AA6:AF13" si="4">IFERROR(BE6*$BL6,"NA")</f>
        <v>NA</v>
      </c>
      <c r="AB6" s="18" t="str">
        <f t="shared" si="4"/>
        <v>NA</v>
      </c>
      <c r="AC6" s="18" t="str">
        <f t="shared" si="4"/>
        <v>NA</v>
      </c>
      <c r="AD6" s="18" t="str">
        <f t="shared" si="4"/>
        <v>NA</v>
      </c>
      <c r="AE6" s="18" t="str">
        <f t="shared" si="4"/>
        <v>NA</v>
      </c>
      <c r="AF6" s="18" t="str">
        <f t="shared" si="4"/>
        <v>NA</v>
      </c>
      <c r="AG6" s="18">
        <f t="shared" ref="AG6:AG47" si="5">IFERROR(SUM(U6:AF6),"NA")</f>
        <v>0</v>
      </c>
      <c r="AH6" s="18" t="str">
        <f t="shared" ref="AH6:AH47" si="6">IFERROR(AA6/(AA6+Z6),"NA")</f>
        <v>NA</v>
      </c>
      <c r="AI6" s="19" t="str">
        <f t="shared" ref="AI6:AI47" si="7">IFERROR(Y6/(Y6+Z6),"NA")</f>
        <v>NA</v>
      </c>
      <c r="AJ6" s="20"/>
      <c r="AK6">
        <f t="shared" ref="AK6:AN21" si="8">C6</f>
        <v>0</v>
      </c>
      <c r="AL6">
        <f t="shared" si="8"/>
        <v>0</v>
      </c>
      <c r="AM6">
        <f t="shared" si="8"/>
        <v>0</v>
      </c>
      <c r="AN6">
        <f t="shared" si="8"/>
        <v>0</v>
      </c>
      <c r="AO6">
        <f t="shared" ref="AO6:AO47" si="9">BD6*AO$3/2</f>
        <v>0</v>
      </c>
      <c r="AP6">
        <f t="shared" ref="AP6:AP47" si="10">BC6*AP$3</f>
        <v>0</v>
      </c>
      <c r="AQ6">
        <f t="shared" ref="AQ6:AV21" si="11">H6</f>
        <v>0</v>
      </c>
      <c r="AR6">
        <f t="shared" si="11"/>
        <v>0</v>
      </c>
      <c r="AS6">
        <f t="shared" si="11"/>
        <v>0</v>
      </c>
      <c r="AT6">
        <f t="shared" si="11"/>
        <v>0</v>
      </c>
      <c r="AU6">
        <f t="shared" si="11"/>
        <v>0</v>
      </c>
      <c r="AV6">
        <f t="shared" si="11"/>
        <v>0</v>
      </c>
      <c r="AW6">
        <f t="shared" ref="AW6:AW47" si="12">SUM(AK6:AV6)</f>
        <v>0</v>
      </c>
      <c r="AY6">
        <f t="shared" ref="AY6:AZ21" si="13">C6/AK$3</f>
        <v>0</v>
      </c>
      <c r="AZ6">
        <f t="shared" si="13"/>
        <v>0</v>
      </c>
      <c r="BA6">
        <f t="shared" ref="BA6:BB21" si="14">E6/AM$3*2</f>
        <v>0</v>
      </c>
      <c r="BB6">
        <f t="shared" si="14"/>
        <v>0</v>
      </c>
      <c r="BC6">
        <f t="shared" ref="BC6:BC13" si="15">IF(OR($S6="spinel", $S6="Spinel", $S6="SPINEL"),G6/AP$3,G6/AP$3*(1-$S6))</f>
        <v>0</v>
      </c>
      <c r="BD6">
        <f t="shared" ref="BD6:BD13" si="16">IF(OR($S6="spinel", $S6="Spinel", $S6="SPINEL"),0,G6/AP$3*$S6)</f>
        <v>0</v>
      </c>
      <c r="BE6">
        <f t="shared" ref="BE6:BH21" si="17">H6/AQ$3</f>
        <v>0</v>
      </c>
      <c r="BF6">
        <f t="shared" si="17"/>
        <v>0</v>
      </c>
      <c r="BG6">
        <f t="shared" si="17"/>
        <v>0</v>
      </c>
      <c r="BH6">
        <f t="shared" si="17"/>
        <v>0</v>
      </c>
      <c r="BI6">
        <f t="shared" ref="BI6:BJ21" si="18">L6/AU$3*2</f>
        <v>0</v>
      </c>
      <c r="BJ6">
        <f t="shared" si="18"/>
        <v>0</v>
      </c>
      <c r="BK6">
        <f t="shared" ref="BK6:BK47" si="19">SUM(AY6:BJ6)</f>
        <v>0</v>
      </c>
      <c r="BL6" t="str">
        <f t="shared" ref="BL6:BL13" si="20">IFERROR(IF(OR($P6="Total",$P6="total", $P6="TOTAL"),$R6/$BK6,Q6/(AY6*4+AZ6*4+BA6*3+BB6*3+BC6*2+BD6*3+BE6*2+BF6*2+BG6*2+BH6*2+BI6+BJ6)),"NA")</f>
        <v>NA</v>
      </c>
    </row>
    <row r="7" spans="1:64" x14ac:dyDescent="0.2">
      <c r="A7" s="21" t="s">
        <v>134</v>
      </c>
      <c r="B7" s="21"/>
      <c r="C7" s="22">
        <v>40.667000000000002</v>
      </c>
      <c r="D7" s="22">
        <v>5.0000000000000001E-3</v>
      </c>
      <c r="E7" s="22">
        <v>1.4999999999999999E-2</v>
      </c>
      <c r="F7" s="22">
        <v>6.0000000000000001E-3</v>
      </c>
      <c r="G7" s="22">
        <v>9.8390000000000004</v>
      </c>
      <c r="H7" s="22">
        <v>49.037999999999997</v>
      </c>
      <c r="I7" s="22">
        <v>8.8999999999999996E-2</v>
      </c>
      <c r="J7" s="22">
        <v>0.16</v>
      </c>
      <c r="K7" s="22">
        <v>0.36699999999999999</v>
      </c>
      <c r="L7" s="22">
        <v>0</v>
      </c>
      <c r="N7">
        <f t="shared" si="0"/>
        <v>100.18599999999999</v>
      </c>
      <c r="Q7" s="16">
        <v>8</v>
      </c>
      <c r="R7" s="16">
        <v>3</v>
      </c>
      <c r="S7" s="17">
        <v>0</v>
      </c>
      <c r="U7" s="18">
        <f t="shared" si="1"/>
        <v>0.99656959181637428</v>
      </c>
      <c r="V7" s="18">
        <f t="shared" si="1"/>
        <v>9.2172950620572478E-5</v>
      </c>
      <c r="W7" s="18">
        <f t="shared" si="1"/>
        <v>4.3319840374240733E-4</v>
      </c>
      <c r="X7" s="18">
        <f t="shared" si="1"/>
        <v>1.1624161917382945E-4</v>
      </c>
      <c r="Y7" s="18">
        <f t="shared" si="2"/>
        <v>0</v>
      </c>
      <c r="Z7" s="18">
        <f t="shared" si="3"/>
        <v>0.20163033705770875</v>
      </c>
      <c r="AA7" s="18">
        <f t="shared" si="4"/>
        <v>1.7913304515839032</v>
      </c>
      <c r="AB7" s="18">
        <f t="shared" si="4"/>
        <v>2.3366709362751307E-3</v>
      </c>
      <c r="AC7" s="18">
        <f t="shared" si="4"/>
        <v>3.3207802368906184E-3</v>
      </c>
      <c r="AD7" s="18">
        <f t="shared" si="4"/>
        <v>7.2340706168583565E-3</v>
      </c>
      <c r="AE7" s="18">
        <f t="shared" si="4"/>
        <v>0</v>
      </c>
      <c r="AF7" s="18">
        <f t="shared" si="4"/>
        <v>0</v>
      </c>
      <c r="AG7" s="18">
        <f t="shared" si="5"/>
        <v>3.0030635152215472</v>
      </c>
      <c r="AH7" s="18">
        <f t="shared" si="6"/>
        <v>0.89882874856000627</v>
      </c>
      <c r="AI7" s="19">
        <f t="shared" si="7"/>
        <v>0</v>
      </c>
      <c r="AK7">
        <f t="shared" si="8"/>
        <v>40.667000000000002</v>
      </c>
      <c r="AL7">
        <f>D7</f>
        <v>5.0000000000000001E-3</v>
      </c>
      <c r="AM7">
        <f t="shared" si="8"/>
        <v>1.4999999999999999E-2</v>
      </c>
      <c r="AN7">
        <f t="shared" si="8"/>
        <v>6.0000000000000001E-3</v>
      </c>
      <c r="AO7">
        <f t="shared" si="9"/>
        <v>0</v>
      </c>
      <c r="AP7">
        <f t="shared" si="10"/>
        <v>9.8390000000000004</v>
      </c>
      <c r="AQ7">
        <f t="shared" si="11"/>
        <v>49.037999999999997</v>
      </c>
      <c r="AR7">
        <f t="shared" si="11"/>
        <v>8.8999999999999996E-2</v>
      </c>
      <c r="AS7">
        <f t="shared" si="11"/>
        <v>0.16</v>
      </c>
      <c r="AT7">
        <f t="shared" si="11"/>
        <v>0.36699999999999999</v>
      </c>
      <c r="AU7">
        <f t="shared" si="11"/>
        <v>0</v>
      </c>
      <c r="AV7">
        <f t="shared" si="11"/>
        <v>0</v>
      </c>
      <c r="AW7">
        <f t="shared" si="12"/>
        <v>100.18599999999999</v>
      </c>
      <c r="AY7">
        <f t="shared" si="13"/>
        <v>0.67688082556591211</v>
      </c>
      <c r="AZ7">
        <f t="shared" si="13"/>
        <v>6.2604863145769159E-5</v>
      </c>
      <c r="BA7">
        <f t="shared" si="14"/>
        <v>2.9423303256178896E-4</v>
      </c>
      <c r="BB7">
        <f t="shared" si="14"/>
        <v>7.895256266859661E-5</v>
      </c>
      <c r="BC7">
        <f t="shared" si="15"/>
        <v>0.13694950169812373</v>
      </c>
      <c r="BD7">
        <f t="shared" si="16"/>
        <v>0</v>
      </c>
      <c r="BE7">
        <f t="shared" si="17"/>
        <v>1.2166909816297971</v>
      </c>
      <c r="BF7">
        <f t="shared" si="17"/>
        <v>1.5870921262398042E-3</v>
      </c>
      <c r="BG7">
        <f t="shared" si="17"/>
        <v>2.2555097875027845E-3</v>
      </c>
      <c r="BH7">
        <f t="shared" si="17"/>
        <v>4.9134588608272817E-3</v>
      </c>
      <c r="BI7">
        <f t="shared" si="18"/>
        <v>0</v>
      </c>
      <c r="BJ7">
        <f t="shared" si="18"/>
        <v>0</v>
      </c>
      <c r="BK7">
        <f t="shared" si="19"/>
        <v>2.0397131601267788</v>
      </c>
      <c r="BL7">
        <f t="shared" si="20"/>
        <v>1.4722969748525283</v>
      </c>
    </row>
    <row r="8" spans="1:64" x14ac:dyDescent="0.2">
      <c r="A8" s="21" t="s">
        <v>135</v>
      </c>
      <c r="B8" s="21"/>
      <c r="C8" s="22">
        <v>40.61</v>
      </c>
      <c r="D8" s="22">
        <v>0</v>
      </c>
      <c r="E8" s="22">
        <v>1.7000000000000001E-2</v>
      </c>
      <c r="F8" s="22">
        <v>8.9999999999999993E-3</v>
      </c>
      <c r="G8" s="22">
        <v>9.5630000000000006</v>
      </c>
      <c r="H8" s="22">
        <v>49.177</v>
      </c>
      <c r="I8" s="22">
        <v>8.6999999999999994E-2</v>
      </c>
      <c r="J8" s="22">
        <v>0.159</v>
      </c>
      <c r="K8" s="22">
        <v>0.36899999999999999</v>
      </c>
      <c r="L8" s="22">
        <v>0</v>
      </c>
      <c r="N8">
        <f t="shared" si="0"/>
        <v>99.991000000000014</v>
      </c>
      <c r="Q8" s="30">
        <v>8</v>
      </c>
      <c r="R8" s="30">
        <v>3</v>
      </c>
      <c r="S8" s="17">
        <v>0</v>
      </c>
      <c r="U8" s="18">
        <f t="shared" si="1"/>
        <v>0.99602349430004433</v>
      </c>
      <c r="V8" s="18">
        <f t="shared" si="1"/>
        <v>0</v>
      </c>
      <c r="W8" s="18">
        <f t="shared" si="1"/>
        <v>4.9137788589559124E-4</v>
      </c>
      <c r="X8" s="18">
        <f t="shared" si="1"/>
        <v>1.7451148226208001E-4</v>
      </c>
      <c r="Y8" s="18">
        <f t="shared" si="2"/>
        <v>0</v>
      </c>
      <c r="Z8" s="18">
        <f t="shared" si="3"/>
        <v>0.19614180555365063</v>
      </c>
      <c r="AA8" s="18">
        <f t="shared" si="4"/>
        <v>1.7979437002399503</v>
      </c>
      <c r="AB8" s="18">
        <f t="shared" si="4"/>
        <v>2.2861140895779545E-3</v>
      </c>
      <c r="AC8" s="18">
        <f t="shared" si="4"/>
        <v>3.3028463829087758E-3</v>
      </c>
      <c r="AD8" s="18">
        <f t="shared" si="4"/>
        <v>7.2797110815872165E-3</v>
      </c>
      <c r="AE8" s="18">
        <f t="shared" si="4"/>
        <v>0</v>
      </c>
      <c r="AF8" s="18">
        <f t="shared" si="4"/>
        <v>0</v>
      </c>
      <c r="AG8" s="18">
        <f t="shared" si="5"/>
        <v>3.0036435610158772</v>
      </c>
      <c r="AH8" s="18">
        <f t="shared" si="6"/>
        <v>0.90163821712570413</v>
      </c>
      <c r="AI8" s="19">
        <f t="shared" si="7"/>
        <v>0</v>
      </c>
      <c r="AK8">
        <f t="shared" si="8"/>
        <v>40.61</v>
      </c>
      <c r="AL8">
        <f>D8</f>
        <v>0</v>
      </c>
      <c r="AM8">
        <f t="shared" si="8"/>
        <v>1.7000000000000001E-2</v>
      </c>
      <c r="AN8">
        <f t="shared" si="8"/>
        <v>8.9999999999999993E-3</v>
      </c>
      <c r="AO8">
        <f t="shared" si="9"/>
        <v>0</v>
      </c>
      <c r="AP8">
        <f t="shared" si="10"/>
        <v>9.5630000000000006</v>
      </c>
      <c r="AQ8">
        <f t="shared" si="11"/>
        <v>49.177</v>
      </c>
      <c r="AR8">
        <f t="shared" si="11"/>
        <v>8.6999999999999994E-2</v>
      </c>
      <c r="AS8">
        <f t="shared" si="11"/>
        <v>0.159</v>
      </c>
      <c r="AT8">
        <f t="shared" si="11"/>
        <v>0.36899999999999999</v>
      </c>
      <c r="AU8">
        <f t="shared" si="11"/>
        <v>0</v>
      </c>
      <c r="AV8">
        <f t="shared" si="11"/>
        <v>0</v>
      </c>
      <c r="AW8">
        <f t="shared" si="12"/>
        <v>99.991000000000014</v>
      </c>
      <c r="AY8">
        <f t="shared" si="13"/>
        <v>0.67593209054593872</v>
      </c>
      <c r="AZ8">
        <f t="shared" si="13"/>
        <v>0</v>
      </c>
      <c r="BA8">
        <f t="shared" si="14"/>
        <v>3.334641035700275E-4</v>
      </c>
      <c r="BB8">
        <f t="shared" si="14"/>
        <v>1.1842884400289492E-4</v>
      </c>
      <c r="BC8">
        <f t="shared" si="15"/>
        <v>0.13310784477478985</v>
      </c>
      <c r="BD8">
        <f t="shared" si="16"/>
        <v>0</v>
      </c>
      <c r="BE8">
        <f t="shared" si="17"/>
        <v>1.2201397366044402</v>
      </c>
      <c r="BF8">
        <f t="shared" si="17"/>
        <v>1.5514271346389098E-3</v>
      </c>
      <c r="BG8">
        <f t="shared" si="17"/>
        <v>2.241412851330892E-3</v>
      </c>
      <c r="BH8">
        <f t="shared" si="17"/>
        <v>4.9402352033930978E-3</v>
      </c>
      <c r="BI8">
        <f t="shared" si="18"/>
        <v>0</v>
      </c>
      <c r="BJ8">
        <f t="shared" si="18"/>
        <v>0</v>
      </c>
      <c r="BK8">
        <f t="shared" si="19"/>
        <v>2.0383646400621047</v>
      </c>
      <c r="BL8">
        <f t="shared" si="20"/>
        <v>1.473555566056308</v>
      </c>
    </row>
    <row r="9" spans="1:64" x14ac:dyDescent="0.2">
      <c r="A9" s="21" t="s">
        <v>136</v>
      </c>
      <c r="B9" s="21"/>
      <c r="C9" s="22">
        <v>40.646000000000001</v>
      </c>
      <c r="D9" s="22">
        <v>0</v>
      </c>
      <c r="E9" s="22">
        <v>0.02</v>
      </c>
      <c r="F9" s="22">
        <v>8.9999999999999993E-3</v>
      </c>
      <c r="G9" s="22">
        <v>9.5980000000000008</v>
      </c>
      <c r="H9" s="22">
        <v>49.222000000000001</v>
      </c>
      <c r="I9" s="22">
        <v>8.8999999999999996E-2</v>
      </c>
      <c r="J9" s="22">
        <v>0.157</v>
      </c>
      <c r="K9" s="22">
        <v>0.37</v>
      </c>
      <c r="L9" s="22">
        <v>0</v>
      </c>
      <c r="N9">
        <f t="shared" si="0"/>
        <v>100.111</v>
      </c>
      <c r="Q9" s="30">
        <v>8</v>
      </c>
      <c r="R9" s="30">
        <v>3</v>
      </c>
      <c r="S9" s="17">
        <v>0</v>
      </c>
      <c r="U9" s="18">
        <f t="shared" si="1"/>
        <v>0.99583845917819236</v>
      </c>
      <c r="V9" s="18">
        <f t="shared" si="1"/>
        <v>0</v>
      </c>
      <c r="W9" s="18">
        <f t="shared" si="1"/>
        <v>5.774723178245464E-4</v>
      </c>
      <c r="X9" s="18">
        <f t="shared" si="1"/>
        <v>1.7432452718222139E-4</v>
      </c>
      <c r="Y9" s="18">
        <f t="shared" si="2"/>
        <v>0</v>
      </c>
      <c r="Z9" s="18">
        <f t="shared" si="3"/>
        <v>0.19664877585069745</v>
      </c>
      <c r="AA9" s="18">
        <f t="shared" si="4"/>
        <v>1.7976610208530475</v>
      </c>
      <c r="AB9" s="18">
        <f t="shared" si="4"/>
        <v>2.3361630085202666E-3</v>
      </c>
      <c r="AC9" s="18">
        <f t="shared" si="4"/>
        <v>3.2578072961112004E-3</v>
      </c>
      <c r="AD9" s="18">
        <f t="shared" si="4"/>
        <v>7.2916193677284068E-3</v>
      </c>
      <c r="AE9" s="18">
        <f t="shared" si="4"/>
        <v>0</v>
      </c>
      <c r="AF9" s="18">
        <f t="shared" si="4"/>
        <v>0</v>
      </c>
      <c r="AG9" s="18">
        <f t="shared" si="5"/>
        <v>3.0037856423993041</v>
      </c>
      <c r="AH9" s="18">
        <f t="shared" si="6"/>
        <v>0.90139507102872163</v>
      </c>
      <c r="AI9" s="19">
        <f t="shared" si="7"/>
        <v>0</v>
      </c>
      <c r="AK9">
        <f t="shared" si="8"/>
        <v>40.646000000000001</v>
      </c>
      <c r="AL9">
        <f>D9</f>
        <v>0</v>
      </c>
      <c r="AM9">
        <f t="shared" si="8"/>
        <v>0.02</v>
      </c>
      <c r="AN9">
        <f t="shared" si="8"/>
        <v>8.9999999999999993E-3</v>
      </c>
      <c r="AO9">
        <f t="shared" si="9"/>
        <v>0</v>
      </c>
      <c r="AP9">
        <f t="shared" si="10"/>
        <v>9.597999999999999</v>
      </c>
      <c r="AQ9">
        <f t="shared" si="11"/>
        <v>49.222000000000001</v>
      </c>
      <c r="AR9">
        <f t="shared" si="11"/>
        <v>8.8999999999999996E-2</v>
      </c>
      <c r="AS9">
        <f t="shared" si="11"/>
        <v>0.157</v>
      </c>
      <c r="AT9">
        <f t="shared" si="11"/>
        <v>0.37</v>
      </c>
      <c r="AU9">
        <f t="shared" si="11"/>
        <v>0</v>
      </c>
      <c r="AV9">
        <f t="shared" si="11"/>
        <v>0</v>
      </c>
      <c r="AW9">
        <f t="shared" si="12"/>
        <v>100.111</v>
      </c>
      <c r="AY9">
        <f t="shared" si="13"/>
        <v>0.67653129161118508</v>
      </c>
      <c r="AZ9">
        <f t="shared" si="13"/>
        <v>0</v>
      </c>
      <c r="BA9">
        <f t="shared" si="14"/>
        <v>3.923107100823853E-4</v>
      </c>
      <c r="BB9">
        <f t="shared" si="14"/>
        <v>1.1842884400289492E-4</v>
      </c>
      <c r="BC9">
        <f t="shared" si="15"/>
        <v>0.1335950114136184</v>
      </c>
      <c r="BD9">
        <f t="shared" si="16"/>
        <v>0</v>
      </c>
      <c r="BE9">
        <f t="shared" si="17"/>
        <v>1.2212562400134972</v>
      </c>
      <c r="BF9">
        <f t="shared" si="17"/>
        <v>1.5870921262398042E-3</v>
      </c>
      <c r="BG9">
        <f t="shared" si="17"/>
        <v>2.213218978987107E-3</v>
      </c>
      <c r="BH9">
        <f t="shared" si="17"/>
        <v>4.9536233746760062E-3</v>
      </c>
      <c r="BI9">
        <f t="shared" si="18"/>
        <v>0</v>
      </c>
      <c r="BJ9">
        <f t="shared" si="18"/>
        <v>0</v>
      </c>
      <c r="BK9">
        <f t="shared" si="19"/>
        <v>2.0406472170722889</v>
      </c>
      <c r="BL9">
        <f t="shared" si="20"/>
        <v>1.4719769381347685</v>
      </c>
    </row>
    <row r="10" spans="1:64" x14ac:dyDescent="0.2">
      <c r="A10" s="21" t="s">
        <v>137</v>
      </c>
      <c r="B10" s="21"/>
      <c r="C10" s="22">
        <v>40.808</v>
      </c>
      <c r="D10" s="22">
        <v>7.0000000000000001E-3</v>
      </c>
      <c r="E10" s="22">
        <v>1.7999999999999999E-2</v>
      </c>
      <c r="F10" s="22">
        <v>1.2E-2</v>
      </c>
      <c r="G10" s="22">
        <v>9.5510000000000002</v>
      </c>
      <c r="H10" s="22">
        <v>49.369</v>
      </c>
      <c r="I10" s="22">
        <v>8.8999999999999996E-2</v>
      </c>
      <c r="J10" s="22">
        <v>0.161</v>
      </c>
      <c r="K10" s="22">
        <v>0.36499999999999999</v>
      </c>
      <c r="L10" s="22">
        <v>0</v>
      </c>
      <c r="N10">
        <f t="shared" si="0"/>
        <v>100.38</v>
      </c>
      <c r="Q10" s="30">
        <v>8</v>
      </c>
      <c r="R10" s="30">
        <v>3</v>
      </c>
      <c r="S10" s="17">
        <v>0</v>
      </c>
      <c r="U10" s="18">
        <f t="shared" si="1"/>
        <v>0.99667127275761414</v>
      </c>
      <c r="V10" s="18">
        <f t="shared" si="1"/>
        <v>1.2860938466969366E-4</v>
      </c>
      <c r="W10" s="18">
        <f t="shared" si="1"/>
        <v>5.1809479372452933E-4</v>
      </c>
      <c r="X10" s="18">
        <f t="shared" si="1"/>
        <v>2.3170359965854338E-4</v>
      </c>
      <c r="Y10" s="18">
        <f t="shared" si="2"/>
        <v>0</v>
      </c>
      <c r="Z10" s="18">
        <f t="shared" si="3"/>
        <v>0.1950719813071182</v>
      </c>
      <c r="AA10" s="18">
        <f t="shared" si="4"/>
        <v>1.7973738723360686</v>
      </c>
      <c r="AB10" s="18">
        <f t="shared" si="4"/>
        <v>2.3288348484840288E-3</v>
      </c>
      <c r="AC10" s="18">
        <f t="shared" si="4"/>
        <v>3.3303291869829503E-3</v>
      </c>
      <c r="AD10" s="18">
        <f t="shared" si="4"/>
        <v>7.1705204467037162E-3</v>
      </c>
      <c r="AE10" s="18">
        <f t="shared" si="4"/>
        <v>0</v>
      </c>
      <c r="AF10" s="18">
        <f t="shared" si="4"/>
        <v>0</v>
      </c>
      <c r="AG10" s="18">
        <f t="shared" si="5"/>
        <v>3.0028252186610245</v>
      </c>
      <c r="AH10" s="18">
        <f t="shared" si="6"/>
        <v>0.90209421202065332</v>
      </c>
      <c r="AI10" s="19">
        <f t="shared" si="7"/>
        <v>0</v>
      </c>
      <c r="AK10">
        <f t="shared" si="8"/>
        <v>40.808</v>
      </c>
      <c r="AL10">
        <f>D10</f>
        <v>7.0000000000000001E-3</v>
      </c>
      <c r="AM10">
        <f t="shared" si="8"/>
        <v>1.7999999999999999E-2</v>
      </c>
      <c r="AN10">
        <f t="shared" si="8"/>
        <v>1.2E-2</v>
      </c>
      <c r="AO10">
        <f t="shared" si="9"/>
        <v>0</v>
      </c>
      <c r="AP10">
        <f t="shared" si="10"/>
        <v>9.5510000000000019</v>
      </c>
      <c r="AQ10">
        <f t="shared" si="11"/>
        <v>49.369</v>
      </c>
      <c r="AR10">
        <f t="shared" si="11"/>
        <v>8.8999999999999996E-2</v>
      </c>
      <c r="AS10">
        <f t="shared" si="11"/>
        <v>0.161</v>
      </c>
      <c r="AT10">
        <f t="shared" si="11"/>
        <v>0.36499999999999999</v>
      </c>
      <c r="AU10">
        <f t="shared" si="11"/>
        <v>0</v>
      </c>
      <c r="AV10">
        <f t="shared" si="11"/>
        <v>0</v>
      </c>
      <c r="AW10">
        <f t="shared" si="12"/>
        <v>100.38</v>
      </c>
      <c r="AY10">
        <f t="shared" si="13"/>
        <v>0.67922769640479363</v>
      </c>
      <c r="AZ10">
        <f t="shared" si="13"/>
        <v>8.7646808404076828E-5</v>
      </c>
      <c r="BA10">
        <f t="shared" si="14"/>
        <v>3.530796390741467E-4</v>
      </c>
      <c r="BB10">
        <f t="shared" si="14"/>
        <v>1.5790512533719322E-4</v>
      </c>
      <c r="BC10">
        <f t="shared" si="15"/>
        <v>0.13294081621290577</v>
      </c>
      <c r="BD10">
        <f t="shared" si="16"/>
        <v>0</v>
      </c>
      <c r="BE10">
        <f t="shared" si="17"/>
        <v>1.2249034844830837</v>
      </c>
      <c r="BF10">
        <f t="shared" si="17"/>
        <v>1.5870921262398042E-3</v>
      </c>
      <c r="BG10">
        <f t="shared" si="17"/>
        <v>2.2696067236746766E-3</v>
      </c>
      <c r="BH10">
        <f t="shared" si="17"/>
        <v>4.8866825182614648E-3</v>
      </c>
      <c r="BI10">
        <f t="shared" si="18"/>
        <v>0</v>
      </c>
      <c r="BJ10">
        <f t="shared" si="18"/>
        <v>0</v>
      </c>
      <c r="BK10">
        <f t="shared" si="19"/>
        <v>2.0464140100417745</v>
      </c>
      <c r="BL10">
        <f t="shared" si="20"/>
        <v>1.4673595880042505</v>
      </c>
    </row>
    <row r="11" spans="1:64" x14ac:dyDescent="0.2">
      <c r="A11" s="21" t="s">
        <v>138</v>
      </c>
      <c r="B11" s="21"/>
      <c r="C11" s="22">
        <v>40.424999999999997</v>
      </c>
      <c r="D11" s="22">
        <v>3.0000000000000001E-3</v>
      </c>
      <c r="E11" s="22">
        <v>1.0999999999999999E-2</v>
      </c>
      <c r="F11" s="22">
        <v>8.9999999999999993E-3</v>
      </c>
      <c r="G11" s="22">
        <v>9.57</v>
      </c>
      <c r="H11" s="22">
        <v>49.308999999999997</v>
      </c>
      <c r="I11" s="22">
        <v>8.5999999999999993E-2</v>
      </c>
      <c r="J11" s="22">
        <v>0.16</v>
      </c>
      <c r="K11" s="22">
        <v>0.36899999999999999</v>
      </c>
      <c r="L11" s="22">
        <v>0</v>
      </c>
      <c r="N11">
        <f t="shared" si="0"/>
        <v>99.941999999999993</v>
      </c>
      <c r="Q11" s="30">
        <v>8</v>
      </c>
      <c r="R11" s="30">
        <v>3</v>
      </c>
      <c r="S11" s="17">
        <v>0</v>
      </c>
      <c r="U11" s="18">
        <f t="shared" si="1"/>
        <v>0.99254318659105256</v>
      </c>
      <c r="V11" s="18">
        <f t="shared" si="1"/>
        <v>5.5410061064147411E-5</v>
      </c>
      <c r="W11" s="18">
        <f t="shared" si="1"/>
        <v>3.1828938999896154E-4</v>
      </c>
      <c r="X11" s="18">
        <f t="shared" si="1"/>
        <v>1.7469754340216582E-4</v>
      </c>
      <c r="Y11" s="18">
        <f t="shared" si="2"/>
        <v>0</v>
      </c>
      <c r="Z11" s="18">
        <f t="shared" si="3"/>
        <v>0.19649465507026254</v>
      </c>
      <c r="AA11" s="18">
        <f t="shared" si="4"/>
        <v>1.804691789738655</v>
      </c>
      <c r="AB11" s="18">
        <f t="shared" si="4"/>
        <v>2.2622463153761942E-3</v>
      </c>
      <c r="AC11" s="18">
        <f t="shared" si="4"/>
        <v>3.3271625870691236E-3</v>
      </c>
      <c r="AD11" s="18">
        <f t="shared" si="4"/>
        <v>7.2874725843019841E-3</v>
      </c>
      <c r="AE11" s="18">
        <f t="shared" si="4"/>
        <v>0</v>
      </c>
      <c r="AF11" s="18">
        <f t="shared" si="4"/>
        <v>0</v>
      </c>
      <c r="AG11" s="18">
        <f t="shared" si="5"/>
        <v>3.0071549098811827</v>
      </c>
      <c r="AH11" s="18">
        <f t="shared" si="6"/>
        <v>0.90181092042674482</v>
      </c>
      <c r="AI11" s="19">
        <f t="shared" si="7"/>
        <v>0</v>
      </c>
      <c r="AK11">
        <f t="shared" si="8"/>
        <v>40.424999999999997</v>
      </c>
      <c r="AL11">
        <f>D11</f>
        <v>3.0000000000000001E-3</v>
      </c>
      <c r="AM11">
        <f t="shared" si="8"/>
        <v>1.0999999999999999E-2</v>
      </c>
      <c r="AN11">
        <f t="shared" si="8"/>
        <v>8.9999999999999993E-3</v>
      </c>
      <c r="AO11">
        <f t="shared" si="9"/>
        <v>0</v>
      </c>
      <c r="AP11">
        <f t="shared" si="10"/>
        <v>9.57</v>
      </c>
      <c r="AQ11">
        <f t="shared" si="11"/>
        <v>49.308999999999997</v>
      </c>
      <c r="AR11">
        <f t="shared" si="11"/>
        <v>8.5999999999999993E-2</v>
      </c>
      <c r="AS11">
        <f t="shared" si="11"/>
        <v>0.16</v>
      </c>
      <c r="AT11">
        <f t="shared" si="11"/>
        <v>0.36899999999999999</v>
      </c>
      <c r="AU11">
        <f t="shared" si="11"/>
        <v>0</v>
      </c>
      <c r="AV11">
        <f t="shared" si="11"/>
        <v>0</v>
      </c>
      <c r="AW11">
        <f t="shared" si="12"/>
        <v>99.941999999999993</v>
      </c>
      <c r="AY11">
        <f t="shared" si="13"/>
        <v>0.67285286284953394</v>
      </c>
      <c r="AZ11">
        <f t="shared" si="13"/>
        <v>3.7562917887461497E-5</v>
      </c>
      <c r="BA11">
        <f t="shared" si="14"/>
        <v>2.1577089054531189E-4</v>
      </c>
      <c r="BB11">
        <f t="shared" si="14"/>
        <v>1.1842884400289492E-4</v>
      </c>
      <c r="BC11">
        <f t="shared" si="15"/>
        <v>0.13320527810255556</v>
      </c>
      <c r="BD11">
        <f t="shared" si="16"/>
        <v>0</v>
      </c>
      <c r="BE11">
        <f t="shared" si="17"/>
        <v>1.2234148132710074</v>
      </c>
      <c r="BF11">
        <f t="shared" si="17"/>
        <v>1.5335946388384625E-3</v>
      </c>
      <c r="BG11">
        <f t="shared" si="17"/>
        <v>2.2555097875027845E-3</v>
      </c>
      <c r="BH11">
        <f t="shared" si="17"/>
        <v>4.9402352033930978E-3</v>
      </c>
      <c r="BI11">
        <f t="shared" si="18"/>
        <v>0</v>
      </c>
      <c r="BJ11">
        <f t="shared" si="18"/>
        <v>0</v>
      </c>
      <c r="BK11">
        <f t="shared" si="19"/>
        <v>2.0385740565052672</v>
      </c>
      <c r="BL11">
        <f t="shared" si="20"/>
        <v>1.4751266456497325</v>
      </c>
    </row>
    <row r="12" spans="1:64" x14ac:dyDescent="0.2">
      <c r="A12" s="21" t="s">
        <v>139</v>
      </c>
      <c r="B12" s="21"/>
      <c r="C12" s="22">
        <v>40.421999999999997</v>
      </c>
      <c r="D12" s="22">
        <v>5.0000000000000001E-3</v>
      </c>
      <c r="E12" s="22">
        <v>1.7000000000000001E-2</v>
      </c>
      <c r="F12" s="22">
        <v>8.9999999999999993E-3</v>
      </c>
      <c r="G12" s="22">
        <v>9.5749999999999993</v>
      </c>
      <c r="H12" s="22">
        <v>49.225999999999999</v>
      </c>
      <c r="I12" s="22">
        <v>9.0999999999999998E-2</v>
      </c>
      <c r="J12" s="22">
        <v>0.16500000000000001</v>
      </c>
      <c r="K12" s="22">
        <v>0.36799999999999999</v>
      </c>
      <c r="L12" s="22">
        <v>0</v>
      </c>
      <c r="N12">
        <f t="shared" si="0"/>
        <v>99.878</v>
      </c>
      <c r="Q12" s="30">
        <v>8</v>
      </c>
      <c r="R12" s="30">
        <v>3</v>
      </c>
      <c r="S12" s="17">
        <v>0</v>
      </c>
      <c r="U12" s="18">
        <f t="shared" si="1"/>
        <v>0.99309825291847686</v>
      </c>
      <c r="V12" s="18">
        <f t="shared" si="1"/>
        <v>9.2408605098039749E-5</v>
      </c>
      <c r="W12" s="18">
        <f t="shared" si="1"/>
        <v>4.9221340184747253E-4</v>
      </c>
      <c r="X12" s="18">
        <f t="shared" si="1"/>
        <v>1.7480821341625208E-4</v>
      </c>
      <c r="Y12" s="18">
        <f t="shared" si="2"/>
        <v>0</v>
      </c>
      <c r="Z12" s="18">
        <f t="shared" si="3"/>
        <v>0.19672186026481658</v>
      </c>
      <c r="AA12" s="18">
        <f t="shared" si="4"/>
        <v>1.8027953581307146</v>
      </c>
      <c r="AB12" s="18">
        <f t="shared" si="4"/>
        <v>2.395288706620364E-3</v>
      </c>
      <c r="AC12" s="18">
        <f t="shared" si="4"/>
        <v>3.4333100255588933E-3</v>
      </c>
      <c r="AD12" s="18">
        <f t="shared" si="4"/>
        <v>7.2723274022441133E-3</v>
      </c>
      <c r="AE12" s="18">
        <f t="shared" si="4"/>
        <v>0</v>
      </c>
      <c r="AF12" s="18">
        <f t="shared" si="4"/>
        <v>0</v>
      </c>
      <c r="AG12" s="18">
        <f t="shared" si="5"/>
        <v>3.0064758276687931</v>
      </c>
      <c r="AH12" s="18">
        <f t="shared" si="6"/>
        <v>0.90161532071093053</v>
      </c>
      <c r="AI12" s="19">
        <f t="shared" si="7"/>
        <v>0</v>
      </c>
      <c r="AK12">
        <f t="shared" si="8"/>
        <v>40.421999999999997</v>
      </c>
      <c r="AL12">
        <f t="shared" si="8"/>
        <v>5.0000000000000001E-3</v>
      </c>
      <c r="AM12">
        <f t="shared" si="8"/>
        <v>1.7000000000000001E-2</v>
      </c>
      <c r="AN12">
        <f t="shared" si="8"/>
        <v>8.9999999999999993E-3</v>
      </c>
      <c r="AO12">
        <f t="shared" si="9"/>
        <v>0</v>
      </c>
      <c r="AP12">
        <f t="shared" si="10"/>
        <v>9.5749999999999993</v>
      </c>
      <c r="AQ12">
        <f t="shared" si="11"/>
        <v>49.225999999999999</v>
      </c>
      <c r="AR12">
        <f t="shared" si="11"/>
        <v>9.0999999999999998E-2</v>
      </c>
      <c r="AS12">
        <f t="shared" si="11"/>
        <v>0.16500000000000001</v>
      </c>
      <c r="AT12">
        <f t="shared" si="11"/>
        <v>0.36799999999999999</v>
      </c>
      <c r="AU12">
        <f t="shared" si="11"/>
        <v>0</v>
      </c>
      <c r="AV12">
        <f t="shared" si="11"/>
        <v>0</v>
      </c>
      <c r="AW12">
        <f t="shared" si="12"/>
        <v>99.878</v>
      </c>
      <c r="AY12">
        <f t="shared" si="13"/>
        <v>0.67280292942743003</v>
      </c>
      <c r="AZ12">
        <f t="shared" si="13"/>
        <v>6.2604863145769159E-5</v>
      </c>
      <c r="BA12">
        <f t="shared" si="14"/>
        <v>3.334641035700275E-4</v>
      </c>
      <c r="BB12">
        <f t="shared" si="14"/>
        <v>1.1842884400289492E-4</v>
      </c>
      <c r="BC12">
        <f t="shared" si="15"/>
        <v>0.1332748733366739</v>
      </c>
      <c r="BD12">
        <f t="shared" si="16"/>
        <v>0</v>
      </c>
      <c r="BE12">
        <f t="shared" si="17"/>
        <v>1.2213554847609689</v>
      </c>
      <c r="BF12">
        <f t="shared" si="17"/>
        <v>1.6227571178406988E-3</v>
      </c>
      <c r="BG12">
        <f t="shared" si="17"/>
        <v>2.3259944683622462E-3</v>
      </c>
      <c r="BH12">
        <f t="shared" si="17"/>
        <v>4.9268470321101893E-3</v>
      </c>
      <c r="BI12">
        <f t="shared" si="18"/>
        <v>0</v>
      </c>
      <c r="BJ12">
        <f t="shared" si="18"/>
        <v>0</v>
      </c>
      <c r="BK12">
        <f t="shared" si="19"/>
        <v>2.0368233839541046</v>
      </c>
      <c r="BL12">
        <f t="shared" si="20"/>
        <v>1.4760611309520086</v>
      </c>
    </row>
    <row r="13" spans="1:64" x14ac:dyDescent="0.2">
      <c r="A13" s="21" t="s">
        <v>140</v>
      </c>
      <c r="B13" s="21"/>
      <c r="C13" s="22">
        <v>40.738</v>
      </c>
      <c r="D13" s="22">
        <v>5.0000000000000001E-3</v>
      </c>
      <c r="E13" s="22">
        <v>1.6E-2</v>
      </c>
      <c r="F13" s="22">
        <v>8.9999999999999993E-3</v>
      </c>
      <c r="G13" s="22">
        <v>9.8849999999999998</v>
      </c>
      <c r="H13" s="22">
        <v>49.125</v>
      </c>
      <c r="I13" s="22">
        <v>9.2999999999999999E-2</v>
      </c>
      <c r="J13" s="22">
        <v>0.16</v>
      </c>
      <c r="K13" s="22">
        <v>0.373</v>
      </c>
      <c r="L13" s="22">
        <v>0</v>
      </c>
      <c r="N13">
        <f t="shared" si="0"/>
        <v>100.404</v>
      </c>
      <c r="Q13" s="30">
        <v>8</v>
      </c>
      <c r="R13" s="30">
        <v>3</v>
      </c>
      <c r="S13" s="17">
        <v>0</v>
      </c>
      <c r="U13" s="18">
        <f t="shared" si="1"/>
        <v>0.99632821115569492</v>
      </c>
      <c r="V13" s="18">
        <f t="shared" si="1"/>
        <v>9.1990021055645595E-5</v>
      </c>
      <c r="W13" s="18">
        <f t="shared" si="1"/>
        <v>4.611612410595648E-4</v>
      </c>
      <c r="X13" s="18">
        <f t="shared" si="1"/>
        <v>1.7401638316908143E-4</v>
      </c>
      <c r="Y13" s="18">
        <f t="shared" si="2"/>
        <v>0</v>
      </c>
      <c r="Z13" s="18">
        <f t="shared" si="3"/>
        <v>0.20217098042651982</v>
      </c>
      <c r="AA13" s="18">
        <f t="shared" si="4"/>
        <v>1.7909470699853274</v>
      </c>
      <c r="AB13" s="18">
        <f t="shared" si="4"/>
        <v>2.4368439942351388E-3</v>
      </c>
      <c r="AC13" s="18">
        <f t="shared" si="4"/>
        <v>3.3141897037693257E-3</v>
      </c>
      <c r="AD13" s="18">
        <f t="shared" si="4"/>
        <v>7.3377471003043425E-3</v>
      </c>
      <c r="AE13" s="18">
        <f t="shared" si="4"/>
        <v>0</v>
      </c>
      <c r="AF13" s="18">
        <f t="shared" si="4"/>
        <v>0</v>
      </c>
      <c r="AG13" s="18">
        <f t="shared" si="5"/>
        <v>3.0032622100111355</v>
      </c>
      <c r="AH13" s="18">
        <f t="shared" si="6"/>
        <v>0.89856547614691251</v>
      </c>
      <c r="AI13" s="19">
        <f t="shared" si="7"/>
        <v>0</v>
      </c>
      <c r="AK13">
        <f t="shared" si="8"/>
        <v>40.738</v>
      </c>
      <c r="AL13">
        <f t="shared" si="8"/>
        <v>5.0000000000000001E-3</v>
      </c>
      <c r="AM13">
        <f t="shared" si="8"/>
        <v>1.6E-2</v>
      </c>
      <c r="AN13">
        <f t="shared" si="8"/>
        <v>8.9999999999999993E-3</v>
      </c>
      <c r="AO13">
        <f t="shared" si="9"/>
        <v>0</v>
      </c>
      <c r="AP13">
        <f t="shared" si="10"/>
        <v>9.8849999999999998</v>
      </c>
      <c r="AQ13">
        <f t="shared" si="11"/>
        <v>49.125</v>
      </c>
      <c r="AR13">
        <f t="shared" si="11"/>
        <v>9.2999999999999999E-2</v>
      </c>
      <c r="AS13">
        <f t="shared" si="11"/>
        <v>0.16</v>
      </c>
      <c r="AT13">
        <f t="shared" si="11"/>
        <v>0.373</v>
      </c>
      <c r="AU13">
        <f t="shared" si="11"/>
        <v>0</v>
      </c>
      <c r="AV13">
        <f t="shared" si="11"/>
        <v>0</v>
      </c>
      <c r="AW13">
        <f t="shared" si="12"/>
        <v>100.404</v>
      </c>
      <c r="AY13">
        <f t="shared" si="13"/>
        <v>0.67806258322237023</v>
      </c>
      <c r="AZ13">
        <f t="shared" si="13"/>
        <v>6.2604863145769159E-5</v>
      </c>
      <c r="BA13">
        <f t="shared" si="14"/>
        <v>3.138485680659082E-4</v>
      </c>
      <c r="BB13">
        <f t="shared" si="14"/>
        <v>1.1842884400289492E-4</v>
      </c>
      <c r="BC13">
        <f t="shared" si="15"/>
        <v>0.13758977785201271</v>
      </c>
      <c r="BD13">
        <f t="shared" si="16"/>
        <v>0</v>
      </c>
      <c r="BE13">
        <f t="shared" si="17"/>
        <v>1.2188495548873075</v>
      </c>
      <c r="BF13">
        <f t="shared" si="17"/>
        <v>1.6584221094415933E-3</v>
      </c>
      <c r="BG13">
        <f t="shared" si="17"/>
        <v>2.2555097875027845E-3</v>
      </c>
      <c r="BH13">
        <f t="shared" si="17"/>
        <v>4.9937878885247299E-3</v>
      </c>
      <c r="BI13">
        <f t="shared" si="18"/>
        <v>0</v>
      </c>
      <c r="BJ13">
        <f t="shared" si="18"/>
        <v>0</v>
      </c>
      <c r="BK13">
        <f t="shared" si="19"/>
        <v>2.0439045180223743</v>
      </c>
      <c r="BL13">
        <f t="shared" si="20"/>
        <v>1.4693750043260383</v>
      </c>
    </row>
    <row r="14" spans="1:64" x14ac:dyDescent="0.2">
      <c r="A14" s="21" t="s">
        <v>141</v>
      </c>
      <c r="B14" s="21"/>
      <c r="C14" s="22">
        <v>40.515999999999998</v>
      </c>
      <c r="D14" s="22">
        <v>2E-3</v>
      </c>
      <c r="E14" s="22">
        <v>1.4E-2</v>
      </c>
      <c r="F14" s="22">
        <v>8.9999999999999993E-3</v>
      </c>
      <c r="G14" s="22">
        <v>9.7579999999999991</v>
      </c>
      <c r="H14" s="22">
        <v>48.97</v>
      </c>
      <c r="I14" s="22">
        <v>8.8999999999999996E-2</v>
      </c>
      <c r="J14" s="22">
        <v>0.158</v>
      </c>
      <c r="K14" s="22">
        <v>0.36799999999999999</v>
      </c>
      <c r="L14" s="22">
        <v>0</v>
      </c>
      <c r="N14">
        <f t="shared" si="0"/>
        <v>99.884</v>
      </c>
      <c r="Q14" s="30">
        <v>8</v>
      </c>
      <c r="R14" s="30">
        <v>3</v>
      </c>
      <c r="S14" s="17">
        <v>0</v>
      </c>
      <c r="U14" s="18">
        <f t="shared" ref="U14:X47" si="21">IFERROR(AY14*$BL14,"NA")</f>
        <v>0.9957652215727264</v>
      </c>
      <c r="V14" s="18">
        <f t="shared" si="21"/>
        <v>3.6976719369595942E-5</v>
      </c>
      <c r="W14" s="18">
        <f t="shared" si="21"/>
        <v>4.0549781648107199E-4</v>
      </c>
      <c r="X14" s="18">
        <f t="shared" si="21"/>
        <v>1.7487100481972066E-4</v>
      </c>
      <c r="Y14" s="18">
        <f t="shared" ref="Y14:Y47" si="22">IFERROR(IF(OR($S14="spinel", $S14="Spinel", $S14="SPINEL"),((BC14+BD14)*BL14-Z14),BD14*$BL14),"NA")</f>
        <v>0</v>
      </c>
      <c r="Z14" s="18">
        <f t="shared" ref="Z14:Z47" si="23">IFERROR(IF(OR($S14="spinel", $S14="Spinel", $S14="SPINEL"),(1-AA14-AB14-AC14-AD14),BC14*$BL14),"NA")</f>
        <v>0.20055367522536216</v>
      </c>
      <c r="AA14" s="18">
        <f t="shared" ref="AA14:AF47" si="24">IFERROR(BE14*$BL14,"NA")</f>
        <v>1.7940641134635444</v>
      </c>
      <c r="AB14" s="18">
        <f t="shared" si="24"/>
        <v>2.3434864807954838E-3</v>
      </c>
      <c r="AC14" s="18">
        <f t="shared" si="24"/>
        <v>3.2888353797094318E-3</v>
      </c>
      <c r="AD14" s="18">
        <f t="shared" si="24"/>
        <v>7.2749396344450263E-3</v>
      </c>
      <c r="AE14" s="18">
        <f t="shared" si="24"/>
        <v>0</v>
      </c>
      <c r="AF14" s="18">
        <f t="shared" si="24"/>
        <v>0</v>
      </c>
      <c r="AG14" s="18">
        <f t="shared" si="5"/>
        <v>3.0039076172972532</v>
      </c>
      <c r="AH14" s="18">
        <f t="shared" si="6"/>
        <v>0.89945257865308159</v>
      </c>
      <c r="AI14" s="19">
        <f t="shared" si="7"/>
        <v>0</v>
      </c>
      <c r="AK14">
        <f t="shared" si="8"/>
        <v>40.515999999999998</v>
      </c>
      <c r="AL14">
        <f t="shared" si="8"/>
        <v>2E-3</v>
      </c>
      <c r="AM14">
        <f t="shared" si="8"/>
        <v>1.4E-2</v>
      </c>
      <c r="AN14">
        <f t="shared" si="8"/>
        <v>8.9999999999999993E-3</v>
      </c>
      <c r="AO14">
        <f t="shared" si="9"/>
        <v>0</v>
      </c>
      <c r="AP14">
        <f t="shared" si="10"/>
        <v>9.7579999999999991</v>
      </c>
      <c r="AQ14">
        <f t="shared" si="11"/>
        <v>48.97</v>
      </c>
      <c r="AR14">
        <f t="shared" si="11"/>
        <v>8.8999999999999996E-2</v>
      </c>
      <c r="AS14">
        <f t="shared" si="11"/>
        <v>0.158</v>
      </c>
      <c r="AT14">
        <f t="shared" si="11"/>
        <v>0.36799999999999999</v>
      </c>
      <c r="AU14">
        <f t="shared" si="11"/>
        <v>0</v>
      </c>
      <c r="AV14">
        <f t="shared" si="11"/>
        <v>0</v>
      </c>
      <c r="AW14">
        <f t="shared" si="12"/>
        <v>99.884</v>
      </c>
      <c r="AY14">
        <f t="shared" si="13"/>
        <v>0.67436750998668438</v>
      </c>
      <c r="AZ14">
        <f t="shared" si="13"/>
        <v>2.5041945258307666E-5</v>
      </c>
      <c r="BA14">
        <f t="shared" si="14"/>
        <v>2.7461749705766971E-4</v>
      </c>
      <c r="BB14">
        <f t="shared" si="14"/>
        <v>1.1842884400289492E-4</v>
      </c>
      <c r="BC14">
        <f t="shared" ref="BC14:BC47" si="25">IF(OR($S14="spinel", $S14="Spinel", $S14="SPINEL"),G14/AP$3,G14/AP$3*(1-$S14))</f>
        <v>0.13582205890540616</v>
      </c>
      <c r="BD14">
        <f t="shared" ref="BD14:BD47" si="26">IF(OR($S14="spinel", $S14="Spinel", $S14="SPINEL"),0,G14/AP$3*$S14)</f>
        <v>0</v>
      </c>
      <c r="BE14">
        <f t="shared" si="17"/>
        <v>1.2150038209227776</v>
      </c>
      <c r="BF14">
        <f t="shared" si="17"/>
        <v>1.5870921262398042E-3</v>
      </c>
      <c r="BG14">
        <f t="shared" si="17"/>
        <v>2.2273159151589995E-3</v>
      </c>
      <c r="BH14">
        <f t="shared" si="17"/>
        <v>4.9268470321101893E-3</v>
      </c>
      <c r="BI14">
        <f t="shared" si="18"/>
        <v>0</v>
      </c>
      <c r="BJ14">
        <f t="shared" si="18"/>
        <v>0</v>
      </c>
      <c r="BK14">
        <f t="shared" si="19"/>
        <v>2.0343527331746958</v>
      </c>
      <c r="BL14">
        <f t="shared" ref="BL14:BL47" si="27">IFERROR(IF(OR($P14="Total",$P14="total", $P14="TOTAL"),$R14/$BK14,Q14/(AY14*4+AZ14*4+BA14*3+BB14*3+BC14*2+BD14*3+BE14*2+BF14*2+BG14*2+BH14*2+BI14+BJ14)),"NA")</f>
        <v>1.4765913345860748</v>
      </c>
    </row>
    <row r="15" spans="1:64" x14ac:dyDescent="0.2">
      <c r="A15" s="21" t="s">
        <v>142</v>
      </c>
      <c r="B15" s="21"/>
      <c r="C15" s="22">
        <v>40.805999999999997</v>
      </c>
      <c r="D15" s="22">
        <v>6.0000000000000001E-3</v>
      </c>
      <c r="E15" s="22">
        <v>1.2999999999999999E-2</v>
      </c>
      <c r="F15" s="22">
        <v>7.0000000000000001E-3</v>
      </c>
      <c r="G15" s="22">
        <v>9.9049999999999994</v>
      </c>
      <c r="H15" s="22">
        <v>49.323</v>
      </c>
      <c r="I15" s="22">
        <v>0.09</v>
      </c>
      <c r="J15" s="22">
        <v>0.16500000000000001</v>
      </c>
      <c r="K15" s="22">
        <v>0.36299999999999999</v>
      </c>
      <c r="L15" s="22">
        <v>2E-3</v>
      </c>
      <c r="N15">
        <f t="shared" si="0"/>
        <v>100.68</v>
      </c>
      <c r="Q15" s="30">
        <v>8</v>
      </c>
      <c r="R15" s="30">
        <v>3</v>
      </c>
      <c r="S15" s="17">
        <v>0</v>
      </c>
      <c r="U15" s="18">
        <f t="shared" si="21"/>
        <v>0.99533413875330856</v>
      </c>
      <c r="V15" s="18">
        <f t="shared" si="21"/>
        <v>1.1009411771977801E-4</v>
      </c>
      <c r="W15" s="18">
        <f t="shared" si="21"/>
        <v>3.7369588883059133E-4</v>
      </c>
      <c r="X15" s="18">
        <f t="shared" si="21"/>
        <v>1.3498571757057377E-4</v>
      </c>
      <c r="Y15" s="18">
        <f t="shared" si="22"/>
        <v>0</v>
      </c>
      <c r="Z15" s="18">
        <f t="shared" si="23"/>
        <v>0.2020406581424711</v>
      </c>
      <c r="AA15" s="18">
        <f t="shared" si="24"/>
        <v>1.7933779372014704</v>
      </c>
      <c r="AB15" s="18">
        <f t="shared" si="24"/>
        <v>2.35195733195756E-3</v>
      </c>
      <c r="AC15" s="18">
        <f t="shared" si="24"/>
        <v>3.40865836864213E-3</v>
      </c>
      <c r="AD15" s="18">
        <f t="shared" si="24"/>
        <v>7.122011716676457E-3</v>
      </c>
      <c r="AE15" s="18">
        <f t="shared" si="24"/>
        <v>9.4578174247556178E-5</v>
      </c>
      <c r="AF15" s="18">
        <f t="shared" si="24"/>
        <v>0</v>
      </c>
      <c r="AG15" s="18">
        <f t="shared" si="5"/>
        <v>3.0043487154128945</v>
      </c>
      <c r="AH15" s="18">
        <f t="shared" si="6"/>
        <v>0.89874773212302039</v>
      </c>
      <c r="AI15" s="19">
        <f t="shared" si="7"/>
        <v>0</v>
      </c>
      <c r="AK15">
        <f t="shared" si="8"/>
        <v>40.805999999999997</v>
      </c>
      <c r="AL15">
        <f t="shared" si="8"/>
        <v>6.0000000000000001E-3</v>
      </c>
      <c r="AM15">
        <f t="shared" si="8"/>
        <v>1.2999999999999999E-2</v>
      </c>
      <c r="AN15">
        <f t="shared" si="8"/>
        <v>7.0000000000000001E-3</v>
      </c>
      <c r="AO15">
        <f t="shared" si="9"/>
        <v>0</v>
      </c>
      <c r="AP15">
        <f t="shared" si="10"/>
        <v>9.9049999999999994</v>
      </c>
      <c r="AQ15">
        <f t="shared" si="11"/>
        <v>49.323</v>
      </c>
      <c r="AR15">
        <f t="shared" si="11"/>
        <v>0.09</v>
      </c>
      <c r="AS15">
        <f t="shared" si="11"/>
        <v>0.16500000000000001</v>
      </c>
      <c r="AT15">
        <f t="shared" si="11"/>
        <v>0.36299999999999999</v>
      </c>
      <c r="AU15">
        <f t="shared" si="11"/>
        <v>2E-3</v>
      </c>
      <c r="AV15">
        <f t="shared" si="11"/>
        <v>0</v>
      </c>
      <c r="AW15">
        <f t="shared" si="12"/>
        <v>100.68</v>
      </c>
      <c r="AY15">
        <f t="shared" si="13"/>
        <v>0.67919440745672433</v>
      </c>
      <c r="AZ15">
        <f t="shared" si="13"/>
        <v>7.5125835774922993E-5</v>
      </c>
      <c r="BA15">
        <f t="shared" si="14"/>
        <v>2.5500196155355041E-4</v>
      </c>
      <c r="BB15">
        <f t="shared" si="14"/>
        <v>9.2111323113362712E-5</v>
      </c>
      <c r="BC15">
        <f t="shared" si="25"/>
        <v>0.13786815878848616</v>
      </c>
      <c r="BD15">
        <f t="shared" si="26"/>
        <v>0</v>
      </c>
      <c r="BE15">
        <f t="shared" si="17"/>
        <v>1.2237621698871588</v>
      </c>
      <c r="BF15">
        <f t="shared" si="17"/>
        <v>1.6049246220402515E-3</v>
      </c>
      <c r="BG15">
        <f t="shared" si="17"/>
        <v>2.3259944683622462E-3</v>
      </c>
      <c r="BH15">
        <f t="shared" si="17"/>
        <v>4.8599061756956488E-3</v>
      </c>
      <c r="BI15">
        <f t="shared" si="18"/>
        <v>6.453809280255054E-5</v>
      </c>
      <c r="BJ15">
        <f t="shared" si="18"/>
        <v>0</v>
      </c>
      <c r="BK15">
        <f t="shared" si="19"/>
        <v>2.0501023386117114</v>
      </c>
      <c r="BL15">
        <f t="shared" si="27"/>
        <v>1.4654628009679651</v>
      </c>
    </row>
    <row r="16" spans="1:64" x14ac:dyDescent="0.2">
      <c r="A16" s="21" t="s">
        <v>143</v>
      </c>
      <c r="B16" s="21"/>
      <c r="C16" s="22">
        <v>40.624000000000002</v>
      </c>
      <c r="D16" s="22">
        <v>1E-3</v>
      </c>
      <c r="E16" s="22">
        <v>1.0999999999999999E-2</v>
      </c>
      <c r="F16" s="22">
        <v>7.0000000000000001E-3</v>
      </c>
      <c r="G16" s="22">
        <v>9.8810000000000002</v>
      </c>
      <c r="H16" s="22">
        <v>49.329000000000001</v>
      </c>
      <c r="I16" s="22">
        <v>9.2999999999999999E-2</v>
      </c>
      <c r="J16" s="22">
        <v>0.16500000000000001</v>
      </c>
      <c r="K16" s="22">
        <v>0.36199999999999999</v>
      </c>
      <c r="L16" s="22">
        <v>2E-3</v>
      </c>
      <c r="N16">
        <f t="shared" si="0"/>
        <v>100.47500000000001</v>
      </c>
      <c r="Q16" s="30">
        <v>8</v>
      </c>
      <c r="R16" s="30">
        <v>3</v>
      </c>
      <c r="S16" s="17">
        <v>0</v>
      </c>
      <c r="U16" s="18">
        <f t="shared" si="21"/>
        <v>0.99321919549774917</v>
      </c>
      <c r="V16" s="18">
        <f t="shared" si="21"/>
        <v>1.8392061523325537E-5</v>
      </c>
      <c r="W16" s="18">
        <f t="shared" si="21"/>
        <v>3.1694594432799314E-4</v>
      </c>
      <c r="X16" s="18">
        <f t="shared" si="21"/>
        <v>1.3530235804136352E-4</v>
      </c>
      <c r="Y16" s="18">
        <f t="shared" si="22"/>
        <v>0</v>
      </c>
      <c r="Z16" s="18">
        <f t="shared" si="23"/>
        <v>0.2020238949714683</v>
      </c>
      <c r="AA16" s="18">
        <f t="shared" si="24"/>
        <v>1.7978033942285101</v>
      </c>
      <c r="AB16" s="18">
        <f t="shared" si="24"/>
        <v>2.4360568760826702E-3</v>
      </c>
      <c r="AC16" s="18">
        <f t="shared" si="24"/>
        <v>3.41665417153175E-3</v>
      </c>
      <c r="AD16" s="18">
        <f t="shared" si="24"/>
        <v>7.1190521656054398E-3</v>
      </c>
      <c r="AE16" s="18">
        <f t="shared" si="24"/>
        <v>9.4800029404969576E-5</v>
      </c>
      <c r="AF16" s="18">
        <f t="shared" si="24"/>
        <v>0</v>
      </c>
      <c r="AG16" s="18">
        <f t="shared" si="5"/>
        <v>3.0065836883042452</v>
      </c>
      <c r="AH16" s="18">
        <f t="shared" si="6"/>
        <v>0.89897932883379794</v>
      </c>
      <c r="AI16" s="19">
        <f t="shared" si="7"/>
        <v>0</v>
      </c>
      <c r="AK16">
        <f t="shared" si="8"/>
        <v>40.624000000000002</v>
      </c>
      <c r="AL16">
        <f t="shared" si="8"/>
        <v>1E-3</v>
      </c>
      <c r="AM16">
        <f t="shared" si="8"/>
        <v>1.0999999999999999E-2</v>
      </c>
      <c r="AN16">
        <f t="shared" si="8"/>
        <v>7.0000000000000001E-3</v>
      </c>
      <c r="AO16">
        <f t="shared" si="9"/>
        <v>0</v>
      </c>
      <c r="AP16">
        <f t="shared" si="10"/>
        <v>9.8810000000000002</v>
      </c>
      <c r="AQ16">
        <f t="shared" si="11"/>
        <v>49.329000000000001</v>
      </c>
      <c r="AR16">
        <f t="shared" si="11"/>
        <v>9.2999999999999999E-2</v>
      </c>
      <c r="AS16">
        <f t="shared" si="11"/>
        <v>0.16500000000000001</v>
      </c>
      <c r="AT16">
        <f t="shared" si="11"/>
        <v>0.36199999999999999</v>
      </c>
      <c r="AU16">
        <f t="shared" si="11"/>
        <v>2E-3</v>
      </c>
      <c r="AV16">
        <f t="shared" si="11"/>
        <v>0</v>
      </c>
      <c r="AW16">
        <f t="shared" si="12"/>
        <v>100.47500000000001</v>
      </c>
      <c r="AY16">
        <f t="shared" si="13"/>
        <v>0.67616511318242345</v>
      </c>
      <c r="AZ16">
        <f t="shared" si="13"/>
        <v>1.2520972629153833E-5</v>
      </c>
      <c r="BA16">
        <f t="shared" si="14"/>
        <v>2.1577089054531189E-4</v>
      </c>
      <c r="BB16">
        <f t="shared" si="14"/>
        <v>9.2111323113362712E-5</v>
      </c>
      <c r="BC16">
        <f t="shared" si="25"/>
        <v>0.13753410166471802</v>
      </c>
      <c r="BD16">
        <f t="shared" si="26"/>
        <v>0</v>
      </c>
      <c r="BE16">
        <f t="shared" si="17"/>
        <v>1.2239110370083663</v>
      </c>
      <c r="BF16">
        <f t="shared" si="17"/>
        <v>1.6584221094415933E-3</v>
      </c>
      <c r="BG16">
        <f t="shared" si="17"/>
        <v>2.3259944683622462E-3</v>
      </c>
      <c r="BH16">
        <f t="shared" si="17"/>
        <v>4.8465180044127403E-3</v>
      </c>
      <c r="BI16">
        <f t="shared" si="18"/>
        <v>6.453809280255054E-5</v>
      </c>
      <c r="BJ16">
        <f t="shared" si="18"/>
        <v>0</v>
      </c>
      <c r="BK16">
        <f t="shared" si="19"/>
        <v>2.0468261277168147</v>
      </c>
      <c r="BL16">
        <f t="shared" si="27"/>
        <v>1.4689003856219174</v>
      </c>
    </row>
    <row r="17" spans="1:64" x14ac:dyDescent="0.2">
      <c r="A17" s="21" t="s">
        <v>144</v>
      </c>
      <c r="B17" s="21"/>
      <c r="C17" s="22">
        <v>40.639000000000003</v>
      </c>
      <c r="D17" s="22">
        <v>4.0000000000000001E-3</v>
      </c>
      <c r="E17" s="22">
        <v>0.02</v>
      </c>
      <c r="F17" s="22">
        <v>8.0000000000000002E-3</v>
      </c>
      <c r="G17" s="22">
        <v>9.8919999999999995</v>
      </c>
      <c r="H17" s="22">
        <v>49.484999999999999</v>
      </c>
      <c r="I17" s="22">
        <v>9.4E-2</v>
      </c>
      <c r="J17" s="22">
        <v>0.157</v>
      </c>
      <c r="K17" s="22">
        <v>0.36299999999999999</v>
      </c>
      <c r="L17" s="22">
        <v>0</v>
      </c>
      <c r="N17">
        <f t="shared" si="0"/>
        <v>100.66199999999999</v>
      </c>
      <c r="Q17" s="30">
        <v>8</v>
      </c>
      <c r="R17" s="30">
        <v>3</v>
      </c>
      <c r="S17" s="17">
        <v>0</v>
      </c>
      <c r="U17" s="18">
        <f t="shared" si="21"/>
        <v>0.99184896874195205</v>
      </c>
      <c r="V17" s="18">
        <f t="shared" si="21"/>
        <v>7.3439635866584904E-5</v>
      </c>
      <c r="W17" s="18">
        <f t="shared" si="21"/>
        <v>5.752579401844518E-4</v>
      </c>
      <c r="X17" s="18">
        <f t="shared" si="21"/>
        <v>1.5436094369683978E-4</v>
      </c>
      <c r="Y17" s="18">
        <f t="shared" si="22"/>
        <v>0</v>
      </c>
      <c r="Z17" s="18">
        <f t="shared" si="23"/>
        <v>0.2018952311457104</v>
      </c>
      <c r="AA17" s="18">
        <f t="shared" si="24"/>
        <v>1.8003360239676149</v>
      </c>
      <c r="AB17" s="18">
        <f t="shared" si="24"/>
        <v>2.4579465883909695E-3</v>
      </c>
      <c r="AC17" s="18">
        <f t="shared" si="24"/>
        <v>3.2453148953335799E-3</v>
      </c>
      <c r="AD17" s="18">
        <f t="shared" si="24"/>
        <v>7.1262383214908366E-3</v>
      </c>
      <c r="AE17" s="18">
        <f t="shared" si="24"/>
        <v>0</v>
      </c>
      <c r="AF17" s="18">
        <f t="shared" si="24"/>
        <v>0</v>
      </c>
      <c r="AG17" s="18">
        <f t="shared" si="5"/>
        <v>3.0077127821802407</v>
      </c>
      <c r="AH17" s="18">
        <f t="shared" si="6"/>
        <v>0.89916487886696028</v>
      </c>
      <c r="AI17" s="19">
        <f t="shared" si="7"/>
        <v>0</v>
      </c>
      <c r="AK17">
        <f t="shared" si="8"/>
        <v>40.639000000000003</v>
      </c>
      <c r="AL17">
        <f t="shared" si="8"/>
        <v>4.0000000000000001E-3</v>
      </c>
      <c r="AM17">
        <f t="shared" si="8"/>
        <v>0.02</v>
      </c>
      <c r="AN17">
        <f t="shared" si="8"/>
        <v>8.0000000000000002E-3</v>
      </c>
      <c r="AO17">
        <f t="shared" si="9"/>
        <v>0</v>
      </c>
      <c r="AP17">
        <f t="shared" si="10"/>
        <v>9.8919999999999995</v>
      </c>
      <c r="AQ17">
        <f t="shared" si="11"/>
        <v>49.484999999999999</v>
      </c>
      <c r="AR17">
        <f t="shared" si="11"/>
        <v>9.4E-2</v>
      </c>
      <c r="AS17">
        <f t="shared" si="11"/>
        <v>0.157</v>
      </c>
      <c r="AT17">
        <f t="shared" si="11"/>
        <v>0.36299999999999999</v>
      </c>
      <c r="AU17">
        <f t="shared" si="11"/>
        <v>0</v>
      </c>
      <c r="AV17">
        <f t="shared" si="11"/>
        <v>0</v>
      </c>
      <c r="AW17">
        <f t="shared" si="12"/>
        <v>100.66199999999999</v>
      </c>
      <c r="AY17">
        <f t="shared" si="13"/>
        <v>0.67641478029294277</v>
      </c>
      <c r="AZ17">
        <f t="shared" si="13"/>
        <v>5.0083890516615331E-5</v>
      </c>
      <c r="BA17">
        <f t="shared" si="14"/>
        <v>3.923107100823853E-4</v>
      </c>
      <c r="BB17">
        <f t="shared" si="14"/>
        <v>1.0527008355812881E-4</v>
      </c>
      <c r="BC17">
        <f t="shared" si="25"/>
        <v>0.13768721117977842</v>
      </c>
      <c r="BD17">
        <f t="shared" si="26"/>
        <v>0</v>
      </c>
      <c r="BE17">
        <f t="shared" si="17"/>
        <v>1.2277815821597642</v>
      </c>
      <c r="BF17">
        <f t="shared" si="17"/>
        <v>1.6762546052420406E-3</v>
      </c>
      <c r="BG17">
        <f t="shared" si="17"/>
        <v>2.213218978987107E-3</v>
      </c>
      <c r="BH17">
        <f t="shared" si="17"/>
        <v>4.8599061756956488E-3</v>
      </c>
      <c r="BI17">
        <f t="shared" si="18"/>
        <v>0</v>
      </c>
      <c r="BJ17">
        <f t="shared" si="18"/>
        <v>0</v>
      </c>
      <c r="BK17">
        <f t="shared" si="19"/>
        <v>2.0511806180765673</v>
      </c>
      <c r="BL17">
        <f t="shared" si="27"/>
        <v>1.4663324895301675</v>
      </c>
    </row>
    <row r="18" spans="1:64" x14ac:dyDescent="0.2">
      <c r="A18" t="s">
        <v>69</v>
      </c>
      <c r="C18" s="1">
        <f>AVERAGE(C7:C17)</f>
        <v>40.62736363636364</v>
      </c>
      <c r="D18" s="22">
        <f t="shared" ref="D18:L18" si="28">AVERAGE(D7:D17)</f>
        <v>3.4545454545454549E-3</v>
      </c>
      <c r="E18" s="22">
        <f t="shared" si="28"/>
        <v>1.5636363636363639E-2</v>
      </c>
      <c r="F18" s="22">
        <f t="shared" si="28"/>
        <v>8.5454545454545453E-3</v>
      </c>
      <c r="G18" s="22">
        <f t="shared" si="28"/>
        <v>9.7288181818181823</v>
      </c>
      <c r="H18" s="22">
        <f t="shared" si="28"/>
        <v>49.233909090909087</v>
      </c>
      <c r="I18" s="22">
        <f t="shared" si="28"/>
        <v>8.9999999999999983E-2</v>
      </c>
      <c r="J18" s="22">
        <f t="shared" si="28"/>
        <v>0.16063636363636366</v>
      </c>
      <c r="K18" s="22">
        <f t="shared" si="28"/>
        <v>0.36699999999999994</v>
      </c>
      <c r="L18" s="22">
        <f t="shared" si="28"/>
        <v>3.6363636363636367E-4</v>
      </c>
      <c r="N18">
        <f t="shared" si="0"/>
        <v>100.23572727272727</v>
      </c>
      <c r="Q18" s="30">
        <v>8</v>
      </c>
      <c r="R18" s="30">
        <v>3</v>
      </c>
      <c r="S18" s="17">
        <v>0</v>
      </c>
      <c r="U18" s="18">
        <f t="shared" si="21"/>
        <v>0.99484007882870329</v>
      </c>
      <c r="V18" s="18">
        <f t="shared" si="21"/>
        <v>6.3634631510958375E-5</v>
      </c>
      <c r="W18" s="18">
        <f t="shared" si="21"/>
        <v>4.5123261888239079E-4</v>
      </c>
      <c r="X18" s="18">
        <f t="shared" si="21"/>
        <v>1.6543016581558164E-4</v>
      </c>
      <c r="Y18" s="18">
        <f t="shared" si="22"/>
        <v>0</v>
      </c>
      <c r="Z18" s="18">
        <f t="shared" si="23"/>
        <v>0.19922055188521179</v>
      </c>
      <c r="AA18" s="18">
        <f t="shared" si="24"/>
        <v>1.7971172589304001</v>
      </c>
      <c r="AB18" s="18">
        <f t="shared" si="24"/>
        <v>2.3611261753499618E-3</v>
      </c>
      <c r="AC18" s="18">
        <f t="shared" si="24"/>
        <v>3.3314488807289298E-3</v>
      </c>
      <c r="AD18" s="18">
        <f t="shared" si="24"/>
        <v>7.2285614965869336E-3</v>
      </c>
      <c r="AE18" s="18">
        <f t="shared" si="24"/>
        <v>1.7263068493358057E-5</v>
      </c>
      <c r="AF18" s="18">
        <f t="shared" si="24"/>
        <v>0</v>
      </c>
      <c r="AG18" s="18">
        <f t="shared" si="5"/>
        <v>3.004796586681683</v>
      </c>
      <c r="AH18" s="18">
        <f t="shared" si="6"/>
        <v>0.90020699362307854</v>
      </c>
      <c r="AI18" s="19">
        <f t="shared" si="7"/>
        <v>0</v>
      </c>
      <c r="AK18">
        <f t="shared" si="8"/>
        <v>40.62736363636364</v>
      </c>
      <c r="AL18">
        <f t="shared" si="8"/>
        <v>3.4545454545454549E-3</v>
      </c>
      <c r="AM18">
        <f t="shared" si="8"/>
        <v>1.5636363636363639E-2</v>
      </c>
      <c r="AN18">
        <f t="shared" si="8"/>
        <v>8.5454545454545453E-3</v>
      </c>
      <c r="AO18">
        <f t="shared" si="9"/>
        <v>0</v>
      </c>
      <c r="AP18">
        <f t="shared" si="10"/>
        <v>9.7288181818181823</v>
      </c>
      <c r="AQ18">
        <f t="shared" si="11"/>
        <v>49.233909090909087</v>
      </c>
      <c r="AR18">
        <f t="shared" si="11"/>
        <v>8.9999999999999983E-2</v>
      </c>
      <c r="AS18">
        <f t="shared" si="11"/>
        <v>0.16063636363636366</v>
      </c>
      <c r="AT18">
        <f t="shared" si="11"/>
        <v>0.36699999999999994</v>
      </c>
      <c r="AU18">
        <f t="shared" si="11"/>
        <v>3.6363636363636367E-4</v>
      </c>
      <c r="AV18">
        <f t="shared" si="11"/>
        <v>0</v>
      </c>
      <c r="AW18">
        <f t="shared" si="12"/>
        <v>100.23572727272727</v>
      </c>
      <c r="AY18">
        <f t="shared" si="13"/>
        <v>0.67622109914053996</v>
      </c>
      <c r="AZ18">
        <f t="shared" si="13"/>
        <v>4.3254269082531426E-5</v>
      </c>
      <c r="BA18">
        <f t="shared" si="14"/>
        <v>3.0671564606441035E-4</v>
      </c>
      <c r="BB18">
        <f t="shared" si="14"/>
        <v>1.1244758925527396E-4</v>
      </c>
      <c r="BC18">
        <f t="shared" si="25"/>
        <v>0.13541587581173353</v>
      </c>
      <c r="BD18">
        <f t="shared" si="26"/>
        <v>0</v>
      </c>
      <c r="BE18">
        <f t="shared" si="17"/>
        <v>1.2215517186934699</v>
      </c>
      <c r="BF18">
        <f t="shared" si="17"/>
        <v>1.6049246220402513E-3</v>
      </c>
      <c r="BG18">
        <f t="shared" si="17"/>
        <v>2.2644805650667162E-3</v>
      </c>
      <c r="BH18">
        <f t="shared" si="17"/>
        <v>4.9134588608272809E-3</v>
      </c>
      <c r="BI18">
        <f t="shared" si="18"/>
        <v>1.1734198691372826E-5</v>
      </c>
      <c r="BJ18">
        <f t="shared" si="18"/>
        <v>0</v>
      </c>
      <c r="BK18">
        <f t="shared" si="19"/>
        <v>2.0424457093967714</v>
      </c>
      <c r="BL18">
        <f t="shared" si="27"/>
        <v>1.4711757442841107</v>
      </c>
    </row>
    <row r="19" spans="1:64" x14ac:dyDescent="0.2">
      <c r="A19" t="s">
        <v>80</v>
      </c>
      <c r="C19" s="1">
        <f>_xlfn.STDEV.S(C7:C17)</f>
        <v>0.13216449805244498</v>
      </c>
      <c r="D19" s="22">
        <f t="shared" ref="D19:L19" si="29">_xlfn.STDEV.S(D7:D17)</f>
        <v>2.4233710555189997E-3</v>
      </c>
      <c r="E19" s="22">
        <f t="shared" si="29"/>
        <v>3.1708903252155307E-3</v>
      </c>
      <c r="F19" s="22">
        <f t="shared" si="29"/>
        <v>1.5724907862137928E-3</v>
      </c>
      <c r="G19" s="22">
        <f t="shared" si="29"/>
        <v>0.15598834455292987</v>
      </c>
      <c r="H19" s="22">
        <f t="shared" si="29"/>
        <v>0.15074710912349545</v>
      </c>
      <c r="I19" s="22">
        <f t="shared" si="29"/>
        <v>2.5298221281347057E-3</v>
      </c>
      <c r="J19" s="22">
        <f t="shared" si="29"/>
        <v>3.0748244591432324E-3</v>
      </c>
      <c r="K19" s="22">
        <f t="shared" si="29"/>
        <v>3.4058772731852833E-3</v>
      </c>
      <c r="L19" s="22">
        <f t="shared" si="29"/>
        <v>8.0903983495589046E-4</v>
      </c>
      <c r="N19">
        <f t="shared" si="0"/>
        <v>0.45588626759123774</v>
      </c>
      <c r="Q19" s="30">
        <v>8</v>
      </c>
      <c r="R19" s="30">
        <v>3</v>
      </c>
      <c r="S19" s="17">
        <v>0</v>
      </c>
      <c r="U19" s="18">
        <f t="shared" si="21"/>
        <v>0.82674911035400644</v>
      </c>
      <c r="V19" s="18">
        <f t="shared" si="21"/>
        <v>1.1403727525188482E-2</v>
      </c>
      <c r="W19" s="18">
        <f t="shared" si="21"/>
        <v>2.3376002181814768E-2</v>
      </c>
      <c r="X19" s="18">
        <f t="shared" si="21"/>
        <v>7.7766390081080126E-3</v>
      </c>
      <c r="Y19" s="18">
        <f t="shared" si="22"/>
        <v>0</v>
      </c>
      <c r="Z19" s="18">
        <f t="shared" si="23"/>
        <v>0.81600063036490444</v>
      </c>
      <c r="AA19" s="18">
        <f t="shared" si="24"/>
        <v>1.4056764905270329</v>
      </c>
      <c r="AB19" s="18">
        <f t="shared" si="24"/>
        <v>1.6954733460003878E-2</v>
      </c>
      <c r="AC19" s="18">
        <f t="shared" si="24"/>
        <v>1.6290481078846793E-2</v>
      </c>
      <c r="AD19" s="18">
        <f t="shared" si="24"/>
        <v>1.7137169958296138E-2</v>
      </c>
      <c r="AE19" s="18">
        <f t="shared" si="24"/>
        <v>9.8117141352826714E-3</v>
      </c>
      <c r="AF19" s="18">
        <f t="shared" si="24"/>
        <v>0</v>
      </c>
      <c r="AG19" s="18">
        <f t="shared" si="5"/>
        <v>3.1511766985934844</v>
      </c>
      <c r="AH19" s="18">
        <f t="shared" si="6"/>
        <v>0.6327096216225585</v>
      </c>
      <c r="AI19" s="19">
        <f t="shared" si="7"/>
        <v>0</v>
      </c>
      <c r="AK19">
        <f t="shared" si="8"/>
        <v>0.13216449805244498</v>
      </c>
      <c r="AL19">
        <f t="shared" si="8"/>
        <v>2.4233710555189997E-3</v>
      </c>
      <c r="AM19">
        <f t="shared" si="8"/>
        <v>3.1708903252155307E-3</v>
      </c>
      <c r="AN19">
        <f t="shared" si="8"/>
        <v>1.5724907862137928E-3</v>
      </c>
      <c r="AO19">
        <f t="shared" si="9"/>
        <v>0</v>
      </c>
      <c r="AP19">
        <f t="shared" si="10"/>
        <v>0.15598834455292987</v>
      </c>
      <c r="AQ19">
        <f t="shared" si="11"/>
        <v>0.15074710912349545</v>
      </c>
      <c r="AR19">
        <f t="shared" si="11"/>
        <v>2.5298221281347057E-3</v>
      </c>
      <c r="AS19">
        <f t="shared" si="11"/>
        <v>3.0748244591432324E-3</v>
      </c>
      <c r="AT19">
        <f t="shared" si="11"/>
        <v>3.4058772731852833E-3</v>
      </c>
      <c r="AU19">
        <f t="shared" si="11"/>
        <v>8.0903983495589046E-4</v>
      </c>
      <c r="AV19">
        <f t="shared" si="11"/>
        <v>0</v>
      </c>
      <c r="AW19">
        <f t="shared" si="12"/>
        <v>0.45588626759123774</v>
      </c>
      <c r="AY19">
        <f t="shared" si="13"/>
        <v>2.1998085561325729E-3</v>
      </c>
      <c r="AZ19">
        <f t="shared" si="13"/>
        <v>3.0342962656437029E-5</v>
      </c>
      <c r="BA19">
        <f t="shared" si="14"/>
        <v>6.2198711753933518E-5</v>
      </c>
      <c r="BB19">
        <f t="shared" si="14"/>
        <v>2.0692029557389205E-5</v>
      </c>
      <c r="BC19">
        <f t="shared" si="25"/>
        <v>2.1712090717795484E-3</v>
      </c>
      <c r="BD19">
        <f t="shared" si="26"/>
        <v>0</v>
      </c>
      <c r="BE19">
        <f t="shared" si="17"/>
        <v>3.7402146942640368E-3</v>
      </c>
      <c r="BF19">
        <f t="shared" si="17"/>
        <v>4.5113042475840641E-5</v>
      </c>
      <c r="BG19">
        <f t="shared" si="17"/>
        <v>4.3345604140315722E-5</v>
      </c>
      <c r="BH19">
        <f t="shared" si="17"/>
        <v>4.5598468301968635E-5</v>
      </c>
      <c r="BI19">
        <f t="shared" si="18"/>
        <v>2.6106943974671715E-5</v>
      </c>
      <c r="BJ19">
        <f t="shared" si="18"/>
        <v>0</v>
      </c>
      <c r="BK19">
        <f t="shared" si="19"/>
        <v>8.3846300850367161E-3</v>
      </c>
      <c r="BL19">
        <f t="shared" si="27"/>
        <v>375.82775466947584</v>
      </c>
    </row>
    <row r="20" spans="1:64" x14ac:dyDescent="0.2">
      <c r="N20">
        <f t="shared" si="0"/>
        <v>0</v>
      </c>
      <c r="Q20" s="16">
        <v>12</v>
      </c>
      <c r="R20" s="16">
        <v>4</v>
      </c>
      <c r="S20" s="17">
        <v>0</v>
      </c>
      <c r="U20" s="18" t="str">
        <f t="shared" si="21"/>
        <v>NA</v>
      </c>
      <c r="V20" s="18" t="str">
        <f t="shared" si="21"/>
        <v>NA</v>
      </c>
      <c r="W20" s="18" t="str">
        <f t="shared" si="21"/>
        <v>NA</v>
      </c>
      <c r="X20" s="18" t="str">
        <f t="shared" si="21"/>
        <v>NA</v>
      </c>
      <c r="Y20" s="18" t="str">
        <f t="shared" si="22"/>
        <v>NA</v>
      </c>
      <c r="Z20" s="18" t="str">
        <f t="shared" si="23"/>
        <v>NA</v>
      </c>
      <c r="AA20" s="18" t="str">
        <f t="shared" si="24"/>
        <v>NA</v>
      </c>
      <c r="AB20" s="18" t="str">
        <f t="shared" si="24"/>
        <v>NA</v>
      </c>
      <c r="AC20" s="18" t="str">
        <f t="shared" si="24"/>
        <v>NA</v>
      </c>
      <c r="AD20" s="18" t="str">
        <f t="shared" si="24"/>
        <v>NA</v>
      </c>
      <c r="AE20" s="18" t="str">
        <f t="shared" si="24"/>
        <v>NA</v>
      </c>
      <c r="AF20" s="18" t="str">
        <f t="shared" si="24"/>
        <v>NA</v>
      </c>
      <c r="AG20" s="18">
        <f t="shared" si="5"/>
        <v>0</v>
      </c>
      <c r="AH20" s="18" t="str">
        <f t="shared" si="6"/>
        <v>NA</v>
      </c>
      <c r="AI20" s="19" t="str">
        <f t="shared" si="7"/>
        <v>NA</v>
      </c>
      <c r="AK20">
        <f t="shared" si="8"/>
        <v>0</v>
      </c>
      <c r="AL20">
        <f t="shared" si="8"/>
        <v>0</v>
      </c>
      <c r="AM20">
        <f t="shared" si="8"/>
        <v>0</v>
      </c>
      <c r="AN20">
        <f t="shared" si="8"/>
        <v>0</v>
      </c>
      <c r="AO20">
        <f t="shared" si="9"/>
        <v>0</v>
      </c>
      <c r="AP20">
        <f t="shared" si="10"/>
        <v>0</v>
      </c>
      <c r="AQ20">
        <f t="shared" si="11"/>
        <v>0</v>
      </c>
      <c r="AR20">
        <f t="shared" si="11"/>
        <v>0</v>
      </c>
      <c r="AS20">
        <f t="shared" si="11"/>
        <v>0</v>
      </c>
      <c r="AT20">
        <f t="shared" si="11"/>
        <v>0</v>
      </c>
      <c r="AU20">
        <f t="shared" si="11"/>
        <v>0</v>
      </c>
      <c r="AV20">
        <f t="shared" si="11"/>
        <v>0</v>
      </c>
      <c r="AW20">
        <f t="shared" si="12"/>
        <v>0</v>
      </c>
      <c r="AY20">
        <f t="shared" si="13"/>
        <v>0</v>
      </c>
      <c r="AZ20">
        <f t="shared" si="13"/>
        <v>0</v>
      </c>
      <c r="BA20">
        <f t="shared" si="14"/>
        <v>0</v>
      </c>
      <c r="BB20">
        <f t="shared" si="14"/>
        <v>0</v>
      </c>
      <c r="BC20">
        <f t="shared" si="25"/>
        <v>0</v>
      </c>
      <c r="BD20">
        <f t="shared" si="26"/>
        <v>0</v>
      </c>
      <c r="BE20">
        <f t="shared" si="17"/>
        <v>0</v>
      </c>
      <c r="BF20">
        <f t="shared" si="17"/>
        <v>0</v>
      </c>
      <c r="BG20">
        <f t="shared" si="17"/>
        <v>0</v>
      </c>
      <c r="BH20">
        <f t="shared" si="17"/>
        <v>0</v>
      </c>
      <c r="BI20">
        <f t="shared" si="18"/>
        <v>0</v>
      </c>
      <c r="BJ20">
        <f t="shared" si="18"/>
        <v>0</v>
      </c>
      <c r="BK20">
        <f t="shared" si="19"/>
        <v>0</v>
      </c>
      <c r="BL20" t="str">
        <f t="shared" si="27"/>
        <v>NA</v>
      </c>
    </row>
    <row r="21" spans="1:64" x14ac:dyDescent="0.2">
      <c r="A21" t="s">
        <v>157</v>
      </c>
      <c r="N21">
        <f t="shared" si="0"/>
        <v>0</v>
      </c>
      <c r="Q21" s="16">
        <v>12</v>
      </c>
      <c r="R21" s="16">
        <v>4</v>
      </c>
      <c r="S21" s="17">
        <v>0</v>
      </c>
      <c r="U21" s="18" t="str">
        <f t="shared" si="21"/>
        <v>NA</v>
      </c>
      <c r="V21" s="18" t="str">
        <f t="shared" si="21"/>
        <v>NA</v>
      </c>
      <c r="W21" s="18" t="str">
        <f t="shared" si="21"/>
        <v>NA</v>
      </c>
      <c r="X21" s="18" t="str">
        <f t="shared" si="21"/>
        <v>NA</v>
      </c>
      <c r="Y21" s="18" t="str">
        <f t="shared" si="22"/>
        <v>NA</v>
      </c>
      <c r="Z21" s="18" t="str">
        <f t="shared" si="23"/>
        <v>NA</v>
      </c>
      <c r="AA21" s="18" t="str">
        <f t="shared" si="24"/>
        <v>NA</v>
      </c>
      <c r="AB21" s="18" t="str">
        <f t="shared" si="24"/>
        <v>NA</v>
      </c>
      <c r="AC21" s="18" t="str">
        <f t="shared" si="24"/>
        <v>NA</v>
      </c>
      <c r="AD21" s="18" t="str">
        <f t="shared" si="24"/>
        <v>NA</v>
      </c>
      <c r="AE21" s="18" t="str">
        <f t="shared" si="24"/>
        <v>NA</v>
      </c>
      <c r="AF21" s="18" t="str">
        <f t="shared" si="24"/>
        <v>NA</v>
      </c>
      <c r="AG21" s="18">
        <f t="shared" si="5"/>
        <v>0</v>
      </c>
      <c r="AH21" s="18" t="str">
        <f t="shared" si="6"/>
        <v>NA</v>
      </c>
      <c r="AI21" s="19" t="str">
        <f t="shared" si="7"/>
        <v>NA</v>
      </c>
      <c r="AK21">
        <f t="shared" si="8"/>
        <v>0</v>
      </c>
      <c r="AL21">
        <f t="shared" si="8"/>
        <v>0</v>
      </c>
      <c r="AM21">
        <f t="shared" si="8"/>
        <v>0</v>
      </c>
      <c r="AN21">
        <f t="shared" si="8"/>
        <v>0</v>
      </c>
      <c r="AO21">
        <f t="shared" si="9"/>
        <v>0</v>
      </c>
      <c r="AP21">
        <f t="shared" si="10"/>
        <v>0</v>
      </c>
      <c r="AQ21">
        <f t="shared" si="11"/>
        <v>0</v>
      </c>
      <c r="AR21">
        <f t="shared" si="11"/>
        <v>0</v>
      </c>
      <c r="AS21">
        <f t="shared" si="11"/>
        <v>0</v>
      </c>
      <c r="AT21">
        <f t="shared" si="11"/>
        <v>0</v>
      </c>
      <c r="AU21">
        <f t="shared" si="11"/>
        <v>0</v>
      </c>
      <c r="AV21">
        <f t="shared" si="11"/>
        <v>0</v>
      </c>
      <c r="AW21">
        <f t="shared" si="12"/>
        <v>0</v>
      </c>
      <c r="AY21">
        <f t="shared" si="13"/>
        <v>0</v>
      </c>
      <c r="AZ21">
        <f t="shared" si="13"/>
        <v>0</v>
      </c>
      <c r="BA21">
        <f t="shared" si="14"/>
        <v>0</v>
      </c>
      <c r="BB21">
        <f t="shared" si="14"/>
        <v>0</v>
      </c>
      <c r="BC21">
        <f t="shared" si="25"/>
        <v>0</v>
      </c>
      <c r="BD21">
        <f t="shared" si="26"/>
        <v>0</v>
      </c>
      <c r="BE21">
        <f t="shared" si="17"/>
        <v>0</v>
      </c>
      <c r="BF21">
        <f t="shared" si="17"/>
        <v>0</v>
      </c>
      <c r="BG21">
        <f t="shared" si="17"/>
        <v>0</v>
      </c>
      <c r="BH21">
        <f t="shared" si="17"/>
        <v>0</v>
      </c>
      <c r="BI21">
        <f t="shared" si="18"/>
        <v>0</v>
      </c>
      <c r="BJ21">
        <f t="shared" si="18"/>
        <v>0</v>
      </c>
      <c r="BK21">
        <f t="shared" si="19"/>
        <v>0</v>
      </c>
      <c r="BL21" t="str">
        <f t="shared" si="27"/>
        <v>NA</v>
      </c>
    </row>
    <row r="22" spans="1:64" x14ac:dyDescent="0.2">
      <c r="A22" t="s">
        <v>1935</v>
      </c>
      <c r="C22" s="29">
        <v>55.656999999999996</v>
      </c>
      <c r="D22" s="29">
        <v>9.7000000000000003E-2</v>
      </c>
      <c r="E22" s="29">
        <v>3.71</v>
      </c>
      <c r="F22" s="29">
        <v>0.52700000000000002</v>
      </c>
      <c r="G22" s="29">
        <v>6.423</v>
      </c>
      <c r="H22" s="29">
        <v>32.503</v>
      </c>
      <c r="I22" s="29">
        <v>0.76800000000000002</v>
      </c>
      <c r="J22" s="29">
        <v>0.13</v>
      </c>
      <c r="K22" s="29">
        <v>9.8000000000000004E-2</v>
      </c>
      <c r="L22" s="29">
        <v>1.6E-2</v>
      </c>
      <c r="M22" s="29">
        <v>0</v>
      </c>
      <c r="N22">
        <f t="shared" si="0"/>
        <v>99.929000000000002</v>
      </c>
      <c r="Q22" s="16">
        <v>12</v>
      </c>
      <c r="R22" s="16">
        <v>4</v>
      </c>
      <c r="S22" s="17">
        <v>0</v>
      </c>
      <c r="U22" s="18">
        <f t="shared" si="21"/>
        <v>1.9248200969548706</v>
      </c>
      <c r="V22" s="18">
        <f t="shared" si="21"/>
        <v>2.5235393167860293E-3</v>
      </c>
      <c r="W22" s="18">
        <f t="shared" si="21"/>
        <v>0.15120785529116865</v>
      </c>
      <c r="X22" s="18">
        <f t="shared" si="21"/>
        <v>1.4408735557918039E-2</v>
      </c>
      <c r="Y22" s="18">
        <f t="shared" si="22"/>
        <v>0</v>
      </c>
      <c r="Z22" s="18">
        <f t="shared" si="23"/>
        <v>0.18575807113452045</v>
      </c>
      <c r="AA22" s="18">
        <f t="shared" si="24"/>
        <v>1.675603514188033</v>
      </c>
      <c r="AB22" s="18">
        <f t="shared" si="24"/>
        <v>2.8455985143575776E-2</v>
      </c>
      <c r="AC22" s="18">
        <f t="shared" si="24"/>
        <v>3.8077494200238942E-3</v>
      </c>
      <c r="AD22" s="18">
        <f t="shared" si="24"/>
        <v>2.7261365819405813E-3</v>
      </c>
      <c r="AE22" s="18">
        <f t="shared" si="24"/>
        <v>1.0727694299258537E-3</v>
      </c>
      <c r="AF22" s="18">
        <f t="shared" si="24"/>
        <v>0</v>
      </c>
      <c r="AG22" s="18">
        <f t="shared" si="5"/>
        <v>3.9903844530187627</v>
      </c>
      <c r="AH22" s="18">
        <f t="shared" si="6"/>
        <v>0.90020312410050596</v>
      </c>
      <c r="AI22" s="19">
        <f t="shared" si="7"/>
        <v>0</v>
      </c>
      <c r="AK22">
        <f t="shared" ref="AK22:AN47" si="30">C22</f>
        <v>55.656999999999996</v>
      </c>
      <c r="AL22">
        <f t="shared" si="30"/>
        <v>9.7000000000000003E-2</v>
      </c>
      <c r="AM22">
        <f t="shared" si="30"/>
        <v>3.71</v>
      </c>
      <c r="AN22">
        <f t="shared" si="30"/>
        <v>0.52700000000000002</v>
      </c>
      <c r="AO22">
        <f t="shared" si="9"/>
        <v>0</v>
      </c>
      <c r="AP22">
        <f t="shared" si="10"/>
        <v>6.423</v>
      </c>
      <c r="AQ22">
        <f t="shared" ref="AQ22:AV47" si="31">H22</f>
        <v>32.503</v>
      </c>
      <c r="AR22">
        <f t="shared" si="31"/>
        <v>0.76800000000000002</v>
      </c>
      <c r="AS22">
        <f t="shared" si="31"/>
        <v>0.13</v>
      </c>
      <c r="AT22">
        <f t="shared" si="31"/>
        <v>9.8000000000000004E-2</v>
      </c>
      <c r="AU22">
        <f t="shared" si="31"/>
        <v>1.6E-2</v>
      </c>
      <c r="AV22">
        <f t="shared" si="31"/>
        <v>0</v>
      </c>
      <c r="AW22">
        <f t="shared" si="12"/>
        <v>99.929000000000002</v>
      </c>
      <c r="AY22">
        <f t="shared" ref="AY22:AZ47" si="32">C22/AK$3</f>
        <v>0.92638149134487346</v>
      </c>
      <c r="AZ22">
        <f t="shared" si="32"/>
        <v>1.2145343450279218E-3</v>
      </c>
      <c r="BA22">
        <f t="shared" ref="BA22:BB47" si="33">E22/AM$3*2</f>
        <v>7.2773636720282461E-2</v>
      </c>
      <c r="BB22">
        <f t="shared" si="33"/>
        <v>6.9346667543917365E-3</v>
      </c>
      <c r="BC22">
        <f t="shared" si="25"/>
        <v>8.9402037748454996E-2</v>
      </c>
      <c r="BD22">
        <f t="shared" si="26"/>
        <v>0</v>
      </c>
      <c r="BE22">
        <f t="shared" ref="BE22:BH47" si="34">H22/AQ$3</f>
        <v>0.80643800676849176</v>
      </c>
      <c r="BF22">
        <f t="shared" si="34"/>
        <v>1.369535677474348E-2</v>
      </c>
      <c r="BG22">
        <f t="shared" si="34"/>
        <v>1.8326017023460122E-3</v>
      </c>
      <c r="BH22">
        <f t="shared" si="34"/>
        <v>1.3120407857249961E-3</v>
      </c>
      <c r="BI22">
        <f t="shared" ref="BI22:BJ47" si="35">L22/AU$3*2</f>
        <v>5.1630474242040432E-4</v>
      </c>
      <c r="BJ22">
        <f t="shared" si="35"/>
        <v>0</v>
      </c>
      <c r="BK22">
        <f t="shared" si="19"/>
        <v>1.9205006776867573</v>
      </c>
      <c r="BL22">
        <f t="shared" si="27"/>
        <v>2.0777834131384845</v>
      </c>
    </row>
    <row r="23" spans="1:64" x14ac:dyDescent="0.2">
      <c r="A23" t="s">
        <v>1936</v>
      </c>
      <c r="C23" s="29">
        <v>54.847000000000001</v>
      </c>
      <c r="D23" s="29">
        <v>0.08</v>
      </c>
      <c r="E23" s="29">
        <v>3.5819999999999999</v>
      </c>
      <c r="F23" s="29">
        <v>0.51700000000000002</v>
      </c>
      <c r="G23" s="29">
        <v>6.5910000000000002</v>
      </c>
      <c r="H23" s="29">
        <v>33.159999999999997</v>
      </c>
      <c r="I23" s="29">
        <v>0.68799999999999994</v>
      </c>
      <c r="J23" s="29">
        <v>0.128</v>
      </c>
      <c r="K23" s="29">
        <v>8.1000000000000003E-2</v>
      </c>
      <c r="L23" s="29">
        <v>2.4E-2</v>
      </c>
      <c r="M23" s="29">
        <v>0</v>
      </c>
      <c r="N23">
        <f t="shared" si="0"/>
        <v>99.698000000000008</v>
      </c>
      <c r="Q23" s="16">
        <v>12</v>
      </c>
      <c r="R23" s="16">
        <v>4</v>
      </c>
      <c r="S23" s="17">
        <v>0</v>
      </c>
      <c r="U23" s="18">
        <f t="shared" si="21"/>
        <v>1.9062255047590346</v>
      </c>
      <c r="V23" s="18">
        <f t="shared" si="21"/>
        <v>2.0916035750280977E-3</v>
      </c>
      <c r="W23" s="18">
        <f t="shared" si="21"/>
        <v>0.14671586304513562</v>
      </c>
      <c r="X23" s="18">
        <f t="shared" si="21"/>
        <v>1.4205510518897842E-2</v>
      </c>
      <c r="Y23" s="18">
        <f t="shared" si="22"/>
        <v>0</v>
      </c>
      <c r="Z23" s="18">
        <f t="shared" si="23"/>
        <v>0.19156322053911465</v>
      </c>
      <c r="AA23" s="18">
        <f t="shared" si="24"/>
        <v>1.717961329546251</v>
      </c>
      <c r="AB23" s="18">
        <f t="shared" si="24"/>
        <v>2.5618393428715823E-2</v>
      </c>
      <c r="AC23" s="18">
        <f t="shared" si="24"/>
        <v>3.7677842407123816E-3</v>
      </c>
      <c r="AD23" s="18">
        <f t="shared" si="24"/>
        <v>2.264423227703794E-3</v>
      </c>
      <c r="AE23" s="18">
        <f t="shared" si="24"/>
        <v>1.6171440066525291E-3</v>
      </c>
      <c r="AF23" s="18">
        <f t="shared" si="24"/>
        <v>0</v>
      </c>
      <c r="AG23" s="18">
        <f t="shared" si="5"/>
        <v>4.0120307768872454</v>
      </c>
      <c r="AH23" s="18">
        <f t="shared" si="6"/>
        <v>0.89968014785117545</v>
      </c>
      <c r="AI23" s="19">
        <f t="shared" si="7"/>
        <v>0</v>
      </c>
      <c r="AK23">
        <f t="shared" si="30"/>
        <v>54.847000000000001</v>
      </c>
      <c r="AL23">
        <f t="shared" si="30"/>
        <v>0.08</v>
      </c>
      <c r="AM23">
        <f t="shared" si="30"/>
        <v>3.5819999999999999</v>
      </c>
      <c r="AN23">
        <f t="shared" si="30"/>
        <v>0.51700000000000002</v>
      </c>
      <c r="AO23">
        <f t="shared" si="9"/>
        <v>0</v>
      </c>
      <c r="AP23">
        <f t="shared" si="10"/>
        <v>6.5910000000000002</v>
      </c>
      <c r="AQ23">
        <f t="shared" si="31"/>
        <v>33.159999999999997</v>
      </c>
      <c r="AR23">
        <f t="shared" si="31"/>
        <v>0.68799999999999994</v>
      </c>
      <c r="AS23">
        <f t="shared" si="31"/>
        <v>0.128</v>
      </c>
      <c r="AT23">
        <f t="shared" si="31"/>
        <v>8.1000000000000003E-2</v>
      </c>
      <c r="AU23">
        <f t="shared" si="31"/>
        <v>2.4E-2</v>
      </c>
      <c r="AV23">
        <f t="shared" si="31"/>
        <v>0</v>
      </c>
      <c r="AW23">
        <f t="shared" si="12"/>
        <v>99.698000000000008</v>
      </c>
      <c r="AY23">
        <f t="shared" si="32"/>
        <v>0.91289946737683092</v>
      </c>
      <c r="AZ23">
        <f t="shared" si="32"/>
        <v>1.0016778103323065E-3</v>
      </c>
      <c r="BA23">
        <f t="shared" si="33"/>
        <v>7.0262848175755205E-2</v>
      </c>
      <c r="BB23">
        <f t="shared" si="33"/>
        <v>6.8030791499440755E-3</v>
      </c>
      <c r="BC23">
        <f t="shared" si="25"/>
        <v>9.1740437614832152E-2</v>
      </c>
      <c r="BD23">
        <f t="shared" si="26"/>
        <v>0</v>
      </c>
      <c r="BE23">
        <f t="shared" si="34"/>
        <v>0.82273895654072493</v>
      </c>
      <c r="BF23">
        <f t="shared" si="34"/>
        <v>1.22687571107077E-2</v>
      </c>
      <c r="BG23">
        <f t="shared" si="34"/>
        <v>1.8044078300022274E-3</v>
      </c>
      <c r="BH23">
        <f t="shared" si="34"/>
        <v>1.084441873915558E-3</v>
      </c>
      <c r="BI23">
        <f t="shared" si="35"/>
        <v>7.7445711363060654E-4</v>
      </c>
      <c r="BJ23">
        <f t="shared" si="35"/>
        <v>0</v>
      </c>
      <c r="BK23">
        <f t="shared" si="19"/>
        <v>1.9213785305966753</v>
      </c>
      <c r="BL23">
        <f t="shared" si="27"/>
        <v>2.0881001390399256</v>
      </c>
    </row>
    <row r="24" spans="1:64" x14ac:dyDescent="0.2">
      <c r="A24" t="s">
        <v>1937</v>
      </c>
      <c r="C24" s="29">
        <v>54.506999999999998</v>
      </c>
      <c r="D24" s="29">
        <v>5.1999999999999998E-2</v>
      </c>
      <c r="E24" s="29">
        <v>4.04</v>
      </c>
      <c r="F24" s="29">
        <v>0.48299999999999998</v>
      </c>
      <c r="G24" s="29">
        <v>6.3920000000000003</v>
      </c>
      <c r="H24" s="29">
        <v>32.369</v>
      </c>
      <c r="I24" s="29">
        <v>0.84099999999999997</v>
      </c>
      <c r="J24" s="29">
        <v>0.17299999999999999</v>
      </c>
      <c r="K24" s="29">
        <v>8.5000000000000006E-2</v>
      </c>
      <c r="L24" s="29">
        <v>3.7999999999999999E-2</v>
      </c>
      <c r="M24" s="29">
        <v>6.0000000000000001E-3</v>
      </c>
      <c r="N24">
        <f t="shared" si="0"/>
        <v>98.985999999999976</v>
      </c>
      <c r="Q24" s="16">
        <v>12</v>
      </c>
      <c r="R24" s="16">
        <v>4</v>
      </c>
      <c r="S24" s="17">
        <v>0</v>
      </c>
      <c r="U24" s="18">
        <f t="shared" si="21"/>
        <v>1.9062867653108302</v>
      </c>
      <c r="V24" s="18">
        <f t="shared" si="21"/>
        <v>1.3680667472561561E-3</v>
      </c>
      <c r="W24" s="18">
        <f t="shared" si="21"/>
        <v>0.16651271844874882</v>
      </c>
      <c r="X24" s="18">
        <f t="shared" si="21"/>
        <v>1.3354510949091274E-2</v>
      </c>
      <c r="Y24" s="18">
        <f t="shared" si="22"/>
        <v>0</v>
      </c>
      <c r="Z24" s="18">
        <f t="shared" si="23"/>
        <v>0.18694426181995133</v>
      </c>
      <c r="AA24" s="18">
        <f t="shared" si="24"/>
        <v>1.6874957953217085</v>
      </c>
      <c r="AB24" s="18">
        <f t="shared" si="24"/>
        <v>3.151185745792659E-2</v>
      </c>
      <c r="AC24" s="18">
        <f t="shared" si="24"/>
        <v>5.1243255588432979E-3</v>
      </c>
      <c r="AD24" s="18">
        <f t="shared" si="24"/>
        <v>2.3911458258901834E-3</v>
      </c>
      <c r="AE24" s="18">
        <f t="shared" si="24"/>
        <v>2.5765323830316484E-3</v>
      </c>
      <c r="AF24" s="18">
        <f t="shared" si="24"/>
        <v>2.6767922246337465E-4</v>
      </c>
      <c r="AG24" s="18">
        <f t="shared" si="5"/>
        <v>4.0038336590457408</v>
      </c>
      <c r="AH24" s="18">
        <f t="shared" si="6"/>
        <v>0.90026660969621874</v>
      </c>
      <c r="AI24" s="19">
        <f t="shared" si="7"/>
        <v>0</v>
      </c>
      <c r="AK24">
        <f t="shared" si="30"/>
        <v>54.506999999999998</v>
      </c>
      <c r="AL24">
        <f t="shared" si="30"/>
        <v>5.1999999999999998E-2</v>
      </c>
      <c r="AM24">
        <f t="shared" si="30"/>
        <v>4.04</v>
      </c>
      <c r="AN24">
        <f t="shared" si="30"/>
        <v>0.48299999999999998</v>
      </c>
      <c r="AO24">
        <f t="shared" si="9"/>
        <v>0</v>
      </c>
      <c r="AP24">
        <f t="shared" si="10"/>
        <v>6.3920000000000003</v>
      </c>
      <c r="AQ24">
        <f t="shared" si="31"/>
        <v>32.369</v>
      </c>
      <c r="AR24">
        <f t="shared" si="31"/>
        <v>0.84099999999999997</v>
      </c>
      <c r="AS24">
        <f t="shared" si="31"/>
        <v>0.17299999999999999</v>
      </c>
      <c r="AT24">
        <f t="shared" si="31"/>
        <v>8.5000000000000006E-2</v>
      </c>
      <c r="AU24">
        <f t="shared" si="31"/>
        <v>3.7999999999999999E-2</v>
      </c>
      <c r="AV24">
        <f t="shared" si="31"/>
        <v>6.0000000000000001E-3</v>
      </c>
      <c r="AW24">
        <f t="shared" si="12"/>
        <v>98.985999999999976</v>
      </c>
      <c r="AY24">
        <f t="shared" si="32"/>
        <v>0.90724034620505989</v>
      </c>
      <c r="AZ24">
        <f t="shared" si="32"/>
        <v>6.5109057671599929E-4</v>
      </c>
      <c r="BA24">
        <f t="shared" si="33"/>
        <v>7.9246763436641832E-2</v>
      </c>
      <c r="BB24">
        <f t="shared" si="33"/>
        <v>6.3556812948220272E-3</v>
      </c>
      <c r="BC24">
        <f t="shared" si="25"/>
        <v>8.8970547296921124E-2</v>
      </c>
      <c r="BD24">
        <f t="shared" si="26"/>
        <v>0</v>
      </c>
      <c r="BE24">
        <f t="shared" si="34"/>
        <v>0.80311330772818845</v>
      </c>
      <c r="BF24">
        <f t="shared" si="34"/>
        <v>1.4997128968176128E-2</v>
      </c>
      <c r="BG24">
        <f t="shared" si="34"/>
        <v>2.4387699577373854E-3</v>
      </c>
      <c r="BH24">
        <f t="shared" si="34"/>
        <v>1.1379945590471907E-3</v>
      </c>
      <c r="BI24">
        <f t="shared" si="35"/>
        <v>1.2262237632484603E-3</v>
      </c>
      <c r="BJ24">
        <f t="shared" si="35"/>
        <v>1.2739394454116949E-4</v>
      </c>
      <c r="BK24">
        <f t="shared" si="19"/>
        <v>1.9055052477310996</v>
      </c>
      <c r="BL24">
        <f t="shared" si="27"/>
        <v>2.1011926699300032</v>
      </c>
    </row>
    <row r="25" spans="1:64" x14ac:dyDescent="0.2">
      <c r="A25" t="s">
        <v>1938</v>
      </c>
      <c r="C25" s="29">
        <v>56.451999999999998</v>
      </c>
      <c r="D25" s="29">
        <v>6.5000000000000002E-2</v>
      </c>
      <c r="E25" s="29">
        <v>3.8170000000000002</v>
      </c>
      <c r="F25" s="29">
        <v>0.5</v>
      </c>
      <c r="G25" s="29">
        <v>6.633</v>
      </c>
      <c r="H25" s="29">
        <v>32.860999999999997</v>
      </c>
      <c r="I25" s="29">
        <v>0.58299999999999996</v>
      </c>
      <c r="J25" s="29">
        <v>0.13500000000000001</v>
      </c>
      <c r="K25" s="29">
        <v>9.0999999999999998E-2</v>
      </c>
      <c r="L25" s="29">
        <v>1.4999999999999999E-2</v>
      </c>
      <c r="N25">
        <f t="shared" si="0"/>
        <v>101.152</v>
      </c>
      <c r="Q25" s="16">
        <v>12</v>
      </c>
      <c r="R25" s="16">
        <v>4</v>
      </c>
      <c r="S25" s="17">
        <v>0</v>
      </c>
      <c r="U25" s="18">
        <f t="shared" si="21"/>
        <v>1.9277831142448687</v>
      </c>
      <c r="V25" s="18">
        <f t="shared" si="21"/>
        <v>1.6697835792309035E-3</v>
      </c>
      <c r="W25" s="18">
        <f t="shared" si="21"/>
        <v>0.15361410392866306</v>
      </c>
      <c r="X25" s="18">
        <f t="shared" si="21"/>
        <v>1.3498756025331153E-2</v>
      </c>
      <c r="Y25" s="18">
        <f t="shared" si="22"/>
        <v>0</v>
      </c>
      <c r="Z25" s="18">
        <f t="shared" si="23"/>
        <v>0.18942105718428978</v>
      </c>
      <c r="AA25" s="18">
        <f t="shared" si="24"/>
        <v>1.6727732624611797</v>
      </c>
      <c r="AB25" s="18">
        <f t="shared" si="24"/>
        <v>2.1329930884690047E-2</v>
      </c>
      <c r="AC25" s="18">
        <f t="shared" si="24"/>
        <v>3.9045165218793065E-3</v>
      </c>
      <c r="AD25" s="18">
        <f t="shared" si="24"/>
        <v>2.4996051757920101E-3</v>
      </c>
      <c r="AE25" s="18">
        <f t="shared" si="24"/>
        <v>9.9308438595558258E-4</v>
      </c>
      <c r="AF25" s="18">
        <f t="shared" si="24"/>
        <v>0</v>
      </c>
      <c r="AG25" s="18">
        <f t="shared" si="5"/>
        <v>3.98748721439188</v>
      </c>
      <c r="AH25" s="18">
        <f t="shared" si="6"/>
        <v>0.89828072441959095</v>
      </c>
      <c r="AI25" s="19">
        <f t="shared" si="7"/>
        <v>0</v>
      </c>
      <c r="AK25">
        <f t="shared" si="30"/>
        <v>56.451999999999998</v>
      </c>
      <c r="AL25">
        <f t="shared" si="30"/>
        <v>6.5000000000000002E-2</v>
      </c>
      <c r="AM25">
        <f t="shared" si="30"/>
        <v>3.8170000000000002</v>
      </c>
      <c r="AN25">
        <f t="shared" si="30"/>
        <v>0.5</v>
      </c>
      <c r="AO25">
        <f t="shared" si="9"/>
        <v>0</v>
      </c>
      <c r="AP25">
        <f t="shared" si="10"/>
        <v>6.633</v>
      </c>
      <c r="AQ25">
        <f t="shared" si="31"/>
        <v>32.860999999999997</v>
      </c>
      <c r="AR25">
        <f t="shared" si="31"/>
        <v>0.58299999999999996</v>
      </c>
      <c r="AS25">
        <f t="shared" si="31"/>
        <v>0.13500000000000001</v>
      </c>
      <c r="AT25">
        <f t="shared" si="31"/>
        <v>9.0999999999999998E-2</v>
      </c>
      <c r="AU25">
        <f t="shared" si="31"/>
        <v>1.4999999999999999E-2</v>
      </c>
      <c r="AV25">
        <f t="shared" si="31"/>
        <v>0</v>
      </c>
      <c r="AW25">
        <f t="shared" si="12"/>
        <v>101.152</v>
      </c>
      <c r="AY25">
        <f t="shared" si="32"/>
        <v>0.9396138482023968</v>
      </c>
      <c r="AZ25">
        <f t="shared" si="32"/>
        <v>8.1386322089499919E-4</v>
      </c>
      <c r="BA25">
        <f t="shared" si="33"/>
        <v>7.4872499019223229E-2</v>
      </c>
      <c r="BB25">
        <f t="shared" si="33"/>
        <v>6.5793802223830513E-3</v>
      </c>
      <c r="BC25">
        <f t="shared" si="25"/>
        <v>9.2325037581426433E-2</v>
      </c>
      <c r="BD25">
        <f t="shared" si="26"/>
        <v>0</v>
      </c>
      <c r="BE25">
        <f t="shared" si="34"/>
        <v>0.81532041166721236</v>
      </c>
      <c r="BF25">
        <f t="shared" si="34"/>
        <v>1.0396345051660739E-2</v>
      </c>
      <c r="BG25">
        <f t="shared" si="34"/>
        <v>1.9030863832054743E-3</v>
      </c>
      <c r="BH25">
        <f t="shared" si="34"/>
        <v>1.2183235867446393E-3</v>
      </c>
      <c r="BI25">
        <f t="shared" si="35"/>
        <v>4.8403569601912906E-4</v>
      </c>
      <c r="BJ25">
        <f t="shared" si="35"/>
        <v>0</v>
      </c>
      <c r="BK25">
        <f t="shared" si="19"/>
        <v>1.9435268306311668</v>
      </c>
      <c r="BL25">
        <f t="shared" si="27"/>
        <v>2.0516759282900821</v>
      </c>
    </row>
    <row r="26" spans="1:64" x14ac:dyDescent="0.2">
      <c r="A26" t="s">
        <v>1939</v>
      </c>
      <c r="C26" s="29">
        <v>55.345999999999997</v>
      </c>
      <c r="D26" s="29">
        <v>5.3999999999999999E-2</v>
      </c>
      <c r="E26" s="29">
        <v>3.6549999999999998</v>
      </c>
      <c r="F26" s="29">
        <v>0.54</v>
      </c>
      <c r="G26" s="29">
        <v>6.5049999999999999</v>
      </c>
      <c r="H26" s="29">
        <v>32.579000000000001</v>
      </c>
      <c r="I26" s="29">
        <v>0.70599999999999996</v>
      </c>
      <c r="J26" s="29">
        <v>0.17699999999999999</v>
      </c>
      <c r="K26" s="29">
        <v>7.9000000000000001E-2</v>
      </c>
      <c r="L26" s="29">
        <v>2.7E-2</v>
      </c>
      <c r="N26">
        <f t="shared" si="0"/>
        <v>99.668000000000006</v>
      </c>
      <c r="Q26" s="16">
        <v>12</v>
      </c>
      <c r="R26" s="16">
        <v>4</v>
      </c>
      <c r="S26" s="17">
        <v>0</v>
      </c>
      <c r="U26" s="18">
        <f t="shared" si="21"/>
        <v>1.9209057510814744</v>
      </c>
      <c r="V26" s="18">
        <f t="shared" si="21"/>
        <v>1.4098781112495276E-3</v>
      </c>
      <c r="W26" s="18">
        <f t="shared" si="21"/>
        <v>0.14949865732633538</v>
      </c>
      <c r="X26" s="18">
        <f t="shared" si="21"/>
        <v>1.4816938645049644E-2</v>
      </c>
      <c r="Y26" s="18">
        <f t="shared" si="22"/>
        <v>0</v>
      </c>
      <c r="Z26" s="18">
        <f t="shared" si="23"/>
        <v>0.18880197749471112</v>
      </c>
      <c r="AA26" s="18">
        <f t="shared" si="24"/>
        <v>1.6855243517055998</v>
      </c>
      <c r="AB26" s="18">
        <f t="shared" si="24"/>
        <v>2.6252252546228323E-2</v>
      </c>
      <c r="AC26" s="18">
        <f t="shared" si="24"/>
        <v>5.2029271103428533E-3</v>
      </c>
      <c r="AD26" s="18">
        <f t="shared" si="24"/>
        <v>2.2054544533945176E-3</v>
      </c>
      <c r="AE26" s="18">
        <f t="shared" si="24"/>
        <v>1.8167686943952662E-3</v>
      </c>
      <c r="AF26" s="18">
        <f t="shared" si="24"/>
        <v>0</v>
      </c>
      <c r="AG26" s="18">
        <f t="shared" si="5"/>
        <v>3.9964349571687809</v>
      </c>
      <c r="AH26" s="18">
        <f t="shared" si="6"/>
        <v>0.89926942040276181</v>
      </c>
      <c r="AI26" s="19">
        <f t="shared" si="7"/>
        <v>0</v>
      </c>
      <c r="AK26">
        <f t="shared" si="30"/>
        <v>55.345999999999997</v>
      </c>
      <c r="AL26">
        <f t="shared" si="30"/>
        <v>5.3999999999999999E-2</v>
      </c>
      <c r="AM26">
        <f t="shared" si="30"/>
        <v>3.6549999999999998</v>
      </c>
      <c r="AN26">
        <f t="shared" si="30"/>
        <v>0.54</v>
      </c>
      <c r="AO26">
        <f t="shared" si="9"/>
        <v>0</v>
      </c>
      <c r="AP26">
        <f t="shared" si="10"/>
        <v>6.5049999999999999</v>
      </c>
      <c r="AQ26">
        <f t="shared" si="31"/>
        <v>32.579000000000001</v>
      </c>
      <c r="AR26">
        <f t="shared" si="31"/>
        <v>0.70599999999999996</v>
      </c>
      <c r="AS26">
        <f t="shared" si="31"/>
        <v>0.17699999999999999</v>
      </c>
      <c r="AT26">
        <f t="shared" si="31"/>
        <v>7.9000000000000001E-2</v>
      </c>
      <c r="AU26">
        <f t="shared" si="31"/>
        <v>2.7E-2</v>
      </c>
      <c r="AV26">
        <f t="shared" si="31"/>
        <v>0</v>
      </c>
      <c r="AW26">
        <f t="shared" si="12"/>
        <v>99.668000000000006</v>
      </c>
      <c r="AY26">
        <f t="shared" si="32"/>
        <v>0.92120505992010648</v>
      </c>
      <c r="AZ26">
        <f t="shared" si="32"/>
        <v>6.7613252197430695E-4</v>
      </c>
      <c r="BA26">
        <f t="shared" si="33"/>
        <v>7.1694782267555907E-2</v>
      </c>
      <c r="BB26">
        <f t="shared" si="33"/>
        <v>7.1057306401736955E-3</v>
      </c>
      <c r="BC26">
        <f t="shared" si="25"/>
        <v>9.0543399587996218E-2</v>
      </c>
      <c r="BD26">
        <f t="shared" si="26"/>
        <v>0</v>
      </c>
      <c r="BE26">
        <f t="shared" si="34"/>
        <v>0.80832365697045483</v>
      </c>
      <c r="BF26">
        <f t="shared" si="34"/>
        <v>1.258974203511575E-2</v>
      </c>
      <c r="BG26">
        <f t="shared" si="34"/>
        <v>2.495157702424955E-3</v>
      </c>
      <c r="BH26">
        <f t="shared" si="34"/>
        <v>1.0576655313497417E-3</v>
      </c>
      <c r="BI26">
        <f t="shared" si="35"/>
        <v>8.7126425283443228E-4</v>
      </c>
      <c r="BJ26">
        <f t="shared" si="35"/>
        <v>0</v>
      </c>
      <c r="BK26">
        <f t="shared" si="19"/>
        <v>1.9165625914299862</v>
      </c>
      <c r="BL26">
        <f t="shared" si="27"/>
        <v>2.0852097265380514</v>
      </c>
    </row>
    <row r="27" spans="1:64" x14ac:dyDescent="0.2">
      <c r="A27" t="s">
        <v>69</v>
      </c>
      <c r="C27" s="1">
        <f t="shared" ref="C27:L27" si="36">AVERAGE(C22:C26)</f>
        <v>55.361799999999995</v>
      </c>
      <c r="D27" s="29">
        <f t="shared" si="36"/>
        <v>6.9599999999999995E-2</v>
      </c>
      <c r="E27" s="29">
        <f t="shared" si="36"/>
        <v>3.7608000000000006</v>
      </c>
      <c r="F27" s="29">
        <f t="shared" si="36"/>
        <v>0.51340000000000008</v>
      </c>
      <c r="G27" s="29">
        <f t="shared" si="36"/>
        <v>6.508799999999999</v>
      </c>
      <c r="H27" s="29">
        <f t="shared" si="36"/>
        <v>32.694400000000002</v>
      </c>
      <c r="I27" s="29">
        <f t="shared" si="36"/>
        <v>0.71719999999999995</v>
      </c>
      <c r="J27" s="29">
        <f t="shared" si="36"/>
        <v>0.14860000000000001</v>
      </c>
      <c r="K27" s="29">
        <f t="shared" si="36"/>
        <v>8.6800000000000002E-2</v>
      </c>
      <c r="L27" s="29">
        <f t="shared" si="36"/>
        <v>2.4E-2</v>
      </c>
      <c r="N27">
        <f t="shared" si="0"/>
        <v>99.885400000000004</v>
      </c>
      <c r="Q27" s="16">
        <v>12</v>
      </c>
      <c r="R27" s="16">
        <v>4</v>
      </c>
      <c r="S27" s="17">
        <v>0</v>
      </c>
      <c r="U27" s="18">
        <f t="shared" si="21"/>
        <v>1.9172722602281767</v>
      </c>
      <c r="V27" s="18">
        <f t="shared" si="21"/>
        <v>1.8132213184271482E-3</v>
      </c>
      <c r="W27" s="18">
        <f t="shared" si="21"/>
        <v>0.15349135421059421</v>
      </c>
      <c r="X27" s="18">
        <f t="shared" si="21"/>
        <v>1.4056408040665458E-2</v>
      </c>
      <c r="Y27" s="18">
        <f t="shared" si="22"/>
        <v>0</v>
      </c>
      <c r="Z27" s="18">
        <f t="shared" si="23"/>
        <v>0.18850111933761995</v>
      </c>
      <c r="AA27" s="18">
        <f t="shared" si="24"/>
        <v>1.6878133671876838</v>
      </c>
      <c r="AB27" s="18">
        <f t="shared" si="24"/>
        <v>2.6610676907067792E-2</v>
      </c>
      <c r="AC27" s="18">
        <f t="shared" si="24"/>
        <v>4.3586003911366888E-3</v>
      </c>
      <c r="AD27" s="18">
        <f t="shared" si="24"/>
        <v>2.4179342986111012E-3</v>
      </c>
      <c r="AE27" s="18">
        <f t="shared" si="24"/>
        <v>1.6113908155673516E-3</v>
      </c>
      <c r="AF27" s="18">
        <f t="shared" si="24"/>
        <v>0</v>
      </c>
      <c r="AG27" s="18">
        <f t="shared" si="5"/>
        <v>3.9979463327355504</v>
      </c>
      <c r="AH27" s="18">
        <f t="shared" si="6"/>
        <v>0.89953650057528456</v>
      </c>
      <c r="AI27" s="19">
        <f t="shared" si="7"/>
        <v>0</v>
      </c>
      <c r="AK27">
        <f t="shared" si="30"/>
        <v>55.361799999999995</v>
      </c>
      <c r="AL27">
        <f t="shared" si="30"/>
        <v>6.9599999999999995E-2</v>
      </c>
      <c r="AM27">
        <f t="shared" si="30"/>
        <v>3.7608000000000006</v>
      </c>
      <c r="AN27">
        <f t="shared" si="30"/>
        <v>0.51340000000000008</v>
      </c>
      <c r="AO27">
        <f t="shared" si="9"/>
        <v>0</v>
      </c>
      <c r="AP27">
        <f t="shared" si="10"/>
        <v>6.508799999999999</v>
      </c>
      <c r="AQ27">
        <f t="shared" si="31"/>
        <v>32.694400000000002</v>
      </c>
      <c r="AR27">
        <f t="shared" si="31"/>
        <v>0.71719999999999995</v>
      </c>
      <c r="AS27">
        <f t="shared" si="31"/>
        <v>0.14860000000000001</v>
      </c>
      <c r="AT27">
        <f t="shared" si="31"/>
        <v>8.6800000000000002E-2</v>
      </c>
      <c r="AU27">
        <f t="shared" si="31"/>
        <v>2.4E-2</v>
      </c>
      <c r="AV27">
        <f t="shared" si="31"/>
        <v>0</v>
      </c>
      <c r="AW27">
        <f t="shared" si="12"/>
        <v>99.885400000000004</v>
      </c>
      <c r="AY27">
        <f t="shared" si="32"/>
        <v>0.92146804260985349</v>
      </c>
      <c r="AZ27">
        <f t="shared" si="32"/>
        <v>8.7145969498910673E-4</v>
      </c>
      <c r="BA27">
        <f t="shared" si="33"/>
        <v>7.3770105923891743E-2</v>
      </c>
      <c r="BB27">
        <f t="shared" si="33"/>
        <v>6.7557076123429182E-3</v>
      </c>
      <c r="BC27">
        <f t="shared" si="25"/>
        <v>9.0596291965926168E-2</v>
      </c>
      <c r="BD27">
        <f t="shared" si="26"/>
        <v>0</v>
      </c>
      <c r="BE27">
        <f t="shared" si="34"/>
        <v>0.8111868679350146</v>
      </c>
      <c r="BF27">
        <f t="shared" si="34"/>
        <v>1.2789465988080759E-2</v>
      </c>
      <c r="BG27">
        <f t="shared" si="34"/>
        <v>2.0948047151432112E-3</v>
      </c>
      <c r="BH27">
        <f t="shared" si="34"/>
        <v>1.1620932673564253E-3</v>
      </c>
      <c r="BI27">
        <f t="shared" si="35"/>
        <v>7.7445711363060654E-4</v>
      </c>
      <c r="BJ27">
        <f t="shared" si="35"/>
        <v>0</v>
      </c>
      <c r="BK27">
        <f t="shared" si="19"/>
        <v>1.921469296826229</v>
      </c>
      <c r="BL27">
        <f t="shared" si="27"/>
        <v>2.0806714628951526</v>
      </c>
    </row>
    <row r="28" spans="1:64" x14ac:dyDescent="0.2">
      <c r="A28" t="s">
        <v>80</v>
      </c>
      <c r="C28" s="1">
        <f t="shared" ref="C28:L28" si="37">_xlfn.STDEV.S(C22:C26)</f>
        <v>0.75359651007684414</v>
      </c>
      <c r="D28" s="29">
        <f t="shared" si="37"/>
        <v>1.8928814014618048E-2</v>
      </c>
      <c r="E28" s="29">
        <f t="shared" si="37"/>
        <v>0.17808340742472342</v>
      </c>
      <c r="F28" s="29">
        <f t="shared" si="37"/>
        <v>2.2412050330123768E-2</v>
      </c>
      <c r="G28" s="29">
        <f t="shared" si="37"/>
        <v>0.1039240107001264</v>
      </c>
      <c r="H28" s="29">
        <f t="shared" si="37"/>
        <v>0.3163760420765121</v>
      </c>
      <c r="I28" s="29">
        <f t="shared" si="37"/>
        <v>9.6040095793371347E-2</v>
      </c>
      <c r="J28" s="29">
        <f t="shared" si="37"/>
        <v>2.4275502054540304E-2</v>
      </c>
      <c r="K28" s="29">
        <f t="shared" si="37"/>
        <v>7.7588658965083287E-3</v>
      </c>
      <c r="L28" s="29">
        <f t="shared" si="37"/>
        <v>9.3541434669348594E-3</v>
      </c>
      <c r="N28">
        <f t="shared" si="0"/>
        <v>1.5307494418343026</v>
      </c>
      <c r="Q28" s="16">
        <v>12</v>
      </c>
      <c r="R28" s="16">
        <v>4</v>
      </c>
      <c r="S28" s="17">
        <v>0</v>
      </c>
      <c r="U28" s="18">
        <f t="shared" si="21"/>
        <v>1.7564063669984484</v>
      </c>
      <c r="V28" s="18">
        <f t="shared" si="21"/>
        <v>3.3187727725954047E-2</v>
      </c>
      <c r="W28" s="18">
        <f t="shared" si="21"/>
        <v>0.48914731488874952</v>
      </c>
      <c r="X28" s="18">
        <f t="shared" si="21"/>
        <v>4.1296440327902084E-2</v>
      </c>
      <c r="Y28" s="18">
        <f t="shared" si="22"/>
        <v>0</v>
      </c>
      <c r="Z28" s="18">
        <f t="shared" si="23"/>
        <v>0.20255428869019926</v>
      </c>
      <c r="AA28" s="18">
        <f t="shared" si="24"/>
        <v>1.0991758464163455</v>
      </c>
      <c r="AB28" s="18">
        <f t="shared" si="24"/>
        <v>0.23981744027962038</v>
      </c>
      <c r="AC28" s="18">
        <f t="shared" si="24"/>
        <v>4.7919138552142103E-2</v>
      </c>
      <c r="AD28" s="18">
        <f t="shared" si="24"/>
        <v>1.4545731067149192E-2</v>
      </c>
      <c r="AE28" s="18">
        <f t="shared" si="24"/>
        <v>4.2267465441525397E-2</v>
      </c>
      <c r="AF28" s="18">
        <f t="shared" si="24"/>
        <v>0</v>
      </c>
      <c r="AG28" s="18">
        <f t="shared" si="5"/>
        <v>3.9663177603880362</v>
      </c>
      <c r="AH28" s="18">
        <f t="shared" si="6"/>
        <v>0.84439609775675939</v>
      </c>
      <c r="AI28" s="19">
        <f t="shared" si="7"/>
        <v>0</v>
      </c>
      <c r="AK28">
        <f t="shared" si="30"/>
        <v>0.75359651007684414</v>
      </c>
      <c r="AL28">
        <f t="shared" si="30"/>
        <v>1.8928814014618048E-2</v>
      </c>
      <c r="AM28">
        <f t="shared" si="30"/>
        <v>0.17808340742472342</v>
      </c>
      <c r="AN28">
        <f t="shared" si="30"/>
        <v>2.2412050330123768E-2</v>
      </c>
      <c r="AO28">
        <f t="shared" si="9"/>
        <v>0</v>
      </c>
      <c r="AP28">
        <f t="shared" si="10"/>
        <v>0.1039240107001264</v>
      </c>
      <c r="AQ28">
        <f t="shared" si="31"/>
        <v>0.3163760420765121</v>
      </c>
      <c r="AR28">
        <f t="shared" si="31"/>
        <v>9.6040095793371347E-2</v>
      </c>
      <c r="AS28">
        <f t="shared" si="31"/>
        <v>2.4275502054540304E-2</v>
      </c>
      <c r="AT28">
        <f t="shared" si="31"/>
        <v>7.7588658965083287E-3</v>
      </c>
      <c r="AU28">
        <f t="shared" si="31"/>
        <v>9.3541434669348594E-3</v>
      </c>
      <c r="AV28">
        <f t="shared" si="31"/>
        <v>0</v>
      </c>
      <c r="AW28">
        <f t="shared" si="12"/>
        <v>1.5307494418343026</v>
      </c>
      <c r="AY28">
        <f t="shared" si="32"/>
        <v>1.2543217544554662E-2</v>
      </c>
      <c r="AZ28">
        <f t="shared" si="32"/>
        <v>2.3700716217937606E-4</v>
      </c>
      <c r="BA28">
        <f t="shared" si="33"/>
        <v>3.4932014010341985E-3</v>
      </c>
      <c r="BB28">
        <f t="shared" si="33"/>
        <v>2.949148013701397E-4</v>
      </c>
      <c r="BC28">
        <f t="shared" si="25"/>
        <v>1.4465231710390069E-3</v>
      </c>
      <c r="BD28">
        <f t="shared" si="26"/>
        <v>0</v>
      </c>
      <c r="BE28">
        <f t="shared" si="34"/>
        <v>7.8496651004980132E-3</v>
      </c>
      <c r="BF28">
        <f t="shared" si="34"/>
        <v>1.7126346049098451E-3</v>
      </c>
      <c r="BG28">
        <f t="shared" si="34"/>
        <v>3.4221020300349749E-4</v>
      </c>
      <c r="BH28">
        <f t="shared" si="34"/>
        <v>1.03877025583568E-4</v>
      </c>
      <c r="BI28">
        <f t="shared" si="35"/>
        <v>3.0184928957870691E-4</v>
      </c>
      <c r="BJ28">
        <f t="shared" si="35"/>
        <v>0</v>
      </c>
      <c r="BK28">
        <f t="shared" si="19"/>
        <v>2.8325100303751023E-2</v>
      </c>
      <c r="BL28">
        <f t="shared" si="27"/>
        <v>140.02837475787464</v>
      </c>
    </row>
    <row r="29" spans="1:64" x14ac:dyDescent="0.2">
      <c r="N29">
        <f t="shared" si="0"/>
        <v>0</v>
      </c>
      <c r="Q29" s="16">
        <v>12</v>
      </c>
      <c r="R29" s="16">
        <v>4</v>
      </c>
      <c r="S29" s="17">
        <v>0</v>
      </c>
      <c r="U29" s="18" t="str">
        <f t="shared" si="21"/>
        <v>NA</v>
      </c>
      <c r="V29" s="18" t="str">
        <f t="shared" si="21"/>
        <v>NA</v>
      </c>
      <c r="W29" s="18" t="str">
        <f t="shared" si="21"/>
        <v>NA</v>
      </c>
      <c r="X29" s="18" t="str">
        <f t="shared" si="21"/>
        <v>NA</v>
      </c>
      <c r="Y29" s="18" t="str">
        <f t="shared" si="22"/>
        <v>NA</v>
      </c>
      <c r="Z29" s="18" t="str">
        <f t="shared" si="23"/>
        <v>NA</v>
      </c>
      <c r="AA29" s="18" t="str">
        <f t="shared" si="24"/>
        <v>NA</v>
      </c>
      <c r="AB29" s="18" t="str">
        <f t="shared" si="24"/>
        <v>NA</v>
      </c>
      <c r="AC29" s="18" t="str">
        <f t="shared" si="24"/>
        <v>NA</v>
      </c>
      <c r="AD29" s="18" t="str">
        <f t="shared" si="24"/>
        <v>NA</v>
      </c>
      <c r="AE29" s="18" t="str">
        <f t="shared" si="24"/>
        <v>NA</v>
      </c>
      <c r="AF29" s="18" t="str">
        <f t="shared" si="24"/>
        <v>NA</v>
      </c>
      <c r="AG29" s="18">
        <f t="shared" si="5"/>
        <v>0</v>
      </c>
      <c r="AH29" s="18" t="str">
        <f t="shared" si="6"/>
        <v>NA</v>
      </c>
      <c r="AI29" s="19" t="str">
        <f t="shared" si="7"/>
        <v>NA</v>
      </c>
      <c r="AK29">
        <f t="shared" si="30"/>
        <v>0</v>
      </c>
      <c r="AL29">
        <f t="shared" si="30"/>
        <v>0</v>
      </c>
      <c r="AM29">
        <f t="shared" si="30"/>
        <v>0</v>
      </c>
      <c r="AN29">
        <f t="shared" si="30"/>
        <v>0</v>
      </c>
      <c r="AO29">
        <f t="shared" si="9"/>
        <v>0</v>
      </c>
      <c r="AP29">
        <f t="shared" si="10"/>
        <v>0</v>
      </c>
      <c r="AQ29">
        <f t="shared" si="31"/>
        <v>0</v>
      </c>
      <c r="AR29">
        <f t="shared" si="31"/>
        <v>0</v>
      </c>
      <c r="AS29">
        <f t="shared" si="31"/>
        <v>0</v>
      </c>
      <c r="AT29">
        <f t="shared" si="31"/>
        <v>0</v>
      </c>
      <c r="AU29">
        <f t="shared" si="31"/>
        <v>0</v>
      </c>
      <c r="AV29">
        <f t="shared" si="31"/>
        <v>0</v>
      </c>
      <c r="AW29">
        <f t="shared" si="12"/>
        <v>0</v>
      </c>
      <c r="AY29">
        <f t="shared" si="32"/>
        <v>0</v>
      </c>
      <c r="AZ29">
        <f t="shared" si="32"/>
        <v>0</v>
      </c>
      <c r="BA29">
        <f t="shared" si="33"/>
        <v>0</v>
      </c>
      <c r="BB29">
        <f t="shared" si="33"/>
        <v>0</v>
      </c>
      <c r="BC29">
        <f t="shared" si="25"/>
        <v>0</v>
      </c>
      <c r="BD29">
        <f t="shared" si="26"/>
        <v>0</v>
      </c>
      <c r="BE29">
        <f t="shared" si="34"/>
        <v>0</v>
      </c>
      <c r="BF29">
        <f t="shared" si="34"/>
        <v>0</v>
      </c>
      <c r="BG29">
        <f t="shared" si="34"/>
        <v>0</v>
      </c>
      <c r="BH29">
        <f t="shared" si="34"/>
        <v>0</v>
      </c>
      <c r="BI29">
        <f t="shared" si="35"/>
        <v>0</v>
      </c>
      <c r="BJ29">
        <f t="shared" si="35"/>
        <v>0</v>
      </c>
      <c r="BK29">
        <f t="shared" si="19"/>
        <v>0</v>
      </c>
      <c r="BL29" t="str">
        <f t="shared" si="27"/>
        <v>NA</v>
      </c>
    </row>
    <row r="30" spans="1:64" x14ac:dyDescent="0.2">
      <c r="A30" t="s">
        <v>496</v>
      </c>
      <c r="N30">
        <f t="shared" si="0"/>
        <v>0</v>
      </c>
      <c r="Q30" s="16">
        <v>12</v>
      </c>
      <c r="R30" s="16">
        <v>4</v>
      </c>
      <c r="S30" s="17">
        <v>0</v>
      </c>
      <c r="U30" s="18" t="str">
        <f t="shared" si="21"/>
        <v>NA</v>
      </c>
      <c r="V30" s="18" t="str">
        <f t="shared" si="21"/>
        <v>NA</v>
      </c>
      <c r="W30" s="18" t="str">
        <f t="shared" si="21"/>
        <v>NA</v>
      </c>
      <c r="X30" s="18" t="str">
        <f t="shared" si="21"/>
        <v>NA</v>
      </c>
      <c r="Y30" s="18" t="str">
        <f t="shared" si="22"/>
        <v>NA</v>
      </c>
      <c r="Z30" s="18" t="str">
        <f t="shared" si="23"/>
        <v>NA</v>
      </c>
      <c r="AA30" s="18" t="str">
        <f t="shared" si="24"/>
        <v>NA</v>
      </c>
      <c r="AB30" s="18" t="str">
        <f t="shared" si="24"/>
        <v>NA</v>
      </c>
      <c r="AC30" s="18" t="str">
        <f t="shared" si="24"/>
        <v>NA</v>
      </c>
      <c r="AD30" s="18" t="str">
        <f t="shared" si="24"/>
        <v>NA</v>
      </c>
      <c r="AE30" s="18" t="str">
        <f t="shared" si="24"/>
        <v>NA</v>
      </c>
      <c r="AF30" s="18" t="str">
        <f t="shared" si="24"/>
        <v>NA</v>
      </c>
      <c r="AG30" s="18">
        <f t="shared" si="5"/>
        <v>0</v>
      </c>
      <c r="AH30" s="18" t="str">
        <f t="shared" si="6"/>
        <v>NA</v>
      </c>
      <c r="AI30" s="19" t="str">
        <f t="shared" si="7"/>
        <v>NA</v>
      </c>
      <c r="AK30">
        <f t="shared" si="30"/>
        <v>0</v>
      </c>
      <c r="AL30">
        <f t="shared" si="30"/>
        <v>0</v>
      </c>
      <c r="AM30">
        <f t="shared" si="30"/>
        <v>0</v>
      </c>
      <c r="AN30">
        <f t="shared" si="30"/>
        <v>0</v>
      </c>
      <c r="AO30">
        <f t="shared" si="9"/>
        <v>0</v>
      </c>
      <c r="AP30">
        <f t="shared" si="10"/>
        <v>0</v>
      </c>
      <c r="AQ30">
        <f t="shared" si="31"/>
        <v>0</v>
      </c>
      <c r="AR30">
        <f t="shared" si="31"/>
        <v>0</v>
      </c>
      <c r="AS30">
        <f t="shared" si="31"/>
        <v>0</v>
      </c>
      <c r="AT30">
        <f t="shared" si="31"/>
        <v>0</v>
      </c>
      <c r="AU30">
        <f t="shared" si="31"/>
        <v>0</v>
      </c>
      <c r="AV30">
        <f t="shared" si="31"/>
        <v>0</v>
      </c>
      <c r="AW30">
        <f t="shared" si="12"/>
        <v>0</v>
      </c>
      <c r="AY30">
        <f t="shared" si="32"/>
        <v>0</v>
      </c>
      <c r="AZ30">
        <f t="shared" si="32"/>
        <v>0</v>
      </c>
      <c r="BA30">
        <f t="shared" si="33"/>
        <v>0</v>
      </c>
      <c r="BB30">
        <f t="shared" si="33"/>
        <v>0</v>
      </c>
      <c r="BC30">
        <f t="shared" si="25"/>
        <v>0</v>
      </c>
      <c r="BD30">
        <f t="shared" si="26"/>
        <v>0</v>
      </c>
      <c r="BE30">
        <f t="shared" si="34"/>
        <v>0</v>
      </c>
      <c r="BF30">
        <f t="shared" si="34"/>
        <v>0</v>
      </c>
      <c r="BG30">
        <f t="shared" si="34"/>
        <v>0</v>
      </c>
      <c r="BH30">
        <f t="shared" si="34"/>
        <v>0</v>
      </c>
      <c r="BI30">
        <f t="shared" si="35"/>
        <v>0</v>
      </c>
      <c r="BJ30">
        <f t="shared" si="35"/>
        <v>0</v>
      </c>
      <c r="BK30">
        <f t="shared" si="19"/>
        <v>0</v>
      </c>
      <c r="BL30" t="str">
        <f t="shared" si="27"/>
        <v>NA</v>
      </c>
    </row>
    <row r="31" spans="1:64" x14ac:dyDescent="0.2">
      <c r="A31" s="28" t="s">
        <v>1940</v>
      </c>
      <c r="C31" s="29">
        <v>54.957000000000001</v>
      </c>
      <c r="D31" s="29">
        <v>4.7E-2</v>
      </c>
      <c r="E31" s="29">
        <v>3.8250000000000002</v>
      </c>
      <c r="F31" s="29">
        <v>0.48499999999999999</v>
      </c>
      <c r="G31" s="29">
        <v>6.4340000000000002</v>
      </c>
      <c r="H31" s="29">
        <v>32.826000000000001</v>
      </c>
      <c r="I31" s="29">
        <v>0.51200000000000001</v>
      </c>
      <c r="J31" s="29">
        <v>0.16600000000000001</v>
      </c>
      <c r="K31" s="29">
        <v>8.2000000000000003E-2</v>
      </c>
      <c r="L31" s="29">
        <v>1.6E-2</v>
      </c>
      <c r="N31">
        <f t="shared" si="0"/>
        <v>99.350000000000009</v>
      </c>
      <c r="Q31" s="16">
        <v>12</v>
      </c>
      <c r="R31" s="16">
        <v>4</v>
      </c>
      <c r="S31" s="17">
        <v>0</v>
      </c>
      <c r="U31" s="18">
        <f t="shared" si="21"/>
        <v>1.9126026377876302</v>
      </c>
      <c r="V31" s="18">
        <f t="shared" si="21"/>
        <v>1.2304602294654268E-3</v>
      </c>
      <c r="W31" s="18">
        <f t="shared" si="21"/>
        <v>0.1568784412017262</v>
      </c>
      <c r="X31" s="18">
        <f t="shared" si="21"/>
        <v>1.3344071990443266E-2</v>
      </c>
      <c r="Y31" s="18">
        <f t="shared" si="22"/>
        <v>0</v>
      </c>
      <c r="Z31" s="18">
        <f t="shared" si="23"/>
        <v>0.18725016514529988</v>
      </c>
      <c r="AA31" s="18">
        <f t="shared" si="24"/>
        <v>1.702931433108186</v>
      </c>
      <c r="AB31" s="18">
        <f t="shared" si="24"/>
        <v>1.9090343742786176E-2</v>
      </c>
      <c r="AC31" s="18">
        <f t="shared" si="24"/>
        <v>4.8928790286589027E-3</v>
      </c>
      <c r="AD31" s="18">
        <f t="shared" si="24"/>
        <v>2.295444355197138E-3</v>
      </c>
      <c r="AE31" s="18">
        <f t="shared" si="24"/>
        <v>1.07953759485256E-3</v>
      </c>
      <c r="AF31" s="18">
        <f t="shared" si="24"/>
        <v>0</v>
      </c>
      <c r="AG31" s="18">
        <f t="shared" si="5"/>
        <v>4.001595414184246</v>
      </c>
      <c r="AH31" s="18">
        <f t="shared" si="6"/>
        <v>0.90093535704806482</v>
      </c>
      <c r="AI31" s="19">
        <f t="shared" si="7"/>
        <v>0</v>
      </c>
      <c r="AK31">
        <f t="shared" si="30"/>
        <v>54.957000000000001</v>
      </c>
      <c r="AL31">
        <f t="shared" si="30"/>
        <v>4.7E-2</v>
      </c>
      <c r="AM31">
        <f t="shared" si="30"/>
        <v>3.8250000000000002</v>
      </c>
      <c r="AN31">
        <f t="shared" si="30"/>
        <v>0.48499999999999999</v>
      </c>
      <c r="AO31">
        <f t="shared" si="9"/>
        <v>0</v>
      </c>
      <c r="AP31">
        <f t="shared" si="10"/>
        <v>6.4340000000000002</v>
      </c>
      <c r="AQ31">
        <f t="shared" si="31"/>
        <v>32.826000000000001</v>
      </c>
      <c r="AR31">
        <f t="shared" si="31"/>
        <v>0.51200000000000001</v>
      </c>
      <c r="AS31">
        <f t="shared" si="31"/>
        <v>0.16600000000000001</v>
      </c>
      <c r="AT31">
        <f t="shared" si="31"/>
        <v>8.2000000000000003E-2</v>
      </c>
      <c r="AU31">
        <f t="shared" si="31"/>
        <v>1.6E-2</v>
      </c>
      <c r="AV31">
        <f t="shared" si="31"/>
        <v>0</v>
      </c>
      <c r="AW31">
        <f t="shared" si="12"/>
        <v>99.350000000000009</v>
      </c>
      <c r="AY31">
        <f t="shared" si="32"/>
        <v>0.91473035952063919</v>
      </c>
      <c r="AZ31">
        <f t="shared" si="32"/>
        <v>5.8848571357023017E-4</v>
      </c>
      <c r="BA31">
        <f t="shared" si="33"/>
        <v>7.5029423303256182E-2</v>
      </c>
      <c r="BB31">
        <f t="shared" si="33"/>
        <v>6.3819988157115598E-3</v>
      </c>
      <c r="BC31">
        <f t="shared" si="25"/>
        <v>8.9555147263515406E-2</v>
      </c>
      <c r="BD31">
        <f t="shared" si="26"/>
        <v>0</v>
      </c>
      <c r="BE31">
        <f t="shared" si="34"/>
        <v>0.81445202012683482</v>
      </c>
      <c r="BF31">
        <f t="shared" si="34"/>
        <v>9.1302378498289878E-3</v>
      </c>
      <c r="BG31">
        <f t="shared" si="34"/>
        <v>2.3400914045341387E-3</v>
      </c>
      <c r="BH31">
        <f t="shared" si="34"/>
        <v>1.0978300451984662E-3</v>
      </c>
      <c r="BI31">
        <f t="shared" si="35"/>
        <v>5.1630474242040432E-4</v>
      </c>
      <c r="BJ31">
        <f t="shared" si="35"/>
        <v>0</v>
      </c>
      <c r="BK31">
        <f t="shared" si="19"/>
        <v>1.9138218987855093</v>
      </c>
      <c r="BL31">
        <f t="shared" si="27"/>
        <v>2.090892269925229</v>
      </c>
    </row>
    <row r="32" spans="1:64" x14ac:dyDescent="0.2">
      <c r="N32">
        <f t="shared" si="0"/>
        <v>0</v>
      </c>
      <c r="Q32" s="16">
        <v>12</v>
      </c>
      <c r="R32" s="16">
        <v>4</v>
      </c>
      <c r="S32" s="17">
        <v>0</v>
      </c>
      <c r="U32" s="18" t="str">
        <f t="shared" si="21"/>
        <v>NA</v>
      </c>
      <c r="V32" s="18" t="str">
        <f t="shared" si="21"/>
        <v>NA</v>
      </c>
      <c r="W32" s="18" t="str">
        <f t="shared" si="21"/>
        <v>NA</v>
      </c>
      <c r="X32" s="18" t="str">
        <f t="shared" si="21"/>
        <v>NA</v>
      </c>
      <c r="Y32" s="18" t="str">
        <f t="shared" si="22"/>
        <v>NA</v>
      </c>
      <c r="Z32" s="18" t="str">
        <f t="shared" si="23"/>
        <v>NA</v>
      </c>
      <c r="AA32" s="18" t="str">
        <f t="shared" si="24"/>
        <v>NA</v>
      </c>
      <c r="AB32" s="18" t="str">
        <f t="shared" si="24"/>
        <v>NA</v>
      </c>
      <c r="AC32" s="18" t="str">
        <f t="shared" si="24"/>
        <v>NA</v>
      </c>
      <c r="AD32" s="18" t="str">
        <f t="shared" si="24"/>
        <v>NA</v>
      </c>
      <c r="AE32" s="18" t="str">
        <f t="shared" si="24"/>
        <v>NA</v>
      </c>
      <c r="AF32" s="18" t="str">
        <f t="shared" si="24"/>
        <v>NA</v>
      </c>
      <c r="AG32" s="18">
        <f t="shared" si="5"/>
        <v>0</v>
      </c>
      <c r="AH32" s="18" t="str">
        <f t="shared" si="6"/>
        <v>NA</v>
      </c>
      <c r="AI32" s="19" t="str">
        <f t="shared" si="7"/>
        <v>NA</v>
      </c>
      <c r="AK32">
        <f t="shared" si="30"/>
        <v>0</v>
      </c>
      <c r="AL32">
        <f t="shared" si="30"/>
        <v>0</v>
      </c>
      <c r="AM32">
        <f t="shared" si="30"/>
        <v>0</v>
      </c>
      <c r="AN32">
        <f t="shared" si="30"/>
        <v>0</v>
      </c>
      <c r="AO32">
        <f t="shared" si="9"/>
        <v>0</v>
      </c>
      <c r="AP32">
        <f t="shared" si="10"/>
        <v>0</v>
      </c>
      <c r="AQ32">
        <f t="shared" si="31"/>
        <v>0</v>
      </c>
      <c r="AR32">
        <f t="shared" si="31"/>
        <v>0</v>
      </c>
      <c r="AS32">
        <f t="shared" si="31"/>
        <v>0</v>
      </c>
      <c r="AT32">
        <f t="shared" si="31"/>
        <v>0</v>
      </c>
      <c r="AU32">
        <f t="shared" si="31"/>
        <v>0</v>
      </c>
      <c r="AV32">
        <f t="shared" si="31"/>
        <v>0</v>
      </c>
      <c r="AW32">
        <f t="shared" si="12"/>
        <v>0</v>
      </c>
      <c r="AY32">
        <f t="shared" si="32"/>
        <v>0</v>
      </c>
      <c r="AZ32">
        <f t="shared" si="32"/>
        <v>0</v>
      </c>
      <c r="BA32">
        <f t="shared" si="33"/>
        <v>0</v>
      </c>
      <c r="BB32">
        <f t="shared" si="33"/>
        <v>0</v>
      </c>
      <c r="BC32">
        <f t="shared" si="25"/>
        <v>0</v>
      </c>
      <c r="BD32">
        <f t="shared" si="26"/>
        <v>0</v>
      </c>
      <c r="BE32">
        <f t="shared" si="34"/>
        <v>0</v>
      </c>
      <c r="BF32">
        <f t="shared" si="34"/>
        <v>0</v>
      </c>
      <c r="BG32">
        <f t="shared" si="34"/>
        <v>0</v>
      </c>
      <c r="BH32">
        <f t="shared" si="34"/>
        <v>0</v>
      </c>
      <c r="BI32">
        <f t="shared" si="35"/>
        <v>0</v>
      </c>
      <c r="BJ32">
        <f t="shared" si="35"/>
        <v>0</v>
      </c>
      <c r="BK32">
        <f t="shared" si="19"/>
        <v>0</v>
      </c>
      <c r="BL32" t="str">
        <f t="shared" si="27"/>
        <v>NA</v>
      </c>
    </row>
    <row r="33" spans="1:64" x14ac:dyDescent="0.2">
      <c r="A33" t="s">
        <v>164</v>
      </c>
      <c r="N33">
        <f t="shared" si="0"/>
        <v>0</v>
      </c>
      <c r="Q33" s="16">
        <v>12</v>
      </c>
      <c r="R33" s="16">
        <v>4</v>
      </c>
      <c r="S33" s="17">
        <v>0</v>
      </c>
      <c r="U33" s="18" t="str">
        <f t="shared" si="21"/>
        <v>NA</v>
      </c>
      <c r="V33" s="18" t="str">
        <f t="shared" si="21"/>
        <v>NA</v>
      </c>
      <c r="W33" s="18" t="str">
        <f t="shared" si="21"/>
        <v>NA</v>
      </c>
      <c r="X33" s="18" t="str">
        <f t="shared" si="21"/>
        <v>NA</v>
      </c>
      <c r="Y33" s="18" t="str">
        <f t="shared" si="22"/>
        <v>NA</v>
      </c>
      <c r="Z33" s="18" t="str">
        <f t="shared" si="23"/>
        <v>NA</v>
      </c>
      <c r="AA33" s="18" t="str">
        <f t="shared" si="24"/>
        <v>NA</v>
      </c>
      <c r="AB33" s="18" t="str">
        <f t="shared" si="24"/>
        <v>NA</v>
      </c>
      <c r="AC33" s="18" t="str">
        <f t="shared" si="24"/>
        <v>NA</v>
      </c>
      <c r="AD33" s="18" t="str">
        <f t="shared" si="24"/>
        <v>NA</v>
      </c>
      <c r="AE33" s="18" t="str">
        <f t="shared" si="24"/>
        <v>NA</v>
      </c>
      <c r="AF33" s="18" t="str">
        <f t="shared" si="24"/>
        <v>NA</v>
      </c>
      <c r="AG33" s="18">
        <f t="shared" si="5"/>
        <v>0</v>
      </c>
      <c r="AH33" s="18" t="str">
        <f t="shared" si="6"/>
        <v>NA</v>
      </c>
      <c r="AI33" s="19" t="str">
        <f t="shared" si="7"/>
        <v>NA</v>
      </c>
      <c r="AK33">
        <f t="shared" si="30"/>
        <v>0</v>
      </c>
      <c r="AL33">
        <f t="shared" si="30"/>
        <v>0</v>
      </c>
      <c r="AM33">
        <f t="shared" si="30"/>
        <v>0</v>
      </c>
      <c r="AN33">
        <f t="shared" si="30"/>
        <v>0</v>
      </c>
      <c r="AO33">
        <f t="shared" si="9"/>
        <v>0</v>
      </c>
      <c r="AP33">
        <f t="shared" si="10"/>
        <v>0</v>
      </c>
      <c r="AQ33">
        <f t="shared" si="31"/>
        <v>0</v>
      </c>
      <c r="AR33">
        <f t="shared" si="31"/>
        <v>0</v>
      </c>
      <c r="AS33">
        <f t="shared" si="31"/>
        <v>0</v>
      </c>
      <c r="AT33">
        <f t="shared" si="31"/>
        <v>0</v>
      </c>
      <c r="AU33">
        <f t="shared" si="31"/>
        <v>0</v>
      </c>
      <c r="AV33">
        <f t="shared" si="31"/>
        <v>0</v>
      </c>
      <c r="AW33">
        <f t="shared" si="12"/>
        <v>0</v>
      </c>
      <c r="AY33">
        <f t="shared" si="32"/>
        <v>0</v>
      </c>
      <c r="AZ33">
        <f t="shared" si="32"/>
        <v>0</v>
      </c>
      <c r="BA33">
        <f t="shared" si="33"/>
        <v>0</v>
      </c>
      <c r="BB33">
        <f t="shared" si="33"/>
        <v>0</v>
      </c>
      <c r="BC33">
        <f t="shared" si="25"/>
        <v>0</v>
      </c>
      <c r="BD33">
        <f t="shared" si="26"/>
        <v>0</v>
      </c>
      <c r="BE33">
        <f t="shared" si="34"/>
        <v>0</v>
      </c>
      <c r="BF33">
        <f t="shared" si="34"/>
        <v>0</v>
      </c>
      <c r="BG33">
        <f t="shared" si="34"/>
        <v>0</v>
      </c>
      <c r="BH33">
        <f t="shared" si="34"/>
        <v>0</v>
      </c>
      <c r="BI33">
        <f t="shared" si="35"/>
        <v>0</v>
      </c>
      <c r="BJ33">
        <f t="shared" si="35"/>
        <v>0</v>
      </c>
      <c r="BK33">
        <f t="shared" si="19"/>
        <v>0</v>
      </c>
      <c r="BL33" t="str">
        <f t="shared" si="27"/>
        <v>NA</v>
      </c>
    </row>
    <row r="34" spans="1:64" x14ac:dyDescent="0.2">
      <c r="A34" s="28" t="s">
        <v>1952</v>
      </c>
      <c r="C34" s="29">
        <v>54.567999999999998</v>
      </c>
      <c r="D34" s="29">
        <v>0.12</v>
      </c>
      <c r="E34" s="29">
        <v>4.7279999999999998</v>
      </c>
      <c r="F34" s="29">
        <v>0.36099999999999999</v>
      </c>
      <c r="G34" s="29">
        <v>6.1959999999999997</v>
      </c>
      <c r="H34" s="29">
        <v>32.551000000000002</v>
      </c>
      <c r="I34" s="29">
        <v>1.0149999999999999</v>
      </c>
      <c r="J34" s="29">
        <v>0.16400000000000001</v>
      </c>
      <c r="K34" s="29">
        <v>9.1999999999999998E-2</v>
      </c>
      <c r="L34" s="29">
        <v>1.4E-2</v>
      </c>
      <c r="N34">
        <f t="shared" si="0"/>
        <v>99.808999999999997</v>
      </c>
      <c r="Q34" s="16">
        <v>12</v>
      </c>
      <c r="R34" s="16">
        <v>4</v>
      </c>
      <c r="S34" s="17">
        <v>0</v>
      </c>
      <c r="U34" s="18">
        <f t="shared" si="21"/>
        <v>1.8912168867437837</v>
      </c>
      <c r="V34" s="18">
        <f t="shared" si="21"/>
        <v>3.1286179793418635E-3</v>
      </c>
      <c r="W34" s="18">
        <f t="shared" si="21"/>
        <v>0.19311271124758375</v>
      </c>
      <c r="X34" s="18">
        <f t="shared" si="21"/>
        <v>9.8913463031844555E-3</v>
      </c>
      <c r="Y34" s="18">
        <f t="shared" si="22"/>
        <v>0</v>
      </c>
      <c r="Z34" s="18">
        <f t="shared" si="23"/>
        <v>0.1795784130804445</v>
      </c>
      <c r="AA34" s="18">
        <f t="shared" si="24"/>
        <v>1.6816867379593905</v>
      </c>
      <c r="AB34" s="18">
        <f t="shared" si="24"/>
        <v>3.7688720796492735E-2</v>
      </c>
      <c r="AC34" s="18">
        <f t="shared" si="24"/>
        <v>4.8139525577306228E-3</v>
      </c>
      <c r="AD34" s="18">
        <f t="shared" si="24"/>
        <v>2.5647338973219624E-3</v>
      </c>
      <c r="AE34" s="18">
        <f t="shared" si="24"/>
        <v>9.4069187243122027E-4</v>
      </c>
      <c r="AF34" s="18">
        <f t="shared" si="24"/>
        <v>0</v>
      </c>
      <c r="AG34" s="18">
        <f t="shared" si="5"/>
        <v>4.0046228124377059</v>
      </c>
      <c r="AH34" s="18">
        <f t="shared" si="6"/>
        <v>0.90351809199236377</v>
      </c>
      <c r="AI34" s="19">
        <f t="shared" si="7"/>
        <v>0</v>
      </c>
      <c r="AK34">
        <f t="shared" si="30"/>
        <v>54.567999999999998</v>
      </c>
      <c r="AL34">
        <f t="shared" si="30"/>
        <v>0.12</v>
      </c>
      <c r="AM34">
        <f t="shared" si="30"/>
        <v>4.7279999999999998</v>
      </c>
      <c r="AN34">
        <f t="shared" si="30"/>
        <v>0.36099999999999999</v>
      </c>
      <c r="AO34">
        <f t="shared" si="9"/>
        <v>0</v>
      </c>
      <c r="AP34">
        <f t="shared" si="10"/>
        <v>6.1959999999999988</v>
      </c>
      <c r="AQ34">
        <f t="shared" si="31"/>
        <v>32.551000000000002</v>
      </c>
      <c r="AR34">
        <f t="shared" si="31"/>
        <v>1.0149999999999999</v>
      </c>
      <c r="AS34">
        <f t="shared" si="31"/>
        <v>0.16400000000000001</v>
      </c>
      <c r="AT34">
        <f t="shared" si="31"/>
        <v>9.1999999999999998E-2</v>
      </c>
      <c r="AU34">
        <f t="shared" si="31"/>
        <v>1.4E-2</v>
      </c>
      <c r="AV34">
        <f t="shared" si="31"/>
        <v>0</v>
      </c>
      <c r="AW34">
        <f t="shared" si="12"/>
        <v>99.808999999999997</v>
      </c>
      <c r="AY34">
        <f t="shared" si="32"/>
        <v>0.90825565912117179</v>
      </c>
      <c r="AZ34">
        <f t="shared" si="32"/>
        <v>1.5025167154984599E-3</v>
      </c>
      <c r="BA34">
        <f t="shared" si="33"/>
        <v>9.2742251863475872E-2</v>
      </c>
      <c r="BB34">
        <f t="shared" si="33"/>
        <v>4.750312520560563E-3</v>
      </c>
      <c r="BC34">
        <f t="shared" si="25"/>
        <v>8.6242414119481095E-2</v>
      </c>
      <c r="BD34">
        <f t="shared" si="26"/>
        <v>0</v>
      </c>
      <c r="BE34">
        <f t="shared" si="34"/>
        <v>0.80762894373815264</v>
      </c>
      <c r="BF34">
        <f t="shared" si="34"/>
        <v>1.8099983237453945E-2</v>
      </c>
      <c r="BG34">
        <f t="shared" si="34"/>
        <v>2.3118975321903541E-3</v>
      </c>
      <c r="BH34">
        <f t="shared" si="34"/>
        <v>1.2317117580275473E-3</v>
      </c>
      <c r="BI34">
        <f t="shared" si="35"/>
        <v>4.517666496178538E-4</v>
      </c>
      <c r="BJ34">
        <f t="shared" si="35"/>
        <v>0</v>
      </c>
      <c r="BK34">
        <f t="shared" si="19"/>
        <v>1.9232174572556302</v>
      </c>
      <c r="BL34">
        <f t="shared" si="27"/>
        <v>2.0822516961509772</v>
      </c>
    </row>
    <row r="35" spans="1:64" x14ac:dyDescent="0.2">
      <c r="A35" s="28" t="s">
        <v>1953</v>
      </c>
      <c r="C35" s="29">
        <v>54.715000000000003</v>
      </c>
      <c r="D35" s="29">
        <v>0.154</v>
      </c>
      <c r="E35" s="29">
        <v>5.0549999999999997</v>
      </c>
      <c r="F35" s="29">
        <v>0.34499999999999997</v>
      </c>
      <c r="G35" s="29">
        <v>6.4210000000000003</v>
      </c>
      <c r="H35" s="29">
        <v>32.386000000000003</v>
      </c>
      <c r="I35" s="29">
        <v>1.0029999999999999</v>
      </c>
      <c r="J35" s="29">
        <v>0.16400000000000001</v>
      </c>
      <c r="K35" s="29">
        <v>8.8999999999999996E-2</v>
      </c>
      <c r="L35" s="29">
        <v>1.7999999999999999E-2</v>
      </c>
      <c r="N35">
        <f t="shared" si="0"/>
        <v>100.35000000000002</v>
      </c>
      <c r="Q35" s="16">
        <v>12</v>
      </c>
      <c r="R35" s="16">
        <v>4</v>
      </c>
      <c r="S35" s="17">
        <v>0</v>
      </c>
      <c r="U35" s="18">
        <f t="shared" si="21"/>
        <v>1.8872086994595043</v>
      </c>
      <c r="V35" s="18">
        <f t="shared" si="21"/>
        <v>3.9957861507450088E-3</v>
      </c>
      <c r="W35" s="18">
        <f t="shared" si="21"/>
        <v>0.2054777393854926</v>
      </c>
      <c r="X35" s="18">
        <f t="shared" si="21"/>
        <v>9.4075714624777349E-3</v>
      </c>
      <c r="Y35" s="18">
        <f t="shared" si="22"/>
        <v>0</v>
      </c>
      <c r="Z35" s="18">
        <f t="shared" si="23"/>
        <v>0.18520624046631967</v>
      </c>
      <c r="AA35" s="18">
        <f t="shared" si="24"/>
        <v>1.6651305985452289</v>
      </c>
      <c r="AB35" s="18">
        <f t="shared" si="24"/>
        <v>3.706436070636266E-2</v>
      </c>
      <c r="AC35" s="18">
        <f t="shared" si="24"/>
        <v>4.7908440236007757E-3</v>
      </c>
      <c r="AD35" s="18">
        <f t="shared" si="24"/>
        <v>2.4691911791625493E-3</v>
      </c>
      <c r="AE35" s="18">
        <f t="shared" si="24"/>
        <v>1.2036551737406771E-3</v>
      </c>
      <c r="AF35" s="18">
        <f t="shared" si="24"/>
        <v>0</v>
      </c>
      <c r="AG35" s="18">
        <f t="shared" si="5"/>
        <v>4.0019546865526348</v>
      </c>
      <c r="AH35" s="18">
        <f t="shared" si="6"/>
        <v>0.89990674316074415</v>
      </c>
      <c r="AI35" s="19">
        <f t="shared" si="7"/>
        <v>0</v>
      </c>
      <c r="AK35">
        <f t="shared" si="30"/>
        <v>54.715000000000003</v>
      </c>
      <c r="AL35">
        <f t="shared" si="30"/>
        <v>0.154</v>
      </c>
      <c r="AM35">
        <f t="shared" si="30"/>
        <v>5.0549999999999997</v>
      </c>
      <c r="AN35">
        <f t="shared" si="30"/>
        <v>0.34499999999999997</v>
      </c>
      <c r="AO35">
        <f t="shared" si="9"/>
        <v>0</v>
      </c>
      <c r="AP35">
        <f t="shared" si="10"/>
        <v>6.4210000000000003</v>
      </c>
      <c r="AQ35">
        <f t="shared" si="31"/>
        <v>32.386000000000003</v>
      </c>
      <c r="AR35">
        <f t="shared" si="31"/>
        <v>1.0029999999999999</v>
      </c>
      <c r="AS35">
        <f t="shared" si="31"/>
        <v>0.16400000000000001</v>
      </c>
      <c r="AT35">
        <f t="shared" si="31"/>
        <v>8.8999999999999996E-2</v>
      </c>
      <c r="AU35">
        <f t="shared" si="31"/>
        <v>1.7999999999999999E-2</v>
      </c>
      <c r="AV35">
        <f t="shared" si="31"/>
        <v>0</v>
      </c>
      <c r="AW35">
        <f t="shared" si="12"/>
        <v>100.35000000000002</v>
      </c>
      <c r="AY35">
        <f t="shared" si="32"/>
        <v>0.91070239680426102</v>
      </c>
      <c r="AZ35">
        <f t="shared" si="32"/>
        <v>1.9282297848896902E-3</v>
      </c>
      <c r="BA35">
        <f t="shared" si="33"/>
        <v>9.9156531973322873E-2</v>
      </c>
      <c r="BB35">
        <f t="shared" si="33"/>
        <v>4.5397723534443052E-3</v>
      </c>
      <c r="BC35">
        <f t="shared" si="25"/>
        <v>8.9374199654807654E-2</v>
      </c>
      <c r="BD35">
        <f t="shared" si="26"/>
        <v>0</v>
      </c>
      <c r="BE35">
        <f t="shared" si="34"/>
        <v>0.80353509790494337</v>
      </c>
      <c r="BF35">
        <f t="shared" si="34"/>
        <v>1.7885993287848581E-2</v>
      </c>
      <c r="BG35">
        <f t="shared" si="34"/>
        <v>2.3118975321903541E-3</v>
      </c>
      <c r="BH35">
        <f t="shared" si="34"/>
        <v>1.191547244178823E-3</v>
      </c>
      <c r="BI35">
        <f t="shared" si="35"/>
        <v>5.8084283522295485E-4</v>
      </c>
      <c r="BJ35">
        <f t="shared" si="35"/>
        <v>0</v>
      </c>
      <c r="BK35">
        <f t="shared" si="19"/>
        <v>1.9312065093751096</v>
      </c>
      <c r="BL35">
        <f t="shared" si="27"/>
        <v>2.0722562124376682</v>
      </c>
    </row>
    <row r="36" spans="1:64" x14ac:dyDescent="0.2">
      <c r="A36" s="28" t="s">
        <v>1954</v>
      </c>
      <c r="C36" s="29">
        <v>54.985999999999997</v>
      </c>
      <c r="D36" s="29">
        <v>0.13900000000000001</v>
      </c>
      <c r="E36" s="29">
        <v>4.8810000000000002</v>
      </c>
      <c r="F36" s="29">
        <v>0.372</v>
      </c>
      <c r="G36" s="29">
        <v>6.3840000000000003</v>
      </c>
      <c r="H36" s="29">
        <v>32.295999999999999</v>
      </c>
      <c r="I36" s="29">
        <v>1.0089999999999999</v>
      </c>
      <c r="J36" s="29">
        <v>0.14799999999999999</v>
      </c>
      <c r="K36" s="29">
        <v>9.7000000000000003E-2</v>
      </c>
      <c r="L36" s="29">
        <v>1.4999999999999999E-2</v>
      </c>
      <c r="N36">
        <f t="shared" si="0"/>
        <v>100.32699999999998</v>
      </c>
      <c r="Q36" s="16">
        <v>12</v>
      </c>
      <c r="R36" s="16">
        <v>4</v>
      </c>
      <c r="S36" s="17">
        <v>0</v>
      </c>
      <c r="U36" s="18">
        <f t="shared" si="21"/>
        <v>1.8957367890666235</v>
      </c>
      <c r="V36" s="18">
        <f t="shared" si="21"/>
        <v>3.6050284869843449E-3</v>
      </c>
      <c r="W36" s="18">
        <f t="shared" si="21"/>
        <v>0.19831922241979799</v>
      </c>
      <c r="X36" s="18">
        <f t="shared" si="21"/>
        <v>1.0139434988636124E-2</v>
      </c>
      <c r="Y36" s="18">
        <f t="shared" si="22"/>
        <v>0</v>
      </c>
      <c r="Z36" s="18">
        <f t="shared" si="23"/>
        <v>0.1840594875651124</v>
      </c>
      <c r="AA36" s="18">
        <f t="shared" si="24"/>
        <v>1.6597860513952158</v>
      </c>
      <c r="AB36" s="18">
        <f t="shared" si="24"/>
        <v>3.7269977544624036E-2</v>
      </c>
      <c r="AC36" s="18">
        <f t="shared" si="24"/>
        <v>4.3215772756558064E-3</v>
      </c>
      <c r="AD36" s="18">
        <f t="shared" si="24"/>
        <v>2.6899786223387487E-3</v>
      </c>
      <c r="AE36" s="18">
        <f t="shared" si="24"/>
        <v>1.0026127543736427E-3</v>
      </c>
      <c r="AF36" s="18">
        <f t="shared" si="24"/>
        <v>0</v>
      </c>
      <c r="AG36" s="18">
        <f t="shared" si="5"/>
        <v>3.9969301601193625</v>
      </c>
      <c r="AH36" s="18">
        <f t="shared" si="6"/>
        <v>0.90017629802716748</v>
      </c>
      <c r="AI36" s="19">
        <f t="shared" si="7"/>
        <v>0</v>
      </c>
      <c r="AK36">
        <f t="shared" si="30"/>
        <v>54.985999999999997</v>
      </c>
      <c r="AL36">
        <f t="shared" si="30"/>
        <v>0.13900000000000001</v>
      </c>
      <c r="AM36">
        <f t="shared" si="30"/>
        <v>4.8810000000000002</v>
      </c>
      <c r="AN36">
        <f t="shared" si="30"/>
        <v>0.372</v>
      </c>
      <c r="AO36">
        <f t="shared" si="9"/>
        <v>0</v>
      </c>
      <c r="AP36">
        <f t="shared" si="10"/>
        <v>6.3840000000000003</v>
      </c>
      <c r="AQ36">
        <f t="shared" si="31"/>
        <v>32.295999999999999</v>
      </c>
      <c r="AR36">
        <f t="shared" si="31"/>
        <v>1.0089999999999999</v>
      </c>
      <c r="AS36">
        <f t="shared" si="31"/>
        <v>0.14799999999999999</v>
      </c>
      <c r="AT36">
        <f t="shared" si="31"/>
        <v>9.7000000000000003E-2</v>
      </c>
      <c r="AU36">
        <f t="shared" si="31"/>
        <v>1.4999999999999999E-2</v>
      </c>
      <c r="AV36">
        <f t="shared" si="31"/>
        <v>0</v>
      </c>
      <c r="AW36">
        <f t="shared" si="12"/>
        <v>100.32699999999998</v>
      </c>
      <c r="AY36">
        <f t="shared" si="32"/>
        <v>0.91521304926764313</v>
      </c>
      <c r="AZ36">
        <f t="shared" si="32"/>
        <v>1.7404151954523829E-3</v>
      </c>
      <c r="BA36">
        <f t="shared" si="33"/>
        <v>9.5743428795606128E-2</v>
      </c>
      <c r="BB36">
        <f t="shared" si="33"/>
        <v>4.8950588854529903E-3</v>
      </c>
      <c r="BC36">
        <f t="shared" si="25"/>
        <v>8.8859194922331727E-2</v>
      </c>
      <c r="BD36">
        <f t="shared" si="26"/>
        <v>0</v>
      </c>
      <c r="BE36">
        <f t="shared" si="34"/>
        <v>0.80130209108682915</v>
      </c>
      <c r="BF36">
        <f t="shared" si="34"/>
        <v>1.7992988262651263E-2</v>
      </c>
      <c r="BG36">
        <f t="shared" si="34"/>
        <v>2.0863465534400752E-3</v>
      </c>
      <c r="BH36">
        <f t="shared" si="34"/>
        <v>1.2986526144420881E-3</v>
      </c>
      <c r="BI36">
        <f t="shared" si="35"/>
        <v>4.8403569601912906E-4</v>
      </c>
      <c r="BJ36">
        <f t="shared" si="35"/>
        <v>0</v>
      </c>
      <c r="BK36">
        <f t="shared" si="19"/>
        <v>1.929615261279868</v>
      </c>
      <c r="BL36">
        <f t="shared" si="27"/>
        <v>2.0713611880682854</v>
      </c>
    </row>
    <row r="37" spans="1:64" x14ac:dyDescent="0.2">
      <c r="A37" s="28" t="s">
        <v>1955</v>
      </c>
      <c r="C37" s="29">
        <v>55.427999999999997</v>
      </c>
      <c r="D37" s="29">
        <v>0.11899999999999999</v>
      </c>
      <c r="E37" s="29">
        <v>4.5590000000000002</v>
      </c>
      <c r="F37" s="29">
        <v>0.27400000000000002</v>
      </c>
      <c r="G37" s="29">
        <v>6.38</v>
      </c>
      <c r="H37" s="29">
        <v>32.500999999999998</v>
      </c>
      <c r="I37" s="29">
        <v>1.008</v>
      </c>
      <c r="J37" s="29">
        <v>0.16</v>
      </c>
      <c r="K37" s="29">
        <v>9.5000000000000001E-2</v>
      </c>
      <c r="L37" s="29">
        <v>0.02</v>
      </c>
      <c r="N37">
        <f t="shared" si="0"/>
        <v>100.54399999999998</v>
      </c>
      <c r="Q37" s="16">
        <v>12</v>
      </c>
      <c r="R37" s="16">
        <v>4</v>
      </c>
      <c r="S37" s="17">
        <v>0</v>
      </c>
      <c r="U37" s="18">
        <f t="shared" si="21"/>
        <v>1.90568597861476</v>
      </c>
      <c r="V37" s="18">
        <f t="shared" si="21"/>
        <v>3.0777765180510521E-3</v>
      </c>
      <c r="W37" s="18">
        <f t="shared" si="21"/>
        <v>0.18472335823276279</v>
      </c>
      <c r="X37" s="18">
        <f t="shared" si="21"/>
        <v>7.4476215134722272E-3</v>
      </c>
      <c r="Y37" s="18">
        <f t="shared" si="22"/>
        <v>0</v>
      </c>
      <c r="Z37" s="18">
        <f t="shared" si="23"/>
        <v>0.18343501046296445</v>
      </c>
      <c r="AA37" s="18">
        <f t="shared" si="24"/>
        <v>1.6656982047075566</v>
      </c>
      <c r="AB37" s="18">
        <f t="shared" si="24"/>
        <v>3.712998013067214E-2</v>
      </c>
      <c r="AC37" s="18">
        <f t="shared" si="24"/>
        <v>4.6590435532669157E-3</v>
      </c>
      <c r="AD37" s="18">
        <f t="shared" si="24"/>
        <v>2.6272228911935003E-3</v>
      </c>
      <c r="AE37" s="18">
        <f t="shared" si="24"/>
        <v>1.3331167387430095E-3</v>
      </c>
      <c r="AF37" s="18">
        <f t="shared" si="24"/>
        <v>0</v>
      </c>
      <c r="AG37" s="18">
        <f t="shared" si="5"/>
        <v>3.9958173133634425</v>
      </c>
      <c r="AH37" s="18">
        <f t="shared" si="6"/>
        <v>0.900799461629892</v>
      </c>
      <c r="AI37" s="19">
        <f t="shared" si="7"/>
        <v>0</v>
      </c>
      <c r="AK37">
        <f t="shared" si="30"/>
        <v>55.427999999999997</v>
      </c>
      <c r="AL37">
        <f t="shared" si="30"/>
        <v>0.11899999999999999</v>
      </c>
      <c r="AM37">
        <f t="shared" si="30"/>
        <v>4.5590000000000002</v>
      </c>
      <c r="AN37">
        <f t="shared" si="30"/>
        <v>0.27400000000000002</v>
      </c>
      <c r="AO37">
        <f t="shared" si="9"/>
        <v>0</v>
      </c>
      <c r="AP37">
        <f t="shared" si="10"/>
        <v>6.38</v>
      </c>
      <c r="AQ37">
        <f t="shared" si="31"/>
        <v>32.500999999999998</v>
      </c>
      <c r="AR37">
        <f t="shared" si="31"/>
        <v>1.008</v>
      </c>
      <c r="AS37">
        <f t="shared" si="31"/>
        <v>0.16</v>
      </c>
      <c r="AT37">
        <f t="shared" si="31"/>
        <v>9.5000000000000001E-2</v>
      </c>
      <c r="AU37">
        <f t="shared" si="31"/>
        <v>0.02</v>
      </c>
      <c r="AV37">
        <f t="shared" si="31"/>
        <v>0</v>
      </c>
      <c r="AW37">
        <f t="shared" si="12"/>
        <v>100.54399999999998</v>
      </c>
      <c r="AY37">
        <f t="shared" si="32"/>
        <v>0.92256990679094542</v>
      </c>
      <c r="AZ37">
        <f t="shared" si="32"/>
        <v>1.489995742869306E-3</v>
      </c>
      <c r="BA37">
        <f t="shared" si="33"/>
        <v>8.9427226363279724E-2</v>
      </c>
      <c r="BB37">
        <f t="shared" si="33"/>
        <v>3.6055003618659124E-3</v>
      </c>
      <c r="BC37">
        <f t="shared" si="25"/>
        <v>8.8803518735037029E-2</v>
      </c>
      <c r="BD37">
        <f t="shared" si="26"/>
        <v>0</v>
      </c>
      <c r="BE37">
        <f t="shared" si="34"/>
        <v>0.8063883843947558</v>
      </c>
      <c r="BF37">
        <f t="shared" si="34"/>
        <v>1.7975155766850819E-2</v>
      </c>
      <c r="BG37">
        <f t="shared" si="34"/>
        <v>2.2555097875027845E-3</v>
      </c>
      <c r="BH37">
        <f t="shared" si="34"/>
        <v>1.2718762718762718E-3</v>
      </c>
      <c r="BI37">
        <f t="shared" si="35"/>
        <v>6.4538092802550549E-4</v>
      </c>
      <c r="BJ37">
        <f t="shared" si="35"/>
        <v>0</v>
      </c>
      <c r="BK37">
        <f t="shared" si="19"/>
        <v>1.934432455143009</v>
      </c>
      <c r="BL37">
        <f t="shared" si="27"/>
        <v>2.0656277259719777</v>
      </c>
    </row>
    <row r="38" spans="1:64" x14ac:dyDescent="0.2">
      <c r="A38" s="28" t="s">
        <v>1956</v>
      </c>
      <c r="C38" s="29">
        <v>54.442</v>
      </c>
      <c r="D38" s="29">
        <v>0.128</v>
      </c>
      <c r="E38" s="29">
        <v>4.891</v>
      </c>
      <c r="F38" s="29">
        <v>0.376</v>
      </c>
      <c r="G38" s="29">
        <v>6.08</v>
      </c>
      <c r="H38" s="29">
        <v>32.529000000000003</v>
      </c>
      <c r="I38" s="29">
        <v>1.012</v>
      </c>
      <c r="J38" s="29">
        <v>0.16300000000000001</v>
      </c>
      <c r="K38" s="29">
        <v>9.2999999999999999E-2</v>
      </c>
      <c r="L38" s="29">
        <v>2.1000000000000001E-2</v>
      </c>
      <c r="N38">
        <f t="shared" si="0"/>
        <v>99.734999999999999</v>
      </c>
      <c r="Q38" s="16">
        <v>12</v>
      </c>
      <c r="R38" s="16">
        <v>4</v>
      </c>
      <c r="S38" s="17">
        <v>0</v>
      </c>
      <c r="U38" s="18">
        <f t="shared" si="21"/>
        <v>1.887507462730875</v>
      </c>
      <c r="V38" s="18">
        <f t="shared" si="21"/>
        <v>3.3383553721796958E-3</v>
      </c>
      <c r="W38" s="18">
        <f t="shared" si="21"/>
        <v>0.1998399727751197</v>
      </c>
      <c r="X38" s="18">
        <f t="shared" si="21"/>
        <v>1.0305933973667402E-2</v>
      </c>
      <c r="Y38" s="18">
        <f t="shared" si="22"/>
        <v>0</v>
      </c>
      <c r="Z38" s="18">
        <f t="shared" si="23"/>
        <v>0.17627779330687213</v>
      </c>
      <c r="AA38" s="18">
        <f t="shared" si="24"/>
        <v>1.6811357448015616</v>
      </c>
      <c r="AB38" s="18">
        <f t="shared" si="24"/>
        <v>3.7590419563568282E-2</v>
      </c>
      <c r="AC38" s="18">
        <f t="shared" si="24"/>
        <v>4.7862664052196122E-3</v>
      </c>
      <c r="AD38" s="18">
        <f t="shared" si="24"/>
        <v>2.5935148476878829E-3</v>
      </c>
      <c r="AE38" s="18">
        <f t="shared" si="24"/>
        <v>1.4115294916003105E-3</v>
      </c>
      <c r="AF38" s="18">
        <f t="shared" si="24"/>
        <v>0</v>
      </c>
      <c r="AG38" s="18">
        <f t="shared" si="5"/>
        <v>4.0047869932683513</v>
      </c>
      <c r="AH38" s="18">
        <f t="shared" si="6"/>
        <v>0.90509502074245063</v>
      </c>
      <c r="AI38" s="19">
        <f t="shared" si="7"/>
        <v>0</v>
      </c>
      <c r="AK38">
        <f t="shared" si="30"/>
        <v>54.442</v>
      </c>
      <c r="AL38">
        <f t="shared" si="30"/>
        <v>0.128</v>
      </c>
      <c r="AM38">
        <f t="shared" si="30"/>
        <v>4.891</v>
      </c>
      <c r="AN38">
        <f t="shared" si="30"/>
        <v>0.376</v>
      </c>
      <c r="AO38">
        <f t="shared" si="9"/>
        <v>0</v>
      </c>
      <c r="AP38">
        <f t="shared" si="10"/>
        <v>6.08</v>
      </c>
      <c r="AQ38">
        <f t="shared" si="31"/>
        <v>32.529000000000003</v>
      </c>
      <c r="AR38">
        <f t="shared" si="31"/>
        <v>1.012</v>
      </c>
      <c r="AS38">
        <f t="shared" si="31"/>
        <v>0.16300000000000001</v>
      </c>
      <c r="AT38">
        <f t="shared" si="31"/>
        <v>9.2999999999999999E-2</v>
      </c>
      <c r="AU38">
        <f t="shared" si="31"/>
        <v>2.1000000000000001E-2</v>
      </c>
      <c r="AV38">
        <f t="shared" si="31"/>
        <v>0</v>
      </c>
      <c r="AW38">
        <f t="shared" si="12"/>
        <v>99.734999999999999</v>
      </c>
      <c r="AY38">
        <f t="shared" si="32"/>
        <v>0.90615845539280959</v>
      </c>
      <c r="AZ38">
        <f t="shared" si="32"/>
        <v>1.6026844965316906E-3</v>
      </c>
      <c r="BA38">
        <f t="shared" si="33"/>
        <v>9.5939584150647322E-2</v>
      </c>
      <c r="BB38">
        <f t="shared" si="33"/>
        <v>4.9476939272320546E-3</v>
      </c>
      <c r="BC38">
        <f t="shared" si="25"/>
        <v>8.4627804687934974E-2</v>
      </c>
      <c r="BD38">
        <f t="shared" si="26"/>
        <v>0</v>
      </c>
      <c r="BE38">
        <f t="shared" si="34"/>
        <v>0.8070830976270581</v>
      </c>
      <c r="BF38">
        <f t="shared" si="34"/>
        <v>1.8046485750052608E-2</v>
      </c>
      <c r="BG38">
        <f t="shared" si="34"/>
        <v>2.2978005960184616E-3</v>
      </c>
      <c r="BH38">
        <f t="shared" si="34"/>
        <v>1.2450999293104556E-3</v>
      </c>
      <c r="BI38">
        <f t="shared" si="35"/>
        <v>6.776499744267807E-4</v>
      </c>
      <c r="BJ38">
        <f t="shared" si="35"/>
        <v>0</v>
      </c>
      <c r="BK38">
        <f t="shared" si="19"/>
        <v>1.9226263565320223</v>
      </c>
      <c r="BL38">
        <f t="shared" si="27"/>
        <v>2.0829772668320592</v>
      </c>
    </row>
    <row r="39" spans="1:64" x14ac:dyDescent="0.2">
      <c r="A39" t="s">
        <v>69</v>
      </c>
      <c r="C39" s="1">
        <f>AVERAGE(C34:C38)</f>
        <v>54.827800000000003</v>
      </c>
      <c r="D39" s="29">
        <f t="shared" ref="D39:L39" si="38">AVERAGE(D34:D38)</f>
        <v>0.13200000000000001</v>
      </c>
      <c r="E39" s="29">
        <f t="shared" si="38"/>
        <v>4.8227999999999991</v>
      </c>
      <c r="F39" s="29">
        <f t="shared" si="38"/>
        <v>0.34559999999999996</v>
      </c>
      <c r="G39" s="29">
        <f t="shared" si="38"/>
        <v>6.2921999999999993</v>
      </c>
      <c r="H39" s="29">
        <f t="shared" si="38"/>
        <v>32.452600000000004</v>
      </c>
      <c r="I39" s="29">
        <f t="shared" si="38"/>
        <v>1.0094000000000001</v>
      </c>
      <c r="J39" s="29">
        <f t="shared" si="38"/>
        <v>0.1598</v>
      </c>
      <c r="K39" s="29">
        <f t="shared" si="38"/>
        <v>9.3199999999999991E-2</v>
      </c>
      <c r="L39" s="29">
        <f t="shared" si="38"/>
        <v>1.7600000000000001E-2</v>
      </c>
      <c r="N39">
        <f t="shared" si="0"/>
        <v>100.15300000000001</v>
      </c>
      <c r="Q39" s="16">
        <v>12</v>
      </c>
      <c r="R39" s="16">
        <v>4</v>
      </c>
      <c r="S39" s="17">
        <v>0</v>
      </c>
      <c r="U39" s="18">
        <f t="shared" si="21"/>
        <v>1.8934875223521714</v>
      </c>
      <c r="V39" s="18">
        <f t="shared" si="21"/>
        <v>3.4292847569718757E-3</v>
      </c>
      <c r="W39" s="18">
        <f t="shared" si="21"/>
        <v>0.19628674479704505</v>
      </c>
      <c r="X39" s="18">
        <f t="shared" si="21"/>
        <v>9.435833439196472E-3</v>
      </c>
      <c r="Y39" s="18">
        <f t="shared" si="22"/>
        <v>0</v>
      </c>
      <c r="Z39" s="18">
        <f t="shared" si="23"/>
        <v>0.18172035052399593</v>
      </c>
      <c r="AA39" s="18">
        <f t="shared" si="24"/>
        <v>1.6706619757465555</v>
      </c>
      <c r="AB39" s="18">
        <f t="shared" si="24"/>
        <v>3.7347968382995596E-2</v>
      </c>
      <c r="AC39" s="18">
        <f t="shared" si="24"/>
        <v>4.6740468370245593E-3</v>
      </c>
      <c r="AD39" s="18">
        <f t="shared" si="24"/>
        <v>2.5889801694923649E-3</v>
      </c>
      <c r="AE39" s="18">
        <f t="shared" si="24"/>
        <v>1.178393534575222E-3</v>
      </c>
      <c r="AF39" s="18">
        <f t="shared" si="24"/>
        <v>0</v>
      </c>
      <c r="AG39" s="18">
        <f t="shared" si="5"/>
        <v>4.000811100540024</v>
      </c>
      <c r="AH39" s="18">
        <f t="shared" si="6"/>
        <v>0.90189911232317888</v>
      </c>
      <c r="AI39" s="19">
        <f t="shared" si="7"/>
        <v>0</v>
      </c>
      <c r="AK39">
        <f t="shared" si="30"/>
        <v>54.827800000000003</v>
      </c>
      <c r="AL39">
        <f t="shared" si="30"/>
        <v>0.13200000000000001</v>
      </c>
      <c r="AM39">
        <f t="shared" si="30"/>
        <v>4.8227999999999991</v>
      </c>
      <c r="AN39">
        <f t="shared" si="30"/>
        <v>0.34559999999999996</v>
      </c>
      <c r="AO39">
        <f t="shared" si="9"/>
        <v>0</v>
      </c>
      <c r="AP39">
        <f t="shared" si="10"/>
        <v>6.2921999999999993</v>
      </c>
      <c r="AQ39">
        <f t="shared" si="31"/>
        <v>32.452600000000004</v>
      </c>
      <c r="AR39">
        <f t="shared" si="31"/>
        <v>1.0094000000000001</v>
      </c>
      <c r="AS39">
        <f t="shared" si="31"/>
        <v>0.1598</v>
      </c>
      <c r="AT39">
        <f t="shared" si="31"/>
        <v>9.3199999999999991E-2</v>
      </c>
      <c r="AU39">
        <f t="shared" si="31"/>
        <v>1.7600000000000001E-2</v>
      </c>
      <c r="AV39">
        <f t="shared" si="31"/>
        <v>0</v>
      </c>
      <c r="AW39">
        <f t="shared" si="12"/>
        <v>100.15300000000001</v>
      </c>
      <c r="AY39">
        <f t="shared" si="32"/>
        <v>0.91257989347536628</v>
      </c>
      <c r="AZ39">
        <f t="shared" si="32"/>
        <v>1.6527683870483059E-3</v>
      </c>
      <c r="BA39">
        <f t="shared" si="33"/>
        <v>9.4601804629266373E-2</v>
      </c>
      <c r="BB39">
        <f t="shared" si="33"/>
        <v>4.5476676097111644E-3</v>
      </c>
      <c r="BC39">
        <f t="shared" si="25"/>
        <v>8.7581426423918488E-2</v>
      </c>
      <c r="BD39">
        <f t="shared" si="26"/>
        <v>0</v>
      </c>
      <c r="BE39">
        <f t="shared" si="34"/>
        <v>0.8051875229503479</v>
      </c>
      <c r="BF39">
        <f t="shared" si="34"/>
        <v>1.8000121260971447E-2</v>
      </c>
      <c r="BG39">
        <f t="shared" si="34"/>
        <v>2.2526904002684056E-3</v>
      </c>
      <c r="BH39">
        <f t="shared" si="34"/>
        <v>1.247777563567037E-3</v>
      </c>
      <c r="BI39">
        <f t="shared" si="35"/>
        <v>5.6793521666244481E-4</v>
      </c>
      <c r="BJ39">
        <f t="shared" si="35"/>
        <v>0</v>
      </c>
      <c r="BK39">
        <f t="shared" si="19"/>
        <v>1.9282196079171283</v>
      </c>
      <c r="BL39">
        <f t="shared" si="27"/>
        <v>2.0748731545478472</v>
      </c>
    </row>
    <row r="40" spans="1:64" x14ac:dyDescent="0.2">
      <c r="A40" t="s">
        <v>80</v>
      </c>
      <c r="C40" s="1">
        <f>_xlfn.STDEV.S(C34:C38)</f>
        <v>0.39189564937620702</v>
      </c>
      <c r="D40" s="29">
        <f t="shared" ref="D40:L40" si="39">_xlfn.STDEV.S(D34:D38)</f>
        <v>1.4679918255903202E-2</v>
      </c>
      <c r="E40" s="29">
        <f t="shared" si="39"/>
        <v>0.18743852325495944</v>
      </c>
      <c r="F40" s="29">
        <f t="shared" si="39"/>
        <v>4.1788754468158461E-2</v>
      </c>
      <c r="G40" s="29">
        <f t="shared" si="39"/>
        <v>0.14748627054746496</v>
      </c>
      <c r="H40" s="29">
        <f t="shared" si="39"/>
        <v>0.10819103474872642</v>
      </c>
      <c r="I40" s="29">
        <f t="shared" si="39"/>
        <v>4.5055521304275363E-3</v>
      </c>
      <c r="J40" s="29">
        <f t="shared" si="39"/>
        <v>6.7970581871865778E-3</v>
      </c>
      <c r="K40" s="29">
        <f t="shared" si="39"/>
        <v>3.0331501776206232E-3</v>
      </c>
      <c r="L40" s="29">
        <f t="shared" si="39"/>
        <v>3.0495901363953816E-3</v>
      </c>
      <c r="N40">
        <f t="shared" si="0"/>
        <v>0.90886550128304966</v>
      </c>
      <c r="Q40" s="16">
        <v>12</v>
      </c>
      <c r="R40" s="16">
        <v>4</v>
      </c>
      <c r="S40" s="17">
        <v>0</v>
      </c>
      <c r="U40" s="18">
        <f t="shared" si="21"/>
        <v>1.5808937003813421</v>
      </c>
      <c r="V40" s="18">
        <f t="shared" si="21"/>
        <v>4.4547553091614567E-2</v>
      </c>
      <c r="W40" s="18">
        <f t="shared" si="21"/>
        <v>0.89108918660702963</v>
      </c>
      <c r="X40" s="18">
        <f t="shared" si="21"/>
        <v>0.13327127675543216</v>
      </c>
      <c r="Y40" s="18">
        <f t="shared" si="22"/>
        <v>0</v>
      </c>
      <c r="Z40" s="18">
        <f t="shared" si="23"/>
        <v>0.49753454512234008</v>
      </c>
      <c r="AA40" s="18">
        <f t="shared" si="24"/>
        <v>0.6505803844446254</v>
      </c>
      <c r="AB40" s="18">
        <f t="shared" si="24"/>
        <v>1.9472526343145231E-2</v>
      </c>
      <c r="AC40" s="18">
        <f t="shared" si="24"/>
        <v>2.3222441194174642E-2</v>
      </c>
      <c r="AD40" s="18">
        <f t="shared" si="24"/>
        <v>9.8418632027616124E-3</v>
      </c>
      <c r="AE40" s="18">
        <f t="shared" si="24"/>
        <v>2.3850075406693542E-2</v>
      </c>
      <c r="AF40" s="18">
        <f t="shared" si="24"/>
        <v>0</v>
      </c>
      <c r="AG40" s="18">
        <f t="shared" si="5"/>
        <v>3.8743035525491591</v>
      </c>
      <c r="AH40" s="18">
        <f t="shared" si="6"/>
        <v>0.56665092290891539</v>
      </c>
      <c r="AI40" s="19">
        <f t="shared" si="7"/>
        <v>0</v>
      </c>
      <c r="AK40">
        <f t="shared" si="30"/>
        <v>0.39189564937620702</v>
      </c>
      <c r="AL40">
        <f t="shared" si="30"/>
        <v>1.4679918255903202E-2</v>
      </c>
      <c r="AM40">
        <f t="shared" si="30"/>
        <v>0.18743852325495944</v>
      </c>
      <c r="AN40">
        <f t="shared" si="30"/>
        <v>4.1788754468158461E-2</v>
      </c>
      <c r="AO40">
        <f t="shared" si="9"/>
        <v>0</v>
      </c>
      <c r="AP40">
        <f t="shared" si="10"/>
        <v>0.14748627054746496</v>
      </c>
      <c r="AQ40">
        <f t="shared" si="31"/>
        <v>0.10819103474872642</v>
      </c>
      <c r="AR40">
        <f t="shared" si="31"/>
        <v>4.5055521304275363E-3</v>
      </c>
      <c r="AS40">
        <f t="shared" si="31"/>
        <v>6.7970581871865778E-3</v>
      </c>
      <c r="AT40">
        <f t="shared" si="31"/>
        <v>3.0331501776206232E-3</v>
      </c>
      <c r="AU40">
        <f t="shared" si="31"/>
        <v>3.0495901363953816E-3</v>
      </c>
      <c r="AV40">
        <f t="shared" si="31"/>
        <v>0</v>
      </c>
      <c r="AW40">
        <f t="shared" si="12"/>
        <v>0.90886550128304966</v>
      </c>
      <c r="AY40">
        <f t="shared" si="32"/>
        <v>6.5228969603230201E-3</v>
      </c>
      <c r="AZ40">
        <f t="shared" si="32"/>
        <v>1.8380685468037965E-4</v>
      </c>
      <c r="BA40">
        <f t="shared" si="33"/>
        <v>3.6767070077473409E-3</v>
      </c>
      <c r="BB40">
        <f t="shared" si="33"/>
        <v>5.4988820933164631E-4</v>
      </c>
      <c r="BC40">
        <f t="shared" si="25"/>
        <v>2.0528683055991452E-3</v>
      </c>
      <c r="BD40">
        <f t="shared" si="26"/>
        <v>0</v>
      </c>
      <c r="BE40">
        <f t="shared" si="34"/>
        <v>2.6843479805859017E-3</v>
      </c>
      <c r="BF40">
        <f t="shared" si="34"/>
        <v>8.0345239444545155E-5</v>
      </c>
      <c r="BG40">
        <f t="shared" si="34"/>
        <v>9.5817695421407858E-5</v>
      </c>
      <c r="BH40">
        <f t="shared" si="34"/>
        <v>4.0608334104768104E-5</v>
      </c>
      <c r="BI40">
        <f t="shared" si="35"/>
        <v>9.8407365616213948E-5</v>
      </c>
      <c r="BJ40">
        <f t="shared" si="35"/>
        <v>0</v>
      </c>
      <c r="BK40">
        <f t="shared" si="19"/>
        <v>1.5985693952854371E-2</v>
      </c>
      <c r="BL40">
        <f t="shared" si="27"/>
        <v>242.36067348564322</v>
      </c>
    </row>
    <row r="41" spans="1:64" x14ac:dyDescent="0.2">
      <c r="N41">
        <f t="shared" si="0"/>
        <v>0</v>
      </c>
      <c r="Q41" s="16">
        <v>12</v>
      </c>
      <c r="R41" s="16">
        <v>4</v>
      </c>
      <c r="S41" s="17">
        <v>0</v>
      </c>
      <c r="U41" s="18" t="str">
        <f t="shared" si="21"/>
        <v>NA</v>
      </c>
      <c r="V41" s="18" t="str">
        <f t="shared" si="21"/>
        <v>NA</v>
      </c>
      <c r="W41" s="18" t="str">
        <f t="shared" si="21"/>
        <v>NA</v>
      </c>
      <c r="X41" s="18" t="str">
        <f t="shared" si="21"/>
        <v>NA</v>
      </c>
      <c r="Y41" s="18" t="str">
        <f t="shared" si="22"/>
        <v>NA</v>
      </c>
      <c r="Z41" s="18" t="str">
        <f t="shared" si="23"/>
        <v>NA</v>
      </c>
      <c r="AA41" s="18" t="str">
        <f t="shared" si="24"/>
        <v>NA</v>
      </c>
      <c r="AB41" s="18" t="str">
        <f t="shared" si="24"/>
        <v>NA</v>
      </c>
      <c r="AC41" s="18" t="str">
        <f t="shared" si="24"/>
        <v>NA</v>
      </c>
      <c r="AD41" s="18" t="str">
        <f t="shared" si="24"/>
        <v>NA</v>
      </c>
      <c r="AE41" s="18" t="str">
        <f t="shared" si="24"/>
        <v>NA</v>
      </c>
      <c r="AF41" s="18" t="str">
        <f t="shared" si="24"/>
        <v>NA</v>
      </c>
      <c r="AG41" s="18">
        <f t="shared" si="5"/>
        <v>0</v>
      </c>
      <c r="AH41" s="18" t="str">
        <f t="shared" si="6"/>
        <v>NA</v>
      </c>
      <c r="AI41" s="19" t="str">
        <f t="shared" si="7"/>
        <v>NA</v>
      </c>
      <c r="AK41">
        <f t="shared" si="30"/>
        <v>0</v>
      </c>
      <c r="AL41">
        <f t="shared" si="30"/>
        <v>0</v>
      </c>
      <c r="AM41">
        <f t="shared" si="30"/>
        <v>0</v>
      </c>
      <c r="AN41">
        <f t="shared" si="30"/>
        <v>0</v>
      </c>
      <c r="AO41">
        <f t="shared" si="9"/>
        <v>0</v>
      </c>
      <c r="AP41">
        <f t="shared" si="10"/>
        <v>0</v>
      </c>
      <c r="AQ41">
        <f t="shared" si="31"/>
        <v>0</v>
      </c>
      <c r="AR41">
        <f t="shared" si="31"/>
        <v>0</v>
      </c>
      <c r="AS41">
        <f t="shared" si="31"/>
        <v>0</v>
      </c>
      <c r="AT41">
        <f t="shared" si="31"/>
        <v>0</v>
      </c>
      <c r="AU41">
        <f t="shared" si="31"/>
        <v>0</v>
      </c>
      <c r="AV41">
        <f t="shared" si="31"/>
        <v>0</v>
      </c>
      <c r="AW41">
        <f t="shared" si="12"/>
        <v>0</v>
      </c>
      <c r="AY41">
        <f t="shared" si="32"/>
        <v>0</v>
      </c>
      <c r="AZ41">
        <f t="shared" si="32"/>
        <v>0</v>
      </c>
      <c r="BA41">
        <f t="shared" si="33"/>
        <v>0</v>
      </c>
      <c r="BB41">
        <f t="shared" si="33"/>
        <v>0</v>
      </c>
      <c r="BC41">
        <f t="shared" si="25"/>
        <v>0</v>
      </c>
      <c r="BD41">
        <f t="shared" si="26"/>
        <v>0</v>
      </c>
      <c r="BE41">
        <f t="shared" si="34"/>
        <v>0</v>
      </c>
      <c r="BF41">
        <f t="shared" si="34"/>
        <v>0</v>
      </c>
      <c r="BG41">
        <f t="shared" si="34"/>
        <v>0</v>
      </c>
      <c r="BH41">
        <f t="shared" si="34"/>
        <v>0</v>
      </c>
      <c r="BI41">
        <f t="shared" si="35"/>
        <v>0</v>
      </c>
      <c r="BJ41">
        <f t="shared" si="35"/>
        <v>0</v>
      </c>
      <c r="BK41">
        <f t="shared" si="19"/>
        <v>0</v>
      </c>
      <c r="BL41" t="str">
        <f t="shared" si="27"/>
        <v>NA</v>
      </c>
    </row>
    <row r="42" spans="1:64" x14ac:dyDescent="0.2">
      <c r="A42" t="s">
        <v>169</v>
      </c>
      <c r="N42">
        <f t="shared" si="0"/>
        <v>0</v>
      </c>
      <c r="Q42" s="16">
        <v>12</v>
      </c>
      <c r="R42" s="16">
        <v>4</v>
      </c>
      <c r="S42" s="17">
        <v>0</v>
      </c>
      <c r="U42" s="18" t="str">
        <f t="shared" si="21"/>
        <v>NA</v>
      </c>
      <c r="V42" s="18" t="str">
        <f t="shared" si="21"/>
        <v>NA</v>
      </c>
      <c r="W42" s="18" t="str">
        <f t="shared" si="21"/>
        <v>NA</v>
      </c>
      <c r="X42" s="18" t="str">
        <f t="shared" si="21"/>
        <v>NA</v>
      </c>
      <c r="Y42" s="18" t="str">
        <f t="shared" si="22"/>
        <v>NA</v>
      </c>
      <c r="Z42" s="18" t="str">
        <f t="shared" si="23"/>
        <v>NA</v>
      </c>
      <c r="AA42" s="18" t="str">
        <f t="shared" si="24"/>
        <v>NA</v>
      </c>
      <c r="AB42" s="18" t="str">
        <f t="shared" si="24"/>
        <v>NA</v>
      </c>
      <c r="AC42" s="18" t="str">
        <f t="shared" si="24"/>
        <v>NA</v>
      </c>
      <c r="AD42" s="18" t="str">
        <f t="shared" si="24"/>
        <v>NA</v>
      </c>
      <c r="AE42" s="18" t="str">
        <f t="shared" si="24"/>
        <v>NA</v>
      </c>
      <c r="AF42" s="18" t="str">
        <f t="shared" si="24"/>
        <v>NA</v>
      </c>
      <c r="AG42" s="18">
        <f t="shared" si="5"/>
        <v>0</v>
      </c>
      <c r="AH42" s="18" t="str">
        <f t="shared" si="6"/>
        <v>NA</v>
      </c>
      <c r="AI42" s="19" t="str">
        <f t="shared" si="7"/>
        <v>NA</v>
      </c>
      <c r="AK42">
        <f t="shared" si="30"/>
        <v>0</v>
      </c>
      <c r="AL42">
        <f t="shared" si="30"/>
        <v>0</v>
      </c>
      <c r="AM42">
        <f t="shared" si="30"/>
        <v>0</v>
      </c>
      <c r="AN42">
        <f t="shared" si="30"/>
        <v>0</v>
      </c>
      <c r="AO42">
        <f t="shared" si="9"/>
        <v>0</v>
      </c>
      <c r="AP42">
        <f t="shared" si="10"/>
        <v>0</v>
      </c>
      <c r="AQ42">
        <f t="shared" si="31"/>
        <v>0</v>
      </c>
      <c r="AR42">
        <f t="shared" si="31"/>
        <v>0</v>
      </c>
      <c r="AS42">
        <f t="shared" si="31"/>
        <v>0</v>
      </c>
      <c r="AT42">
        <f t="shared" si="31"/>
        <v>0</v>
      </c>
      <c r="AU42">
        <f t="shared" si="31"/>
        <v>0</v>
      </c>
      <c r="AV42">
        <f t="shared" si="31"/>
        <v>0</v>
      </c>
      <c r="AW42">
        <f t="shared" si="12"/>
        <v>0</v>
      </c>
      <c r="AY42">
        <f t="shared" si="32"/>
        <v>0</v>
      </c>
      <c r="AZ42">
        <f t="shared" si="32"/>
        <v>0</v>
      </c>
      <c r="BA42">
        <f t="shared" si="33"/>
        <v>0</v>
      </c>
      <c r="BB42">
        <f t="shared" si="33"/>
        <v>0</v>
      </c>
      <c r="BC42">
        <f t="shared" si="25"/>
        <v>0</v>
      </c>
      <c r="BD42">
        <f t="shared" si="26"/>
        <v>0</v>
      </c>
      <c r="BE42">
        <f t="shared" si="34"/>
        <v>0</v>
      </c>
      <c r="BF42">
        <f t="shared" si="34"/>
        <v>0</v>
      </c>
      <c r="BG42">
        <f t="shared" si="34"/>
        <v>0</v>
      </c>
      <c r="BH42">
        <f t="shared" si="34"/>
        <v>0</v>
      </c>
      <c r="BI42">
        <f t="shared" si="35"/>
        <v>0</v>
      </c>
      <c r="BJ42">
        <f t="shared" si="35"/>
        <v>0</v>
      </c>
      <c r="BK42">
        <f t="shared" si="19"/>
        <v>0</v>
      </c>
      <c r="BL42" t="str">
        <f t="shared" si="27"/>
        <v>NA</v>
      </c>
    </row>
    <row r="43" spans="1:64" x14ac:dyDescent="0.2">
      <c r="A43" s="28" t="s">
        <v>1946</v>
      </c>
      <c r="C43" s="29">
        <v>51.052999999999997</v>
      </c>
      <c r="D43" s="29">
        <v>0.37</v>
      </c>
      <c r="E43" s="29">
        <v>5.0019999999999998</v>
      </c>
      <c r="F43" s="29">
        <v>0.56699999999999995</v>
      </c>
      <c r="G43" s="29">
        <v>3.1909999999999998</v>
      </c>
      <c r="H43" s="29">
        <v>16.806000000000001</v>
      </c>
      <c r="I43" s="29">
        <v>22.594000000000001</v>
      </c>
      <c r="J43" s="29">
        <v>0.16700000000000001</v>
      </c>
      <c r="K43" s="29">
        <v>7.0000000000000007E-2</v>
      </c>
      <c r="L43" s="29">
        <v>0.33</v>
      </c>
      <c r="M43" s="29">
        <v>0</v>
      </c>
      <c r="N43">
        <f t="shared" si="0"/>
        <v>100.14999999999999</v>
      </c>
      <c r="Q43" s="16">
        <v>12</v>
      </c>
      <c r="R43" s="16">
        <v>4</v>
      </c>
      <c r="S43" s="17">
        <v>0</v>
      </c>
      <c r="U43" s="18">
        <f t="shared" si="21"/>
        <v>1.8607340650729571</v>
      </c>
      <c r="V43" s="18">
        <f t="shared" si="21"/>
        <v>1.0144549259881076E-2</v>
      </c>
      <c r="W43" s="18">
        <f t="shared" si="21"/>
        <v>0.21485072392409788</v>
      </c>
      <c r="X43" s="18">
        <f t="shared" si="21"/>
        <v>1.6337703293585751E-2</v>
      </c>
      <c r="Y43" s="18">
        <f t="shared" si="22"/>
        <v>0</v>
      </c>
      <c r="Z43" s="18">
        <f t="shared" si="23"/>
        <v>9.7258880226459551E-2</v>
      </c>
      <c r="AA43" s="18">
        <f t="shared" si="24"/>
        <v>0.91307166137406881</v>
      </c>
      <c r="AB43" s="18">
        <f t="shared" si="24"/>
        <v>0.88226331200434571</v>
      </c>
      <c r="AC43" s="18">
        <f t="shared" si="24"/>
        <v>5.1550652840038694E-3</v>
      </c>
      <c r="AD43" s="18">
        <f t="shared" si="24"/>
        <v>2.0521649462966556E-3</v>
      </c>
      <c r="AE43" s="18">
        <f t="shared" si="24"/>
        <v>2.3318093345245126E-2</v>
      </c>
      <c r="AF43" s="18">
        <f t="shared" si="24"/>
        <v>0</v>
      </c>
      <c r="AG43" s="18">
        <f t="shared" si="5"/>
        <v>4.0251862187309415</v>
      </c>
      <c r="AH43" s="18">
        <f t="shared" si="6"/>
        <v>0.90373558333455339</v>
      </c>
      <c r="AI43" s="19">
        <f t="shared" si="7"/>
        <v>0</v>
      </c>
      <c r="AK43">
        <f t="shared" si="30"/>
        <v>51.052999999999997</v>
      </c>
      <c r="AL43">
        <f t="shared" si="30"/>
        <v>0.37</v>
      </c>
      <c r="AM43">
        <f t="shared" si="30"/>
        <v>5.0019999999999998</v>
      </c>
      <c r="AN43">
        <f t="shared" si="30"/>
        <v>0.56699999999999995</v>
      </c>
      <c r="AO43">
        <f t="shared" si="9"/>
        <v>0</v>
      </c>
      <c r="AP43">
        <f t="shared" si="10"/>
        <v>3.1909999999999998</v>
      </c>
      <c r="AQ43">
        <f t="shared" si="31"/>
        <v>16.806000000000001</v>
      </c>
      <c r="AR43">
        <f t="shared" si="31"/>
        <v>22.594000000000001</v>
      </c>
      <c r="AS43">
        <f t="shared" si="31"/>
        <v>0.16700000000000001</v>
      </c>
      <c r="AT43">
        <f t="shared" si="31"/>
        <v>7.0000000000000007E-2</v>
      </c>
      <c r="AU43">
        <f t="shared" si="31"/>
        <v>0.33</v>
      </c>
      <c r="AV43">
        <f t="shared" si="31"/>
        <v>0</v>
      </c>
      <c r="AW43">
        <f t="shared" si="12"/>
        <v>100.14999999999999</v>
      </c>
      <c r="AY43">
        <f t="shared" si="32"/>
        <v>0.84975033288948065</v>
      </c>
      <c r="AZ43">
        <f t="shared" si="32"/>
        <v>4.6327598727869184E-3</v>
      </c>
      <c r="BA43">
        <f t="shared" si="33"/>
        <v>9.8116908591604546E-2</v>
      </c>
      <c r="BB43">
        <f t="shared" si="33"/>
        <v>7.4610171721823789E-3</v>
      </c>
      <c r="BC43">
        <f t="shared" si="25"/>
        <v>4.4415678414342186E-2</v>
      </c>
      <c r="BD43">
        <f t="shared" si="26"/>
        <v>0</v>
      </c>
      <c r="BE43">
        <f t="shared" si="34"/>
        <v>0.41697680650251584</v>
      </c>
      <c r="BF43">
        <f t="shared" si="34"/>
        <v>0.40290741011530495</v>
      </c>
      <c r="BG43">
        <f t="shared" si="34"/>
        <v>2.3541883407060312E-3</v>
      </c>
      <c r="BH43">
        <f t="shared" si="34"/>
        <v>9.3717198980356874E-4</v>
      </c>
      <c r="BI43">
        <f t="shared" si="35"/>
        <v>1.064878531242084E-2</v>
      </c>
      <c r="BJ43">
        <f t="shared" si="35"/>
        <v>0</v>
      </c>
      <c r="BK43">
        <f t="shared" si="19"/>
        <v>1.838201059201148</v>
      </c>
      <c r="BL43">
        <f t="shared" si="27"/>
        <v>2.1897420842963835</v>
      </c>
    </row>
    <row r="44" spans="1:64" x14ac:dyDescent="0.2">
      <c r="A44" s="28" t="s">
        <v>1947</v>
      </c>
      <c r="C44" s="29">
        <v>51.911999999999999</v>
      </c>
      <c r="D44" s="29">
        <v>0.156</v>
      </c>
      <c r="E44" s="29">
        <v>4.3710000000000004</v>
      </c>
      <c r="F44" s="29">
        <v>0.47799999999999998</v>
      </c>
      <c r="G44" s="29">
        <v>3.2959999999999998</v>
      </c>
      <c r="H44" s="29">
        <v>16.774000000000001</v>
      </c>
      <c r="I44" s="29">
        <v>22.21</v>
      </c>
      <c r="J44" s="29">
        <v>7.0999999999999994E-2</v>
      </c>
      <c r="K44" s="29">
        <v>6.8000000000000005E-2</v>
      </c>
      <c r="L44" s="29">
        <v>0.34200000000000003</v>
      </c>
      <c r="M44" s="29">
        <v>0</v>
      </c>
      <c r="N44">
        <f t="shared" si="0"/>
        <v>99.677999999999997</v>
      </c>
      <c r="Q44" s="16">
        <v>12</v>
      </c>
      <c r="R44" s="16">
        <v>4</v>
      </c>
      <c r="S44" s="17">
        <v>0</v>
      </c>
      <c r="U44" s="18">
        <f t="shared" si="21"/>
        <v>1.8951221127487554</v>
      </c>
      <c r="V44" s="18">
        <f t="shared" si="21"/>
        <v>4.2841239396761883E-3</v>
      </c>
      <c r="W44" s="18">
        <f t="shared" si="21"/>
        <v>0.18805303083370631</v>
      </c>
      <c r="X44" s="18">
        <f t="shared" si="21"/>
        <v>1.3795652273566689E-2</v>
      </c>
      <c r="Y44" s="18">
        <f t="shared" si="22"/>
        <v>0</v>
      </c>
      <c r="Z44" s="18">
        <f t="shared" si="23"/>
        <v>0.10062272183553363</v>
      </c>
      <c r="AA44" s="18">
        <f t="shared" si="24"/>
        <v>0.91281662306340372</v>
      </c>
      <c r="AB44" s="18">
        <f t="shared" si="24"/>
        <v>0.86868045651221537</v>
      </c>
      <c r="AC44" s="18">
        <f t="shared" si="24"/>
        <v>2.1952422065267901E-3</v>
      </c>
      <c r="AD44" s="18">
        <f t="shared" si="24"/>
        <v>1.9967768573667601E-3</v>
      </c>
      <c r="AE44" s="18">
        <f t="shared" si="24"/>
        <v>2.4205362974362332E-2</v>
      </c>
      <c r="AF44" s="18">
        <f t="shared" si="24"/>
        <v>0</v>
      </c>
      <c r="AG44" s="18">
        <f t="shared" si="5"/>
        <v>4.0117721032451135</v>
      </c>
      <c r="AH44" s="18">
        <f t="shared" si="6"/>
        <v>0.90071164856386343</v>
      </c>
      <c r="AI44" s="19">
        <f t="shared" si="7"/>
        <v>0</v>
      </c>
      <c r="AK44">
        <f t="shared" si="30"/>
        <v>51.911999999999999</v>
      </c>
      <c r="AL44">
        <f t="shared" si="30"/>
        <v>0.156</v>
      </c>
      <c r="AM44">
        <f t="shared" si="30"/>
        <v>4.3710000000000004</v>
      </c>
      <c r="AN44">
        <f t="shared" si="30"/>
        <v>0.47799999999999998</v>
      </c>
      <c r="AO44">
        <f t="shared" si="9"/>
        <v>0</v>
      </c>
      <c r="AP44">
        <f t="shared" si="10"/>
        <v>3.2959999999999998</v>
      </c>
      <c r="AQ44">
        <f t="shared" si="31"/>
        <v>16.774000000000001</v>
      </c>
      <c r="AR44">
        <f t="shared" si="31"/>
        <v>22.21</v>
      </c>
      <c r="AS44">
        <f t="shared" si="31"/>
        <v>7.0999999999999994E-2</v>
      </c>
      <c r="AT44">
        <f t="shared" si="31"/>
        <v>6.8000000000000005E-2</v>
      </c>
      <c r="AU44">
        <f t="shared" si="31"/>
        <v>0.34200000000000003</v>
      </c>
      <c r="AV44">
        <f t="shared" si="31"/>
        <v>0</v>
      </c>
      <c r="AW44">
        <f t="shared" si="12"/>
        <v>99.677999999999997</v>
      </c>
      <c r="AY44">
        <f t="shared" si="32"/>
        <v>0.86404793608521968</v>
      </c>
      <c r="AZ44">
        <f t="shared" si="32"/>
        <v>1.953271730147998E-3</v>
      </c>
      <c r="BA44">
        <f t="shared" si="33"/>
        <v>8.5739505688505316E-2</v>
      </c>
      <c r="BB44">
        <f t="shared" si="33"/>
        <v>6.2898874925981967E-3</v>
      </c>
      <c r="BC44">
        <f t="shared" si="25"/>
        <v>4.5877178330827904E-2</v>
      </c>
      <c r="BD44">
        <f t="shared" si="26"/>
        <v>0</v>
      </c>
      <c r="BE44">
        <f t="shared" si="34"/>
        <v>0.41618284852274195</v>
      </c>
      <c r="BF44">
        <f t="shared" si="34"/>
        <v>0.39605973172793324</v>
      </c>
      <c r="BG44">
        <f t="shared" si="34"/>
        <v>1.0008824682043605E-3</v>
      </c>
      <c r="BH44">
        <f t="shared" si="34"/>
        <v>9.1039564723775248E-4</v>
      </c>
      <c r="BI44">
        <f t="shared" si="35"/>
        <v>1.1036013869236144E-2</v>
      </c>
      <c r="BJ44">
        <f t="shared" si="35"/>
        <v>0</v>
      </c>
      <c r="BK44">
        <f t="shared" si="19"/>
        <v>1.8290976515626527</v>
      </c>
      <c r="BL44">
        <f t="shared" si="27"/>
        <v>2.1933066831165284</v>
      </c>
    </row>
    <row r="45" spans="1:64" x14ac:dyDescent="0.2">
      <c r="A45" s="28" t="s">
        <v>1948</v>
      </c>
      <c r="C45" s="29">
        <v>53.487000000000002</v>
      </c>
      <c r="D45" s="29">
        <v>0.13100000000000001</v>
      </c>
      <c r="E45" s="29">
        <v>4.08</v>
      </c>
      <c r="F45" s="29">
        <v>0.55000000000000004</v>
      </c>
      <c r="G45" s="29">
        <v>3.3660000000000001</v>
      </c>
      <c r="H45" s="29">
        <v>16.530999999999999</v>
      </c>
      <c r="I45" s="29">
        <v>22.215</v>
      </c>
      <c r="J45" s="29">
        <v>8.1000000000000003E-2</v>
      </c>
      <c r="K45" s="29">
        <v>6.8000000000000005E-2</v>
      </c>
      <c r="L45" s="29">
        <v>0.33</v>
      </c>
      <c r="N45">
        <f t="shared" si="0"/>
        <v>100.839</v>
      </c>
      <c r="Q45" s="16">
        <v>12</v>
      </c>
      <c r="R45" s="16">
        <v>4</v>
      </c>
      <c r="S45" s="17">
        <v>0</v>
      </c>
      <c r="U45" s="18">
        <f t="shared" si="21"/>
        <v>1.9247262709499535</v>
      </c>
      <c r="V45" s="18">
        <f t="shared" si="21"/>
        <v>3.5461738281557737E-3</v>
      </c>
      <c r="W45" s="18">
        <f t="shared" si="21"/>
        <v>0.17302584958548559</v>
      </c>
      <c r="X45" s="18">
        <f t="shared" si="21"/>
        <v>1.5646900778196936E-2</v>
      </c>
      <c r="Y45" s="18">
        <f t="shared" si="22"/>
        <v>0</v>
      </c>
      <c r="Z45" s="18">
        <f t="shared" si="23"/>
        <v>0.10129179464939517</v>
      </c>
      <c r="AA45" s="18">
        <f t="shared" si="24"/>
        <v>0.8867420917503509</v>
      </c>
      <c r="AB45" s="18">
        <f t="shared" si="24"/>
        <v>0.85646398728630835</v>
      </c>
      <c r="AC45" s="18">
        <f t="shared" si="24"/>
        <v>2.4686550573467252E-3</v>
      </c>
      <c r="AD45" s="18">
        <f t="shared" si="24"/>
        <v>1.9682525874577948E-3</v>
      </c>
      <c r="AE45" s="18">
        <f t="shared" si="24"/>
        <v>2.3022407134797349E-2</v>
      </c>
      <c r="AF45" s="18">
        <f t="shared" si="24"/>
        <v>0</v>
      </c>
      <c r="AG45" s="18">
        <f t="shared" si="5"/>
        <v>3.988902383607448</v>
      </c>
      <c r="AH45" s="18">
        <f t="shared" si="6"/>
        <v>0.89748145681674141</v>
      </c>
      <c r="AI45" s="19">
        <f t="shared" si="7"/>
        <v>0</v>
      </c>
      <c r="AK45">
        <f t="shared" si="30"/>
        <v>53.487000000000002</v>
      </c>
      <c r="AL45">
        <f t="shared" si="30"/>
        <v>0.13100000000000001</v>
      </c>
      <c r="AM45">
        <f t="shared" si="30"/>
        <v>4.08</v>
      </c>
      <c r="AN45">
        <f t="shared" si="30"/>
        <v>0.55000000000000004</v>
      </c>
      <c r="AO45">
        <f t="shared" si="9"/>
        <v>0</v>
      </c>
      <c r="AP45">
        <f t="shared" si="10"/>
        <v>3.3660000000000005</v>
      </c>
      <c r="AQ45">
        <f t="shared" si="31"/>
        <v>16.530999999999999</v>
      </c>
      <c r="AR45">
        <f t="shared" si="31"/>
        <v>22.215</v>
      </c>
      <c r="AS45">
        <f t="shared" si="31"/>
        <v>8.1000000000000003E-2</v>
      </c>
      <c r="AT45">
        <f t="shared" si="31"/>
        <v>6.8000000000000005E-2</v>
      </c>
      <c r="AU45">
        <f t="shared" si="31"/>
        <v>0.33</v>
      </c>
      <c r="AV45">
        <f t="shared" si="31"/>
        <v>0</v>
      </c>
      <c r="AW45">
        <f t="shared" si="12"/>
        <v>100.839</v>
      </c>
      <c r="AY45">
        <f t="shared" si="32"/>
        <v>0.89026298268974702</v>
      </c>
      <c r="AZ45">
        <f t="shared" si="32"/>
        <v>1.640247414419152E-3</v>
      </c>
      <c r="BA45">
        <f t="shared" si="33"/>
        <v>8.0031384856806595E-2</v>
      </c>
      <c r="BB45">
        <f t="shared" si="33"/>
        <v>7.2373182446213566E-3</v>
      </c>
      <c r="BC45">
        <f t="shared" si="25"/>
        <v>4.6851511608485059E-2</v>
      </c>
      <c r="BD45">
        <f t="shared" si="26"/>
        <v>0</v>
      </c>
      <c r="BE45">
        <f t="shared" si="34"/>
        <v>0.41015373011383366</v>
      </c>
      <c r="BF45">
        <f t="shared" si="34"/>
        <v>0.39614889420693544</v>
      </c>
      <c r="BG45">
        <f t="shared" si="34"/>
        <v>1.1418518299232845E-3</v>
      </c>
      <c r="BH45">
        <f t="shared" si="34"/>
        <v>9.1039564723775248E-4</v>
      </c>
      <c r="BI45">
        <f t="shared" si="35"/>
        <v>1.064878531242084E-2</v>
      </c>
      <c r="BJ45">
        <f t="shared" si="35"/>
        <v>0</v>
      </c>
      <c r="BK45">
        <f t="shared" si="19"/>
        <v>1.8450271019244302</v>
      </c>
      <c r="BL45">
        <f t="shared" si="27"/>
        <v>2.1619749538892292</v>
      </c>
    </row>
    <row r="46" spans="1:64" x14ac:dyDescent="0.2">
      <c r="A46" s="28" t="s">
        <v>1949</v>
      </c>
      <c r="C46" s="29">
        <v>53.673000000000002</v>
      </c>
      <c r="D46" s="29">
        <v>0.123</v>
      </c>
      <c r="E46" s="29">
        <v>3.7839999999999998</v>
      </c>
      <c r="F46" s="29">
        <v>0.51</v>
      </c>
      <c r="G46" s="29">
        <v>3.1</v>
      </c>
      <c r="H46" s="29">
        <v>16.591999999999999</v>
      </c>
      <c r="I46" s="29">
        <v>22.529</v>
      </c>
      <c r="J46" s="29">
        <v>9.4E-2</v>
      </c>
      <c r="K46" s="29">
        <v>6.0999999999999999E-2</v>
      </c>
      <c r="L46" s="29">
        <v>0.27200000000000002</v>
      </c>
      <c r="N46">
        <f t="shared" si="0"/>
        <v>100.738</v>
      </c>
      <c r="Q46" s="16">
        <v>12</v>
      </c>
      <c r="R46" s="16">
        <v>4</v>
      </c>
      <c r="S46" s="17">
        <v>0</v>
      </c>
      <c r="U46" s="18">
        <f t="shared" si="21"/>
        <v>1.9320761470455978</v>
      </c>
      <c r="V46" s="18">
        <f t="shared" si="21"/>
        <v>3.3307456550384236E-3</v>
      </c>
      <c r="W46" s="18">
        <f t="shared" si="21"/>
        <v>0.16052755426556092</v>
      </c>
      <c r="X46" s="18">
        <f t="shared" si="21"/>
        <v>1.4513877364364724E-2</v>
      </c>
      <c r="Y46" s="18">
        <f t="shared" si="22"/>
        <v>0</v>
      </c>
      <c r="Z46" s="18">
        <f t="shared" si="23"/>
        <v>9.3318872315539383E-2</v>
      </c>
      <c r="AA46" s="18">
        <f t="shared" si="24"/>
        <v>0.89031680549152581</v>
      </c>
      <c r="AB46" s="18">
        <f t="shared" si="24"/>
        <v>0.86886506944355102</v>
      </c>
      <c r="AC46" s="18">
        <f t="shared" si="24"/>
        <v>2.865833000636251E-3</v>
      </c>
      <c r="AD46" s="18">
        <f t="shared" si="24"/>
        <v>1.766238663332296E-3</v>
      </c>
      <c r="AE46" s="18">
        <f t="shared" si="24"/>
        <v>1.8982496478509466E-2</v>
      </c>
      <c r="AF46" s="18">
        <f t="shared" si="24"/>
        <v>0</v>
      </c>
      <c r="AG46" s="18">
        <f t="shared" si="5"/>
        <v>3.9865636397236557</v>
      </c>
      <c r="AH46" s="18">
        <f t="shared" si="6"/>
        <v>0.90512862188611731</v>
      </c>
      <c r="AI46" s="19">
        <f t="shared" si="7"/>
        <v>0</v>
      </c>
      <c r="AK46">
        <f t="shared" si="30"/>
        <v>53.673000000000002</v>
      </c>
      <c r="AL46">
        <f t="shared" si="30"/>
        <v>0.123</v>
      </c>
      <c r="AM46">
        <f t="shared" si="30"/>
        <v>3.7839999999999998</v>
      </c>
      <c r="AN46">
        <f t="shared" si="30"/>
        <v>0.51</v>
      </c>
      <c r="AO46">
        <f t="shared" si="9"/>
        <v>0</v>
      </c>
      <c r="AP46">
        <f t="shared" si="10"/>
        <v>3.1</v>
      </c>
      <c r="AQ46">
        <f t="shared" si="31"/>
        <v>16.591999999999999</v>
      </c>
      <c r="AR46">
        <f t="shared" si="31"/>
        <v>22.529</v>
      </c>
      <c r="AS46">
        <f t="shared" si="31"/>
        <v>9.4E-2</v>
      </c>
      <c r="AT46">
        <f t="shared" si="31"/>
        <v>6.0999999999999999E-2</v>
      </c>
      <c r="AU46">
        <f t="shared" si="31"/>
        <v>0.27200000000000002</v>
      </c>
      <c r="AV46">
        <f t="shared" si="31"/>
        <v>0</v>
      </c>
      <c r="AW46">
        <f t="shared" si="12"/>
        <v>100.738</v>
      </c>
      <c r="AY46">
        <f t="shared" si="32"/>
        <v>0.89335885486018651</v>
      </c>
      <c r="AZ46">
        <f t="shared" si="32"/>
        <v>1.5400796333859214E-3</v>
      </c>
      <c r="BA46">
        <f t="shared" si="33"/>
        <v>7.4225186347587291E-2</v>
      </c>
      <c r="BB46">
        <f t="shared" si="33"/>
        <v>6.7109678268307124E-3</v>
      </c>
      <c r="BC46">
        <f t="shared" si="25"/>
        <v>4.3149045153387904E-2</v>
      </c>
      <c r="BD46">
        <f t="shared" si="26"/>
        <v>0</v>
      </c>
      <c r="BE46">
        <f t="shared" si="34"/>
        <v>0.41166721251277771</v>
      </c>
      <c r="BF46">
        <f t="shared" si="34"/>
        <v>0.40174829788827587</v>
      </c>
      <c r="BG46">
        <f t="shared" si="34"/>
        <v>1.3251120001578857E-3</v>
      </c>
      <c r="BH46">
        <f t="shared" si="34"/>
        <v>8.1667844825739555E-4</v>
      </c>
      <c r="BI46">
        <f t="shared" si="35"/>
        <v>8.7771806211468743E-3</v>
      </c>
      <c r="BJ46">
        <f t="shared" si="35"/>
        <v>0</v>
      </c>
      <c r="BK46">
        <f t="shared" si="19"/>
        <v>1.8433186152919938</v>
      </c>
      <c r="BL46">
        <f t="shared" si="27"/>
        <v>2.1627100202056808</v>
      </c>
    </row>
    <row r="47" spans="1:64" x14ac:dyDescent="0.2">
      <c r="A47" s="28" t="s">
        <v>1950</v>
      </c>
      <c r="C47" s="29">
        <v>52.061999999999998</v>
      </c>
      <c r="D47" s="29">
        <v>0.14299999999999999</v>
      </c>
      <c r="E47" s="29">
        <v>4.859</v>
      </c>
      <c r="F47" s="29">
        <v>0.59899999999999998</v>
      </c>
      <c r="G47" s="29">
        <v>3.2690000000000001</v>
      </c>
      <c r="H47" s="29">
        <v>16.183</v>
      </c>
      <c r="I47" s="29">
        <v>22.190999999999999</v>
      </c>
      <c r="J47" s="29">
        <v>0.02</v>
      </c>
      <c r="K47" s="29">
        <v>1.9E-2</v>
      </c>
      <c r="L47" s="29">
        <v>0.33300000000000002</v>
      </c>
      <c r="N47">
        <f t="shared" si="0"/>
        <v>99.677999999999997</v>
      </c>
      <c r="Q47" s="16">
        <v>12</v>
      </c>
      <c r="R47" s="16">
        <v>4</v>
      </c>
      <c r="S47" s="17">
        <v>0</v>
      </c>
      <c r="U47" s="18">
        <f t="shared" si="21"/>
        <v>1.8974653644406854</v>
      </c>
      <c r="V47" s="18">
        <f t="shared" si="21"/>
        <v>3.9206406369595445E-3</v>
      </c>
      <c r="W47" s="18">
        <f t="shared" si="21"/>
        <v>0.20870362925216063</v>
      </c>
      <c r="X47" s="18">
        <f t="shared" si="21"/>
        <v>1.72593619456686E-2</v>
      </c>
      <c r="Y47" s="18">
        <f t="shared" si="22"/>
        <v>0</v>
      </c>
      <c r="Z47" s="18">
        <f t="shared" si="23"/>
        <v>9.9633950329560461E-2</v>
      </c>
      <c r="AA47" s="18">
        <f t="shared" si="24"/>
        <v>0.87920370018390204</v>
      </c>
      <c r="AB47" s="18">
        <f t="shared" si="24"/>
        <v>0.86650672412379803</v>
      </c>
      <c r="AC47" s="18">
        <f t="shared" si="24"/>
        <v>6.1735882743816435E-4</v>
      </c>
      <c r="AD47" s="18">
        <f t="shared" si="24"/>
        <v>5.5700333340343955E-4</v>
      </c>
      <c r="AE47" s="18">
        <f t="shared" si="24"/>
        <v>2.3529532499730565E-2</v>
      </c>
      <c r="AF47" s="18">
        <f t="shared" si="24"/>
        <v>0</v>
      </c>
      <c r="AG47" s="18">
        <f t="shared" si="5"/>
        <v>3.9973972655733068</v>
      </c>
      <c r="AH47" s="18">
        <f t="shared" si="6"/>
        <v>0.8982119759315591</v>
      </c>
      <c r="AI47" s="19">
        <f t="shared" si="7"/>
        <v>0</v>
      </c>
      <c r="AK47">
        <f t="shared" si="30"/>
        <v>52.061999999999998</v>
      </c>
      <c r="AL47">
        <f t="shared" si="30"/>
        <v>0.14299999999999999</v>
      </c>
      <c r="AM47">
        <f t="shared" si="30"/>
        <v>4.859</v>
      </c>
      <c r="AN47">
        <f t="shared" si="30"/>
        <v>0.59899999999999998</v>
      </c>
      <c r="AO47">
        <f t="shared" si="9"/>
        <v>0</v>
      </c>
      <c r="AP47">
        <f t="shared" si="10"/>
        <v>3.2690000000000001</v>
      </c>
      <c r="AQ47">
        <f t="shared" si="31"/>
        <v>16.183</v>
      </c>
      <c r="AR47">
        <f t="shared" si="31"/>
        <v>22.190999999999999</v>
      </c>
      <c r="AS47">
        <f t="shared" si="31"/>
        <v>0.02</v>
      </c>
      <c r="AT47">
        <f t="shared" si="31"/>
        <v>1.9E-2</v>
      </c>
      <c r="AU47">
        <f t="shared" si="31"/>
        <v>0.33300000000000002</v>
      </c>
      <c r="AV47">
        <f t="shared" si="31"/>
        <v>0</v>
      </c>
      <c r="AW47">
        <f t="shared" si="12"/>
        <v>99.677999999999997</v>
      </c>
      <c r="AY47">
        <f t="shared" si="32"/>
        <v>0.86654460719041282</v>
      </c>
      <c r="AZ47">
        <f t="shared" si="32"/>
        <v>1.7904990859689978E-3</v>
      </c>
      <c r="BA47">
        <f t="shared" si="33"/>
        <v>9.5311887014515498E-2</v>
      </c>
      <c r="BB47">
        <f t="shared" si="33"/>
        <v>7.8820975064148955E-3</v>
      </c>
      <c r="BC47">
        <f t="shared" si="25"/>
        <v>4.5501364066588723E-2</v>
      </c>
      <c r="BD47">
        <f t="shared" si="26"/>
        <v>0</v>
      </c>
      <c r="BE47">
        <f t="shared" si="34"/>
        <v>0.40151943708379234</v>
      </c>
      <c r="BF47">
        <f t="shared" si="34"/>
        <v>0.39572091430772466</v>
      </c>
      <c r="BG47">
        <f t="shared" si="34"/>
        <v>2.8193872343784806E-4</v>
      </c>
      <c r="BH47">
        <f t="shared" si="34"/>
        <v>2.5437525437525436E-4</v>
      </c>
      <c r="BI47">
        <f t="shared" si="35"/>
        <v>1.0745592451624666E-2</v>
      </c>
      <c r="BJ47">
        <f t="shared" si="35"/>
        <v>0</v>
      </c>
      <c r="BK47">
        <f t="shared" si="19"/>
        <v>1.8255527126848556</v>
      </c>
      <c r="BL47">
        <f t="shared" si="27"/>
        <v>2.1896915042756016</v>
      </c>
    </row>
    <row r="48" spans="1:64" s="28" customFormat="1" x14ac:dyDescent="0.2">
      <c r="A48" s="28" t="s">
        <v>69</v>
      </c>
      <c r="C48" s="29">
        <f>AVERAGE(C43:C47)</f>
        <v>52.437400000000004</v>
      </c>
      <c r="D48" s="29">
        <f t="shared" ref="D48:M48" si="40">AVERAGE(D43:D47)</f>
        <v>0.18460000000000001</v>
      </c>
      <c r="E48" s="29">
        <f t="shared" si="40"/>
        <v>4.4192000000000009</v>
      </c>
      <c r="F48" s="29">
        <f t="shared" si="40"/>
        <v>0.54079999999999995</v>
      </c>
      <c r="G48" s="29">
        <f t="shared" si="40"/>
        <v>3.2444000000000002</v>
      </c>
      <c r="H48" s="29">
        <f t="shared" si="40"/>
        <v>16.577199999999998</v>
      </c>
      <c r="I48" s="29">
        <f t="shared" si="40"/>
        <v>22.347799999999999</v>
      </c>
      <c r="J48" s="29">
        <f t="shared" si="40"/>
        <v>8.660000000000001E-2</v>
      </c>
      <c r="K48" s="29">
        <f t="shared" si="40"/>
        <v>5.7200000000000008E-2</v>
      </c>
      <c r="L48" s="29">
        <f t="shared" si="40"/>
        <v>0.32140000000000002</v>
      </c>
      <c r="M48" s="29">
        <f t="shared" si="40"/>
        <v>0</v>
      </c>
      <c r="N48" s="28">
        <f t="shared" ref="N48:N110" si="41">SUM(C48:M48)</f>
        <v>100.21660000000001</v>
      </c>
      <c r="P48" s="29"/>
      <c r="Q48" s="30">
        <v>12</v>
      </c>
      <c r="R48" s="30">
        <v>4</v>
      </c>
      <c r="S48" s="33">
        <v>0</v>
      </c>
      <c r="U48" s="32">
        <f t="shared" ref="U48:U110" si="42">IFERROR(AY48*$BL48,"NA")</f>
        <v>1.9021598098149257</v>
      </c>
      <c r="V48" s="32">
        <f t="shared" ref="V48:V110" si="43">IFERROR(AZ48*$BL48,"NA")</f>
        <v>5.0373895658295505E-3</v>
      </c>
      <c r="W48" s="32">
        <f t="shared" ref="W48:W110" si="44">IFERROR(BA48*$BL48,"NA")</f>
        <v>0.18892072395790377</v>
      </c>
      <c r="X48" s="32">
        <f t="shared" ref="X48:X110" si="45">IFERROR(BB48*$BL48,"NA")</f>
        <v>1.5509130095368561E-2</v>
      </c>
      <c r="Y48" s="32">
        <f t="shared" ref="Y48:Y110" si="46">IFERROR(IF(OR($S48="spinel", $S48="Spinel", $S48="SPINEL"),((BC48+BD48)*BL48-Z48),BD48*$BL48),"NA")</f>
        <v>0</v>
      </c>
      <c r="Z48" s="32">
        <f t="shared" ref="Z48:Z110" si="47">IFERROR(IF(OR($S48="spinel", $S48="Spinel", $S48="SPINEL"),(1-AA48-AB48-AC48-AD48),BC48*$BL48),"NA")</f>
        <v>9.8419162239520283E-2</v>
      </c>
      <c r="AA48" s="32">
        <f t="shared" ref="AA48:AA110" si="48">IFERROR(BE48*$BL48,"NA")</f>
        <v>0.89638481783851587</v>
      </c>
      <c r="AB48" s="32">
        <f t="shared" ref="AB48:AB110" si="49">IFERROR(BF48*$BL48,"NA")</f>
        <v>0.86852571583177518</v>
      </c>
      <c r="AC48" s="32">
        <f t="shared" ref="AC48:AC110" si="50">IFERROR(BG48*$BL48,"NA")</f>
        <v>2.6605927343326002E-3</v>
      </c>
      <c r="AD48" s="32">
        <f t="shared" ref="AD48:AD110" si="51">IFERROR(BH48*$BL48,"NA")</f>
        <v>1.6689874234573627E-3</v>
      </c>
      <c r="AE48" s="32">
        <f t="shared" ref="AE48:AE110" si="52">IFERROR(BI48*$BL48,"NA")</f>
        <v>2.2603088181957692E-2</v>
      </c>
      <c r="AF48" s="32">
        <f t="shared" ref="AF48:AF110" si="53">IFERROR(BJ48*$BL48,"NA")</f>
        <v>0</v>
      </c>
      <c r="AG48" s="32">
        <f t="shared" ref="AG48:AG110" si="54">IFERROR(SUM(U48:AF48),"NA")</f>
        <v>4.0018894176835857</v>
      </c>
      <c r="AH48" s="32">
        <f t="shared" ref="AH48:AH110" si="55">IFERROR(AA48/(AA48+Z48),"NA")</f>
        <v>0.90106677877203512</v>
      </c>
      <c r="AI48" s="31">
        <f t="shared" ref="AI48:AI110" si="56">IFERROR(Y48/(Y48+Z48),"NA")</f>
        <v>0</v>
      </c>
      <c r="AK48" s="28">
        <f t="shared" ref="AK48:AK110" si="57">C48</f>
        <v>52.437400000000004</v>
      </c>
      <c r="AL48" s="28">
        <f t="shared" ref="AL48:AL110" si="58">D48</f>
        <v>0.18460000000000001</v>
      </c>
      <c r="AM48" s="28">
        <f t="shared" ref="AM48:AM110" si="59">E48</f>
        <v>4.4192000000000009</v>
      </c>
      <c r="AN48" s="28">
        <f t="shared" ref="AN48:AN110" si="60">F48</f>
        <v>0.54079999999999995</v>
      </c>
      <c r="AO48" s="28">
        <f t="shared" ref="AO48:AO110" si="61">BD48*AO$3/2</f>
        <v>0</v>
      </c>
      <c r="AP48" s="28">
        <f t="shared" ref="AP48:AP110" si="62">BC48*AP$3</f>
        <v>3.2444000000000002</v>
      </c>
      <c r="AQ48" s="28">
        <f t="shared" ref="AQ48:AQ110" si="63">H48</f>
        <v>16.577199999999998</v>
      </c>
      <c r="AR48" s="28">
        <f t="shared" ref="AR48:AR110" si="64">I48</f>
        <v>22.347799999999999</v>
      </c>
      <c r="AS48" s="28">
        <f t="shared" ref="AS48:AS110" si="65">J48</f>
        <v>8.660000000000001E-2</v>
      </c>
      <c r="AT48" s="28">
        <f t="shared" ref="AT48:AT110" si="66">K48</f>
        <v>5.7200000000000008E-2</v>
      </c>
      <c r="AU48" s="28">
        <f t="shared" ref="AU48:AU110" si="67">L48</f>
        <v>0.32140000000000002</v>
      </c>
      <c r="AV48" s="28">
        <f t="shared" ref="AV48:AV110" si="68">M48</f>
        <v>0</v>
      </c>
      <c r="AW48" s="28">
        <f t="shared" ref="AW48:AW110" si="69">SUM(AK48:AV48)</f>
        <v>100.21660000000001</v>
      </c>
      <c r="AY48" s="28">
        <f t="shared" ref="AY48:AY110" si="70">C48/AK$3</f>
        <v>0.87279294274300945</v>
      </c>
      <c r="AZ48" s="28">
        <f t="shared" ref="AZ48:AZ110" si="71">D48/AL$3</f>
        <v>2.3113715473417978E-3</v>
      </c>
      <c r="BA48" s="28">
        <f t="shared" ref="BA48:BA110" si="72">E48/AM$3*2</f>
        <v>8.6684974499803863E-2</v>
      </c>
      <c r="BB48" s="28">
        <f t="shared" ref="BB48:BB110" si="73">F48/AN$3*2</f>
        <v>7.116257648529507E-3</v>
      </c>
      <c r="BC48" s="28">
        <f t="shared" ref="BC48:BC110" si="74">IF(OR($S48="spinel", $S48="Spinel", $S48="SPINEL"),G48/AP$3,G48/AP$3*(1-$S48))</f>
        <v>4.5158955514726359E-2</v>
      </c>
      <c r="BD48" s="28">
        <f t="shared" ref="BD48:BD110" si="75">IF(OR($S48="spinel", $S48="Spinel", $S48="SPINEL"),0,G48/AP$3*$S48)</f>
        <v>0</v>
      </c>
      <c r="BE48" s="28">
        <f t="shared" ref="BE48:BE110" si="76">H48/AQ$3</f>
        <v>0.41130000694713226</v>
      </c>
      <c r="BF48" s="28">
        <f t="shared" ref="BF48:BF110" si="77">I48/AR$3</f>
        <v>0.39851704964923484</v>
      </c>
      <c r="BG48" s="28">
        <f t="shared" ref="BG48:BG110" si="78">J48/AS$3</f>
        <v>1.2207946724858822E-3</v>
      </c>
      <c r="BH48" s="28">
        <f t="shared" ref="BH48:BH110" si="79">K48/AT$3</f>
        <v>7.6580339738234482E-4</v>
      </c>
      <c r="BI48" s="28">
        <f t="shared" ref="BI48:BI110" si="80">L48/AU$3*2</f>
        <v>1.0371271513369872E-2</v>
      </c>
      <c r="BJ48" s="28">
        <f t="shared" ref="BJ48:BJ110" si="81">M48/AV$3*2</f>
        <v>0</v>
      </c>
      <c r="BK48" s="28">
        <f t="shared" ref="BK48:BK110" si="82">SUM(AY48:BJ48)</f>
        <v>1.8362394281330161</v>
      </c>
      <c r="BL48" s="28">
        <f t="shared" ref="BL48:BL110" si="83">IFERROR(IF(OR($P48="Total",$P48="total", $P48="TOTAL"),$R48/$BK48,Q48/(AY48*4+AZ48*4+BA48*3+BB48*3+BC48*2+BD48*3+BE48*2+BF48*2+BG48*2+BH48*2+BI48+BJ48)),"NA")</f>
        <v>2.1793941227765052</v>
      </c>
    </row>
    <row r="49" spans="1:64" s="28" customFormat="1" x14ac:dyDescent="0.2">
      <c r="A49" s="28" t="s">
        <v>80</v>
      </c>
      <c r="C49" s="29">
        <f>_xlfn.STDEV.S(C43:C47)</f>
        <v>1.1137662681191258</v>
      </c>
      <c r="D49" s="29">
        <f t="shared" ref="D49:M49" si="84">_xlfn.STDEV.S(D43:D47)</f>
        <v>0.10439013363340426</v>
      </c>
      <c r="E49" s="29">
        <f t="shared" si="84"/>
        <v>0.51330760758047633</v>
      </c>
      <c r="F49" s="29">
        <f t="shared" si="84"/>
        <v>4.756784628296723E-2</v>
      </c>
      <c r="G49" s="29">
        <f t="shared" si="84"/>
        <v>0.10217289268685702</v>
      </c>
      <c r="H49" s="29">
        <f t="shared" si="84"/>
        <v>0.24941271018133829</v>
      </c>
      <c r="I49" s="29">
        <f t="shared" si="84"/>
        <v>0.1966334152681079</v>
      </c>
      <c r="J49" s="29">
        <f t="shared" si="84"/>
        <v>5.2983959836916637E-2</v>
      </c>
      <c r="K49" s="29">
        <f t="shared" si="84"/>
        <v>2.1626372788796526E-2</v>
      </c>
      <c r="L49" s="29">
        <f t="shared" si="84"/>
        <v>2.8049955436684745E-2</v>
      </c>
      <c r="M49" s="29">
        <f t="shared" si="84"/>
        <v>0</v>
      </c>
      <c r="N49" s="28">
        <f t="shared" si="41"/>
        <v>2.4299111618146747</v>
      </c>
      <c r="P49" s="29"/>
      <c r="Q49" s="30">
        <v>12</v>
      </c>
      <c r="R49" s="30">
        <v>4</v>
      </c>
      <c r="S49" s="33">
        <v>0</v>
      </c>
      <c r="U49" s="32">
        <f t="shared" si="42"/>
        <v>1.6276154708189638</v>
      </c>
      <c r="V49" s="32">
        <f t="shared" si="43"/>
        <v>0.11475858704780277</v>
      </c>
      <c r="W49" s="32">
        <f t="shared" si="44"/>
        <v>0.88402702635645591</v>
      </c>
      <c r="X49" s="32">
        <f t="shared" si="45"/>
        <v>5.4956129946770994E-2</v>
      </c>
      <c r="Y49" s="32">
        <f t="shared" si="46"/>
        <v>0</v>
      </c>
      <c r="Z49" s="32">
        <f t="shared" si="47"/>
        <v>0.12486273906690956</v>
      </c>
      <c r="AA49" s="32">
        <f t="shared" si="48"/>
        <v>0.54331762538946993</v>
      </c>
      <c r="AB49" s="32">
        <f t="shared" si="49"/>
        <v>0.3078627366024464</v>
      </c>
      <c r="AC49" s="32">
        <f t="shared" si="50"/>
        <v>6.5577796371881367E-2</v>
      </c>
      <c r="AD49" s="32">
        <f t="shared" si="51"/>
        <v>2.5420999233887034E-2</v>
      </c>
      <c r="AE49" s="32">
        <f t="shared" si="52"/>
        <v>7.9470506294066448E-2</v>
      </c>
      <c r="AF49" s="32">
        <f t="shared" si="53"/>
        <v>0</v>
      </c>
      <c r="AG49" s="32">
        <f t="shared" si="54"/>
        <v>3.8278696171286546</v>
      </c>
      <c r="AH49" s="32">
        <f t="shared" si="55"/>
        <v>0.81313018803164649</v>
      </c>
      <c r="AI49" s="31">
        <f t="shared" si="56"/>
        <v>0</v>
      </c>
      <c r="AK49" s="28">
        <f t="shared" si="57"/>
        <v>1.1137662681191258</v>
      </c>
      <c r="AL49" s="28">
        <f t="shared" si="58"/>
        <v>0.10439013363340426</v>
      </c>
      <c r="AM49" s="28">
        <f t="shared" si="59"/>
        <v>0.51330760758047633</v>
      </c>
      <c r="AN49" s="28">
        <f t="shared" si="60"/>
        <v>4.756784628296723E-2</v>
      </c>
      <c r="AO49" s="28">
        <f t="shared" si="61"/>
        <v>0</v>
      </c>
      <c r="AP49" s="28">
        <f t="shared" si="62"/>
        <v>0.10217289268685702</v>
      </c>
      <c r="AQ49" s="28">
        <f t="shared" si="63"/>
        <v>0.24941271018133829</v>
      </c>
      <c r="AR49" s="28">
        <f t="shared" si="64"/>
        <v>0.1966334152681079</v>
      </c>
      <c r="AS49" s="28">
        <f t="shared" si="65"/>
        <v>5.2983959836916637E-2</v>
      </c>
      <c r="AT49" s="28">
        <f t="shared" si="66"/>
        <v>2.1626372788796526E-2</v>
      </c>
      <c r="AU49" s="28">
        <f t="shared" si="67"/>
        <v>2.8049955436684745E-2</v>
      </c>
      <c r="AV49" s="28">
        <f t="shared" si="68"/>
        <v>0</v>
      </c>
      <c r="AW49" s="28">
        <f t="shared" si="69"/>
        <v>2.4299111618146747</v>
      </c>
      <c r="AY49" s="28">
        <f t="shared" si="70"/>
        <v>1.8538053730344971E-2</v>
      </c>
      <c r="AZ49" s="28">
        <f t="shared" si="71"/>
        <v>1.3070660059775656E-3</v>
      </c>
      <c r="BA49" s="28">
        <f t="shared" si="72"/>
        <v>1.0068803601029352E-2</v>
      </c>
      <c r="BB49" s="28">
        <f t="shared" si="73"/>
        <v>6.2593389411102346E-4</v>
      </c>
      <c r="BC49" s="28">
        <f t="shared" si="74"/>
        <v>1.4221492774185321E-3</v>
      </c>
      <c r="BD49" s="28">
        <f t="shared" si="75"/>
        <v>0</v>
      </c>
      <c r="BE49" s="28">
        <f t="shared" si="76"/>
        <v>6.188225359547302E-3</v>
      </c>
      <c r="BF49" s="28">
        <f t="shared" si="77"/>
        <v>3.5064645519961323E-3</v>
      </c>
      <c r="BG49" s="28">
        <f t="shared" si="78"/>
        <v>7.4691149995512434E-4</v>
      </c>
      <c r="BH49" s="28">
        <f t="shared" si="79"/>
        <v>2.8953758312443131E-4</v>
      </c>
      <c r="BI49" s="28">
        <f t="shared" si="80"/>
        <v>9.0514531354008365E-4</v>
      </c>
      <c r="BJ49" s="28">
        <f t="shared" si="81"/>
        <v>0</v>
      </c>
      <c r="BK49" s="28">
        <f t="shared" si="82"/>
        <v>4.3598290817044513E-2</v>
      </c>
      <c r="BL49" s="28">
        <f t="shared" si="83"/>
        <v>87.798616537329238</v>
      </c>
    </row>
    <row r="50" spans="1:64" s="28" customFormat="1" x14ac:dyDescent="0.2"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8">
        <f t="shared" si="41"/>
        <v>0</v>
      </c>
      <c r="P50" s="29"/>
      <c r="Q50" s="30">
        <v>12</v>
      </c>
      <c r="R50" s="30">
        <v>4</v>
      </c>
      <c r="S50" s="33">
        <v>0</v>
      </c>
      <c r="U50" s="32" t="str">
        <f t="shared" si="42"/>
        <v>NA</v>
      </c>
      <c r="V50" s="32" t="str">
        <f t="shared" si="43"/>
        <v>NA</v>
      </c>
      <c r="W50" s="32" t="str">
        <f t="shared" si="44"/>
        <v>NA</v>
      </c>
      <c r="X50" s="32" t="str">
        <f t="shared" si="45"/>
        <v>NA</v>
      </c>
      <c r="Y50" s="32" t="str">
        <f t="shared" si="46"/>
        <v>NA</v>
      </c>
      <c r="Z50" s="32" t="str">
        <f t="shared" si="47"/>
        <v>NA</v>
      </c>
      <c r="AA50" s="32" t="str">
        <f t="shared" si="48"/>
        <v>NA</v>
      </c>
      <c r="AB50" s="32" t="str">
        <f t="shared" si="49"/>
        <v>NA</v>
      </c>
      <c r="AC50" s="32" t="str">
        <f t="shared" si="50"/>
        <v>NA</v>
      </c>
      <c r="AD50" s="32" t="str">
        <f t="shared" si="51"/>
        <v>NA</v>
      </c>
      <c r="AE50" s="32" t="str">
        <f t="shared" si="52"/>
        <v>NA</v>
      </c>
      <c r="AF50" s="32" t="str">
        <f t="shared" si="53"/>
        <v>NA</v>
      </c>
      <c r="AG50" s="32">
        <f t="shared" si="54"/>
        <v>0</v>
      </c>
      <c r="AH50" s="32" t="str">
        <f t="shared" si="55"/>
        <v>NA</v>
      </c>
      <c r="AI50" s="31" t="str">
        <f t="shared" si="56"/>
        <v>NA</v>
      </c>
      <c r="AK50" s="28">
        <f t="shared" si="57"/>
        <v>0</v>
      </c>
      <c r="AL50" s="28">
        <f t="shared" si="58"/>
        <v>0</v>
      </c>
      <c r="AM50" s="28">
        <f t="shared" si="59"/>
        <v>0</v>
      </c>
      <c r="AN50" s="28">
        <f t="shared" si="60"/>
        <v>0</v>
      </c>
      <c r="AO50" s="28">
        <f t="shared" si="61"/>
        <v>0</v>
      </c>
      <c r="AP50" s="28">
        <f t="shared" si="62"/>
        <v>0</v>
      </c>
      <c r="AQ50" s="28">
        <f t="shared" si="63"/>
        <v>0</v>
      </c>
      <c r="AR50" s="28">
        <f t="shared" si="64"/>
        <v>0</v>
      </c>
      <c r="AS50" s="28">
        <f t="shared" si="65"/>
        <v>0</v>
      </c>
      <c r="AT50" s="28">
        <f t="shared" si="66"/>
        <v>0</v>
      </c>
      <c r="AU50" s="28">
        <f t="shared" si="67"/>
        <v>0</v>
      </c>
      <c r="AV50" s="28">
        <f t="shared" si="68"/>
        <v>0</v>
      </c>
      <c r="AW50" s="28">
        <f t="shared" si="69"/>
        <v>0</v>
      </c>
      <c r="AY50" s="28">
        <f t="shared" si="70"/>
        <v>0</v>
      </c>
      <c r="AZ50" s="28">
        <f t="shared" si="71"/>
        <v>0</v>
      </c>
      <c r="BA50" s="28">
        <f t="shared" si="72"/>
        <v>0</v>
      </c>
      <c r="BB50" s="28">
        <f t="shared" si="73"/>
        <v>0</v>
      </c>
      <c r="BC50" s="28">
        <f t="shared" si="74"/>
        <v>0</v>
      </c>
      <c r="BD50" s="28">
        <f t="shared" si="75"/>
        <v>0</v>
      </c>
      <c r="BE50" s="28">
        <f t="shared" si="76"/>
        <v>0</v>
      </c>
      <c r="BF50" s="28">
        <f t="shared" si="77"/>
        <v>0</v>
      </c>
      <c r="BG50" s="28">
        <f t="shared" si="78"/>
        <v>0</v>
      </c>
      <c r="BH50" s="28">
        <f t="shared" si="79"/>
        <v>0</v>
      </c>
      <c r="BI50" s="28">
        <f t="shared" si="80"/>
        <v>0</v>
      </c>
      <c r="BJ50" s="28">
        <f t="shared" si="81"/>
        <v>0</v>
      </c>
      <c r="BK50" s="28">
        <f t="shared" si="82"/>
        <v>0</v>
      </c>
      <c r="BL50" s="28" t="str">
        <f t="shared" si="83"/>
        <v>NA</v>
      </c>
    </row>
    <row r="51" spans="1:64" s="28" customFormat="1" x14ac:dyDescent="0.2">
      <c r="A51" s="28" t="s">
        <v>1710</v>
      </c>
      <c r="C51" s="29"/>
      <c r="D51" s="29"/>
      <c r="E51" s="29"/>
      <c r="F51" s="29"/>
      <c r="G51" s="29"/>
      <c r="H51" s="29"/>
      <c r="I51" s="29"/>
      <c r="J51" s="29"/>
      <c r="K51" s="29"/>
      <c r="L51" s="29"/>
      <c r="M51" s="29"/>
      <c r="N51" s="28">
        <f t="shared" si="41"/>
        <v>0</v>
      </c>
      <c r="P51" s="29"/>
      <c r="Q51" s="30">
        <v>12</v>
      </c>
      <c r="R51" s="30">
        <v>4</v>
      </c>
      <c r="S51" s="33">
        <v>0</v>
      </c>
      <c r="U51" s="32" t="str">
        <f t="shared" si="42"/>
        <v>NA</v>
      </c>
      <c r="V51" s="32" t="str">
        <f t="shared" si="43"/>
        <v>NA</v>
      </c>
      <c r="W51" s="32" t="str">
        <f t="shared" si="44"/>
        <v>NA</v>
      </c>
      <c r="X51" s="32" t="str">
        <f t="shared" si="45"/>
        <v>NA</v>
      </c>
      <c r="Y51" s="32" t="str">
        <f t="shared" si="46"/>
        <v>NA</v>
      </c>
      <c r="Z51" s="32" t="str">
        <f t="shared" si="47"/>
        <v>NA</v>
      </c>
      <c r="AA51" s="32" t="str">
        <f t="shared" si="48"/>
        <v>NA</v>
      </c>
      <c r="AB51" s="32" t="str">
        <f t="shared" si="49"/>
        <v>NA</v>
      </c>
      <c r="AC51" s="32" t="str">
        <f t="shared" si="50"/>
        <v>NA</v>
      </c>
      <c r="AD51" s="32" t="str">
        <f t="shared" si="51"/>
        <v>NA</v>
      </c>
      <c r="AE51" s="32" t="str">
        <f t="shared" si="52"/>
        <v>NA</v>
      </c>
      <c r="AF51" s="32" t="str">
        <f t="shared" si="53"/>
        <v>NA</v>
      </c>
      <c r="AG51" s="32">
        <f t="shared" si="54"/>
        <v>0</v>
      </c>
      <c r="AH51" s="32" t="str">
        <f t="shared" si="55"/>
        <v>NA</v>
      </c>
      <c r="AI51" s="31" t="str">
        <f t="shared" si="56"/>
        <v>NA</v>
      </c>
      <c r="AK51" s="28">
        <f t="shared" si="57"/>
        <v>0</v>
      </c>
      <c r="AL51" s="28">
        <f t="shared" si="58"/>
        <v>0</v>
      </c>
      <c r="AM51" s="28">
        <f t="shared" si="59"/>
        <v>0</v>
      </c>
      <c r="AN51" s="28">
        <f t="shared" si="60"/>
        <v>0</v>
      </c>
      <c r="AO51" s="28">
        <f t="shared" si="61"/>
        <v>0</v>
      </c>
      <c r="AP51" s="28">
        <f t="shared" si="62"/>
        <v>0</v>
      </c>
      <c r="AQ51" s="28">
        <f t="shared" si="63"/>
        <v>0</v>
      </c>
      <c r="AR51" s="28">
        <f t="shared" si="64"/>
        <v>0</v>
      </c>
      <c r="AS51" s="28">
        <f t="shared" si="65"/>
        <v>0</v>
      </c>
      <c r="AT51" s="28">
        <f t="shared" si="66"/>
        <v>0</v>
      </c>
      <c r="AU51" s="28">
        <f t="shared" si="67"/>
        <v>0</v>
      </c>
      <c r="AV51" s="28">
        <f t="shared" si="68"/>
        <v>0</v>
      </c>
      <c r="AW51" s="28">
        <f t="shared" si="69"/>
        <v>0</v>
      </c>
      <c r="AY51" s="28">
        <f t="shared" si="70"/>
        <v>0</v>
      </c>
      <c r="AZ51" s="28">
        <f t="shared" si="71"/>
        <v>0</v>
      </c>
      <c r="BA51" s="28">
        <f t="shared" si="72"/>
        <v>0</v>
      </c>
      <c r="BB51" s="28">
        <f t="shared" si="73"/>
        <v>0</v>
      </c>
      <c r="BC51" s="28">
        <f t="shared" si="74"/>
        <v>0</v>
      </c>
      <c r="BD51" s="28">
        <f t="shared" si="75"/>
        <v>0</v>
      </c>
      <c r="BE51" s="28">
        <f t="shared" si="76"/>
        <v>0</v>
      </c>
      <c r="BF51" s="28">
        <f t="shared" si="77"/>
        <v>0</v>
      </c>
      <c r="BG51" s="28">
        <f t="shared" si="78"/>
        <v>0</v>
      </c>
      <c r="BH51" s="28">
        <f t="shared" si="79"/>
        <v>0</v>
      </c>
      <c r="BI51" s="28">
        <f t="shared" si="80"/>
        <v>0</v>
      </c>
      <c r="BJ51" s="28">
        <f t="shared" si="81"/>
        <v>0</v>
      </c>
      <c r="BK51" s="28">
        <f t="shared" si="82"/>
        <v>0</v>
      </c>
      <c r="BL51" s="28" t="str">
        <f t="shared" si="83"/>
        <v>NA</v>
      </c>
    </row>
    <row r="52" spans="1:64" s="28" customFormat="1" x14ac:dyDescent="0.2">
      <c r="A52" s="28" t="s">
        <v>1951</v>
      </c>
      <c r="C52" s="29">
        <v>52.582000000000001</v>
      </c>
      <c r="D52" s="29">
        <v>0.11600000000000001</v>
      </c>
      <c r="E52" s="29">
        <v>3.9489999999999998</v>
      </c>
      <c r="F52" s="29">
        <v>0.32300000000000001</v>
      </c>
      <c r="G52" s="29">
        <v>3.0990000000000002</v>
      </c>
      <c r="H52" s="29">
        <v>17.056999999999999</v>
      </c>
      <c r="I52" s="29">
        <v>22.062999999999999</v>
      </c>
      <c r="J52" s="29">
        <v>0.1</v>
      </c>
      <c r="K52" s="29">
        <v>0.09</v>
      </c>
      <c r="L52" s="29">
        <v>0.32</v>
      </c>
      <c r="M52" s="29"/>
      <c r="N52" s="28">
        <f t="shared" si="41"/>
        <v>99.698999999999998</v>
      </c>
      <c r="P52" s="29"/>
      <c r="Q52" s="30">
        <v>12</v>
      </c>
      <c r="R52" s="30">
        <v>4</v>
      </c>
      <c r="S52" s="33">
        <v>0</v>
      </c>
      <c r="U52" s="32">
        <f t="shared" si="42"/>
        <v>1.9141010808607271</v>
      </c>
      <c r="V52" s="32">
        <f t="shared" si="43"/>
        <v>3.1765357473990128E-3</v>
      </c>
      <c r="W52" s="32">
        <f t="shared" si="44"/>
        <v>0.1694123217020515</v>
      </c>
      <c r="X52" s="32">
        <f t="shared" si="45"/>
        <v>9.2955522133456557E-3</v>
      </c>
      <c r="Y52" s="32">
        <f t="shared" si="46"/>
        <v>0</v>
      </c>
      <c r="Z52" s="32">
        <f t="shared" si="47"/>
        <v>9.4338455926716205E-2</v>
      </c>
      <c r="AA52" s="32">
        <f t="shared" si="48"/>
        <v>0.9255670401388072</v>
      </c>
      <c r="AB52" s="32">
        <f t="shared" si="49"/>
        <v>0.86046733251121044</v>
      </c>
      <c r="AC52" s="32">
        <f t="shared" si="50"/>
        <v>3.0830631825866477E-3</v>
      </c>
      <c r="AD52" s="32">
        <f t="shared" si="51"/>
        <v>2.6352478095288943E-3</v>
      </c>
      <c r="AE52" s="32">
        <f t="shared" si="52"/>
        <v>2.2583632683605245E-2</v>
      </c>
      <c r="AF52" s="32">
        <f t="shared" si="53"/>
        <v>0</v>
      </c>
      <c r="AG52" s="32">
        <f t="shared" si="54"/>
        <v>4.0046602627759773</v>
      </c>
      <c r="AH52" s="32">
        <f t="shared" si="55"/>
        <v>0.90750274776374429</v>
      </c>
      <c r="AI52" s="31">
        <f t="shared" si="56"/>
        <v>0</v>
      </c>
      <c r="AK52" s="28">
        <f t="shared" si="57"/>
        <v>52.582000000000001</v>
      </c>
      <c r="AL52" s="28">
        <f t="shared" si="58"/>
        <v>0.11600000000000001</v>
      </c>
      <c r="AM52" s="28">
        <f t="shared" si="59"/>
        <v>3.9489999999999998</v>
      </c>
      <c r="AN52" s="28">
        <f t="shared" si="60"/>
        <v>0.32300000000000001</v>
      </c>
      <c r="AO52" s="28">
        <f t="shared" si="61"/>
        <v>0</v>
      </c>
      <c r="AP52" s="28">
        <f t="shared" si="62"/>
        <v>3.0989999999999998</v>
      </c>
      <c r="AQ52" s="28">
        <f t="shared" si="63"/>
        <v>17.056999999999999</v>
      </c>
      <c r="AR52" s="28">
        <f t="shared" si="64"/>
        <v>22.062999999999999</v>
      </c>
      <c r="AS52" s="28">
        <f t="shared" si="65"/>
        <v>0.1</v>
      </c>
      <c r="AT52" s="28">
        <f t="shared" si="66"/>
        <v>0.09</v>
      </c>
      <c r="AU52" s="28">
        <f t="shared" si="67"/>
        <v>0.32</v>
      </c>
      <c r="AV52" s="28">
        <f t="shared" si="68"/>
        <v>0</v>
      </c>
      <c r="AW52" s="28">
        <f t="shared" si="69"/>
        <v>99.698999999999984</v>
      </c>
      <c r="AY52" s="28">
        <f t="shared" si="70"/>
        <v>0.87519973368841553</v>
      </c>
      <c r="AZ52" s="28">
        <f t="shared" si="71"/>
        <v>1.4524328249818446E-3</v>
      </c>
      <c r="BA52" s="28">
        <f t="shared" si="72"/>
        <v>7.7461749705766969E-2</v>
      </c>
      <c r="BB52" s="28">
        <f t="shared" si="73"/>
        <v>4.2502796236594514E-3</v>
      </c>
      <c r="BC52" s="28">
        <f t="shared" si="74"/>
        <v>4.3135126106564226E-2</v>
      </c>
      <c r="BD52" s="28">
        <f t="shared" si="75"/>
        <v>0</v>
      </c>
      <c r="BE52" s="28">
        <f t="shared" si="76"/>
        <v>0.42320441440636752</v>
      </c>
      <c r="BF52" s="28">
        <f t="shared" si="77"/>
        <v>0.39343835484526746</v>
      </c>
      <c r="BG52" s="28">
        <f t="shared" si="78"/>
        <v>1.4096936171892403E-3</v>
      </c>
      <c r="BH52" s="28">
        <f t="shared" si="79"/>
        <v>1.2049354154617311E-3</v>
      </c>
      <c r="BI52" s="28">
        <f t="shared" si="80"/>
        <v>1.0326094848408088E-2</v>
      </c>
      <c r="BJ52" s="28">
        <f t="shared" si="81"/>
        <v>0</v>
      </c>
      <c r="BK52" s="28">
        <f t="shared" si="82"/>
        <v>1.8310828150820821</v>
      </c>
      <c r="BL52" s="28">
        <f t="shared" si="83"/>
        <v>2.1870448620842202</v>
      </c>
    </row>
    <row r="53" spans="1:64" s="28" customFormat="1" x14ac:dyDescent="0.2">
      <c r="C53" s="29"/>
      <c r="D53" s="29"/>
      <c r="E53" s="29"/>
      <c r="F53" s="29"/>
      <c r="G53" s="29"/>
      <c r="H53" s="29"/>
      <c r="I53" s="29"/>
      <c r="J53" s="29"/>
      <c r="K53" s="29"/>
      <c r="L53" s="29"/>
      <c r="M53" s="29"/>
      <c r="N53" s="28">
        <f t="shared" si="41"/>
        <v>0</v>
      </c>
      <c r="P53" s="29"/>
      <c r="Q53" s="30">
        <v>12</v>
      </c>
      <c r="R53" s="30">
        <v>4</v>
      </c>
      <c r="S53" s="33">
        <v>0</v>
      </c>
      <c r="U53" s="32" t="str">
        <f t="shared" si="42"/>
        <v>NA</v>
      </c>
      <c r="V53" s="32" t="str">
        <f t="shared" si="43"/>
        <v>NA</v>
      </c>
      <c r="W53" s="32" t="str">
        <f t="shared" si="44"/>
        <v>NA</v>
      </c>
      <c r="X53" s="32" t="str">
        <f t="shared" si="45"/>
        <v>NA</v>
      </c>
      <c r="Y53" s="32" t="str">
        <f t="shared" si="46"/>
        <v>NA</v>
      </c>
      <c r="Z53" s="32" t="str">
        <f t="shared" si="47"/>
        <v>NA</v>
      </c>
      <c r="AA53" s="32" t="str">
        <f t="shared" si="48"/>
        <v>NA</v>
      </c>
      <c r="AB53" s="32" t="str">
        <f t="shared" si="49"/>
        <v>NA</v>
      </c>
      <c r="AC53" s="32" t="str">
        <f t="shared" si="50"/>
        <v>NA</v>
      </c>
      <c r="AD53" s="32" t="str">
        <f t="shared" si="51"/>
        <v>NA</v>
      </c>
      <c r="AE53" s="32" t="str">
        <f t="shared" si="52"/>
        <v>NA</v>
      </c>
      <c r="AF53" s="32" t="str">
        <f t="shared" si="53"/>
        <v>NA</v>
      </c>
      <c r="AG53" s="32">
        <f t="shared" si="54"/>
        <v>0</v>
      </c>
      <c r="AH53" s="32" t="str">
        <f t="shared" si="55"/>
        <v>NA</v>
      </c>
      <c r="AI53" s="31" t="str">
        <f t="shared" si="56"/>
        <v>NA</v>
      </c>
      <c r="AK53" s="28">
        <f t="shared" si="57"/>
        <v>0</v>
      </c>
      <c r="AL53" s="28">
        <f t="shared" si="58"/>
        <v>0</v>
      </c>
      <c r="AM53" s="28">
        <f t="shared" si="59"/>
        <v>0</v>
      </c>
      <c r="AN53" s="28">
        <f t="shared" si="60"/>
        <v>0</v>
      </c>
      <c r="AO53" s="28">
        <f t="shared" si="61"/>
        <v>0</v>
      </c>
      <c r="AP53" s="28">
        <f t="shared" si="62"/>
        <v>0</v>
      </c>
      <c r="AQ53" s="28">
        <f t="shared" si="63"/>
        <v>0</v>
      </c>
      <c r="AR53" s="28">
        <f t="shared" si="64"/>
        <v>0</v>
      </c>
      <c r="AS53" s="28">
        <f t="shared" si="65"/>
        <v>0</v>
      </c>
      <c r="AT53" s="28">
        <f t="shared" si="66"/>
        <v>0</v>
      </c>
      <c r="AU53" s="28">
        <f t="shared" si="67"/>
        <v>0</v>
      </c>
      <c r="AV53" s="28">
        <f t="shared" si="68"/>
        <v>0</v>
      </c>
      <c r="AW53" s="28">
        <f t="shared" si="69"/>
        <v>0</v>
      </c>
      <c r="AY53" s="28">
        <f t="shared" si="70"/>
        <v>0</v>
      </c>
      <c r="AZ53" s="28">
        <f t="shared" si="71"/>
        <v>0</v>
      </c>
      <c r="BA53" s="28">
        <f t="shared" si="72"/>
        <v>0</v>
      </c>
      <c r="BB53" s="28">
        <f t="shared" si="73"/>
        <v>0</v>
      </c>
      <c r="BC53" s="28">
        <f t="shared" si="74"/>
        <v>0</v>
      </c>
      <c r="BD53" s="28">
        <f t="shared" si="75"/>
        <v>0</v>
      </c>
      <c r="BE53" s="28">
        <f t="shared" si="76"/>
        <v>0</v>
      </c>
      <c r="BF53" s="28">
        <f t="shared" si="77"/>
        <v>0</v>
      </c>
      <c r="BG53" s="28">
        <f t="shared" si="78"/>
        <v>0</v>
      </c>
      <c r="BH53" s="28">
        <f t="shared" si="79"/>
        <v>0</v>
      </c>
      <c r="BI53" s="28">
        <f t="shared" si="80"/>
        <v>0</v>
      </c>
      <c r="BJ53" s="28">
        <f t="shared" si="81"/>
        <v>0</v>
      </c>
      <c r="BK53" s="28">
        <f t="shared" si="82"/>
        <v>0</v>
      </c>
      <c r="BL53" s="28" t="str">
        <f t="shared" si="83"/>
        <v>NA</v>
      </c>
    </row>
    <row r="54" spans="1:64" s="28" customFormat="1" x14ac:dyDescent="0.2">
      <c r="A54" s="28" t="s">
        <v>174</v>
      </c>
      <c r="C54" s="29"/>
      <c r="D54" s="29"/>
      <c r="E54" s="29"/>
      <c r="F54" s="29"/>
      <c r="G54" s="29"/>
      <c r="H54" s="29"/>
      <c r="I54" s="29"/>
      <c r="J54" s="29"/>
      <c r="K54" s="29"/>
      <c r="L54" s="29"/>
      <c r="M54" s="29"/>
      <c r="N54" s="28">
        <f t="shared" si="41"/>
        <v>0</v>
      </c>
      <c r="P54" s="29"/>
      <c r="Q54" s="30">
        <v>12</v>
      </c>
      <c r="R54" s="30">
        <v>4</v>
      </c>
      <c r="S54" s="33">
        <v>0</v>
      </c>
      <c r="U54" s="32" t="str">
        <f t="shared" si="42"/>
        <v>NA</v>
      </c>
      <c r="V54" s="32" t="str">
        <f t="shared" si="43"/>
        <v>NA</v>
      </c>
      <c r="W54" s="32" t="str">
        <f t="shared" si="44"/>
        <v>NA</v>
      </c>
      <c r="X54" s="32" t="str">
        <f t="shared" si="45"/>
        <v>NA</v>
      </c>
      <c r="Y54" s="32" t="str">
        <f t="shared" si="46"/>
        <v>NA</v>
      </c>
      <c r="Z54" s="32" t="str">
        <f t="shared" si="47"/>
        <v>NA</v>
      </c>
      <c r="AA54" s="32" t="str">
        <f t="shared" si="48"/>
        <v>NA</v>
      </c>
      <c r="AB54" s="32" t="str">
        <f t="shared" si="49"/>
        <v>NA</v>
      </c>
      <c r="AC54" s="32" t="str">
        <f t="shared" si="50"/>
        <v>NA</v>
      </c>
      <c r="AD54" s="32" t="str">
        <f t="shared" si="51"/>
        <v>NA</v>
      </c>
      <c r="AE54" s="32" t="str">
        <f t="shared" si="52"/>
        <v>NA</v>
      </c>
      <c r="AF54" s="32" t="str">
        <f t="shared" si="53"/>
        <v>NA</v>
      </c>
      <c r="AG54" s="32">
        <f t="shared" si="54"/>
        <v>0</v>
      </c>
      <c r="AH54" s="32" t="str">
        <f t="shared" si="55"/>
        <v>NA</v>
      </c>
      <c r="AI54" s="31" t="str">
        <f t="shared" si="56"/>
        <v>NA</v>
      </c>
      <c r="AK54" s="28">
        <f t="shared" si="57"/>
        <v>0</v>
      </c>
      <c r="AL54" s="28">
        <f t="shared" si="58"/>
        <v>0</v>
      </c>
      <c r="AM54" s="28">
        <f t="shared" si="59"/>
        <v>0</v>
      </c>
      <c r="AN54" s="28">
        <f t="shared" si="60"/>
        <v>0</v>
      </c>
      <c r="AO54" s="28">
        <f t="shared" si="61"/>
        <v>0</v>
      </c>
      <c r="AP54" s="28">
        <f t="shared" si="62"/>
        <v>0</v>
      </c>
      <c r="AQ54" s="28">
        <f t="shared" si="63"/>
        <v>0</v>
      </c>
      <c r="AR54" s="28">
        <f t="shared" si="64"/>
        <v>0</v>
      </c>
      <c r="AS54" s="28">
        <f t="shared" si="65"/>
        <v>0</v>
      </c>
      <c r="AT54" s="28">
        <f t="shared" si="66"/>
        <v>0</v>
      </c>
      <c r="AU54" s="28">
        <f t="shared" si="67"/>
        <v>0</v>
      </c>
      <c r="AV54" s="28">
        <f t="shared" si="68"/>
        <v>0</v>
      </c>
      <c r="AW54" s="28">
        <f t="shared" si="69"/>
        <v>0</v>
      </c>
      <c r="AY54" s="28">
        <f t="shared" si="70"/>
        <v>0</v>
      </c>
      <c r="AZ54" s="28">
        <f t="shared" si="71"/>
        <v>0</v>
      </c>
      <c r="BA54" s="28">
        <f t="shared" si="72"/>
        <v>0</v>
      </c>
      <c r="BB54" s="28">
        <f t="shared" si="73"/>
        <v>0</v>
      </c>
      <c r="BC54" s="28">
        <f t="shared" si="74"/>
        <v>0</v>
      </c>
      <c r="BD54" s="28">
        <f t="shared" si="75"/>
        <v>0</v>
      </c>
      <c r="BE54" s="28">
        <f t="shared" si="76"/>
        <v>0</v>
      </c>
      <c r="BF54" s="28">
        <f t="shared" si="77"/>
        <v>0</v>
      </c>
      <c r="BG54" s="28">
        <f t="shared" si="78"/>
        <v>0</v>
      </c>
      <c r="BH54" s="28">
        <f t="shared" si="79"/>
        <v>0</v>
      </c>
      <c r="BI54" s="28">
        <f t="shared" si="80"/>
        <v>0</v>
      </c>
      <c r="BJ54" s="28">
        <f t="shared" si="81"/>
        <v>0</v>
      </c>
      <c r="BK54" s="28">
        <f t="shared" si="82"/>
        <v>0</v>
      </c>
      <c r="BL54" s="28" t="str">
        <f t="shared" si="83"/>
        <v>NA</v>
      </c>
    </row>
    <row r="55" spans="1:64" s="28" customFormat="1" x14ac:dyDescent="0.2">
      <c r="A55" s="28" t="s">
        <v>1941</v>
      </c>
      <c r="C55" s="29">
        <v>50.835999999999999</v>
      </c>
      <c r="D55" s="29">
        <v>0.44500000000000001</v>
      </c>
      <c r="E55" s="29">
        <v>5.9429999999999996</v>
      </c>
      <c r="F55" s="29">
        <v>0.53600000000000003</v>
      </c>
      <c r="G55" s="29">
        <v>3.484</v>
      </c>
      <c r="H55" s="29">
        <v>16.47</v>
      </c>
      <c r="I55" s="29">
        <v>21.533999999999999</v>
      </c>
      <c r="J55" s="29">
        <v>9.5000000000000001E-2</v>
      </c>
      <c r="K55" s="29">
        <v>5.8000000000000003E-2</v>
      </c>
      <c r="L55" s="29">
        <v>0.36399999999999999</v>
      </c>
      <c r="M55" s="29"/>
      <c r="N55" s="28">
        <f t="shared" si="41"/>
        <v>99.765000000000001</v>
      </c>
      <c r="P55" s="29"/>
      <c r="Q55" s="30">
        <v>12</v>
      </c>
      <c r="R55" s="30">
        <v>4</v>
      </c>
      <c r="S55" s="33">
        <v>0</v>
      </c>
      <c r="U55" s="32">
        <f t="shared" si="42"/>
        <v>1.8542176422441108</v>
      </c>
      <c r="V55" s="32">
        <f t="shared" si="43"/>
        <v>1.2210047095029635E-2</v>
      </c>
      <c r="W55" s="32">
        <f t="shared" si="44"/>
        <v>0.25546132536382177</v>
      </c>
      <c r="X55" s="32">
        <f t="shared" si="45"/>
        <v>1.5456068443660688E-2</v>
      </c>
      <c r="Y55" s="32">
        <f t="shared" si="46"/>
        <v>0</v>
      </c>
      <c r="Z55" s="32">
        <f t="shared" si="47"/>
        <v>0.10626907589978232</v>
      </c>
      <c r="AA55" s="32">
        <f t="shared" si="48"/>
        <v>0.89548929961382961</v>
      </c>
      <c r="AB55" s="32">
        <f t="shared" si="49"/>
        <v>0.84150383788947347</v>
      </c>
      <c r="AC55" s="32">
        <f t="shared" si="50"/>
        <v>2.9347262760746357E-3</v>
      </c>
      <c r="AD55" s="32">
        <f t="shared" si="51"/>
        <v>1.7016432501508179E-3</v>
      </c>
      <c r="AE55" s="32">
        <f t="shared" si="52"/>
        <v>2.5739895362371021E-2</v>
      </c>
      <c r="AF55" s="32">
        <f t="shared" si="53"/>
        <v>0</v>
      </c>
      <c r="AG55" s="32">
        <f t="shared" si="54"/>
        <v>4.0109835614383043</v>
      </c>
      <c r="AH55" s="32">
        <f t="shared" si="55"/>
        <v>0.89391745704616943</v>
      </c>
      <c r="AI55" s="31">
        <f t="shared" si="56"/>
        <v>0</v>
      </c>
      <c r="AK55" s="28">
        <f t="shared" si="57"/>
        <v>50.835999999999999</v>
      </c>
      <c r="AL55" s="28">
        <f t="shared" si="58"/>
        <v>0.44500000000000001</v>
      </c>
      <c r="AM55" s="28">
        <f t="shared" si="59"/>
        <v>5.9429999999999996</v>
      </c>
      <c r="AN55" s="28">
        <f t="shared" si="60"/>
        <v>0.53600000000000003</v>
      </c>
      <c r="AO55" s="28">
        <f t="shared" si="61"/>
        <v>0</v>
      </c>
      <c r="AP55" s="28">
        <f t="shared" si="62"/>
        <v>3.484</v>
      </c>
      <c r="AQ55" s="28">
        <f t="shared" si="63"/>
        <v>16.47</v>
      </c>
      <c r="AR55" s="28">
        <f t="shared" si="64"/>
        <v>21.533999999999999</v>
      </c>
      <c r="AS55" s="28">
        <f t="shared" si="65"/>
        <v>9.5000000000000001E-2</v>
      </c>
      <c r="AT55" s="28">
        <f t="shared" si="66"/>
        <v>5.8000000000000003E-2</v>
      </c>
      <c r="AU55" s="28">
        <f t="shared" si="67"/>
        <v>0.36399999999999999</v>
      </c>
      <c r="AV55" s="28">
        <f t="shared" si="68"/>
        <v>0</v>
      </c>
      <c r="AW55" s="28">
        <f t="shared" si="69"/>
        <v>99.765000000000001</v>
      </c>
      <c r="AY55" s="28">
        <f t="shared" si="70"/>
        <v>0.84613848202396802</v>
      </c>
      <c r="AZ55" s="28">
        <f t="shared" si="71"/>
        <v>5.571832819973456E-3</v>
      </c>
      <c r="BA55" s="28">
        <f t="shared" si="72"/>
        <v>0.11657512750098077</v>
      </c>
      <c r="BB55" s="28">
        <f t="shared" si="73"/>
        <v>7.0530955983946313E-3</v>
      </c>
      <c r="BC55" s="28">
        <f t="shared" si="74"/>
        <v>4.849395913367853E-2</v>
      </c>
      <c r="BD55" s="28">
        <f t="shared" si="75"/>
        <v>0</v>
      </c>
      <c r="BE55" s="28">
        <f t="shared" si="76"/>
        <v>0.40864024771488966</v>
      </c>
      <c r="BF55" s="28">
        <f t="shared" si="77"/>
        <v>0.38400496456683086</v>
      </c>
      <c r="BG55" s="28">
        <f t="shared" si="78"/>
        <v>1.3392089363297782E-3</v>
      </c>
      <c r="BH55" s="28">
        <f t="shared" si="79"/>
        <v>7.7651393440867126E-4</v>
      </c>
      <c r="BI55" s="28">
        <f t="shared" si="80"/>
        <v>1.1745932890064198E-2</v>
      </c>
      <c r="BJ55" s="28">
        <f t="shared" si="81"/>
        <v>0</v>
      </c>
      <c r="BK55" s="28">
        <f t="shared" si="82"/>
        <v>1.8303393651195186</v>
      </c>
      <c r="BL55" s="28">
        <f t="shared" si="83"/>
        <v>2.1913879130149141</v>
      </c>
    </row>
    <row r="56" spans="1:64" s="28" customFormat="1" x14ac:dyDescent="0.2">
      <c r="A56" s="28" t="s">
        <v>1942</v>
      </c>
      <c r="C56" s="29">
        <v>51.253999999999998</v>
      </c>
      <c r="D56" s="29">
        <v>0.39400000000000002</v>
      </c>
      <c r="E56" s="29">
        <v>5.7270000000000003</v>
      </c>
      <c r="F56" s="29">
        <v>0.52200000000000002</v>
      </c>
      <c r="G56" s="29">
        <v>3.3980000000000001</v>
      </c>
      <c r="H56" s="29">
        <v>16.375</v>
      </c>
      <c r="I56" s="29">
        <v>21.44</v>
      </c>
      <c r="J56" s="29">
        <v>8.4000000000000005E-2</v>
      </c>
      <c r="K56" s="29">
        <v>6.5000000000000002E-2</v>
      </c>
      <c r="L56" s="29">
        <v>0.441</v>
      </c>
      <c r="M56" s="29"/>
      <c r="N56" s="28">
        <f t="shared" si="41"/>
        <v>99.7</v>
      </c>
      <c r="P56" s="29"/>
      <c r="Q56" s="30">
        <v>12</v>
      </c>
      <c r="R56" s="30">
        <v>4</v>
      </c>
      <c r="S56" s="33">
        <v>0</v>
      </c>
      <c r="U56" s="32">
        <f t="shared" si="42"/>
        <v>1.868129045758367</v>
      </c>
      <c r="V56" s="32">
        <f t="shared" si="43"/>
        <v>1.0802973739073319E-2</v>
      </c>
      <c r="W56" s="32">
        <f t="shared" si="44"/>
        <v>0.24600072347436641</v>
      </c>
      <c r="X56" s="32">
        <f t="shared" si="45"/>
        <v>1.5041616648457073E-2</v>
      </c>
      <c r="Y56" s="32">
        <f t="shared" si="46"/>
        <v>0</v>
      </c>
      <c r="Z56" s="32">
        <f t="shared" si="47"/>
        <v>0.10357189030798865</v>
      </c>
      <c r="AA56" s="32">
        <f t="shared" si="48"/>
        <v>0.88968830279360156</v>
      </c>
      <c r="AB56" s="32">
        <f t="shared" si="49"/>
        <v>0.83723224013428721</v>
      </c>
      <c r="AC56" s="32">
        <f t="shared" si="50"/>
        <v>2.593062901078969E-3</v>
      </c>
      <c r="AD56" s="32">
        <f t="shared" si="51"/>
        <v>1.905652236566524E-3</v>
      </c>
      <c r="AE56" s="32">
        <f t="shared" si="52"/>
        <v>3.1162604894722102E-2</v>
      </c>
      <c r="AF56" s="32">
        <f t="shared" si="53"/>
        <v>0</v>
      </c>
      <c r="AG56" s="32">
        <f t="shared" si="54"/>
        <v>4.0061281128885096</v>
      </c>
      <c r="AH56" s="32">
        <f t="shared" si="55"/>
        <v>0.89572531847413384</v>
      </c>
      <c r="AI56" s="31">
        <f t="shared" si="56"/>
        <v>0</v>
      </c>
      <c r="AK56" s="28">
        <f t="shared" si="57"/>
        <v>51.253999999999998</v>
      </c>
      <c r="AL56" s="28">
        <f t="shared" si="58"/>
        <v>0.39400000000000002</v>
      </c>
      <c r="AM56" s="28">
        <f t="shared" si="59"/>
        <v>5.7270000000000003</v>
      </c>
      <c r="AN56" s="28">
        <f t="shared" si="60"/>
        <v>0.52200000000000002</v>
      </c>
      <c r="AO56" s="28">
        <f t="shared" si="61"/>
        <v>0</v>
      </c>
      <c r="AP56" s="28">
        <f t="shared" si="62"/>
        <v>3.3980000000000001</v>
      </c>
      <c r="AQ56" s="28">
        <f t="shared" si="63"/>
        <v>16.375</v>
      </c>
      <c r="AR56" s="28">
        <f t="shared" si="64"/>
        <v>21.44</v>
      </c>
      <c r="AS56" s="28">
        <f t="shared" si="65"/>
        <v>8.4000000000000005E-2</v>
      </c>
      <c r="AT56" s="28">
        <f t="shared" si="66"/>
        <v>6.5000000000000002E-2</v>
      </c>
      <c r="AU56" s="28">
        <f t="shared" si="67"/>
        <v>0.441</v>
      </c>
      <c r="AV56" s="28">
        <f t="shared" si="68"/>
        <v>0</v>
      </c>
      <c r="AW56" s="28">
        <f t="shared" si="69"/>
        <v>99.7</v>
      </c>
      <c r="AY56" s="28">
        <f t="shared" si="70"/>
        <v>0.85309587217043936</v>
      </c>
      <c r="AZ56" s="28">
        <f t="shared" si="71"/>
        <v>4.93326321588661E-3</v>
      </c>
      <c r="BA56" s="28">
        <f t="shared" si="72"/>
        <v>0.11233817183209104</v>
      </c>
      <c r="BB56" s="28">
        <f t="shared" si="73"/>
        <v>6.868872952167906E-3</v>
      </c>
      <c r="BC56" s="28">
        <f t="shared" si="74"/>
        <v>4.729692110684261E-2</v>
      </c>
      <c r="BD56" s="28">
        <f t="shared" si="75"/>
        <v>0</v>
      </c>
      <c r="BE56" s="28">
        <f t="shared" si="76"/>
        <v>0.40628318496243587</v>
      </c>
      <c r="BF56" s="28">
        <f t="shared" si="77"/>
        <v>0.38232870996158885</v>
      </c>
      <c r="BG56" s="28">
        <f t="shared" si="78"/>
        <v>1.1841426384389619E-3</v>
      </c>
      <c r="BH56" s="28">
        <f t="shared" si="79"/>
        <v>8.7023113338902808E-4</v>
      </c>
      <c r="BI56" s="28">
        <f t="shared" si="80"/>
        <v>1.4230649462962394E-2</v>
      </c>
      <c r="BJ56" s="28">
        <f t="shared" si="81"/>
        <v>0</v>
      </c>
      <c r="BK56" s="28">
        <f t="shared" si="82"/>
        <v>1.8294300194362427</v>
      </c>
      <c r="BL56" s="28">
        <f t="shared" si="83"/>
        <v>2.1898230980833242</v>
      </c>
    </row>
    <row r="57" spans="1:64" s="28" customFormat="1" x14ac:dyDescent="0.2">
      <c r="A57" s="28" t="s">
        <v>1943</v>
      </c>
      <c r="C57" s="29">
        <v>50.72</v>
      </c>
      <c r="D57" s="29">
        <v>0.47199999999999998</v>
      </c>
      <c r="E57" s="29">
        <v>5.9080000000000004</v>
      </c>
      <c r="F57" s="29">
        <v>0.51400000000000001</v>
      </c>
      <c r="G57" s="29">
        <v>3.2589999999999999</v>
      </c>
      <c r="H57" s="29">
        <v>16.491</v>
      </c>
      <c r="I57" s="29">
        <v>21.352</v>
      </c>
      <c r="J57" s="29">
        <v>0.12</v>
      </c>
      <c r="K57" s="29">
        <v>4.5999999999999999E-2</v>
      </c>
      <c r="L57" s="29">
        <v>0.375</v>
      </c>
      <c r="M57" s="29"/>
      <c r="N57" s="28">
        <f t="shared" si="41"/>
        <v>99.257000000000019</v>
      </c>
      <c r="P57" s="29"/>
      <c r="Q57" s="30">
        <v>12</v>
      </c>
      <c r="R57" s="30">
        <v>4</v>
      </c>
      <c r="S57" s="33">
        <v>0</v>
      </c>
      <c r="U57" s="32">
        <f t="shared" si="42"/>
        <v>1.8568609830875342</v>
      </c>
      <c r="V57" s="32">
        <f t="shared" si="43"/>
        <v>1.2999005716219076E-2</v>
      </c>
      <c r="W57" s="32">
        <f t="shared" si="44"/>
        <v>0.25490052234094857</v>
      </c>
      <c r="X57" s="32">
        <f t="shared" si="45"/>
        <v>1.4876753586967087E-2</v>
      </c>
      <c r="Y57" s="32">
        <f t="shared" si="46"/>
        <v>0</v>
      </c>
      <c r="Z57" s="32">
        <f t="shared" si="47"/>
        <v>9.9775503071577717E-2</v>
      </c>
      <c r="AA57" s="32">
        <f t="shared" si="48"/>
        <v>0.89996288921686463</v>
      </c>
      <c r="AB57" s="32">
        <f t="shared" si="49"/>
        <v>0.83749218109398638</v>
      </c>
      <c r="AC57" s="32">
        <f t="shared" si="50"/>
        <v>3.7207976251903011E-3</v>
      </c>
      <c r="AD57" s="32">
        <f t="shared" si="51"/>
        <v>1.3545940433158687E-3</v>
      </c>
      <c r="AE57" s="32">
        <f t="shared" si="52"/>
        <v>2.6616286899369627E-2</v>
      </c>
      <c r="AF57" s="32">
        <f t="shared" si="53"/>
        <v>0</v>
      </c>
      <c r="AG57" s="32">
        <f t="shared" si="54"/>
        <v>4.0085595166819736</v>
      </c>
      <c r="AH57" s="32">
        <f t="shared" si="55"/>
        <v>0.90019838805711216</v>
      </c>
      <c r="AI57" s="31">
        <f t="shared" si="56"/>
        <v>0</v>
      </c>
      <c r="AK57" s="28">
        <f t="shared" si="57"/>
        <v>50.72</v>
      </c>
      <c r="AL57" s="28">
        <f t="shared" si="58"/>
        <v>0.47199999999999998</v>
      </c>
      <c r="AM57" s="28">
        <f t="shared" si="59"/>
        <v>5.9080000000000004</v>
      </c>
      <c r="AN57" s="28">
        <f t="shared" si="60"/>
        <v>0.51400000000000001</v>
      </c>
      <c r="AO57" s="28">
        <f t="shared" si="61"/>
        <v>0</v>
      </c>
      <c r="AP57" s="28">
        <f t="shared" si="62"/>
        <v>3.2589999999999999</v>
      </c>
      <c r="AQ57" s="28">
        <f t="shared" si="63"/>
        <v>16.491</v>
      </c>
      <c r="AR57" s="28">
        <f t="shared" si="64"/>
        <v>21.352</v>
      </c>
      <c r="AS57" s="28">
        <f t="shared" si="65"/>
        <v>0.12</v>
      </c>
      <c r="AT57" s="28">
        <f t="shared" si="66"/>
        <v>4.5999999999999999E-2</v>
      </c>
      <c r="AU57" s="28">
        <f t="shared" si="67"/>
        <v>0.375</v>
      </c>
      <c r="AV57" s="28">
        <f t="shared" si="68"/>
        <v>0</v>
      </c>
      <c r="AW57" s="28">
        <f t="shared" si="69"/>
        <v>99.257000000000019</v>
      </c>
      <c r="AY57" s="28">
        <f t="shared" si="70"/>
        <v>0.84420772303595204</v>
      </c>
      <c r="AZ57" s="28">
        <f t="shared" si="71"/>
        <v>5.9098990809606086E-3</v>
      </c>
      <c r="BA57" s="28">
        <f t="shared" si="72"/>
        <v>0.11588858375833662</v>
      </c>
      <c r="BB57" s="28">
        <f t="shared" si="73"/>
        <v>6.7636028686097766E-3</v>
      </c>
      <c r="BC57" s="28">
        <f t="shared" si="74"/>
        <v>4.5362173598351985E-2</v>
      </c>
      <c r="BD57" s="28">
        <f t="shared" si="75"/>
        <v>0</v>
      </c>
      <c r="BE57" s="28">
        <f t="shared" si="76"/>
        <v>0.40916128263911633</v>
      </c>
      <c r="BF57" s="28">
        <f t="shared" si="77"/>
        <v>0.3807594503311495</v>
      </c>
      <c r="BG57" s="28">
        <f t="shared" si="78"/>
        <v>1.6916323406270882E-3</v>
      </c>
      <c r="BH57" s="28">
        <f t="shared" si="79"/>
        <v>6.1585587901377367E-4</v>
      </c>
      <c r="BI57" s="28">
        <f t="shared" si="80"/>
        <v>1.2100892400478227E-2</v>
      </c>
      <c r="BJ57" s="28">
        <f t="shared" si="81"/>
        <v>0</v>
      </c>
      <c r="BK57" s="28">
        <f t="shared" si="82"/>
        <v>1.8224610959325958</v>
      </c>
      <c r="BL57" s="28">
        <f t="shared" si="83"/>
        <v>2.1995309121431204</v>
      </c>
    </row>
    <row r="58" spans="1:64" s="28" customFormat="1" x14ac:dyDescent="0.2">
      <c r="A58" s="28" t="s">
        <v>1944</v>
      </c>
      <c r="C58" s="29">
        <v>50.869</v>
      </c>
      <c r="D58" s="29">
        <v>0.49199999999999999</v>
      </c>
      <c r="E58" s="29">
        <v>6.0570000000000004</v>
      </c>
      <c r="F58" s="29">
        <v>0.622</v>
      </c>
      <c r="G58" s="29">
        <v>3.3559999999999999</v>
      </c>
      <c r="H58" s="29">
        <v>16.193000000000001</v>
      </c>
      <c r="I58" s="29">
        <v>21.53</v>
      </c>
      <c r="J58" s="29">
        <v>0.111</v>
      </c>
      <c r="K58" s="29">
        <v>4.2000000000000003E-2</v>
      </c>
      <c r="L58" s="29">
        <v>0.34799999999999998</v>
      </c>
      <c r="M58" s="29"/>
      <c r="N58" s="28">
        <f t="shared" si="41"/>
        <v>99.62</v>
      </c>
      <c r="P58" s="29"/>
      <c r="Q58" s="30">
        <v>12</v>
      </c>
      <c r="R58" s="30">
        <v>4</v>
      </c>
      <c r="S58" s="33">
        <v>0</v>
      </c>
      <c r="U58" s="32">
        <f t="shared" si="42"/>
        <v>1.8565368779993785</v>
      </c>
      <c r="V58" s="32">
        <f t="shared" si="43"/>
        <v>1.3507764275842537E-2</v>
      </c>
      <c r="W58" s="32">
        <f t="shared" si="44"/>
        <v>0.26051818673993565</v>
      </c>
      <c r="X58" s="32">
        <f t="shared" si="45"/>
        <v>1.7946744068770615E-2</v>
      </c>
      <c r="Y58" s="32">
        <f t="shared" si="46"/>
        <v>0</v>
      </c>
      <c r="Z58" s="32">
        <f t="shared" si="47"/>
        <v>0.10242636306940503</v>
      </c>
      <c r="AA58" s="32">
        <f t="shared" si="48"/>
        <v>0.88095791076101648</v>
      </c>
      <c r="AB58" s="32">
        <f t="shared" si="49"/>
        <v>0.84185338879544336</v>
      </c>
      <c r="AC58" s="32">
        <f t="shared" si="50"/>
        <v>3.4310576581549268E-3</v>
      </c>
      <c r="AD58" s="32">
        <f t="shared" si="51"/>
        <v>1.2329653009264289E-3</v>
      </c>
      <c r="AE58" s="32">
        <f t="shared" si="52"/>
        <v>2.4623267303108352E-2</v>
      </c>
      <c r="AF58" s="32">
        <f t="shared" si="53"/>
        <v>0</v>
      </c>
      <c r="AG58" s="32">
        <f t="shared" si="54"/>
        <v>4.0030345259719828</v>
      </c>
      <c r="AH58" s="32">
        <f t="shared" si="55"/>
        <v>0.89584299261728095</v>
      </c>
      <c r="AI58" s="31">
        <f t="shared" si="56"/>
        <v>0</v>
      </c>
      <c r="AK58" s="28">
        <f t="shared" si="57"/>
        <v>50.869</v>
      </c>
      <c r="AL58" s="28">
        <f t="shared" si="58"/>
        <v>0.49199999999999999</v>
      </c>
      <c r="AM58" s="28">
        <f t="shared" si="59"/>
        <v>6.0570000000000004</v>
      </c>
      <c r="AN58" s="28">
        <f t="shared" si="60"/>
        <v>0.622</v>
      </c>
      <c r="AO58" s="28">
        <f t="shared" si="61"/>
        <v>0</v>
      </c>
      <c r="AP58" s="28">
        <f t="shared" si="62"/>
        <v>3.3560000000000003</v>
      </c>
      <c r="AQ58" s="28">
        <f t="shared" si="63"/>
        <v>16.193000000000001</v>
      </c>
      <c r="AR58" s="28">
        <f t="shared" si="64"/>
        <v>21.53</v>
      </c>
      <c r="AS58" s="28">
        <f t="shared" si="65"/>
        <v>0.111</v>
      </c>
      <c r="AT58" s="28">
        <f t="shared" si="66"/>
        <v>4.2000000000000003E-2</v>
      </c>
      <c r="AU58" s="28">
        <f t="shared" si="67"/>
        <v>0.34799999999999998</v>
      </c>
      <c r="AV58" s="28">
        <f t="shared" si="68"/>
        <v>0</v>
      </c>
      <c r="AW58" s="28">
        <f t="shared" si="69"/>
        <v>99.62</v>
      </c>
      <c r="AY58" s="28">
        <f t="shared" si="70"/>
        <v>0.84668774966711058</v>
      </c>
      <c r="AZ58" s="28">
        <f t="shared" si="71"/>
        <v>6.1603185335436855E-3</v>
      </c>
      <c r="BA58" s="28">
        <f t="shared" si="72"/>
        <v>0.11881129854845039</v>
      </c>
      <c r="BB58" s="28">
        <f t="shared" si="73"/>
        <v>8.1847489966445156E-3</v>
      </c>
      <c r="BC58" s="28">
        <f t="shared" si="74"/>
        <v>4.6712321140248321E-2</v>
      </c>
      <c r="BD58" s="28">
        <f t="shared" si="75"/>
        <v>0</v>
      </c>
      <c r="BE58" s="28">
        <f t="shared" si="76"/>
        <v>0.40176754895247169</v>
      </c>
      <c r="BF58" s="28">
        <f t="shared" si="77"/>
        <v>0.38393363458362911</v>
      </c>
      <c r="BG58" s="28">
        <f t="shared" si="78"/>
        <v>1.5647599150800566E-3</v>
      </c>
      <c r="BH58" s="28">
        <f t="shared" si="79"/>
        <v>5.6230319388214124E-4</v>
      </c>
      <c r="BI58" s="28">
        <f t="shared" si="80"/>
        <v>1.1229628147643793E-2</v>
      </c>
      <c r="BJ58" s="28">
        <f t="shared" si="81"/>
        <v>0</v>
      </c>
      <c r="BK58" s="28">
        <f t="shared" si="82"/>
        <v>1.8256143116787045</v>
      </c>
      <c r="BL58" s="28">
        <f t="shared" si="83"/>
        <v>2.192705491167561</v>
      </c>
    </row>
    <row r="59" spans="1:64" s="28" customFormat="1" x14ac:dyDescent="0.2">
      <c r="A59" s="28" t="s">
        <v>1945</v>
      </c>
      <c r="C59" s="29">
        <v>51.012</v>
      </c>
      <c r="D59" s="29">
        <v>0.38400000000000001</v>
      </c>
      <c r="E59" s="29">
        <v>5.6139999999999999</v>
      </c>
      <c r="F59" s="29">
        <v>0.91800000000000004</v>
      </c>
      <c r="G59" s="29">
        <v>3.3370000000000002</v>
      </c>
      <c r="H59" s="29">
        <v>16.312000000000001</v>
      </c>
      <c r="I59" s="29">
        <v>21.245000000000001</v>
      </c>
      <c r="J59" s="29">
        <v>0.11</v>
      </c>
      <c r="K59" s="29">
        <v>4.2000000000000003E-2</v>
      </c>
      <c r="L59" s="29">
        <v>0.32400000000000001</v>
      </c>
      <c r="M59" s="29"/>
      <c r="N59" s="28">
        <f t="shared" si="41"/>
        <v>99.298000000000002</v>
      </c>
      <c r="P59" s="29"/>
      <c r="Q59" s="30">
        <v>12</v>
      </c>
      <c r="R59" s="30">
        <v>4</v>
      </c>
      <c r="S59" s="33">
        <v>0</v>
      </c>
      <c r="U59" s="32">
        <f t="shared" si="42"/>
        <v>1.8671681709756009</v>
      </c>
      <c r="V59" s="32">
        <f t="shared" si="43"/>
        <v>1.0573293773277164E-2</v>
      </c>
      <c r="W59" s="32">
        <f t="shared" si="44"/>
        <v>0.24216623268865928</v>
      </c>
      <c r="X59" s="32">
        <f t="shared" si="45"/>
        <v>2.6564317988842349E-2</v>
      </c>
      <c r="Y59" s="32">
        <f t="shared" si="46"/>
        <v>0</v>
      </c>
      <c r="Z59" s="32">
        <f t="shared" si="47"/>
        <v>0.10214255354254968</v>
      </c>
      <c r="AA59" s="32">
        <f t="shared" si="48"/>
        <v>0.89001179230869421</v>
      </c>
      <c r="AB59" s="32">
        <f t="shared" si="49"/>
        <v>0.83312443897989708</v>
      </c>
      <c r="AC59" s="32">
        <f t="shared" si="50"/>
        <v>3.4100317841351487E-3</v>
      </c>
      <c r="AD59" s="32">
        <f t="shared" si="51"/>
        <v>1.2365496497562093E-3</v>
      </c>
      <c r="AE59" s="32">
        <f t="shared" si="52"/>
        <v>2.2991756441917088E-2</v>
      </c>
      <c r="AF59" s="32">
        <f t="shared" si="53"/>
        <v>0</v>
      </c>
      <c r="AG59" s="32">
        <f t="shared" si="54"/>
        <v>3.9993891381333295</v>
      </c>
      <c r="AH59" s="32">
        <f t="shared" si="55"/>
        <v>0.89704973427807355</v>
      </c>
      <c r="AI59" s="31">
        <f t="shared" si="56"/>
        <v>0</v>
      </c>
      <c r="AK59" s="28">
        <f t="shared" si="57"/>
        <v>51.012</v>
      </c>
      <c r="AL59" s="28">
        <f t="shared" si="58"/>
        <v>0.38400000000000001</v>
      </c>
      <c r="AM59" s="28">
        <f t="shared" si="59"/>
        <v>5.6139999999999999</v>
      </c>
      <c r="AN59" s="28">
        <f t="shared" si="60"/>
        <v>0.91800000000000004</v>
      </c>
      <c r="AO59" s="28">
        <f t="shared" si="61"/>
        <v>0</v>
      </c>
      <c r="AP59" s="28">
        <f t="shared" si="62"/>
        <v>3.3369999999999997</v>
      </c>
      <c r="AQ59" s="28">
        <f t="shared" si="63"/>
        <v>16.312000000000001</v>
      </c>
      <c r="AR59" s="28">
        <f t="shared" si="64"/>
        <v>21.245000000000001</v>
      </c>
      <c r="AS59" s="28">
        <f t="shared" si="65"/>
        <v>0.11</v>
      </c>
      <c r="AT59" s="28">
        <f t="shared" si="66"/>
        <v>4.2000000000000003E-2</v>
      </c>
      <c r="AU59" s="28">
        <f t="shared" si="67"/>
        <v>0.32400000000000001</v>
      </c>
      <c r="AV59" s="28">
        <f t="shared" si="68"/>
        <v>0</v>
      </c>
      <c r="AW59" s="28">
        <f t="shared" si="69"/>
        <v>99.298000000000002</v>
      </c>
      <c r="AY59" s="28">
        <f t="shared" si="70"/>
        <v>0.8490679094540613</v>
      </c>
      <c r="AZ59" s="28">
        <f t="shared" si="71"/>
        <v>4.8080534895950716E-3</v>
      </c>
      <c r="BA59" s="28">
        <f t="shared" si="72"/>
        <v>0.11012161632012554</v>
      </c>
      <c r="BB59" s="28">
        <f t="shared" si="73"/>
        <v>1.2079742088295282E-2</v>
      </c>
      <c r="BC59" s="28">
        <f t="shared" si="74"/>
        <v>4.6447859250598522E-2</v>
      </c>
      <c r="BD59" s="28">
        <f t="shared" si="75"/>
        <v>0</v>
      </c>
      <c r="BE59" s="28">
        <f t="shared" si="76"/>
        <v>0.40472008018975597</v>
      </c>
      <c r="BF59" s="28">
        <f t="shared" si="77"/>
        <v>0.37885137328050161</v>
      </c>
      <c r="BG59" s="28">
        <f t="shared" si="78"/>
        <v>1.5506629789081641E-3</v>
      </c>
      <c r="BH59" s="28">
        <f t="shared" si="79"/>
        <v>5.6230319388214124E-4</v>
      </c>
      <c r="BI59" s="28">
        <f t="shared" si="80"/>
        <v>1.0455171034013189E-2</v>
      </c>
      <c r="BJ59" s="28">
        <f t="shared" si="81"/>
        <v>0</v>
      </c>
      <c r="BK59" s="28">
        <f t="shared" si="82"/>
        <v>1.818664771279737</v>
      </c>
      <c r="BL59" s="28">
        <f t="shared" si="83"/>
        <v>2.1990798971264427</v>
      </c>
    </row>
    <row r="60" spans="1:64" s="28" customFormat="1" x14ac:dyDescent="0.2">
      <c r="A60" s="28" t="s">
        <v>69</v>
      </c>
      <c r="C60" s="29">
        <f>AVERAGE(C55:C59)</f>
        <v>50.938200000000002</v>
      </c>
      <c r="D60" s="29">
        <f t="shared" ref="D60" si="85">AVERAGE(D55:D59)</f>
        <v>0.43739999999999996</v>
      </c>
      <c r="E60" s="29">
        <f t="shared" ref="E60" si="86">AVERAGE(E55:E59)</f>
        <v>5.8498000000000001</v>
      </c>
      <c r="F60" s="29">
        <f t="shared" ref="F60" si="87">AVERAGE(F55:F59)</f>
        <v>0.62240000000000006</v>
      </c>
      <c r="G60" s="29">
        <f t="shared" ref="G60" si="88">AVERAGE(G55:G59)</f>
        <v>3.3668</v>
      </c>
      <c r="H60" s="29">
        <f t="shared" ref="H60" si="89">AVERAGE(H55:H59)</f>
        <v>16.368199999999998</v>
      </c>
      <c r="I60" s="29">
        <f t="shared" ref="I60" si="90">AVERAGE(I55:I59)</f>
        <v>21.420200000000001</v>
      </c>
      <c r="J60" s="29">
        <f t="shared" ref="J60" si="91">AVERAGE(J55:J59)</f>
        <v>0.10400000000000001</v>
      </c>
      <c r="K60" s="29">
        <f t="shared" ref="K60" si="92">AVERAGE(K55:K59)</f>
        <v>5.0599999999999999E-2</v>
      </c>
      <c r="L60" s="29">
        <f t="shared" ref="L60" si="93">AVERAGE(L55:L59)</f>
        <v>0.37040000000000001</v>
      </c>
      <c r="M60" s="29"/>
      <c r="N60" s="28">
        <f t="shared" si="41"/>
        <v>99.527999999999992</v>
      </c>
      <c r="P60" s="29"/>
      <c r="Q60" s="30">
        <v>12</v>
      </c>
      <c r="R60" s="30">
        <v>4</v>
      </c>
      <c r="S60" s="33">
        <v>0</v>
      </c>
      <c r="U60" s="32">
        <f t="shared" si="42"/>
        <v>1.8605822568214685</v>
      </c>
      <c r="V60" s="32">
        <f t="shared" si="43"/>
        <v>1.201854931081508E-2</v>
      </c>
      <c r="W60" s="32">
        <f t="shared" si="44"/>
        <v>0.25181198226533424</v>
      </c>
      <c r="X60" s="32">
        <f t="shared" si="45"/>
        <v>1.7972966690734015E-2</v>
      </c>
      <c r="Y60" s="32">
        <f t="shared" si="46"/>
        <v>0</v>
      </c>
      <c r="Z60" s="32">
        <f t="shared" si="47"/>
        <v>0.10283998842702681</v>
      </c>
      <c r="AA60" s="32">
        <f t="shared" si="48"/>
        <v>0.89121742137552418</v>
      </c>
      <c r="AB60" s="32">
        <f t="shared" si="49"/>
        <v>0.83824477824319266</v>
      </c>
      <c r="AC60" s="32">
        <f t="shared" si="50"/>
        <v>3.2173127306303713E-3</v>
      </c>
      <c r="AD60" s="32">
        <f t="shared" si="51"/>
        <v>1.4866439970104256E-3</v>
      </c>
      <c r="AE60" s="32">
        <f t="shared" si="52"/>
        <v>2.6229639055894614E-2</v>
      </c>
      <c r="AF60" s="32">
        <f t="shared" si="53"/>
        <v>0</v>
      </c>
      <c r="AG60" s="32">
        <f t="shared" si="54"/>
        <v>4.0056215389176302</v>
      </c>
      <c r="AH60" s="32">
        <f t="shared" si="55"/>
        <v>0.89654522222468636</v>
      </c>
      <c r="AI60" s="31">
        <f t="shared" si="56"/>
        <v>0</v>
      </c>
      <c r="AK60" s="28">
        <f t="shared" si="57"/>
        <v>50.938200000000002</v>
      </c>
      <c r="AL60" s="28">
        <f t="shared" si="58"/>
        <v>0.43739999999999996</v>
      </c>
      <c r="AM60" s="28">
        <f t="shared" si="59"/>
        <v>5.8498000000000001</v>
      </c>
      <c r="AN60" s="28">
        <f t="shared" si="60"/>
        <v>0.62240000000000006</v>
      </c>
      <c r="AO60" s="28">
        <f t="shared" si="61"/>
        <v>0</v>
      </c>
      <c r="AP60" s="28">
        <f t="shared" si="62"/>
        <v>3.3668</v>
      </c>
      <c r="AQ60" s="28">
        <f t="shared" si="63"/>
        <v>16.368199999999998</v>
      </c>
      <c r="AR60" s="28">
        <f t="shared" si="64"/>
        <v>21.420200000000001</v>
      </c>
      <c r="AS60" s="28">
        <f t="shared" si="65"/>
        <v>0.10400000000000001</v>
      </c>
      <c r="AT60" s="28">
        <f t="shared" si="66"/>
        <v>5.0599999999999999E-2</v>
      </c>
      <c r="AU60" s="28">
        <f t="shared" si="67"/>
        <v>0.37040000000000001</v>
      </c>
      <c r="AV60" s="28">
        <f t="shared" si="68"/>
        <v>0</v>
      </c>
      <c r="AW60" s="28">
        <f t="shared" si="69"/>
        <v>99.527999999999992</v>
      </c>
      <c r="AY60" s="28">
        <f t="shared" si="70"/>
        <v>0.8478395472703063</v>
      </c>
      <c r="AZ60" s="28">
        <f t="shared" si="71"/>
        <v>5.4766734279918855E-3</v>
      </c>
      <c r="BA60" s="28">
        <f t="shared" si="72"/>
        <v>0.11474695959199686</v>
      </c>
      <c r="BB60" s="28">
        <f t="shared" si="73"/>
        <v>8.1900125008224234E-3</v>
      </c>
      <c r="BC60" s="28">
        <f t="shared" si="74"/>
        <v>4.6862646845943996E-2</v>
      </c>
      <c r="BD60" s="28">
        <f t="shared" si="75"/>
        <v>0</v>
      </c>
      <c r="BE60" s="28">
        <f t="shared" si="76"/>
        <v>0.40611446889173386</v>
      </c>
      <c r="BF60" s="28">
        <f t="shared" si="77"/>
        <v>0.38197562654473999</v>
      </c>
      <c r="BG60" s="28">
        <f t="shared" si="78"/>
        <v>1.4660813618768099E-3</v>
      </c>
      <c r="BH60" s="28">
        <f t="shared" si="79"/>
        <v>6.7744146691515105E-4</v>
      </c>
      <c r="BI60" s="28">
        <f t="shared" si="80"/>
        <v>1.1952454787032361E-2</v>
      </c>
      <c r="BJ60" s="28">
        <f t="shared" si="81"/>
        <v>0</v>
      </c>
      <c r="BK60" s="28">
        <f t="shared" si="82"/>
        <v>1.8253019126893597</v>
      </c>
      <c r="BL60" s="28">
        <f t="shared" si="83"/>
        <v>2.1944980778636429</v>
      </c>
    </row>
    <row r="61" spans="1:64" s="28" customFormat="1" x14ac:dyDescent="0.2">
      <c r="A61" s="28" t="s">
        <v>80</v>
      </c>
      <c r="C61" s="29">
        <f>_xlfn.STDEV.S(C55:C59)</f>
        <v>0.20495170162748069</v>
      </c>
      <c r="D61" s="29">
        <f t="shared" ref="D61:L61" si="94">_xlfn.STDEV.S(D55:D59)</f>
        <v>4.7358209425610663E-2</v>
      </c>
      <c r="E61" s="29">
        <f t="shared" si="94"/>
        <v>0.17726167098388762</v>
      </c>
      <c r="F61" s="29">
        <f t="shared" si="94"/>
        <v>0.17078875841225599</v>
      </c>
      <c r="G61" s="29">
        <f t="shared" si="94"/>
        <v>8.2666196235220632E-2</v>
      </c>
      <c r="H61" s="29">
        <f t="shared" si="94"/>
        <v>0.12180188832690471</v>
      </c>
      <c r="I61" s="29">
        <f t="shared" si="94"/>
        <v>0.12323230096042156</v>
      </c>
      <c r="J61" s="29">
        <f t="shared" si="94"/>
        <v>1.4335271186831419E-2</v>
      </c>
      <c r="K61" s="29">
        <f t="shared" si="94"/>
        <v>1.0382677881933944E-2</v>
      </c>
      <c r="L61" s="29">
        <f t="shared" si="94"/>
        <v>4.3878240621063686E-2</v>
      </c>
      <c r="M61" s="29"/>
      <c r="N61" s="28">
        <f t="shared" si="41"/>
        <v>0.99665691566161108</v>
      </c>
      <c r="P61" s="29"/>
      <c r="Q61" s="30">
        <v>12</v>
      </c>
      <c r="R61" s="30">
        <v>4</v>
      </c>
      <c r="S61" s="33">
        <v>0</v>
      </c>
      <c r="U61" s="32">
        <f t="shared" si="42"/>
        <v>0.85231298215329176</v>
      </c>
      <c r="V61" s="32">
        <f t="shared" si="43"/>
        <v>0.14815313266833322</v>
      </c>
      <c r="W61" s="32">
        <f t="shared" si="44"/>
        <v>0.86874537773212068</v>
      </c>
      <c r="X61" s="32">
        <f t="shared" si="45"/>
        <v>0.56150258645136386</v>
      </c>
      <c r="Y61" s="32">
        <f t="shared" si="46"/>
        <v>0</v>
      </c>
      <c r="Z61" s="32">
        <f t="shared" si="47"/>
        <v>0.28748484110546357</v>
      </c>
      <c r="AA61" s="32">
        <f t="shared" si="48"/>
        <v>0.75505582109224134</v>
      </c>
      <c r="AB61" s="32">
        <f t="shared" si="49"/>
        <v>0.54905289663681478</v>
      </c>
      <c r="AC61" s="32">
        <f t="shared" si="50"/>
        <v>5.0490322598067447E-2</v>
      </c>
      <c r="AD61" s="32">
        <f t="shared" si="51"/>
        <v>3.4730268385495061E-2</v>
      </c>
      <c r="AE61" s="32">
        <f t="shared" si="52"/>
        <v>0.35376334852688202</v>
      </c>
      <c r="AF61" s="32">
        <f t="shared" si="53"/>
        <v>0</v>
      </c>
      <c r="AG61" s="32">
        <f t="shared" si="54"/>
        <v>4.4612915773500736</v>
      </c>
      <c r="AH61" s="32">
        <f t="shared" si="55"/>
        <v>0.72424592005894761</v>
      </c>
      <c r="AI61" s="31">
        <f t="shared" si="56"/>
        <v>0</v>
      </c>
      <c r="AK61" s="28">
        <f t="shared" si="57"/>
        <v>0.20495170162748069</v>
      </c>
      <c r="AL61" s="28">
        <f t="shared" si="58"/>
        <v>4.7358209425610663E-2</v>
      </c>
      <c r="AM61" s="28">
        <f t="shared" si="59"/>
        <v>0.17726167098388762</v>
      </c>
      <c r="AN61" s="28">
        <f t="shared" si="60"/>
        <v>0.17078875841225599</v>
      </c>
      <c r="AO61" s="28">
        <f t="shared" si="61"/>
        <v>0</v>
      </c>
      <c r="AP61" s="28">
        <f t="shared" si="62"/>
        <v>8.2666196235220632E-2</v>
      </c>
      <c r="AQ61" s="28">
        <f t="shared" si="63"/>
        <v>0.12180188832690471</v>
      </c>
      <c r="AR61" s="28">
        <f t="shared" si="64"/>
        <v>0.12323230096042156</v>
      </c>
      <c r="AS61" s="28">
        <f t="shared" si="65"/>
        <v>1.4335271186831419E-2</v>
      </c>
      <c r="AT61" s="28">
        <f t="shared" si="66"/>
        <v>1.0382677881933944E-2</v>
      </c>
      <c r="AU61" s="28">
        <f t="shared" si="67"/>
        <v>4.3878240621063686E-2</v>
      </c>
      <c r="AV61" s="28">
        <f t="shared" si="68"/>
        <v>0</v>
      </c>
      <c r="AW61" s="28">
        <f t="shared" si="69"/>
        <v>0.99665691566161108</v>
      </c>
      <c r="AY61" s="28">
        <f t="shared" si="70"/>
        <v>3.4113132760898919E-3</v>
      </c>
      <c r="AZ61" s="28">
        <f t="shared" si="71"/>
        <v>5.9297084398380619E-4</v>
      </c>
      <c r="BA61" s="28">
        <f t="shared" si="72"/>
        <v>3.4770826007039552E-3</v>
      </c>
      <c r="BB61" s="28">
        <f t="shared" si="73"/>
        <v>2.247368358605908E-3</v>
      </c>
      <c r="BC61" s="28">
        <f t="shared" si="74"/>
        <v>1.1506346561330192E-3</v>
      </c>
      <c r="BD61" s="28">
        <f t="shared" si="75"/>
        <v>0</v>
      </c>
      <c r="BE61" s="28">
        <f t="shared" si="76"/>
        <v>3.022049412146185E-3</v>
      </c>
      <c r="BF61" s="28">
        <f t="shared" si="77"/>
        <v>2.1975394893561681E-3</v>
      </c>
      <c r="BG61" s="28">
        <f t="shared" si="78"/>
        <v>2.0208340292753073E-4</v>
      </c>
      <c r="BH61" s="28">
        <f t="shared" si="79"/>
        <v>1.3900506985859337E-4</v>
      </c>
      <c r="BI61" s="28">
        <f t="shared" si="80"/>
        <v>1.4159089826074256E-3</v>
      </c>
      <c r="BJ61" s="28">
        <f t="shared" si="81"/>
        <v>0</v>
      </c>
      <c r="BK61" s="28">
        <f t="shared" si="82"/>
        <v>1.7855956092412483E-2</v>
      </c>
      <c r="BL61" s="28">
        <f t="shared" si="83"/>
        <v>249.84893299809394</v>
      </c>
    </row>
    <row r="62" spans="1:64" s="28" customFormat="1" x14ac:dyDescent="0.2">
      <c r="C62" s="29"/>
      <c r="D62" s="29"/>
      <c r="E62" s="29"/>
      <c r="F62" s="29"/>
      <c r="G62" s="29"/>
      <c r="H62" s="29"/>
      <c r="I62" s="29"/>
      <c r="J62" s="29"/>
      <c r="K62" s="29"/>
      <c r="L62" s="29"/>
      <c r="M62" s="29"/>
      <c r="N62" s="28">
        <f t="shared" si="41"/>
        <v>0</v>
      </c>
      <c r="P62" s="29"/>
      <c r="Q62" s="30">
        <v>12</v>
      </c>
      <c r="R62" s="30">
        <v>4</v>
      </c>
      <c r="S62" s="33">
        <v>0</v>
      </c>
      <c r="U62" s="32" t="str">
        <f t="shared" si="42"/>
        <v>NA</v>
      </c>
      <c r="V62" s="32" t="str">
        <f t="shared" si="43"/>
        <v>NA</v>
      </c>
      <c r="W62" s="32" t="str">
        <f t="shared" si="44"/>
        <v>NA</v>
      </c>
      <c r="X62" s="32" t="str">
        <f t="shared" si="45"/>
        <v>NA</v>
      </c>
      <c r="Y62" s="32" t="str">
        <f t="shared" si="46"/>
        <v>NA</v>
      </c>
      <c r="Z62" s="32" t="str">
        <f t="shared" si="47"/>
        <v>NA</v>
      </c>
      <c r="AA62" s="32" t="str">
        <f t="shared" si="48"/>
        <v>NA</v>
      </c>
      <c r="AB62" s="32" t="str">
        <f t="shared" si="49"/>
        <v>NA</v>
      </c>
      <c r="AC62" s="32" t="str">
        <f t="shared" si="50"/>
        <v>NA</v>
      </c>
      <c r="AD62" s="32" t="str">
        <f t="shared" si="51"/>
        <v>NA</v>
      </c>
      <c r="AE62" s="32" t="str">
        <f t="shared" si="52"/>
        <v>NA</v>
      </c>
      <c r="AF62" s="32" t="str">
        <f t="shared" si="53"/>
        <v>NA</v>
      </c>
      <c r="AG62" s="32">
        <f t="shared" si="54"/>
        <v>0</v>
      </c>
      <c r="AH62" s="32" t="str">
        <f t="shared" si="55"/>
        <v>NA</v>
      </c>
      <c r="AI62" s="31" t="str">
        <f t="shared" si="56"/>
        <v>NA</v>
      </c>
      <c r="AK62" s="28">
        <f t="shared" si="57"/>
        <v>0</v>
      </c>
      <c r="AL62" s="28">
        <f t="shared" si="58"/>
        <v>0</v>
      </c>
      <c r="AM62" s="28">
        <f t="shared" si="59"/>
        <v>0</v>
      </c>
      <c r="AN62" s="28">
        <f t="shared" si="60"/>
        <v>0</v>
      </c>
      <c r="AO62" s="28">
        <f t="shared" si="61"/>
        <v>0</v>
      </c>
      <c r="AP62" s="28">
        <f t="shared" si="62"/>
        <v>0</v>
      </c>
      <c r="AQ62" s="28">
        <f t="shared" si="63"/>
        <v>0</v>
      </c>
      <c r="AR62" s="28">
        <f t="shared" si="64"/>
        <v>0</v>
      </c>
      <c r="AS62" s="28">
        <f t="shared" si="65"/>
        <v>0</v>
      </c>
      <c r="AT62" s="28">
        <f t="shared" si="66"/>
        <v>0</v>
      </c>
      <c r="AU62" s="28">
        <f t="shared" si="67"/>
        <v>0</v>
      </c>
      <c r="AV62" s="28">
        <f t="shared" si="68"/>
        <v>0</v>
      </c>
      <c r="AW62" s="28">
        <f t="shared" si="69"/>
        <v>0</v>
      </c>
      <c r="AY62" s="28">
        <f t="shared" si="70"/>
        <v>0</v>
      </c>
      <c r="AZ62" s="28">
        <f t="shared" si="71"/>
        <v>0</v>
      </c>
      <c r="BA62" s="28">
        <f t="shared" si="72"/>
        <v>0</v>
      </c>
      <c r="BB62" s="28">
        <f t="shared" si="73"/>
        <v>0</v>
      </c>
      <c r="BC62" s="28">
        <f t="shared" si="74"/>
        <v>0</v>
      </c>
      <c r="BD62" s="28">
        <f t="shared" si="75"/>
        <v>0</v>
      </c>
      <c r="BE62" s="28">
        <f t="shared" si="76"/>
        <v>0</v>
      </c>
      <c r="BF62" s="28">
        <f t="shared" si="77"/>
        <v>0</v>
      </c>
      <c r="BG62" s="28">
        <f t="shared" si="78"/>
        <v>0</v>
      </c>
      <c r="BH62" s="28">
        <f t="shared" si="79"/>
        <v>0</v>
      </c>
      <c r="BI62" s="28">
        <f t="shared" si="80"/>
        <v>0</v>
      </c>
      <c r="BJ62" s="28">
        <f t="shared" si="81"/>
        <v>0</v>
      </c>
      <c r="BK62" s="28">
        <f t="shared" si="82"/>
        <v>0</v>
      </c>
      <c r="BL62" s="28" t="str">
        <f t="shared" si="83"/>
        <v>NA</v>
      </c>
    </row>
    <row r="63" spans="1:64" s="28" customFormat="1" x14ac:dyDescent="0.2">
      <c r="A63" s="28" t="s">
        <v>522</v>
      </c>
      <c r="C63" s="29"/>
      <c r="D63" s="29"/>
      <c r="E63" s="29"/>
      <c r="F63" s="29"/>
      <c r="G63" s="29"/>
      <c r="H63" s="29"/>
      <c r="I63" s="29"/>
      <c r="J63" s="29"/>
      <c r="K63" s="29"/>
      <c r="L63" s="29"/>
      <c r="M63" s="29"/>
      <c r="N63" s="28">
        <f t="shared" si="41"/>
        <v>0</v>
      </c>
      <c r="P63" s="29"/>
      <c r="Q63" s="30">
        <v>12</v>
      </c>
      <c r="R63" s="30">
        <v>4</v>
      </c>
      <c r="S63" s="33">
        <v>0</v>
      </c>
      <c r="U63" s="32" t="str">
        <f t="shared" si="42"/>
        <v>NA</v>
      </c>
      <c r="V63" s="32" t="str">
        <f t="shared" si="43"/>
        <v>NA</v>
      </c>
      <c r="W63" s="32" t="str">
        <f t="shared" si="44"/>
        <v>NA</v>
      </c>
      <c r="X63" s="32" t="str">
        <f t="shared" si="45"/>
        <v>NA</v>
      </c>
      <c r="Y63" s="32" t="str">
        <f t="shared" si="46"/>
        <v>NA</v>
      </c>
      <c r="Z63" s="32" t="str">
        <f t="shared" si="47"/>
        <v>NA</v>
      </c>
      <c r="AA63" s="32" t="str">
        <f t="shared" si="48"/>
        <v>NA</v>
      </c>
      <c r="AB63" s="32" t="str">
        <f t="shared" si="49"/>
        <v>NA</v>
      </c>
      <c r="AC63" s="32" t="str">
        <f t="shared" si="50"/>
        <v>NA</v>
      </c>
      <c r="AD63" s="32" t="str">
        <f t="shared" si="51"/>
        <v>NA</v>
      </c>
      <c r="AE63" s="32" t="str">
        <f t="shared" si="52"/>
        <v>NA</v>
      </c>
      <c r="AF63" s="32" t="str">
        <f t="shared" si="53"/>
        <v>NA</v>
      </c>
      <c r="AG63" s="32">
        <f t="shared" si="54"/>
        <v>0</v>
      </c>
      <c r="AH63" s="32" t="str">
        <f t="shared" si="55"/>
        <v>NA</v>
      </c>
      <c r="AI63" s="31" t="str">
        <f t="shared" si="56"/>
        <v>NA</v>
      </c>
      <c r="AK63" s="28">
        <f t="shared" si="57"/>
        <v>0</v>
      </c>
      <c r="AL63" s="28">
        <f t="shared" si="58"/>
        <v>0</v>
      </c>
      <c r="AM63" s="28">
        <f t="shared" si="59"/>
        <v>0</v>
      </c>
      <c r="AN63" s="28">
        <f t="shared" si="60"/>
        <v>0</v>
      </c>
      <c r="AO63" s="28">
        <f t="shared" si="61"/>
        <v>0</v>
      </c>
      <c r="AP63" s="28">
        <f t="shared" si="62"/>
        <v>0</v>
      </c>
      <c r="AQ63" s="28">
        <f t="shared" si="63"/>
        <v>0</v>
      </c>
      <c r="AR63" s="28">
        <f t="shared" si="64"/>
        <v>0</v>
      </c>
      <c r="AS63" s="28">
        <f t="shared" si="65"/>
        <v>0</v>
      </c>
      <c r="AT63" s="28">
        <f t="shared" si="66"/>
        <v>0</v>
      </c>
      <c r="AU63" s="28">
        <f t="shared" si="67"/>
        <v>0</v>
      </c>
      <c r="AV63" s="28">
        <f t="shared" si="68"/>
        <v>0</v>
      </c>
      <c r="AW63" s="28">
        <f t="shared" si="69"/>
        <v>0</v>
      </c>
      <c r="AY63" s="28">
        <f t="shared" si="70"/>
        <v>0</v>
      </c>
      <c r="AZ63" s="28">
        <f t="shared" si="71"/>
        <v>0</v>
      </c>
      <c r="BA63" s="28">
        <f t="shared" si="72"/>
        <v>0</v>
      </c>
      <c r="BB63" s="28">
        <f t="shared" si="73"/>
        <v>0</v>
      </c>
      <c r="BC63" s="28">
        <f t="shared" si="74"/>
        <v>0</v>
      </c>
      <c r="BD63" s="28">
        <f t="shared" si="75"/>
        <v>0</v>
      </c>
      <c r="BE63" s="28">
        <f t="shared" si="76"/>
        <v>0</v>
      </c>
      <c r="BF63" s="28">
        <f t="shared" si="77"/>
        <v>0</v>
      </c>
      <c r="BG63" s="28">
        <f t="shared" si="78"/>
        <v>0</v>
      </c>
      <c r="BH63" s="28">
        <f t="shared" si="79"/>
        <v>0</v>
      </c>
      <c r="BI63" s="28">
        <f t="shared" si="80"/>
        <v>0</v>
      </c>
      <c r="BJ63" s="28">
        <f t="shared" si="81"/>
        <v>0</v>
      </c>
      <c r="BK63" s="28">
        <f t="shared" si="82"/>
        <v>0</v>
      </c>
      <c r="BL63" s="28" t="str">
        <f t="shared" si="83"/>
        <v>NA</v>
      </c>
    </row>
    <row r="64" spans="1:64" s="28" customFormat="1" x14ac:dyDescent="0.2">
      <c r="A64" s="28" t="s">
        <v>1957</v>
      </c>
      <c r="B64" s="27">
        <v>1351.4330218068535</v>
      </c>
      <c r="C64" s="29">
        <v>1.4999999999999999E-2</v>
      </c>
      <c r="D64" s="29">
        <v>9.8000000000000004E-2</v>
      </c>
      <c r="E64" s="29">
        <v>44.883000000000003</v>
      </c>
      <c r="F64" s="29">
        <v>21.404</v>
      </c>
      <c r="G64" s="29">
        <v>15.231999999999999</v>
      </c>
      <c r="H64" s="29">
        <v>18.72</v>
      </c>
      <c r="I64" s="29">
        <v>0</v>
      </c>
      <c r="J64" s="29">
        <v>0.184</v>
      </c>
      <c r="K64" s="29">
        <v>0.316</v>
      </c>
      <c r="L64" s="29">
        <v>0</v>
      </c>
      <c r="M64" s="29"/>
      <c r="N64" s="28">
        <f t="shared" si="41"/>
        <v>100.852</v>
      </c>
      <c r="P64" s="29" t="s">
        <v>12</v>
      </c>
      <c r="Q64" s="30">
        <v>8</v>
      </c>
      <c r="R64" s="30">
        <v>3</v>
      </c>
      <c r="S64" s="33" t="s">
        <v>2396</v>
      </c>
      <c r="U64" s="32">
        <f t="shared" si="42"/>
        <v>4.0555925563502324E-4</v>
      </c>
      <c r="V64" s="32">
        <f t="shared" si="43"/>
        <v>1.9932286644280131E-3</v>
      </c>
      <c r="W64" s="32">
        <f t="shared" si="44"/>
        <v>1.4301283922134933</v>
      </c>
      <c r="X64" s="32">
        <f t="shared" si="45"/>
        <v>0.45751243781944523</v>
      </c>
      <c r="Y64" s="32">
        <f t="shared" si="46"/>
        <v>0.10996038204699865</v>
      </c>
      <c r="Z64" s="32">
        <f t="shared" si="47"/>
        <v>0.23443665709011979</v>
      </c>
      <c r="AA64" s="32">
        <f t="shared" si="48"/>
        <v>0.75447762770400106</v>
      </c>
      <c r="AB64" s="32">
        <f t="shared" si="49"/>
        <v>0</v>
      </c>
      <c r="AC64" s="32">
        <f t="shared" si="50"/>
        <v>4.2134276272258863E-3</v>
      </c>
      <c r="AD64" s="32">
        <f t="shared" si="51"/>
        <v>6.872287578653268E-3</v>
      </c>
      <c r="AE64" s="32">
        <f t="shared" si="52"/>
        <v>0</v>
      </c>
      <c r="AF64" s="32">
        <f t="shared" si="53"/>
        <v>0</v>
      </c>
      <c r="AG64" s="32">
        <f t="shared" si="54"/>
        <v>3.0000000000000004</v>
      </c>
      <c r="AH64" s="32">
        <f t="shared" si="55"/>
        <v>0.76293531128542003</v>
      </c>
      <c r="AI64" s="31">
        <f t="shared" si="56"/>
        <v>0.31928376133111575</v>
      </c>
      <c r="AK64" s="28">
        <f t="shared" si="57"/>
        <v>1.4999999999999999E-2</v>
      </c>
      <c r="AL64" s="28">
        <f t="shared" si="58"/>
        <v>9.8000000000000004E-2</v>
      </c>
      <c r="AM64" s="28">
        <f t="shared" si="59"/>
        <v>44.883000000000003</v>
      </c>
      <c r="AN64" s="28">
        <f t="shared" si="60"/>
        <v>21.404</v>
      </c>
      <c r="AO64" s="28">
        <f t="shared" si="61"/>
        <v>0</v>
      </c>
      <c r="AP64" s="28">
        <f t="shared" si="62"/>
        <v>15.231999999999999</v>
      </c>
      <c r="AQ64" s="28">
        <f t="shared" si="63"/>
        <v>18.72</v>
      </c>
      <c r="AR64" s="28">
        <f t="shared" si="64"/>
        <v>0</v>
      </c>
      <c r="AS64" s="28">
        <f t="shared" si="65"/>
        <v>0.184</v>
      </c>
      <c r="AT64" s="28">
        <f t="shared" si="66"/>
        <v>0.316</v>
      </c>
      <c r="AU64" s="28">
        <f t="shared" si="67"/>
        <v>0</v>
      </c>
      <c r="AV64" s="28">
        <f t="shared" si="68"/>
        <v>0</v>
      </c>
      <c r="AW64" s="28">
        <f t="shared" si="69"/>
        <v>100.852</v>
      </c>
      <c r="AY64" s="28">
        <f t="shared" si="70"/>
        <v>2.4966711051930759E-4</v>
      </c>
      <c r="AZ64" s="28">
        <f t="shared" si="71"/>
        <v>1.2270553176570757E-3</v>
      </c>
      <c r="BA64" s="28">
        <f t="shared" si="72"/>
        <v>0.88040408003138493</v>
      </c>
      <c r="BB64" s="28">
        <f t="shared" si="73"/>
        <v>0.28165010855977363</v>
      </c>
      <c r="BC64" s="28">
        <f t="shared" si="74"/>
        <v>0.21201492121819498</v>
      </c>
      <c r="BD64" s="28">
        <f t="shared" si="75"/>
        <v>0</v>
      </c>
      <c r="BE64" s="28">
        <f t="shared" si="76"/>
        <v>0.46446541816774345</v>
      </c>
      <c r="BF64" s="28">
        <f t="shared" si="77"/>
        <v>0</v>
      </c>
      <c r="BG64" s="28">
        <f t="shared" si="78"/>
        <v>2.5938362556282017E-3</v>
      </c>
      <c r="BH64" s="28">
        <f t="shared" si="79"/>
        <v>4.2306621253989669E-3</v>
      </c>
      <c r="BI64" s="28">
        <f t="shared" si="80"/>
        <v>0</v>
      </c>
      <c r="BJ64" s="28">
        <f t="shared" si="81"/>
        <v>0</v>
      </c>
      <c r="BK64" s="28">
        <f t="shared" si="82"/>
        <v>1.8468357487863005</v>
      </c>
      <c r="BL64" s="28">
        <f t="shared" si="83"/>
        <v>1.624400005236813</v>
      </c>
    </row>
    <row r="65" spans="1:64" s="28" customFormat="1" x14ac:dyDescent="0.2">
      <c r="A65" s="28" t="s">
        <v>1958</v>
      </c>
      <c r="B65" s="27">
        <v>319.77570093457939</v>
      </c>
      <c r="C65" s="29">
        <v>3.1E-2</v>
      </c>
      <c r="D65" s="29">
        <v>0.188</v>
      </c>
      <c r="E65" s="29">
        <v>48.993000000000002</v>
      </c>
      <c r="F65" s="29">
        <v>17.555</v>
      </c>
      <c r="G65" s="29">
        <v>13.645</v>
      </c>
      <c r="H65" s="29">
        <v>19.573</v>
      </c>
      <c r="I65" s="29">
        <v>1E-3</v>
      </c>
      <c r="J65" s="29">
        <v>0.159</v>
      </c>
      <c r="K65" s="29">
        <v>0.34599999999999997</v>
      </c>
      <c r="L65" s="29">
        <v>0</v>
      </c>
      <c r="M65" s="29"/>
      <c r="N65" s="28">
        <f t="shared" si="41"/>
        <v>100.491</v>
      </c>
      <c r="P65" s="29" t="s">
        <v>12</v>
      </c>
      <c r="Q65" s="30">
        <v>8</v>
      </c>
      <c r="R65" s="30">
        <v>3</v>
      </c>
      <c r="S65" s="33" t="s">
        <v>2396</v>
      </c>
      <c r="U65" s="32">
        <f t="shared" si="42"/>
        <v>8.2453592418157929E-4</v>
      </c>
      <c r="V65" s="32">
        <f t="shared" si="43"/>
        <v>3.7616096659759553E-3</v>
      </c>
      <c r="W65" s="32">
        <f t="shared" si="44"/>
        <v>1.5357199098244481</v>
      </c>
      <c r="X65" s="32">
        <f t="shared" si="45"/>
        <v>0.36914214101198423</v>
      </c>
      <c r="Y65" s="32">
        <f t="shared" si="46"/>
        <v>9.0551803573410361E-2</v>
      </c>
      <c r="Z65" s="32">
        <f t="shared" si="47"/>
        <v>0.2129497008251412</v>
      </c>
      <c r="AA65" s="32">
        <f t="shared" si="48"/>
        <v>0.77603757179787902</v>
      </c>
      <c r="AB65" s="32">
        <f t="shared" si="49"/>
        <v>2.8496396354502475E-5</v>
      </c>
      <c r="AC65" s="32">
        <f t="shared" si="50"/>
        <v>3.5817862917426682E-3</v>
      </c>
      <c r="AD65" s="32">
        <f t="shared" si="51"/>
        <v>7.4024446888826213E-3</v>
      </c>
      <c r="AE65" s="32">
        <f t="shared" si="52"/>
        <v>0</v>
      </c>
      <c r="AF65" s="32">
        <f t="shared" si="53"/>
        <v>0</v>
      </c>
      <c r="AG65" s="32">
        <f t="shared" si="54"/>
        <v>3</v>
      </c>
      <c r="AH65" s="32">
        <f t="shared" si="55"/>
        <v>0.78467902801180656</v>
      </c>
      <c r="AI65" s="31">
        <f t="shared" si="56"/>
        <v>0.29835701721761387</v>
      </c>
      <c r="AK65" s="28">
        <f t="shared" si="57"/>
        <v>3.1E-2</v>
      </c>
      <c r="AL65" s="28">
        <f t="shared" si="58"/>
        <v>0.188</v>
      </c>
      <c r="AM65" s="28">
        <f t="shared" si="59"/>
        <v>48.993000000000002</v>
      </c>
      <c r="AN65" s="28">
        <f t="shared" si="60"/>
        <v>17.555</v>
      </c>
      <c r="AO65" s="28">
        <f t="shared" si="61"/>
        <v>0</v>
      </c>
      <c r="AP65" s="28">
        <f t="shared" si="62"/>
        <v>13.645</v>
      </c>
      <c r="AQ65" s="28">
        <f t="shared" si="63"/>
        <v>19.573</v>
      </c>
      <c r="AR65" s="28">
        <f t="shared" si="64"/>
        <v>1E-3</v>
      </c>
      <c r="AS65" s="28">
        <f t="shared" si="65"/>
        <v>0.159</v>
      </c>
      <c r="AT65" s="28">
        <f t="shared" si="66"/>
        <v>0.34599999999999997</v>
      </c>
      <c r="AU65" s="28">
        <f t="shared" si="67"/>
        <v>0</v>
      </c>
      <c r="AV65" s="28">
        <f t="shared" si="68"/>
        <v>0</v>
      </c>
      <c r="AW65" s="28">
        <f t="shared" si="69"/>
        <v>100.491</v>
      </c>
      <c r="AY65" s="28">
        <f t="shared" si="70"/>
        <v>5.1597869507323567E-4</v>
      </c>
      <c r="AZ65" s="28">
        <f t="shared" si="71"/>
        <v>2.3539428542809207E-3</v>
      </c>
      <c r="BA65" s="28">
        <f t="shared" si="72"/>
        <v>0.96102393095331518</v>
      </c>
      <c r="BB65" s="28">
        <f t="shared" si="73"/>
        <v>0.23100203960786891</v>
      </c>
      <c r="BC65" s="28">
        <f t="shared" si="74"/>
        <v>0.18992539390902513</v>
      </c>
      <c r="BD65" s="28">
        <f t="shared" si="75"/>
        <v>0</v>
      </c>
      <c r="BE65" s="28">
        <f t="shared" si="76"/>
        <v>0.48562936056609202</v>
      </c>
      <c r="BF65" s="28">
        <f t="shared" si="77"/>
        <v>1.7832495800447242E-5</v>
      </c>
      <c r="BG65" s="28">
        <f t="shared" si="78"/>
        <v>2.241412851330892E-3</v>
      </c>
      <c r="BH65" s="28">
        <f t="shared" si="79"/>
        <v>4.6323072638862102E-3</v>
      </c>
      <c r="BI65" s="28">
        <f t="shared" si="80"/>
        <v>0</v>
      </c>
      <c r="BJ65" s="28">
        <f t="shared" si="81"/>
        <v>0</v>
      </c>
      <c r="BK65" s="28">
        <f t="shared" si="82"/>
        <v>1.8773421991966728</v>
      </c>
      <c r="BL65" s="28">
        <f t="shared" si="83"/>
        <v>1.5980038169299768</v>
      </c>
    </row>
    <row r="66" spans="1:64" s="28" customFormat="1" x14ac:dyDescent="0.2">
      <c r="A66" s="28" t="s">
        <v>1959</v>
      </c>
      <c r="B66" s="27">
        <v>277.90031152647975</v>
      </c>
      <c r="C66" s="29">
        <v>3.3000000000000002E-2</v>
      </c>
      <c r="D66" s="29">
        <v>0.17899999999999999</v>
      </c>
      <c r="E66" s="29">
        <v>48.564999999999998</v>
      </c>
      <c r="F66" s="29">
        <v>17.928000000000001</v>
      </c>
      <c r="G66" s="29">
        <v>13.659000000000001</v>
      </c>
      <c r="H66" s="29">
        <v>19.451000000000001</v>
      </c>
      <c r="I66" s="29">
        <v>2E-3</v>
      </c>
      <c r="J66" s="29">
        <v>0.161</v>
      </c>
      <c r="K66" s="29">
        <v>0.33700000000000002</v>
      </c>
      <c r="L66" s="29">
        <v>0.01</v>
      </c>
      <c r="M66" s="29"/>
      <c r="N66" s="28">
        <f t="shared" si="41"/>
        <v>100.325</v>
      </c>
      <c r="P66" s="29" t="s">
        <v>12</v>
      </c>
      <c r="Q66" s="30">
        <v>8</v>
      </c>
      <c r="R66" s="30">
        <v>3</v>
      </c>
      <c r="S66" s="33" t="s">
        <v>2396</v>
      </c>
      <c r="U66" s="32">
        <f t="shared" si="42"/>
        <v>8.8061684732837486E-4</v>
      </c>
      <c r="V66" s="32">
        <f t="shared" si="43"/>
        <v>3.5933049120763969E-3</v>
      </c>
      <c r="W66" s="32">
        <f t="shared" si="44"/>
        <v>1.5273076809713799</v>
      </c>
      <c r="X66" s="32">
        <f t="shared" si="45"/>
        <v>0.37822462252951183</v>
      </c>
      <c r="Y66" s="32">
        <f t="shared" si="46"/>
        <v>8.9476419197956431E-2</v>
      </c>
      <c r="Z66" s="32">
        <f t="shared" si="47"/>
        <v>0.21533509948853644</v>
      </c>
      <c r="AA66" s="32">
        <f t="shared" si="48"/>
        <v>0.77373536486342243</v>
      </c>
      <c r="AB66" s="32">
        <f t="shared" si="49"/>
        <v>5.7180124945801384E-5</v>
      </c>
      <c r="AC66" s="32">
        <f t="shared" si="50"/>
        <v>3.6387614355780223E-3</v>
      </c>
      <c r="AD66" s="32">
        <f t="shared" si="51"/>
        <v>7.2335940875173036E-3</v>
      </c>
      <c r="AE66" s="32">
        <f t="shared" si="52"/>
        <v>5.1735554174657538E-4</v>
      </c>
      <c r="AF66" s="32">
        <f t="shared" si="53"/>
        <v>0</v>
      </c>
      <c r="AG66" s="32">
        <f t="shared" si="54"/>
        <v>2.9999999999999996</v>
      </c>
      <c r="AH66" s="32">
        <f t="shared" si="55"/>
        <v>0.7822853808200364</v>
      </c>
      <c r="AI66" s="31">
        <f t="shared" si="56"/>
        <v>0.29354671235369362</v>
      </c>
      <c r="AK66" s="28">
        <f t="shared" si="57"/>
        <v>3.3000000000000002E-2</v>
      </c>
      <c r="AL66" s="28">
        <f t="shared" si="58"/>
        <v>0.17899999999999999</v>
      </c>
      <c r="AM66" s="28">
        <f t="shared" si="59"/>
        <v>48.564999999999998</v>
      </c>
      <c r="AN66" s="28">
        <f t="shared" si="60"/>
        <v>17.928000000000001</v>
      </c>
      <c r="AO66" s="28">
        <f t="shared" si="61"/>
        <v>0</v>
      </c>
      <c r="AP66" s="28">
        <f t="shared" si="62"/>
        <v>13.659000000000001</v>
      </c>
      <c r="AQ66" s="28">
        <f t="shared" si="63"/>
        <v>19.451000000000001</v>
      </c>
      <c r="AR66" s="28">
        <f t="shared" si="64"/>
        <v>2E-3</v>
      </c>
      <c r="AS66" s="28">
        <f t="shared" si="65"/>
        <v>0.161</v>
      </c>
      <c r="AT66" s="28">
        <f t="shared" si="66"/>
        <v>0.33700000000000002</v>
      </c>
      <c r="AU66" s="28">
        <f t="shared" si="67"/>
        <v>0.01</v>
      </c>
      <c r="AV66" s="28">
        <f t="shared" si="68"/>
        <v>0</v>
      </c>
      <c r="AW66" s="28">
        <f t="shared" si="69"/>
        <v>100.325</v>
      </c>
      <c r="AY66" s="28">
        <f t="shared" si="70"/>
        <v>5.4926764314247676E-4</v>
      </c>
      <c r="AZ66" s="28">
        <f t="shared" si="71"/>
        <v>2.2412541006185359E-3</v>
      </c>
      <c r="BA66" s="28">
        <f t="shared" si="72"/>
        <v>0.95262848175755199</v>
      </c>
      <c r="BB66" s="28">
        <f t="shared" si="73"/>
        <v>0.23591025725376669</v>
      </c>
      <c r="BC66" s="28">
        <f t="shared" si="74"/>
        <v>0.19012026056455655</v>
      </c>
      <c r="BD66" s="28">
        <f t="shared" si="75"/>
        <v>0</v>
      </c>
      <c r="BE66" s="28">
        <f t="shared" si="76"/>
        <v>0.48260239576820396</v>
      </c>
      <c r="BF66" s="28">
        <f t="shared" si="77"/>
        <v>3.5664991600894484E-5</v>
      </c>
      <c r="BG66" s="28">
        <f t="shared" si="78"/>
        <v>2.2696067236746766E-3</v>
      </c>
      <c r="BH66" s="28">
        <f t="shared" si="79"/>
        <v>4.5118137223400384E-3</v>
      </c>
      <c r="BI66" s="28">
        <f t="shared" si="80"/>
        <v>3.2269046401275274E-4</v>
      </c>
      <c r="BJ66" s="28">
        <f t="shared" si="81"/>
        <v>0</v>
      </c>
      <c r="BK66" s="28">
        <f t="shared" si="82"/>
        <v>1.8711916929894687</v>
      </c>
      <c r="BL66" s="28">
        <f t="shared" si="83"/>
        <v>1.603256369317841</v>
      </c>
    </row>
    <row r="67" spans="1:64" s="28" customFormat="1" x14ac:dyDescent="0.2">
      <c r="A67" s="28" t="s">
        <v>1960</v>
      </c>
      <c r="B67" s="27">
        <v>1344</v>
      </c>
      <c r="C67" s="29">
        <v>1.2E-2</v>
      </c>
      <c r="D67" s="29">
        <v>0.11700000000000001</v>
      </c>
      <c r="E67" s="29">
        <v>45.128999999999998</v>
      </c>
      <c r="F67" s="29">
        <v>21.173999999999999</v>
      </c>
      <c r="G67" s="29">
        <v>15.045</v>
      </c>
      <c r="H67" s="29">
        <v>18.664000000000001</v>
      </c>
      <c r="I67" s="29">
        <v>0</v>
      </c>
      <c r="J67" s="29">
        <v>0.183</v>
      </c>
      <c r="K67" s="29">
        <v>0.32800000000000001</v>
      </c>
      <c r="L67" s="29">
        <v>0</v>
      </c>
      <c r="M67" s="29"/>
      <c r="N67" s="28">
        <f t="shared" si="41"/>
        <v>100.652</v>
      </c>
      <c r="P67" s="29" t="s">
        <v>12</v>
      </c>
      <c r="Q67" s="30">
        <v>8</v>
      </c>
      <c r="R67" s="30">
        <v>3</v>
      </c>
      <c r="S67" s="33" t="s">
        <v>2396</v>
      </c>
      <c r="U67" s="32">
        <f t="shared" si="42"/>
        <v>3.2477429247660972E-4</v>
      </c>
      <c r="V67" s="32">
        <f t="shared" si="43"/>
        <v>2.3820685278710396E-3</v>
      </c>
      <c r="W67" s="32">
        <f t="shared" si="44"/>
        <v>1.4394155908104964</v>
      </c>
      <c r="X67" s="32">
        <f t="shared" si="45"/>
        <v>0.45305216769030421</v>
      </c>
      <c r="Y67" s="32">
        <f t="shared" si="46"/>
        <v>0.1048253986788521</v>
      </c>
      <c r="Z67" s="32">
        <f t="shared" si="47"/>
        <v>0.2356862795836106</v>
      </c>
      <c r="AA67" s="32">
        <f t="shared" si="48"/>
        <v>0.75297852235857887</v>
      </c>
      <c r="AB67" s="32">
        <f t="shared" si="49"/>
        <v>0</v>
      </c>
      <c r="AC67" s="32">
        <f t="shared" si="50"/>
        <v>4.1947506146675709E-3</v>
      </c>
      <c r="AD67" s="32">
        <f t="shared" si="51"/>
        <v>7.1404474431429636E-3</v>
      </c>
      <c r="AE67" s="32">
        <f t="shared" si="52"/>
        <v>0</v>
      </c>
      <c r="AF67" s="32">
        <f t="shared" si="53"/>
        <v>0</v>
      </c>
      <c r="AG67" s="32">
        <f t="shared" si="54"/>
        <v>3.0000000000000009</v>
      </c>
      <c r="AH67" s="32">
        <f t="shared" si="55"/>
        <v>0.76161154000767994</v>
      </c>
      <c r="AI67" s="31">
        <f t="shared" si="56"/>
        <v>0.30784670650283491</v>
      </c>
      <c r="AK67" s="28">
        <f t="shared" si="57"/>
        <v>1.2E-2</v>
      </c>
      <c r="AL67" s="28">
        <f t="shared" si="58"/>
        <v>0.11700000000000001</v>
      </c>
      <c r="AM67" s="28">
        <f t="shared" si="59"/>
        <v>45.128999999999998</v>
      </c>
      <c r="AN67" s="28">
        <f t="shared" si="60"/>
        <v>21.173999999999999</v>
      </c>
      <c r="AO67" s="28">
        <f t="shared" si="61"/>
        <v>0</v>
      </c>
      <c r="AP67" s="28">
        <f t="shared" si="62"/>
        <v>15.045</v>
      </c>
      <c r="AQ67" s="28">
        <f t="shared" si="63"/>
        <v>18.664000000000001</v>
      </c>
      <c r="AR67" s="28">
        <f t="shared" si="64"/>
        <v>0</v>
      </c>
      <c r="AS67" s="28">
        <f t="shared" si="65"/>
        <v>0.183</v>
      </c>
      <c r="AT67" s="28">
        <f t="shared" si="66"/>
        <v>0.32800000000000001</v>
      </c>
      <c r="AU67" s="28">
        <f t="shared" si="67"/>
        <v>0</v>
      </c>
      <c r="AV67" s="28">
        <f t="shared" si="68"/>
        <v>0</v>
      </c>
      <c r="AW67" s="28">
        <f t="shared" si="69"/>
        <v>100.652</v>
      </c>
      <c r="AY67" s="28">
        <f t="shared" si="70"/>
        <v>1.9973368841544607E-4</v>
      </c>
      <c r="AZ67" s="28">
        <f t="shared" si="71"/>
        <v>1.4649537976109985E-3</v>
      </c>
      <c r="BA67" s="28">
        <f t="shared" si="72"/>
        <v>0.88522950176539816</v>
      </c>
      <c r="BB67" s="28">
        <f t="shared" si="73"/>
        <v>0.27862359365747746</v>
      </c>
      <c r="BC67" s="28">
        <f t="shared" si="74"/>
        <v>0.20941205946216804</v>
      </c>
      <c r="BD67" s="28">
        <f t="shared" si="75"/>
        <v>0</v>
      </c>
      <c r="BE67" s="28">
        <f t="shared" si="76"/>
        <v>0.46307599170313912</v>
      </c>
      <c r="BF67" s="28">
        <f t="shared" si="77"/>
        <v>0</v>
      </c>
      <c r="BG67" s="28">
        <f t="shared" si="78"/>
        <v>2.5797393194563092E-3</v>
      </c>
      <c r="BH67" s="28">
        <f t="shared" si="79"/>
        <v>4.3913201807938649E-3</v>
      </c>
      <c r="BI67" s="28">
        <f t="shared" si="80"/>
        <v>0</v>
      </c>
      <c r="BJ67" s="28">
        <f t="shared" si="81"/>
        <v>0</v>
      </c>
      <c r="BK67" s="28">
        <f t="shared" si="82"/>
        <v>1.8449768935744593</v>
      </c>
      <c r="BL67" s="28">
        <f t="shared" si="83"/>
        <v>1.6260366243328925</v>
      </c>
    </row>
    <row r="68" spans="1:64" s="28" customFormat="1" x14ac:dyDescent="0.2">
      <c r="A68" s="28" t="s">
        <v>1961</v>
      </c>
      <c r="B68" s="27">
        <v>350</v>
      </c>
      <c r="C68" s="29">
        <v>2.3E-2</v>
      </c>
      <c r="D68" s="29">
        <v>0.16600000000000001</v>
      </c>
      <c r="E68" s="29">
        <v>49.151000000000003</v>
      </c>
      <c r="F68" s="29">
        <v>17.238</v>
      </c>
      <c r="G68" s="29">
        <v>13.705</v>
      </c>
      <c r="H68" s="29">
        <v>19.378</v>
      </c>
      <c r="I68" s="29">
        <v>0</v>
      </c>
      <c r="J68" s="29">
        <v>0.17100000000000001</v>
      </c>
      <c r="K68" s="29">
        <v>0.35</v>
      </c>
      <c r="L68" s="29">
        <v>0</v>
      </c>
      <c r="M68" s="29"/>
      <c r="N68" s="28">
        <f t="shared" si="41"/>
        <v>100.182</v>
      </c>
      <c r="P68" s="29" t="s">
        <v>12</v>
      </c>
      <c r="Q68" s="30">
        <v>8</v>
      </c>
      <c r="R68" s="30">
        <v>3</v>
      </c>
      <c r="S68" s="33" t="s">
        <v>2396</v>
      </c>
      <c r="U68" s="32">
        <f t="shared" si="42"/>
        <v>6.1347747965950804E-4</v>
      </c>
      <c r="V68" s="32">
        <f t="shared" si="43"/>
        <v>3.3307870456594025E-3</v>
      </c>
      <c r="W68" s="32">
        <f t="shared" si="44"/>
        <v>1.5450169194167263</v>
      </c>
      <c r="X68" s="32">
        <f t="shared" si="45"/>
        <v>0.3634984553593546</v>
      </c>
      <c r="Y68" s="32">
        <f t="shared" si="46"/>
        <v>8.7540360698600106E-2</v>
      </c>
      <c r="Z68" s="32">
        <f t="shared" si="47"/>
        <v>0.21815528193332956</v>
      </c>
      <c r="AA68" s="32">
        <f t="shared" si="48"/>
        <v>0.77047260928959327</v>
      </c>
      <c r="AB68" s="32">
        <f t="shared" si="49"/>
        <v>0</v>
      </c>
      <c r="AC68" s="32">
        <f t="shared" si="50"/>
        <v>3.8629719658694142E-3</v>
      </c>
      <c r="AD68" s="32">
        <f t="shared" si="51"/>
        <v>7.5091368112077689E-3</v>
      </c>
      <c r="AE68" s="32">
        <f t="shared" si="52"/>
        <v>0</v>
      </c>
      <c r="AF68" s="32">
        <f t="shared" si="53"/>
        <v>0</v>
      </c>
      <c r="AG68" s="32">
        <f t="shared" si="54"/>
        <v>3</v>
      </c>
      <c r="AH68" s="32">
        <f t="shared" si="55"/>
        <v>0.77933529503858767</v>
      </c>
      <c r="AI68" s="31">
        <f t="shared" si="56"/>
        <v>0.28636443733678718</v>
      </c>
      <c r="AK68" s="28">
        <f t="shared" si="57"/>
        <v>2.3E-2</v>
      </c>
      <c r="AL68" s="28">
        <f t="shared" si="58"/>
        <v>0.16600000000000001</v>
      </c>
      <c r="AM68" s="28">
        <f t="shared" si="59"/>
        <v>49.151000000000003</v>
      </c>
      <c r="AN68" s="28">
        <f t="shared" si="60"/>
        <v>17.238</v>
      </c>
      <c r="AO68" s="28">
        <f t="shared" si="61"/>
        <v>0</v>
      </c>
      <c r="AP68" s="28">
        <f t="shared" si="62"/>
        <v>13.705</v>
      </c>
      <c r="AQ68" s="28">
        <f t="shared" si="63"/>
        <v>19.378</v>
      </c>
      <c r="AR68" s="28">
        <f t="shared" si="64"/>
        <v>0</v>
      </c>
      <c r="AS68" s="28">
        <f t="shared" si="65"/>
        <v>0.17100000000000001</v>
      </c>
      <c r="AT68" s="28">
        <f t="shared" si="66"/>
        <v>0.35</v>
      </c>
      <c r="AU68" s="28">
        <f t="shared" si="67"/>
        <v>0</v>
      </c>
      <c r="AV68" s="28">
        <f t="shared" si="68"/>
        <v>0</v>
      </c>
      <c r="AW68" s="28">
        <f t="shared" si="69"/>
        <v>100.182</v>
      </c>
      <c r="AY68" s="28">
        <f t="shared" si="70"/>
        <v>3.8282290279627166E-4</v>
      </c>
      <c r="AZ68" s="28">
        <f t="shared" si="71"/>
        <v>2.0784814564395364E-3</v>
      </c>
      <c r="BA68" s="28">
        <f t="shared" si="72"/>
        <v>0.96412318556296595</v>
      </c>
      <c r="BB68" s="28">
        <f t="shared" si="73"/>
        <v>0.22683071254687806</v>
      </c>
      <c r="BC68" s="28">
        <f t="shared" si="74"/>
        <v>0.19076053671844553</v>
      </c>
      <c r="BD68" s="28">
        <f t="shared" si="75"/>
        <v>0</v>
      </c>
      <c r="BE68" s="28">
        <f t="shared" si="76"/>
        <v>0.48079117912684471</v>
      </c>
      <c r="BF68" s="28">
        <f t="shared" si="77"/>
        <v>0</v>
      </c>
      <c r="BG68" s="28">
        <f t="shared" si="78"/>
        <v>2.4105760853936008E-3</v>
      </c>
      <c r="BH68" s="28">
        <f t="shared" si="79"/>
        <v>4.6858599490178432E-3</v>
      </c>
      <c r="BI68" s="28">
        <f t="shared" si="80"/>
        <v>0</v>
      </c>
      <c r="BJ68" s="28">
        <f t="shared" si="81"/>
        <v>0</v>
      </c>
      <c r="BK68" s="28">
        <f t="shared" si="82"/>
        <v>1.8720633543487815</v>
      </c>
      <c r="BL68" s="28">
        <f t="shared" si="83"/>
        <v>1.6025098686062278</v>
      </c>
    </row>
    <row r="69" spans="1:64" s="28" customFormat="1" x14ac:dyDescent="0.2">
      <c r="A69" s="28" t="s">
        <v>69</v>
      </c>
      <c r="C69" s="29">
        <f>AVERAGE(C64:C68)</f>
        <v>2.2799999999999997E-2</v>
      </c>
      <c r="D69" s="29">
        <f t="shared" ref="D69:L69" si="95">AVERAGE(D64:D68)</f>
        <v>0.14960000000000001</v>
      </c>
      <c r="E69" s="29">
        <f t="shared" si="95"/>
        <v>47.344200000000001</v>
      </c>
      <c r="F69" s="29">
        <f t="shared" si="95"/>
        <v>19.059800000000003</v>
      </c>
      <c r="G69" s="29">
        <f t="shared" si="95"/>
        <v>14.257200000000001</v>
      </c>
      <c r="H69" s="29">
        <f t="shared" si="95"/>
        <v>19.1572</v>
      </c>
      <c r="I69" s="29">
        <f t="shared" si="95"/>
        <v>6.0000000000000006E-4</v>
      </c>
      <c r="J69" s="29">
        <f t="shared" si="95"/>
        <v>0.17160000000000003</v>
      </c>
      <c r="K69" s="29">
        <f t="shared" si="95"/>
        <v>0.33540000000000003</v>
      </c>
      <c r="L69" s="29">
        <f t="shared" si="95"/>
        <v>2E-3</v>
      </c>
      <c r="M69" s="29"/>
      <c r="N69" s="28">
        <f t="shared" si="41"/>
        <v>100.50040000000001</v>
      </c>
      <c r="P69" s="29" t="s">
        <v>12</v>
      </c>
      <c r="Q69" s="30">
        <v>8</v>
      </c>
      <c r="R69" s="30">
        <v>3</v>
      </c>
      <c r="S69" s="33" t="s">
        <v>2396</v>
      </c>
      <c r="U69" s="32">
        <f t="shared" si="42"/>
        <v>6.1127143110699671E-4</v>
      </c>
      <c r="V69" s="32">
        <f t="shared" si="43"/>
        <v>3.0171634319194588E-3</v>
      </c>
      <c r="W69" s="32">
        <f t="shared" si="44"/>
        <v>1.4958778346754851</v>
      </c>
      <c r="X69" s="32">
        <f t="shared" si="45"/>
        <v>0.40398244705307096</v>
      </c>
      <c r="Y69" s="32">
        <f t="shared" si="46"/>
        <v>9.6407328427527667E-2</v>
      </c>
      <c r="Z69" s="32">
        <f t="shared" si="47"/>
        <v>0.22324135017785149</v>
      </c>
      <c r="AA69" s="32">
        <f t="shared" si="48"/>
        <v>0.76561202965278274</v>
      </c>
      <c r="AB69" s="32">
        <f t="shared" si="49"/>
        <v>1.7234256665978569E-5</v>
      </c>
      <c r="AC69" s="32">
        <f t="shared" si="50"/>
        <v>3.8964687056696964E-3</v>
      </c>
      <c r="AD69" s="32">
        <f t="shared" si="51"/>
        <v>7.232917207030092E-3</v>
      </c>
      <c r="AE69" s="32">
        <f t="shared" si="52"/>
        <v>1.0395498088981318E-4</v>
      </c>
      <c r="AF69" s="32">
        <f t="shared" si="53"/>
        <v>0</v>
      </c>
      <c r="AG69" s="32">
        <f t="shared" si="54"/>
        <v>2.9999999999999996</v>
      </c>
      <c r="AH69" s="32">
        <f t="shared" si="55"/>
        <v>0.7742422135260465</v>
      </c>
      <c r="AI69" s="31">
        <f t="shared" si="56"/>
        <v>0.30160402617070381</v>
      </c>
      <c r="AK69" s="28">
        <f t="shared" si="57"/>
        <v>2.2799999999999997E-2</v>
      </c>
      <c r="AL69" s="28">
        <f t="shared" si="58"/>
        <v>0.14960000000000001</v>
      </c>
      <c r="AM69" s="28">
        <f t="shared" si="59"/>
        <v>47.344200000000001</v>
      </c>
      <c r="AN69" s="28">
        <f t="shared" si="60"/>
        <v>19.059800000000003</v>
      </c>
      <c r="AO69" s="28">
        <f t="shared" si="61"/>
        <v>0</v>
      </c>
      <c r="AP69" s="28">
        <f t="shared" si="62"/>
        <v>14.257200000000001</v>
      </c>
      <c r="AQ69" s="28">
        <f t="shared" si="63"/>
        <v>19.1572</v>
      </c>
      <c r="AR69" s="28">
        <f t="shared" si="64"/>
        <v>6.0000000000000006E-4</v>
      </c>
      <c r="AS69" s="28">
        <f t="shared" si="65"/>
        <v>0.17160000000000003</v>
      </c>
      <c r="AT69" s="28">
        <f t="shared" si="66"/>
        <v>0.33540000000000003</v>
      </c>
      <c r="AU69" s="28">
        <f t="shared" si="67"/>
        <v>2E-3</v>
      </c>
      <c r="AV69" s="28">
        <f t="shared" si="68"/>
        <v>0</v>
      </c>
      <c r="AW69" s="28">
        <f t="shared" si="69"/>
        <v>100.50040000000001</v>
      </c>
      <c r="AY69" s="28">
        <f t="shared" si="70"/>
        <v>3.7949400798934749E-4</v>
      </c>
      <c r="AZ69" s="28">
        <f t="shared" si="71"/>
        <v>1.8731375053214136E-3</v>
      </c>
      <c r="BA69" s="28">
        <f t="shared" si="72"/>
        <v>0.92868183601412324</v>
      </c>
      <c r="BB69" s="28">
        <f t="shared" si="73"/>
        <v>0.250803342325153</v>
      </c>
      <c r="BC69" s="28">
        <f t="shared" si="74"/>
        <v>0.19844663437447807</v>
      </c>
      <c r="BD69" s="28">
        <f t="shared" si="75"/>
        <v>0</v>
      </c>
      <c r="BE69" s="28">
        <f t="shared" si="76"/>
        <v>0.47531286906640463</v>
      </c>
      <c r="BF69" s="28">
        <f t="shared" si="77"/>
        <v>1.0699497480268345E-5</v>
      </c>
      <c r="BG69" s="28">
        <f t="shared" si="78"/>
        <v>2.4190342470967363E-3</v>
      </c>
      <c r="BH69" s="28">
        <f t="shared" si="79"/>
        <v>4.4903926482873849E-3</v>
      </c>
      <c r="BI69" s="28">
        <f t="shared" si="80"/>
        <v>6.453809280255054E-5</v>
      </c>
      <c r="BJ69" s="28">
        <f t="shared" si="81"/>
        <v>0</v>
      </c>
      <c r="BK69" s="28">
        <f t="shared" si="82"/>
        <v>1.8624819777791366</v>
      </c>
      <c r="BL69" s="28">
        <f t="shared" si="83"/>
        <v>1.6107538412679108</v>
      </c>
    </row>
    <row r="70" spans="1:64" s="28" customFormat="1" x14ac:dyDescent="0.2">
      <c r="A70" s="28" t="s">
        <v>80</v>
      </c>
      <c r="C70" s="29">
        <f>_xlfn.STDEV.S(C64:C68)</f>
        <v>9.3380940239430107E-3</v>
      </c>
      <c r="D70" s="29">
        <f t="shared" ref="D70:L70" si="96">_xlfn.STDEV.S(D64:D68)</f>
        <v>3.9790702431598213E-2</v>
      </c>
      <c r="E70" s="29">
        <f t="shared" si="96"/>
        <v>2.1469767581415504</v>
      </c>
      <c r="F70" s="29">
        <f t="shared" si="96"/>
        <v>2.0511865346671909</v>
      </c>
      <c r="G70" s="29">
        <f t="shared" si="96"/>
        <v>0.80753030902870726</v>
      </c>
      <c r="H70" s="29">
        <f t="shared" si="96"/>
        <v>0.43079890900511814</v>
      </c>
      <c r="I70" s="29">
        <f t="shared" si="96"/>
        <v>8.944271909999158E-4</v>
      </c>
      <c r="J70" s="29">
        <f t="shared" si="96"/>
        <v>1.1781341180018508E-2</v>
      </c>
      <c r="K70" s="29">
        <f t="shared" si="96"/>
        <v>1.3776792079435605E-2</v>
      </c>
      <c r="L70" s="29">
        <f t="shared" si="96"/>
        <v>4.4721359549995798E-3</v>
      </c>
      <c r="M70" s="29"/>
      <c r="N70" s="28">
        <f t="shared" si="41"/>
        <v>5.5165460037035627</v>
      </c>
      <c r="P70" s="29"/>
      <c r="Q70" s="30">
        <v>12</v>
      </c>
      <c r="R70" s="30">
        <v>4</v>
      </c>
      <c r="S70" s="33">
        <v>0</v>
      </c>
      <c r="U70" s="32">
        <f t="shared" si="42"/>
        <v>7.3238722755834193E-3</v>
      </c>
      <c r="V70" s="32">
        <f t="shared" si="43"/>
        <v>2.3476433236254247E-2</v>
      </c>
      <c r="W70" s="32">
        <f t="shared" si="44"/>
        <v>1.9844490602747633</v>
      </c>
      <c r="X70" s="32">
        <f t="shared" si="45"/>
        <v>1.2718402964871351</v>
      </c>
      <c r="Y70" s="32">
        <f t="shared" si="46"/>
        <v>0</v>
      </c>
      <c r="Z70" s="32">
        <f t="shared" si="47"/>
        <v>0.52963999263161476</v>
      </c>
      <c r="AA70" s="32">
        <f t="shared" si="48"/>
        <v>0.50365665616538879</v>
      </c>
      <c r="AB70" s="32">
        <f t="shared" si="49"/>
        <v>7.5157022668559338E-4</v>
      </c>
      <c r="AC70" s="32">
        <f t="shared" si="50"/>
        <v>7.825857034078813E-3</v>
      </c>
      <c r="AD70" s="32">
        <f t="shared" si="51"/>
        <v>8.6912412931363803E-3</v>
      </c>
      <c r="AE70" s="32">
        <f t="shared" si="52"/>
        <v>6.8000729651443784E-3</v>
      </c>
      <c r="AF70" s="32">
        <f t="shared" si="53"/>
        <v>0</v>
      </c>
      <c r="AG70" s="32">
        <f t="shared" si="54"/>
        <v>4.3444550525897849</v>
      </c>
      <c r="AH70" s="32">
        <f t="shared" si="55"/>
        <v>0.48742697148177305</v>
      </c>
      <c r="AI70" s="31">
        <f t="shared" si="56"/>
        <v>0</v>
      </c>
      <c r="AK70" s="28">
        <f t="shared" si="57"/>
        <v>9.3380940239430107E-3</v>
      </c>
      <c r="AL70" s="28">
        <f t="shared" si="58"/>
        <v>3.9790702431598213E-2</v>
      </c>
      <c r="AM70" s="28">
        <f t="shared" si="59"/>
        <v>2.1469767581415504</v>
      </c>
      <c r="AN70" s="28">
        <f t="shared" si="60"/>
        <v>2.0511865346671909</v>
      </c>
      <c r="AO70" s="28">
        <f t="shared" si="61"/>
        <v>0</v>
      </c>
      <c r="AP70" s="28">
        <f t="shared" si="62"/>
        <v>0.80753030902870726</v>
      </c>
      <c r="AQ70" s="28">
        <f t="shared" si="63"/>
        <v>0.43079890900511814</v>
      </c>
      <c r="AR70" s="28">
        <f t="shared" si="64"/>
        <v>8.944271909999158E-4</v>
      </c>
      <c r="AS70" s="28">
        <f t="shared" si="65"/>
        <v>1.1781341180018508E-2</v>
      </c>
      <c r="AT70" s="28">
        <f t="shared" si="66"/>
        <v>1.3776792079435605E-2</v>
      </c>
      <c r="AU70" s="28">
        <f t="shared" si="67"/>
        <v>4.4721359549995798E-3</v>
      </c>
      <c r="AV70" s="28">
        <f t="shared" si="68"/>
        <v>0</v>
      </c>
      <c r="AW70" s="28">
        <f t="shared" si="69"/>
        <v>5.5165460037035627</v>
      </c>
      <c r="AY70" s="28">
        <f t="shared" si="70"/>
        <v>1.5542766351436436E-4</v>
      </c>
      <c r="AZ70" s="28">
        <f t="shared" si="71"/>
        <v>4.9821829604084606E-4</v>
      </c>
      <c r="BA70" s="28">
        <f t="shared" si="72"/>
        <v>4.2114098825844458E-2</v>
      </c>
      <c r="BB70" s="28">
        <f t="shared" si="73"/>
        <v>2.6991072237215485E-2</v>
      </c>
      <c r="BC70" s="28">
        <f t="shared" si="74"/>
        <v>1.1240052182906121E-2</v>
      </c>
      <c r="BD70" s="28">
        <f t="shared" si="75"/>
        <v>0</v>
      </c>
      <c r="BE70" s="28">
        <f t="shared" si="76"/>
        <v>1.0688632233828517E-2</v>
      </c>
      <c r="BF70" s="28">
        <f t="shared" si="77"/>
        <v>1.594986912731182E-5</v>
      </c>
      <c r="BG70" s="28">
        <f t="shared" si="78"/>
        <v>1.660808146340084E-4</v>
      </c>
      <c r="BH70" s="28">
        <f t="shared" si="79"/>
        <v>1.8444605208849587E-4</v>
      </c>
      <c r="BI70" s="28">
        <f t="shared" si="80"/>
        <v>1.4431156264469293E-4</v>
      </c>
      <c r="BJ70" s="28">
        <f t="shared" si="81"/>
        <v>0</v>
      </c>
      <c r="BK70" s="28">
        <f t="shared" si="82"/>
        <v>9.2198289737844288E-2</v>
      </c>
      <c r="BL70" s="28">
        <f t="shared" si="83"/>
        <v>47.120777022467173</v>
      </c>
    </row>
    <row r="71" spans="1:64" s="28" customFormat="1" x14ac:dyDescent="0.2">
      <c r="C71" s="29"/>
      <c r="D71" s="29"/>
      <c r="E71" s="29"/>
      <c r="F71" s="29"/>
      <c r="G71" s="29"/>
      <c r="H71" s="29"/>
      <c r="I71" s="29"/>
      <c r="J71" s="29"/>
      <c r="K71" s="29"/>
      <c r="L71" s="29"/>
      <c r="M71" s="29"/>
      <c r="N71" s="28">
        <f t="shared" si="41"/>
        <v>0</v>
      </c>
      <c r="P71" s="29"/>
      <c r="Q71" s="30">
        <v>12</v>
      </c>
      <c r="R71" s="30">
        <v>4</v>
      </c>
      <c r="S71" s="33">
        <v>0</v>
      </c>
      <c r="U71" s="32" t="str">
        <f t="shared" si="42"/>
        <v>NA</v>
      </c>
      <c r="V71" s="32" t="str">
        <f t="shared" si="43"/>
        <v>NA</v>
      </c>
      <c r="W71" s="32" t="str">
        <f t="shared" si="44"/>
        <v>NA</v>
      </c>
      <c r="X71" s="32" t="str">
        <f t="shared" si="45"/>
        <v>NA</v>
      </c>
      <c r="Y71" s="32" t="str">
        <f t="shared" si="46"/>
        <v>NA</v>
      </c>
      <c r="Z71" s="32" t="str">
        <f t="shared" si="47"/>
        <v>NA</v>
      </c>
      <c r="AA71" s="32" t="str">
        <f t="shared" si="48"/>
        <v>NA</v>
      </c>
      <c r="AB71" s="32" t="str">
        <f t="shared" si="49"/>
        <v>NA</v>
      </c>
      <c r="AC71" s="32" t="str">
        <f t="shared" si="50"/>
        <v>NA</v>
      </c>
      <c r="AD71" s="32" t="str">
        <f t="shared" si="51"/>
        <v>NA</v>
      </c>
      <c r="AE71" s="32" t="str">
        <f t="shared" si="52"/>
        <v>NA</v>
      </c>
      <c r="AF71" s="32" t="str">
        <f t="shared" si="53"/>
        <v>NA</v>
      </c>
      <c r="AG71" s="32">
        <f t="shared" si="54"/>
        <v>0</v>
      </c>
      <c r="AH71" s="32" t="str">
        <f t="shared" si="55"/>
        <v>NA</v>
      </c>
      <c r="AI71" s="31" t="str">
        <f t="shared" si="56"/>
        <v>NA</v>
      </c>
      <c r="AK71" s="28">
        <f t="shared" si="57"/>
        <v>0</v>
      </c>
      <c r="AL71" s="28">
        <f t="shared" si="58"/>
        <v>0</v>
      </c>
      <c r="AM71" s="28">
        <f t="shared" si="59"/>
        <v>0</v>
      </c>
      <c r="AN71" s="28">
        <f t="shared" si="60"/>
        <v>0</v>
      </c>
      <c r="AO71" s="28">
        <f t="shared" si="61"/>
        <v>0</v>
      </c>
      <c r="AP71" s="28">
        <f t="shared" si="62"/>
        <v>0</v>
      </c>
      <c r="AQ71" s="28">
        <f t="shared" si="63"/>
        <v>0</v>
      </c>
      <c r="AR71" s="28">
        <f t="shared" si="64"/>
        <v>0</v>
      </c>
      <c r="AS71" s="28">
        <f t="shared" si="65"/>
        <v>0</v>
      </c>
      <c r="AT71" s="28">
        <f t="shared" si="66"/>
        <v>0</v>
      </c>
      <c r="AU71" s="28">
        <f t="shared" si="67"/>
        <v>0</v>
      </c>
      <c r="AV71" s="28">
        <f t="shared" si="68"/>
        <v>0</v>
      </c>
      <c r="AW71" s="28">
        <f t="shared" si="69"/>
        <v>0</v>
      </c>
      <c r="AY71" s="28">
        <f t="shared" si="70"/>
        <v>0</v>
      </c>
      <c r="AZ71" s="28">
        <f t="shared" si="71"/>
        <v>0</v>
      </c>
      <c r="BA71" s="28">
        <f t="shared" si="72"/>
        <v>0</v>
      </c>
      <c r="BB71" s="28">
        <f t="shared" si="73"/>
        <v>0</v>
      </c>
      <c r="BC71" s="28">
        <f t="shared" si="74"/>
        <v>0</v>
      </c>
      <c r="BD71" s="28">
        <f t="shared" si="75"/>
        <v>0</v>
      </c>
      <c r="BE71" s="28">
        <f t="shared" si="76"/>
        <v>0</v>
      </c>
      <c r="BF71" s="28">
        <f t="shared" si="77"/>
        <v>0</v>
      </c>
      <c r="BG71" s="28">
        <f t="shared" si="78"/>
        <v>0</v>
      </c>
      <c r="BH71" s="28">
        <f t="shared" si="79"/>
        <v>0</v>
      </c>
      <c r="BI71" s="28">
        <f t="shared" si="80"/>
        <v>0</v>
      </c>
      <c r="BJ71" s="28">
        <f t="shared" si="81"/>
        <v>0</v>
      </c>
      <c r="BK71" s="28">
        <f t="shared" si="82"/>
        <v>0</v>
      </c>
      <c r="BL71" s="28" t="str">
        <f t="shared" si="83"/>
        <v>NA</v>
      </c>
    </row>
    <row r="72" spans="1:64" s="28" customFormat="1" x14ac:dyDescent="0.2">
      <c r="A72" s="28" t="s">
        <v>1477</v>
      </c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8">
        <f t="shared" si="41"/>
        <v>0</v>
      </c>
      <c r="P72" s="29"/>
      <c r="Q72" s="30">
        <v>12</v>
      </c>
      <c r="R72" s="30">
        <v>4</v>
      </c>
      <c r="S72" s="33">
        <v>0</v>
      </c>
      <c r="U72" s="32" t="str">
        <f t="shared" si="42"/>
        <v>NA</v>
      </c>
      <c r="V72" s="32" t="str">
        <f t="shared" si="43"/>
        <v>NA</v>
      </c>
      <c r="W72" s="32" t="str">
        <f t="shared" si="44"/>
        <v>NA</v>
      </c>
      <c r="X72" s="32" t="str">
        <f t="shared" si="45"/>
        <v>NA</v>
      </c>
      <c r="Y72" s="32" t="str">
        <f t="shared" si="46"/>
        <v>NA</v>
      </c>
      <c r="Z72" s="32" t="str">
        <f t="shared" si="47"/>
        <v>NA</v>
      </c>
      <c r="AA72" s="32" t="str">
        <f t="shared" si="48"/>
        <v>NA</v>
      </c>
      <c r="AB72" s="32" t="str">
        <f t="shared" si="49"/>
        <v>NA</v>
      </c>
      <c r="AC72" s="32" t="str">
        <f t="shared" si="50"/>
        <v>NA</v>
      </c>
      <c r="AD72" s="32" t="str">
        <f t="shared" si="51"/>
        <v>NA</v>
      </c>
      <c r="AE72" s="32" t="str">
        <f t="shared" si="52"/>
        <v>NA</v>
      </c>
      <c r="AF72" s="32" t="str">
        <f t="shared" si="53"/>
        <v>NA</v>
      </c>
      <c r="AG72" s="32">
        <f t="shared" si="54"/>
        <v>0</v>
      </c>
      <c r="AH72" s="32" t="str">
        <f t="shared" si="55"/>
        <v>NA</v>
      </c>
      <c r="AI72" s="31" t="str">
        <f t="shared" si="56"/>
        <v>NA</v>
      </c>
      <c r="AK72" s="28">
        <f t="shared" si="57"/>
        <v>0</v>
      </c>
      <c r="AL72" s="28">
        <f t="shared" si="58"/>
        <v>0</v>
      </c>
      <c r="AM72" s="28">
        <f t="shared" si="59"/>
        <v>0</v>
      </c>
      <c r="AN72" s="28">
        <f t="shared" si="60"/>
        <v>0</v>
      </c>
      <c r="AO72" s="28">
        <f t="shared" si="61"/>
        <v>0</v>
      </c>
      <c r="AP72" s="28">
        <f t="shared" si="62"/>
        <v>0</v>
      </c>
      <c r="AQ72" s="28">
        <f t="shared" si="63"/>
        <v>0</v>
      </c>
      <c r="AR72" s="28">
        <f t="shared" si="64"/>
        <v>0</v>
      </c>
      <c r="AS72" s="28">
        <f t="shared" si="65"/>
        <v>0</v>
      </c>
      <c r="AT72" s="28">
        <f t="shared" si="66"/>
        <v>0</v>
      </c>
      <c r="AU72" s="28">
        <f t="shared" si="67"/>
        <v>0</v>
      </c>
      <c r="AV72" s="28">
        <f t="shared" si="68"/>
        <v>0</v>
      </c>
      <c r="AW72" s="28">
        <f t="shared" si="69"/>
        <v>0</v>
      </c>
      <c r="AY72" s="28">
        <f t="shared" si="70"/>
        <v>0</v>
      </c>
      <c r="AZ72" s="28">
        <f t="shared" si="71"/>
        <v>0</v>
      </c>
      <c r="BA72" s="28">
        <f t="shared" si="72"/>
        <v>0</v>
      </c>
      <c r="BB72" s="28">
        <f t="shared" si="73"/>
        <v>0</v>
      </c>
      <c r="BC72" s="28">
        <f t="shared" si="74"/>
        <v>0</v>
      </c>
      <c r="BD72" s="28">
        <f t="shared" si="75"/>
        <v>0</v>
      </c>
      <c r="BE72" s="28">
        <f t="shared" si="76"/>
        <v>0</v>
      </c>
      <c r="BF72" s="28">
        <f t="shared" si="77"/>
        <v>0</v>
      </c>
      <c r="BG72" s="28">
        <f t="shared" si="78"/>
        <v>0</v>
      </c>
      <c r="BH72" s="28">
        <f t="shared" si="79"/>
        <v>0</v>
      </c>
      <c r="BI72" s="28">
        <f t="shared" si="80"/>
        <v>0</v>
      </c>
      <c r="BJ72" s="28">
        <f t="shared" si="81"/>
        <v>0</v>
      </c>
      <c r="BK72" s="28">
        <f t="shared" si="82"/>
        <v>0</v>
      </c>
      <c r="BL72" s="28" t="str">
        <f t="shared" si="83"/>
        <v>NA</v>
      </c>
    </row>
    <row r="73" spans="1:64" s="28" customFormat="1" x14ac:dyDescent="0.2">
      <c r="A73" s="28" t="s">
        <v>1962</v>
      </c>
      <c r="C73" s="29">
        <v>56.793999999999997</v>
      </c>
      <c r="D73" s="29">
        <v>0.72699999999999998</v>
      </c>
      <c r="E73" s="29">
        <v>20.300999999999998</v>
      </c>
      <c r="F73" s="29">
        <v>0</v>
      </c>
      <c r="G73" s="29">
        <v>3.7360000000000002</v>
      </c>
      <c r="H73" s="29">
        <v>3.2330000000000001</v>
      </c>
      <c r="I73" s="29">
        <v>8.7759999999999998</v>
      </c>
      <c r="J73" s="29">
        <v>0.16600000000000001</v>
      </c>
      <c r="K73" s="29">
        <v>1E-3</v>
      </c>
      <c r="L73" s="29">
        <v>2.544</v>
      </c>
      <c r="M73" s="29">
        <v>1.21</v>
      </c>
      <c r="N73" s="28">
        <f t="shared" si="41"/>
        <v>97.487999999999985</v>
      </c>
      <c r="P73" s="29" t="s">
        <v>0</v>
      </c>
      <c r="Q73" s="30"/>
      <c r="R73" s="30">
        <v>100</v>
      </c>
      <c r="S73" s="33">
        <v>0</v>
      </c>
      <c r="U73" s="32">
        <f t="shared" si="42"/>
        <v>53.972005261487602</v>
      </c>
      <c r="V73" s="32">
        <f t="shared" si="43"/>
        <v>0.51971888488545315</v>
      </c>
      <c r="W73" s="32">
        <f t="shared" si="44"/>
        <v>22.735976986194945</v>
      </c>
      <c r="X73" s="32">
        <f t="shared" si="45"/>
        <v>0</v>
      </c>
      <c r="Y73" s="32">
        <f t="shared" si="46"/>
        <v>0</v>
      </c>
      <c r="Z73" s="32">
        <f t="shared" si="47"/>
        <v>2.9690149490091389</v>
      </c>
      <c r="AA73" s="32">
        <f t="shared" si="48"/>
        <v>4.5798290256002492</v>
      </c>
      <c r="AB73" s="32">
        <f t="shared" si="49"/>
        <v>8.9352100394325724</v>
      </c>
      <c r="AC73" s="32">
        <f t="shared" si="50"/>
        <v>0.1336068861133313</v>
      </c>
      <c r="AD73" s="32">
        <f t="shared" si="51"/>
        <v>7.6439401999230019E-4</v>
      </c>
      <c r="AE73" s="32">
        <f t="shared" si="52"/>
        <v>4.6870464705274646</v>
      </c>
      <c r="AF73" s="32">
        <f t="shared" si="53"/>
        <v>1.4668271027292425</v>
      </c>
      <c r="AG73" s="32">
        <f t="shared" si="54"/>
        <v>99.999999999999986</v>
      </c>
      <c r="AH73" s="32">
        <f t="shared" si="55"/>
        <v>0.60669276527698146</v>
      </c>
      <c r="AI73" s="31">
        <f t="shared" si="56"/>
        <v>0</v>
      </c>
      <c r="AK73" s="28">
        <f t="shared" si="57"/>
        <v>56.793999999999997</v>
      </c>
      <c r="AL73" s="28">
        <f t="shared" si="58"/>
        <v>0.72699999999999998</v>
      </c>
      <c r="AM73" s="28">
        <f t="shared" si="59"/>
        <v>20.300999999999998</v>
      </c>
      <c r="AN73" s="28">
        <f t="shared" si="60"/>
        <v>0</v>
      </c>
      <c r="AO73" s="28">
        <f t="shared" si="61"/>
        <v>0</v>
      </c>
      <c r="AP73" s="28">
        <f t="shared" si="62"/>
        <v>3.7360000000000002</v>
      </c>
      <c r="AQ73" s="28">
        <f t="shared" si="63"/>
        <v>3.2330000000000001</v>
      </c>
      <c r="AR73" s="28">
        <f t="shared" si="64"/>
        <v>8.7759999999999998</v>
      </c>
      <c r="AS73" s="28">
        <f t="shared" si="65"/>
        <v>0.16600000000000001</v>
      </c>
      <c r="AT73" s="28">
        <f t="shared" si="66"/>
        <v>1E-3</v>
      </c>
      <c r="AU73" s="28">
        <f t="shared" si="67"/>
        <v>2.544</v>
      </c>
      <c r="AV73" s="28">
        <f t="shared" si="68"/>
        <v>1.21</v>
      </c>
      <c r="AW73" s="28">
        <f t="shared" si="69"/>
        <v>97.487999999999985</v>
      </c>
      <c r="AY73" s="28">
        <f t="shared" si="70"/>
        <v>0.94530625832223703</v>
      </c>
      <c r="AZ73" s="28">
        <f t="shared" si="71"/>
        <v>9.1027471013948365E-3</v>
      </c>
      <c r="BA73" s="28">
        <f t="shared" si="72"/>
        <v>0.39821498626912516</v>
      </c>
      <c r="BB73" s="28">
        <f t="shared" si="73"/>
        <v>0</v>
      </c>
      <c r="BC73" s="28">
        <f t="shared" si="74"/>
        <v>5.2001558933244256E-2</v>
      </c>
      <c r="BD73" s="28">
        <f t="shared" si="75"/>
        <v>0</v>
      </c>
      <c r="BE73" s="28">
        <f t="shared" si="76"/>
        <v>8.0214567144033896E-2</v>
      </c>
      <c r="BF73" s="28">
        <f t="shared" si="77"/>
        <v>0.15649798314472496</v>
      </c>
      <c r="BG73" s="28">
        <f t="shared" si="78"/>
        <v>2.3400914045341387E-3</v>
      </c>
      <c r="BH73" s="28">
        <f t="shared" si="79"/>
        <v>1.3388171282908124E-5</v>
      </c>
      <c r="BI73" s="28">
        <f t="shared" si="80"/>
        <v>8.209245404484429E-2</v>
      </c>
      <c r="BJ73" s="28">
        <f t="shared" si="81"/>
        <v>2.5691112149135845E-2</v>
      </c>
      <c r="BK73" s="28">
        <f t="shared" si="82"/>
        <v>1.7514751466845575</v>
      </c>
      <c r="BL73" s="28">
        <f t="shared" si="83"/>
        <v>57.094729656480879</v>
      </c>
    </row>
    <row r="74" spans="1:64" s="28" customFormat="1" x14ac:dyDescent="0.2">
      <c r="A74" s="28" t="s">
        <v>1963</v>
      </c>
      <c r="C74" s="29">
        <v>56.646000000000001</v>
      </c>
      <c r="D74" s="29">
        <v>0.78200000000000003</v>
      </c>
      <c r="E74" s="29">
        <v>20.960999999999999</v>
      </c>
      <c r="F74" s="29">
        <v>0</v>
      </c>
      <c r="G74" s="29">
        <v>3.319</v>
      </c>
      <c r="H74" s="29">
        <v>2.1829999999999998</v>
      </c>
      <c r="I74" s="29">
        <v>8.9380000000000006</v>
      </c>
      <c r="J74" s="29">
        <v>7.4999999999999997E-2</v>
      </c>
      <c r="K74" s="29">
        <v>0.01</v>
      </c>
      <c r="L74" s="29">
        <v>2.649</v>
      </c>
      <c r="M74" s="29">
        <v>1.37</v>
      </c>
      <c r="N74" s="28">
        <f t="shared" si="41"/>
        <v>96.933000000000007</v>
      </c>
      <c r="P74" s="29" t="s">
        <v>0</v>
      </c>
      <c r="Q74" s="30"/>
      <c r="R74" s="30">
        <v>100</v>
      </c>
      <c r="S74" s="33">
        <v>0</v>
      </c>
      <c r="U74" s="32">
        <f t="shared" si="42"/>
        <v>54.208097767343361</v>
      </c>
      <c r="V74" s="32">
        <f t="shared" si="43"/>
        <v>0.56294979174679516</v>
      </c>
      <c r="W74" s="32">
        <f t="shared" si="44"/>
        <v>23.639430538579443</v>
      </c>
      <c r="X74" s="32">
        <f t="shared" si="45"/>
        <v>0</v>
      </c>
      <c r="Y74" s="32">
        <f t="shared" si="46"/>
        <v>0</v>
      </c>
      <c r="Z74" s="32">
        <f t="shared" si="47"/>
        <v>2.6560826917494444</v>
      </c>
      <c r="AA74" s="32">
        <f t="shared" si="48"/>
        <v>3.1140538542509573</v>
      </c>
      <c r="AB74" s="32">
        <f t="shared" si="49"/>
        <v>9.1638363385858881</v>
      </c>
      <c r="AC74" s="32">
        <f t="shared" si="50"/>
        <v>6.078701819337811E-2</v>
      </c>
      <c r="AD74" s="32">
        <f t="shared" si="51"/>
        <v>7.6974362979938087E-3</v>
      </c>
      <c r="AE74" s="32">
        <f t="shared" si="52"/>
        <v>4.9146538328846754</v>
      </c>
      <c r="AF74" s="32">
        <f t="shared" si="53"/>
        <v>1.672410730368052</v>
      </c>
      <c r="AG74" s="32">
        <f t="shared" si="54"/>
        <v>100</v>
      </c>
      <c r="AH74" s="32">
        <f t="shared" si="55"/>
        <v>0.53968460354884995</v>
      </c>
      <c r="AI74" s="31">
        <f t="shared" si="56"/>
        <v>0</v>
      </c>
      <c r="AK74" s="28">
        <f t="shared" si="57"/>
        <v>56.646000000000001</v>
      </c>
      <c r="AL74" s="28">
        <f t="shared" si="58"/>
        <v>0.78200000000000003</v>
      </c>
      <c r="AM74" s="28">
        <f t="shared" si="59"/>
        <v>20.960999999999999</v>
      </c>
      <c r="AN74" s="28">
        <f t="shared" si="60"/>
        <v>0</v>
      </c>
      <c r="AO74" s="28">
        <f t="shared" si="61"/>
        <v>0</v>
      </c>
      <c r="AP74" s="28">
        <f t="shared" si="62"/>
        <v>3.319</v>
      </c>
      <c r="AQ74" s="28">
        <f t="shared" si="63"/>
        <v>2.1829999999999998</v>
      </c>
      <c r="AR74" s="28">
        <f t="shared" si="64"/>
        <v>8.9380000000000006</v>
      </c>
      <c r="AS74" s="28">
        <f t="shared" si="65"/>
        <v>7.4999999999999997E-2</v>
      </c>
      <c r="AT74" s="28">
        <f t="shared" si="66"/>
        <v>0.01</v>
      </c>
      <c r="AU74" s="28">
        <f t="shared" si="67"/>
        <v>2.649</v>
      </c>
      <c r="AV74" s="28">
        <f t="shared" si="68"/>
        <v>1.37</v>
      </c>
      <c r="AW74" s="28">
        <f t="shared" si="69"/>
        <v>96.933000000000007</v>
      </c>
      <c r="AY74" s="28">
        <f t="shared" si="70"/>
        <v>0.9428428761651132</v>
      </c>
      <c r="AZ74" s="28">
        <f t="shared" si="71"/>
        <v>9.791400595998298E-3</v>
      </c>
      <c r="BA74" s="28">
        <f t="shared" si="72"/>
        <v>0.41116123970184387</v>
      </c>
      <c r="BB74" s="28">
        <f t="shared" si="73"/>
        <v>0</v>
      </c>
      <c r="BC74" s="28">
        <f t="shared" si="74"/>
        <v>4.6197316407772401E-2</v>
      </c>
      <c r="BD74" s="28">
        <f t="shared" si="75"/>
        <v>0</v>
      </c>
      <c r="BE74" s="28">
        <f t="shared" si="76"/>
        <v>5.4162820932702131E-2</v>
      </c>
      <c r="BF74" s="28">
        <f t="shared" si="77"/>
        <v>0.15938684746439744</v>
      </c>
      <c r="BG74" s="28">
        <f t="shared" si="78"/>
        <v>1.0572702128919301E-3</v>
      </c>
      <c r="BH74" s="28">
        <f t="shared" si="79"/>
        <v>1.3388171282908124E-4</v>
      </c>
      <c r="BI74" s="28">
        <f t="shared" si="80"/>
        <v>8.5480703916978193E-2</v>
      </c>
      <c r="BJ74" s="28">
        <f t="shared" si="81"/>
        <v>2.9088284003567035E-2</v>
      </c>
      <c r="BK74" s="28">
        <f t="shared" si="82"/>
        <v>1.7393026411140937</v>
      </c>
      <c r="BL74" s="28">
        <f t="shared" si="83"/>
        <v>57.494306991879199</v>
      </c>
    </row>
    <row r="75" spans="1:64" s="28" customFormat="1" x14ac:dyDescent="0.2">
      <c r="A75" s="28" t="s">
        <v>1964</v>
      </c>
      <c r="C75" s="29">
        <v>54.113</v>
      </c>
      <c r="D75" s="29">
        <v>0.67300000000000004</v>
      </c>
      <c r="E75" s="29">
        <v>20.399000000000001</v>
      </c>
      <c r="F75" s="29">
        <v>1.0999999999999999E-2</v>
      </c>
      <c r="G75" s="29">
        <v>3.617</v>
      </c>
      <c r="H75" s="29">
        <v>2.984</v>
      </c>
      <c r="I75" s="29">
        <v>9.1359999999999992</v>
      </c>
      <c r="J75" s="29">
        <v>0.154</v>
      </c>
      <c r="K75" s="29">
        <v>0</v>
      </c>
      <c r="L75" s="29">
        <v>2.6139999999999999</v>
      </c>
      <c r="M75" s="29">
        <v>1.306</v>
      </c>
      <c r="N75" s="28">
        <f t="shared" si="41"/>
        <v>95.006999999999991</v>
      </c>
      <c r="P75" s="29" t="s">
        <v>0</v>
      </c>
      <c r="Q75" s="30"/>
      <c r="R75" s="30">
        <v>100</v>
      </c>
      <c r="S75" s="33">
        <v>0</v>
      </c>
      <c r="U75" s="32">
        <f t="shared" si="42"/>
        <v>52.642481683332136</v>
      </c>
      <c r="V75" s="32">
        <f t="shared" si="43"/>
        <v>0.49251311239943557</v>
      </c>
      <c r="W75" s="32">
        <f t="shared" si="44"/>
        <v>23.386956821326923</v>
      </c>
      <c r="X75" s="32">
        <f t="shared" si="45"/>
        <v>8.4600383712549014E-3</v>
      </c>
      <c r="Y75" s="32">
        <f t="shared" si="46"/>
        <v>0</v>
      </c>
      <c r="Z75" s="32">
        <f t="shared" si="47"/>
        <v>2.942542007882051</v>
      </c>
      <c r="AA75" s="32">
        <f t="shared" si="48"/>
        <v>4.3272404235905055</v>
      </c>
      <c r="AB75" s="32">
        <f t="shared" si="49"/>
        <v>9.5221032942307424</v>
      </c>
      <c r="AC75" s="32">
        <f t="shared" si="50"/>
        <v>0.12688495242748155</v>
      </c>
      <c r="AD75" s="32">
        <f t="shared" si="51"/>
        <v>0</v>
      </c>
      <c r="AE75" s="32">
        <f t="shared" si="52"/>
        <v>4.9301074171590402</v>
      </c>
      <c r="AF75" s="32">
        <f t="shared" si="53"/>
        <v>1.6207102492804413</v>
      </c>
      <c r="AG75" s="32">
        <f t="shared" si="54"/>
        <v>100.00000000000001</v>
      </c>
      <c r="AH75" s="32">
        <f t="shared" si="55"/>
        <v>0.59523657886333559</v>
      </c>
      <c r="AI75" s="31">
        <f t="shared" si="56"/>
        <v>0</v>
      </c>
      <c r="AK75" s="28">
        <f t="shared" si="57"/>
        <v>54.113</v>
      </c>
      <c r="AL75" s="28">
        <f t="shared" si="58"/>
        <v>0.67300000000000004</v>
      </c>
      <c r="AM75" s="28">
        <f t="shared" si="59"/>
        <v>20.399000000000001</v>
      </c>
      <c r="AN75" s="28">
        <f t="shared" si="60"/>
        <v>1.0999999999999999E-2</v>
      </c>
      <c r="AO75" s="28">
        <f t="shared" si="61"/>
        <v>0</v>
      </c>
      <c r="AP75" s="28">
        <f t="shared" si="62"/>
        <v>3.617</v>
      </c>
      <c r="AQ75" s="28">
        <f t="shared" si="63"/>
        <v>2.984</v>
      </c>
      <c r="AR75" s="28">
        <f t="shared" si="64"/>
        <v>9.1359999999999992</v>
      </c>
      <c r="AS75" s="28">
        <f t="shared" si="65"/>
        <v>0.154</v>
      </c>
      <c r="AT75" s="28">
        <f t="shared" si="66"/>
        <v>0</v>
      </c>
      <c r="AU75" s="28">
        <f t="shared" si="67"/>
        <v>2.6139999999999999</v>
      </c>
      <c r="AV75" s="28">
        <f t="shared" si="68"/>
        <v>1.306</v>
      </c>
      <c r="AW75" s="28">
        <f t="shared" si="69"/>
        <v>95.006999999999991</v>
      </c>
      <c r="AY75" s="28">
        <f t="shared" si="70"/>
        <v>0.90068242343541949</v>
      </c>
      <c r="AZ75" s="28">
        <f t="shared" si="71"/>
        <v>8.4266145794205296E-3</v>
      </c>
      <c r="BA75" s="28">
        <f t="shared" si="72"/>
        <v>0.40013730874852887</v>
      </c>
      <c r="BB75" s="28">
        <f t="shared" si="73"/>
        <v>1.4474636489242711E-4</v>
      </c>
      <c r="BC75" s="28">
        <f t="shared" si="74"/>
        <v>5.0345192361227108E-2</v>
      </c>
      <c r="BD75" s="28">
        <f t="shared" si="75"/>
        <v>0</v>
      </c>
      <c r="BE75" s="28">
        <f t="shared" si="76"/>
        <v>7.4036581613918087E-2</v>
      </c>
      <c r="BF75" s="28">
        <f t="shared" si="77"/>
        <v>0.16291768163288597</v>
      </c>
      <c r="BG75" s="28">
        <f t="shared" si="78"/>
        <v>2.1709281704714299E-3</v>
      </c>
      <c r="BH75" s="28">
        <f t="shared" si="79"/>
        <v>0</v>
      </c>
      <c r="BI75" s="28">
        <f t="shared" si="80"/>
        <v>8.4351287292933549E-2</v>
      </c>
      <c r="BJ75" s="28">
        <f t="shared" si="81"/>
        <v>2.7729415261794559E-2</v>
      </c>
      <c r="BK75" s="28">
        <f t="shared" si="82"/>
        <v>1.7109421794614919</v>
      </c>
      <c r="BL75" s="28">
        <f t="shared" si="83"/>
        <v>58.447328729410579</v>
      </c>
    </row>
    <row r="76" spans="1:64" s="28" customFormat="1" x14ac:dyDescent="0.2">
      <c r="A76" s="28" t="s">
        <v>1965</v>
      </c>
      <c r="C76" s="29">
        <v>54.944000000000003</v>
      </c>
      <c r="D76" s="29">
        <v>0.72199999999999998</v>
      </c>
      <c r="E76" s="29">
        <v>19.768999999999998</v>
      </c>
      <c r="F76" s="29">
        <v>2.7E-2</v>
      </c>
      <c r="G76" s="29">
        <v>3.9860000000000002</v>
      </c>
      <c r="H76" s="29">
        <v>3.4340000000000002</v>
      </c>
      <c r="I76" s="29">
        <v>9.9670000000000005</v>
      </c>
      <c r="J76" s="29">
        <v>7.9000000000000001E-2</v>
      </c>
      <c r="K76" s="29">
        <v>0.02</v>
      </c>
      <c r="L76" s="29">
        <v>2.31</v>
      </c>
      <c r="M76" s="29">
        <v>1.095</v>
      </c>
      <c r="N76" s="28">
        <f t="shared" si="41"/>
        <v>96.352999999999994</v>
      </c>
      <c r="P76" s="29" t="s">
        <v>0</v>
      </c>
      <c r="Q76" s="30"/>
      <c r="R76" s="30">
        <v>100</v>
      </c>
      <c r="S76" s="33">
        <v>0</v>
      </c>
      <c r="U76" s="32">
        <f t="shared" si="42"/>
        <v>52.884069014301659</v>
      </c>
      <c r="V76" s="32">
        <f t="shared" si="43"/>
        <v>0.52276894150557218</v>
      </c>
      <c r="W76" s="32">
        <f t="shared" si="44"/>
        <v>22.424325258084831</v>
      </c>
      <c r="X76" s="32">
        <f t="shared" si="45"/>
        <v>2.0545336497419891E-2</v>
      </c>
      <c r="Y76" s="32">
        <f t="shared" si="46"/>
        <v>0</v>
      </c>
      <c r="Z76" s="32">
        <f t="shared" si="47"/>
        <v>3.2083467825484022</v>
      </c>
      <c r="AA76" s="32">
        <f t="shared" si="48"/>
        <v>4.9269975275330404</v>
      </c>
      <c r="AB76" s="32">
        <f t="shared" si="49"/>
        <v>10.278058908566218</v>
      </c>
      <c r="AC76" s="32">
        <f t="shared" si="50"/>
        <v>6.4400069859503958E-2</v>
      </c>
      <c r="AD76" s="32">
        <f t="shared" si="51"/>
        <v>1.5484092939707459E-2</v>
      </c>
      <c r="AE76" s="32">
        <f t="shared" si="52"/>
        <v>4.3105493869096208</v>
      </c>
      <c r="AF76" s="32">
        <f t="shared" si="53"/>
        <v>1.3444546812540283</v>
      </c>
      <c r="AG76" s="32">
        <f t="shared" si="54"/>
        <v>100.00000000000003</v>
      </c>
      <c r="AH76" s="32">
        <f t="shared" si="55"/>
        <v>0.60562864210030176</v>
      </c>
      <c r="AI76" s="31">
        <f t="shared" si="56"/>
        <v>0</v>
      </c>
      <c r="AK76" s="28">
        <f t="shared" si="57"/>
        <v>54.944000000000003</v>
      </c>
      <c r="AL76" s="28">
        <f t="shared" si="58"/>
        <v>0.72199999999999998</v>
      </c>
      <c r="AM76" s="28">
        <f t="shared" si="59"/>
        <v>19.768999999999998</v>
      </c>
      <c r="AN76" s="28">
        <f t="shared" si="60"/>
        <v>2.7E-2</v>
      </c>
      <c r="AO76" s="28">
        <f t="shared" si="61"/>
        <v>0</v>
      </c>
      <c r="AP76" s="28">
        <f t="shared" si="62"/>
        <v>3.9860000000000002</v>
      </c>
      <c r="AQ76" s="28">
        <f t="shared" si="63"/>
        <v>3.4340000000000002</v>
      </c>
      <c r="AR76" s="28">
        <f t="shared" si="64"/>
        <v>9.9670000000000005</v>
      </c>
      <c r="AS76" s="28">
        <f t="shared" si="65"/>
        <v>7.9000000000000001E-2</v>
      </c>
      <c r="AT76" s="28">
        <f t="shared" si="66"/>
        <v>0.02</v>
      </c>
      <c r="AU76" s="28">
        <f t="shared" si="67"/>
        <v>2.31</v>
      </c>
      <c r="AV76" s="28">
        <f t="shared" si="68"/>
        <v>1.095</v>
      </c>
      <c r="AW76" s="28">
        <f t="shared" si="69"/>
        <v>96.352999999999994</v>
      </c>
      <c r="AY76" s="28">
        <f t="shared" si="70"/>
        <v>0.91451398135818918</v>
      </c>
      <c r="AZ76" s="28">
        <f t="shared" si="71"/>
        <v>9.0401422382490673E-3</v>
      </c>
      <c r="BA76" s="28">
        <f t="shared" si="72"/>
        <v>0.38777952138093369</v>
      </c>
      <c r="BB76" s="28">
        <f t="shared" si="73"/>
        <v>3.5528653200868473E-4</v>
      </c>
      <c r="BC76" s="28">
        <f t="shared" si="74"/>
        <v>5.548132063916264E-2</v>
      </c>
      <c r="BD76" s="28">
        <f t="shared" si="75"/>
        <v>0</v>
      </c>
      <c r="BE76" s="28">
        <f t="shared" si="76"/>
        <v>8.5201615704488837E-2</v>
      </c>
      <c r="BF76" s="28">
        <f t="shared" si="77"/>
        <v>0.17773648564305766</v>
      </c>
      <c r="BG76" s="28">
        <f t="shared" si="78"/>
        <v>1.1136579575794997E-3</v>
      </c>
      <c r="BH76" s="28">
        <f t="shared" si="79"/>
        <v>2.6776342565816249E-4</v>
      </c>
      <c r="BI76" s="28">
        <f t="shared" si="80"/>
        <v>7.4541497186945874E-2</v>
      </c>
      <c r="BJ76" s="28">
        <f t="shared" si="81"/>
        <v>2.324939487876343E-2</v>
      </c>
      <c r="BK76" s="28">
        <f t="shared" si="82"/>
        <v>1.7292806669450367</v>
      </c>
      <c r="BL76" s="28">
        <f t="shared" si="83"/>
        <v>57.827512856349067</v>
      </c>
    </row>
    <row r="77" spans="1:64" s="28" customFormat="1" x14ac:dyDescent="0.2">
      <c r="A77" s="28" t="s">
        <v>1966</v>
      </c>
      <c r="C77" s="29">
        <v>56.271000000000001</v>
      </c>
      <c r="D77" s="29">
        <v>0.71</v>
      </c>
      <c r="E77" s="29">
        <v>20.076000000000001</v>
      </c>
      <c r="F77" s="29">
        <v>2.9000000000000001E-2</v>
      </c>
      <c r="G77" s="29">
        <v>3.3010000000000002</v>
      </c>
      <c r="H77" s="29">
        <v>2.2629999999999999</v>
      </c>
      <c r="I77" s="29">
        <v>8.42</v>
      </c>
      <c r="J77" s="29">
        <v>6.4000000000000001E-2</v>
      </c>
      <c r="K77" s="29">
        <v>2.1999999999999999E-2</v>
      </c>
      <c r="L77" s="29">
        <v>2.6309999999999998</v>
      </c>
      <c r="M77" s="29">
        <v>1.232</v>
      </c>
      <c r="N77" s="28">
        <f t="shared" si="41"/>
        <v>95.019000000000005</v>
      </c>
      <c r="P77" s="29" t="s">
        <v>0</v>
      </c>
      <c r="Q77" s="30"/>
      <c r="R77" s="30">
        <v>100</v>
      </c>
      <c r="S77" s="33">
        <v>0</v>
      </c>
      <c r="U77" s="32">
        <f t="shared" si="42"/>
        <v>54.959275536344443</v>
      </c>
      <c r="V77" s="32">
        <f t="shared" si="43"/>
        <v>0.52165419601929519</v>
      </c>
      <c r="W77" s="32">
        <f t="shared" si="44"/>
        <v>23.108068487808136</v>
      </c>
      <c r="X77" s="32">
        <f t="shared" si="45"/>
        <v>2.2392329120226286E-2</v>
      </c>
      <c r="Y77" s="32">
        <f t="shared" si="46"/>
        <v>0</v>
      </c>
      <c r="Z77" s="32">
        <f t="shared" si="47"/>
        <v>2.6961329888003327</v>
      </c>
      <c r="AA77" s="32">
        <f t="shared" si="48"/>
        <v>3.2947190257361165</v>
      </c>
      <c r="AB77" s="32">
        <f t="shared" si="49"/>
        <v>8.8107019900691732</v>
      </c>
      <c r="AC77" s="32">
        <f t="shared" si="50"/>
        <v>5.2940860676996222E-2</v>
      </c>
      <c r="AD77" s="32">
        <f t="shared" si="51"/>
        <v>1.7283441774203746E-2</v>
      </c>
      <c r="AE77" s="32">
        <f t="shared" si="52"/>
        <v>4.9818800853019898</v>
      </c>
      <c r="AF77" s="32">
        <f t="shared" si="53"/>
        <v>1.5349510583490968</v>
      </c>
      <c r="AG77" s="32">
        <f t="shared" si="54"/>
        <v>100</v>
      </c>
      <c r="AH77" s="32">
        <f t="shared" si="55"/>
        <v>0.54995833943847638</v>
      </c>
      <c r="AI77" s="31">
        <f t="shared" si="56"/>
        <v>0</v>
      </c>
      <c r="AK77" s="28">
        <f t="shared" si="57"/>
        <v>56.271000000000001</v>
      </c>
      <c r="AL77" s="28">
        <f t="shared" si="58"/>
        <v>0.71</v>
      </c>
      <c r="AM77" s="28">
        <f t="shared" si="59"/>
        <v>20.076000000000001</v>
      </c>
      <c r="AN77" s="28">
        <f t="shared" si="60"/>
        <v>2.9000000000000001E-2</v>
      </c>
      <c r="AO77" s="28">
        <f t="shared" si="61"/>
        <v>0</v>
      </c>
      <c r="AP77" s="28">
        <f t="shared" si="62"/>
        <v>3.3010000000000002</v>
      </c>
      <c r="AQ77" s="28">
        <f t="shared" si="63"/>
        <v>2.2629999999999999</v>
      </c>
      <c r="AR77" s="28">
        <f t="shared" si="64"/>
        <v>8.42</v>
      </c>
      <c r="AS77" s="28">
        <f t="shared" si="65"/>
        <v>6.4000000000000001E-2</v>
      </c>
      <c r="AT77" s="28">
        <f t="shared" si="66"/>
        <v>2.1999999999999999E-2</v>
      </c>
      <c r="AU77" s="28">
        <f t="shared" si="67"/>
        <v>2.6309999999999998</v>
      </c>
      <c r="AV77" s="28">
        <f t="shared" si="68"/>
        <v>1.232</v>
      </c>
      <c r="AW77" s="28">
        <f t="shared" si="69"/>
        <v>95.019000000000005</v>
      </c>
      <c r="AY77" s="28">
        <f t="shared" si="70"/>
        <v>0.93660119840213052</v>
      </c>
      <c r="AZ77" s="28">
        <f t="shared" si="71"/>
        <v>8.8898905666992215E-3</v>
      </c>
      <c r="BA77" s="28">
        <f t="shared" si="72"/>
        <v>0.39380149078069837</v>
      </c>
      <c r="BB77" s="28">
        <f t="shared" si="73"/>
        <v>3.8160405289821696E-4</v>
      </c>
      <c r="BC77" s="28">
        <f t="shared" si="74"/>
        <v>4.5946773564946281E-2</v>
      </c>
      <c r="BD77" s="28">
        <f t="shared" si="75"/>
        <v>0</v>
      </c>
      <c r="BE77" s="28">
        <f t="shared" si="76"/>
        <v>5.6147715882136934E-2</v>
      </c>
      <c r="BF77" s="28">
        <f t="shared" si="77"/>
        <v>0.15014961463976575</v>
      </c>
      <c r="BG77" s="28">
        <f t="shared" si="78"/>
        <v>9.0220391500111369E-4</v>
      </c>
      <c r="BH77" s="28">
        <f t="shared" si="79"/>
        <v>2.945397682239787E-4</v>
      </c>
      <c r="BI77" s="28">
        <f t="shared" si="80"/>
        <v>8.4899861081755235E-2</v>
      </c>
      <c r="BJ77" s="28">
        <f t="shared" si="81"/>
        <v>2.6158223279120131E-2</v>
      </c>
      <c r="BK77" s="28">
        <f t="shared" si="82"/>
        <v>1.7041731159333757</v>
      </c>
      <c r="BL77" s="28">
        <f t="shared" si="83"/>
        <v>58.679484534192994</v>
      </c>
    </row>
    <row r="78" spans="1:64" s="28" customFormat="1" x14ac:dyDescent="0.2">
      <c r="A78" s="28" t="s">
        <v>1967</v>
      </c>
      <c r="C78" s="29">
        <v>59.478000000000002</v>
      </c>
      <c r="D78" s="29">
        <v>0.59</v>
      </c>
      <c r="E78" s="29">
        <v>20.632999999999999</v>
      </c>
      <c r="F78" s="29">
        <v>5.0000000000000001E-3</v>
      </c>
      <c r="G78" s="29">
        <v>2.2730000000000001</v>
      </c>
      <c r="H78" s="29">
        <v>1.0009999999999999</v>
      </c>
      <c r="I78" s="29">
        <v>6.9240000000000004</v>
      </c>
      <c r="J78" s="29">
        <v>5.7000000000000002E-2</v>
      </c>
      <c r="K78" s="29">
        <v>0</v>
      </c>
      <c r="L78" s="29">
        <v>3.3719999999999999</v>
      </c>
      <c r="M78" s="29">
        <v>1.8320000000000001</v>
      </c>
      <c r="N78" s="28">
        <f t="shared" si="41"/>
        <v>96.165000000000006</v>
      </c>
      <c r="P78" s="29" t="s">
        <v>0</v>
      </c>
      <c r="Q78" s="30"/>
      <c r="R78" s="30">
        <v>100</v>
      </c>
      <c r="S78" s="33">
        <v>0</v>
      </c>
      <c r="U78" s="32">
        <f t="shared" si="42"/>
        <v>57.20380802446644</v>
      </c>
      <c r="V78" s="32">
        <f t="shared" si="43"/>
        <v>0.42686307220468445</v>
      </c>
      <c r="W78" s="32">
        <f t="shared" si="44"/>
        <v>23.38627514581728</v>
      </c>
      <c r="X78" s="32">
        <f t="shared" si="45"/>
        <v>3.8017494599554753E-3</v>
      </c>
      <c r="Y78" s="32">
        <f t="shared" si="46"/>
        <v>0</v>
      </c>
      <c r="Z78" s="32">
        <f t="shared" si="47"/>
        <v>1.8281315317236686</v>
      </c>
      <c r="AA78" s="32">
        <f t="shared" si="48"/>
        <v>1.4350932610808032</v>
      </c>
      <c r="AB78" s="32">
        <f t="shared" si="49"/>
        <v>7.134568261899827</v>
      </c>
      <c r="AC78" s="32">
        <f t="shared" si="50"/>
        <v>4.6429937274078362E-2</v>
      </c>
      <c r="AD78" s="32">
        <f t="shared" si="51"/>
        <v>0</v>
      </c>
      <c r="AE78" s="32">
        <f t="shared" si="52"/>
        <v>6.2874161374649411</v>
      </c>
      <c r="AF78" s="32">
        <f t="shared" si="53"/>
        <v>2.2476128786082961</v>
      </c>
      <c r="AG78" s="32">
        <f t="shared" si="54"/>
        <v>99.999999999999986</v>
      </c>
      <c r="AH78" s="32">
        <f t="shared" si="55"/>
        <v>0.43977762863448311</v>
      </c>
      <c r="AI78" s="31">
        <f t="shared" si="56"/>
        <v>0</v>
      </c>
      <c r="AK78" s="28">
        <f t="shared" si="57"/>
        <v>59.478000000000002</v>
      </c>
      <c r="AL78" s="28">
        <f t="shared" si="58"/>
        <v>0.59</v>
      </c>
      <c r="AM78" s="28">
        <f t="shared" si="59"/>
        <v>20.632999999999999</v>
      </c>
      <c r="AN78" s="28">
        <f t="shared" si="60"/>
        <v>5.0000000000000001E-3</v>
      </c>
      <c r="AO78" s="28">
        <f t="shared" si="61"/>
        <v>0</v>
      </c>
      <c r="AP78" s="28">
        <f t="shared" si="62"/>
        <v>2.2730000000000001</v>
      </c>
      <c r="AQ78" s="28">
        <f t="shared" si="63"/>
        <v>1.0009999999999999</v>
      </c>
      <c r="AR78" s="28">
        <f t="shared" si="64"/>
        <v>6.9240000000000004</v>
      </c>
      <c r="AS78" s="28">
        <f t="shared" si="65"/>
        <v>5.7000000000000002E-2</v>
      </c>
      <c r="AT78" s="28">
        <f t="shared" si="66"/>
        <v>0</v>
      </c>
      <c r="AU78" s="28">
        <f t="shared" si="67"/>
        <v>3.3719999999999999</v>
      </c>
      <c r="AV78" s="28">
        <f t="shared" si="68"/>
        <v>1.8320000000000001</v>
      </c>
      <c r="AW78" s="28">
        <f t="shared" si="69"/>
        <v>96.165000000000006</v>
      </c>
      <c r="AY78" s="28">
        <f t="shared" si="70"/>
        <v>0.98998002663115847</v>
      </c>
      <c r="AZ78" s="28">
        <f t="shared" si="71"/>
        <v>7.3873738512007609E-3</v>
      </c>
      <c r="BA78" s="28">
        <f t="shared" si="72"/>
        <v>0.40472734405649274</v>
      </c>
      <c r="BB78" s="28">
        <f t="shared" si="73"/>
        <v>6.5793802223830508E-5</v>
      </c>
      <c r="BC78" s="28">
        <f t="shared" si="74"/>
        <v>3.1637993430209906E-2</v>
      </c>
      <c r="BD78" s="28">
        <f t="shared" si="75"/>
        <v>0</v>
      </c>
      <c r="BE78" s="28">
        <f t="shared" si="76"/>
        <v>2.4835998054802945E-2</v>
      </c>
      <c r="BF78" s="28">
        <f t="shared" si="77"/>
        <v>0.1234722009222967</v>
      </c>
      <c r="BG78" s="28">
        <f t="shared" si="78"/>
        <v>8.0352536179786687E-4</v>
      </c>
      <c r="BH78" s="28">
        <f t="shared" si="79"/>
        <v>0</v>
      </c>
      <c r="BI78" s="28">
        <f t="shared" si="80"/>
        <v>0.10881122446510021</v>
      </c>
      <c r="BJ78" s="28">
        <f t="shared" si="81"/>
        <v>3.8897617733237085E-2</v>
      </c>
      <c r="BK78" s="28">
        <f t="shared" si="82"/>
        <v>1.730619098308521</v>
      </c>
      <c r="BL78" s="28">
        <f t="shared" si="83"/>
        <v>57.782790041863272</v>
      </c>
    </row>
    <row r="79" spans="1:64" s="28" customFormat="1" x14ac:dyDescent="0.2">
      <c r="A79" s="28" t="s">
        <v>1968</v>
      </c>
      <c r="C79" s="29">
        <v>59.686999999999998</v>
      </c>
      <c r="D79" s="29">
        <v>0.57599999999999996</v>
      </c>
      <c r="E79" s="29">
        <v>20.547999999999998</v>
      </c>
      <c r="F79" s="29">
        <v>1.6E-2</v>
      </c>
      <c r="G79" s="29">
        <v>2.3420000000000001</v>
      </c>
      <c r="H79" s="29">
        <v>1.004</v>
      </c>
      <c r="I79" s="29">
        <v>6.3639999999999999</v>
      </c>
      <c r="J79" s="29">
        <v>2E-3</v>
      </c>
      <c r="K79" s="29">
        <v>0.02</v>
      </c>
      <c r="L79" s="29">
        <v>3.5739999999999998</v>
      </c>
      <c r="M79" s="29">
        <v>2.1179999999999999</v>
      </c>
      <c r="N79" s="28">
        <f t="shared" si="41"/>
        <v>96.250999999999991</v>
      </c>
      <c r="P79" s="29" t="s">
        <v>0</v>
      </c>
      <c r="Q79" s="30"/>
      <c r="R79" s="30">
        <v>100</v>
      </c>
      <c r="S79" s="33">
        <v>0</v>
      </c>
      <c r="U79" s="32">
        <f t="shared" si="42"/>
        <v>57.242323179850459</v>
      </c>
      <c r="V79" s="32">
        <f t="shared" si="43"/>
        <v>0.41555448511020637</v>
      </c>
      <c r="W79" s="32">
        <f t="shared" si="44"/>
        <v>23.224006820025956</v>
      </c>
      <c r="X79" s="32">
        <f t="shared" si="45"/>
        <v>1.2131161592433617E-2</v>
      </c>
      <c r="Y79" s="32">
        <f t="shared" si="46"/>
        <v>0</v>
      </c>
      <c r="Z79" s="32">
        <f t="shared" si="47"/>
        <v>1.8782950370404954</v>
      </c>
      <c r="AA79" s="32">
        <f t="shared" si="48"/>
        <v>1.4353198033556211</v>
      </c>
      <c r="AB79" s="32">
        <f t="shared" si="49"/>
        <v>6.5389757358589904</v>
      </c>
      <c r="AC79" s="32">
        <f t="shared" si="50"/>
        <v>1.6245091186331063E-3</v>
      </c>
      <c r="AD79" s="32">
        <f t="shared" si="51"/>
        <v>1.5428321491780212E-2</v>
      </c>
      <c r="AE79" s="32">
        <f t="shared" si="52"/>
        <v>6.6452007306630403</v>
      </c>
      <c r="AF79" s="32">
        <f t="shared" si="53"/>
        <v>2.5911402158923824</v>
      </c>
      <c r="AG79" s="32">
        <f t="shared" si="54"/>
        <v>100</v>
      </c>
      <c r="AH79" s="32">
        <f t="shared" si="55"/>
        <v>0.4331583097280069</v>
      </c>
      <c r="AI79" s="31">
        <f t="shared" si="56"/>
        <v>0</v>
      </c>
      <c r="AK79" s="28">
        <f t="shared" si="57"/>
        <v>59.686999999999998</v>
      </c>
      <c r="AL79" s="28">
        <f t="shared" si="58"/>
        <v>0.57599999999999996</v>
      </c>
      <c r="AM79" s="28">
        <f t="shared" si="59"/>
        <v>20.547999999999998</v>
      </c>
      <c r="AN79" s="28">
        <f t="shared" si="60"/>
        <v>1.6E-2</v>
      </c>
      <c r="AO79" s="28">
        <f t="shared" si="61"/>
        <v>0</v>
      </c>
      <c r="AP79" s="28">
        <f t="shared" si="62"/>
        <v>2.3420000000000001</v>
      </c>
      <c r="AQ79" s="28">
        <f t="shared" si="63"/>
        <v>1.004</v>
      </c>
      <c r="AR79" s="28">
        <f t="shared" si="64"/>
        <v>6.3639999999999999</v>
      </c>
      <c r="AS79" s="28">
        <f t="shared" si="65"/>
        <v>2E-3</v>
      </c>
      <c r="AT79" s="28">
        <f t="shared" si="66"/>
        <v>0.02</v>
      </c>
      <c r="AU79" s="28">
        <f t="shared" si="67"/>
        <v>3.5739999999999998</v>
      </c>
      <c r="AV79" s="28">
        <f t="shared" si="68"/>
        <v>2.1179999999999999</v>
      </c>
      <c r="AW79" s="28">
        <f t="shared" si="69"/>
        <v>96.250999999999991</v>
      </c>
      <c r="AY79" s="28">
        <f t="shared" si="70"/>
        <v>0.99345872170439409</v>
      </c>
      <c r="AZ79" s="28">
        <f t="shared" si="71"/>
        <v>7.2120802343926069E-3</v>
      </c>
      <c r="BA79" s="28">
        <f t="shared" si="72"/>
        <v>0.40306002353864262</v>
      </c>
      <c r="BB79" s="28">
        <f t="shared" si="73"/>
        <v>2.1054016711625763E-4</v>
      </c>
      <c r="BC79" s="28">
        <f t="shared" si="74"/>
        <v>3.2598407661043376E-2</v>
      </c>
      <c r="BD79" s="28">
        <f t="shared" si="75"/>
        <v>0</v>
      </c>
      <c r="BE79" s="28">
        <f t="shared" si="76"/>
        <v>2.4910431615406754E-2</v>
      </c>
      <c r="BF79" s="28">
        <f t="shared" si="77"/>
        <v>0.11348600327404623</v>
      </c>
      <c r="BG79" s="28">
        <f t="shared" si="78"/>
        <v>2.8193872343784803E-5</v>
      </c>
      <c r="BH79" s="28">
        <f t="shared" si="79"/>
        <v>2.6776342565816249E-4</v>
      </c>
      <c r="BI79" s="28">
        <f t="shared" si="80"/>
        <v>0.11532957183815781</v>
      </c>
      <c r="BJ79" s="28">
        <f t="shared" si="81"/>
        <v>4.4970062423032822E-2</v>
      </c>
      <c r="BK79" s="28">
        <f t="shared" si="82"/>
        <v>1.7355317997542345</v>
      </c>
      <c r="BL79" s="28">
        <f t="shared" si="83"/>
        <v>57.619226576062054</v>
      </c>
    </row>
    <row r="80" spans="1:64" s="28" customFormat="1" x14ac:dyDescent="0.2">
      <c r="A80" s="28" t="s">
        <v>1969</v>
      </c>
      <c r="C80" s="29">
        <v>54.829000000000001</v>
      </c>
      <c r="D80" s="29">
        <v>0.72199999999999998</v>
      </c>
      <c r="E80" s="29">
        <v>19.725999999999999</v>
      </c>
      <c r="F80" s="29">
        <v>2.1000000000000001E-2</v>
      </c>
      <c r="G80" s="29">
        <v>3.9180000000000001</v>
      </c>
      <c r="H80" s="29">
        <v>3.3180000000000001</v>
      </c>
      <c r="I80" s="29">
        <v>10.026999999999999</v>
      </c>
      <c r="J80" s="29">
        <v>0.14799999999999999</v>
      </c>
      <c r="K80" s="29">
        <v>1.4999999999999999E-2</v>
      </c>
      <c r="L80" s="29">
        <v>2.2719999999999998</v>
      </c>
      <c r="M80" s="29">
        <v>1.0469999999999999</v>
      </c>
      <c r="N80" s="28">
        <f t="shared" si="41"/>
        <v>96.043000000000006</v>
      </c>
      <c r="P80" s="29" t="s">
        <v>0</v>
      </c>
      <c r="Q80" s="30"/>
      <c r="R80" s="30">
        <v>100</v>
      </c>
      <c r="S80" s="33">
        <v>0</v>
      </c>
      <c r="U80" s="32">
        <f t="shared" si="42"/>
        <v>52.985742759339665</v>
      </c>
      <c r="V80" s="32">
        <f t="shared" si="43"/>
        <v>0.52487258495894262</v>
      </c>
      <c r="W80" s="32">
        <f t="shared" si="44"/>
        <v>22.465589720322335</v>
      </c>
      <c r="X80" s="32">
        <f t="shared" si="45"/>
        <v>1.6044009151297299E-2</v>
      </c>
      <c r="Y80" s="32">
        <f t="shared" si="46"/>
        <v>0</v>
      </c>
      <c r="Z80" s="32">
        <f t="shared" si="47"/>
        <v>3.1663035882137627</v>
      </c>
      <c r="AA80" s="32">
        <f t="shared" si="48"/>
        <v>4.7797210012194311</v>
      </c>
      <c r="AB80" s="32">
        <f t="shared" si="49"/>
        <v>10.381539745462019</v>
      </c>
      <c r="AC80" s="32">
        <f t="shared" si="50"/>
        <v>0.12113372552823572</v>
      </c>
      <c r="AD80" s="32">
        <f t="shared" si="51"/>
        <v>1.1659801168948375E-2</v>
      </c>
      <c r="AE80" s="32">
        <f t="shared" si="52"/>
        <v>4.2567003996964683</v>
      </c>
      <c r="AF80" s="32">
        <f t="shared" si="53"/>
        <v>1.2906926649388828</v>
      </c>
      <c r="AG80" s="32">
        <f t="shared" si="54"/>
        <v>100</v>
      </c>
      <c r="AH80" s="32">
        <f t="shared" si="55"/>
        <v>0.60152356029398835</v>
      </c>
      <c r="AI80" s="31">
        <f t="shared" si="56"/>
        <v>0</v>
      </c>
      <c r="AK80" s="28">
        <f t="shared" si="57"/>
        <v>54.829000000000001</v>
      </c>
      <c r="AL80" s="28">
        <f t="shared" si="58"/>
        <v>0.72199999999999998</v>
      </c>
      <c r="AM80" s="28">
        <f t="shared" si="59"/>
        <v>19.725999999999999</v>
      </c>
      <c r="AN80" s="28">
        <f t="shared" si="60"/>
        <v>2.1000000000000001E-2</v>
      </c>
      <c r="AO80" s="28">
        <f t="shared" si="61"/>
        <v>0</v>
      </c>
      <c r="AP80" s="28">
        <f t="shared" si="62"/>
        <v>3.9180000000000006</v>
      </c>
      <c r="AQ80" s="28">
        <f t="shared" si="63"/>
        <v>3.3180000000000001</v>
      </c>
      <c r="AR80" s="28">
        <f t="shared" si="64"/>
        <v>10.026999999999999</v>
      </c>
      <c r="AS80" s="28">
        <f t="shared" si="65"/>
        <v>0.14799999999999999</v>
      </c>
      <c r="AT80" s="28">
        <f t="shared" si="66"/>
        <v>1.4999999999999999E-2</v>
      </c>
      <c r="AU80" s="28">
        <f t="shared" si="67"/>
        <v>2.2719999999999998</v>
      </c>
      <c r="AV80" s="28">
        <f t="shared" si="68"/>
        <v>1.0469999999999999</v>
      </c>
      <c r="AW80" s="28">
        <f t="shared" si="69"/>
        <v>96.043000000000006</v>
      </c>
      <c r="AY80" s="28">
        <f t="shared" si="70"/>
        <v>0.9125998668442078</v>
      </c>
      <c r="AZ80" s="28">
        <f t="shared" si="71"/>
        <v>9.0401422382490673E-3</v>
      </c>
      <c r="BA80" s="28">
        <f t="shared" si="72"/>
        <v>0.38693605335425657</v>
      </c>
      <c r="BB80" s="28">
        <f t="shared" si="73"/>
        <v>2.7633396934008815E-4</v>
      </c>
      <c r="BC80" s="28">
        <f t="shared" si="74"/>
        <v>5.4534825455152841E-2</v>
      </c>
      <c r="BD80" s="28">
        <f t="shared" si="75"/>
        <v>0</v>
      </c>
      <c r="BE80" s="28">
        <f t="shared" si="76"/>
        <v>8.2323518027808379E-2</v>
      </c>
      <c r="BF80" s="28">
        <f t="shared" si="77"/>
        <v>0.17880643539108446</v>
      </c>
      <c r="BG80" s="28">
        <f t="shared" si="78"/>
        <v>2.0863465534400752E-3</v>
      </c>
      <c r="BH80" s="28">
        <f t="shared" si="79"/>
        <v>2.0082256924362185E-4</v>
      </c>
      <c r="BI80" s="28">
        <f t="shared" si="80"/>
        <v>7.3315273423697411E-2</v>
      </c>
      <c r="BJ80" s="28">
        <f t="shared" si="81"/>
        <v>2.2230243322434073E-2</v>
      </c>
      <c r="BK80" s="28">
        <f t="shared" si="82"/>
        <v>1.7223498611489145</v>
      </c>
      <c r="BL80" s="28">
        <f t="shared" si="83"/>
        <v>58.060213116801819</v>
      </c>
    </row>
    <row r="81" spans="1:64" s="28" customFormat="1" x14ac:dyDescent="0.2">
      <c r="A81" s="28" t="s">
        <v>1970</v>
      </c>
      <c r="C81" s="29">
        <v>58.572000000000003</v>
      </c>
      <c r="D81" s="29">
        <v>0.68200000000000005</v>
      </c>
      <c r="E81" s="29">
        <v>20.146000000000001</v>
      </c>
      <c r="F81" s="29">
        <v>0</v>
      </c>
      <c r="G81" s="29">
        <v>2.677</v>
      </c>
      <c r="H81" s="29">
        <v>1.145</v>
      </c>
      <c r="I81" s="29">
        <v>7.53</v>
      </c>
      <c r="J81" s="29">
        <v>0.06</v>
      </c>
      <c r="K81" s="29">
        <v>1.7999999999999999E-2</v>
      </c>
      <c r="L81" s="29">
        <v>3.0550000000000002</v>
      </c>
      <c r="M81" s="29">
        <v>1.5820000000000001</v>
      </c>
      <c r="N81" s="28">
        <f t="shared" si="41"/>
        <v>95.467000000000013</v>
      </c>
      <c r="P81" s="29" t="s">
        <v>0</v>
      </c>
      <c r="Q81" s="30"/>
      <c r="R81" s="30">
        <v>100</v>
      </c>
      <c r="S81" s="33">
        <v>0</v>
      </c>
      <c r="U81" s="32">
        <f t="shared" si="42"/>
        <v>56.951053081082094</v>
      </c>
      <c r="V81" s="32">
        <f t="shared" si="43"/>
        <v>0.49884321568776563</v>
      </c>
      <c r="W81" s="32">
        <f t="shared" si="44"/>
        <v>23.085039808404627</v>
      </c>
      <c r="X81" s="32">
        <f t="shared" si="45"/>
        <v>0</v>
      </c>
      <c r="Y81" s="32">
        <f t="shared" si="46"/>
        <v>0</v>
      </c>
      <c r="Z81" s="32">
        <f t="shared" si="47"/>
        <v>2.1767046062952051</v>
      </c>
      <c r="AA81" s="32">
        <f t="shared" si="48"/>
        <v>1.659566485061015</v>
      </c>
      <c r="AB81" s="32">
        <f t="shared" si="49"/>
        <v>7.8442014049563671</v>
      </c>
      <c r="AC81" s="32">
        <f t="shared" si="50"/>
        <v>4.941031391229328E-2</v>
      </c>
      <c r="AD81" s="32">
        <f t="shared" si="51"/>
        <v>1.407781955739474E-2</v>
      </c>
      <c r="AE81" s="32">
        <f t="shared" si="52"/>
        <v>5.7588925491753074</v>
      </c>
      <c r="AF81" s="32">
        <f t="shared" si="53"/>
        <v>1.9622107158679303</v>
      </c>
      <c r="AG81" s="32">
        <f t="shared" si="54"/>
        <v>99.999999999999986</v>
      </c>
      <c r="AH81" s="32">
        <f t="shared" si="55"/>
        <v>0.4325988559047102</v>
      </c>
      <c r="AI81" s="31">
        <f t="shared" si="56"/>
        <v>0</v>
      </c>
      <c r="AK81" s="28">
        <f t="shared" si="57"/>
        <v>58.572000000000003</v>
      </c>
      <c r="AL81" s="28">
        <f t="shared" si="58"/>
        <v>0.68200000000000005</v>
      </c>
      <c r="AM81" s="28">
        <f t="shared" si="59"/>
        <v>20.146000000000001</v>
      </c>
      <c r="AN81" s="28">
        <f t="shared" si="60"/>
        <v>0</v>
      </c>
      <c r="AO81" s="28">
        <f t="shared" si="61"/>
        <v>0</v>
      </c>
      <c r="AP81" s="28">
        <f t="shared" si="62"/>
        <v>2.677</v>
      </c>
      <c r="AQ81" s="28">
        <f t="shared" si="63"/>
        <v>1.145</v>
      </c>
      <c r="AR81" s="28">
        <f t="shared" si="64"/>
        <v>7.53</v>
      </c>
      <c r="AS81" s="28">
        <f t="shared" si="65"/>
        <v>0.06</v>
      </c>
      <c r="AT81" s="28">
        <f t="shared" si="66"/>
        <v>1.7999999999999999E-2</v>
      </c>
      <c r="AU81" s="28">
        <f t="shared" si="67"/>
        <v>3.0550000000000002</v>
      </c>
      <c r="AV81" s="28">
        <f t="shared" si="68"/>
        <v>1.5820000000000001</v>
      </c>
      <c r="AW81" s="28">
        <f t="shared" si="69"/>
        <v>95.467000000000013</v>
      </c>
      <c r="AY81" s="28">
        <f t="shared" si="70"/>
        <v>0.97490013315579238</v>
      </c>
      <c r="AZ81" s="28">
        <f t="shared" si="71"/>
        <v>8.5393033330829152E-3</v>
      </c>
      <c r="BA81" s="28">
        <f t="shared" si="72"/>
        <v>0.39517457826598668</v>
      </c>
      <c r="BB81" s="28">
        <f t="shared" si="73"/>
        <v>0</v>
      </c>
      <c r="BC81" s="28">
        <f t="shared" si="74"/>
        <v>3.7261288346974002E-2</v>
      </c>
      <c r="BD81" s="28">
        <f t="shared" si="75"/>
        <v>0</v>
      </c>
      <c r="BE81" s="28">
        <f t="shared" si="76"/>
        <v>2.840880896378559E-2</v>
      </c>
      <c r="BF81" s="28">
        <f t="shared" si="77"/>
        <v>0.13427869337736772</v>
      </c>
      <c r="BG81" s="28">
        <f t="shared" si="78"/>
        <v>8.4581617031354408E-4</v>
      </c>
      <c r="BH81" s="28">
        <f t="shared" si="79"/>
        <v>2.4098708309234622E-4</v>
      </c>
      <c r="BI81" s="28">
        <f t="shared" si="80"/>
        <v>9.8581936755895952E-2</v>
      </c>
      <c r="BJ81" s="28">
        <f t="shared" si="81"/>
        <v>3.3589536710688352E-2</v>
      </c>
      <c r="BK81" s="28">
        <f t="shared" si="82"/>
        <v>1.7118210821629796</v>
      </c>
      <c r="BL81" s="28">
        <f t="shared" si="83"/>
        <v>58.417320035365222</v>
      </c>
    </row>
    <row r="82" spans="1:64" s="28" customFormat="1" x14ac:dyDescent="0.2">
      <c r="A82" s="28" t="s">
        <v>1971</v>
      </c>
      <c r="C82" s="29">
        <v>57.893000000000001</v>
      </c>
      <c r="D82" s="29">
        <v>0.68700000000000006</v>
      </c>
      <c r="E82" s="29">
        <v>21.11</v>
      </c>
      <c r="F82" s="29">
        <v>0</v>
      </c>
      <c r="G82" s="29">
        <v>2.7250000000000001</v>
      </c>
      <c r="H82" s="29">
        <v>1.0940000000000001</v>
      </c>
      <c r="I82" s="29">
        <v>7.3609999999999998</v>
      </c>
      <c r="J82" s="29">
        <v>8.2000000000000003E-2</v>
      </c>
      <c r="K82" s="29">
        <v>0</v>
      </c>
      <c r="L82" s="29">
        <v>3.2269999999999999</v>
      </c>
      <c r="M82" s="29">
        <v>1.675</v>
      </c>
      <c r="N82" s="28">
        <f t="shared" si="41"/>
        <v>95.853999999999985</v>
      </c>
      <c r="P82" s="29" t="s">
        <v>0</v>
      </c>
      <c r="Q82" s="30"/>
      <c r="R82" s="30">
        <v>100</v>
      </c>
      <c r="S82" s="33">
        <v>0</v>
      </c>
      <c r="U82" s="32">
        <f t="shared" si="42"/>
        <v>55.910227285531086</v>
      </c>
      <c r="V82" s="32">
        <f t="shared" si="43"/>
        <v>0.49910271210357626</v>
      </c>
      <c r="W82" s="32">
        <f t="shared" si="44"/>
        <v>24.026113742543771</v>
      </c>
      <c r="X82" s="32">
        <f t="shared" si="45"/>
        <v>0</v>
      </c>
      <c r="Y82" s="32">
        <f t="shared" si="46"/>
        <v>0</v>
      </c>
      <c r="Z82" s="32">
        <f t="shared" si="47"/>
        <v>2.2007521205223113</v>
      </c>
      <c r="AA82" s="32">
        <f t="shared" si="48"/>
        <v>1.5749254036361691</v>
      </c>
      <c r="AB82" s="32">
        <f t="shared" si="49"/>
        <v>7.6163005698109396</v>
      </c>
      <c r="AC82" s="32">
        <f t="shared" si="50"/>
        <v>6.7070834871712615E-2</v>
      </c>
      <c r="AD82" s="32">
        <f t="shared" si="51"/>
        <v>0</v>
      </c>
      <c r="AE82" s="32">
        <f t="shared" si="52"/>
        <v>6.041993079759588</v>
      </c>
      <c r="AF82" s="32">
        <f t="shared" si="53"/>
        <v>2.0635142512208451</v>
      </c>
      <c r="AG82" s="32">
        <f t="shared" si="54"/>
        <v>100.00000000000003</v>
      </c>
      <c r="AH82" s="32">
        <f t="shared" si="55"/>
        <v>0.41712391843823771</v>
      </c>
      <c r="AI82" s="31">
        <f t="shared" si="56"/>
        <v>0</v>
      </c>
      <c r="AK82" s="28">
        <f t="shared" si="57"/>
        <v>57.893000000000001</v>
      </c>
      <c r="AL82" s="28">
        <f t="shared" si="58"/>
        <v>0.68700000000000006</v>
      </c>
      <c r="AM82" s="28">
        <f t="shared" si="59"/>
        <v>21.11</v>
      </c>
      <c r="AN82" s="28">
        <f t="shared" si="60"/>
        <v>0</v>
      </c>
      <c r="AO82" s="28">
        <f t="shared" si="61"/>
        <v>0</v>
      </c>
      <c r="AP82" s="28">
        <f t="shared" si="62"/>
        <v>2.7250000000000001</v>
      </c>
      <c r="AQ82" s="28">
        <f t="shared" si="63"/>
        <v>1.0940000000000001</v>
      </c>
      <c r="AR82" s="28">
        <f t="shared" si="64"/>
        <v>7.3609999999999998</v>
      </c>
      <c r="AS82" s="28">
        <f t="shared" si="65"/>
        <v>8.2000000000000003E-2</v>
      </c>
      <c r="AT82" s="28">
        <f t="shared" si="66"/>
        <v>0</v>
      </c>
      <c r="AU82" s="28">
        <f t="shared" si="67"/>
        <v>3.2269999999999999</v>
      </c>
      <c r="AV82" s="28">
        <f t="shared" si="68"/>
        <v>1.675</v>
      </c>
      <c r="AW82" s="28">
        <f t="shared" si="69"/>
        <v>95.853999999999985</v>
      </c>
      <c r="AY82" s="28">
        <f t="shared" si="70"/>
        <v>0.96359853528628503</v>
      </c>
      <c r="AZ82" s="28">
        <f t="shared" si="71"/>
        <v>8.6019081962286845E-3</v>
      </c>
      <c r="BA82" s="28">
        <f t="shared" si="72"/>
        <v>0.41408395449195762</v>
      </c>
      <c r="BB82" s="28">
        <f t="shared" si="73"/>
        <v>0</v>
      </c>
      <c r="BC82" s="28">
        <f t="shared" si="74"/>
        <v>3.7929402594510331E-2</v>
      </c>
      <c r="BD82" s="28">
        <f t="shared" si="75"/>
        <v>0</v>
      </c>
      <c r="BE82" s="28">
        <f t="shared" si="76"/>
        <v>2.7143438433520906E-2</v>
      </c>
      <c r="BF82" s="28">
        <f t="shared" si="77"/>
        <v>0.13126500158709212</v>
      </c>
      <c r="BG82" s="28">
        <f t="shared" si="78"/>
        <v>1.1559487660951771E-3</v>
      </c>
      <c r="BH82" s="28">
        <f t="shared" si="79"/>
        <v>0</v>
      </c>
      <c r="BI82" s="28">
        <f t="shared" si="80"/>
        <v>0.10413221273691529</v>
      </c>
      <c r="BJ82" s="28">
        <f t="shared" si="81"/>
        <v>3.556414285107648E-2</v>
      </c>
      <c r="BK82" s="28">
        <f t="shared" si="82"/>
        <v>1.7234745449436817</v>
      </c>
      <c r="BL82" s="28">
        <f t="shared" si="83"/>
        <v>58.022324897910067</v>
      </c>
    </row>
    <row r="83" spans="1:64" s="28" customFormat="1" x14ac:dyDescent="0.2">
      <c r="A83" s="28" t="s">
        <v>1972</v>
      </c>
      <c r="C83" s="29">
        <v>55.69</v>
      </c>
      <c r="D83" s="29">
        <v>0.67200000000000004</v>
      </c>
      <c r="E83" s="29">
        <v>20.795000000000002</v>
      </c>
      <c r="F83" s="29">
        <v>7.0000000000000001E-3</v>
      </c>
      <c r="G83" s="29">
        <v>2.9660000000000002</v>
      </c>
      <c r="H83" s="29">
        <v>1.2050000000000001</v>
      </c>
      <c r="I83" s="29">
        <v>8.0709999999999997</v>
      </c>
      <c r="J83" s="29">
        <v>0.108</v>
      </c>
      <c r="K83" s="29">
        <v>6.0000000000000001E-3</v>
      </c>
      <c r="L83" s="29">
        <v>2.7429999999999999</v>
      </c>
      <c r="M83" s="29">
        <v>1.34</v>
      </c>
      <c r="N83" s="28">
        <f t="shared" si="41"/>
        <v>93.602999999999994</v>
      </c>
      <c r="P83" s="29" t="s">
        <v>0</v>
      </c>
      <c r="Q83" s="30"/>
      <c r="R83" s="30">
        <v>100</v>
      </c>
      <c r="S83" s="33">
        <v>0</v>
      </c>
      <c r="U83" s="32">
        <f t="shared" si="42"/>
        <v>55.272572637500019</v>
      </c>
      <c r="V83" s="32">
        <f t="shared" si="43"/>
        <v>0.50172960121405752</v>
      </c>
      <c r="W83" s="32">
        <f t="shared" si="44"/>
        <v>24.323243008288589</v>
      </c>
      <c r="X83" s="32">
        <f t="shared" si="45"/>
        <v>5.4925675387857082E-3</v>
      </c>
      <c r="Y83" s="32">
        <f t="shared" si="46"/>
        <v>0</v>
      </c>
      <c r="Z83" s="32">
        <f t="shared" si="47"/>
        <v>2.4617447913859385</v>
      </c>
      <c r="AA83" s="32">
        <f t="shared" si="48"/>
        <v>1.7827767917667057</v>
      </c>
      <c r="AB83" s="32">
        <f t="shared" si="49"/>
        <v>8.5822638645310398</v>
      </c>
      <c r="AC83" s="32">
        <f t="shared" si="50"/>
        <v>9.0784326083645894E-2</v>
      </c>
      <c r="AD83" s="32">
        <f t="shared" si="51"/>
        <v>4.7899931847707631E-3</v>
      </c>
      <c r="AE83" s="32">
        <f t="shared" si="52"/>
        <v>5.2780600177147132</v>
      </c>
      <c r="AF83" s="32">
        <f t="shared" si="53"/>
        <v>1.6965424007917438</v>
      </c>
      <c r="AG83" s="32">
        <f t="shared" si="54"/>
        <v>100.00000000000001</v>
      </c>
      <c r="AH83" s="32">
        <f t="shared" si="55"/>
        <v>0.42001831227408609</v>
      </c>
      <c r="AI83" s="31">
        <f t="shared" si="56"/>
        <v>0</v>
      </c>
      <c r="AK83" s="28">
        <f t="shared" si="57"/>
        <v>55.69</v>
      </c>
      <c r="AL83" s="28">
        <f t="shared" si="58"/>
        <v>0.67200000000000004</v>
      </c>
      <c r="AM83" s="28">
        <f t="shared" si="59"/>
        <v>20.795000000000002</v>
      </c>
      <c r="AN83" s="28">
        <f t="shared" si="60"/>
        <v>7.0000000000000001E-3</v>
      </c>
      <c r="AO83" s="28">
        <f t="shared" si="61"/>
        <v>0</v>
      </c>
      <c r="AP83" s="28">
        <f t="shared" si="62"/>
        <v>2.9660000000000006</v>
      </c>
      <c r="AQ83" s="28">
        <f t="shared" si="63"/>
        <v>1.2050000000000001</v>
      </c>
      <c r="AR83" s="28">
        <f t="shared" si="64"/>
        <v>8.0709999999999997</v>
      </c>
      <c r="AS83" s="28">
        <f t="shared" si="65"/>
        <v>0.108</v>
      </c>
      <c r="AT83" s="28">
        <f t="shared" si="66"/>
        <v>6.0000000000000001E-3</v>
      </c>
      <c r="AU83" s="28">
        <f t="shared" si="67"/>
        <v>2.7429999999999999</v>
      </c>
      <c r="AV83" s="28">
        <f t="shared" si="68"/>
        <v>1.34</v>
      </c>
      <c r="AW83" s="28">
        <f t="shared" si="69"/>
        <v>93.602999999999994</v>
      </c>
      <c r="AY83" s="28">
        <f t="shared" si="70"/>
        <v>0.92693075898801591</v>
      </c>
      <c r="AZ83" s="28">
        <f t="shared" si="71"/>
        <v>8.4140936067913768E-3</v>
      </c>
      <c r="BA83" s="28">
        <f t="shared" si="72"/>
        <v>0.40790506080816014</v>
      </c>
      <c r="BB83" s="28">
        <f t="shared" si="73"/>
        <v>9.2111323113362712E-5</v>
      </c>
      <c r="BC83" s="28">
        <f t="shared" si="74"/>
        <v>4.1283892879015655E-2</v>
      </c>
      <c r="BD83" s="28">
        <f t="shared" si="75"/>
        <v>0</v>
      </c>
      <c r="BE83" s="28">
        <f t="shared" si="76"/>
        <v>2.9897480175861694E-2</v>
      </c>
      <c r="BF83" s="28">
        <f t="shared" si="77"/>
        <v>0.14392607360540965</v>
      </c>
      <c r="BG83" s="28">
        <f t="shared" si="78"/>
        <v>1.5224691065643793E-3</v>
      </c>
      <c r="BH83" s="28">
        <f t="shared" si="79"/>
        <v>8.0329027697448741E-5</v>
      </c>
      <c r="BI83" s="28">
        <f t="shared" si="80"/>
        <v>8.8513994278698063E-2</v>
      </c>
      <c r="BJ83" s="28">
        <f t="shared" si="81"/>
        <v>2.8451314280861187E-2</v>
      </c>
      <c r="BK83" s="28">
        <f t="shared" si="82"/>
        <v>1.6770175780801886</v>
      </c>
      <c r="BL83" s="28">
        <f t="shared" si="83"/>
        <v>59.629667158574279</v>
      </c>
    </row>
    <row r="84" spans="1:64" s="28" customFormat="1" x14ac:dyDescent="0.2">
      <c r="A84" s="28" t="s">
        <v>1973</v>
      </c>
      <c r="C84" s="29">
        <v>55.506</v>
      </c>
      <c r="D84" s="29">
        <v>0.70799999999999996</v>
      </c>
      <c r="E84" s="29">
        <v>21.079000000000001</v>
      </c>
      <c r="F84" s="29">
        <v>1.7999999999999999E-2</v>
      </c>
      <c r="G84" s="29">
        <v>3.157</v>
      </c>
      <c r="H84" s="29">
        <v>1.5980000000000001</v>
      </c>
      <c r="I84" s="29">
        <v>7.492</v>
      </c>
      <c r="J84" s="29">
        <v>5.5E-2</v>
      </c>
      <c r="K84" s="29">
        <v>0</v>
      </c>
      <c r="L84" s="29">
        <v>2.85</v>
      </c>
      <c r="M84" s="29">
        <v>1.3580000000000001</v>
      </c>
      <c r="N84" s="28">
        <f t="shared" si="41"/>
        <v>93.821000000000012</v>
      </c>
      <c r="P84" s="29" t="s">
        <v>0</v>
      </c>
      <c r="Q84" s="30"/>
      <c r="R84" s="30">
        <v>100</v>
      </c>
      <c r="S84" s="33">
        <v>0</v>
      </c>
      <c r="U84" s="32">
        <f t="shared" si="42"/>
        <v>54.822037574174033</v>
      </c>
      <c r="V84" s="32">
        <f t="shared" si="43"/>
        <v>0.52603723882061459</v>
      </c>
      <c r="W84" s="32">
        <f t="shared" si="44"/>
        <v>24.535524043651982</v>
      </c>
      <c r="X84" s="32">
        <f t="shared" si="45"/>
        <v>1.4055058299658611E-2</v>
      </c>
      <c r="Y84" s="32">
        <f t="shared" si="46"/>
        <v>0</v>
      </c>
      <c r="Z84" s="32">
        <f t="shared" si="47"/>
        <v>2.6075295770917468</v>
      </c>
      <c r="AA84" s="32">
        <f t="shared" si="48"/>
        <v>2.3527158607181637</v>
      </c>
      <c r="AB84" s="32">
        <f t="shared" si="49"/>
        <v>7.927843433931705</v>
      </c>
      <c r="AC84" s="32">
        <f t="shared" si="50"/>
        <v>4.600791883762663E-2</v>
      </c>
      <c r="AD84" s="32">
        <f t="shared" si="51"/>
        <v>0</v>
      </c>
      <c r="AE84" s="32">
        <f t="shared" si="52"/>
        <v>5.4572789971448801</v>
      </c>
      <c r="AF84" s="32">
        <f t="shared" si="53"/>
        <v>1.7109702973295768</v>
      </c>
      <c r="AG84" s="32">
        <f t="shared" si="54"/>
        <v>100</v>
      </c>
      <c r="AH84" s="32">
        <f t="shared" si="55"/>
        <v>0.47431440444143724</v>
      </c>
      <c r="AI84" s="31">
        <f t="shared" si="56"/>
        <v>0</v>
      </c>
      <c r="AK84" s="28">
        <f t="shared" si="57"/>
        <v>55.506</v>
      </c>
      <c r="AL84" s="28">
        <f t="shared" si="58"/>
        <v>0.70799999999999996</v>
      </c>
      <c r="AM84" s="28">
        <f t="shared" si="59"/>
        <v>21.079000000000001</v>
      </c>
      <c r="AN84" s="28">
        <f t="shared" si="60"/>
        <v>1.7999999999999999E-2</v>
      </c>
      <c r="AO84" s="28">
        <f t="shared" si="61"/>
        <v>0</v>
      </c>
      <c r="AP84" s="28">
        <f t="shared" si="62"/>
        <v>3.157</v>
      </c>
      <c r="AQ84" s="28">
        <f t="shared" si="63"/>
        <v>1.5980000000000001</v>
      </c>
      <c r="AR84" s="28">
        <f t="shared" si="64"/>
        <v>7.492</v>
      </c>
      <c r="AS84" s="28">
        <f t="shared" si="65"/>
        <v>5.5E-2</v>
      </c>
      <c r="AT84" s="28">
        <f t="shared" si="66"/>
        <v>0</v>
      </c>
      <c r="AU84" s="28">
        <f t="shared" si="67"/>
        <v>2.85</v>
      </c>
      <c r="AV84" s="28">
        <f t="shared" si="68"/>
        <v>1.3580000000000001</v>
      </c>
      <c r="AW84" s="28">
        <f t="shared" si="69"/>
        <v>93.821000000000012</v>
      </c>
      <c r="AY84" s="28">
        <f t="shared" si="70"/>
        <v>0.92386817576564584</v>
      </c>
      <c r="AZ84" s="28">
        <f t="shared" si="71"/>
        <v>8.8648486214409124E-3</v>
      </c>
      <c r="BA84" s="28">
        <f t="shared" si="72"/>
        <v>0.41347587289132998</v>
      </c>
      <c r="BB84" s="28">
        <f t="shared" si="73"/>
        <v>2.3685768800578983E-4</v>
      </c>
      <c r="BC84" s="28">
        <f t="shared" si="74"/>
        <v>4.3942430822337293E-2</v>
      </c>
      <c r="BD84" s="28">
        <f t="shared" si="75"/>
        <v>0</v>
      </c>
      <c r="BE84" s="28">
        <f t="shared" si="76"/>
        <v>3.9648276614960155E-2</v>
      </c>
      <c r="BF84" s="28">
        <f t="shared" si="77"/>
        <v>0.13360105853695073</v>
      </c>
      <c r="BG84" s="28">
        <f t="shared" si="78"/>
        <v>7.7533148945408206E-4</v>
      </c>
      <c r="BH84" s="28">
        <f t="shared" si="79"/>
        <v>0</v>
      </c>
      <c r="BI84" s="28">
        <f t="shared" si="80"/>
        <v>9.1966782243634526E-2</v>
      </c>
      <c r="BJ84" s="28">
        <f t="shared" si="81"/>
        <v>2.8833496114484693E-2</v>
      </c>
      <c r="BK84" s="28">
        <f t="shared" si="82"/>
        <v>1.6852131307882441</v>
      </c>
      <c r="BL84" s="28">
        <f t="shared" si="83"/>
        <v>59.339675304586457</v>
      </c>
    </row>
    <row r="85" spans="1:64" s="28" customFormat="1" x14ac:dyDescent="0.2">
      <c r="A85" s="28" t="s">
        <v>69</v>
      </c>
      <c r="C85" s="29">
        <f>AVERAGE(C73:C84)</f>
        <v>56.701916666666676</v>
      </c>
      <c r="D85" s="29">
        <f t="shared" ref="D85:M85" si="97">AVERAGE(D73:D84)</f>
        <v>0.68758333333333332</v>
      </c>
      <c r="E85" s="29">
        <f t="shared" si="97"/>
        <v>20.461916666666667</v>
      </c>
      <c r="F85" s="29">
        <f t="shared" si="97"/>
        <v>1.1166666666666667E-2</v>
      </c>
      <c r="G85" s="29">
        <f t="shared" si="97"/>
        <v>3.1680833333333331</v>
      </c>
      <c r="H85" s="29">
        <f t="shared" si="97"/>
        <v>2.0385000000000004</v>
      </c>
      <c r="I85" s="29">
        <f t="shared" si="97"/>
        <v>8.2505000000000006</v>
      </c>
      <c r="J85" s="29">
        <f t="shared" si="97"/>
        <v>8.7500000000000008E-2</v>
      </c>
      <c r="K85" s="29">
        <f t="shared" si="97"/>
        <v>9.3333333333333341E-3</v>
      </c>
      <c r="L85" s="29">
        <f t="shared" si="97"/>
        <v>2.8200833333333328</v>
      </c>
      <c r="M85" s="29">
        <f t="shared" si="97"/>
        <v>1.4304166666666669</v>
      </c>
      <c r="N85" s="28">
        <f t="shared" si="41"/>
        <v>95.667000000000016</v>
      </c>
      <c r="P85" s="29" t="s">
        <v>0</v>
      </c>
      <c r="Q85" s="30"/>
      <c r="R85" s="30">
        <v>100</v>
      </c>
      <c r="S85" s="33">
        <v>0</v>
      </c>
      <c r="U85" s="32">
        <f t="shared" si="42"/>
        <v>54.920579266972958</v>
      </c>
      <c r="V85" s="32">
        <f t="shared" si="43"/>
        <v>0.50099189634035324</v>
      </c>
      <c r="W85" s="32">
        <f t="shared" si="44"/>
        <v>23.356823253965899</v>
      </c>
      <c r="X85" s="32">
        <f t="shared" si="45"/>
        <v>8.5507818522526993E-3</v>
      </c>
      <c r="Y85" s="32">
        <f t="shared" si="46"/>
        <v>0</v>
      </c>
      <c r="Z85" s="32">
        <f t="shared" si="47"/>
        <v>2.5660988759321111</v>
      </c>
      <c r="AA85" s="32">
        <f t="shared" si="48"/>
        <v>2.9432391339179134</v>
      </c>
      <c r="AB85" s="32">
        <f t="shared" si="49"/>
        <v>8.5616938240495895</v>
      </c>
      <c r="AC85" s="32">
        <f t="shared" si="50"/>
        <v>7.1779442388014383E-2</v>
      </c>
      <c r="AD85" s="32">
        <f t="shared" si="51"/>
        <v>7.2715221336182778E-3</v>
      </c>
      <c r="AE85" s="32">
        <f t="shared" si="52"/>
        <v>5.29560236310442</v>
      </c>
      <c r="AF85" s="32">
        <f t="shared" si="53"/>
        <v>1.7673696393428737</v>
      </c>
      <c r="AG85" s="32">
        <f t="shared" si="54"/>
        <v>100</v>
      </c>
      <c r="AH85" s="32">
        <f t="shared" si="55"/>
        <v>0.53422736609294275</v>
      </c>
      <c r="AI85" s="31">
        <f t="shared" si="56"/>
        <v>0</v>
      </c>
      <c r="AK85" s="28">
        <f t="shared" si="57"/>
        <v>56.701916666666676</v>
      </c>
      <c r="AL85" s="28">
        <f t="shared" si="58"/>
        <v>0.68758333333333332</v>
      </c>
      <c r="AM85" s="28">
        <f t="shared" si="59"/>
        <v>20.461916666666667</v>
      </c>
      <c r="AN85" s="28">
        <f t="shared" si="60"/>
        <v>1.1166666666666667E-2</v>
      </c>
      <c r="AO85" s="28">
        <f t="shared" si="61"/>
        <v>0</v>
      </c>
      <c r="AP85" s="28">
        <f t="shared" si="62"/>
        <v>3.1680833333333331</v>
      </c>
      <c r="AQ85" s="28">
        <f t="shared" si="63"/>
        <v>2.0385000000000004</v>
      </c>
      <c r="AR85" s="28">
        <f t="shared" si="64"/>
        <v>8.2505000000000006</v>
      </c>
      <c r="AS85" s="28">
        <f t="shared" si="65"/>
        <v>8.7500000000000008E-2</v>
      </c>
      <c r="AT85" s="28">
        <f t="shared" si="66"/>
        <v>9.3333333333333341E-3</v>
      </c>
      <c r="AU85" s="28">
        <f t="shared" si="67"/>
        <v>2.8200833333333328</v>
      </c>
      <c r="AV85" s="28">
        <f t="shared" si="68"/>
        <v>1.4304166666666669</v>
      </c>
      <c r="AW85" s="28">
        <f t="shared" si="69"/>
        <v>95.667000000000016</v>
      </c>
      <c r="AY85" s="28">
        <f t="shared" si="70"/>
        <v>0.94377357967154918</v>
      </c>
      <c r="AZ85" s="28">
        <f t="shared" si="71"/>
        <v>8.6092120969290219E-3</v>
      </c>
      <c r="BA85" s="28">
        <f t="shared" si="72"/>
        <v>0.40137145285732972</v>
      </c>
      <c r="BB85" s="28">
        <f t="shared" si="73"/>
        <v>1.4693949163322148E-4</v>
      </c>
      <c r="BC85" s="28">
        <f t="shared" si="74"/>
        <v>4.4096700257966338E-2</v>
      </c>
      <c r="BD85" s="28">
        <f t="shared" si="75"/>
        <v>0</v>
      </c>
      <c r="BE85" s="28">
        <f t="shared" si="76"/>
        <v>5.0577604430285535E-2</v>
      </c>
      <c r="BF85" s="28">
        <f t="shared" si="77"/>
        <v>0.14712700660158998</v>
      </c>
      <c r="BG85" s="28">
        <f t="shared" si="78"/>
        <v>1.2334819150405852E-3</v>
      </c>
      <c r="BH85" s="28">
        <f t="shared" si="79"/>
        <v>1.2495626530714251E-4</v>
      </c>
      <c r="BI85" s="28">
        <f t="shared" si="80"/>
        <v>9.1001399938796357E-2</v>
      </c>
      <c r="BJ85" s="28">
        <f t="shared" si="81"/>
        <v>3.0371070250682978E-2</v>
      </c>
      <c r="BK85" s="28">
        <f t="shared" si="82"/>
        <v>1.7184334037771101</v>
      </c>
      <c r="BL85" s="28">
        <f t="shared" si="83"/>
        <v>58.192537330920352</v>
      </c>
    </row>
    <row r="86" spans="1:64" s="28" customFormat="1" x14ac:dyDescent="0.2">
      <c r="A86" s="28" t="s">
        <v>80</v>
      </c>
      <c r="C86" s="29">
        <f>_xlfn.STDEV.S(C73:C84)</f>
        <v>1.846010856775586</v>
      </c>
      <c r="D86" s="29">
        <f t="shared" ref="D86:M86" si="98">_xlfn.STDEV.S(D73:D84)</f>
        <v>5.7379848114969503E-2</v>
      </c>
      <c r="E86" s="29">
        <f t="shared" si="98"/>
        <v>0.47652214645345309</v>
      </c>
      <c r="F86" s="29">
        <f t="shared" si="98"/>
        <v>1.0827854092220869E-2</v>
      </c>
      <c r="G86" s="29">
        <f t="shared" si="98"/>
        <v>0.58448850339939418</v>
      </c>
      <c r="H86" s="29">
        <f t="shared" si="98"/>
        <v>0.98638011297507699</v>
      </c>
      <c r="I86" s="29">
        <f t="shared" si="98"/>
        <v>1.1638622614538021</v>
      </c>
      <c r="J86" s="29">
        <f t="shared" si="98"/>
        <v>4.8174870854193072E-2</v>
      </c>
      <c r="K86" s="29">
        <f t="shared" si="98"/>
        <v>9.1684571254167981E-3</v>
      </c>
      <c r="L86" s="29">
        <f t="shared" si="98"/>
        <v>0.40953420510565219</v>
      </c>
      <c r="M86" s="29">
        <f t="shared" si="98"/>
        <v>0.31577508057975462</v>
      </c>
      <c r="N86" s="28">
        <f t="shared" si="41"/>
        <v>5.9081241969295188</v>
      </c>
      <c r="P86" s="29"/>
      <c r="Q86" s="30">
        <v>12</v>
      </c>
      <c r="R86" s="30">
        <v>4</v>
      </c>
      <c r="S86" s="33">
        <v>0</v>
      </c>
      <c r="U86" s="32">
        <f t="shared" si="42"/>
        <v>1.3051847281942708</v>
      </c>
      <c r="V86" s="32">
        <f t="shared" si="43"/>
        <v>3.051863584493918E-2</v>
      </c>
      <c r="W86" s="32">
        <f t="shared" si="44"/>
        <v>0.39705522447570185</v>
      </c>
      <c r="X86" s="32">
        <f t="shared" si="45"/>
        <v>6.0523639002709635E-3</v>
      </c>
      <c r="Y86" s="32">
        <f t="shared" si="46"/>
        <v>0</v>
      </c>
      <c r="Z86" s="32">
        <f t="shared" si="47"/>
        <v>0.34558360098315949</v>
      </c>
      <c r="AA86" s="32">
        <f t="shared" si="48"/>
        <v>1.0395838017084342</v>
      </c>
      <c r="AB86" s="32">
        <f t="shared" si="49"/>
        <v>0.88161987728209468</v>
      </c>
      <c r="AC86" s="32">
        <f t="shared" si="50"/>
        <v>2.8847816647494536E-2</v>
      </c>
      <c r="AD86" s="32">
        <f t="shared" si="51"/>
        <v>5.2141698609093744E-3</v>
      </c>
      <c r="AE86" s="32">
        <f t="shared" si="52"/>
        <v>0.5613632384436914</v>
      </c>
      <c r="AF86" s="32">
        <f t="shared" si="53"/>
        <v>0.28480200730736299</v>
      </c>
      <c r="AG86" s="32">
        <f t="shared" si="54"/>
        <v>4.8858254646483292</v>
      </c>
      <c r="AH86" s="32">
        <f t="shared" si="55"/>
        <v>0.75051130981595637</v>
      </c>
      <c r="AI86" s="31">
        <f t="shared" si="56"/>
        <v>0</v>
      </c>
      <c r="AK86" s="28">
        <f t="shared" si="57"/>
        <v>1.846010856775586</v>
      </c>
      <c r="AL86" s="28">
        <f t="shared" si="58"/>
        <v>5.7379848114969503E-2</v>
      </c>
      <c r="AM86" s="28">
        <f t="shared" si="59"/>
        <v>0.47652214645345309</v>
      </c>
      <c r="AN86" s="28">
        <f t="shared" si="60"/>
        <v>1.0827854092220869E-2</v>
      </c>
      <c r="AO86" s="28">
        <f t="shared" si="61"/>
        <v>0</v>
      </c>
      <c r="AP86" s="28">
        <f t="shared" si="62"/>
        <v>0.58448850339939429</v>
      </c>
      <c r="AQ86" s="28">
        <f t="shared" si="63"/>
        <v>0.98638011297507699</v>
      </c>
      <c r="AR86" s="28">
        <f t="shared" si="64"/>
        <v>1.1638622614538021</v>
      </c>
      <c r="AS86" s="28">
        <f t="shared" si="65"/>
        <v>4.8174870854193072E-2</v>
      </c>
      <c r="AT86" s="28">
        <f t="shared" si="66"/>
        <v>9.1684571254167981E-3</v>
      </c>
      <c r="AU86" s="28">
        <f t="shared" si="67"/>
        <v>0.40953420510565219</v>
      </c>
      <c r="AV86" s="28">
        <f t="shared" si="68"/>
        <v>0.31577508057975462</v>
      </c>
      <c r="AW86" s="28">
        <f t="shared" si="69"/>
        <v>5.9081241969295188</v>
      </c>
      <c r="AY86" s="28">
        <f t="shared" si="70"/>
        <v>3.0725879773228795E-2</v>
      </c>
      <c r="AZ86" s="28">
        <f t="shared" si="71"/>
        <v>7.1845150771253732E-4</v>
      </c>
      <c r="BA86" s="28">
        <f t="shared" si="72"/>
        <v>9.3472370822568276E-3</v>
      </c>
      <c r="BB86" s="28">
        <f t="shared" si="73"/>
        <v>1.4248113813041476E-4</v>
      </c>
      <c r="BC86" s="28">
        <f t="shared" si="74"/>
        <v>8.1355228467150254E-3</v>
      </c>
      <c r="BD86" s="28">
        <f t="shared" si="75"/>
        <v>0</v>
      </c>
      <c r="BE86" s="28">
        <f t="shared" si="76"/>
        <v>2.4473261305839485E-2</v>
      </c>
      <c r="BF86" s="28">
        <f t="shared" si="77"/>
        <v>2.0754568889673954E-2</v>
      </c>
      <c r="BG86" s="28">
        <f t="shared" si="78"/>
        <v>6.7911807952071937E-4</v>
      </c>
      <c r="BH86" s="28">
        <f t="shared" si="79"/>
        <v>1.2274887439507953E-4</v>
      </c>
      <c r="BI86" s="28">
        <f t="shared" si="80"/>
        <v>1.3215278267463675E-2</v>
      </c>
      <c r="BJ86" s="28">
        <f t="shared" si="81"/>
        <v>6.7046388504767643E-3</v>
      </c>
      <c r="BK86" s="28">
        <f t="shared" si="82"/>
        <v>0.11501918661541327</v>
      </c>
      <c r="BL86" s="28">
        <f t="shared" si="83"/>
        <v>42.478351729133152</v>
      </c>
    </row>
    <row r="87" spans="1:64" s="28" customFormat="1" x14ac:dyDescent="0.2"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8">
        <f t="shared" si="41"/>
        <v>0</v>
      </c>
      <c r="P87" s="29"/>
      <c r="Q87" s="30">
        <v>12</v>
      </c>
      <c r="R87" s="30">
        <v>4</v>
      </c>
      <c r="S87" s="33">
        <v>0</v>
      </c>
      <c r="U87" s="32" t="str">
        <f t="shared" si="42"/>
        <v>NA</v>
      </c>
      <c r="V87" s="32" t="str">
        <f t="shared" si="43"/>
        <v>NA</v>
      </c>
      <c r="W87" s="32" t="str">
        <f t="shared" si="44"/>
        <v>NA</v>
      </c>
      <c r="X87" s="32" t="str">
        <f t="shared" si="45"/>
        <v>NA</v>
      </c>
      <c r="Y87" s="32" t="str">
        <f t="shared" si="46"/>
        <v>NA</v>
      </c>
      <c r="Z87" s="32" t="str">
        <f t="shared" si="47"/>
        <v>NA</v>
      </c>
      <c r="AA87" s="32" t="str">
        <f t="shared" si="48"/>
        <v>NA</v>
      </c>
      <c r="AB87" s="32" t="str">
        <f t="shared" si="49"/>
        <v>NA</v>
      </c>
      <c r="AC87" s="32" t="str">
        <f t="shared" si="50"/>
        <v>NA</v>
      </c>
      <c r="AD87" s="32" t="str">
        <f t="shared" si="51"/>
        <v>NA</v>
      </c>
      <c r="AE87" s="32" t="str">
        <f t="shared" si="52"/>
        <v>NA</v>
      </c>
      <c r="AF87" s="32" t="str">
        <f t="shared" si="53"/>
        <v>NA</v>
      </c>
      <c r="AG87" s="32">
        <f t="shared" si="54"/>
        <v>0</v>
      </c>
      <c r="AH87" s="32" t="str">
        <f t="shared" si="55"/>
        <v>NA</v>
      </c>
      <c r="AI87" s="31" t="str">
        <f t="shared" si="56"/>
        <v>NA</v>
      </c>
      <c r="AK87" s="28">
        <f t="shared" si="57"/>
        <v>0</v>
      </c>
      <c r="AL87" s="28">
        <f t="shared" si="58"/>
        <v>0</v>
      </c>
      <c r="AM87" s="28">
        <f t="shared" si="59"/>
        <v>0</v>
      </c>
      <c r="AN87" s="28">
        <f t="shared" si="60"/>
        <v>0</v>
      </c>
      <c r="AO87" s="28">
        <f t="shared" si="61"/>
        <v>0</v>
      </c>
      <c r="AP87" s="28">
        <f t="shared" si="62"/>
        <v>0</v>
      </c>
      <c r="AQ87" s="28">
        <f t="shared" si="63"/>
        <v>0</v>
      </c>
      <c r="AR87" s="28">
        <f t="shared" si="64"/>
        <v>0</v>
      </c>
      <c r="AS87" s="28">
        <f t="shared" si="65"/>
        <v>0</v>
      </c>
      <c r="AT87" s="28">
        <f t="shared" si="66"/>
        <v>0</v>
      </c>
      <c r="AU87" s="28">
        <f t="shared" si="67"/>
        <v>0</v>
      </c>
      <c r="AV87" s="28">
        <f t="shared" si="68"/>
        <v>0</v>
      </c>
      <c r="AW87" s="28">
        <f t="shared" si="69"/>
        <v>0</v>
      </c>
      <c r="AY87" s="28">
        <f t="shared" si="70"/>
        <v>0</v>
      </c>
      <c r="AZ87" s="28">
        <f t="shared" si="71"/>
        <v>0</v>
      </c>
      <c r="BA87" s="28">
        <f t="shared" si="72"/>
        <v>0</v>
      </c>
      <c r="BB87" s="28">
        <f t="shared" si="73"/>
        <v>0</v>
      </c>
      <c r="BC87" s="28">
        <f t="shared" si="74"/>
        <v>0</v>
      </c>
      <c r="BD87" s="28">
        <f t="shared" si="75"/>
        <v>0</v>
      </c>
      <c r="BE87" s="28">
        <f t="shared" si="76"/>
        <v>0</v>
      </c>
      <c r="BF87" s="28">
        <f t="shared" si="77"/>
        <v>0</v>
      </c>
      <c r="BG87" s="28">
        <f t="shared" si="78"/>
        <v>0</v>
      </c>
      <c r="BH87" s="28">
        <f t="shared" si="79"/>
        <v>0</v>
      </c>
      <c r="BI87" s="28">
        <f t="shared" si="80"/>
        <v>0</v>
      </c>
      <c r="BJ87" s="28">
        <f t="shared" si="81"/>
        <v>0</v>
      </c>
      <c r="BK87" s="28">
        <f t="shared" si="82"/>
        <v>0</v>
      </c>
      <c r="BL87" s="28" t="str">
        <f t="shared" si="83"/>
        <v>NA</v>
      </c>
    </row>
    <row r="88" spans="1:64" s="28" customFormat="1" x14ac:dyDescent="0.2">
      <c r="A88" s="28" t="s">
        <v>194</v>
      </c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8">
        <f t="shared" si="41"/>
        <v>0</v>
      </c>
      <c r="P88" s="29"/>
      <c r="Q88" s="30">
        <v>12</v>
      </c>
      <c r="R88" s="30">
        <v>4</v>
      </c>
      <c r="S88" s="33">
        <v>0</v>
      </c>
      <c r="U88" s="32" t="str">
        <f t="shared" si="42"/>
        <v>NA</v>
      </c>
      <c r="V88" s="32" t="str">
        <f t="shared" si="43"/>
        <v>NA</v>
      </c>
      <c r="W88" s="32" t="str">
        <f t="shared" si="44"/>
        <v>NA</v>
      </c>
      <c r="X88" s="32" t="str">
        <f t="shared" si="45"/>
        <v>NA</v>
      </c>
      <c r="Y88" s="32" t="str">
        <f t="shared" si="46"/>
        <v>NA</v>
      </c>
      <c r="Z88" s="32" t="str">
        <f t="shared" si="47"/>
        <v>NA</v>
      </c>
      <c r="AA88" s="32" t="str">
        <f t="shared" si="48"/>
        <v>NA</v>
      </c>
      <c r="AB88" s="32" t="str">
        <f t="shared" si="49"/>
        <v>NA</v>
      </c>
      <c r="AC88" s="32" t="str">
        <f t="shared" si="50"/>
        <v>NA</v>
      </c>
      <c r="AD88" s="32" t="str">
        <f t="shared" si="51"/>
        <v>NA</v>
      </c>
      <c r="AE88" s="32" t="str">
        <f t="shared" si="52"/>
        <v>NA</v>
      </c>
      <c r="AF88" s="32" t="str">
        <f t="shared" si="53"/>
        <v>NA</v>
      </c>
      <c r="AG88" s="32">
        <f t="shared" si="54"/>
        <v>0</v>
      </c>
      <c r="AH88" s="32" t="str">
        <f t="shared" si="55"/>
        <v>NA</v>
      </c>
      <c r="AI88" s="31" t="str">
        <f t="shared" si="56"/>
        <v>NA</v>
      </c>
      <c r="AK88" s="28">
        <f t="shared" si="57"/>
        <v>0</v>
      </c>
      <c r="AL88" s="28">
        <f t="shared" si="58"/>
        <v>0</v>
      </c>
      <c r="AM88" s="28">
        <f t="shared" si="59"/>
        <v>0</v>
      </c>
      <c r="AN88" s="28">
        <f t="shared" si="60"/>
        <v>0</v>
      </c>
      <c r="AO88" s="28">
        <f t="shared" si="61"/>
        <v>0</v>
      </c>
      <c r="AP88" s="28">
        <f t="shared" si="62"/>
        <v>0</v>
      </c>
      <c r="AQ88" s="28">
        <f t="shared" si="63"/>
        <v>0</v>
      </c>
      <c r="AR88" s="28">
        <f t="shared" si="64"/>
        <v>0</v>
      </c>
      <c r="AS88" s="28">
        <f t="shared" si="65"/>
        <v>0</v>
      </c>
      <c r="AT88" s="28">
        <f t="shared" si="66"/>
        <v>0</v>
      </c>
      <c r="AU88" s="28">
        <f t="shared" si="67"/>
        <v>0</v>
      </c>
      <c r="AV88" s="28">
        <f t="shared" si="68"/>
        <v>0</v>
      </c>
      <c r="AW88" s="28">
        <f t="shared" si="69"/>
        <v>0</v>
      </c>
      <c r="AY88" s="28">
        <f t="shared" si="70"/>
        <v>0</v>
      </c>
      <c r="AZ88" s="28">
        <f t="shared" si="71"/>
        <v>0</v>
      </c>
      <c r="BA88" s="28">
        <f t="shared" si="72"/>
        <v>0</v>
      </c>
      <c r="BB88" s="28">
        <f t="shared" si="73"/>
        <v>0</v>
      </c>
      <c r="BC88" s="28">
        <f t="shared" si="74"/>
        <v>0</v>
      </c>
      <c r="BD88" s="28">
        <f t="shared" si="75"/>
        <v>0</v>
      </c>
      <c r="BE88" s="28">
        <f t="shared" si="76"/>
        <v>0</v>
      </c>
      <c r="BF88" s="28">
        <f t="shared" si="77"/>
        <v>0</v>
      </c>
      <c r="BG88" s="28">
        <f t="shared" si="78"/>
        <v>0</v>
      </c>
      <c r="BH88" s="28">
        <f t="shared" si="79"/>
        <v>0</v>
      </c>
      <c r="BI88" s="28">
        <f t="shared" si="80"/>
        <v>0</v>
      </c>
      <c r="BJ88" s="28">
        <f t="shared" si="81"/>
        <v>0</v>
      </c>
      <c r="BK88" s="28">
        <f t="shared" si="82"/>
        <v>0</v>
      </c>
      <c r="BL88" s="28" t="str">
        <f t="shared" si="83"/>
        <v>NA</v>
      </c>
    </row>
    <row r="89" spans="1:64" s="28" customFormat="1" x14ac:dyDescent="0.2">
      <c r="A89" s="28" t="s">
        <v>1974</v>
      </c>
      <c r="B89" s="27">
        <v>0</v>
      </c>
      <c r="C89" s="29">
        <v>39.402999999999999</v>
      </c>
      <c r="D89" s="29">
        <v>3.5000000000000003E-2</v>
      </c>
      <c r="E89" s="29">
        <v>2.4E-2</v>
      </c>
      <c r="F89" s="29">
        <v>0.03</v>
      </c>
      <c r="G89" s="29">
        <v>9.1069999999999993</v>
      </c>
      <c r="H89" s="29">
        <v>51.01</v>
      </c>
      <c r="I89" s="29">
        <v>0.11700000000000001</v>
      </c>
      <c r="J89" s="29">
        <v>0.14299999999999999</v>
      </c>
      <c r="K89" s="29">
        <v>0.311</v>
      </c>
      <c r="L89" s="29">
        <v>3.0000000000000001E-3</v>
      </c>
      <c r="M89" s="29"/>
      <c r="N89" s="28">
        <f t="shared" si="41"/>
        <v>100.18300000000001</v>
      </c>
      <c r="P89" s="29"/>
      <c r="Q89" s="30">
        <v>8</v>
      </c>
      <c r="R89" s="30">
        <v>3</v>
      </c>
      <c r="S89" s="33">
        <v>0</v>
      </c>
      <c r="U89" s="32">
        <f t="shared" si="42"/>
        <v>0.96640915035745401</v>
      </c>
      <c r="V89" s="32">
        <f t="shared" si="43"/>
        <v>6.4575500249865409E-4</v>
      </c>
      <c r="W89" s="32">
        <f t="shared" si="44"/>
        <v>6.9370221190908493E-4</v>
      </c>
      <c r="X89" s="32">
        <f t="shared" si="45"/>
        <v>5.8169844665973325E-4</v>
      </c>
      <c r="Y89" s="32">
        <f t="shared" si="46"/>
        <v>0</v>
      </c>
      <c r="Z89" s="32">
        <f t="shared" si="47"/>
        <v>0.18678693727368831</v>
      </c>
      <c r="AA89" s="32">
        <f t="shared" si="48"/>
        <v>1.8649385740215023</v>
      </c>
      <c r="AB89" s="32">
        <f t="shared" si="49"/>
        <v>3.0743949696354525E-3</v>
      </c>
      <c r="AC89" s="32">
        <f t="shared" si="50"/>
        <v>2.9704513199471736E-3</v>
      </c>
      <c r="AD89" s="32">
        <f t="shared" si="51"/>
        <v>6.1354061543481648E-3</v>
      </c>
      <c r="AE89" s="32">
        <f t="shared" si="52"/>
        <v>1.4264910624069298E-4</v>
      </c>
      <c r="AF89" s="32">
        <f t="shared" si="53"/>
        <v>0</v>
      </c>
      <c r="AG89" s="32">
        <f t="shared" si="54"/>
        <v>3.0323787188638835</v>
      </c>
      <c r="AH89" s="32">
        <f t="shared" si="55"/>
        <v>0.90896104949449341</v>
      </c>
      <c r="AI89" s="31">
        <f t="shared" si="56"/>
        <v>0</v>
      </c>
      <c r="AK89" s="28">
        <f t="shared" si="57"/>
        <v>39.402999999999999</v>
      </c>
      <c r="AL89" s="28">
        <f t="shared" si="58"/>
        <v>3.5000000000000003E-2</v>
      </c>
      <c r="AM89" s="28">
        <f t="shared" si="59"/>
        <v>2.4E-2</v>
      </c>
      <c r="AN89" s="28">
        <f t="shared" si="60"/>
        <v>0.03</v>
      </c>
      <c r="AO89" s="28">
        <f t="shared" si="61"/>
        <v>0</v>
      </c>
      <c r="AP89" s="28">
        <f t="shared" si="62"/>
        <v>9.1069999999999993</v>
      </c>
      <c r="AQ89" s="28">
        <f t="shared" si="63"/>
        <v>51.01</v>
      </c>
      <c r="AR89" s="28">
        <f t="shared" si="64"/>
        <v>0.11700000000000001</v>
      </c>
      <c r="AS89" s="28">
        <f t="shared" si="65"/>
        <v>0.14299999999999999</v>
      </c>
      <c r="AT89" s="28">
        <f t="shared" si="66"/>
        <v>0.311</v>
      </c>
      <c r="AU89" s="28">
        <f t="shared" si="67"/>
        <v>3.0000000000000001E-3</v>
      </c>
      <c r="AV89" s="28">
        <f t="shared" si="68"/>
        <v>0</v>
      </c>
      <c r="AW89" s="28">
        <f t="shared" si="69"/>
        <v>100.18300000000001</v>
      </c>
      <c r="AY89" s="28">
        <f t="shared" si="70"/>
        <v>0.65584221038615176</v>
      </c>
      <c r="AZ89" s="28">
        <f t="shared" si="71"/>
        <v>4.3823404202038421E-4</v>
      </c>
      <c r="BA89" s="28">
        <f t="shared" si="72"/>
        <v>4.7077285209886233E-4</v>
      </c>
      <c r="BB89" s="28">
        <f t="shared" si="73"/>
        <v>3.9476281334298308E-4</v>
      </c>
      <c r="BC89" s="28">
        <f t="shared" si="74"/>
        <v>0.1267607594231947</v>
      </c>
      <c r="BD89" s="28">
        <f t="shared" si="75"/>
        <v>0</v>
      </c>
      <c r="BE89" s="28">
        <f t="shared" si="76"/>
        <v>1.2656186421333651</v>
      </c>
      <c r="BF89" s="28">
        <f t="shared" si="77"/>
        <v>2.0864020086523273E-3</v>
      </c>
      <c r="BG89" s="28">
        <f t="shared" si="78"/>
        <v>2.0158618725806131E-3</v>
      </c>
      <c r="BH89" s="28">
        <f t="shared" si="79"/>
        <v>4.1637212689844263E-3</v>
      </c>
      <c r="BI89" s="28">
        <f t="shared" si="80"/>
        <v>9.6807139203825818E-5</v>
      </c>
      <c r="BJ89" s="28">
        <f t="shared" si="81"/>
        <v>0</v>
      </c>
      <c r="BK89" s="28">
        <f t="shared" si="82"/>
        <v>2.0578881739395949</v>
      </c>
      <c r="BL89" s="28">
        <f t="shared" si="83"/>
        <v>1.4735391151302144</v>
      </c>
    </row>
    <row r="90" spans="1:64" s="28" customFormat="1" x14ac:dyDescent="0.2">
      <c r="A90" s="28" t="s">
        <v>1975</v>
      </c>
      <c r="B90" s="27">
        <v>21.377558326433647</v>
      </c>
      <c r="C90" s="29">
        <v>39.768000000000001</v>
      </c>
      <c r="D90" s="29">
        <v>7.0000000000000001E-3</v>
      </c>
      <c r="E90" s="29">
        <v>1.4999999999999999E-2</v>
      </c>
      <c r="F90" s="29">
        <v>7.0000000000000001E-3</v>
      </c>
      <c r="G90" s="29">
        <v>9.702</v>
      </c>
      <c r="H90" s="29">
        <v>50.433</v>
      </c>
      <c r="I90" s="29">
        <v>9.8000000000000004E-2</v>
      </c>
      <c r="J90" s="29">
        <v>0.183</v>
      </c>
      <c r="K90" s="29">
        <v>0.39600000000000002</v>
      </c>
      <c r="L90" s="29">
        <v>1.2E-2</v>
      </c>
      <c r="M90" s="29"/>
      <c r="N90" s="28">
        <f t="shared" si="41"/>
        <v>100.621</v>
      </c>
      <c r="P90" s="29"/>
      <c r="Q90" s="30">
        <v>8</v>
      </c>
      <c r="R90" s="30">
        <v>3</v>
      </c>
      <c r="S90" s="33">
        <v>0</v>
      </c>
      <c r="U90" s="32">
        <f t="shared" si="42"/>
        <v>0.97313698257945991</v>
      </c>
      <c r="V90" s="32">
        <f t="shared" si="43"/>
        <v>1.288564782698865E-4</v>
      </c>
      <c r="W90" s="32">
        <f t="shared" si="44"/>
        <v>4.3257516225562228E-4</v>
      </c>
      <c r="X90" s="32">
        <f t="shared" si="45"/>
        <v>1.3542011307984415E-4</v>
      </c>
      <c r="Y90" s="32">
        <f t="shared" si="46"/>
        <v>0</v>
      </c>
      <c r="Z90" s="32">
        <f t="shared" si="47"/>
        <v>0.19853675421739911</v>
      </c>
      <c r="AA90" s="32">
        <f t="shared" si="48"/>
        <v>1.8396385172119616</v>
      </c>
      <c r="AB90" s="32">
        <f t="shared" si="49"/>
        <v>2.5692617865492803E-3</v>
      </c>
      <c r="AC90" s="32">
        <f t="shared" si="50"/>
        <v>3.7926780177432182E-3</v>
      </c>
      <c r="AD90" s="32">
        <f t="shared" si="51"/>
        <v>7.7944701333367986E-3</v>
      </c>
      <c r="AE90" s="32">
        <f t="shared" si="52"/>
        <v>5.6929520909320102E-4</v>
      </c>
      <c r="AF90" s="32">
        <f t="shared" si="53"/>
        <v>0</v>
      </c>
      <c r="AG90" s="32">
        <f t="shared" si="54"/>
        <v>3.0267348109091481</v>
      </c>
      <c r="AH90" s="32">
        <f t="shared" si="55"/>
        <v>0.90259093170227389</v>
      </c>
      <c r="AI90" s="31">
        <f t="shared" si="56"/>
        <v>0</v>
      </c>
      <c r="AK90" s="28">
        <f t="shared" si="57"/>
        <v>39.768000000000001</v>
      </c>
      <c r="AL90" s="28">
        <f t="shared" si="58"/>
        <v>7.0000000000000001E-3</v>
      </c>
      <c r="AM90" s="28">
        <f t="shared" si="59"/>
        <v>1.4999999999999999E-2</v>
      </c>
      <c r="AN90" s="28">
        <f t="shared" si="60"/>
        <v>7.0000000000000001E-3</v>
      </c>
      <c r="AO90" s="28">
        <f t="shared" si="61"/>
        <v>0</v>
      </c>
      <c r="AP90" s="28">
        <f t="shared" si="62"/>
        <v>9.702</v>
      </c>
      <c r="AQ90" s="28">
        <f t="shared" si="63"/>
        <v>50.433</v>
      </c>
      <c r="AR90" s="28">
        <f t="shared" si="64"/>
        <v>9.8000000000000004E-2</v>
      </c>
      <c r="AS90" s="28">
        <f t="shared" si="65"/>
        <v>0.183</v>
      </c>
      <c r="AT90" s="28">
        <f t="shared" si="66"/>
        <v>0.39600000000000002</v>
      </c>
      <c r="AU90" s="28">
        <f t="shared" si="67"/>
        <v>1.2E-2</v>
      </c>
      <c r="AV90" s="28">
        <f t="shared" si="68"/>
        <v>0</v>
      </c>
      <c r="AW90" s="28">
        <f t="shared" si="69"/>
        <v>100.621</v>
      </c>
      <c r="AY90" s="28">
        <f t="shared" si="70"/>
        <v>0.66191744340878833</v>
      </c>
      <c r="AZ90" s="28">
        <f t="shared" si="71"/>
        <v>8.7646808404076828E-5</v>
      </c>
      <c r="BA90" s="28">
        <f t="shared" si="72"/>
        <v>2.9423303256178896E-4</v>
      </c>
      <c r="BB90" s="28">
        <f t="shared" si="73"/>
        <v>9.2111323113362712E-5</v>
      </c>
      <c r="BC90" s="28">
        <f t="shared" si="74"/>
        <v>0.13504259228328044</v>
      </c>
      <c r="BD90" s="28">
        <f t="shared" si="75"/>
        <v>0</v>
      </c>
      <c r="BE90" s="28">
        <f t="shared" si="76"/>
        <v>1.2513025873105665</v>
      </c>
      <c r="BF90" s="28">
        <f t="shared" si="77"/>
        <v>1.7475845884438296E-3</v>
      </c>
      <c r="BG90" s="28">
        <f t="shared" si="78"/>
        <v>2.5797393194563092E-3</v>
      </c>
      <c r="BH90" s="28">
        <f t="shared" si="79"/>
        <v>5.3017158280316175E-3</v>
      </c>
      <c r="BI90" s="28">
        <f t="shared" si="80"/>
        <v>3.8722855681530327E-4</v>
      </c>
      <c r="BJ90" s="28">
        <f t="shared" si="81"/>
        <v>0</v>
      </c>
      <c r="BK90" s="28">
        <f t="shared" si="82"/>
        <v>2.0587528824594616</v>
      </c>
      <c r="BL90" s="28">
        <f t="shared" si="83"/>
        <v>1.4701787847861081</v>
      </c>
    </row>
    <row r="91" spans="1:64" s="28" customFormat="1" x14ac:dyDescent="0.2">
      <c r="A91" s="28" t="s">
        <v>1976</v>
      </c>
      <c r="B91" s="27">
        <v>48.284806420581205</v>
      </c>
      <c r="C91" s="29">
        <v>40.668999999999997</v>
      </c>
      <c r="D91" s="29">
        <v>0</v>
      </c>
      <c r="E91" s="29">
        <v>1.7000000000000001E-2</v>
      </c>
      <c r="F91" s="29">
        <v>0.01</v>
      </c>
      <c r="G91" s="29">
        <v>9.7959999999999994</v>
      </c>
      <c r="H91" s="29">
        <v>49.043999999999997</v>
      </c>
      <c r="I91" s="29">
        <v>8.1000000000000003E-2</v>
      </c>
      <c r="J91" s="29">
        <v>0.189</v>
      </c>
      <c r="K91" s="29">
        <v>0.40699999999999997</v>
      </c>
      <c r="L91" s="29">
        <v>7.0000000000000001E-3</v>
      </c>
      <c r="M91" s="29"/>
      <c r="N91" s="28">
        <f t="shared" si="41"/>
        <v>100.22</v>
      </c>
      <c r="P91" s="29"/>
      <c r="Q91" s="30">
        <v>8</v>
      </c>
      <c r="R91" s="30">
        <v>3</v>
      </c>
      <c r="S91" s="33">
        <v>0</v>
      </c>
      <c r="U91" s="32">
        <f t="shared" si="42"/>
        <v>0.99641903810531118</v>
      </c>
      <c r="V91" s="32">
        <f t="shared" si="43"/>
        <v>0</v>
      </c>
      <c r="W91" s="32">
        <f t="shared" si="44"/>
        <v>4.9085988044504539E-4</v>
      </c>
      <c r="X91" s="32">
        <f t="shared" si="45"/>
        <v>1.9369723786076028E-4</v>
      </c>
      <c r="Y91" s="32">
        <f t="shared" si="46"/>
        <v>0</v>
      </c>
      <c r="Z91" s="32">
        <f t="shared" si="47"/>
        <v>0.20070894091040889</v>
      </c>
      <c r="AA91" s="32">
        <f t="shared" si="48"/>
        <v>1.7911908846681988</v>
      </c>
      <c r="AB91" s="32">
        <f t="shared" si="49"/>
        <v>2.1262072579854041E-3</v>
      </c>
      <c r="AC91" s="32">
        <f t="shared" si="50"/>
        <v>3.9218861711060489E-3</v>
      </c>
      <c r="AD91" s="32">
        <f t="shared" si="51"/>
        <v>8.020918733304936E-3</v>
      </c>
      <c r="AE91" s="32">
        <f t="shared" si="52"/>
        <v>3.3250074182858793E-4</v>
      </c>
      <c r="AF91" s="32">
        <f t="shared" si="53"/>
        <v>0</v>
      </c>
      <c r="AG91" s="32">
        <f t="shared" si="54"/>
        <v>3.0034049337064497</v>
      </c>
      <c r="AH91" s="32">
        <f t="shared" si="55"/>
        <v>0.89923743235827291</v>
      </c>
      <c r="AI91" s="31">
        <f t="shared" si="56"/>
        <v>0</v>
      </c>
      <c r="AK91" s="28">
        <f t="shared" si="57"/>
        <v>40.668999999999997</v>
      </c>
      <c r="AL91" s="28">
        <f t="shared" si="58"/>
        <v>0</v>
      </c>
      <c r="AM91" s="28">
        <f t="shared" si="59"/>
        <v>1.7000000000000001E-2</v>
      </c>
      <c r="AN91" s="28">
        <f t="shared" si="60"/>
        <v>0.01</v>
      </c>
      <c r="AO91" s="28">
        <f t="shared" si="61"/>
        <v>0</v>
      </c>
      <c r="AP91" s="28">
        <f t="shared" si="62"/>
        <v>9.7959999999999994</v>
      </c>
      <c r="AQ91" s="28">
        <f t="shared" si="63"/>
        <v>49.043999999999997</v>
      </c>
      <c r="AR91" s="28">
        <f t="shared" si="64"/>
        <v>8.1000000000000003E-2</v>
      </c>
      <c r="AS91" s="28">
        <f t="shared" si="65"/>
        <v>0.189</v>
      </c>
      <c r="AT91" s="28">
        <f t="shared" si="66"/>
        <v>0.40699999999999997</v>
      </c>
      <c r="AU91" s="28">
        <f t="shared" si="67"/>
        <v>7.0000000000000001E-3</v>
      </c>
      <c r="AV91" s="28">
        <f t="shared" si="68"/>
        <v>0</v>
      </c>
      <c r="AW91" s="28">
        <f t="shared" si="69"/>
        <v>100.22</v>
      </c>
      <c r="AY91" s="28">
        <f t="shared" si="70"/>
        <v>0.67691411451398131</v>
      </c>
      <c r="AZ91" s="28">
        <f t="shared" si="71"/>
        <v>0</v>
      </c>
      <c r="BA91" s="28">
        <f t="shared" si="72"/>
        <v>3.334641035700275E-4</v>
      </c>
      <c r="BB91" s="28">
        <f t="shared" si="73"/>
        <v>1.3158760444766102E-4</v>
      </c>
      <c r="BC91" s="28">
        <f t="shared" si="74"/>
        <v>0.13635098268470575</v>
      </c>
      <c r="BD91" s="28">
        <f t="shared" si="75"/>
        <v>0</v>
      </c>
      <c r="BE91" s="28">
        <f t="shared" si="76"/>
        <v>1.2168398487510048</v>
      </c>
      <c r="BF91" s="28">
        <f t="shared" si="77"/>
        <v>1.4444321598362266E-3</v>
      </c>
      <c r="BG91" s="28">
        <f t="shared" si="78"/>
        <v>2.6643209364876639E-3</v>
      </c>
      <c r="BH91" s="28">
        <f t="shared" si="79"/>
        <v>5.4489857121436062E-3</v>
      </c>
      <c r="BI91" s="28">
        <f t="shared" si="80"/>
        <v>2.258833248089269E-4</v>
      </c>
      <c r="BJ91" s="28">
        <f t="shared" si="81"/>
        <v>0</v>
      </c>
      <c r="BK91" s="28">
        <f t="shared" si="82"/>
        <v>2.0403536197909862</v>
      </c>
      <c r="BL91" s="28">
        <f t="shared" si="83"/>
        <v>1.4720021591228478</v>
      </c>
    </row>
    <row r="92" spans="1:64" s="28" customFormat="1" x14ac:dyDescent="0.2">
      <c r="A92" s="28" t="s">
        <v>1977</v>
      </c>
      <c r="B92" s="27">
        <v>84.340319175221808</v>
      </c>
      <c r="C92" s="29">
        <v>40.448999999999998</v>
      </c>
      <c r="D92" s="29">
        <v>2.9000000000000001E-2</v>
      </c>
      <c r="E92" s="29">
        <v>1.7000000000000001E-2</v>
      </c>
      <c r="F92" s="29">
        <v>4.0000000000000001E-3</v>
      </c>
      <c r="G92" s="29">
        <v>9.8019999999999996</v>
      </c>
      <c r="H92" s="29">
        <v>49.12</v>
      </c>
      <c r="I92" s="29">
        <v>9.8000000000000004E-2</v>
      </c>
      <c r="J92" s="29">
        <v>0.14899999999999999</v>
      </c>
      <c r="K92" s="29">
        <v>0.35299999999999998</v>
      </c>
      <c r="L92" s="29">
        <v>2E-3</v>
      </c>
      <c r="M92" s="29"/>
      <c r="N92" s="28">
        <f t="shared" si="41"/>
        <v>100.02299999999998</v>
      </c>
      <c r="P92" s="29"/>
      <c r="Q92" s="30">
        <v>8</v>
      </c>
      <c r="R92" s="30">
        <v>3</v>
      </c>
      <c r="S92" s="33">
        <v>0</v>
      </c>
      <c r="U92" s="32">
        <f t="shared" si="42"/>
        <v>0.99315268322389494</v>
      </c>
      <c r="V92" s="32">
        <f t="shared" si="43"/>
        <v>5.3564150191956223E-4</v>
      </c>
      <c r="W92" s="32">
        <f t="shared" si="44"/>
        <v>4.9191180535249253E-4</v>
      </c>
      <c r="X92" s="32">
        <f t="shared" si="45"/>
        <v>7.7644934339705205E-5</v>
      </c>
      <c r="Y92" s="32">
        <f t="shared" si="46"/>
        <v>0</v>
      </c>
      <c r="Z92" s="32">
        <f t="shared" si="47"/>
        <v>0.20126226180335202</v>
      </c>
      <c r="AA92" s="32">
        <f t="shared" si="48"/>
        <v>1.7978110807155452</v>
      </c>
      <c r="AB92" s="32">
        <f t="shared" si="49"/>
        <v>2.5779611079699578E-3</v>
      </c>
      <c r="AC92" s="32">
        <f t="shared" si="50"/>
        <v>3.0984832788724238E-3</v>
      </c>
      <c r="AD92" s="32">
        <f t="shared" si="51"/>
        <v>6.9716266332113053E-3</v>
      </c>
      <c r="AE92" s="32">
        <f t="shared" si="52"/>
        <v>9.5203799763240351E-5</v>
      </c>
      <c r="AF92" s="32">
        <f t="shared" si="53"/>
        <v>0</v>
      </c>
      <c r="AG92" s="32">
        <f t="shared" si="54"/>
        <v>3.006074498804221</v>
      </c>
      <c r="AH92" s="32">
        <f t="shared" si="55"/>
        <v>0.89932222219032998</v>
      </c>
      <c r="AI92" s="31">
        <f t="shared" si="56"/>
        <v>0</v>
      </c>
      <c r="AK92" s="28">
        <f t="shared" si="57"/>
        <v>40.448999999999998</v>
      </c>
      <c r="AL92" s="28">
        <f t="shared" si="58"/>
        <v>2.9000000000000001E-2</v>
      </c>
      <c r="AM92" s="28">
        <f t="shared" si="59"/>
        <v>1.7000000000000001E-2</v>
      </c>
      <c r="AN92" s="28">
        <f t="shared" si="60"/>
        <v>4.0000000000000001E-3</v>
      </c>
      <c r="AO92" s="28">
        <f t="shared" si="61"/>
        <v>0</v>
      </c>
      <c r="AP92" s="28">
        <f t="shared" si="62"/>
        <v>9.8019999999999996</v>
      </c>
      <c r="AQ92" s="28">
        <f t="shared" si="63"/>
        <v>49.12</v>
      </c>
      <c r="AR92" s="28">
        <f t="shared" si="64"/>
        <v>9.8000000000000004E-2</v>
      </c>
      <c r="AS92" s="28">
        <f t="shared" si="65"/>
        <v>0.14899999999999999</v>
      </c>
      <c r="AT92" s="28">
        <f t="shared" si="66"/>
        <v>0.35299999999999998</v>
      </c>
      <c r="AU92" s="28">
        <f t="shared" si="67"/>
        <v>2E-3</v>
      </c>
      <c r="AV92" s="28">
        <f t="shared" si="68"/>
        <v>0</v>
      </c>
      <c r="AW92" s="28">
        <f t="shared" si="69"/>
        <v>100.02299999999998</v>
      </c>
      <c r="AY92" s="28">
        <f t="shared" si="70"/>
        <v>0.67325233022636488</v>
      </c>
      <c r="AZ92" s="28">
        <f t="shared" si="71"/>
        <v>3.6310820624546115E-4</v>
      </c>
      <c r="BA92" s="28">
        <f t="shared" si="72"/>
        <v>3.334641035700275E-4</v>
      </c>
      <c r="BB92" s="28">
        <f t="shared" si="73"/>
        <v>5.2635041779064407E-5</v>
      </c>
      <c r="BC92" s="28">
        <f t="shared" si="74"/>
        <v>0.1364344969656478</v>
      </c>
      <c r="BD92" s="28">
        <f t="shared" si="75"/>
        <v>0</v>
      </c>
      <c r="BE92" s="28">
        <f t="shared" si="76"/>
        <v>1.2187254989529679</v>
      </c>
      <c r="BF92" s="28">
        <f t="shared" si="77"/>
        <v>1.7475845884438296E-3</v>
      </c>
      <c r="BG92" s="28">
        <f t="shared" si="78"/>
        <v>2.1004434896119677E-3</v>
      </c>
      <c r="BH92" s="28">
        <f t="shared" si="79"/>
        <v>4.7260244628665677E-3</v>
      </c>
      <c r="BI92" s="28">
        <f t="shared" si="80"/>
        <v>6.453809280255054E-5</v>
      </c>
      <c r="BJ92" s="28">
        <f t="shared" si="81"/>
        <v>0</v>
      </c>
      <c r="BK92" s="28">
        <f t="shared" si="82"/>
        <v>2.0378001241303001</v>
      </c>
      <c r="BL92" s="28">
        <f t="shared" si="83"/>
        <v>1.4751566962864744</v>
      </c>
    </row>
    <row r="93" spans="1:64" s="28" customFormat="1" x14ac:dyDescent="0.2">
      <c r="A93" s="28" t="s">
        <v>1978</v>
      </c>
      <c r="B93" s="27">
        <v>106.70099895022162</v>
      </c>
      <c r="C93" s="29">
        <v>40.64</v>
      </c>
      <c r="D93" s="29">
        <v>0</v>
      </c>
      <c r="E93" s="29">
        <v>1.6E-2</v>
      </c>
      <c r="F93" s="29">
        <v>1.2999999999999999E-2</v>
      </c>
      <c r="G93" s="29">
        <v>9.9359999999999999</v>
      </c>
      <c r="H93" s="29">
        <v>48.994999999999997</v>
      </c>
      <c r="I93" s="29">
        <v>0.10199999999999999</v>
      </c>
      <c r="J93" s="29">
        <v>0.155</v>
      </c>
      <c r="K93" s="29">
        <v>0.379</v>
      </c>
      <c r="L93" s="29">
        <v>0.01</v>
      </c>
      <c r="M93" s="29"/>
      <c r="N93" s="28">
        <f t="shared" si="41"/>
        <v>100.24600000000001</v>
      </c>
      <c r="P93" s="29"/>
      <c r="Q93" s="30">
        <v>8</v>
      </c>
      <c r="R93" s="30">
        <v>3</v>
      </c>
      <c r="S93" s="33">
        <v>0</v>
      </c>
      <c r="U93" s="32">
        <f t="shared" si="42"/>
        <v>0.99594086422046668</v>
      </c>
      <c r="V93" s="32">
        <f t="shared" si="43"/>
        <v>0</v>
      </c>
      <c r="W93" s="32">
        <f t="shared" si="44"/>
        <v>4.6209357322746328E-4</v>
      </c>
      <c r="X93" s="32">
        <f t="shared" si="45"/>
        <v>2.5186516770903426E-4</v>
      </c>
      <c r="Y93" s="32">
        <f t="shared" si="46"/>
        <v>0</v>
      </c>
      <c r="Z93" s="32">
        <f t="shared" si="47"/>
        <v>0.20362488663642761</v>
      </c>
      <c r="AA93" s="32">
        <f t="shared" si="48"/>
        <v>1.7898188537446469</v>
      </c>
      <c r="AB93" s="32">
        <f t="shared" si="49"/>
        <v>2.6780709530932691E-3</v>
      </c>
      <c r="AC93" s="32">
        <f t="shared" si="50"/>
        <v>3.2171122058727943E-3</v>
      </c>
      <c r="AD93" s="32">
        <f t="shared" si="51"/>
        <v>7.4708539575003988E-3</v>
      </c>
      <c r="AE93" s="32">
        <f t="shared" si="52"/>
        <v>4.7511190024218078E-4</v>
      </c>
      <c r="AF93" s="32">
        <f t="shared" si="53"/>
        <v>0</v>
      </c>
      <c r="AG93" s="32">
        <f t="shared" si="54"/>
        <v>3.0039397123591862</v>
      </c>
      <c r="AH93" s="32">
        <f t="shared" si="55"/>
        <v>0.89785270458773925</v>
      </c>
      <c r="AI93" s="31">
        <f t="shared" si="56"/>
        <v>0</v>
      </c>
      <c r="AK93" s="28">
        <f t="shared" si="57"/>
        <v>40.64</v>
      </c>
      <c r="AL93" s="28">
        <f t="shared" si="58"/>
        <v>0</v>
      </c>
      <c r="AM93" s="28">
        <f t="shared" si="59"/>
        <v>1.6E-2</v>
      </c>
      <c r="AN93" s="28">
        <f t="shared" si="60"/>
        <v>1.2999999999999999E-2</v>
      </c>
      <c r="AO93" s="28">
        <f t="shared" si="61"/>
        <v>0</v>
      </c>
      <c r="AP93" s="28">
        <f t="shared" si="62"/>
        <v>9.9359999999999999</v>
      </c>
      <c r="AQ93" s="28">
        <f t="shared" si="63"/>
        <v>48.994999999999997</v>
      </c>
      <c r="AR93" s="28">
        <f t="shared" si="64"/>
        <v>0.10199999999999999</v>
      </c>
      <c r="AS93" s="28">
        <f t="shared" si="65"/>
        <v>0.155</v>
      </c>
      <c r="AT93" s="28">
        <f t="shared" si="66"/>
        <v>0.379</v>
      </c>
      <c r="AU93" s="28">
        <f t="shared" si="67"/>
        <v>0.01</v>
      </c>
      <c r="AV93" s="28">
        <f t="shared" si="68"/>
        <v>0</v>
      </c>
      <c r="AW93" s="28">
        <f t="shared" si="69"/>
        <v>100.24600000000001</v>
      </c>
      <c r="AY93" s="28">
        <f t="shared" si="70"/>
        <v>0.67643142476697737</v>
      </c>
      <c r="AZ93" s="28">
        <f t="shared" si="71"/>
        <v>0</v>
      </c>
      <c r="BA93" s="28">
        <f t="shared" si="72"/>
        <v>3.138485680659082E-4</v>
      </c>
      <c r="BB93" s="28">
        <f t="shared" si="73"/>
        <v>1.7106388578195931E-4</v>
      </c>
      <c r="BC93" s="28">
        <f t="shared" si="74"/>
        <v>0.13829964924002006</v>
      </c>
      <c r="BD93" s="28">
        <f t="shared" si="75"/>
        <v>0</v>
      </c>
      <c r="BE93" s="28">
        <f t="shared" si="76"/>
        <v>1.2156241005944759</v>
      </c>
      <c r="BF93" s="28">
        <f t="shared" si="77"/>
        <v>1.8189145716456182E-3</v>
      </c>
      <c r="BG93" s="28">
        <f t="shared" si="78"/>
        <v>2.1850251066433224E-3</v>
      </c>
      <c r="BH93" s="28">
        <f t="shared" si="79"/>
        <v>5.0741169162221789E-3</v>
      </c>
      <c r="BI93" s="28">
        <f t="shared" si="80"/>
        <v>3.2269046401275274E-4</v>
      </c>
      <c r="BJ93" s="28">
        <f t="shared" si="81"/>
        <v>0</v>
      </c>
      <c r="BK93" s="28">
        <f t="shared" si="82"/>
        <v>2.0402408341138449</v>
      </c>
      <c r="BL93" s="28">
        <f t="shared" si="83"/>
        <v>1.4723456476960048</v>
      </c>
    </row>
    <row r="94" spans="1:64" s="28" customFormat="1" x14ac:dyDescent="0.2">
      <c r="A94" s="28" t="s">
        <v>1979</v>
      </c>
      <c r="B94" s="27">
        <v>134.98527019768039</v>
      </c>
      <c r="C94" s="29">
        <v>40.53</v>
      </c>
      <c r="D94" s="29">
        <v>6.0000000000000001E-3</v>
      </c>
      <c r="E94" s="29">
        <v>1.4999999999999999E-2</v>
      </c>
      <c r="F94" s="29">
        <v>7.0000000000000001E-3</v>
      </c>
      <c r="G94" s="29">
        <v>9.8940000000000001</v>
      </c>
      <c r="H94" s="29">
        <v>48.841000000000001</v>
      </c>
      <c r="I94" s="29">
        <v>9.5000000000000001E-2</v>
      </c>
      <c r="J94" s="29">
        <v>0.14899999999999999</v>
      </c>
      <c r="K94" s="29">
        <v>0.39100000000000001</v>
      </c>
      <c r="L94" s="29">
        <v>1.4E-2</v>
      </c>
      <c r="M94" s="29"/>
      <c r="N94" s="28">
        <f t="shared" si="41"/>
        <v>99.942000000000007</v>
      </c>
      <c r="P94" s="29"/>
      <c r="Q94" s="30">
        <v>8</v>
      </c>
      <c r="R94" s="30">
        <v>3</v>
      </c>
      <c r="S94" s="33">
        <v>0</v>
      </c>
      <c r="U94" s="32">
        <f t="shared" si="42"/>
        <v>0.99619666158155973</v>
      </c>
      <c r="V94" s="32">
        <f t="shared" si="43"/>
        <v>1.1093988690831403E-4</v>
      </c>
      <c r="W94" s="32">
        <f t="shared" si="44"/>
        <v>4.3450004942229351E-4</v>
      </c>
      <c r="X94" s="32">
        <f t="shared" si="45"/>
        <v>1.360227099474436E-4</v>
      </c>
      <c r="Y94" s="32">
        <f t="shared" si="46"/>
        <v>0</v>
      </c>
      <c r="Z94" s="32">
        <f t="shared" si="47"/>
        <v>0.2033666825050694</v>
      </c>
      <c r="AA94" s="32">
        <f t="shared" si="48"/>
        <v>1.7894950001608914</v>
      </c>
      <c r="AB94" s="32">
        <f t="shared" si="49"/>
        <v>2.501693717798507E-3</v>
      </c>
      <c r="AC94" s="32">
        <f t="shared" si="50"/>
        <v>3.1017686630867309E-3</v>
      </c>
      <c r="AD94" s="32">
        <f t="shared" si="51"/>
        <v>7.7303012652209869E-3</v>
      </c>
      <c r="AE94" s="32">
        <f t="shared" si="52"/>
        <v>6.6713322388464312E-4</v>
      </c>
      <c r="AF94" s="32">
        <f t="shared" si="53"/>
        <v>0</v>
      </c>
      <c r="AG94" s="32">
        <f t="shared" si="54"/>
        <v>3.0037407037637891</v>
      </c>
      <c r="AH94" s="32">
        <f t="shared" si="55"/>
        <v>0.89795243479566811</v>
      </c>
      <c r="AI94" s="31">
        <f t="shared" si="56"/>
        <v>0</v>
      </c>
      <c r="AK94" s="28">
        <f t="shared" si="57"/>
        <v>40.53</v>
      </c>
      <c r="AL94" s="28">
        <f t="shared" si="58"/>
        <v>6.0000000000000001E-3</v>
      </c>
      <c r="AM94" s="28">
        <f t="shared" si="59"/>
        <v>1.4999999999999999E-2</v>
      </c>
      <c r="AN94" s="28">
        <f t="shared" si="60"/>
        <v>7.0000000000000001E-3</v>
      </c>
      <c r="AO94" s="28">
        <f t="shared" si="61"/>
        <v>0</v>
      </c>
      <c r="AP94" s="28">
        <f t="shared" si="62"/>
        <v>9.8940000000000001</v>
      </c>
      <c r="AQ94" s="28">
        <f t="shared" si="63"/>
        <v>48.841000000000001</v>
      </c>
      <c r="AR94" s="28">
        <f t="shared" si="64"/>
        <v>9.5000000000000001E-2</v>
      </c>
      <c r="AS94" s="28">
        <f t="shared" si="65"/>
        <v>0.14899999999999999</v>
      </c>
      <c r="AT94" s="28">
        <f t="shared" si="66"/>
        <v>0.39100000000000001</v>
      </c>
      <c r="AU94" s="28">
        <f t="shared" si="67"/>
        <v>1.4E-2</v>
      </c>
      <c r="AV94" s="28">
        <f t="shared" si="68"/>
        <v>0</v>
      </c>
      <c r="AW94" s="28">
        <f t="shared" si="69"/>
        <v>99.942000000000007</v>
      </c>
      <c r="AY94" s="28">
        <f t="shared" si="70"/>
        <v>0.6746005326231691</v>
      </c>
      <c r="AZ94" s="28">
        <f t="shared" si="71"/>
        <v>7.5125835774922993E-5</v>
      </c>
      <c r="BA94" s="28">
        <f t="shared" si="72"/>
        <v>2.9423303256178896E-4</v>
      </c>
      <c r="BB94" s="28">
        <f t="shared" si="73"/>
        <v>9.2111323113362712E-5</v>
      </c>
      <c r="BC94" s="28">
        <f t="shared" si="74"/>
        <v>0.13771504927342576</v>
      </c>
      <c r="BD94" s="28">
        <f t="shared" si="75"/>
        <v>0</v>
      </c>
      <c r="BE94" s="28">
        <f t="shared" si="76"/>
        <v>1.2118031778168141</v>
      </c>
      <c r="BF94" s="28">
        <f t="shared" si="77"/>
        <v>1.6940871010424879E-3</v>
      </c>
      <c r="BG94" s="28">
        <f t="shared" si="78"/>
        <v>2.1004434896119677E-3</v>
      </c>
      <c r="BH94" s="28">
        <f t="shared" si="79"/>
        <v>5.2347749716170769E-3</v>
      </c>
      <c r="BI94" s="28">
        <f t="shared" si="80"/>
        <v>4.517666496178538E-4</v>
      </c>
      <c r="BJ94" s="28">
        <f t="shared" si="81"/>
        <v>0</v>
      </c>
      <c r="BK94" s="28">
        <f t="shared" si="82"/>
        <v>2.0340613021167488</v>
      </c>
      <c r="BL94" s="28">
        <f t="shared" si="83"/>
        <v>1.4767208346365681</v>
      </c>
    </row>
    <row r="95" spans="1:64" s="28" customFormat="1" x14ac:dyDescent="0.2">
      <c r="A95" s="28" t="s">
        <v>1980</v>
      </c>
      <c r="B95" s="27">
        <v>157.34594997267385</v>
      </c>
      <c r="C95" s="29">
        <v>40.604999999999997</v>
      </c>
      <c r="D95" s="29">
        <v>0</v>
      </c>
      <c r="E95" s="29">
        <v>1.7000000000000001E-2</v>
      </c>
      <c r="F95" s="29">
        <v>8.0000000000000002E-3</v>
      </c>
      <c r="G95" s="29">
        <v>9.8290000000000006</v>
      </c>
      <c r="H95" s="29">
        <v>48.981000000000002</v>
      </c>
      <c r="I95" s="29">
        <v>9.0999999999999998E-2</v>
      </c>
      <c r="J95" s="29">
        <v>0.151</v>
      </c>
      <c r="K95" s="29">
        <v>0.32700000000000001</v>
      </c>
      <c r="L95" s="29">
        <v>7.0000000000000001E-3</v>
      </c>
      <c r="M95" s="29"/>
      <c r="N95" s="28">
        <f t="shared" si="41"/>
        <v>100.01599999999999</v>
      </c>
      <c r="P95" s="29"/>
      <c r="Q95" s="30">
        <v>8</v>
      </c>
      <c r="R95" s="30">
        <v>3</v>
      </c>
      <c r="S95" s="33">
        <v>0</v>
      </c>
      <c r="U95" s="32">
        <f t="shared" si="42"/>
        <v>0.99657546388992413</v>
      </c>
      <c r="V95" s="32">
        <f t="shared" si="43"/>
        <v>0</v>
      </c>
      <c r="W95" s="32">
        <f t="shared" si="44"/>
        <v>4.9171073497974993E-4</v>
      </c>
      <c r="X95" s="32">
        <f t="shared" si="45"/>
        <v>1.5522639349658545E-4</v>
      </c>
      <c r="Y95" s="32">
        <f t="shared" si="46"/>
        <v>0</v>
      </c>
      <c r="Z95" s="32">
        <f t="shared" si="47"/>
        <v>0.20173415359392388</v>
      </c>
      <c r="AA95" s="32">
        <f t="shared" si="48"/>
        <v>1.7919908457549794</v>
      </c>
      <c r="AB95" s="32">
        <f t="shared" si="49"/>
        <v>2.3928425475622625E-3</v>
      </c>
      <c r="AC95" s="32">
        <f t="shared" si="50"/>
        <v>3.1387901442675599E-3</v>
      </c>
      <c r="AD95" s="32">
        <f t="shared" si="51"/>
        <v>6.4554959380686196E-3</v>
      </c>
      <c r="AE95" s="32">
        <f t="shared" si="52"/>
        <v>3.3307709727185814E-4</v>
      </c>
      <c r="AF95" s="32">
        <f t="shared" si="53"/>
        <v>0</v>
      </c>
      <c r="AG95" s="32">
        <f t="shared" si="54"/>
        <v>3.0032676060944747</v>
      </c>
      <c r="AH95" s="32">
        <f t="shared" si="55"/>
        <v>0.8988154566653852</v>
      </c>
      <c r="AI95" s="31">
        <f t="shared" si="56"/>
        <v>0</v>
      </c>
      <c r="AK95" s="28">
        <f t="shared" si="57"/>
        <v>40.604999999999997</v>
      </c>
      <c r="AL95" s="28">
        <f t="shared" si="58"/>
        <v>0</v>
      </c>
      <c r="AM95" s="28">
        <f t="shared" si="59"/>
        <v>1.7000000000000001E-2</v>
      </c>
      <c r="AN95" s="28">
        <f t="shared" si="60"/>
        <v>8.0000000000000002E-3</v>
      </c>
      <c r="AO95" s="28">
        <f t="shared" si="61"/>
        <v>0</v>
      </c>
      <c r="AP95" s="28">
        <f t="shared" si="62"/>
        <v>9.8290000000000006</v>
      </c>
      <c r="AQ95" s="28">
        <f t="shared" si="63"/>
        <v>48.981000000000002</v>
      </c>
      <c r="AR95" s="28">
        <f t="shared" si="64"/>
        <v>9.0999999999999998E-2</v>
      </c>
      <c r="AS95" s="28">
        <f t="shared" si="65"/>
        <v>0.151</v>
      </c>
      <c r="AT95" s="28">
        <f t="shared" si="66"/>
        <v>0.32700000000000001</v>
      </c>
      <c r="AU95" s="28">
        <f t="shared" si="67"/>
        <v>7.0000000000000001E-3</v>
      </c>
      <c r="AV95" s="28">
        <f t="shared" si="68"/>
        <v>0</v>
      </c>
      <c r="AW95" s="28">
        <f t="shared" si="69"/>
        <v>100.01599999999999</v>
      </c>
      <c r="AY95" s="28">
        <f t="shared" si="70"/>
        <v>0.67584886817576562</v>
      </c>
      <c r="AZ95" s="28">
        <f t="shared" si="71"/>
        <v>0</v>
      </c>
      <c r="BA95" s="28">
        <f t="shared" si="72"/>
        <v>3.334641035700275E-4</v>
      </c>
      <c r="BB95" s="28">
        <f t="shared" si="73"/>
        <v>1.0527008355812881E-4</v>
      </c>
      <c r="BC95" s="28">
        <f t="shared" si="74"/>
        <v>0.13681031122988699</v>
      </c>
      <c r="BD95" s="28">
        <f t="shared" si="75"/>
        <v>0</v>
      </c>
      <c r="BE95" s="28">
        <f t="shared" si="76"/>
        <v>1.215276743978325</v>
      </c>
      <c r="BF95" s="28">
        <f t="shared" si="77"/>
        <v>1.6227571178406988E-3</v>
      </c>
      <c r="BG95" s="28">
        <f t="shared" si="78"/>
        <v>2.1286373619557528E-3</v>
      </c>
      <c r="BH95" s="28">
        <f t="shared" si="79"/>
        <v>4.3779320095109564E-3</v>
      </c>
      <c r="BI95" s="28">
        <f t="shared" si="80"/>
        <v>2.258833248089269E-4</v>
      </c>
      <c r="BJ95" s="28">
        <f t="shared" si="81"/>
        <v>0</v>
      </c>
      <c r="BK95" s="28">
        <f t="shared" si="82"/>
        <v>2.0367298673852212</v>
      </c>
      <c r="BL95" s="28">
        <f t="shared" si="83"/>
        <v>1.4745537217216265</v>
      </c>
    </row>
    <row r="96" spans="1:64" s="28" customFormat="1" x14ac:dyDescent="0.2">
      <c r="A96" s="28" t="s">
        <v>1981</v>
      </c>
      <c r="B96" s="27">
        <v>177.34594997267698</v>
      </c>
      <c r="C96" s="29">
        <v>40.677999999999997</v>
      </c>
      <c r="D96" s="29">
        <v>4.8000000000000001E-2</v>
      </c>
      <c r="E96" s="29">
        <v>2.1999999999999999E-2</v>
      </c>
      <c r="F96" s="29">
        <v>1.7999999999999999E-2</v>
      </c>
      <c r="G96" s="29">
        <v>9.8930000000000007</v>
      </c>
      <c r="H96" s="29">
        <v>48.731000000000002</v>
      </c>
      <c r="I96" s="29">
        <v>0.1</v>
      </c>
      <c r="J96" s="29">
        <v>0.193</v>
      </c>
      <c r="K96" s="29">
        <v>0.35899999999999999</v>
      </c>
      <c r="L96" s="29">
        <v>6.0000000000000001E-3</v>
      </c>
      <c r="M96" s="29"/>
      <c r="N96" s="28">
        <f t="shared" si="41"/>
        <v>100.04799999999999</v>
      </c>
      <c r="P96" s="29"/>
      <c r="Q96" s="30">
        <v>8</v>
      </c>
      <c r="R96" s="30">
        <v>3</v>
      </c>
      <c r="S96" s="33">
        <v>0</v>
      </c>
      <c r="U96" s="32">
        <f t="shared" si="42"/>
        <v>0.99842987782115</v>
      </c>
      <c r="V96" s="32">
        <f t="shared" si="43"/>
        <v>8.8627235800399354E-4</v>
      </c>
      <c r="W96" s="32">
        <f t="shared" si="44"/>
        <v>6.363715424249841E-4</v>
      </c>
      <c r="X96" s="32">
        <f t="shared" si="45"/>
        <v>3.4928134158997441E-4</v>
      </c>
      <c r="Y96" s="32">
        <f t="shared" si="46"/>
        <v>0</v>
      </c>
      <c r="Z96" s="32">
        <f t="shared" si="47"/>
        <v>0.20306047867370752</v>
      </c>
      <c r="AA96" s="32">
        <f t="shared" si="48"/>
        <v>1.7829565674499204</v>
      </c>
      <c r="AB96" s="32">
        <f t="shared" si="49"/>
        <v>2.6296626085979291E-3</v>
      </c>
      <c r="AC96" s="32">
        <f t="shared" si="50"/>
        <v>4.0120833156707426E-3</v>
      </c>
      <c r="AD96" s="32">
        <f t="shared" si="51"/>
        <v>7.0876719665473546E-3</v>
      </c>
      <c r="AE96" s="32">
        <f t="shared" si="52"/>
        <v>2.8551260245158816E-4</v>
      </c>
      <c r="AF96" s="32">
        <f t="shared" si="53"/>
        <v>0</v>
      </c>
      <c r="AG96" s="32">
        <f t="shared" si="54"/>
        <v>3.0003337796800644</v>
      </c>
      <c r="AH96" s="32">
        <f t="shared" si="55"/>
        <v>0.89775491651995254</v>
      </c>
      <c r="AI96" s="31">
        <f t="shared" si="56"/>
        <v>0</v>
      </c>
      <c r="AK96" s="28">
        <f t="shared" si="57"/>
        <v>40.677999999999997</v>
      </c>
      <c r="AL96" s="28">
        <f t="shared" si="58"/>
        <v>4.8000000000000001E-2</v>
      </c>
      <c r="AM96" s="28">
        <f t="shared" si="59"/>
        <v>2.1999999999999999E-2</v>
      </c>
      <c r="AN96" s="28">
        <f t="shared" si="60"/>
        <v>1.7999999999999999E-2</v>
      </c>
      <c r="AO96" s="28">
        <f t="shared" si="61"/>
        <v>0</v>
      </c>
      <c r="AP96" s="28">
        <f t="shared" si="62"/>
        <v>9.8930000000000007</v>
      </c>
      <c r="AQ96" s="28">
        <f t="shared" si="63"/>
        <v>48.731000000000002</v>
      </c>
      <c r="AR96" s="28">
        <f t="shared" si="64"/>
        <v>0.1</v>
      </c>
      <c r="AS96" s="28">
        <f t="shared" si="65"/>
        <v>0.193</v>
      </c>
      <c r="AT96" s="28">
        <f t="shared" si="66"/>
        <v>0.35899999999999999</v>
      </c>
      <c r="AU96" s="28">
        <f t="shared" si="67"/>
        <v>6.0000000000000001E-3</v>
      </c>
      <c r="AV96" s="28">
        <f t="shared" si="68"/>
        <v>0</v>
      </c>
      <c r="AW96" s="28">
        <f t="shared" si="69"/>
        <v>100.04799999999999</v>
      </c>
      <c r="AY96" s="28">
        <f t="shared" si="70"/>
        <v>0.67706391478029293</v>
      </c>
      <c r="AZ96" s="28">
        <f t="shared" si="71"/>
        <v>6.0100668619938395E-4</v>
      </c>
      <c r="BA96" s="28">
        <f t="shared" si="72"/>
        <v>4.3154178109062379E-4</v>
      </c>
      <c r="BB96" s="28">
        <f t="shared" si="73"/>
        <v>2.3685768800578983E-4</v>
      </c>
      <c r="BC96" s="28">
        <f t="shared" si="74"/>
        <v>0.1377011302266021</v>
      </c>
      <c r="BD96" s="28">
        <f t="shared" si="75"/>
        <v>0</v>
      </c>
      <c r="BE96" s="28">
        <f t="shared" si="76"/>
        <v>1.2090739472613412</v>
      </c>
      <c r="BF96" s="28">
        <f t="shared" si="77"/>
        <v>1.783249580044724E-3</v>
      </c>
      <c r="BG96" s="28">
        <f t="shared" si="78"/>
        <v>2.7207086811752335E-3</v>
      </c>
      <c r="BH96" s="28">
        <f t="shared" si="79"/>
        <v>4.8063534905640167E-3</v>
      </c>
      <c r="BI96" s="28">
        <f t="shared" si="80"/>
        <v>1.9361427840765164E-4</v>
      </c>
      <c r="BJ96" s="28">
        <f t="shared" si="81"/>
        <v>0</v>
      </c>
      <c r="BK96" s="28">
        <f t="shared" si="82"/>
        <v>2.0346123244537231</v>
      </c>
      <c r="BL96" s="28">
        <f t="shared" si="83"/>
        <v>1.4746464196738949</v>
      </c>
    </row>
    <row r="97" spans="1:64" s="28" customFormat="1" x14ac:dyDescent="0.2">
      <c r="A97" s="28" t="s">
        <v>1982</v>
      </c>
      <c r="B97" s="27">
        <v>197.34594997267655</v>
      </c>
      <c r="C97" s="29">
        <v>40.838000000000001</v>
      </c>
      <c r="D97" s="29">
        <v>3.3000000000000002E-2</v>
      </c>
      <c r="E97" s="29">
        <v>1.4999999999999999E-2</v>
      </c>
      <c r="F97" s="29">
        <v>7.0000000000000001E-3</v>
      </c>
      <c r="G97" s="29">
        <v>9.8719999999999999</v>
      </c>
      <c r="H97" s="29">
        <v>48.707999999999998</v>
      </c>
      <c r="I97" s="29">
        <v>9.2999999999999999E-2</v>
      </c>
      <c r="J97" s="29">
        <v>0.111</v>
      </c>
      <c r="K97" s="29">
        <v>0.42699999999999999</v>
      </c>
      <c r="L97" s="29">
        <v>1E-3</v>
      </c>
      <c r="M97" s="29"/>
      <c r="N97" s="28">
        <f t="shared" si="41"/>
        <v>100.10500000000002</v>
      </c>
      <c r="P97" s="29"/>
      <c r="Q97" s="30">
        <v>8</v>
      </c>
      <c r="R97" s="30">
        <v>3</v>
      </c>
      <c r="S97" s="33">
        <v>0</v>
      </c>
      <c r="U97" s="32">
        <f t="shared" si="42"/>
        <v>1.0011709473331909</v>
      </c>
      <c r="V97" s="32">
        <f t="shared" si="43"/>
        <v>6.0859124958588084E-4</v>
      </c>
      <c r="W97" s="32">
        <f t="shared" si="44"/>
        <v>4.3337626822841367E-4</v>
      </c>
      <c r="X97" s="32">
        <f t="shared" si="45"/>
        <v>1.3567090385770264E-4</v>
      </c>
      <c r="Y97" s="32">
        <f t="shared" si="46"/>
        <v>0</v>
      </c>
      <c r="Z97" s="32">
        <f t="shared" si="47"/>
        <v>0.20238966901165198</v>
      </c>
      <c r="AA97" s="32">
        <f t="shared" si="48"/>
        <v>1.7800062806887762</v>
      </c>
      <c r="AB97" s="32">
        <f t="shared" si="49"/>
        <v>2.4426923744068746E-3</v>
      </c>
      <c r="AC97" s="32">
        <f t="shared" si="50"/>
        <v>2.3047371899971741E-3</v>
      </c>
      <c r="AD97" s="32">
        <f t="shared" si="51"/>
        <v>8.4202082484340236E-3</v>
      </c>
      <c r="AE97" s="32">
        <f t="shared" si="52"/>
        <v>4.7529126104280709E-5</v>
      </c>
      <c r="AF97" s="32">
        <f t="shared" si="53"/>
        <v>0</v>
      </c>
      <c r="AG97" s="32">
        <f t="shared" si="54"/>
        <v>2.9979597023942337</v>
      </c>
      <c r="AH97" s="32">
        <f t="shared" si="55"/>
        <v>0.89790653625869432</v>
      </c>
      <c r="AI97" s="31">
        <f t="shared" si="56"/>
        <v>0</v>
      </c>
      <c r="AK97" s="28">
        <f t="shared" si="57"/>
        <v>40.838000000000001</v>
      </c>
      <c r="AL97" s="28">
        <f t="shared" si="58"/>
        <v>3.3000000000000002E-2</v>
      </c>
      <c r="AM97" s="28">
        <f t="shared" si="59"/>
        <v>1.4999999999999999E-2</v>
      </c>
      <c r="AN97" s="28">
        <f t="shared" si="60"/>
        <v>7.0000000000000001E-3</v>
      </c>
      <c r="AO97" s="28">
        <f t="shared" si="61"/>
        <v>0</v>
      </c>
      <c r="AP97" s="28">
        <f t="shared" si="62"/>
        <v>9.8719999999999999</v>
      </c>
      <c r="AQ97" s="28">
        <f t="shared" si="63"/>
        <v>48.707999999999998</v>
      </c>
      <c r="AR97" s="28">
        <f t="shared" si="64"/>
        <v>9.2999999999999999E-2</v>
      </c>
      <c r="AS97" s="28">
        <f t="shared" si="65"/>
        <v>0.111</v>
      </c>
      <c r="AT97" s="28">
        <f t="shared" si="66"/>
        <v>0.42699999999999999</v>
      </c>
      <c r="AU97" s="28">
        <f t="shared" si="67"/>
        <v>1E-3</v>
      </c>
      <c r="AV97" s="28">
        <f t="shared" si="68"/>
        <v>0</v>
      </c>
      <c r="AW97" s="28">
        <f t="shared" si="69"/>
        <v>100.10500000000002</v>
      </c>
      <c r="AY97" s="28">
        <f t="shared" si="70"/>
        <v>0.67972703062583228</v>
      </c>
      <c r="AZ97" s="28">
        <f t="shared" si="71"/>
        <v>4.1319209676207648E-4</v>
      </c>
      <c r="BA97" s="28">
        <f t="shared" si="72"/>
        <v>2.9423303256178896E-4</v>
      </c>
      <c r="BB97" s="28">
        <f t="shared" si="73"/>
        <v>9.2111323113362712E-5</v>
      </c>
      <c r="BC97" s="28">
        <f t="shared" si="74"/>
        <v>0.13740883024330494</v>
      </c>
      <c r="BD97" s="28">
        <f t="shared" si="75"/>
        <v>0</v>
      </c>
      <c r="BE97" s="28">
        <f t="shared" si="76"/>
        <v>1.2085032899633785</v>
      </c>
      <c r="BF97" s="28">
        <f t="shared" si="77"/>
        <v>1.6584221094415933E-3</v>
      </c>
      <c r="BG97" s="28">
        <f t="shared" si="78"/>
        <v>1.5647599150800566E-3</v>
      </c>
      <c r="BH97" s="28">
        <f t="shared" si="79"/>
        <v>5.7167491378017693E-3</v>
      </c>
      <c r="BI97" s="28">
        <f t="shared" si="80"/>
        <v>3.226904640127527E-5</v>
      </c>
      <c r="BJ97" s="28">
        <f t="shared" si="81"/>
        <v>0</v>
      </c>
      <c r="BK97" s="28">
        <f t="shared" si="82"/>
        <v>2.0354108874936774</v>
      </c>
      <c r="BL97" s="28">
        <f t="shared" si="83"/>
        <v>1.4729014769523019</v>
      </c>
    </row>
    <row r="98" spans="1:64" s="28" customFormat="1" x14ac:dyDescent="0.2">
      <c r="A98" s="28" t="s">
        <v>1983</v>
      </c>
      <c r="B98" s="27">
        <v>243.17716204480075</v>
      </c>
      <c r="C98" s="29">
        <v>40.843000000000004</v>
      </c>
      <c r="D98" s="29">
        <v>0</v>
      </c>
      <c r="E98" s="29">
        <v>1.2999999999999999E-2</v>
      </c>
      <c r="F98" s="29">
        <v>0</v>
      </c>
      <c r="G98" s="29">
        <v>9.9120000000000008</v>
      </c>
      <c r="H98" s="29">
        <v>48.704999999999998</v>
      </c>
      <c r="I98" s="29">
        <v>0.09</v>
      </c>
      <c r="J98" s="29">
        <v>0.16500000000000001</v>
      </c>
      <c r="K98" s="29">
        <v>0.39100000000000001</v>
      </c>
      <c r="L98" s="29">
        <v>4.0000000000000001E-3</v>
      </c>
      <c r="M98" s="29"/>
      <c r="N98" s="28">
        <f t="shared" si="41"/>
        <v>100.12300000000002</v>
      </c>
      <c r="P98" s="29"/>
      <c r="Q98" s="30">
        <v>8</v>
      </c>
      <c r="R98" s="30">
        <v>3</v>
      </c>
      <c r="S98" s="33">
        <v>0</v>
      </c>
      <c r="U98" s="32">
        <f t="shared" si="42"/>
        <v>1.0013305661853644</v>
      </c>
      <c r="V98" s="32">
        <f t="shared" si="43"/>
        <v>0</v>
      </c>
      <c r="W98" s="32">
        <f t="shared" si="44"/>
        <v>3.756066599694188E-4</v>
      </c>
      <c r="X98" s="32">
        <f t="shared" si="45"/>
        <v>0</v>
      </c>
      <c r="Y98" s="32">
        <f t="shared" si="46"/>
        <v>0</v>
      </c>
      <c r="Z98" s="32">
        <f t="shared" si="47"/>
        <v>0.20321724166269281</v>
      </c>
      <c r="AA98" s="32">
        <f t="shared" si="48"/>
        <v>1.7799624904798739</v>
      </c>
      <c r="AB98" s="32">
        <f t="shared" si="49"/>
        <v>2.3639832929701933E-3</v>
      </c>
      <c r="AC98" s="32">
        <f t="shared" si="50"/>
        <v>3.4260874231958364E-3</v>
      </c>
      <c r="AD98" s="32">
        <f t="shared" si="51"/>
        <v>7.710593011919612E-3</v>
      </c>
      <c r="AE98" s="32">
        <f t="shared" si="52"/>
        <v>1.9012353733029459E-4</v>
      </c>
      <c r="AF98" s="32">
        <f t="shared" si="53"/>
        <v>0</v>
      </c>
      <c r="AG98" s="32">
        <f t="shared" si="54"/>
        <v>2.9985766922533164</v>
      </c>
      <c r="AH98" s="32">
        <f t="shared" si="55"/>
        <v>0.89752958929085913</v>
      </c>
      <c r="AI98" s="31">
        <f t="shared" si="56"/>
        <v>0</v>
      </c>
      <c r="AK98" s="28">
        <f t="shared" si="57"/>
        <v>40.843000000000004</v>
      </c>
      <c r="AL98" s="28">
        <f t="shared" si="58"/>
        <v>0</v>
      </c>
      <c r="AM98" s="28">
        <f t="shared" si="59"/>
        <v>1.2999999999999999E-2</v>
      </c>
      <c r="AN98" s="28">
        <f t="shared" si="60"/>
        <v>0</v>
      </c>
      <c r="AO98" s="28">
        <f t="shared" si="61"/>
        <v>0</v>
      </c>
      <c r="AP98" s="28">
        <f t="shared" si="62"/>
        <v>9.9120000000000008</v>
      </c>
      <c r="AQ98" s="28">
        <f t="shared" si="63"/>
        <v>48.704999999999998</v>
      </c>
      <c r="AR98" s="28">
        <f t="shared" si="64"/>
        <v>0.09</v>
      </c>
      <c r="AS98" s="28">
        <f t="shared" si="65"/>
        <v>0.16500000000000001</v>
      </c>
      <c r="AT98" s="28">
        <f t="shared" si="66"/>
        <v>0.39100000000000001</v>
      </c>
      <c r="AU98" s="28">
        <f t="shared" si="67"/>
        <v>4.0000000000000001E-3</v>
      </c>
      <c r="AV98" s="28">
        <f t="shared" si="68"/>
        <v>0</v>
      </c>
      <c r="AW98" s="28">
        <f t="shared" si="69"/>
        <v>100.12300000000002</v>
      </c>
      <c r="AY98" s="28">
        <f t="shared" si="70"/>
        <v>0.67981025299600539</v>
      </c>
      <c r="AZ98" s="28">
        <f t="shared" si="71"/>
        <v>0</v>
      </c>
      <c r="BA98" s="28">
        <f t="shared" si="72"/>
        <v>2.5500196155355041E-4</v>
      </c>
      <c r="BB98" s="28">
        <f t="shared" si="73"/>
        <v>0</v>
      </c>
      <c r="BC98" s="28">
        <f t="shared" si="74"/>
        <v>0.1379655921162519</v>
      </c>
      <c r="BD98" s="28">
        <f t="shared" si="75"/>
        <v>0</v>
      </c>
      <c r="BE98" s="28">
        <f t="shared" si="76"/>
        <v>1.2084288564027748</v>
      </c>
      <c r="BF98" s="28">
        <f t="shared" si="77"/>
        <v>1.6049246220402515E-3</v>
      </c>
      <c r="BG98" s="28">
        <f t="shared" si="78"/>
        <v>2.3259944683622462E-3</v>
      </c>
      <c r="BH98" s="28">
        <f t="shared" si="79"/>
        <v>5.2347749716170769E-3</v>
      </c>
      <c r="BI98" s="28">
        <f t="shared" si="80"/>
        <v>1.2907618560510108E-4</v>
      </c>
      <c r="BJ98" s="28">
        <f t="shared" si="81"/>
        <v>0</v>
      </c>
      <c r="BK98" s="28">
        <f t="shared" si="82"/>
        <v>2.0357544737242104</v>
      </c>
      <c r="BL98" s="28">
        <f t="shared" si="83"/>
        <v>1.4729559634800746</v>
      </c>
    </row>
    <row r="99" spans="1:64" s="28" customFormat="1" x14ac:dyDescent="0.2">
      <c r="A99" s="28" t="s">
        <v>1984</v>
      </c>
      <c r="B99" s="27">
        <v>263.1771620448003</v>
      </c>
      <c r="C99" s="29">
        <v>40.71</v>
      </c>
      <c r="D99" s="29">
        <v>0</v>
      </c>
      <c r="E99" s="29">
        <v>1.7999999999999999E-2</v>
      </c>
      <c r="F99" s="29">
        <v>1.0999999999999999E-2</v>
      </c>
      <c r="G99" s="29">
        <v>9.9990000000000006</v>
      </c>
      <c r="H99" s="29">
        <v>49.561</v>
      </c>
      <c r="I99" s="29">
        <v>9.5000000000000001E-2</v>
      </c>
      <c r="J99" s="29">
        <v>0.185</v>
      </c>
      <c r="K99" s="29">
        <v>0.36599999999999999</v>
      </c>
      <c r="L99" s="29">
        <v>5.0000000000000001E-3</v>
      </c>
      <c r="M99" s="29"/>
      <c r="N99" s="28">
        <f t="shared" si="41"/>
        <v>100.95</v>
      </c>
      <c r="P99" s="29"/>
      <c r="Q99" s="30">
        <v>8</v>
      </c>
      <c r="R99" s="30">
        <v>3</v>
      </c>
      <c r="S99" s="33">
        <v>0</v>
      </c>
      <c r="U99" s="32">
        <f t="shared" si="42"/>
        <v>0.99133883193065475</v>
      </c>
      <c r="V99" s="32">
        <f t="shared" si="43"/>
        <v>0</v>
      </c>
      <c r="W99" s="32">
        <f t="shared" si="44"/>
        <v>5.1656337861100382E-4</v>
      </c>
      <c r="X99" s="32">
        <f t="shared" si="45"/>
        <v>2.1176715679940838E-4</v>
      </c>
      <c r="Y99" s="32">
        <f t="shared" si="46"/>
        <v>0</v>
      </c>
      <c r="Z99" s="32">
        <f t="shared" si="47"/>
        <v>0.20361839233064249</v>
      </c>
      <c r="AA99" s="32">
        <f t="shared" si="48"/>
        <v>1.7990305580396948</v>
      </c>
      <c r="AB99" s="32">
        <f t="shared" si="49"/>
        <v>2.4784871732353195E-3</v>
      </c>
      <c r="AC99" s="32">
        <f t="shared" si="50"/>
        <v>3.8154643645852706E-3</v>
      </c>
      <c r="AD99" s="32">
        <f t="shared" si="51"/>
        <v>7.1689125928109431E-3</v>
      </c>
      <c r="AE99" s="32">
        <f t="shared" si="52"/>
        <v>2.3605166921134075E-4</v>
      </c>
      <c r="AF99" s="32">
        <f t="shared" si="53"/>
        <v>0</v>
      </c>
      <c r="AG99" s="32">
        <f t="shared" si="54"/>
        <v>3.0084150286362461</v>
      </c>
      <c r="AH99" s="32">
        <f t="shared" si="55"/>
        <v>0.89832546922765044</v>
      </c>
      <c r="AI99" s="31">
        <f t="shared" si="56"/>
        <v>0</v>
      </c>
      <c r="AK99" s="28">
        <f t="shared" si="57"/>
        <v>40.71</v>
      </c>
      <c r="AL99" s="28">
        <f t="shared" si="58"/>
        <v>0</v>
      </c>
      <c r="AM99" s="28">
        <f t="shared" si="59"/>
        <v>1.7999999999999999E-2</v>
      </c>
      <c r="AN99" s="28">
        <f t="shared" si="60"/>
        <v>1.0999999999999999E-2</v>
      </c>
      <c r="AO99" s="28">
        <f t="shared" si="61"/>
        <v>0</v>
      </c>
      <c r="AP99" s="28">
        <f t="shared" si="62"/>
        <v>9.9990000000000006</v>
      </c>
      <c r="AQ99" s="28">
        <f t="shared" si="63"/>
        <v>49.561</v>
      </c>
      <c r="AR99" s="28">
        <f t="shared" si="64"/>
        <v>9.5000000000000001E-2</v>
      </c>
      <c r="AS99" s="28">
        <f t="shared" si="65"/>
        <v>0.185</v>
      </c>
      <c r="AT99" s="28">
        <f t="shared" si="66"/>
        <v>0.36599999999999999</v>
      </c>
      <c r="AU99" s="28">
        <f t="shared" si="67"/>
        <v>5.0000000000000001E-3</v>
      </c>
      <c r="AV99" s="28">
        <f t="shared" si="68"/>
        <v>0</v>
      </c>
      <c r="AW99" s="28">
        <f t="shared" si="69"/>
        <v>100.95</v>
      </c>
      <c r="AY99" s="28">
        <f t="shared" si="70"/>
        <v>0.67759653794940078</v>
      </c>
      <c r="AZ99" s="28">
        <f t="shared" si="71"/>
        <v>0</v>
      </c>
      <c r="BA99" s="28">
        <f t="shared" si="72"/>
        <v>3.530796390741467E-4</v>
      </c>
      <c r="BB99" s="28">
        <f t="shared" si="73"/>
        <v>1.4474636489242711E-4</v>
      </c>
      <c r="BC99" s="28">
        <f t="shared" si="74"/>
        <v>0.13917654918991149</v>
      </c>
      <c r="BD99" s="28">
        <f t="shared" si="75"/>
        <v>0</v>
      </c>
      <c r="BE99" s="28">
        <f t="shared" si="76"/>
        <v>1.2296672323617273</v>
      </c>
      <c r="BF99" s="28">
        <f t="shared" si="77"/>
        <v>1.6940871010424879E-3</v>
      </c>
      <c r="BG99" s="28">
        <f t="shared" si="78"/>
        <v>2.6079331918000942E-3</v>
      </c>
      <c r="BH99" s="28">
        <f t="shared" si="79"/>
        <v>4.9000706895443733E-3</v>
      </c>
      <c r="BI99" s="28">
        <f t="shared" si="80"/>
        <v>1.6134523200637637E-4</v>
      </c>
      <c r="BJ99" s="28">
        <f t="shared" si="81"/>
        <v>0</v>
      </c>
      <c r="BK99" s="28">
        <f t="shared" si="82"/>
        <v>2.0563015817193997</v>
      </c>
      <c r="BL99" s="28">
        <f t="shared" si="83"/>
        <v>1.4630222800882766</v>
      </c>
    </row>
    <row r="100" spans="1:64" s="28" customFormat="1" x14ac:dyDescent="0.2">
      <c r="A100" s="28" t="s">
        <v>1985</v>
      </c>
      <c r="B100" s="27">
        <v>276.14828381587154</v>
      </c>
      <c r="C100" s="29">
        <v>40.735999999999997</v>
      </c>
      <c r="D100" s="29">
        <v>1.4E-2</v>
      </c>
      <c r="E100" s="29">
        <v>1.7000000000000001E-2</v>
      </c>
      <c r="F100" s="29">
        <v>5.0000000000000001E-3</v>
      </c>
      <c r="G100" s="29">
        <v>9.8949999999999996</v>
      </c>
      <c r="H100" s="29">
        <v>48.698</v>
      </c>
      <c r="I100" s="29">
        <v>8.4000000000000005E-2</v>
      </c>
      <c r="J100" s="29">
        <v>0.16500000000000001</v>
      </c>
      <c r="K100" s="29">
        <v>0.39400000000000002</v>
      </c>
      <c r="L100" s="29">
        <v>8.0000000000000002E-3</v>
      </c>
      <c r="M100" s="29"/>
      <c r="N100" s="28">
        <f t="shared" si="41"/>
        <v>100.01600000000002</v>
      </c>
      <c r="P100" s="29"/>
      <c r="Q100" s="30">
        <v>8</v>
      </c>
      <c r="R100" s="30">
        <v>3</v>
      </c>
      <c r="S100" s="33">
        <v>0</v>
      </c>
      <c r="U100" s="32">
        <f t="shared" si="42"/>
        <v>0.99996203414926754</v>
      </c>
      <c r="V100" s="32">
        <f t="shared" si="43"/>
        <v>2.5852417162074734E-4</v>
      </c>
      <c r="W100" s="32">
        <f t="shared" si="44"/>
        <v>4.9179503914877586E-4</v>
      </c>
      <c r="X100" s="32">
        <f t="shared" si="45"/>
        <v>9.703312948531672E-5</v>
      </c>
      <c r="Y100" s="32">
        <f t="shared" si="46"/>
        <v>0</v>
      </c>
      <c r="Z100" s="32">
        <f t="shared" si="47"/>
        <v>0.20312358254403043</v>
      </c>
      <c r="AA100" s="32">
        <f t="shared" si="48"/>
        <v>1.7819426326588368</v>
      </c>
      <c r="AB100" s="32">
        <f t="shared" si="49"/>
        <v>2.2091564327871059E-3</v>
      </c>
      <c r="AC100" s="32">
        <f t="shared" si="50"/>
        <v>3.4303918424245781E-3</v>
      </c>
      <c r="AD100" s="32">
        <f t="shared" si="51"/>
        <v>7.7795152251441584E-3</v>
      </c>
      <c r="AE100" s="32">
        <f t="shared" si="52"/>
        <v>3.8072480409877008E-4</v>
      </c>
      <c r="AF100" s="32">
        <f t="shared" si="53"/>
        <v>0</v>
      </c>
      <c r="AG100" s="32">
        <f t="shared" si="54"/>
        <v>2.9996753899968445</v>
      </c>
      <c r="AH100" s="32">
        <f t="shared" si="55"/>
        <v>0.8976741526361266</v>
      </c>
      <c r="AI100" s="31">
        <f t="shared" si="56"/>
        <v>0</v>
      </c>
      <c r="AK100" s="28">
        <f t="shared" si="57"/>
        <v>40.735999999999997</v>
      </c>
      <c r="AL100" s="28">
        <f t="shared" si="58"/>
        <v>1.4E-2</v>
      </c>
      <c r="AM100" s="28">
        <f t="shared" si="59"/>
        <v>1.7000000000000001E-2</v>
      </c>
      <c r="AN100" s="28">
        <f t="shared" si="60"/>
        <v>5.0000000000000001E-3</v>
      </c>
      <c r="AO100" s="28">
        <f t="shared" si="61"/>
        <v>0</v>
      </c>
      <c r="AP100" s="28">
        <f t="shared" si="62"/>
        <v>9.8949999999999996</v>
      </c>
      <c r="AQ100" s="28">
        <f t="shared" si="63"/>
        <v>48.698</v>
      </c>
      <c r="AR100" s="28">
        <f t="shared" si="64"/>
        <v>8.4000000000000005E-2</v>
      </c>
      <c r="AS100" s="28">
        <f t="shared" si="65"/>
        <v>0.16500000000000001</v>
      </c>
      <c r="AT100" s="28">
        <f t="shared" si="66"/>
        <v>0.39400000000000002</v>
      </c>
      <c r="AU100" s="28">
        <f t="shared" si="67"/>
        <v>8.0000000000000002E-3</v>
      </c>
      <c r="AV100" s="28">
        <f t="shared" si="68"/>
        <v>0</v>
      </c>
      <c r="AW100" s="28">
        <f t="shared" si="69"/>
        <v>100.01600000000002</v>
      </c>
      <c r="AY100" s="28">
        <f t="shared" si="70"/>
        <v>0.67802929427430092</v>
      </c>
      <c r="AZ100" s="28">
        <f t="shared" si="71"/>
        <v>1.7529361680815366E-4</v>
      </c>
      <c r="BA100" s="28">
        <f t="shared" si="72"/>
        <v>3.334641035700275E-4</v>
      </c>
      <c r="BB100" s="28">
        <f t="shared" si="73"/>
        <v>6.5793802223830508E-5</v>
      </c>
      <c r="BC100" s="28">
        <f t="shared" si="74"/>
        <v>0.13772896832024945</v>
      </c>
      <c r="BD100" s="28">
        <f t="shared" si="75"/>
        <v>0</v>
      </c>
      <c r="BE100" s="28">
        <f t="shared" si="76"/>
        <v>1.2082551780946993</v>
      </c>
      <c r="BF100" s="28">
        <f t="shared" si="77"/>
        <v>1.4979296472375683E-3</v>
      </c>
      <c r="BG100" s="28">
        <f t="shared" si="78"/>
        <v>2.3259944683622462E-3</v>
      </c>
      <c r="BH100" s="28">
        <f t="shared" si="79"/>
        <v>5.2749394854658014E-3</v>
      </c>
      <c r="BI100" s="28">
        <f t="shared" si="80"/>
        <v>2.5815237121020216E-4</v>
      </c>
      <c r="BJ100" s="28">
        <f t="shared" si="81"/>
        <v>0</v>
      </c>
      <c r="BK100" s="28">
        <f t="shared" si="82"/>
        <v>2.0339450081841277</v>
      </c>
      <c r="BL100" s="28">
        <f t="shared" si="83"/>
        <v>1.4748065350473289</v>
      </c>
    </row>
    <row r="101" spans="1:64" s="28" customFormat="1" x14ac:dyDescent="0.2">
      <c r="A101" s="28" t="s">
        <v>1986</v>
      </c>
      <c r="B101" s="27">
        <v>316.14828381587068</v>
      </c>
      <c r="C101" s="29">
        <v>54.722000000000001</v>
      </c>
      <c r="D101" s="29">
        <v>7.6999999999999999E-2</v>
      </c>
      <c r="E101" s="29">
        <v>4.5389999999999997</v>
      </c>
      <c r="F101" s="29">
        <v>0.29399999999999998</v>
      </c>
      <c r="G101" s="29">
        <v>6.532</v>
      </c>
      <c r="H101" s="29">
        <v>32.65</v>
      </c>
      <c r="I101" s="29">
        <v>0.94799999999999995</v>
      </c>
      <c r="J101" s="29">
        <v>0.158</v>
      </c>
      <c r="K101" s="29">
        <v>0.10299999999999999</v>
      </c>
      <c r="L101" s="29">
        <v>3.1E-2</v>
      </c>
      <c r="M101" s="29"/>
      <c r="N101" s="28">
        <f t="shared" si="41"/>
        <v>100.05399999999999</v>
      </c>
      <c r="P101" s="29"/>
      <c r="Q101" s="30">
        <v>12</v>
      </c>
      <c r="R101" s="30">
        <v>4</v>
      </c>
      <c r="S101" s="33">
        <v>0</v>
      </c>
      <c r="U101" s="32">
        <f t="shared" si="42"/>
        <v>1.8942917525307787</v>
      </c>
      <c r="V101" s="32">
        <f t="shared" si="43"/>
        <v>2.0051350196659875E-3</v>
      </c>
      <c r="W101" s="32">
        <f t="shared" si="44"/>
        <v>0.1851719424191412</v>
      </c>
      <c r="X101" s="32">
        <f t="shared" si="45"/>
        <v>8.0459465230212947E-3</v>
      </c>
      <c r="Y101" s="32">
        <f t="shared" si="46"/>
        <v>0</v>
      </c>
      <c r="Z101" s="32">
        <f t="shared" si="47"/>
        <v>0.18909084496487794</v>
      </c>
      <c r="AA101" s="32">
        <f t="shared" si="48"/>
        <v>1.6847891458800537</v>
      </c>
      <c r="AB101" s="32">
        <f t="shared" si="49"/>
        <v>3.5158901567274962E-2</v>
      </c>
      <c r="AC101" s="32">
        <f t="shared" si="50"/>
        <v>4.6322997148394336E-3</v>
      </c>
      <c r="AD101" s="32">
        <f t="shared" si="51"/>
        <v>2.8679614886134306E-3</v>
      </c>
      <c r="AE101" s="32">
        <f t="shared" si="52"/>
        <v>2.080475740413775E-3</v>
      </c>
      <c r="AF101" s="32">
        <f t="shared" si="53"/>
        <v>0</v>
      </c>
      <c r="AG101" s="32">
        <f t="shared" si="54"/>
        <v>4.0081344058486801</v>
      </c>
      <c r="AH101" s="32">
        <f t="shared" si="55"/>
        <v>0.89909127271292499</v>
      </c>
      <c r="AI101" s="31">
        <f t="shared" si="56"/>
        <v>0</v>
      </c>
      <c r="AK101" s="28">
        <f t="shared" si="57"/>
        <v>54.722000000000001</v>
      </c>
      <c r="AL101" s="28">
        <f t="shared" si="58"/>
        <v>7.6999999999999999E-2</v>
      </c>
      <c r="AM101" s="28">
        <f t="shared" si="59"/>
        <v>4.5389999999999997</v>
      </c>
      <c r="AN101" s="28">
        <f t="shared" si="60"/>
        <v>0.29399999999999998</v>
      </c>
      <c r="AO101" s="28">
        <f t="shared" si="61"/>
        <v>0</v>
      </c>
      <c r="AP101" s="28">
        <f t="shared" si="62"/>
        <v>6.532</v>
      </c>
      <c r="AQ101" s="28">
        <f t="shared" si="63"/>
        <v>32.65</v>
      </c>
      <c r="AR101" s="28">
        <f t="shared" si="64"/>
        <v>0.94799999999999995</v>
      </c>
      <c r="AS101" s="28">
        <f t="shared" si="65"/>
        <v>0.158</v>
      </c>
      <c r="AT101" s="28">
        <f t="shared" si="66"/>
        <v>0.10299999999999999</v>
      </c>
      <c r="AU101" s="28">
        <f t="shared" si="67"/>
        <v>3.1E-2</v>
      </c>
      <c r="AV101" s="28">
        <f t="shared" si="68"/>
        <v>0</v>
      </c>
      <c r="AW101" s="28">
        <f t="shared" si="69"/>
        <v>100.05399999999999</v>
      </c>
      <c r="AY101" s="28">
        <f t="shared" si="70"/>
        <v>0.91081890812250332</v>
      </c>
      <c r="AZ101" s="28">
        <f t="shared" si="71"/>
        <v>9.6411489244484509E-4</v>
      </c>
      <c r="BA101" s="28">
        <f t="shared" si="72"/>
        <v>8.9034915653197336E-2</v>
      </c>
      <c r="BB101" s="28">
        <f t="shared" si="73"/>
        <v>3.8686755707612337E-3</v>
      </c>
      <c r="BC101" s="28">
        <f t="shared" si="74"/>
        <v>9.0919213852235406E-2</v>
      </c>
      <c r="BD101" s="28">
        <f t="shared" si="75"/>
        <v>0</v>
      </c>
      <c r="BE101" s="28">
        <f t="shared" si="76"/>
        <v>0.81008525123807817</v>
      </c>
      <c r="BF101" s="28">
        <f t="shared" si="77"/>
        <v>1.6905206018823983E-2</v>
      </c>
      <c r="BG101" s="28">
        <f t="shared" si="78"/>
        <v>2.2273159151589995E-3</v>
      </c>
      <c r="BH101" s="28">
        <f t="shared" si="79"/>
        <v>1.3789816421395367E-3</v>
      </c>
      <c r="BI101" s="28">
        <f t="shared" si="80"/>
        <v>1.0003404384395333E-3</v>
      </c>
      <c r="BJ101" s="28">
        <f t="shared" si="81"/>
        <v>0</v>
      </c>
      <c r="BK101" s="28">
        <f t="shared" si="82"/>
        <v>1.9272029233437824</v>
      </c>
      <c r="BL101" s="28">
        <f t="shared" si="83"/>
        <v>2.0797677075408281</v>
      </c>
    </row>
    <row r="102" spans="1:64" s="28" customFormat="1" x14ac:dyDescent="0.2">
      <c r="A102" s="28" t="s">
        <v>1987</v>
      </c>
      <c r="B102" s="27">
        <v>336.14828381587381</v>
      </c>
      <c r="C102" s="29">
        <v>54.161000000000001</v>
      </c>
      <c r="D102" s="29">
        <v>6.8000000000000005E-2</v>
      </c>
      <c r="E102" s="29">
        <v>4.4429999999999996</v>
      </c>
      <c r="F102" s="29">
        <v>0.23899999999999999</v>
      </c>
      <c r="G102" s="29">
        <v>6.4809999999999999</v>
      </c>
      <c r="H102" s="29">
        <v>32.350999999999999</v>
      </c>
      <c r="I102" s="29">
        <v>0.93400000000000005</v>
      </c>
      <c r="J102" s="29">
        <v>0.17299999999999999</v>
      </c>
      <c r="K102" s="29">
        <v>0.125</v>
      </c>
      <c r="L102" s="29">
        <v>2.1000000000000001E-2</v>
      </c>
      <c r="M102" s="29"/>
      <c r="N102" s="28">
        <f t="shared" si="41"/>
        <v>98.995999999999995</v>
      </c>
      <c r="P102" s="29"/>
      <c r="Q102" s="30">
        <v>12</v>
      </c>
      <c r="R102" s="30">
        <v>4</v>
      </c>
      <c r="S102" s="33">
        <v>0</v>
      </c>
      <c r="U102" s="32">
        <f t="shared" si="42"/>
        <v>1.8951335226787891</v>
      </c>
      <c r="V102" s="32">
        <f t="shared" si="43"/>
        <v>1.7899052520985871E-3</v>
      </c>
      <c r="W102" s="32">
        <f t="shared" si="44"/>
        <v>0.18321437508227614</v>
      </c>
      <c r="X102" s="32">
        <f t="shared" si="45"/>
        <v>6.6114382359755228E-3</v>
      </c>
      <c r="Y102" s="32">
        <f t="shared" si="46"/>
        <v>0</v>
      </c>
      <c r="Z102" s="32">
        <f t="shared" si="47"/>
        <v>0.18964202355353868</v>
      </c>
      <c r="AA102" s="32">
        <f t="shared" si="48"/>
        <v>1.6874010415760639</v>
      </c>
      <c r="AB102" s="32">
        <f t="shared" si="49"/>
        <v>3.5014027632573275E-2</v>
      </c>
      <c r="AC102" s="32">
        <f t="shared" si="50"/>
        <v>5.126888824738907E-3</v>
      </c>
      <c r="AD102" s="32">
        <f t="shared" si="51"/>
        <v>3.5181498728622277E-3</v>
      </c>
      <c r="AE102" s="32">
        <f t="shared" si="52"/>
        <v>1.4245854021412319E-3</v>
      </c>
      <c r="AF102" s="32">
        <f t="shared" si="53"/>
        <v>0</v>
      </c>
      <c r="AG102" s="32">
        <f t="shared" si="54"/>
        <v>4.0088759581110578</v>
      </c>
      <c r="AH102" s="32">
        <f t="shared" si="55"/>
        <v>0.89896767576803316</v>
      </c>
      <c r="AI102" s="31">
        <f t="shared" si="56"/>
        <v>0</v>
      </c>
      <c r="AK102" s="28">
        <f t="shared" si="57"/>
        <v>54.161000000000001</v>
      </c>
      <c r="AL102" s="28">
        <f t="shared" si="58"/>
        <v>6.8000000000000005E-2</v>
      </c>
      <c r="AM102" s="28">
        <f t="shared" si="59"/>
        <v>4.4429999999999996</v>
      </c>
      <c r="AN102" s="28">
        <f t="shared" si="60"/>
        <v>0.23899999999999999</v>
      </c>
      <c r="AO102" s="28">
        <f t="shared" si="61"/>
        <v>0</v>
      </c>
      <c r="AP102" s="28">
        <f t="shared" si="62"/>
        <v>6.4809999999999999</v>
      </c>
      <c r="AQ102" s="28">
        <f t="shared" si="63"/>
        <v>32.350999999999999</v>
      </c>
      <c r="AR102" s="28">
        <f t="shared" si="64"/>
        <v>0.93400000000000005</v>
      </c>
      <c r="AS102" s="28">
        <f t="shared" si="65"/>
        <v>0.17299999999999999</v>
      </c>
      <c r="AT102" s="28">
        <f t="shared" si="66"/>
        <v>0.125</v>
      </c>
      <c r="AU102" s="28">
        <f t="shared" si="67"/>
        <v>2.1000000000000001E-2</v>
      </c>
      <c r="AV102" s="28">
        <f t="shared" si="68"/>
        <v>0</v>
      </c>
      <c r="AW102" s="28">
        <f t="shared" si="69"/>
        <v>98.995999999999995</v>
      </c>
      <c r="AY102" s="28">
        <f t="shared" si="70"/>
        <v>0.90148135818908126</v>
      </c>
      <c r="AZ102" s="28">
        <f t="shared" si="71"/>
        <v>8.5142613878246064E-4</v>
      </c>
      <c r="BA102" s="28">
        <f t="shared" si="72"/>
        <v>8.7151824244801876E-2</v>
      </c>
      <c r="BB102" s="28">
        <f t="shared" si="73"/>
        <v>3.1449437462990983E-3</v>
      </c>
      <c r="BC102" s="28">
        <f t="shared" si="74"/>
        <v>9.0209342464228057E-2</v>
      </c>
      <c r="BD102" s="28">
        <f t="shared" si="75"/>
        <v>0</v>
      </c>
      <c r="BE102" s="28">
        <f t="shared" si="76"/>
        <v>0.80266670636456561</v>
      </c>
      <c r="BF102" s="28">
        <f t="shared" si="77"/>
        <v>1.6655551077617722E-2</v>
      </c>
      <c r="BG102" s="28">
        <f t="shared" si="78"/>
        <v>2.4387699577373854E-3</v>
      </c>
      <c r="BH102" s="28">
        <f t="shared" si="79"/>
        <v>1.6735214103635156E-3</v>
      </c>
      <c r="BI102" s="28">
        <f t="shared" si="80"/>
        <v>6.776499744267807E-4</v>
      </c>
      <c r="BJ102" s="28">
        <f t="shared" si="81"/>
        <v>0</v>
      </c>
      <c r="BK102" s="28">
        <f t="shared" si="82"/>
        <v>1.9069510935679035</v>
      </c>
      <c r="BL102" s="28">
        <f t="shared" si="83"/>
        <v>2.1022437185897904</v>
      </c>
    </row>
    <row r="103" spans="1:64" s="28" customFormat="1" x14ac:dyDescent="0.2">
      <c r="A103" s="28" t="s">
        <v>1988</v>
      </c>
      <c r="B103" s="27">
        <v>356.14828381587336</v>
      </c>
      <c r="C103" s="29">
        <v>54.720999999999997</v>
      </c>
      <c r="D103" s="29">
        <v>6.3E-2</v>
      </c>
      <c r="E103" s="29">
        <v>4.1840000000000002</v>
      </c>
      <c r="F103" s="29">
        <v>0.14000000000000001</v>
      </c>
      <c r="G103" s="29">
        <v>6.4020000000000001</v>
      </c>
      <c r="H103" s="29">
        <v>32.432000000000002</v>
      </c>
      <c r="I103" s="29">
        <v>0.86099999999999999</v>
      </c>
      <c r="J103" s="29">
        <v>0.11600000000000001</v>
      </c>
      <c r="K103" s="29">
        <v>0.11700000000000001</v>
      </c>
      <c r="L103" s="29">
        <v>2.8000000000000001E-2</v>
      </c>
      <c r="M103" s="29"/>
      <c r="N103" s="28">
        <f t="shared" si="41"/>
        <v>99.064000000000007</v>
      </c>
      <c r="P103" s="29"/>
      <c r="Q103" s="30">
        <v>12</v>
      </c>
      <c r="R103" s="30">
        <v>4</v>
      </c>
      <c r="S103" s="33">
        <v>0</v>
      </c>
      <c r="U103" s="32">
        <f t="shared" si="42"/>
        <v>1.9095414796201629</v>
      </c>
      <c r="V103" s="32">
        <f t="shared" si="43"/>
        <v>1.6538023739656796E-3</v>
      </c>
      <c r="W103" s="32">
        <f t="shared" si="44"/>
        <v>0.17206670415102537</v>
      </c>
      <c r="X103" s="32">
        <f t="shared" si="45"/>
        <v>3.862317854219735E-3</v>
      </c>
      <c r="Y103" s="32">
        <f t="shared" si="46"/>
        <v>0</v>
      </c>
      <c r="Z103" s="32">
        <f t="shared" si="47"/>
        <v>0.18682292226528582</v>
      </c>
      <c r="AA103" s="32">
        <f t="shared" si="48"/>
        <v>1.6870434436419026</v>
      </c>
      <c r="AB103" s="32">
        <f t="shared" si="49"/>
        <v>3.2189948157159337E-2</v>
      </c>
      <c r="AC103" s="32">
        <f t="shared" si="50"/>
        <v>3.4283702510388178E-3</v>
      </c>
      <c r="AD103" s="32">
        <f t="shared" si="51"/>
        <v>3.2840678183341026E-3</v>
      </c>
      <c r="AE103" s="32">
        <f t="shared" si="52"/>
        <v>1.8943017403111623E-3</v>
      </c>
      <c r="AF103" s="32">
        <f t="shared" si="53"/>
        <v>0</v>
      </c>
      <c r="AG103" s="32">
        <f t="shared" si="54"/>
        <v>4.0017873578734049</v>
      </c>
      <c r="AH103" s="32">
        <f t="shared" si="55"/>
        <v>0.90030082952321955</v>
      </c>
      <c r="AI103" s="31">
        <f t="shared" si="56"/>
        <v>0</v>
      </c>
      <c r="AK103" s="28">
        <f t="shared" si="57"/>
        <v>54.720999999999997</v>
      </c>
      <c r="AL103" s="28">
        <f t="shared" si="58"/>
        <v>6.3E-2</v>
      </c>
      <c r="AM103" s="28">
        <f t="shared" si="59"/>
        <v>4.1840000000000002</v>
      </c>
      <c r="AN103" s="28">
        <f t="shared" si="60"/>
        <v>0.14000000000000001</v>
      </c>
      <c r="AO103" s="28">
        <f t="shared" si="61"/>
        <v>0</v>
      </c>
      <c r="AP103" s="28">
        <f t="shared" si="62"/>
        <v>6.4020000000000001</v>
      </c>
      <c r="AQ103" s="28">
        <f t="shared" si="63"/>
        <v>32.432000000000002</v>
      </c>
      <c r="AR103" s="28">
        <f t="shared" si="64"/>
        <v>0.86099999999999999</v>
      </c>
      <c r="AS103" s="28">
        <f t="shared" si="65"/>
        <v>0.11600000000000001</v>
      </c>
      <c r="AT103" s="28">
        <f t="shared" si="66"/>
        <v>0.11700000000000001</v>
      </c>
      <c r="AU103" s="28">
        <f t="shared" si="67"/>
        <v>2.8000000000000001E-2</v>
      </c>
      <c r="AV103" s="28">
        <f t="shared" si="68"/>
        <v>0</v>
      </c>
      <c r="AW103" s="28">
        <f t="shared" si="69"/>
        <v>99.064000000000007</v>
      </c>
      <c r="AY103" s="28">
        <f t="shared" si="70"/>
        <v>0.91080226364846872</v>
      </c>
      <c r="AZ103" s="28">
        <f t="shared" si="71"/>
        <v>7.8882127563669152E-4</v>
      </c>
      <c r="BA103" s="28">
        <f t="shared" si="72"/>
        <v>8.2071400549235007E-2</v>
      </c>
      <c r="BB103" s="28">
        <f t="shared" si="73"/>
        <v>1.8422264622672544E-3</v>
      </c>
      <c r="BC103" s="28">
        <f t="shared" si="74"/>
        <v>8.9109737765157848E-2</v>
      </c>
      <c r="BD103" s="28">
        <f t="shared" si="75"/>
        <v>0</v>
      </c>
      <c r="BE103" s="28">
        <f t="shared" si="76"/>
        <v>0.80467641250086841</v>
      </c>
      <c r="BF103" s="28">
        <f t="shared" si="77"/>
        <v>1.5353778884185073E-2</v>
      </c>
      <c r="BG103" s="28">
        <f t="shared" si="78"/>
        <v>1.6352445959395188E-3</v>
      </c>
      <c r="BH103" s="28">
        <f t="shared" si="79"/>
        <v>1.5664160401002505E-3</v>
      </c>
      <c r="BI103" s="28">
        <f t="shared" si="80"/>
        <v>9.0353329923570759E-4</v>
      </c>
      <c r="BJ103" s="28">
        <f t="shared" si="81"/>
        <v>0</v>
      </c>
      <c r="BK103" s="28">
        <f t="shared" si="82"/>
        <v>1.9087498350210947</v>
      </c>
      <c r="BL103" s="28">
        <f t="shared" si="83"/>
        <v>2.0965488952244913</v>
      </c>
    </row>
    <row r="104" spans="1:64" s="28" customFormat="1" x14ac:dyDescent="0.2">
      <c r="A104" s="28" t="s">
        <v>1989</v>
      </c>
      <c r="B104" s="27">
        <v>376.1482838158729</v>
      </c>
      <c r="C104" s="29">
        <v>55.279000000000003</v>
      </c>
      <c r="D104" s="29">
        <v>1.6E-2</v>
      </c>
      <c r="E104" s="29">
        <v>3.637</v>
      </c>
      <c r="F104" s="29">
        <v>0.112</v>
      </c>
      <c r="G104" s="29">
        <v>6.48</v>
      </c>
      <c r="H104" s="29">
        <v>32.777999999999999</v>
      </c>
      <c r="I104" s="29">
        <v>0.80700000000000005</v>
      </c>
      <c r="J104" s="29">
        <v>0.13400000000000001</v>
      </c>
      <c r="K104" s="29">
        <v>0.127</v>
      </c>
      <c r="L104" s="29">
        <v>2.7E-2</v>
      </c>
      <c r="M104" s="29"/>
      <c r="N104" s="28">
        <f t="shared" si="41"/>
        <v>99.396999999999991</v>
      </c>
      <c r="P104" s="29"/>
      <c r="Q104" s="30">
        <v>12</v>
      </c>
      <c r="R104" s="30">
        <v>4</v>
      </c>
      <c r="S104" s="33">
        <v>0</v>
      </c>
      <c r="U104" s="32">
        <f t="shared" si="42"/>
        <v>1.9224102786834636</v>
      </c>
      <c r="V104" s="32">
        <f t="shared" si="43"/>
        <v>4.1857556746033477E-4</v>
      </c>
      <c r="W104" s="32">
        <f t="shared" si="44"/>
        <v>0.14905937494710261</v>
      </c>
      <c r="X104" s="32">
        <f t="shared" si="45"/>
        <v>3.079277503724056E-3</v>
      </c>
      <c r="Y104" s="32">
        <f t="shared" si="46"/>
        <v>0</v>
      </c>
      <c r="Z104" s="32">
        <f t="shared" si="47"/>
        <v>0.18845181629180968</v>
      </c>
      <c r="AA104" s="32">
        <f t="shared" si="48"/>
        <v>1.6992051529173293</v>
      </c>
      <c r="AB104" s="32">
        <f t="shared" si="49"/>
        <v>3.0067788795625765E-2</v>
      </c>
      <c r="AC104" s="32">
        <f t="shared" si="50"/>
        <v>3.9468021631444338E-3</v>
      </c>
      <c r="AD104" s="32">
        <f t="shared" si="51"/>
        <v>3.5525549704840701E-3</v>
      </c>
      <c r="AE104" s="32">
        <f t="shared" si="52"/>
        <v>1.8203953670346913E-3</v>
      </c>
      <c r="AF104" s="32">
        <f t="shared" si="53"/>
        <v>0</v>
      </c>
      <c r="AG104" s="32">
        <f t="shared" si="54"/>
        <v>4.0020120172071785</v>
      </c>
      <c r="AH104" s="32">
        <f t="shared" si="55"/>
        <v>0.90016628054473047</v>
      </c>
      <c r="AI104" s="31">
        <f t="shared" si="56"/>
        <v>0</v>
      </c>
      <c r="AK104" s="28">
        <f t="shared" si="57"/>
        <v>55.279000000000003</v>
      </c>
      <c r="AL104" s="28">
        <f t="shared" si="58"/>
        <v>1.6E-2</v>
      </c>
      <c r="AM104" s="28">
        <f t="shared" si="59"/>
        <v>3.637</v>
      </c>
      <c r="AN104" s="28">
        <f t="shared" si="60"/>
        <v>0.112</v>
      </c>
      <c r="AO104" s="28">
        <f t="shared" si="61"/>
        <v>0</v>
      </c>
      <c r="AP104" s="28">
        <f t="shared" si="62"/>
        <v>6.48</v>
      </c>
      <c r="AQ104" s="28">
        <f t="shared" si="63"/>
        <v>32.777999999999999</v>
      </c>
      <c r="AR104" s="28">
        <f t="shared" si="64"/>
        <v>0.80700000000000005</v>
      </c>
      <c r="AS104" s="28">
        <f t="shared" si="65"/>
        <v>0.13400000000000001</v>
      </c>
      <c r="AT104" s="28">
        <f t="shared" si="66"/>
        <v>0.127</v>
      </c>
      <c r="AU104" s="28">
        <f t="shared" si="67"/>
        <v>2.7E-2</v>
      </c>
      <c r="AV104" s="28">
        <f t="shared" si="68"/>
        <v>0</v>
      </c>
      <c r="AW104" s="28">
        <f t="shared" si="69"/>
        <v>99.396999999999991</v>
      </c>
      <c r="AY104" s="28">
        <f t="shared" si="70"/>
        <v>0.92008988015978699</v>
      </c>
      <c r="AZ104" s="28">
        <f t="shared" si="71"/>
        <v>2.0033556206646132E-4</v>
      </c>
      <c r="BA104" s="28">
        <f t="shared" si="72"/>
        <v>7.134170262848176E-2</v>
      </c>
      <c r="BB104" s="28">
        <f t="shared" si="73"/>
        <v>1.4737811698138034E-3</v>
      </c>
      <c r="BC104" s="28">
        <f t="shared" si="74"/>
        <v>9.0195423417404386E-2</v>
      </c>
      <c r="BD104" s="28">
        <f t="shared" si="75"/>
        <v>0</v>
      </c>
      <c r="BE104" s="28">
        <f t="shared" si="76"/>
        <v>0.81326108315717383</v>
      </c>
      <c r="BF104" s="28">
        <f t="shared" si="77"/>
        <v>1.4390824110960923E-2</v>
      </c>
      <c r="BG104" s="28">
        <f t="shared" si="78"/>
        <v>1.888989447033582E-3</v>
      </c>
      <c r="BH104" s="28">
        <f t="shared" si="79"/>
        <v>1.7002977529293319E-3</v>
      </c>
      <c r="BI104" s="28">
        <f t="shared" si="80"/>
        <v>8.7126425283443228E-4</v>
      </c>
      <c r="BJ104" s="28">
        <f t="shared" si="81"/>
        <v>0</v>
      </c>
      <c r="BK104" s="28">
        <f t="shared" si="82"/>
        <v>1.9154135816584852</v>
      </c>
      <c r="BL104" s="28">
        <f t="shared" si="83"/>
        <v>2.0893722669241934</v>
      </c>
    </row>
    <row r="105" spans="1:64" s="28" customFormat="1" x14ac:dyDescent="0.2">
      <c r="A105" s="28" t="s">
        <v>1990</v>
      </c>
      <c r="B105" s="27">
        <v>396.14828381587245</v>
      </c>
      <c r="C105" s="29">
        <v>55.578000000000003</v>
      </c>
      <c r="D105" s="29">
        <v>3.6999999999999998E-2</v>
      </c>
      <c r="E105" s="29">
        <v>3.52</v>
      </c>
      <c r="F105" s="29">
        <v>0.112</v>
      </c>
      <c r="G105" s="29">
        <v>6.4130000000000003</v>
      </c>
      <c r="H105" s="29">
        <v>33.01</v>
      </c>
      <c r="I105" s="29">
        <v>0.64300000000000002</v>
      </c>
      <c r="J105" s="29">
        <v>0.182</v>
      </c>
      <c r="K105" s="29">
        <v>8.6999999999999994E-2</v>
      </c>
      <c r="L105" s="29">
        <v>2.5999999999999999E-2</v>
      </c>
      <c r="M105" s="29"/>
      <c r="N105" s="28">
        <f t="shared" si="41"/>
        <v>99.608000000000018</v>
      </c>
      <c r="P105" s="29"/>
      <c r="Q105" s="30">
        <v>12</v>
      </c>
      <c r="R105" s="30">
        <v>4</v>
      </c>
      <c r="S105" s="33">
        <v>0</v>
      </c>
      <c r="U105" s="32">
        <f t="shared" si="42"/>
        <v>1.9267291569101908</v>
      </c>
      <c r="V105" s="32">
        <f t="shared" si="43"/>
        <v>9.6491147093028711E-4</v>
      </c>
      <c r="W105" s="32">
        <f t="shared" si="44"/>
        <v>0.14381047192399801</v>
      </c>
      <c r="X105" s="32">
        <f t="shared" si="45"/>
        <v>3.0695921986971584E-3</v>
      </c>
      <c r="Y105" s="32">
        <f t="shared" si="46"/>
        <v>0</v>
      </c>
      <c r="Z105" s="32">
        <f t="shared" si="47"/>
        <v>0.18591670544920239</v>
      </c>
      <c r="AA105" s="32">
        <f t="shared" si="48"/>
        <v>1.7058496201520466</v>
      </c>
      <c r="AB105" s="32">
        <f t="shared" si="49"/>
        <v>2.3882004863401481E-2</v>
      </c>
      <c r="AC105" s="32">
        <f t="shared" si="50"/>
        <v>5.3437213106553765E-3</v>
      </c>
      <c r="AD105" s="32">
        <f t="shared" si="51"/>
        <v>2.4259854489201075E-3</v>
      </c>
      <c r="AE105" s="32">
        <f t="shared" si="52"/>
        <v>1.7474596589783418E-3</v>
      </c>
      <c r="AF105" s="32">
        <f t="shared" si="53"/>
        <v>0</v>
      </c>
      <c r="AG105" s="32">
        <f t="shared" si="54"/>
        <v>3.9997396293870202</v>
      </c>
      <c r="AH105" s="32">
        <f t="shared" si="55"/>
        <v>0.90172321870138294</v>
      </c>
      <c r="AI105" s="31">
        <f t="shared" si="56"/>
        <v>0</v>
      </c>
      <c r="AK105" s="28">
        <f t="shared" si="57"/>
        <v>55.578000000000003</v>
      </c>
      <c r="AL105" s="28">
        <f t="shared" si="58"/>
        <v>3.6999999999999998E-2</v>
      </c>
      <c r="AM105" s="28">
        <f t="shared" si="59"/>
        <v>3.52</v>
      </c>
      <c r="AN105" s="28">
        <f t="shared" si="60"/>
        <v>0.112</v>
      </c>
      <c r="AO105" s="28">
        <f t="shared" si="61"/>
        <v>0</v>
      </c>
      <c r="AP105" s="28">
        <f t="shared" si="62"/>
        <v>6.4130000000000003</v>
      </c>
      <c r="AQ105" s="28">
        <f t="shared" si="63"/>
        <v>33.01</v>
      </c>
      <c r="AR105" s="28">
        <f t="shared" si="64"/>
        <v>0.64300000000000002</v>
      </c>
      <c r="AS105" s="28">
        <f t="shared" si="65"/>
        <v>0.182</v>
      </c>
      <c r="AT105" s="28">
        <f t="shared" si="66"/>
        <v>8.6999999999999994E-2</v>
      </c>
      <c r="AU105" s="28">
        <f t="shared" si="67"/>
        <v>2.5999999999999999E-2</v>
      </c>
      <c r="AV105" s="28">
        <f t="shared" si="68"/>
        <v>0</v>
      </c>
      <c r="AW105" s="28">
        <f t="shared" si="69"/>
        <v>99.608000000000018</v>
      </c>
      <c r="AY105" s="28">
        <f t="shared" si="70"/>
        <v>0.92506657789613855</v>
      </c>
      <c r="AZ105" s="28">
        <f t="shared" si="71"/>
        <v>4.6327598727869177E-4</v>
      </c>
      <c r="BA105" s="28">
        <f t="shared" si="72"/>
        <v>6.9046684974499811E-2</v>
      </c>
      <c r="BB105" s="28">
        <f t="shared" si="73"/>
        <v>1.4737811698138034E-3</v>
      </c>
      <c r="BC105" s="28">
        <f t="shared" si="74"/>
        <v>8.9262847280218258E-2</v>
      </c>
      <c r="BD105" s="28">
        <f t="shared" si="75"/>
        <v>0</v>
      </c>
      <c r="BE105" s="28">
        <f t="shared" si="76"/>
        <v>0.81901727851053474</v>
      </c>
      <c r="BF105" s="28">
        <f t="shared" si="77"/>
        <v>1.1466294799687575E-2</v>
      </c>
      <c r="BG105" s="28">
        <f t="shared" si="78"/>
        <v>2.5656423832844171E-3</v>
      </c>
      <c r="BH105" s="28">
        <f t="shared" si="79"/>
        <v>1.1647709016130068E-3</v>
      </c>
      <c r="BI105" s="28">
        <f t="shared" si="80"/>
        <v>8.3899520643315696E-4</v>
      </c>
      <c r="BJ105" s="28">
        <f t="shared" si="81"/>
        <v>0</v>
      </c>
      <c r="BK105" s="28">
        <f t="shared" si="82"/>
        <v>1.9203661491095019</v>
      </c>
      <c r="BL105" s="28">
        <f t="shared" si="83"/>
        <v>2.0828005280356301</v>
      </c>
    </row>
    <row r="106" spans="1:64" s="28" customFormat="1" x14ac:dyDescent="0.2">
      <c r="A106" s="28" t="s">
        <v>1991</v>
      </c>
      <c r="B106" s="27">
        <v>416.14828381587199</v>
      </c>
      <c r="C106" s="29">
        <v>55.441000000000003</v>
      </c>
      <c r="D106" s="29">
        <v>2.7E-2</v>
      </c>
      <c r="E106" s="29">
        <v>3.44</v>
      </c>
      <c r="F106" s="29">
        <v>0.125</v>
      </c>
      <c r="G106" s="29">
        <v>6.375</v>
      </c>
      <c r="H106" s="29">
        <v>32.86</v>
      </c>
      <c r="I106" s="29">
        <v>0.68300000000000005</v>
      </c>
      <c r="J106" s="29">
        <v>0.184</v>
      </c>
      <c r="K106" s="29">
        <v>7.5999999999999998E-2</v>
      </c>
      <c r="L106" s="29">
        <v>1.9E-2</v>
      </c>
      <c r="M106" s="29"/>
      <c r="N106" s="28">
        <f t="shared" si="41"/>
        <v>99.23</v>
      </c>
      <c r="P106" s="29"/>
      <c r="Q106" s="30">
        <v>12</v>
      </c>
      <c r="R106" s="30">
        <v>4</v>
      </c>
      <c r="S106" s="33">
        <v>0</v>
      </c>
      <c r="U106" s="32">
        <f t="shared" si="42"/>
        <v>1.9291301781317756</v>
      </c>
      <c r="V106" s="32">
        <f t="shared" si="43"/>
        <v>7.0674416916743422E-4</v>
      </c>
      <c r="W106" s="32">
        <f t="shared" si="44"/>
        <v>0.14106491620726974</v>
      </c>
      <c r="X106" s="32">
        <f t="shared" si="45"/>
        <v>3.4386296012850685E-3</v>
      </c>
      <c r="Y106" s="32">
        <f t="shared" si="46"/>
        <v>0</v>
      </c>
      <c r="Z106" s="32">
        <f t="shared" si="47"/>
        <v>0.18550263743712209</v>
      </c>
      <c r="AA106" s="32">
        <f t="shared" si="48"/>
        <v>1.7044156080669679</v>
      </c>
      <c r="AB106" s="32">
        <f t="shared" si="49"/>
        <v>2.5462042451813671E-2</v>
      </c>
      <c r="AC106" s="32">
        <f t="shared" si="50"/>
        <v>5.4225424450444724E-3</v>
      </c>
      <c r="AD106" s="32">
        <f t="shared" si="51"/>
        <v>2.1271359914502141E-3</v>
      </c>
      <c r="AE106" s="32">
        <f t="shared" si="52"/>
        <v>1.2817405857654181E-3</v>
      </c>
      <c r="AF106" s="32">
        <f t="shared" si="53"/>
        <v>0</v>
      </c>
      <c r="AG106" s="32">
        <f t="shared" si="54"/>
        <v>3.9985521750876614</v>
      </c>
      <c r="AH106" s="32">
        <f t="shared" si="55"/>
        <v>0.90184621060809766</v>
      </c>
      <c r="AI106" s="31">
        <f t="shared" si="56"/>
        <v>0</v>
      </c>
      <c r="AK106" s="28">
        <f t="shared" si="57"/>
        <v>55.441000000000003</v>
      </c>
      <c r="AL106" s="28">
        <f t="shared" si="58"/>
        <v>2.7E-2</v>
      </c>
      <c r="AM106" s="28">
        <f t="shared" si="59"/>
        <v>3.44</v>
      </c>
      <c r="AN106" s="28">
        <f t="shared" si="60"/>
        <v>0.125</v>
      </c>
      <c r="AO106" s="28">
        <f t="shared" si="61"/>
        <v>0</v>
      </c>
      <c r="AP106" s="28">
        <f t="shared" si="62"/>
        <v>6.375</v>
      </c>
      <c r="AQ106" s="28">
        <f t="shared" si="63"/>
        <v>32.86</v>
      </c>
      <c r="AR106" s="28">
        <f t="shared" si="64"/>
        <v>0.68300000000000005</v>
      </c>
      <c r="AS106" s="28">
        <f t="shared" si="65"/>
        <v>0.184</v>
      </c>
      <c r="AT106" s="28">
        <f t="shared" si="66"/>
        <v>7.5999999999999998E-2</v>
      </c>
      <c r="AU106" s="28">
        <f t="shared" si="67"/>
        <v>1.9E-2</v>
      </c>
      <c r="AV106" s="28">
        <f t="shared" si="68"/>
        <v>0</v>
      </c>
      <c r="AW106" s="28">
        <f t="shared" si="69"/>
        <v>99.23</v>
      </c>
      <c r="AY106" s="28">
        <f t="shared" si="70"/>
        <v>0.92278628495339554</v>
      </c>
      <c r="AZ106" s="28">
        <f t="shared" si="71"/>
        <v>3.3806626098715348E-4</v>
      </c>
      <c r="BA106" s="28">
        <f t="shared" si="72"/>
        <v>6.7477442134170271E-2</v>
      </c>
      <c r="BB106" s="28">
        <f t="shared" si="73"/>
        <v>1.6448450555957628E-3</v>
      </c>
      <c r="BC106" s="28">
        <f t="shared" si="74"/>
        <v>8.873392350091866E-2</v>
      </c>
      <c r="BD106" s="28">
        <f t="shared" si="75"/>
        <v>0</v>
      </c>
      <c r="BE106" s="28">
        <f t="shared" si="76"/>
        <v>0.81529560048034455</v>
      </c>
      <c r="BF106" s="28">
        <f t="shared" si="77"/>
        <v>1.2179594631705466E-2</v>
      </c>
      <c r="BG106" s="28">
        <f t="shared" si="78"/>
        <v>2.5938362556282017E-3</v>
      </c>
      <c r="BH106" s="28">
        <f t="shared" si="79"/>
        <v>1.0175010175010174E-3</v>
      </c>
      <c r="BI106" s="28">
        <f t="shared" si="80"/>
        <v>6.1311188162423017E-4</v>
      </c>
      <c r="BJ106" s="28">
        <f t="shared" si="81"/>
        <v>0</v>
      </c>
      <c r="BK106" s="28">
        <f t="shared" si="82"/>
        <v>1.9126802061718708</v>
      </c>
      <c r="BL106" s="28">
        <f t="shared" si="83"/>
        <v>2.0905492523972704</v>
      </c>
    </row>
    <row r="107" spans="1:64" s="28" customFormat="1" x14ac:dyDescent="0.2">
      <c r="A107" s="28" t="s">
        <v>1992</v>
      </c>
      <c r="B107" s="27">
        <v>436.14828381587154</v>
      </c>
      <c r="C107" s="29">
        <v>55.345999999999997</v>
      </c>
      <c r="D107" s="29">
        <v>2.5999999999999999E-2</v>
      </c>
      <c r="E107" s="29">
        <v>3.4249999999999998</v>
      </c>
      <c r="F107" s="29">
        <v>0.153</v>
      </c>
      <c r="G107" s="29">
        <v>6.42</v>
      </c>
      <c r="H107" s="29">
        <v>32.773000000000003</v>
      </c>
      <c r="I107" s="29">
        <v>0.68799999999999994</v>
      </c>
      <c r="J107" s="29">
        <v>0.13800000000000001</v>
      </c>
      <c r="K107" s="29">
        <v>0.10299999999999999</v>
      </c>
      <c r="L107" s="29">
        <v>3.4000000000000002E-2</v>
      </c>
      <c r="M107" s="29"/>
      <c r="N107" s="28">
        <f t="shared" si="41"/>
        <v>99.106000000000009</v>
      </c>
      <c r="P107" s="29"/>
      <c r="Q107" s="30">
        <v>12</v>
      </c>
      <c r="R107" s="30">
        <v>4</v>
      </c>
      <c r="S107" s="33">
        <v>0</v>
      </c>
      <c r="U107" s="32">
        <f t="shared" si="42"/>
        <v>1.9288920211561404</v>
      </c>
      <c r="V107" s="32">
        <f t="shared" si="43"/>
        <v>6.8165247517548385E-4</v>
      </c>
      <c r="W107" s="32">
        <f t="shared" si="44"/>
        <v>0.14067351736321998</v>
      </c>
      <c r="X107" s="32">
        <f t="shared" si="45"/>
        <v>4.2155865806464366E-3</v>
      </c>
      <c r="Y107" s="32">
        <f t="shared" si="46"/>
        <v>0</v>
      </c>
      <c r="Z107" s="32">
        <f t="shared" si="47"/>
        <v>0.18710962387458327</v>
      </c>
      <c r="AA107" s="32">
        <f t="shared" si="48"/>
        <v>1.7026106261865039</v>
      </c>
      <c r="AB107" s="32">
        <f t="shared" si="49"/>
        <v>2.5689294088765809E-2</v>
      </c>
      <c r="AC107" s="32">
        <f t="shared" si="50"/>
        <v>4.0733846420421375E-3</v>
      </c>
      <c r="AD107" s="32">
        <f t="shared" si="51"/>
        <v>2.8874208388243445E-3</v>
      </c>
      <c r="AE107" s="32">
        <f t="shared" si="52"/>
        <v>2.2972943816989039E-3</v>
      </c>
      <c r="AF107" s="32">
        <f t="shared" si="53"/>
        <v>0</v>
      </c>
      <c r="AG107" s="32">
        <f t="shared" si="54"/>
        <v>3.9991304215876009</v>
      </c>
      <c r="AH107" s="32">
        <f t="shared" si="55"/>
        <v>0.90098554330010761</v>
      </c>
      <c r="AI107" s="31">
        <f t="shared" si="56"/>
        <v>0</v>
      </c>
      <c r="AK107" s="28">
        <f t="shared" si="57"/>
        <v>55.345999999999997</v>
      </c>
      <c r="AL107" s="28">
        <f t="shared" si="58"/>
        <v>2.5999999999999999E-2</v>
      </c>
      <c r="AM107" s="28">
        <f t="shared" si="59"/>
        <v>3.4249999999999998</v>
      </c>
      <c r="AN107" s="28">
        <f t="shared" si="60"/>
        <v>0.153</v>
      </c>
      <c r="AO107" s="28">
        <f t="shared" si="61"/>
        <v>0</v>
      </c>
      <c r="AP107" s="28">
        <f t="shared" si="62"/>
        <v>6.42</v>
      </c>
      <c r="AQ107" s="28">
        <f t="shared" si="63"/>
        <v>32.773000000000003</v>
      </c>
      <c r="AR107" s="28">
        <f t="shared" si="64"/>
        <v>0.68799999999999994</v>
      </c>
      <c r="AS107" s="28">
        <f t="shared" si="65"/>
        <v>0.13800000000000001</v>
      </c>
      <c r="AT107" s="28">
        <f t="shared" si="66"/>
        <v>0.10299999999999999</v>
      </c>
      <c r="AU107" s="28">
        <f t="shared" si="67"/>
        <v>3.4000000000000002E-2</v>
      </c>
      <c r="AV107" s="28">
        <f t="shared" si="68"/>
        <v>0</v>
      </c>
      <c r="AW107" s="28">
        <f t="shared" si="69"/>
        <v>99.106000000000009</v>
      </c>
      <c r="AY107" s="28">
        <f t="shared" si="70"/>
        <v>0.92120505992010648</v>
      </c>
      <c r="AZ107" s="28">
        <f t="shared" si="71"/>
        <v>3.2554528835799964E-4</v>
      </c>
      <c r="BA107" s="28">
        <f t="shared" si="72"/>
        <v>6.7183209101608479E-2</v>
      </c>
      <c r="BB107" s="28">
        <f t="shared" si="73"/>
        <v>2.0132903480492136E-3</v>
      </c>
      <c r="BC107" s="28">
        <f t="shared" si="74"/>
        <v>8.9360280607983969E-2</v>
      </c>
      <c r="BD107" s="28">
        <f t="shared" si="75"/>
        <v>0</v>
      </c>
      <c r="BE107" s="28">
        <f t="shared" si="76"/>
        <v>0.81313702722283432</v>
      </c>
      <c r="BF107" s="28">
        <f t="shared" si="77"/>
        <v>1.22687571107077E-2</v>
      </c>
      <c r="BG107" s="28">
        <f t="shared" si="78"/>
        <v>1.9453771917211516E-3</v>
      </c>
      <c r="BH107" s="28">
        <f t="shared" si="79"/>
        <v>1.3789816421395367E-3</v>
      </c>
      <c r="BI107" s="28">
        <f t="shared" si="80"/>
        <v>1.0971475776433593E-3</v>
      </c>
      <c r="BJ107" s="28">
        <f t="shared" si="81"/>
        <v>0</v>
      </c>
      <c r="BK107" s="28">
        <f t="shared" si="82"/>
        <v>1.9099146760111518</v>
      </c>
      <c r="BL107" s="28">
        <f t="shared" si="83"/>
        <v>2.0938790993217382</v>
      </c>
    </row>
    <row r="108" spans="1:64" s="28" customFormat="1" x14ac:dyDescent="0.2">
      <c r="A108" s="28" t="s">
        <v>1993</v>
      </c>
      <c r="B108" s="27">
        <v>456.14828381587108</v>
      </c>
      <c r="C108" s="29">
        <v>55.54</v>
      </c>
      <c r="D108" s="29">
        <v>3.9E-2</v>
      </c>
      <c r="E108" s="29">
        <v>3.4950000000000001</v>
      </c>
      <c r="F108" s="29">
        <v>0.20599999999999999</v>
      </c>
      <c r="G108" s="29">
        <v>6.53</v>
      </c>
      <c r="H108" s="29">
        <v>32.939</v>
      </c>
      <c r="I108" s="29">
        <v>0.69699999999999995</v>
      </c>
      <c r="J108" s="29">
        <v>0.154</v>
      </c>
      <c r="K108" s="29">
        <v>0.08</v>
      </c>
      <c r="L108" s="29">
        <v>2.4E-2</v>
      </c>
      <c r="M108" s="29"/>
      <c r="N108" s="28">
        <f t="shared" si="41"/>
        <v>99.703999999999994</v>
      </c>
      <c r="P108" s="29"/>
      <c r="Q108" s="30">
        <v>12</v>
      </c>
      <c r="R108" s="30">
        <v>4</v>
      </c>
      <c r="S108" s="33">
        <v>0</v>
      </c>
      <c r="U108" s="32">
        <f t="shared" si="42"/>
        <v>1.9252687212895974</v>
      </c>
      <c r="V108" s="32">
        <f t="shared" si="43"/>
        <v>1.0169932652650702E-3</v>
      </c>
      <c r="W108" s="32">
        <f t="shared" si="44"/>
        <v>0.14277847950035308</v>
      </c>
      <c r="X108" s="32">
        <f t="shared" si="45"/>
        <v>5.6454375134241206E-3</v>
      </c>
      <c r="Y108" s="32">
        <f t="shared" si="46"/>
        <v>0</v>
      </c>
      <c r="Z108" s="32">
        <f t="shared" si="47"/>
        <v>0.18929453714083522</v>
      </c>
      <c r="AA108" s="32">
        <f t="shared" si="48"/>
        <v>1.702054074804354</v>
      </c>
      <c r="AB108" s="32">
        <f t="shared" si="49"/>
        <v>2.5885723758449553E-2</v>
      </c>
      <c r="AC108" s="32">
        <f t="shared" si="50"/>
        <v>4.5212743207549101E-3</v>
      </c>
      <c r="AD108" s="32">
        <f t="shared" si="51"/>
        <v>2.2306254383399897E-3</v>
      </c>
      <c r="AE108" s="32">
        <f t="shared" si="52"/>
        <v>1.6129198137512077E-3</v>
      </c>
      <c r="AF108" s="32">
        <f t="shared" si="53"/>
        <v>0</v>
      </c>
      <c r="AG108" s="32">
        <f t="shared" si="54"/>
        <v>4.0003087868451246</v>
      </c>
      <c r="AH108" s="32">
        <f t="shared" si="55"/>
        <v>0.8999155756134497</v>
      </c>
      <c r="AI108" s="31">
        <f t="shared" si="56"/>
        <v>0</v>
      </c>
      <c r="AK108" s="28">
        <f t="shared" si="57"/>
        <v>55.54</v>
      </c>
      <c r="AL108" s="28">
        <f t="shared" si="58"/>
        <v>3.9E-2</v>
      </c>
      <c r="AM108" s="28">
        <f t="shared" si="59"/>
        <v>3.4950000000000001</v>
      </c>
      <c r="AN108" s="28">
        <f t="shared" si="60"/>
        <v>0.20599999999999999</v>
      </c>
      <c r="AO108" s="28">
        <f t="shared" si="61"/>
        <v>0</v>
      </c>
      <c r="AP108" s="28">
        <f t="shared" si="62"/>
        <v>6.53</v>
      </c>
      <c r="AQ108" s="28">
        <f t="shared" si="63"/>
        <v>32.939</v>
      </c>
      <c r="AR108" s="28">
        <f t="shared" si="64"/>
        <v>0.69699999999999995</v>
      </c>
      <c r="AS108" s="28">
        <f t="shared" si="65"/>
        <v>0.154</v>
      </c>
      <c r="AT108" s="28">
        <f t="shared" si="66"/>
        <v>0.08</v>
      </c>
      <c r="AU108" s="28">
        <f t="shared" si="67"/>
        <v>2.4E-2</v>
      </c>
      <c r="AV108" s="28">
        <f t="shared" si="68"/>
        <v>0</v>
      </c>
      <c r="AW108" s="28">
        <f t="shared" si="69"/>
        <v>99.703999999999994</v>
      </c>
      <c r="AY108" s="28">
        <f t="shared" si="70"/>
        <v>0.92443408788282289</v>
      </c>
      <c r="AZ108" s="28">
        <f t="shared" si="71"/>
        <v>4.8831793253699949E-4</v>
      </c>
      <c r="BA108" s="28">
        <f t="shared" si="72"/>
        <v>6.8556296586896825E-2</v>
      </c>
      <c r="BB108" s="28">
        <f t="shared" si="73"/>
        <v>2.7107046516218168E-3</v>
      </c>
      <c r="BC108" s="28">
        <f t="shared" si="74"/>
        <v>9.0891375758588064E-2</v>
      </c>
      <c r="BD108" s="28">
        <f t="shared" si="75"/>
        <v>0</v>
      </c>
      <c r="BE108" s="28">
        <f t="shared" si="76"/>
        <v>0.8172556842429114</v>
      </c>
      <c r="BF108" s="28">
        <f t="shared" si="77"/>
        <v>1.2429249572911725E-2</v>
      </c>
      <c r="BG108" s="28">
        <f t="shared" si="78"/>
        <v>2.1709281704714299E-3</v>
      </c>
      <c r="BH108" s="28">
        <f t="shared" si="79"/>
        <v>1.07105370263265E-3</v>
      </c>
      <c r="BI108" s="28">
        <f t="shared" si="80"/>
        <v>7.7445711363060654E-4</v>
      </c>
      <c r="BJ108" s="28">
        <f t="shared" si="81"/>
        <v>0</v>
      </c>
      <c r="BK108" s="28">
        <f t="shared" si="82"/>
        <v>1.920782155615024</v>
      </c>
      <c r="BL108" s="28">
        <f t="shared" si="83"/>
        <v>2.0826457467605151</v>
      </c>
    </row>
    <row r="109" spans="1:64" s="28" customFormat="1" x14ac:dyDescent="0.2">
      <c r="A109" s="28" t="s">
        <v>1994</v>
      </c>
      <c r="B109" s="27">
        <v>476.14828381587063</v>
      </c>
      <c r="C109" s="29">
        <v>55.287999999999997</v>
      </c>
      <c r="D109" s="29">
        <v>6.7000000000000004E-2</v>
      </c>
      <c r="E109" s="29">
        <v>3.601</v>
      </c>
      <c r="F109" s="29">
        <v>0.30399999999999999</v>
      </c>
      <c r="G109" s="29">
        <v>6.4269999999999996</v>
      </c>
      <c r="H109" s="29">
        <v>32.804000000000002</v>
      </c>
      <c r="I109" s="29">
        <v>0.627</v>
      </c>
      <c r="J109" s="29">
        <v>0.16</v>
      </c>
      <c r="K109" s="29">
        <v>7.5999999999999998E-2</v>
      </c>
      <c r="L109" s="29">
        <v>3.2000000000000001E-2</v>
      </c>
      <c r="M109" s="29"/>
      <c r="N109" s="28">
        <f t="shared" si="41"/>
        <v>99.385999999999981</v>
      </c>
      <c r="P109" s="29"/>
      <c r="Q109" s="30">
        <v>12</v>
      </c>
      <c r="R109" s="30">
        <v>4</v>
      </c>
      <c r="S109" s="33">
        <v>0</v>
      </c>
      <c r="U109" s="32">
        <f t="shared" si="42"/>
        <v>1.9222084212214379</v>
      </c>
      <c r="V109" s="32">
        <f t="shared" si="43"/>
        <v>1.7523158469317437E-3</v>
      </c>
      <c r="W109" s="32">
        <f t="shared" si="44"/>
        <v>0.14754442690701455</v>
      </c>
      <c r="X109" s="32">
        <f t="shared" si="45"/>
        <v>8.3558009136577883E-3</v>
      </c>
      <c r="Y109" s="32">
        <f t="shared" si="46"/>
        <v>0</v>
      </c>
      <c r="Z109" s="32">
        <f t="shared" si="47"/>
        <v>0.18686041770215284</v>
      </c>
      <c r="AA109" s="32">
        <f t="shared" si="48"/>
        <v>1.7000976322307335</v>
      </c>
      <c r="AB109" s="32">
        <f t="shared" si="49"/>
        <v>2.3354963390223808E-2</v>
      </c>
      <c r="AC109" s="32">
        <f t="shared" si="50"/>
        <v>4.7113377089735295E-3</v>
      </c>
      <c r="AD109" s="32">
        <f t="shared" si="51"/>
        <v>2.1253691468033856E-3</v>
      </c>
      <c r="AE109" s="32">
        <f t="shared" si="52"/>
        <v>2.1569279067330258E-3</v>
      </c>
      <c r="AF109" s="32">
        <f t="shared" si="53"/>
        <v>0</v>
      </c>
      <c r="AG109" s="32">
        <f t="shared" si="54"/>
        <v>3.9991676129746621</v>
      </c>
      <c r="AH109" s="32">
        <f t="shared" si="55"/>
        <v>0.90097266989650404</v>
      </c>
      <c r="AI109" s="31">
        <f t="shared" si="56"/>
        <v>0</v>
      </c>
      <c r="AK109" s="28">
        <f t="shared" si="57"/>
        <v>55.287999999999997</v>
      </c>
      <c r="AL109" s="28">
        <f t="shared" si="58"/>
        <v>6.7000000000000004E-2</v>
      </c>
      <c r="AM109" s="28">
        <f t="shared" si="59"/>
        <v>3.601</v>
      </c>
      <c r="AN109" s="28">
        <f t="shared" si="60"/>
        <v>0.30399999999999999</v>
      </c>
      <c r="AO109" s="28">
        <f t="shared" si="61"/>
        <v>0</v>
      </c>
      <c r="AP109" s="28">
        <f t="shared" si="62"/>
        <v>6.4269999999999996</v>
      </c>
      <c r="AQ109" s="28">
        <f t="shared" si="63"/>
        <v>32.804000000000002</v>
      </c>
      <c r="AR109" s="28">
        <f t="shared" si="64"/>
        <v>0.627</v>
      </c>
      <c r="AS109" s="28">
        <f t="shared" si="65"/>
        <v>0.16</v>
      </c>
      <c r="AT109" s="28">
        <f t="shared" si="66"/>
        <v>7.5999999999999998E-2</v>
      </c>
      <c r="AU109" s="28">
        <f t="shared" si="67"/>
        <v>3.2000000000000001E-2</v>
      </c>
      <c r="AV109" s="28">
        <f t="shared" si="68"/>
        <v>0</v>
      </c>
      <c r="AW109" s="28">
        <f t="shared" si="69"/>
        <v>99.385999999999981</v>
      </c>
      <c r="AY109" s="28">
        <f t="shared" si="70"/>
        <v>0.92023968042609849</v>
      </c>
      <c r="AZ109" s="28">
        <f t="shared" si="71"/>
        <v>8.3890516615330686E-4</v>
      </c>
      <c r="BA109" s="28">
        <f t="shared" si="72"/>
        <v>7.0635543350333466E-2</v>
      </c>
      <c r="BB109" s="28">
        <f t="shared" si="73"/>
        <v>4.0002631752088947E-3</v>
      </c>
      <c r="BC109" s="28">
        <f t="shared" si="74"/>
        <v>8.945771393574968E-2</v>
      </c>
      <c r="BD109" s="28">
        <f t="shared" si="75"/>
        <v>0</v>
      </c>
      <c r="BE109" s="28">
        <f t="shared" si="76"/>
        <v>0.81390617401574028</v>
      </c>
      <c r="BF109" s="28">
        <f t="shared" si="77"/>
        <v>1.118097486688042E-2</v>
      </c>
      <c r="BG109" s="28">
        <f t="shared" si="78"/>
        <v>2.2555097875027845E-3</v>
      </c>
      <c r="BH109" s="28">
        <f t="shared" si="79"/>
        <v>1.0175010175010174E-3</v>
      </c>
      <c r="BI109" s="28">
        <f t="shared" si="80"/>
        <v>1.0326094848408086E-3</v>
      </c>
      <c r="BJ109" s="28">
        <f t="shared" si="81"/>
        <v>0</v>
      </c>
      <c r="BK109" s="28">
        <f t="shared" si="82"/>
        <v>1.9145648752260092</v>
      </c>
      <c r="BL109" s="28">
        <f t="shared" si="83"/>
        <v>2.0888127974783677</v>
      </c>
    </row>
    <row r="110" spans="1:64" s="28" customFormat="1" x14ac:dyDescent="0.2">
      <c r="A110" s="28" t="s">
        <v>1995</v>
      </c>
      <c r="B110" s="27">
        <v>496.14828381587375</v>
      </c>
      <c r="C110" s="29">
        <v>54.970999999999997</v>
      </c>
      <c r="D110" s="29">
        <v>2.3E-2</v>
      </c>
      <c r="E110" s="29">
        <v>3.6930000000000001</v>
      </c>
      <c r="F110" s="29">
        <v>0.36099999999999999</v>
      </c>
      <c r="G110" s="29">
        <v>6.4260000000000002</v>
      </c>
      <c r="H110" s="29">
        <v>32.652999999999999</v>
      </c>
      <c r="I110" s="29">
        <v>0.66</v>
      </c>
      <c r="J110" s="29">
        <v>0.183</v>
      </c>
      <c r="K110" s="29">
        <v>0.10199999999999999</v>
      </c>
      <c r="L110" s="29">
        <v>0.02</v>
      </c>
      <c r="M110" s="29"/>
      <c r="N110" s="28">
        <f t="shared" si="41"/>
        <v>99.091999999999985</v>
      </c>
      <c r="P110" s="29"/>
      <c r="Q110" s="30">
        <v>12</v>
      </c>
      <c r="R110" s="30">
        <v>4</v>
      </c>
      <c r="S110" s="33">
        <v>0</v>
      </c>
      <c r="U110" s="32">
        <f t="shared" si="42"/>
        <v>1.9182095406151549</v>
      </c>
      <c r="V110" s="32">
        <f t="shared" si="43"/>
        <v>6.0375151764345753E-4</v>
      </c>
      <c r="W110" s="32">
        <f t="shared" si="44"/>
        <v>0.15186993594168133</v>
      </c>
      <c r="X110" s="32">
        <f t="shared" si="45"/>
        <v>9.9589721026432342E-3</v>
      </c>
      <c r="Y110" s="32">
        <f t="shared" si="46"/>
        <v>0</v>
      </c>
      <c r="Z110" s="32">
        <f t="shared" si="47"/>
        <v>0.18751782207968121</v>
      </c>
      <c r="AA110" s="32">
        <f t="shared" si="48"/>
        <v>1.6984898708610014</v>
      </c>
      <c r="AB110" s="32">
        <f t="shared" si="49"/>
        <v>2.4674502172815315E-2</v>
      </c>
      <c r="AC110" s="32">
        <f t="shared" si="50"/>
        <v>5.4083919328165551E-3</v>
      </c>
      <c r="AD110" s="32">
        <f t="shared" si="51"/>
        <v>2.8629500103306985E-3</v>
      </c>
      <c r="AE110" s="32">
        <f t="shared" si="52"/>
        <v>1.3530332225437558E-3</v>
      </c>
      <c r="AF110" s="32">
        <f t="shared" si="53"/>
        <v>0</v>
      </c>
      <c r="AG110" s="32">
        <f t="shared" si="54"/>
        <v>4.0009487704563123</v>
      </c>
      <c r="AH110" s="32">
        <f t="shared" si="55"/>
        <v>0.9005742008468155</v>
      </c>
      <c r="AI110" s="31">
        <f t="shared" si="56"/>
        <v>0</v>
      </c>
      <c r="AK110" s="28">
        <f t="shared" si="57"/>
        <v>54.970999999999997</v>
      </c>
      <c r="AL110" s="28">
        <f t="shared" si="58"/>
        <v>2.3E-2</v>
      </c>
      <c r="AM110" s="28">
        <f t="shared" si="59"/>
        <v>3.6930000000000001</v>
      </c>
      <c r="AN110" s="28">
        <f t="shared" si="60"/>
        <v>0.36099999999999999</v>
      </c>
      <c r="AO110" s="28">
        <f t="shared" si="61"/>
        <v>0</v>
      </c>
      <c r="AP110" s="28">
        <f t="shared" si="62"/>
        <v>6.4259999999999993</v>
      </c>
      <c r="AQ110" s="28">
        <f t="shared" si="63"/>
        <v>32.652999999999999</v>
      </c>
      <c r="AR110" s="28">
        <f t="shared" si="64"/>
        <v>0.66</v>
      </c>
      <c r="AS110" s="28">
        <f t="shared" si="65"/>
        <v>0.183</v>
      </c>
      <c r="AT110" s="28">
        <f t="shared" si="66"/>
        <v>0.10199999999999999</v>
      </c>
      <c r="AU110" s="28">
        <f t="shared" si="67"/>
        <v>0.02</v>
      </c>
      <c r="AV110" s="28">
        <f t="shared" si="68"/>
        <v>0</v>
      </c>
      <c r="AW110" s="28">
        <f t="shared" si="69"/>
        <v>99.091999999999985</v>
      </c>
      <c r="AY110" s="28">
        <f t="shared" si="70"/>
        <v>0.91496338215712381</v>
      </c>
      <c r="AZ110" s="28">
        <f t="shared" si="71"/>
        <v>2.8798237047053814E-4</v>
      </c>
      <c r="BA110" s="28">
        <f t="shared" si="72"/>
        <v>7.2440172616712442E-2</v>
      </c>
      <c r="BB110" s="28">
        <f t="shared" si="73"/>
        <v>4.750312520560563E-3</v>
      </c>
      <c r="BC110" s="28">
        <f t="shared" si="74"/>
        <v>8.9443794888926009E-2</v>
      </c>
      <c r="BD110" s="28">
        <f t="shared" si="75"/>
        <v>0</v>
      </c>
      <c r="BE110" s="28">
        <f t="shared" si="76"/>
        <v>0.81015968479868194</v>
      </c>
      <c r="BF110" s="28">
        <f t="shared" si="77"/>
        <v>1.1769447228295178E-2</v>
      </c>
      <c r="BG110" s="28">
        <f t="shared" si="78"/>
        <v>2.5797393194563092E-3</v>
      </c>
      <c r="BH110" s="28">
        <f t="shared" si="79"/>
        <v>1.3655934708566287E-3</v>
      </c>
      <c r="BI110" s="28">
        <f t="shared" si="80"/>
        <v>6.4538092802550549E-4</v>
      </c>
      <c r="BJ110" s="28">
        <f t="shared" si="81"/>
        <v>0</v>
      </c>
      <c r="BK110" s="28">
        <f t="shared" si="82"/>
        <v>1.908405490299109</v>
      </c>
      <c r="BL110" s="28">
        <f t="shared" si="83"/>
        <v>2.0964877699179296</v>
      </c>
    </row>
    <row r="111" spans="1:64" s="28" customFormat="1" x14ac:dyDescent="0.2">
      <c r="A111" s="28" t="s">
        <v>1996</v>
      </c>
      <c r="B111" s="27">
        <v>516.14828381587336</v>
      </c>
      <c r="C111" s="29">
        <v>55.314999999999998</v>
      </c>
      <c r="D111" s="29">
        <v>3.5999999999999997E-2</v>
      </c>
      <c r="E111" s="29">
        <v>3.726</v>
      </c>
      <c r="F111" s="29">
        <v>0.41099999999999998</v>
      </c>
      <c r="G111" s="29">
        <v>6.3360000000000003</v>
      </c>
      <c r="H111" s="29">
        <v>32.82</v>
      </c>
      <c r="I111" s="29">
        <v>0.57099999999999995</v>
      </c>
      <c r="J111" s="29">
        <v>0.16200000000000001</v>
      </c>
      <c r="K111" s="29">
        <v>8.3000000000000004E-2</v>
      </c>
      <c r="L111" s="29">
        <v>2.8000000000000001E-2</v>
      </c>
      <c r="M111" s="29"/>
      <c r="N111" s="28">
        <f t="shared" ref="N111:N174" si="99">SUM(C111:M111)</f>
        <v>99.488000000000014</v>
      </c>
      <c r="P111" s="29"/>
      <c r="Q111" s="30">
        <v>12</v>
      </c>
      <c r="R111" s="30">
        <v>4</v>
      </c>
      <c r="S111" s="33">
        <v>0</v>
      </c>
      <c r="U111" s="32">
        <f t="shared" ref="U111:U174" si="100">IFERROR(AY111*$BL111,"NA")</f>
        <v>1.9204050358797455</v>
      </c>
      <c r="V111" s="32">
        <f t="shared" ref="V111:V174" si="101">IFERROR(AZ111*$BL111,"NA")</f>
        <v>9.4020035398838925E-4</v>
      </c>
      <c r="W111" s="32">
        <f t="shared" ref="W111:W174" si="102">IFERROR(BA111*$BL111,"NA")</f>
        <v>0.15244839725999215</v>
      </c>
      <c r="X111" s="32">
        <f t="shared" ref="X111:X174" si="103">IFERROR(BB111*$BL111,"NA")</f>
        <v>1.1280715487438019E-2</v>
      </c>
      <c r="Y111" s="32">
        <f t="shared" ref="Y111:Y174" si="104">IFERROR(IF(OR($S111="spinel", $S111="Spinel", $S111="SPINEL"),((BC111+BD111)*BL111-Z111),BD111*$BL111),"NA")</f>
        <v>0</v>
      </c>
      <c r="Z111" s="32">
        <f t="shared" ref="Z111:Z174" si="105">IFERROR(IF(OR($S111="spinel", $S111="Spinel", $S111="SPINEL"),(1-AA111-AB111-AC111-AD111),BC111*$BL111),"NA")</f>
        <v>0.18395199736941237</v>
      </c>
      <c r="AA111" s="32">
        <f t="shared" ref="AA111:AA174" si="106">IFERROR(BE111*$BL111,"NA")</f>
        <v>1.6985015980465854</v>
      </c>
      <c r="AB111" s="32">
        <f t="shared" ref="AB111:AB174" si="107">IFERROR(BF111*$BL111,"NA")</f>
        <v>2.1238707413674156E-2</v>
      </c>
      <c r="AC111" s="32">
        <f t="shared" ref="AC111:AC174" si="108">IFERROR(BG111*$BL111,"NA")</f>
        <v>4.7634278479668718E-3</v>
      </c>
      <c r="AD111" s="32">
        <f t="shared" ref="AD111:AD174" si="109">IFERROR(BH111*$BL111,"NA")</f>
        <v>2.3178172766562381E-3</v>
      </c>
      <c r="AE111" s="32">
        <f t="shared" ref="AE111:AE174" si="110">IFERROR(BI111*$BL111,"NA")</f>
        <v>1.8846209141837227E-3</v>
      </c>
      <c r="AF111" s="32">
        <f t="shared" ref="AF111:AF174" si="111">IFERROR(BJ111*$BL111,"NA")</f>
        <v>0</v>
      </c>
      <c r="AG111" s="32">
        <f t="shared" ref="AG111:AG174" si="112">IFERROR(SUM(U111:AF111),"NA")</f>
        <v>3.9977325178496428</v>
      </c>
      <c r="AH111" s="32">
        <f t="shared" ref="AH111:AH174" si="113">IFERROR(AA111/(AA111+Z111),"NA")</f>
        <v>0.90228072669766857</v>
      </c>
      <c r="AI111" s="31">
        <f t="shared" ref="AI111:AI174" si="114">IFERROR(Y111/(Y111+Z111),"NA")</f>
        <v>0</v>
      </c>
      <c r="AK111" s="28">
        <f t="shared" ref="AK111:AK174" si="115">C111</f>
        <v>55.314999999999998</v>
      </c>
      <c r="AL111" s="28">
        <f t="shared" ref="AL111:AL174" si="116">D111</f>
        <v>3.5999999999999997E-2</v>
      </c>
      <c r="AM111" s="28">
        <f t="shared" ref="AM111:AM174" si="117">E111</f>
        <v>3.726</v>
      </c>
      <c r="AN111" s="28">
        <f t="shared" ref="AN111:AN174" si="118">F111</f>
        <v>0.41099999999999998</v>
      </c>
      <c r="AO111" s="28">
        <f t="shared" ref="AO111:AO174" si="119">BD111*AO$3/2</f>
        <v>0</v>
      </c>
      <c r="AP111" s="28">
        <f t="shared" ref="AP111:AP174" si="120">BC111*AP$3</f>
        <v>6.3360000000000003</v>
      </c>
      <c r="AQ111" s="28">
        <f t="shared" ref="AQ111:AQ174" si="121">H111</f>
        <v>32.82</v>
      </c>
      <c r="AR111" s="28">
        <f t="shared" ref="AR111:AR174" si="122">I111</f>
        <v>0.57099999999999995</v>
      </c>
      <c r="AS111" s="28">
        <f t="shared" ref="AS111:AS174" si="123">J111</f>
        <v>0.16200000000000001</v>
      </c>
      <c r="AT111" s="28">
        <f t="shared" ref="AT111:AT174" si="124">K111</f>
        <v>8.3000000000000004E-2</v>
      </c>
      <c r="AU111" s="28">
        <f t="shared" ref="AU111:AU174" si="125">L111</f>
        <v>2.8000000000000001E-2</v>
      </c>
      <c r="AV111" s="28">
        <f t="shared" ref="AV111:AV174" si="126">M111</f>
        <v>0</v>
      </c>
      <c r="AW111" s="28">
        <f t="shared" ref="AW111:AW174" si="127">SUM(AK111:AV111)</f>
        <v>99.488000000000014</v>
      </c>
      <c r="AY111" s="28">
        <f t="shared" ref="AY111:AY174" si="128">C111/AK$3</f>
        <v>0.92068908122503323</v>
      </c>
      <c r="AZ111" s="28">
        <f t="shared" ref="AZ111:AZ174" si="129">D111/AL$3</f>
        <v>4.5075501464953793E-4</v>
      </c>
      <c r="BA111" s="28">
        <f t="shared" ref="BA111:BA174" si="130">E111/AM$3*2</f>
        <v>7.3087485288348381E-2</v>
      </c>
      <c r="BB111" s="28">
        <f t="shared" ref="BB111:BB174" si="131">F111/AN$3*2</f>
        <v>5.4082505427988673E-3</v>
      </c>
      <c r="BC111" s="28">
        <f t="shared" ref="BC111:BC174" si="132">IF(OR($S111="spinel", $S111="Spinel", $S111="SPINEL"),G111/AP$3,G111/AP$3*(1-$S111))</f>
        <v>8.8191080674795405E-2</v>
      </c>
      <c r="BD111" s="28">
        <f t="shared" ref="BD111:BD174" si="133">IF(OR($S111="spinel", $S111="Spinel", $S111="SPINEL"),0,G111/AP$3*$S111)</f>
        <v>0</v>
      </c>
      <c r="BE111" s="28">
        <f t="shared" ref="BE111:BE174" si="134">H111/AQ$3</f>
        <v>0.81430315300562717</v>
      </c>
      <c r="BF111" s="28">
        <f t="shared" ref="BF111:BF174" si="135">I111/AR$3</f>
        <v>1.0182355102055373E-2</v>
      </c>
      <c r="BG111" s="28">
        <f t="shared" ref="BG111:BG174" si="136">J111/AS$3</f>
        <v>2.2837036598465691E-3</v>
      </c>
      <c r="BH111" s="28">
        <f t="shared" ref="BH111:BH174" si="137">K111/AT$3</f>
        <v>1.1112182164813742E-3</v>
      </c>
      <c r="BI111" s="28">
        <f t="shared" ref="BI111:BI174" si="138">L111/AU$3*2</f>
        <v>9.0353329923570759E-4</v>
      </c>
      <c r="BJ111" s="28">
        <f t="shared" ref="BJ111:BJ174" si="139">M111/AV$3*2</f>
        <v>0</v>
      </c>
      <c r="BK111" s="28">
        <f t="shared" ref="BK111:BK174" si="140">SUM(AY111:BJ111)</f>
        <v>1.9166106160288721</v>
      </c>
      <c r="BL111" s="28">
        <f t="shared" ref="BL111:BL174" si="141">IFERROR(IF(OR($P111="Total",$P111="total", $P111="TOTAL"),$R111/$BK111,Q111/(AY111*4+AZ111*4+BA111*3+BB111*3+BC111*2+BD111*3+BE111*2+BF111*2+BG111*2+BH111*2+BI111+BJ111)),"NA")</f>
        <v>2.0858344853232418</v>
      </c>
    </row>
    <row r="112" spans="1:64" s="28" customFormat="1" x14ac:dyDescent="0.2">
      <c r="A112" s="28" t="s">
        <v>1997</v>
      </c>
      <c r="B112" s="27">
        <v>536.1482838158729</v>
      </c>
      <c r="C112" s="29">
        <v>55.23</v>
      </c>
      <c r="D112" s="29">
        <v>3.9E-2</v>
      </c>
      <c r="E112" s="29">
        <v>3.702</v>
      </c>
      <c r="F112" s="29">
        <v>0.41699999999999998</v>
      </c>
      <c r="G112" s="29">
        <v>6.391</v>
      </c>
      <c r="H112" s="29">
        <v>32.518000000000001</v>
      </c>
      <c r="I112" s="29">
        <v>0.66400000000000003</v>
      </c>
      <c r="J112" s="29">
        <v>0.10199999999999999</v>
      </c>
      <c r="K112" s="29">
        <v>9.5000000000000001E-2</v>
      </c>
      <c r="L112" s="29">
        <v>3.3000000000000002E-2</v>
      </c>
      <c r="M112" s="29"/>
      <c r="N112" s="28">
        <f t="shared" si="99"/>
        <v>99.191000000000003</v>
      </c>
      <c r="P112" s="29"/>
      <c r="Q112" s="30">
        <v>12</v>
      </c>
      <c r="R112" s="30">
        <v>4</v>
      </c>
      <c r="S112" s="33">
        <v>0</v>
      </c>
      <c r="U112" s="32">
        <f t="shared" si="100"/>
        <v>1.9234826090059949</v>
      </c>
      <c r="V112" s="32">
        <f t="shared" si="101"/>
        <v>1.021752756438764E-3</v>
      </c>
      <c r="W112" s="32">
        <f t="shared" si="102"/>
        <v>0.15194266102369117</v>
      </c>
      <c r="X112" s="32">
        <f t="shared" si="103"/>
        <v>1.1481382362966818E-2</v>
      </c>
      <c r="Y112" s="32">
        <f t="shared" si="104"/>
        <v>0</v>
      </c>
      <c r="Z112" s="32">
        <f t="shared" si="105"/>
        <v>0.18613217754633385</v>
      </c>
      <c r="AA112" s="32">
        <f t="shared" si="106"/>
        <v>1.6881635198371918</v>
      </c>
      <c r="AB112" s="32">
        <f t="shared" si="107"/>
        <v>2.4775552868535385E-2</v>
      </c>
      <c r="AC112" s="32">
        <f t="shared" si="108"/>
        <v>3.0086249305781225E-3</v>
      </c>
      <c r="AD112" s="32">
        <f t="shared" si="109"/>
        <v>2.6612643117302965E-3</v>
      </c>
      <c r="AE112" s="32">
        <f t="shared" si="110"/>
        <v>2.22814380155212E-3</v>
      </c>
      <c r="AF112" s="32">
        <f t="shared" si="111"/>
        <v>0</v>
      </c>
      <c r="AG112" s="32">
        <f t="shared" si="112"/>
        <v>3.9948976884450134</v>
      </c>
      <c r="AH112" s="32">
        <f t="shared" si="113"/>
        <v>0.90069220251309856</v>
      </c>
      <c r="AI112" s="31">
        <f t="shared" si="114"/>
        <v>0</v>
      </c>
      <c r="AK112" s="28">
        <f t="shared" si="115"/>
        <v>55.23</v>
      </c>
      <c r="AL112" s="28">
        <f t="shared" si="116"/>
        <v>3.9E-2</v>
      </c>
      <c r="AM112" s="28">
        <f t="shared" si="117"/>
        <v>3.702</v>
      </c>
      <c r="AN112" s="28">
        <f t="shared" si="118"/>
        <v>0.41699999999999998</v>
      </c>
      <c r="AO112" s="28">
        <f t="shared" si="119"/>
        <v>0</v>
      </c>
      <c r="AP112" s="28">
        <f t="shared" si="120"/>
        <v>6.391</v>
      </c>
      <c r="AQ112" s="28">
        <f t="shared" si="121"/>
        <v>32.518000000000001</v>
      </c>
      <c r="AR112" s="28">
        <f t="shared" si="122"/>
        <v>0.66400000000000003</v>
      </c>
      <c r="AS112" s="28">
        <f t="shared" si="123"/>
        <v>0.10199999999999999</v>
      </c>
      <c r="AT112" s="28">
        <f t="shared" si="124"/>
        <v>9.5000000000000001E-2</v>
      </c>
      <c r="AU112" s="28">
        <f t="shared" si="125"/>
        <v>3.3000000000000002E-2</v>
      </c>
      <c r="AV112" s="28">
        <f t="shared" si="126"/>
        <v>0</v>
      </c>
      <c r="AW112" s="28">
        <f t="shared" si="127"/>
        <v>99.191000000000003</v>
      </c>
      <c r="AY112" s="28">
        <f t="shared" si="128"/>
        <v>0.9192743009320905</v>
      </c>
      <c r="AZ112" s="28">
        <f t="shared" si="129"/>
        <v>4.8831793253699949E-4</v>
      </c>
      <c r="BA112" s="28">
        <f t="shared" si="130"/>
        <v>7.2616712436249509E-2</v>
      </c>
      <c r="BB112" s="28">
        <f t="shared" si="131"/>
        <v>5.4872031054674641E-3</v>
      </c>
      <c r="BC112" s="28">
        <f t="shared" si="132"/>
        <v>8.8956628250097439E-2</v>
      </c>
      <c r="BD112" s="28">
        <f t="shared" si="133"/>
        <v>0</v>
      </c>
      <c r="BE112" s="28">
        <f t="shared" si="134"/>
        <v>0.80681017457151083</v>
      </c>
      <c r="BF112" s="28">
        <f t="shared" si="135"/>
        <v>1.1840777211496968E-2</v>
      </c>
      <c r="BG112" s="28">
        <f t="shared" si="136"/>
        <v>1.4378874895330249E-3</v>
      </c>
      <c r="BH112" s="28">
        <f t="shared" si="137"/>
        <v>1.2718762718762718E-3</v>
      </c>
      <c r="BI112" s="28">
        <f t="shared" si="138"/>
        <v>1.064878531242084E-3</v>
      </c>
      <c r="BJ112" s="28">
        <f t="shared" si="139"/>
        <v>0</v>
      </c>
      <c r="BK112" s="28">
        <f t="shared" si="140"/>
        <v>1.9092487567321013</v>
      </c>
      <c r="BL112" s="28">
        <f t="shared" si="141"/>
        <v>2.0923924524548285</v>
      </c>
    </row>
    <row r="113" spans="1:64" s="28" customFormat="1" x14ac:dyDescent="0.2">
      <c r="A113" s="28" t="s">
        <v>1998</v>
      </c>
      <c r="B113" s="27">
        <v>556.14828381587245</v>
      </c>
      <c r="C113" s="29">
        <v>54.991</v>
      </c>
      <c r="D113" s="29">
        <v>4.1000000000000002E-2</v>
      </c>
      <c r="E113" s="29">
        <v>3.7959999999999998</v>
      </c>
      <c r="F113" s="29">
        <v>0.40200000000000002</v>
      </c>
      <c r="G113" s="29">
        <v>6.4569999999999999</v>
      </c>
      <c r="H113" s="29">
        <v>32.500999999999998</v>
      </c>
      <c r="I113" s="29">
        <v>0.61799999999999999</v>
      </c>
      <c r="J113" s="29">
        <v>0.124</v>
      </c>
      <c r="K113" s="29">
        <v>9.5000000000000001E-2</v>
      </c>
      <c r="L113" s="29">
        <v>3.3000000000000002E-2</v>
      </c>
      <c r="M113" s="29"/>
      <c r="N113" s="28">
        <f t="shared" si="99"/>
        <v>99.057999999999979</v>
      </c>
      <c r="P113" s="29"/>
      <c r="Q113" s="30">
        <v>12</v>
      </c>
      <c r="R113" s="30">
        <v>4</v>
      </c>
      <c r="S113" s="33">
        <v>0</v>
      </c>
      <c r="U113" s="32">
        <f t="shared" si="100"/>
        <v>1.9188055728091011</v>
      </c>
      <c r="V113" s="32">
        <f t="shared" si="101"/>
        <v>1.0761955717438069E-3</v>
      </c>
      <c r="W113" s="32">
        <f t="shared" si="102"/>
        <v>0.15609739318281385</v>
      </c>
      <c r="X113" s="32">
        <f t="shared" si="103"/>
        <v>1.1089457773769499E-2</v>
      </c>
      <c r="Y113" s="32">
        <f t="shared" si="104"/>
        <v>0</v>
      </c>
      <c r="Z113" s="32">
        <f t="shared" si="105"/>
        <v>0.18841243399855395</v>
      </c>
      <c r="AA113" s="32">
        <f t="shared" si="106"/>
        <v>1.6904936398970216</v>
      </c>
      <c r="AB113" s="32">
        <f t="shared" si="107"/>
        <v>2.3103080071875646E-2</v>
      </c>
      <c r="AC113" s="32">
        <f t="shared" si="108"/>
        <v>3.6645081871492981E-3</v>
      </c>
      <c r="AD113" s="32">
        <f t="shared" si="109"/>
        <v>2.6663314972679751E-3</v>
      </c>
      <c r="AE113" s="32">
        <f t="shared" si="110"/>
        <v>2.2323863031320367E-3</v>
      </c>
      <c r="AF113" s="32">
        <f t="shared" si="111"/>
        <v>0</v>
      </c>
      <c r="AG113" s="32">
        <f t="shared" si="112"/>
        <v>3.9976409992924289</v>
      </c>
      <c r="AH113" s="32">
        <f t="shared" si="113"/>
        <v>0.89972227105109381</v>
      </c>
      <c r="AI113" s="31">
        <f t="shared" si="114"/>
        <v>0</v>
      </c>
      <c r="AK113" s="28">
        <f t="shared" si="115"/>
        <v>54.991</v>
      </c>
      <c r="AL113" s="28">
        <f t="shared" si="116"/>
        <v>4.1000000000000002E-2</v>
      </c>
      <c r="AM113" s="28">
        <f t="shared" si="117"/>
        <v>3.7959999999999998</v>
      </c>
      <c r="AN113" s="28">
        <f t="shared" si="118"/>
        <v>0.40200000000000002</v>
      </c>
      <c r="AO113" s="28">
        <f t="shared" si="119"/>
        <v>0</v>
      </c>
      <c r="AP113" s="28">
        <f t="shared" si="120"/>
        <v>6.4569999999999999</v>
      </c>
      <c r="AQ113" s="28">
        <f t="shared" si="121"/>
        <v>32.500999999999998</v>
      </c>
      <c r="AR113" s="28">
        <f t="shared" si="122"/>
        <v>0.61799999999999999</v>
      </c>
      <c r="AS113" s="28">
        <f t="shared" si="123"/>
        <v>0.124</v>
      </c>
      <c r="AT113" s="28">
        <f t="shared" si="124"/>
        <v>9.5000000000000001E-2</v>
      </c>
      <c r="AU113" s="28">
        <f t="shared" si="125"/>
        <v>3.3000000000000002E-2</v>
      </c>
      <c r="AV113" s="28">
        <f t="shared" si="126"/>
        <v>0</v>
      </c>
      <c r="AW113" s="28">
        <f t="shared" si="127"/>
        <v>99.057999999999979</v>
      </c>
      <c r="AY113" s="28">
        <f t="shared" si="128"/>
        <v>0.91529627163781624</v>
      </c>
      <c r="AZ113" s="28">
        <f t="shared" si="129"/>
        <v>5.1335987779530716E-4</v>
      </c>
      <c r="BA113" s="28">
        <f t="shared" si="130"/>
        <v>7.4460572773636727E-2</v>
      </c>
      <c r="BB113" s="28">
        <f t="shared" si="131"/>
        <v>5.2898216987959734E-3</v>
      </c>
      <c r="BC113" s="28">
        <f t="shared" si="132"/>
        <v>8.9875285340459896E-2</v>
      </c>
      <c r="BD113" s="28">
        <f t="shared" si="133"/>
        <v>0</v>
      </c>
      <c r="BE113" s="28">
        <f t="shared" si="134"/>
        <v>0.8063883843947558</v>
      </c>
      <c r="BF113" s="28">
        <f t="shared" si="135"/>
        <v>1.1020482404676395E-2</v>
      </c>
      <c r="BG113" s="28">
        <f t="shared" si="136"/>
        <v>1.7480200853146578E-3</v>
      </c>
      <c r="BH113" s="28">
        <f t="shared" si="137"/>
        <v>1.2718762718762718E-3</v>
      </c>
      <c r="BI113" s="28">
        <f t="shared" si="138"/>
        <v>1.064878531242084E-3</v>
      </c>
      <c r="BJ113" s="28">
        <f t="shared" si="139"/>
        <v>0</v>
      </c>
      <c r="BK113" s="28">
        <f t="shared" si="140"/>
        <v>1.9069289530163693</v>
      </c>
      <c r="BL113" s="28">
        <f t="shared" si="141"/>
        <v>2.0963764764119728</v>
      </c>
    </row>
    <row r="114" spans="1:64" s="28" customFormat="1" x14ac:dyDescent="0.2">
      <c r="A114" s="28" t="s">
        <v>1940</v>
      </c>
      <c r="B114" s="27">
        <v>566.1482838158704</v>
      </c>
      <c r="C114" s="29">
        <v>55.072000000000003</v>
      </c>
      <c r="D114" s="29">
        <v>2.4E-2</v>
      </c>
      <c r="E114" s="29">
        <v>3.7349999999999999</v>
      </c>
      <c r="F114" s="29">
        <v>0.45700000000000002</v>
      </c>
      <c r="G114" s="29">
        <v>6.399</v>
      </c>
      <c r="H114" s="29">
        <v>32.729999999999997</v>
      </c>
      <c r="I114" s="29">
        <v>0.54500000000000004</v>
      </c>
      <c r="J114" s="29">
        <v>0.13</v>
      </c>
      <c r="K114" s="29">
        <v>8.3000000000000004E-2</v>
      </c>
      <c r="L114" s="29">
        <v>2.7E-2</v>
      </c>
      <c r="M114" s="29"/>
      <c r="N114" s="28">
        <f t="shared" si="99"/>
        <v>99.201999999999998</v>
      </c>
      <c r="P114" s="29"/>
      <c r="Q114" s="30">
        <v>12</v>
      </c>
      <c r="R114" s="30">
        <v>4</v>
      </c>
      <c r="S114" s="33">
        <v>0</v>
      </c>
      <c r="U114" s="32">
        <f t="shared" si="100"/>
        <v>1.9183066277521075</v>
      </c>
      <c r="V114" s="32">
        <f t="shared" si="101"/>
        <v>6.2887801220523425E-4</v>
      </c>
      <c r="W114" s="32">
        <f t="shared" si="102"/>
        <v>0.15332320100251356</v>
      </c>
      <c r="X114" s="32">
        <f t="shared" si="103"/>
        <v>1.2584856950299329E-2</v>
      </c>
      <c r="Y114" s="32">
        <f t="shared" si="104"/>
        <v>0</v>
      </c>
      <c r="Z114" s="32">
        <f t="shared" si="105"/>
        <v>0.1863969100264056</v>
      </c>
      <c r="AA114" s="32">
        <f t="shared" si="106"/>
        <v>1.6994588281042675</v>
      </c>
      <c r="AB114" s="32">
        <f t="shared" si="107"/>
        <v>2.0338819181848711E-2</v>
      </c>
      <c r="AC114" s="32">
        <f t="shared" si="108"/>
        <v>3.8351750228381065E-3</v>
      </c>
      <c r="AD114" s="32">
        <f t="shared" si="109"/>
        <v>2.3255005947644936E-3</v>
      </c>
      <c r="AE114" s="32">
        <f t="shared" si="110"/>
        <v>1.823337224059515E-3</v>
      </c>
      <c r="AF114" s="32">
        <f t="shared" si="111"/>
        <v>0</v>
      </c>
      <c r="AG114" s="32">
        <f t="shared" si="112"/>
        <v>3.9990221338713101</v>
      </c>
      <c r="AH114" s="32">
        <f t="shared" si="113"/>
        <v>0.90116056798110722</v>
      </c>
      <c r="AI114" s="31">
        <f t="shared" si="114"/>
        <v>0</v>
      </c>
      <c r="AK114" s="28">
        <f t="shared" si="115"/>
        <v>55.072000000000003</v>
      </c>
      <c r="AL114" s="28">
        <f t="shared" si="116"/>
        <v>2.4E-2</v>
      </c>
      <c r="AM114" s="28">
        <f t="shared" si="117"/>
        <v>3.7349999999999999</v>
      </c>
      <c r="AN114" s="28">
        <f t="shared" si="118"/>
        <v>0.45700000000000002</v>
      </c>
      <c r="AO114" s="28">
        <f t="shared" si="119"/>
        <v>0</v>
      </c>
      <c r="AP114" s="28">
        <f t="shared" si="120"/>
        <v>6.399</v>
      </c>
      <c r="AQ114" s="28">
        <f t="shared" si="121"/>
        <v>32.729999999999997</v>
      </c>
      <c r="AR114" s="28">
        <f t="shared" si="122"/>
        <v>0.54500000000000004</v>
      </c>
      <c r="AS114" s="28">
        <f t="shared" si="123"/>
        <v>0.13</v>
      </c>
      <c r="AT114" s="28">
        <f t="shared" si="124"/>
        <v>8.3000000000000004E-2</v>
      </c>
      <c r="AU114" s="28">
        <f t="shared" si="125"/>
        <v>2.7E-2</v>
      </c>
      <c r="AV114" s="28">
        <f t="shared" si="126"/>
        <v>0</v>
      </c>
      <c r="AW114" s="28">
        <f t="shared" si="127"/>
        <v>99.201999999999998</v>
      </c>
      <c r="AY114" s="28">
        <f t="shared" si="128"/>
        <v>0.91664447403462057</v>
      </c>
      <c r="AZ114" s="28">
        <f t="shared" si="129"/>
        <v>3.0050334309969197E-4</v>
      </c>
      <c r="BA114" s="28">
        <f t="shared" si="130"/>
        <v>7.3264025107885447E-2</v>
      </c>
      <c r="BB114" s="28">
        <f t="shared" si="131"/>
        <v>6.0135535232581092E-3</v>
      </c>
      <c r="BC114" s="28">
        <f t="shared" si="132"/>
        <v>8.9067980624686835E-2</v>
      </c>
      <c r="BD114" s="28">
        <f t="shared" si="133"/>
        <v>0</v>
      </c>
      <c r="BE114" s="28">
        <f t="shared" si="134"/>
        <v>0.81207014618751294</v>
      </c>
      <c r="BF114" s="28">
        <f t="shared" si="135"/>
        <v>9.7187102112437466E-3</v>
      </c>
      <c r="BG114" s="28">
        <f t="shared" si="136"/>
        <v>1.8326017023460122E-3</v>
      </c>
      <c r="BH114" s="28">
        <f t="shared" si="137"/>
        <v>1.1112182164813742E-3</v>
      </c>
      <c r="BI114" s="28">
        <f t="shared" si="138"/>
        <v>8.7126425283443228E-4</v>
      </c>
      <c r="BJ114" s="28">
        <f t="shared" si="139"/>
        <v>0</v>
      </c>
      <c r="BK114" s="28">
        <f t="shared" si="140"/>
        <v>1.9108944772039691</v>
      </c>
      <c r="BL114" s="28">
        <f t="shared" si="141"/>
        <v>2.0927488051159684</v>
      </c>
    </row>
    <row r="115" spans="1:64" s="28" customFormat="1" x14ac:dyDescent="0.2">
      <c r="A115" s="28" t="s">
        <v>1940</v>
      </c>
      <c r="B115" s="27">
        <v>601.65180476802641</v>
      </c>
      <c r="C115" s="29">
        <v>54.957000000000001</v>
      </c>
      <c r="D115" s="29">
        <v>4.7E-2</v>
      </c>
      <c r="E115" s="29">
        <v>3.8250000000000002</v>
      </c>
      <c r="F115" s="29">
        <v>0.48499999999999999</v>
      </c>
      <c r="G115" s="29">
        <v>6.4340000000000002</v>
      </c>
      <c r="H115" s="29">
        <v>32.826000000000001</v>
      </c>
      <c r="I115" s="29">
        <v>0.51200000000000001</v>
      </c>
      <c r="J115" s="29">
        <v>0.16600000000000001</v>
      </c>
      <c r="K115" s="29">
        <v>8.2000000000000003E-2</v>
      </c>
      <c r="L115" s="29">
        <v>1.6E-2</v>
      </c>
      <c r="M115" s="29"/>
      <c r="N115" s="28">
        <f t="shared" si="99"/>
        <v>99.350000000000009</v>
      </c>
      <c r="P115" s="29"/>
      <c r="Q115" s="30">
        <v>12</v>
      </c>
      <c r="R115" s="30">
        <v>4</v>
      </c>
      <c r="S115" s="33">
        <v>0</v>
      </c>
      <c r="U115" s="32">
        <f t="shared" si="100"/>
        <v>1.9126026377876302</v>
      </c>
      <c r="V115" s="32">
        <f t="shared" si="101"/>
        <v>1.2304602294654268E-3</v>
      </c>
      <c r="W115" s="32">
        <f t="shared" si="102"/>
        <v>0.1568784412017262</v>
      </c>
      <c r="X115" s="32">
        <f t="shared" si="103"/>
        <v>1.3344071990443266E-2</v>
      </c>
      <c r="Y115" s="32">
        <f t="shared" si="104"/>
        <v>0</v>
      </c>
      <c r="Z115" s="32">
        <f t="shared" si="105"/>
        <v>0.18725016514529988</v>
      </c>
      <c r="AA115" s="32">
        <f t="shared" si="106"/>
        <v>1.702931433108186</v>
      </c>
      <c r="AB115" s="32">
        <f t="shared" si="107"/>
        <v>1.9090343742786176E-2</v>
      </c>
      <c r="AC115" s="32">
        <f t="shared" si="108"/>
        <v>4.8928790286589027E-3</v>
      </c>
      <c r="AD115" s="32">
        <f t="shared" si="109"/>
        <v>2.295444355197138E-3</v>
      </c>
      <c r="AE115" s="32">
        <f t="shared" si="110"/>
        <v>1.07953759485256E-3</v>
      </c>
      <c r="AF115" s="32">
        <f t="shared" si="111"/>
        <v>0</v>
      </c>
      <c r="AG115" s="32">
        <f t="shared" si="112"/>
        <v>4.001595414184246</v>
      </c>
      <c r="AH115" s="32">
        <f t="shared" si="113"/>
        <v>0.90093535704806482</v>
      </c>
      <c r="AI115" s="31">
        <f t="shared" si="114"/>
        <v>0</v>
      </c>
      <c r="AK115" s="28">
        <f t="shared" si="115"/>
        <v>54.957000000000001</v>
      </c>
      <c r="AL115" s="28">
        <f t="shared" si="116"/>
        <v>4.7E-2</v>
      </c>
      <c r="AM115" s="28">
        <f t="shared" si="117"/>
        <v>3.8250000000000002</v>
      </c>
      <c r="AN115" s="28">
        <f t="shared" si="118"/>
        <v>0.48499999999999999</v>
      </c>
      <c r="AO115" s="28">
        <f t="shared" si="119"/>
        <v>0</v>
      </c>
      <c r="AP115" s="28">
        <f t="shared" si="120"/>
        <v>6.4340000000000002</v>
      </c>
      <c r="AQ115" s="28">
        <f t="shared" si="121"/>
        <v>32.826000000000001</v>
      </c>
      <c r="AR115" s="28">
        <f t="shared" si="122"/>
        <v>0.51200000000000001</v>
      </c>
      <c r="AS115" s="28">
        <f t="shared" si="123"/>
        <v>0.16600000000000001</v>
      </c>
      <c r="AT115" s="28">
        <f t="shared" si="124"/>
        <v>8.2000000000000003E-2</v>
      </c>
      <c r="AU115" s="28">
        <f t="shared" si="125"/>
        <v>1.6E-2</v>
      </c>
      <c r="AV115" s="28">
        <f t="shared" si="126"/>
        <v>0</v>
      </c>
      <c r="AW115" s="28">
        <f t="shared" si="127"/>
        <v>99.350000000000009</v>
      </c>
      <c r="AY115" s="28">
        <f t="shared" si="128"/>
        <v>0.91473035952063919</v>
      </c>
      <c r="AZ115" s="28">
        <f t="shared" si="129"/>
        <v>5.8848571357023017E-4</v>
      </c>
      <c r="BA115" s="28">
        <f t="shared" si="130"/>
        <v>7.5029423303256182E-2</v>
      </c>
      <c r="BB115" s="28">
        <f t="shared" si="131"/>
        <v>6.3819988157115598E-3</v>
      </c>
      <c r="BC115" s="28">
        <f t="shared" si="132"/>
        <v>8.9555147263515406E-2</v>
      </c>
      <c r="BD115" s="28">
        <f t="shared" si="133"/>
        <v>0</v>
      </c>
      <c r="BE115" s="28">
        <f t="shared" si="134"/>
        <v>0.81445202012683482</v>
      </c>
      <c r="BF115" s="28">
        <f t="shared" si="135"/>
        <v>9.1302378498289878E-3</v>
      </c>
      <c r="BG115" s="28">
        <f t="shared" si="136"/>
        <v>2.3400914045341387E-3</v>
      </c>
      <c r="BH115" s="28">
        <f t="shared" si="137"/>
        <v>1.0978300451984662E-3</v>
      </c>
      <c r="BI115" s="28">
        <f t="shared" si="138"/>
        <v>5.1630474242040432E-4</v>
      </c>
      <c r="BJ115" s="28">
        <f t="shared" si="139"/>
        <v>0</v>
      </c>
      <c r="BK115" s="28">
        <f t="shared" si="140"/>
        <v>1.9138218987855093</v>
      </c>
      <c r="BL115" s="28">
        <f t="shared" si="141"/>
        <v>2.090892269925229</v>
      </c>
    </row>
    <row r="116" spans="1:64" s="28" customFormat="1" x14ac:dyDescent="0.2">
      <c r="A116" s="28" t="s">
        <v>1999</v>
      </c>
      <c r="B116" s="27">
        <v>627.15180476802379</v>
      </c>
      <c r="C116" s="29">
        <v>54.616</v>
      </c>
      <c r="D116" s="29">
        <v>3.1E-2</v>
      </c>
      <c r="E116" s="29">
        <v>3.7850000000000001</v>
      </c>
      <c r="F116" s="29">
        <v>0.46600000000000003</v>
      </c>
      <c r="G116" s="29">
        <v>6.3339999999999996</v>
      </c>
      <c r="H116" s="29">
        <v>32.679000000000002</v>
      </c>
      <c r="I116" s="29">
        <v>0.53900000000000003</v>
      </c>
      <c r="J116" s="29">
        <v>0.17699999999999999</v>
      </c>
      <c r="K116" s="29">
        <v>8.8999999999999996E-2</v>
      </c>
      <c r="L116" s="29">
        <v>0.03</v>
      </c>
      <c r="M116" s="29"/>
      <c r="N116" s="28">
        <f t="shared" si="99"/>
        <v>98.746000000000009</v>
      </c>
      <c r="P116" s="29"/>
      <c r="Q116" s="30">
        <v>12</v>
      </c>
      <c r="R116" s="30">
        <v>4</v>
      </c>
      <c r="S116" s="33">
        <v>0</v>
      </c>
      <c r="U116" s="32">
        <f t="shared" si="100"/>
        <v>1.91232220250433</v>
      </c>
      <c r="V116" s="32">
        <f t="shared" si="101"/>
        <v>8.1652758550195329E-4</v>
      </c>
      <c r="W116" s="32">
        <f t="shared" si="102"/>
        <v>0.15618422041781138</v>
      </c>
      <c r="X116" s="32">
        <f t="shared" si="103"/>
        <v>1.2899473920807071E-2</v>
      </c>
      <c r="Y116" s="32">
        <f t="shared" si="104"/>
        <v>0</v>
      </c>
      <c r="Z116" s="32">
        <f t="shared" si="105"/>
        <v>0.1854635875212555</v>
      </c>
      <c r="AA116" s="32">
        <f t="shared" si="106"/>
        <v>1.7056401065824076</v>
      </c>
      <c r="AB116" s="32">
        <f t="shared" si="107"/>
        <v>2.0219573801885667E-2</v>
      </c>
      <c r="AC116" s="32">
        <f t="shared" si="108"/>
        <v>5.2489096972254245E-3</v>
      </c>
      <c r="AD116" s="32">
        <f t="shared" si="109"/>
        <v>2.5065846052913206E-3</v>
      </c>
      <c r="AE116" s="32">
        <f t="shared" si="110"/>
        <v>2.0364722086855572E-3</v>
      </c>
      <c r="AF116" s="32">
        <f t="shared" si="111"/>
        <v>0</v>
      </c>
      <c r="AG116" s="32">
        <f t="shared" si="112"/>
        <v>4.0033376588452017</v>
      </c>
      <c r="AH116" s="32">
        <f t="shared" si="113"/>
        <v>0.90192838811561793</v>
      </c>
      <c r="AI116" s="31">
        <f t="shared" si="114"/>
        <v>0</v>
      </c>
      <c r="AK116" s="28">
        <f t="shared" si="115"/>
        <v>54.616</v>
      </c>
      <c r="AL116" s="28">
        <f t="shared" si="116"/>
        <v>3.1E-2</v>
      </c>
      <c r="AM116" s="28">
        <f t="shared" si="117"/>
        <v>3.7850000000000001</v>
      </c>
      <c r="AN116" s="28">
        <f t="shared" si="118"/>
        <v>0.46600000000000003</v>
      </c>
      <c r="AO116" s="28">
        <f t="shared" si="119"/>
        <v>0</v>
      </c>
      <c r="AP116" s="28">
        <f t="shared" si="120"/>
        <v>6.3339999999999996</v>
      </c>
      <c r="AQ116" s="28">
        <f t="shared" si="121"/>
        <v>32.679000000000002</v>
      </c>
      <c r="AR116" s="28">
        <f t="shared" si="122"/>
        <v>0.53900000000000003</v>
      </c>
      <c r="AS116" s="28">
        <f t="shared" si="123"/>
        <v>0.17699999999999999</v>
      </c>
      <c r="AT116" s="28">
        <f t="shared" si="124"/>
        <v>8.8999999999999996E-2</v>
      </c>
      <c r="AU116" s="28">
        <f t="shared" si="125"/>
        <v>0.03</v>
      </c>
      <c r="AV116" s="28">
        <f t="shared" si="126"/>
        <v>0</v>
      </c>
      <c r="AW116" s="28">
        <f t="shared" si="127"/>
        <v>98.746000000000009</v>
      </c>
      <c r="AY116" s="28">
        <f t="shared" si="128"/>
        <v>0.90905459387483356</v>
      </c>
      <c r="AZ116" s="28">
        <f t="shared" si="129"/>
        <v>3.8815015150376882E-4</v>
      </c>
      <c r="BA116" s="28">
        <f t="shared" si="130"/>
        <v>7.4244801883091419E-2</v>
      </c>
      <c r="BB116" s="28">
        <f t="shared" si="131"/>
        <v>6.131982367261004E-3</v>
      </c>
      <c r="BC116" s="28">
        <f t="shared" si="132"/>
        <v>8.8163242581148049E-2</v>
      </c>
      <c r="BD116" s="28">
        <f t="shared" si="133"/>
        <v>0</v>
      </c>
      <c r="BE116" s="28">
        <f t="shared" si="134"/>
        <v>0.8108047756572484</v>
      </c>
      <c r="BF116" s="28">
        <f t="shared" si="135"/>
        <v>9.6117152364410628E-3</v>
      </c>
      <c r="BG116" s="28">
        <f t="shared" si="136"/>
        <v>2.495157702424955E-3</v>
      </c>
      <c r="BH116" s="28">
        <f t="shared" si="137"/>
        <v>1.191547244178823E-3</v>
      </c>
      <c r="BI116" s="28">
        <f t="shared" si="138"/>
        <v>9.6807139203825812E-4</v>
      </c>
      <c r="BJ116" s="28">
        <f t="shared" si="139"/>
        <v>0</v>
      </c>
      <c r="BK116" s="28">
        <f t="shared" si="140"/>
        <v>1.9030540380901695</v>
      </c>
      <c r="BL116" s="28">
        <f t="shared" si="141"/>
        <v>2.1036384562483548</v>
      </c>
    </row>
    <row r="117" spans="1:64" s="28" customFormat="1" x14ac:dyDescent="0.2">
      <c r="A117" s="28" t="s">
        <v>2000</v>
      </c>
      <c r="B117" s="27">
        <v>647.15180476802698</v>
      </c>
      <c r="C117" s="29">
        <v>54.856000000000002</v>
      </c>
      <c r="D117" s="29">
        <v>5.8000000000000003E-2</v>
      </c>
      <c r="E117" s="29">
        <v>3.798</v>
      </c>
      <c r="F117" s="29">
        <v>0.47799999999999998</v>
      </c>
      <c r="G117" s="29">
        <v>6.4450000000000003</v>
      </c>
      <c r="H117" s="29">
        <v>32.789000000000001</v>
      </c>
      <c r="I117" s="29">
        <v>0.52900000000000003</v>
      </c>
      <c r="J117" s="29">
        <v>0.14199999999999999</v>
      </c>
      <c r="K117" s="29">
        <v>0.1</v>
      </c>
      <c r="L117" s="29">
        <v>2.3E-2</v>
      </c>
      <c r="M117" s="29"/>
      <c r="N117" s="28">
        <f t="shared" si="99"/>
        <v>99.217999999999989</v>
      </c>
      <c r="P117" s="29"/>
      <c r="Q117" s="30">
        <v>12</v>
      </c>
      <c r="R117" s="30">
        <v>4</v>
      </c>
      <c r="S117" s="33">
        <v>0</v>
      </c>
      <c r="U117" s="32">
        <f t="shared" si="100"/>
        <v>1.9120630850171645</v>
      </c>
      <c r="V117" s="32">
        <f t="shared" si="101"/>
        <v>1.5208068647180623E-3</v>
      </c>
      <c r="W117" s="32">
        <f t="shared" si="102"/>
        <v>0.15601384264845627</v>
      </c>
      <c r="X117" s="32">
        <f t="shared" si="103"/>
        <v>1.317197451409457E-2</v>
      </c>
      <c r="Y117" s="32">
        <f t="shared" si="104"/>
        <v>0</v>
      </c>
      <c r="Z117" s="32">
        <f t="shared" si="105"/>
        <v>0.18786264037024103</v>
      </c>
      <c r="AA117" s="32">
        <f t="shared" si="106"/>
        <v>1.703663095531263</v>
      </c>
      <c r="AB117" s="32">
        <f t="shared" si="107"/>
        <v>1.9754944182276146E-2</v>
      </c>
      <c r="AC117" s="32">
        <f t="shared" si="108"/>
        <v>4.1919981488718451E-3</v>
      </c>
      <c r="AD117" s="32">
        <f t="shared" si="109"/>
        <v>2.8036852986054505E-3</v>
      </c>
      <c r="AE117" s="32">
        <f t="shared" si="110"/>
        <v>1.5542539223021303E-3</v>
      </c>
      <c r="AF117" s="32">
        <f t="shared" si="111"/>
        <v>0</v>
      </c>
      <c r="AG117" s="32">
        <f t="shared" si="112"/>
        <v>4.0026003264979932</v>
      </c>
      <c r="AH117" s="32">
        <f t="shared" si="113"/>
        <v>0.90068195382987726</v>
      </c>
      <c r="AI117" s="31">
        <f t="shared" si="114"/>
        <v>0</v>
      </c>
      <c r="AK117" s="28">
        <f t="shared" si="115"/>
        <v>54.856000000000002</v>
      </c>
      <c r="AL117" s="28">
        <f t="shared" si="116"/>
        <v>5.8000000000000003E-2</v>
      </c>
      <c r="AM117" s="28">
        <f t="shared" si="117"/>
        <v>3.798</v>
      </c>
      <c r="AN117" s="28">
        <f t="shared" si="118"/>
        <v>0.47799999999999998</v>
      </c>
      <c r="AO117" s="28">
        <f t="shared" si="119"/>
        <v>0</v>
      </c>
      <c r="AP117" s="28">
        <f t="shared" si="120"/>
        <v>6.4450000000000003</v>
      </c>
      <c r="AQ117" s="28">
        <f t="shared" si="121"/>
        <v>32.789000000000001</v>
      </c>
      <c r="AR117" s="28">
        <f t="shared" si="122"/>
        <v>0.52900000000000003</v>
      </c>
      <c r="AS117" s="28">
        <f t="shared" si="123"/>
        <v>0.14199999999999999</v>
      </c>
      <c r="AT117" s="28">
        <f t="shared" si="124"/>
        <v>0.1</v>
      </c>
      <c r="AU117" s="28">
        <f t="shared" si="125"/>
        <v>2.3E-2</v>
      </c>
      <c r="AV117" s="28">
        <f t="shared" si="126"/>
        <v>0</v>
      </c>
      <c r="AW117" s="28">
        <f t="shared" si="127"/>
        <v>99.217999999999989</v>
      </c>
      <c r="AY117" s="28">
        <f t="shared" si="128"/>
        <v>0.91304926764314254</v>
      </c>
      <c r="AZ117" s="28">
        <f t="shared" si="129"/>
        <v>7.2621641249092229E-4</v>
      </c>
      <c r="BA117" s="28">
        <f t="shared" si="130"/>
        <v>7.4499803844644968E-2</v>
      </c>
      <c r="BB117" s="28">
        <f t="shared" si="131"/>
        <v>6.2898874925981967E-3</v>
      </c>
      <c r="BC117" s="28">
        <f t="shared" si="132"/>
        <v>8.9708256778575815E-2</v>
      </c>
      <c r="BD117" s="28">
        <f t="shared" si="133"/>
        <v>0</v>
      </c>
      <c r="BE117" s="28">
        <f t="shared" si="134"/>
        <v>0.81353400621272121</v>
      </c>
      <c r="BF117" s="28">
        <f t="shared" si="135"/>
        <v>9.4333902784365896E-3</v>
      </c>
      <c r="BG117" s="28">
        <f t="shared" si="136"/>
        <v>2.001764936408721E-3</v>
      </c>
      <c r="BH117" s="28">
        <f t="shared" si="137"/>
        <v>1.3388171282908124E-3</v>
      </c>
      <c r="BI117" s="28">
        <f t="shared" si="138"/>
        <v>7.4218806722933122E-4</v>
      </c>
      <c r="BJ117" s="28">
        <f t="shared" si="139"/>
        <v>0</v>
      </c>
      <c r="BK117" s="28">
        <f t="shared" si="140"/>
        <v>1.9113235987945392</v>
      </c>
      <c r="BL117" s="28">
        <f t="shared" si="141"/>
        <v>2.0941510527167719</v>
      </c>
    </row>
    <row r="118" spans="1:64" s="28" customFormat="1" x14ac:dyDescent="0.2">
      <c r="A118" s="28" t="s">
        <v>2001</v>
      </c>
      <c r="B118" s="27">
        <v>667.15180476802652</v>
      </c>
      <c r="C118" s="29">
        <v>54.634</v>
      </c>
      <c r="D118" s="29">
        <v>5.0999999999999997E-2</v>
      </c>
      <c r="E118" s="29">
        <v>3.746</v>
      </c>
      <c r="F118" s="29">
        <v>0.5</v>
      </c>
      <c r="G118" s="29">
        <v>6.4080000000000004</v>
      </c>
      <c r="H118" s="29">
        <v>32.677</v>
      </c>
      <c r="I118" s="29">
        <v>0.56799999999999995</v>
      </c>
      <c r="J118" s="29">
        <v>0.17100000000000001</v>
      </c>
      <c r="K118" s="29">
        <v>9.1999999999999998E-2</v>
      </c>
      <c r="L118" s="29">
        <v>8.9999999999999993E-3</v>
      </c>
      <c r="M118" s="29"/>
      <c r="N118" s="28">
        <f t="shared" si="99"/>
        <v>98.855999999999995</v>
      </c>
      <c r="P118" s="29"/>
      <c r="Q118" s="30">
        <v>12</v>
      </c>
      <c r="R118" s="30">
        <v>4</v>
      </c>
      <c r="S118" s="33">
        <v>0</v>
      </c>
      <c r="U118" s="32">
        <f t="shared" si="100"/>
        <v>1.9117875551977286</v>
      </c>
      <c r="V118" s="32">
        <f t="shared" si="101"/>
        <v>1.3425015574005921E-3</v>
      </c>
      <c r="W118" s="32">
        <f t="shared" si="102"/>
        <v>0.15448079572537116</v>
      </c>
      <c r="X118" s="32">
        <f t="shared" si="103"/>
        <v>1.3832208953808326E-2</v>
      </c>
      <c r="Y118" s="32">
        <f t="shared" si="104"/>
        <v>0</v>
      </c>
      <c r="Z118" s="32">
        <f t="shared" si="105"/>
        <v>0.18751609693784888</v>
      </c>
      <c r="AA118" s="32">
        <f t="shared" si="106"/>
        <v>1.7044971276234495</v>
      </c>
      <c r="AB118" s="32">
        <f t="shared" si="107"/>
        <v>2.1294479153618713E-2</v>
      </c>
      <c r="AC118" s="32">
        <f t="shared" si="108"/>
        <v>5.067892565135952E-3</v>
      </c>
      <c r="AD118" s="32">
        <f t="shared" si="109"/>
        <v>2.5894983770566654E-3</v>
      </c>
      <c r="AE118" s="32">
        <f t="shared" si="110"/>
        <v>6.1056962772827348E-4</v>
      </c>
      <c r="AF118" s="32">
        <f t="shared" si="111"/>
        <v>0</v>
      </c>
      <c r="AG118" s="32">
        <f t="shared" si="112"/>
        <v>4.003018725719147</v>
      </c>
      <c r="AH118" s="32">
        <f t="shared" si="113"/>
        <v>0.9008907049360988</v>
      </c>
      <c r="AI118" s="31">
        <f t="shared" si="114"/>
        <v>0</v>
      </c>
      <c r="AK118" s="28">
        <f t="shared" si="115"/>
        <v>54.634</v>
      </c>
      <c r="AL118" s="28">
        <f t="shared" si="116"/>
        <v>5.0999999999999997E-2</v>
      </c>
      <c r="AM118" s="28">
        <f t="shared" si="117"/>
        <v>3.746</v>
      </c>
      <c r="AN118" s="28">
        <f t="shared" si="118"/>
        <v>0.5</v>
      </c>
      <c r="AO118" s="28">
        <f t="shared" si="119"/>
        <v>0</v>
      </c>
      <c r="AP118" s="28">
        <f t="shared" si="120"/>
        <v>6.4080000000000013</v>
      </c>
      <c r="AQ118" s="28">
        <f t="shared" si="121"/>
        <v>32.677</v>
      </c>
      <c r="AR118" s="28">
        <f t="shared" si="122"/>
        <v>0.56799999999999995</v>
      </c>
      <c r="AS118" s="28">
        <f t="shared" si="123"/>
        <v>0.17100000000000001</v>
      </c>
      <c r="AT118" s="28">
        <f t="shared" si="124"/>
        <v>9.1999999999999998E-2</v>
      </c>
      <c r="AU118" s="28">
        <f t="shared" si="125"/>
        <v>8.9999999999999993E-3</v>
      </c>
      <c r="AV118" s="28">
        <f t="shared" si="126"/>
        <v>0</v>
      </c>
      <c r="AW118" s="28">
        <f t="shared" si="127"/>
        <v>98.855999999999995</v>
      </c>
      <c r="AY118" s="28">
        <f t="shared" si="128"/>
        <v>0.9093541944074568</v>
      </c>
      <c r="AZ118" s="28">
        <f t="shared" si="129"/>
        <v>6.385696040868454E-4</v>
      </c>
      <c r="BA118" s="28">
        <f t="shared" si="130"/>
        <v>7.3479795998430755E-2</v>
      </c>
      <c r="BB118" s="28">
        <f t="shared" si="131"/>
        <v>6.5793802223830513E-3</v>
      </c>
      <c r="BC118" s="28">
        <f t="shared" si="132"/>
        <v>8.9193252046099902E-2</v>
      </c>
      <c r="BD118" s="28">
        <f t="shared" si="133"/>
        <v>0</v>
      </c>
      <c r="BE118" s="28">
        <f t="shared" si="134"/>
        <v>0.81075515328351244</v>
      </c>
      <c r="BF118" s="28">
        <f t="shared" si="135"/>
        <v>1.0128857614654031E-2</v>
      </c>
      <c r="BG118" s="28">
        <f t="shared" si="136"/>
        <v>2.4105760853936008E-3</v>
      </c>
      <c r="BH118" s="28">
        <f t="shared" si="137"/>
        <v>1.2317117580275473E-3</v>
      </c>
      <c r="BI118" s="28">
        <f t="shared" si="138"/>
        <v>2.9042141761147743E-4</v>
      </c>
      <c r="BJ118" s="28">
        <f t="shared" si="139"/>
        <v>0</v>
      </c>
      <c r="BK118" s="28">
        <f t="shared" si="140"/>
        <v>1.9040619124376565</v>
      </c>
      <c r="BL118" s="28">
        <f t="shared" si="141"/>
        <v>2.1023574388893276</v>
      </c>
    </row>
    <row r="119" spans="1:64" s="28" customFormat="1" x14ac:dyDescent="0.2">
      <c r="A119" s="28" t="s">
        <v>2002</v>
      </c>
      <c r="B119" s="27">
        <v>667.15180476802652</v>
      </c>
      <c r="C119" s="29">
        <v>54.557000000000002</v>
      </c>
      <c r="D119" s="29">
        <v>6.4000000000000001E-2</v>
      </c>
      <c r="E119" s="29">
        <v>3.79</v>
      </c>
      <c r="F119" s="29">
        <v>0.501</v>
      </c>
      <c r="G119" s="29">
        <v>6.4050000000000002</v>
      </c>
      <c r="H119" s="29">
        <v>32.764000000000003</v>
      </c>
      <c r="I119" s="29">
        <v>0.57999999999999996</v>
      </c>
      <c r="J119" s="29">
        <v>0.14199999999999999</v>
      </c>
      <c r="K119" s="29">
        <v>0.113</v>
      </c>
      <c r="L119" s="29">
        <v>1.4999999999999999E-2</v>
      </c>
      <c r="M119" s="29"/>
      <c r="N119" s="28">
        <f t="shared" si="99"/>
        <v>98.930999999999983</v>
      </c>
      <c r="P119" s="29"/>
      <c r="Q119" s="30">
        <v>12</v>
      </c>
      <c r="R119" s="30">
        <v>4</v>
      </c>
      <c r="S119" s="33">
        <v>0</v>
      </c>
      <c r="U119" s="32">
        <f t="shared" si="100"/>
        <v>1.9081727046450969</v>
      </c>
      <c r="V119" s="32">
        <f t="shared" si="101"/>
        <v>1.6838956003007281E-3</v>
      </c>
      <c r="W119" s="32">
        <f t="shared" si="102"/>
        <v>0.15621995230715849</v>
      </c>
      <c r="X119" s="32">
        <f t="shared" si="103"/>
        <v>1.3853191207649886E-2</v>
      </c>
      <c r="Y119" s="32">
        <f t="shared" si="104"/>
        <v>0</v>
      </c>
      <c r="Z119" s="32">
        <f t="shared" si="105"/>
        <v>0.18733794500002243</v>
      </c>
      <c r="AA119" s="32">
        <f t="shared" si="106"/>
        <v>1.7082112549398216</v>
      </c>
      <c r="AB119" s="32">
        <f t="shared" si="107"/>
        <v>2.1733879058201927E-2</v>
      </c>
      <c r="AC119" s="32">
        <f t="shared" si="108"/>
        <v>4.2063964261830128E-3</v>
      </c>
      <c r="AD119" s="32">
        <f t="shared" si="109"/>
        <v>3.1790460977201844E-3</v>
      </c>
      <c r="AE119" s="32">
        <f t="shared" si="110"/>
        <v>1.0171254300880366E-3</v>
      </c>
      <c r="AF119" s="32">
        <f t="shared" si="111"/>
        <v>0</v>
      </c>
      <c r="AG119" s="32">
        <f t="shared" si="112"/>
        <v>4.0056153907122436</v>
      </c>
      <c r="AH119" s="32">
        <f t="shared" si="113"/>
        <v>0.90116956868966114</v>
      </c>
      <c r="AI119" s="31">
        <f t="shared" si="114"/>
        <v>0</v>
      </c>
      <c r="AK119" s="28">
        <f t="shared" si="115"/>
        <v>54.557000000000002</v>
      </c>
      <c r="AL119" s="28">
        <f t="shared" si="116"/>
        <v>6.4000000000000001E-2</v>
      </c>
      <c r="AM119" s="28">
        <f t="shared" si="117"/>
        <v>3.79</v>
      </c>
      <c r="AN119" s="28">
        <f t="shared" si="118"/>
        <v>0.501</v>
      </c>
      <c r="AO119" s="28">
        <f t="shared" si="119"/>
        <v>0</v>
      </c>
      <c r="AP119" s="28">
        <f t="shared" si="120"/>
        <v>6.4050000000000002</v>
      </c>
      <c r="AQ119" s="28">
        <f t="shared" si="121"/>
        <v>32.764000000000003</v>
      </c>
      <c r="AR119" s="28">
        <f t="shared" si="122"/>
        <v>0.57999999999999996</v>
      </c>
      <c r="AS119" s="28">
        <f t="shared" si="123"/>
        <v>0.14199999999999999</v>
      </c>
      <c r="AT119" s="28">
        <f t="shared" si="124"/>
        <v>0.113</v>
      </c>
      <c r="AU119" s="28">
        <f t="shared" si="125"/>
        <v>1.4999999999999999E-2</v>
      </c>
      <c r="AV119" s="28">
        <f t="shared" si="126"/>
        <v>0</v>
      </c>
      <c r="AW119" s="28">
        <f t="shared" si="127"/>
        <v>98.930999999999983</v>
      </c>
      <c r="AY119" s="28">
        <f t="shared" si="128"/>
        <v>0.90807256990679097</v>
      </c>
      <c r="AZ119" s="28">
        <f t="shared" si="129"/>
        <v>8.013422482658453E-4</v>
      </c>
      <c r="BA119" s="28">
        <f t="shared" si="130"/>
        <v>7.4342879560612016E-2</v>
      </c>
      <c r="BB119" s="28">
        <f t="shared" si="131"/>
        <v>6.5925389828278176E-3</v>
      </c>
      <c r="BC119" s="28">
        <f t="shared" si="132"/>
        <v>8.9151494905628875E-2</v>
      </c>
      <c r="BD119" s="28">
        <f t="shared" si="133"/>
        <v>0</v>
      </c>
      <c r="BE119" s="28">
        <f t="shared" si="134"/>
        <v>0.8129137265410229</v>
      </c>
      <c r="BF119" s="28">
        <f t="shared" si="135"/>
        <v>1.0342847564259398E-2</v>
      </c>
      <c r="BG119" s="28">
        <f t="shared" si="136"/>
        <v>2.001764936408721E-3</v>
      </c>
      <c r="BH119" s="28">
        <f t="shared" si="137"/>
        <v>1.512863354968618E-3</v>
      </c>
      <c r="BI119" s="28">
        <f t="shared" si="138"/>
        <v>4.8403569601912906E-4</v>
      </c>
      <c r="BJ119" s="28">
        <f t="shared" si="139"/>
        <v>0</v>
      </c>
      <c r="BK119" s="28">
        <f t="shared" si="140"/>
        <v>1.9062160636968044</v>
      </c>
      <c r="BL119" s="28">
        <f t="shared" si="141"/>
        <v>2.1013438439627805</v>
      </c>
    </row>
    <row r="120" spans="1:64" s="28" customFormat="1" x14ac:dyDescent="0.2">
      <c r="A120" s="28" t="s">
        <v>2003</v>
      </c>
      <c r="B120" s="27">
        <v>687.15180476802607</v>
      </c>
      <c r="C120" s="29">
        <v>54.912999999999997</v>
      </c>
      <c r="D120" s="29">
        <v>4.3999999999999997E-2</v>
      </c>
      <c r="E120" s="29">
        <v>3.794</v>
      </c>
      <c r="F120" s="29">
        <v>0.495</v>
      </c>
      <c r="G120" s="29">
        <v>6.4160000000000004</v>
      </c>
      <c r="H120" s="29">
        <v>32.622</v>
      </c>
      <c r="I120" s="29">
        <v>0.63100000000000001</v>
      </c>
      <c r="J120" s="29">
        <v>0.124</v>
      </c>
      <c r="K120" s="29">
        <v>7.8E-2</v>
      </c>
      <c r="L120" s="29">
        <v>1.6E-2</v>
      </c>
      <c r="M120" s="29"/>
      <c r="N120" s="28">
        <f t="shared" si="99"/>
        <v>99.132999999999996</v>
      </c>
      <c r="P120" s="29"/>
      <c r="Q120" s="30">
        <v>12</v>
      </c>
      <c r="R120" s="30">
        <v>4</v>
      </c>
      <c r="S120" s="33">
        <v>0</v>
      </c>
      <c r="U120" s="32">
        <f t="shared" si="100"/>
        <v>1.915135874893706</v>
      </c>
      <c r="V120" s="32">
        <f t="shared" si="101"/>
        <v>1.1543701487690171E-3</v>
      </c>
      <c r="W120" s="32">
        <f t="shared" si="102"/>
        <v>0.15593795712588651</v>
      </c>
      <c r="X120" s="32">
        <f t="shared" si="103"/>
        <v>1.3648173181036201E-2</v>
      </c>
      <c r="Y120" s="32">
        <f t="shared" si="104"/>
        <v>0</v>
      </c>
      <c r="Z120" s="32">
        <f t="shared" si="105"/>
        <v>0.18712344143085838</v>
      </c>
      <c r="AA120" s="32">
        <f t="shared" si="106"/>
        <v>1.6959477500146323</v>
      </c>
      <c r="AB120" s="32">
        <f t="shared" si="107"/>
        <v>2.3577395826734356E-2</v>
      </c>
      <c r="AC120" s="32">
        <f t="shared" si="108"/>
        <v>3.6626950668017617E-3</v>
      </c>
      <c r="AD120" s="32">
        <f t="shared" si="109"/>
        <v>2.188115323858565E-3</v>
      </c>
      <c r="AE120" s="32">
        <f t="shared" si="110"/>
        <v>1.0818335835592883E-3</v>
      </c>
      <c r="AF120" s="32">
        <f t="shared" si="111"/>
        <v>0</v>
      </c>
      <c r="AG120" s="32">
        <f t="shared" si="112"/>
        <v>3.9994576065958425</v>
      </c>
      <c r="AH120" s="32">
        <f t="shared" si="113"/>
        <v>0.90062858893443221</v>
      </c>
      <c r="AI120" s="31">
        <f t="shared" si="114"/>
        <v>0</v>
      </c>
      <c r="AK120" s="28">
        <f t="shared" si="115"/>
        <v>54.912999999999997</v>
      </c>
      <c r="AL120" s="28">
        <f t="shared" si="116"/>
        <v>4.3999999999999997E-2</v>
      </c>
      <c r="AM120" s="28">
        <f t="shared" si="117"/>
        <v>3.794</v>
      </c>
      <c r="AN120" s="28">
        <f t="shared" si="118"/>
        <v>0.495</v>
      </c>
      <c r="AO120" s="28">
        <f t="shared" si="119"/>
        <v>0</v>
      </c>
      <c r="AP120" s="28">
        <f t="shared" si="120"/>
        <v>6.4160000000000004</v>
      </c>
      <c r="AQ120" s="28">
        <f t="shared" si="121"/>
        <v>32.622</v>
      </c>
      <c r="AR120" s="28">
        <f t="shared" si="122"/>
        <v>0.63100000000000001</v>
      </c>
      <c r="AS120" s="28">
        <f t="shared" si="123"/>
        <v>0.124</v>
      </c>
      <c r="AT120" s="28">
        <f t="shared" si="124"/>
        <v>7.8E-2</v>
      </c>
      <c r="AU120" s="28">
        <f t="shared" si="125"/>
        <v>1.6E-2</v>
      </c>
      <c r="AV120" s="28">
        <f t="shared" si="126"/>
        <v>0</v>
      </c>
      <c r="AW120" s="28">
        <f t="shared" si="127"/>
        <v>99.132999999999996</v>
      </c>
      <c r="AY120" s="28">
        <f t="shared" si="128"/>
        <v>0.91399800266311582</v>
      </c>
      <c r="AZ120" s="28">
        <f t="shared" si="129"/>
        <v>5.5092279568276861E-4</v>
      </c>
      <c r="BA120" s="28">
        <f t="shared" si="130"/>
        <v>7.4421341702628485E-2</v>
      </c>
      <c r="BB120" s="28">
        <f t="shared" si="131"/>
        <v>6.5135864201592208E-3</v>
      </c>
      <c r="BC120" s="28">
        <f t="shared" si="132"/>
        <v>8.9304604420689285E-2</v>
      </c>
      <c r="BD120" s="28">
        <f t="shared" si="133"/>
        <v>0</v>
      </c>
      <c r="BE120" s="28">
        <f t="shared" si="134"/>
        <v>0.80939053800577598</v>
      </c>
      <c r="BF120" s="28">
        <f t="shared" si="135"/>
        <v>1.1252304850082209E-2</v>
      </c>
      <c r="BG120" s="28">
        <f t="shared" si="136"/>
        <v>1.7480200853146578E-3</v>
      </c>
      <c r="BH120" s="28">
        <f t="shared" si="137"/>
        <v>1.0442773600668337E-3</v>
      </c>
      <c r="BI120" s="28">
        <f t="shared" si="138"/>
        <v>5.1630474242040432E-4</v>
      </c>
      <c r="BJ120" s="28">
        <f t="shared" si="139"/>
        <v>0</v>
      </c>
      <c r="BK120" s="28">
        <f t="shared" si="140"/>
        <v>1.9087399030459353</v>
      </c>
      <c r="BL120" s="28">
        <f t="shared" si="141"/>
        <v>2.0953392341269619</v>
      </c>
    </row>
    <row r="121" spans="1:64" s="28" customFormat="1" x14ac:dyDescent="0.2">
      <c r="A121" s="28" t="s">
        <v>2004</v>
      </c>
      <c r="B121" s="27">
        <v>707.15180476802561</v>
      </c>
      <c r="C121" s="29">
        <v>54.776000000000003</v>
      </c>
      <c r="D121" s="29">
        <v>7.0000000000000007E-2</v>
      </c>
      <c r="E121" s="29">
        <v>3.8220000000000001</v>
      </c>
      <c r="F121" s="29">
        <v>0.497</v>
      </c>
      <c r="G121" s="29">
        <v>6.3449999999999998</v>
      </c>
      <c r="H121" s="29">
        <v>32.6</v>
      </c>
      <c r="I121" s="29">
        <v>0.61899999999999999</v>
      </c>
      <c r="J121" s="29">
        <v>0.158</v>
      </c>
      <c r="K121" s="29">
        <v>9.2999999999999999E-2</v>
      </c>
      <c r="L121" s="29">
        <v>3.3000000000000002E-2</v>
      </c>
      <c r="M121" s="29"/>
      <c r="N121" s="28">
        <f t="shared" si="99"/>
        <v>99.013000000000019</v>
      </c>
      <c r="P121" s="29"/>
      <c r="Q121" s="30">
        <v>12</v>
      </c>
      <c r="R121" s="30">
        <v>4</v>
      </c>
      <c r="S121" s="33">
        <v>0</v>
      </c>
      <c r="U121" s="32">
        <f t="shared" si="100"/>
        <v>1.9129230497108316</v>
      </c>
      <c r="V121" s="32">
        <f t="shared" si="101"/>
        <v>1.838963949501102E-3</v>
      </c>
      <c r="W121" s="32">
        <f t="shared" si="102"/>
        <v>0.15729972411888354</v>
      </c>
      <c r="X121" s="32">
        <f t="shared" si="103"/>
        <v>1.3721717652675443E-2</v>
      </c>
      <c r="Y121" s="32">
        <f t="shared" si="104"/>
        <v>0</v>
      </c>
      <c r="Z121" s="32">
        <f t="shared" si="105"/>
        <v>0.18530119991091312</v>
      </c>
      <c r="AA121" s="32">
        <f t="shared" si="106"/>
        <v>1.6970797410923844</v>
      </c>
      <c r="AB121" s="32">
        <f t="shared" si="107"/>
        <v>2.3160071125046873E-2</v>
      </c>
      <c r="AC121" s="32">
        <f t="shared" si="108"/>
        <v>4.6732490854018757E-3</v>
      </c>
      <c r="AD121" s="32">
        <f t="shared" si="109"/>
        <v>2.6124098814553007E-3</v>
      </c>
      <c r="AE121" s="32">
        <f t="shared" si="110"/>
        <v>2.2342778535912864E-3</v>
      </c>
      <c r="AF121" s="32">
        <f t="shared" si="111"/>
        <v>0</v>
      </c>
      <c r="AG121" s="32">
        <f t="shared" si="112"/>
        <v>4.0008444043806843</v>
      </c>
      <c r="AH121" s="32">
        <f t="shared" si="113"/>
        <v>0.90156020183026886</v>
      </c>
      <c r="AI121" s="31">
        <f t="shared" si="114"/>
        <v>0</v>
      </c>
      <c r="AK121" s="28">
        <f t="shared" si="115"/>
        <v>54.776000000000003</v>
      </c>
      <c r="AL121" s="28">
        <f t="shared" si="116"/>
        <v>7.0000000000000007E-2</v>
      </c>
      <c r="AM121" s="28">
        <f t="shared" si="117"/>
        <v>3.8220000000000001</v>
      </c>
      <c r="AN121" s="28">
        <f t="shared" si="118"/>
        <v>0.497</v>
      </c>
      <c r="AO121" s="28">
        <f t="shared" si="119"/>
        <v>0</v>
      </c>
      <c r="AP121" s="28">
        <f t="shared" si="120"/>
        <v>6.3449999999999998</v>
      </c>
      <c r="AQ121" s="28">
        <f t="shared" si="121"/>
        <v>32.6</v>
      </c>
      <c r="AR121" s="28">
        <f t="shared" si="122"/>
        <v>0.61899999999999999</v>
      </c>
      <c r="AS121" s="28">
        <f t="shared" si="123"/>
        <v>0.158</v>
      </c>
      <c r="AT121" s="28">
        <f t="shared" si="124"/>
        <v>9.2999999999999999E-2</v>
      </c>
      <c r="AU121" s="28">
        <f t="shared" si="125"/>
        <v>3.3000000000000002E-2</v>
      </c>
      <c r="AV121" s="28">
        <f t="shared" si="126"/>
        <v>0</v>
      </c>
      <c r="AW121" s="28">
        <f t="shared" si="127"/>
        <v>99.013000000000019</v>
      </c>
      <c r="AY121" s="28">
        <f t="shared" si="128"/>
        <v>0.91171770972037292</v>
      </c>
      <c r="AZ121" s="28">
        <f t="shared" si="129"/>
        <v>8.7646808404076842E-4</v>
      </c>
      <c r="BA121" s="28">
        <f t="shared" si="130"/>
        <v>7.4970576696743826E-2</v>
      </c>
      <c r="BB121" s="28">
        <f t="shared" si="131"/>
        <v>6.5399039410487525E-3</v>
      </c>
      <c r="BC121" s="28">
        <f t="shared" si="132"/>
        <v>8.8316352096208459E-2</v>
      </c>
      <c r="BD121" s="28">
        <f t="shared" si="133"/>
        <v>0</v>
      </c>
      <c r="BE121" s="28">
        <f t="shared" si="134"/>
        <v>0.80884469189468144</v>
      </c>
      <c r="BF121" s="28">
        <f t="shared" si="135"/>
        <v>1.1038314900476841E-2</v>
      </c>
      <c r="BG121" s="28">
        <f t="shared" si="136"/>
        <v>2.2273159151589995E-3</v>
      </c>
      <c r="BH121" s="28">
        <f t="shared" si="137"/>
        <v>1.2450999293104556E-3</v>
      </c>
      <c r="BI121" s="28">
        <f t="shared" si="138"/>
        <v>1.064878531242084E-3</v>
      </c>
      <c r="BJ121" s="28">
        <f t="shared" si="139"/>
        <v>0</v>
      </c>
      <c r="BK121" s="28">
        <f t="shared" si="140"/>
        <v>1.9068413117092846</v>
      </c>
      <c r="BL121" s="28">
        <f t="shared" si="141"/>
        <v>2.0981527827264999</v>
      </c>
    </row>
    <row r="122" spans="1:64" s="28" customFormat="1" x14ac:dyDescent="0.2">
      <c r="A122" s="28" t="s">
        <v>2005</v>
      </c>
      <c r="B122" s="27">
        <v>727.15180476802516</v>
      </c>
      <c r="C122" s="29">
        <v>54.911000000000001</v>
      </c>
      <c r="D122" s="29">
        <v>0.06</v>
      </c>
      <c r="E122" s="29">
        <v>3.7749999999999999</v>
      </c>
      <c r="F122" s="29">
        <v>0.51</v>
      </c>
      <c r="G122" s="29">
        <v>6.3840000000000003</v>
      </c>
      <c r="H122" s="29">
        <v>32.896999999999998</v>
      </c>
      <c r="I122" s="29">
        <v>0.61699999999999999</v>
      </c>
      <c r="J122" s="29">
        <v>0.16400000000000001</v>
      </c>
      <c r="K122" s="29">
        <v>0.06</v>
      </c>
      <c r="L122" s="29">
        <v>2.1999999999999999E-2</v>
      </c>
      <c r="M122" s="29"/>
      <c r="N122" s="28">
        <f t="shared" si="99"/>
        <v>99.40000000000002</v>
      </c>
      <c r="P122" s="29"/>
      <c r="Q122" s="30">
        <v>12</v>
      </c>
      <c r="R122" s="30">
        <v>4</v>
      </c>
      <c r="S122" s="33">
        <v>0</v>
      </c>
      <c r="U122" s="32">
        <f t="shared" si="100"/>
        <v>1.9106497523836472</v>
      </c>
      <c r="V122" s="32">
        <f t="shared" si="101"/>
        <v>1.5705109548214287E-3</v>
      </c>
      <c r="W122" s="32">
        <f t="shared" si="102"/>
        <v>0.15479922367908172</v>
      </c>
      <c r="X122" s="32">
        <f t="shared" si="103"/>
        <v>1.4029326104362524E-2</v>
      </c>
      <c r="Y122" s="32">
        <f t="shared" si="104"/>
        <v>0</v>
      </c>
      <c r="Z122" s="32">
        <f t="shared" si="105"/>
        <v>0.18576078072560745</v>
      </c>
      <c r="AA122" s="32">
        <f t="shared" si="106"/>
        <v>1.7063003820967526</v>
      </c>
      <c r="AB122" s="32">
        <f t="shared" si="107"/>
        <v>2.3001118104995062E-2</v>
      </c>
      <c r="AC122" s="32">
        <f t="shared" si="108"/>
        <v>4.8330382794111414E-3</v>
      </c>
      <c r="AD122" s="32">
        <f t="shared" si="109"/>
        <v>1.679284053051542E-3</v>
      </c>
      <c r="AE122" s="32">
        <f t="shared" si="110"/>
        <v>1.4840907761571012E-3</v>
      </c>
      <c r="AF122" s="32">
        <f t="shared" si="111"/>
        <v>0</v>
      </c>
      <c r="AG122" s="32">
        <f t="shared" si="112"/>
        <v>4.0041075071578875</v>
      </c>
      <c r="AH122" s="32">
        <f t="shared" si="113"/>
        <v>0.9018209430140669</v>
      </c>
      <c r="AI122" s="31">
        <f t="shared" si="114"/>
        <v>0</v>
      </c>
      <c r="AK122" s="28">
        <f t="shared" si="115"/>
        <v>54.911000000000001</v>
      </c>
      <c r="AL122" s="28">
        <f t="shared" si="116"/>
        <v>0.06</v>
      </c>
      <c r="AM122" s="28">
        <f t="shared" si="117"/>
        <v>3.7749999999999999</v>
      </c>
      <c r="AN122" s="28">
        <f t="shared" si="118"/>
        <v>0.51</v>
      </c>
      <c r="AO122" s="28">
        <f t="shared" si="119"/>
        <v>0</v>
      </c>
      <c r="AP122" s="28">
        <f t="shared" si="120"/>
        <v>6.3840000000000003</v>
      </c>
      <c r="AQ122" s="28">
        <f t="shared" si="121"/>
        <v>32.896999999999998</v>
      </c>
      <c r="AR122" s="28">
        <f t="shared" si="122"/>
        <v>0.61699999999999999</v>
      </c>
      <c r="AS122" s="28">
        <f t="shared" si="123"/>
        <v>0.16400000000000001</v>
      </c>
      <c r="AT122" s="28">
        <f t="shared" si="124"/>
        <v>0.06</v>
      </c>
      <c r="AU122" s="28">
        <f t="shared" si="125"/>
        <v>2.1999999999999999E-2</v>
      </c>
      <c r="AV122" s="28">
        <f t="shared" si="126"/>
        <v>0</v>
      </c>
      <c r="AW122" s="28">
        <f t="shared" si="127"/>
        <v>99.40000000000002</v>
      </c>
      <c r="AY122" s="28">
        <f t="shared" si="128"/>
        <v>0.91396471371504662</v>
      </c>
      <c r="AZ122" s="28">
        <f t="shared" si="129"/>
        <v>7.5125835774922996E-4</v>
      </c>
      <c r="BA122" s="28">
        <f t="shared" si="130"/>
        <v>7.4048646528050224E-2</v>
      </c>
      <c r="BB122" s="28">
        <f t="shared" si="131"/>
        <v>6.7109678268307124E-3</v>
      </c>
      <c r="BC122" s="28">
        <f t="shared" si="132"/>
        <v>8.8859194922331727E-2</v>
      </c>
      <c r="BD122" s="28">
        <f t="shared" si="133"/>
        <v>0</v>
      </c>
      <c r="BE122" s="28">
        <f t="shared" si="134"/>
        <v>0.81621361439445816</v>
      </c>
      <c r="BF122" s="28">
        <f t="shared" si="135"/>
        <v>1.1002649908875946E-2</v>
      </c>
      <c r="BG122" s="28">
        <f t="shared" si="136"/>
        <v>2.3118975321903541E-3</v>
      </c>
      <c r="BH122" s="28">
        <f t="shared" si="137"/>
        <v>8.0329027697448741E-4</v>
      </c>
      <c r="BI122" s="28">
        <f t="shared" si="138"/>
        <v>7.099190208280559E-4</v>
      </c>
      <c r="BJ122" s="28">
        <f t="shared" si="139"/>
        <v>0</v>
      </c>
      <c r="BK122" s="28">
        <f t="shared" si="140"/>
        <v>1.9153761524833355</v>
      </c>
      <c r="BL122" s="28">
        <f t="shared" si="141"/>
        <v>2.0905071319628039</v>
      </c>
    </row>
    <row r="123" spans="1:64" s="28" customFormat="1" x14ac:dyDescent="0.2">
      <c r="A123" s="28" t="s">
        <v>2006</v>
      </c>
      <c r="B123" s="27">
        <v>747.1518047680247</v>
      </c>
      <c r="C123" s="29">
        <v>54.68</v>
      </c>
      <c r="D123" s="29">
        <v>5.1999999999999998E-2</v>
      </c>
      <c r="E123" s="29">
        <v>3.7850000000000001</v>
      </c>
      <c r="F123" s="29">
        <v>0.505</v>
      </c>
      <c r="G123" s="29">
        <v>6.3159999999999998</v>
      </c>
      <c r="H123" s="29">
        <v>32.468000000000004</v>
      </c>
      <c r="I123" s="29">
        <v>0.61299999999999999</v>
      </c>
      <c r="J123" s="29">
        <v>0.114</v>
      </c>
      <c r="K123" s="29">
        <v>9.1999999999999998E-2</v>
      </c>
      <c r="L123" s="29">
        <v>3.1E-2</v>
      </c>
      <c r="M123" s="29"/>
      <c r="N123" s="28">
        <f t="shared" si="99"/>
        <v>98.656000000000006</v>
      </c>
      <c r="P123" s="29"/>
      <c r="Q123" s="30">
        <v>12</v>
      </c>
      <c r="R123" s="30">
        <v>4</v>
      </c>
      <c r="S123" s="33">
        <v>0</v>
      </c>
      <c r="U123" s="32">
        <f t="shared" si="100"/>
        <v>1.9156187242797806</v>
      </c>
      <c r="V123" s="32">
        <f t="shared" si="101"/>
        <v>1.3704143617694604E-3</v>
      </c>
      <c r="W123" s="32">
        <f t="shared" si="102"/>
        <v>0.15627033538176616</v>
      </c>
      <c r="X123" s="32">
        <f t="shared" si="103"/>
        <v>1.3986751222404626E-2</v>
      </c>
      <c r="Y123" s="32">
        <f t="shared" si="104"/>
        <v>0</v>
      </c>
      <c r="Z123" s="32">
        <f t="shared" si="105"/>
        <v>0.18503850402963781</v>
      </c>
      <c r="AA123" s="32">
        <f t="shared" si="106"/>
        <v>1.6955615848134851</v>
      </c>
      <c r="AB123" s="32">
        <f t="shared" si="107"/>
        <v>2.3008223978297396E-2</v>
      </c>
      <c r="AC123" s="32">
        <f t="shared" si="108"/>
        <v>3.3825176871945949E-3</v>
      </c>
      <c r="AD123" s="32">
        <f t="shared" si="109"/>
        <v>2.5925048574271326E-3</v>
      </c>
      <c r="AE123" s="32">
        <f t="shared" si="110"/>
        <v>2.1055148892045214E-3</v>
      </c>
      <c r="AF123" s="32">
        <f t="shared" si="111"/>
        <v>0</v>
      </c>
      <c r="AG123" s="32">
        <f t="shared" si="112"/>
        <v>3.9989350755009676</v>
      </c>
      <c r="AH123" s="32">
        <f t="shared" si="113"/>
        <v>0.90160667059020139</v>
      </c>
      <c r="AI123" s="31">
        <f t="shared" si="114"/>
        <v>0</v>
      </c>
      <c r="AK123" s="28">
        <f t="shared" si="115"/>
        <v>54.68</v>
      </c>
      <c r="AL123" s="28">
        <f t="shared" si="116"/>
        <v>5.1999999999999998E-2</v>
      </c>
      <c r="AM123" s="28">
        <f t="shared" si="117"/>
        <v>3.7850000000000001</v>
      </c>
      <c r="AN123" s="28">
        <f t="shared" si="118"/>
        <v>0.505</v>
      </c>
      <c r="AO123" s="28">
        <f t="shared" si="119"/>
        <v>0</v>
      </c>
      <c r="AP123" s="28">
        <f t="shared" si="120"/>
        <v>6.3159999999999998</v>
      </c>
      <c r="AQ123" s="28">
        <f t="shared" si="121"/>
        <v>32.468000000000004</v>
      </c>
      <c r="AR123" s="28">
        <f t="shared" si="122"/>
        <v>0.61299999999999999</v>
      </c>
      <c r="AS123" s="28">
        <f t="shared" si="123"/>
        <v>0.114</v>
      </c>
      <c r="AT123" s="28">
        <f t="shared" si="124"/>
        <v>9.1999999999999998E-2</v>
      </c>
      <c r="AU123" s="28">
        <f t="shared" si="125"/>
        <v>3.1E-2</v>
      </c>
      <c r="AV123" s="28">
        <f t="shared" si="126"/>
        <v>0</v>
      </c>
      <c r="AW123" s="28">
        <f t="shared" si="127"/>
        <v>98.656000000000006</v>
      </c>
      <c r="AY123" s="28">
        <f t="shared" si="128"/>
        <v>0.91011984021304926</v>
      </c>
      <c r="AZ123" s="28">
        <f t="shared" si="129"/>
        <v>6.5109057671599929E-4</v>
      </c>
      <c r="BA123" s="28">
        <f t="shared" si="130"/>
        <v>7.4244801883091419E-2</v>
      </c>
      <c r="BB123" s="28">
        <f t="shared" si="131"/>
        <v>6.6451740246068819E-3</v>
      </c>
      <c r="BC123" s="28">
        <f t="shared" si="132"/>
        <v>8.7912699738321928E-2</v>
      </c>
      <c r="BD123" s="28">
        <f t="shared" si="133"/>
        <v>0</v>
      </c>
      <c r="BE123" s="28">
        <f t="shared" si="134"/>
        <v>0.8055696152281141</v>
      </c>
      <c r="BF123" s="28">
        <f t="shared" si="135"/>
        <v>1.0931319925674157E-2</v>
      </c>
      <c r="BG123" s="28">
        <f t="shared" si="136"/>
        <v>1.6070507235957337E-3</v>
      </c>
      <c r="BH123" s="28">
        <f t="shared" si="137"/>
        <v>1.2317117580275473E-3</v>
      </c>
      <c r="BI123" s="28">
        <f t="shared" si="138"/>
        <v>1.0003404384395333E-3</v>
      </c>
      <c r="BJ123" s="28">
        <f t="shared" si="139"/>
        <v>0</v>
      </c>
      <c r="BK123" s="28">
        <f t="shared" si="140"/>
        <v>1.8999136445096365</v>
      </c>
      <c r="BL123" s="28">
        <f t="shared" si="141"/>
        <v>2.1047983349438408</v>
      </c>
    </row>
    <row r="124" spans="1:64" s="28" customFormat="1" x14ac:dyDescent="0.2">
      <c r="A124" s="28" t="s">
        <v>2007</v>
      </c>
      <c r="B124" s="27">
        <v>767.15180476802425</v>
      </c>
      <c r="C124" s="29">
        <v>54.917999999999999</v>
      </c>
      <c r="D124" s="29">
        <v>5.6000000000000001E-2</v>
      </c>
      <c r="E124" s="29">
        <v>3.6829999999999998</v>
      </c>
      <c r="F124" s="29">
        <v>0.48299999999999998</v>
      </c>
      <c r="G124" s="29">
        <v>6.3929999999999998</v>
      </c>
      <c r="H124" s="29">
        <v>32.747999999999998</v>
      </c>
      <c r="I124" s="29">
        <v>0.64500000000000002</v>
      </c>
      <c r="J124" s="29">
        <v>0.14399999999999999</v>
      </c>
      <c r="K124" s="29">
        <v>9.8000000000000004E-2</v>
      </c>
      <c r="L124" s="29">
        <v>2.5999999999999999E-2</v>
      </c>
      <c r="M124" s="29"/>
      <c r="N124" s="28">
        <f t="shared" si="99"/>
        <v>99.193999999999974</v>
      </c>
      <c r="P124" s="29"/>
      <c r="Q124" s="30">
        <v>12</v>
      </c>
      <c r="R124" s="30">
        <v>4</v>
      </c>
      <c r="S124" s="33">
        <v>0</v>
      </c>
      <c r="U124" s="32">
        <f t="shared" si="100"/>
        <v>1.9148215161112374</v>
      </c>
      <c r="V124" s="32">
        <f t="shared" si="101"/>
        <v>1.4688234695510224E-3</v>
      </c>
      <c r="W124" s="32">
        <f t="shared" si="102"/>
        <v>0.15133709661077646</v>
      </c>
      <c r="X124" s="32">
        <f t="shared" si="103"/>
        <v>1.3313910142315571E-2</v>
      </c>
      <c r="Y124" s="32">
        <f t="shared" si="104"/>
        <v>0</v>
      </c>
      <c r="Z124" s="32">
        <f t="shared" si="105"/>
        <v>0.18640506564225026</v>
      </c>
      <c r="AA124" s="32">
        <f t="shared" si="106"/>
        <v>1.7020637858030367</v>
      </c>
      <c r="AB124" s="32">
        <f t="shared" si="107"/>
        <v>2.4094357790800706E-2</v>
      </c>
      <c r="AC124" s="32">
        <f t="shared" si="108"/>
        <v>4.2523669640816414E-3</v>
      </c>
      <c r="AD124" s="32">
        <f t="shared" si="109"/>
        <v>2.7484690175429679E-3</v>
      </c>
      <c r="AE124" s="32">
        <f t="shared" si="110"/>
        <v>1.757530982144275E-3</v>
      </c>
      <c r="AF124" s="32">
        <f t="shared" si="111"/>
        <v>0</v>
      </c>
      <c r="AG124" s="32">
        <f t="shared" si="112"/>
        <v>4.0022629225337365</v>
      </c>
      <c r="AH124" s="32">
        <f t="shared" si="113"/>
        <v>0.90129301550322616</v>
      </c>
      <c r="AI124" s="31">
        <f t="shared" si="114"/>
        <v>0</v>
      </c>
      <c r="AK124" s="28">
        <f t="shared" si="115"/>
        <v>54.917999999999999</v>
      </c>
      <c r="AL124" s="28">
        <f t="shared" si="116"/>
        <v>5.6000000000000001E-2</v>
      </c>
      <c r="AM124" s="28">
        <f t="shared" si="117"/>
        <v>3.6829999999999998</v>
      </c>
      <c r="AN124" s="28">
        <f t="shared" si="118"/>
        <v>0.48299999999999998</v>
      </c>
      <c r="AO124" s="28">
        <f t="shared" si="119"/>
        <v>0</v>
      </c>
      <c r="AP124" s="28">
        <f t="shared" si="120"/>
        <v>6.3929999999999998</v>
      </c>
      <c r="AQ124" s="28">
        <f t="shared" si="121"/>
        <v>32.747999999999998</v>
      </c>
      <c r="AR124" s="28">
        <f t="shared" si="122"/>
        <v>0.64500000000000002</v>
      </c>
      <c r="AS124" s="28">
        <f t="shared" si="123"/>
        <v>0.14399999999999999</v>
      </c>
      <c r="AT124" s="28">
        <f t="shared" si="124"/>
        <v>9.8000000000000004E-2</v>
      </c>
      <c r="AU124" s="28">
        <f t="shared" si="125"/>
        <v>2.5999999999999999E-2</v>
      </c>
      <c r="AV124" s="28">
        <f t="shared" si="126"/>
        <v>0</v>
      </c>
      <c r="AW124" s="28">
        <f t="shared" si="127"/>
        <v>99.193999999999974</v>
      </c>
      <c r="AY124" s="28">
        <f t="shared" si="128"/>
        <v>0.91408122503328892</v>
      </c>
      <c r="AZ124" s="28">
        <f t="shared" si="129"/>
        <v>7.0117446723261462E-4</v>
      </c>
      <c r="BA124" s="28">
        <f t="shared" si="130"/>
        <v>7.2244017261671248E-2</v>
      </c>
      <c r="BB124" s="28">
        <f t="shared" si="131"/>
        <v>6.3556812948220272E-3</v>
      </c>
      <c r="BC124" s="28">
        <f t="shared" si="132"/>
        <v>8.8984466343744781E-2</v>
      </c>
      <c r="BD124" s="28">
        <f t="shared" si="133"/>
        <v>0</v>
      </c>
      <c r="BE124" s="28">
        <f t="shared" si="134"/>
        <v>0.81251674755113579</v>
      </c>
      <c r="BF124" s="28">
        <f t="shared" si="135"/>
        <v>1.150195979128847E-2</v>
      </c>
      <c r="BG124" s="28">
        <f t="shared" si="136"/>
        <v>2.0299588087525056E-3</v>
      </c>
      <c r="BH124" s="28">
        <f t="shared" si="137"/>
        <v>1.3120407857249961E-3</v>
      </c>
      <c r="BI124" s="28">
        <f t="shared" si="138"/>
        <v>8.3899520643315696E-4</v>
      </c>
      <c r="BJ124" s="28">
        <f t="shared" si="139"/>
        <v>0</v>
      </c>
      <c r="BK124" s="28">
        <f t="shared" si="140"/>
        <v>1.9105662665440946</v>
      </c>
      <c r="BL124" s="28">
        <f t="shared" si="141"/>
        <v>2.0948045574850349</v>
      </c>
    </row>
    <row r="125" spans="1:64" s="28" customFormat="1" x14ac:dyDescent="0.2">
      <c r="A125" s="28" t="s">
        <v>2008</v>
      </c>
      <c r="B125" s="27">
        <v>787.15180476802379</v>
      </c>
      <c r="C125" s="29">
        <v>55.042999999999999</v>
      </c>
      <c r="D125" s="29">
        <v>6.5000000000000002E-2</v>
      </c>
      <c r="E125" s="29">
        <v>3.569</v>
      </c>
      <c r="F125" s="29">
        <v>0.39600000000000002</v>
      </c>
      <c r="G125" s="29">
        <v>6.4169999999999998</v>
      </c>
      <c r="H125" s="29">
        <v>32.863</v>
      </c>
      <c r="I125" s="29">
        <v>0.64800000000000002</v>
      </c>
      <c r="J125" s="29">
        <v>0.16800000000000001</v>
      </c>
      <c r="K125" s="29">
        <v>8.2000000000000003E-2</v>
      </c>
      <c r="L125" s="29">
        <v>2.1999999999999999E-2</v>
      </c>
      <c r="M125" s="29"/>
      <c r="N125" s="28">
        <f t="shared" si="99"/>
        <v>99.272999999999996</v>
      </c>
      <c r="P125" s="29"/>
      <c r="Q125" s="30">
        <v>12</v>
      </c>
      <c r="R125" s="30">
        <v>4</v>
      </c>
      <c r="S125" s="33">
        <v>0</v>
      </c>
      <c r="U125" s="32">
        <f t="shared" si="100"/>
        <v>1.9174290014353776</v>
      </c>
      <c r="V125" s="32">
        <f t="shared" si="101"/>
        <v>1.7033290077244402E-3</v>
      </c>
      <c r="W125" s="32">
        <f t="shared" si="102"/>
        <v>0.14651896309287324</v>
      </c>
      <c r="X125" s="32">
        <f t="shared" si="103"/>
        <v>1.0905793906328731E-2</v>
      </c>
      <c r="Y125" s="32">
        <f t="shared" si="104"/>
        <v>0</v>
      </c>
      <c r="Z125" s="32">
        <f t="shared" si="105"/>
        <v>0.18693415311485026</v>
      </c>
      <c r="AA125" s="32">
        <f t="shared" si="106"/>
        <v>1.7064826070944834</v>
      </c>
      <c r="AB125" s="32">
        <f t="shared" si="107"/>
        <v>2.4184340900265666E-2</v>
      </c>
      <c r="AC125" s="32">
        <f t="shared" si="108"/>
        <v>4.9565687539446122E-3</v>
      </c>
      <c r="AD125" s="32">
        <f t="shared" si="109"/>
        <v>2.297641315553729E-3</v>
      </c>
      <c r="AE125" s="32">
        <f t="shared" si="110"/>
        <v>1.485784871789614E-3</v>
      </c>
      <c r="AF125" s="32">
        <f t="shared" si="111"/>
        <v>0</v>
      </c>
      <c r="AG125" s="32">
        <f t="shared" si="112"/>
        <v>4.0028981834931914</v>
      </c>
      <c r="AH125" s="32">
        <f t="shared" si="113"/>
        <v>0.9012715229719509</v>
      </c>
      <c r="AI125" s="31">
        <f t="shared" si="114"/>
        <v>0</v>
      </c>
      <c r="AK125" s="28">
        <f t="shared" si="115"/>
        <v>55.042999999999999</v>
      </c>
      <c r="AL125" s="28">
        <f t="shared" si="116"/>
        <v>6.5000000000000002E-2</v>
      </c>
      <c r="AM125" s="28">
        <f t="shared" si="117"/>
        <v>3.569</v>
      </c>
      <c r="AN125" s="28">
        <f t="shared" si="118"/>
        <v>0.39600000000000002</v>
      </c>
      <c r="AO125" s="28">
        <f t="shared" si="119"/>
        <v>0</v>
      </c>
      <c r="AP125" s="28">
        <f t="shared" si="120"/>
        <v>6.4170000000000007</v>
      </c>
      <c r="AQ125" s="28">
        <f t="shared" si="121"/>
        <v>32.863</v>
      </c>
      <c r="AR125" s="28">
        <f t="shared" si="122"/>
        <v>0.64800000000000002</v>
      </c>
      <c r="AS125" s="28">
        <f t="shared" si="123"/>
        <v>0.16800000000000001</v>
      </c>
      <c r="AT125" s="28">
        <f t="shared" si="124"/>
        <v>8.2000000000000003E-2</v>
      </c>
      <c r="AU125" s="28">
        <f t="shared" si="125"/>
        <v>2.1999999999999999E-2</v>
      </c>
      <c r="AV125" s="28">
        <f t="shared" si="126"/>
        <v>0</v>
      </c>
      <c r="AW125" s="28">
        <f t="shared" si="127"/>
        <v>99.272999999999996</v>
      </c>
      <c r="AY125" s="28">
        <f t="shared" si="128"/>
        <v>0.91616178428761652</v>
      </c>
      <c r="AZ125" s="28">
        <f t="shared" si="129"/>
        <v>8.1386322089499919E-4</v>
      </c>
      <c r="BA125" s="28">
        <f t="shared" si="130"/>
        <v>7.0007846214201655E-2</v>
      </c>
      <c r="BB125" s="28">
        <f t="shared" si="131"/>
        <v>5.2108691361273766E-3</v>
      </c>
      <c r="BC125" s="28">
        <f t="shared" si="132"/>
        <v>8.9318523467512956E-2</v>
      </c>
      <c r="BD125" s="28">
        <f t="shared" si="133"/>
        <v>0</v>
      </c>
      <c r="BE125" s="28">
        <f t="shared" si="134"/>
        <v>0.81537003404094832</v>
      </c>
      <c r="BF125" s="28">
        <f t="shared" si="135"/>
        <v>1.1555457278689812E-2</v>
      </c>
      <c r="BG125" s="28">
        <f t="shared" si="136"/>
        <v>2.3682852768779237E-3</v>
      </c>
      <c r="BH125" s="28">
        <f t="shared" si="137"/>
        <v>1.0978300451984662E-3</v>
      </c>
      <c r="BI125" s="28">
        <f t="shared" si="138"/>
        <v>7.099190208280559E-4</v>
      </c>
      <c r="BJ125" s="28">
        <f t="shared" si="139"/>
        <v>0</v>
      </c>
      <c r="BK125" s="28">
        <f t="shared" si="140"/>
        <v>1.9126144119888957</v>
      </c>
      <c r="BL125" s="28">
        <f t="shared" si="141"/>
        <v>2.0928934543218483</v>
      </c>
    </row>
    <row r="126" spans="1:64" s="28" customFormat="1" x14ac:dyDescent="0.2">
      <c r="A126" s="28" t="s">
        <v>2009</v>
      </c>
      <c r="B126" s="27">
        <v>812.15180476802595</v>
      </c>
      <c r="C126" s="29">
        <v>56.359000000000002</v>
      </c>
      <c r="D126" s="29">
        <v>5.8000000000000003E-2</v>
      </c>
      <c r="E126" s="29">
        <v>3.5640000000000001</v>
      </c>
      <c r="F126" s="29">
        <v>0.42899999999999999</v>
      </c>
      <c r="G126" s="29">
        <v>6.4859999999999998</v>
      </c>
      <c r="H126" s="29">
        <v>33.246000000000002</v>
      </c>
      <c r="I126" s="29">
        <v>0.72699999999999998</v>
      </c>
      <c r="J126" s="29">
        <v>0.18</v>
      </c>
      <c r="K126" s="29">
        <v>0.106</v>
      </c>
      <c r="L126" s="29">
        <v>1.9E-2</v>
      </c>
      <c r="M126" s="29"/>
      <c r="N126" s="28">
        <f t="shared" si="99"/>
        <v>101.17400000000001</v>
      </c>
      <c r="P126" s="29"/>
      <c r="Q126" s="30">
        <v>12</v>
      </c>
      <c r="R126" s="30">
        <v>4</v>
      </c>
      <c r="S126" s="33">
        <v>0</v>
      </c>
      <c r="U126" s="32">
        <f t="shared" si="100"/>
        <v>1.9253596748204347</v>
      </c>
      <c r="V126" s="32">
        <f t="shared" si="101"/>
        <v>1.4905432312821609E-3</v>
      </c>
      <c r="W126" s="32">
        <f t="shared" si="102"/>
        <v>0.14348826396725795</v>
      </c>
      <c r="X126" s="32">
        <f t="shared" si="103"/>
        <v>1.1586460617738071E-2</v>
      </c>
      <c r="Y126" s="32">
        <f t="shared" si="104"/>
        <v>0</v>
      </c>
      <c r="Z126" s="32">
        <f t="shared" si="105"/>
        <v>0.18529553615024671</v>
      </c>
      <c r="AA126" s="32">
        <f t="shared" si="106"/>
        <v>1.6930331320635876</v>
      </c>
      <c r="AB126" s="32">
        <f t="shared" si="107"/>
        <v>2.6608785846503481E-2</v>
      </c>
      <c r="AC126" s="32">
        <f t="shared" si="108"/>
        <v>5.2080573196310606E-3</v>
      </c>
      <c r="AD126" s="32">
        <f t="shared" si="109"/>
        <v>2.9127663057805673E-3</v>
      </c>
      <c r="AE126" s="32">
        <f t="shared" si="110"/>
        <v>1.2583986666441379E-3</v>
      </c>
      <c r="AF126" s="32">
        <f t="shared" si="111"/>
        <v>0</v>
      </c>
      <c r="AG126" s="32">
        <f t="shared" si="112"/>
        <v>3.9962416189891066</v>
      </c>
      <c r="AH126" s="32">
        <f t="shared" si="113"/>
        <v>0.90135084488357919</v>
      </c>
      <c r="AI126" s="31">
        <f t="shared" si="114"/>
        <v>0</v>
      </c>
      <c r="AK126" s="28">
        <f t="shared" si="115"/>
        <v>56.359000000000002</v>
      </c>
      <c r="AL126" s="28">
        <f t="shared" si="116"/>
        <v>5.8000000000000003E-2</v>
      </c>
      <c r="AM126" s="28">
        <f t="shared" si="117"/>
        <v>3.5640000000000001</v>
      </c>
      <c r="AN126" s="28">
        <f t="shared" si="118"/>
        <v>0.42899999999999999</v>
      </c>
      <c r="AO126" s="28">
        <f t="shared" si="119"/>
        <v>0</v>
      </c>
      <c r="AP126" s="28">
        <f t="shared" si="120"/>
        <v>6.4859999999999998</v>
      </c>
      <c r="AQ126" s="28">
        <f t="shared" si="121"/>
        <v>33.246000000000002</v>
      </c>
      <c r="AR126" s="28">
        <f t="shared" si="122"/>
        <v>0.72699999999999998</v>
      </c>
      <c r="AS126" s="28">
        <f t="shared" si="123"/>
        <v>0.18</v>
      </c>
      <c r="AT126" s="28">
        <f t="shared" si="124"/>
        <v>0.106</v>
      </c>
      <c r="AU126" s="28">
        <f t="shared" si="125"/>
        <v>1.9E-2</v>
      </c>
      <c r="AV126" s="28">
        <f t="shared" si="126"/>
        <v>0</v>
      </c>
      <c r="AW126" s="28">
        <f t="shared" si="127"/>
        <v>101.17400000000001</v>
      </c>
      <c r="AY126" s="28">
        <f t="shared" si="128"/>
        <v>0.93806591211717716</v>
      </c>
      <c r="AZ126" s="28">
        <f t="shared" si="129"/>
        <v>7.2621641249092229E-4</v>
      </c>
      <c r="BA126" s="28">
        <f t="shared" si="130"/>
        <v>6.9909768536681058E-2</v>
      </c>
      <c r="BB126" s="28">
        <f t="shared" si="131"/>
        <v>5.6451082308046577E-3</v>
      </c>
      <c r="BC126" s="28">
        <f t="shared" si="132"/>
        <v>9.0278937698346426E-2</v>
      </c>
      <c r="BD126" s="28">
        <f t="shared" si="133"/>
        <v>0</v>
      </c>
      <c r="BE126" s="28">
        <f t="shared" si="134"/>
        <v>0.82487271861136757</v>
      </c>
      <c r="BF126" s="28">
        <f t="shared" si="135"/>
        <v>1.2964224446925143E-2</v>
      </c>
      <c r="BG126" s="28">
        <f t="shared" si="136"/>
        <v>2.5374485109406321E-3</v>
      </c>
      <c r="BH126" s="28">
        <f t="shared" si="137"/>
        <v>1.4191461559882612E-3</v>
      </c>
      <c r="BI126" s="28">
        <f t="shared" si="138"/>
        <v>6.1311188162423017E-4</v>
      </c>
      <c r="BJ126" s="28">
        <f t="shared" si="139"/>
        <v>0</v>
      </c>
      <c r="BK126" s="28">
        <f t="shared" si="140"/>
        <v>1.947032592602346</v>
      </c>
      <c r="BL126" s="28">
        <f t="shared" si="141"/>
        <v>2.0524780294755356</v>
      </c>
    </row>
    <row r="127" spans="1:64" s="28" customFormat="1" x14ac:dyDescent="0.2">
      <c r="A127" s="28" t="s">
        <v>2010</v>
      </c>
      <c r="B127" s="27">
        <v>827.15180476802652</v>
      </c>
      <c r="C127" s="29">
        <v>54.962000000000003</v>
      </c>
      <c r="D127" s="29">
        <v>6.4000000000000001E-2</v>
      </c>
      <c r="E127" s="29">
        <v>3.5339999999999998</v>
      </c>
      <c r="F127" s="29">
        <v>0.38</v>
      </c>
      <c r="G127" s="29">
        <v>6.4269999999999996</v>
      </c>
      <c r="H127" s="29">
        <v>32.593000000000004</v>
      </c>
      <c r="I127" s="29">
        <v>0.69899999999999995</v>
      </c>
      <c r="J127" s="29">
        <v>0.191</v>
      </c>
      <c r="K127" s="29">
        <v>9.1999999999999998E-2</v>
      </c>
      <c r="L127" s="29">
        <v>1.9E-2</v>
      </c>
      <c r="M127" s="29"/>
      <c r="N127" s="28">
        <f t="shared" si="99"/>
        <v>98.961000000000013</v>
      </c>
      <c r="P127" s="29"/>
      <c r="Q127" s="30">
        <v>12</v>
      </c>
      <c r="R127" s="30">
        <v>4</v>
      </c>
      <c r="S127" s="33">
        <v>0</v>
      </c>
      <c r="U127" s="32">
        <f t="shared" si="100"/>
        <v>1.920843729798311</v>
      </c>
      <c r="V127" s="32">
        <f t="shared" si="101"/>
        <v>1.6825867733866332E-3</v>
      </c>
      <c r="W127" s="32">
        <f t="shared" si="102"/>
        <v>0.14555467018616708</v>
      </c>
      <c r="X127" s="32">
        <f t="shared" si="103"/>
        <v>1.0499243493086058E-2</v>
      </c>
      <c r="Y127" s="32">
        <f t="shared" si="104"/>
        <v>0</v>
      </c>
      <c r="Z127" s="32">
        <f t="shared" si="105"/>
        <v>0.18783530579029495</v>
      </c>
      <c r="AA127" s="32">
        <f t="shared" si="106"/>
        <v>1.6979750592540666</v>
      </c>
      <c r="AB127" s="32">
        <f t="shared" si="107"/>
        <v>2.6172712624388483E-2</v>
      </c>
      <c r="AC127" s="32">
        <f t="shared" si="108"/>
        <v>5.6535017519561484E-3</v>
      </c>
      <c r="AD127" s="32">
        <f t="shared" si="109"/>
        <v>2.5862381737227578E-3</v>
      </c>
      <c r="AE127" s="32">
        <f t="shared" si="110"/>
        <v>1.2873574865915256E-3</v>
      </c>
      <c r="AF127" s="32">
        <f t="shared" si="111"/>
        <v>0</v>
      </c>
      <c r="AG127" s="32">
        <f t="shared" si="112"/>
        <v>4.0000904053319717</v>
      </c>
      <c r="AH127" s="32">
        <f t="shared" si="113"/>
        <v>0.90039544310921393</v>
      </c>
      <c r="AI127" s="31">
        <f t="shared" si="114"/>
        <v>0</v>
      </c>
      <c r="AK127" s="28">
        <f t="shared" si="115"/>
        <v>54.962000000000003</v>
      </c>
      <c r="AL127" s="28">
        <f t="shared" si="116"/>
        <v>6.4000000000000001E-2</v>
      </c>
      <c r="AM127" s="28">
        <f t="shared" si="117"/>
        <v>3.5339999999999998</v>
      </c>
      <c r="AN127" s="28">
        <f t="shared" si="118"/>
        <v>0.38</v>
      </c>
      <c r="AO127" s="28">
        <f t="shared" si="119"/>
        <v>0</v>
      </c>
      <c r="AP127" s="28">
        <f t="shared" si="120"/>
        <v>6.4269999999999996</v>
      </c>
      <c r="AQ127" s="28">
        <f t="shared" si="121"/>
        <v>32.593000000000004</v>
      </c>
      <c r="AR127" s="28">
        <f t="shared" si="122"/>
        <v>0.69899999999999995</v>
      </c>
      <c r="AS127" s="28">
        <f t="shared" si="123"/>
        <v>0.191</v>
      </c>
      <c r="AT127" s="28">
        <f t="shared" si="124"/>
        <v>9.1999999999999998E-2</v>
      </c>
      <c r="AU127" s="28">
        <f t="shared" si="125"/>
        <v>1.9E-2</v>
      </c>
      <c r="AV127" s="28">
        <f t="shared" si="126"/>
        <v>0</v>
      </c>
      <c r="AW127" s="28">
        <f t="shared" si="127"/>
        <v>98.961000000000013</v>
      </c>
      <c r="AY127" s="28">
        <f t="shared" si="128"/>
        <v>0.9148135818908123</v>
      </c>
      <c r="AZ127" s="28">
        <f t="shared" si="129"/>
        <v>8.013422482658453E-4</v>
      </c>
      <c r="BA127" s="28">
        <f t="shared" si="130"/>
        <v>6.9321302471557475E-2</v>
      </c>
      <c r="BB127" s="28">
        <f t="shared" si="131"/>
        <v>5.0003289690111188E-3</v>
      </c>
      <c r="BC127" s="28">
        <f t="shared" si="132"/>
        <v>8.945771393574968E-2</v>
      </c>
      <c r="BD127" s="28">
        <f t="shared" si="133"/>
        <v>0</v>
      </c>
      <c r="BE127" s="28">
        <f t="shared" si="134"/>
        <v>0.80867101358660598</v>
      </c>
      <c r="BF127" s="28">
        <f t="shared" si="135"/>
        <v>1.2464914564512619E-2</v>
      </c>
      <c r="BG127" s="28">
        <f t="shared" si="136"/>
        <v>2.6925148088314489E-3</v>
      </c>
      <c r="BH127" s="28">
        <f t="shared" si="137"/>
        <v>1.2317117580275473E-3</v>
      </c>
      <c r="BI127" s="28">
        <f t="shared" si="138"/>
        <v>6.1311188162423017E-4</v>
      </c>
      <c r="BJ127" s="28">
        <f t="shared" si="139"/>
        <v>0</v>
      </c>
      <c r="BK127" s="28">
        <f t="shared" si="140"/>
        <v>1.9050675361149982</v>
      </c>
      <c r="BL127" s="28">
        <f t="shared" si="141"/>
        <v>2.0997105506765132</v>
      </c>
    </row>
    <row r="128" spans="1:64" s="28" customFormat="1" x14ac:dyDescent="0.2">
      <c r="A128" s="28" t="s">
        <v>2011</v>
      </c>
      <c r="B128" s="27">
        <v>847.15180476802607</v>
      </c>
      <c r="C128" s="29">
        <v>55.02</v>
      </c>
      <c r="D128" s="29">
        <v>3.7999999999999999E-2</v>
      </c>
      <c r="E128" s="29">
        <v>3.597</v>
      </c>
      <c r="F128" s="29">
        <v>0.39900000000000002</v>
      </c>
      <c r="G128" s="29">
        <v>6.4560000000000004</v>
      </c>
      <c r="H128" s="29">
        <v>32.58</v>
      </c>
      <c r="I128" s="29">
        <v>0.745</v>
      </c>
      <c r="J128" s="29">
        <v>0.17199999999999999</v>
      </c>
      <c r="K128" s="29">
        <v>8.6999999999999994E-2</v>
      </c>
      <c r="L128" s="29">
        <v>1.2999999999999999E-2</v>
      </c>
      <c r="M128" s="29"/>
      <c r="N128" s="28">
        <f t="shared" si="99"/>
        <v>99.107000000000014</v>
      </c>
      <c r="P128" s="29"/>
      <c r="Q128" s="30">
        <v>12</v>
      </c>
      <c r="R128" s="30">
        <v>4</v>
      </c>
      <c r="S128" s="33">
        <v>0</v>
      </c>
      <c r="U128" s="32">
        <f t="shared" si="100"/>
        <v>1.9201975084644431</v>
      </c>
      <c r="V128" s="32">
        <f t="shared" si="101"/>
        <v>9.9764700377964559E-4</v>
      </c>
      <c r="W128" s="32">
        <f t="shared" si="102"/>
        <v>0.14794348555011411</v>
      </c>
      <c r="X128" s="32">
        <f t="shared" si="103"/>
        <v>1.1008879450497853E-2</v>
      </c>
      <c r="Y128" s="32">
        <f t="shared" si="104"/>
        <v>0</v>
      </c>
      <c r="Z128" s="32">
        <f t="shared" si="105"/>
        <v>0.18842054572134129</v>
      </c>
      <c r="AA128" s="32">
        <f t="shared" si="106"/>
        <v>1.6949381673712569</v>
      </c>
      <c r="AB128" s="32">
        <f t="shared" si="107"/>
        <v>2.785631359742801E-2</v>
      </c>
      <c r="AC128" s="32">
        <f t="shared" si="108"/>
        <v>5.0840336928144091E-3</v>
      </c>
      <c r="AD128" s="32">
        <f t="shared" si="109"/>
        <v>2.4422816831553514E-3</v>
      </c>
      <c r="AE128" s="32">
        <f t="shared" si="110"/>
        <v>8.7959899328238884E-4</v>
      </c>
      <c r="AF128" s="32">
        <f t="shared" si="111"/>
        <v>0</v>
      </c>
      <c r="AG128" s="32">
        <f t="shared" si="112"/>
        <v>3.9997684615281126</v>
      </c>
      <c r="AH128" s="32">
        <f t="shared" si="113"/>
        <v>0.89995504074104804</v>
      </c>
      <c r="AI128" s="31">
        <f t="shared" si="114"/>
        <v>0</v>
      </c>
      <c r="AK128" s="28">
        <f t="shared" si="115"/>
        <v>55.02</v>
      </c>
      <c r="AL128" s="28">
        <f t="shared" si="116"/>
        <v>3.7999999999999999E-2</v>
      </c>
      <c r="AM128" s="28">
        <f t="shared" si="117"/>
        <v>3.597</v>
      </c>
      <c r="AN128" s="28">
        <f t="shared" si="118"/>
        <v>0.39900000000000002</v>
      </c>
      <c r="AO128" s="28">
        <f t="shared" si="119"/>
        <v>0</v>
      </c>
      <c r="AP128" s="28">
        <f t="shared" si="120"/>
        <v>6.4560000000000004</v>
      </c>
      <c r="AQ128" s="28">
        <f t="shared" si="121"/>
        <v>32.58</v>
      </c>
      <c r="AR128" s="28">
        <f t="shared" si="122"/>
        <v>0.745</v>
      </c>
      <c r="AS128" s="28">
        <f t="shared" si="123"/>
        <v>0.17199999999999999</v>
      </c>
      <c r="AT128" s="28">
        <f t="shared" si="124"/>
        <v>8.6999999999999994E-2</v>
      </c>
      <c r="AU128" s="28">
        <f t="shared" si="125"/>
        <v>1.2999999999999999E-2</v>
      </c>
      <c r="AV128" s="28">
        <f t="shared" si="126"/>
        <v>0</v>
      </c>
      <c r="AW128" s="28">
        <f t="shared" si="127"/>
        <v>99.107000000000014</v>
      </c>
      <c r="AY128" s="28">
        <f t="shared" si="128"/>
        <v>0.91577896138482029</v>
      </c>
      <c r="AZ128" s="28">
        <f t="shared" si="129"/>
        <v>4.7579695990784566E-4</v>
      </c>
      <c r="BA128" s="28">
        <f t="shared" si="130"/>
        <v>7.0557081208316996E-2</v>
      </c>
      <c r="BB128" s="28">
        <f t="shared" si="131"/>
        <v>5.2503454174616755E-3</v>
      </c>
      <c r="BC128" s="28">
        <f t="shared" si="132"/>
        <v>8.9861366293636225E-2</v>
      </c>
      <c r="BD128" s="28">
        <f t="shared" si="133"/>
        <v>0</v>
      </c>
      <c r="BE128" s="28">
        <f t="shared" si="134"/>
        <v>0.80834846815732275</v>
      </c>
      <c r="BF128" s="28">
        <f t="shared" si="135"/>
        <v>1.3285209371333194E-2</v>
      </c>
      <c r="BG128" s="28">
        <f t="shared" si="136"/>
        <v>2.4246730215654929E-3</v>
      </c>
      <c r="BH128" s="28">
        <f t="shared" si="137"/>
        <v>1.1647709016130068E-3</v>
      </c>
      <c r="BI128" s="28">
        <f t="shared" si="138"/>
        <v>4.1949760321657848E-4</v>
      </c>
      <c r="BJ128" s="28">
        <f t="shared" si="139"/>
        <v>0</v>
      </c>
      <c r="BK128" s="28">
        <f t="shared" si="140"/>
        <v>1.9075661703191942</v>
      </c>
      <c r="BL128" s="28">
        <f t="shared" si="141"/>
        <v>2.0967914632596099</v>
      </c>
    </row>
    <row r="129" spans="1:64" s="28" customFormat="1" x14ac:dyDescent="0.2">
      <c r="A129" s="28" t="s">
        <v>2012</v>
      </c>
      <c r="B129" s="27">
        <v>867.15180476802561</v>
      </c>
      <c r="C129" s="29">
        <v>54.871000000000002</v>
      </c>
      <c r="D129" s="29">
        <v>7.6999999999999999E-2</v>
      </c>
      <c r="E129" s="29">
        <v>3.677</v>
      </c>
      <c r="F129" s="29">
        <v>0.44900000000000001</v>
      </c>
      <c r="G129" s="29">
        <v>6.407</v>
      </c>
      <c r="H129" s="29">
        <v>32.604999999999997</v>
      </c>
      <c r="I129" s="29">
        <v>0.67</v>
      </c>
      <c r="J129" s="29">
        <v>0.15</v>
      </c>
      <c r="K129" s="29">
        <v>9.8000000000000004E-2</v>
      </c>
      <c r="L129" s="29">
        <v>2.5000000000000001E-2</v>
      </c>
      <c r="M129" s="29"/>
      <c r="N129" s="28">
        <f t="shared" si="99"/>
        <v>99.028999999999996</v>
      </c>
      <c r="P129" s="29"/>
      <c r="Q129" s="30">
        <v>12</v>
      </c>
      <c r="R129" s="30">
        <v>4</v>
      </c>
      <c r="S129" s="33">
        <v>0</v>
      </c>
      <c r="U129" s="32">
        <f t="shared" si="100"/>
        <v>1.9163442250069254</v>
      </c>
      <c r="V129" s="32">
        <f t="shared" si="101"/>
        <v>2.0229696280968362E-3</v>
      </c>
      <c r="W129" s="32">
        <f t="shared" si="102"/>
        <v>0.15134022312079318</v>
      </c>
      <c r="X129" s="32">
        <f t="shared" si="103"/>
        <v>1.2397151051563419E-2</v>
      </c>
      <c r="Y129" s="32">
        <f t="shared" si="104"/>
        <v>0</v>
      </c>
      <c r="Z129" s="32">
        <f t="shared" si="105"/>
        <v>0.18712197428460572</v>
      </c>
      <c r="AA129" s="32">
        <f t="shared" si="106"/>
        <v>1.6974317270296284</v>
      </c>
      <c r="AB129" s="32">
        <f t="shared" si="107"/>
        <v>2.5069605755194825E-2</v>
      </c>
      <c r="AC129" s="32">
        <f t="shared" si="108"/>
        <v>4.4368685643847335E-3</v>
      </c>
      <c r="AD129" s="32">
        <f t="shared" si="109"/>
        <v>2.7530107471063861E-3</v>
      </c>
      <c r="AE129" s="32">
        <f t="shared" si="110"/>
        <v>1.6927261810023818E-3</v>
      </c>
      <c r="AF129" s="32">
        <f t="shared" si="111"/>
        <v>0</v>
      </c>
      <c r="AG129" s="32">
        <f t="shared" si="112"/>
        <v>4.0006104813693009</v>
      </c>
      <c r="AH129" s="32">
        <f t="shared" si="113"/>
        <v>0.90070753932131931</v>
      </c>
      <c r="AI129" s="31">
        <f t="shared" si="114"/>
        <v>0</v>
      </c>
      <c r="AK129" s="28">
        <f t="shared" si="115"/>
        <v>54.871000000000002</v>
      </c>
      <c r="AL129" s="28">
        <f t="shared" si="116"/>
        <v>7.6999999999999999E-2</v>
      </c>
      <c r="AM129" s="28">
        <f t="shared" si="117"/>
        <v>3.677</v>
      </c>
      <c r="AN129" s="28">
        <f t="shared" si="118"/>
        <v>0.44900000000000001</v>
      </c>
      <c r="AO129" s="28">
        <f t="shared" si="119"/>
        <v>0</v>
      </c>
      <c r="AP129" s="28">
        <f t="shared" si="120"/>
        <v>6.407</v>
      </c>
      <c r="AQ129" s="28">
        <f t="shared" si="121"/>
        <v>32.604999999999997</v>
      </c>
      <c r="AR129" s="28">
        <f t="shared" si="122"/>
        <v>0.67</v>
      </c>
      <c r="AS129" s="28">
        <f t="shared" si="123"/>
        <v>0.15</v>
      </c>
      <c r="AT129" s="28">
        <f t="shared" si="124"/>
        <v>9.8000000000000004E-2</v>
      </c>
      <c r="AU129" s="28">
        <f t="shared" si="125"/>
        <v>2.5000000000000001E-2</v>
      </c>
      <c r="AV129" s="28">
        <f t="shared" si="126"/>
        <v>0</v>
      </c>
      <c r="AW129" s="28">
        <f t="shared" si="127"/>
        <v>99.028999999999996</v>
      </c>
      <c r="AY129" s="28">
        <f t="shared" si="128"/>
        <v>0.91329893475366186</v>
      </c>
      <c r="AZ129" s="28">
        <f t="shared" si="129"/>
        <v>9.6411489244484509E-4</v>
      </c>
      <c r="BA129" s="28">
        <f t="shared" si="130"/>
        <v>7.2126324048646537E-2</v>
      </c>
      <c r="BB129" s="28">
        <f t="shared" si="131"/>
        <v>5.9082834396999798E-3</v>
      </c>
      <c r="BC129" s="28">
        <f t="shared" si="132"/>
        <v>8.9179332999276217E-2</v>
      </c>
      <c r="BD129" s="28">
        <f t="shared" si="133"/>
        <v>0</v>
      </c>
      <c r="BE129" s="28">
        <f t="shared" si="134"/>
        <v>0.80896874782902106</v>
      </c>
      <c r="BF129" s="28">
        <f t="shared" si="135"/>
        <v>1.1947772186299652E-2</v>
      </c>
      <c r="BG129" s="28">
        <f t="shared" si="136"/>
        <v>2.1145404257838602E-3</v>
      </c>
      <c r="BH129" s="28">
        <f t="shared" si="137"/>
        <v>1.3120407857249961E-3</v>
      </c>
      <c r="BI129" s="28">
        <f t="shared" si="138"/>
        <v>8.0672616003188186E-4</v>
      </c>
      <c r="BJ129" s="28">
        <f t="shared" si="139"/>
        <v>0</v>
      </c>
      <c r="BK129" s="28">
        <f t="shared" si="140"/>
        <v>1.9066268175205909</v>
      </c>
      <c r="BL129" s="28">
        <f t="shared" si="141"/>
        <v>2.0982661339945703</v>
      </c>
    </row>
    <row r="130" spans="1:64" s="28" customFormat="1" x14ac:dyDescent="0.2">
      <c r="A130" s="28" t="s">
        <v>2013</v>
      </c>
      <c r="B130" s="27">
        <v>887.15180476802516</v>
      </c>
      <c r="C130" s="29">
        <v>53.929000000000002</v>
      </c>
      <c r="D130" s="29">
        <v>6.5000000000000002E-2</v>
      </c>
      <c r="E130" s="29">
        <v>4.4029999999999996</v>
      </c>
      <c r="F130" s="29">
        <v>0.83199999999999996</v>
      </c>
      <c r="G130" s="29">
        <v>6.5419999999999998</v>
      </c>
      <c r="H130" s="29">
        <v>32.439</v>
      </c>
      <c r="I130" s="29">
        <v>0.66700000000000004</v>
      </c>
      <c r="J130" s="29">
        <v>0.161</v>
      </c>
      <c r="K130" s="29">
        <v>9.5000000000000001E-2</v>
      </c>
      <c r="L130" s="29">
        <v>0.03</v>
      </c>
      <c r="M130" s="29"/>
      <c r="N130" s="28">
        <f t="shared" si="99"/>
        <v>99.163000000000011</v>
      </c>
      <c r="P130" s="29"/>
      <c r="Q130" s="30">
        <v>12</v>
      </c>
      <c r="R130" s="30">
        <v>4</v>
      </c>
      <c r="S130" s="33">
        <v>0</v>
      </c>
      <c r="U130" s="32">
        <f t="shared" si="100"/>
        <v>1.8866354503150262</v>
      </c>
      <c r="V130" s="32">
        <f t="shared" si="101"/>
        <v>1.7105941017119604E-3</v>
      </c>
      <c r="W130" s="32">
        <f t="shared" si="102"/>
        <v>0.18152832557136211</v>
      </c>
      <c r="X130" s="32">
        <f t="shared" si="103"/>
        <v>2.3010913206787165E-2</v>
      </c>
      <c r="Y130" s="32">
        <f t="shared" si="104"/>
        <v>0</v>
      </c>
      <c r="Z130" s="32">
        <f t="shared" si="105"/>
        <v>0.19138838731477517</v>
      </c>
      <c r="AA130" s="32">
        <f t="shared" si="106"/>
        <v>1.6916501234520582</v>
      </c>
      <c r="AB130" s="32">
        <f t="shared" si="107"/>
        <v>2.4999626008044208E-2</v>
      </c>
      <c r="AC130" s="32">
        <f t="shared" si="108"/>
        <v>4.7703051017028257E-3</v>
      </c>
      <c r="AD130" s="32">
        <f t="shared" si="109"/>
        <v>2.6732551526119919E-3</v>
      </c>
      <c r="AE130" s="32">
        <f t="shared" si="110"/>
        <v>2.0347119402148012E-3</v>
      </c>
      <c r="AF130" s="32">
        <f t="shared" si="111"/>
        <v>0</v>
      </c>
      <c r="AG130" s="32">
        <f t="shared" si="112"/>
        <v>4.0104016921642938</v>
      </c>
      <c r="AH130" s="32">
        <f t="shared" si="113"/>
        <v>0.89836193672064846</v>
      </c>
      <c r="AI130" s="31">
        <f t="shared" si="114"/>
        <v>0</v>
      </c>
      <c r="AK130" s="28">
        <f t="shared" si="115"/>
        <v>53.929000000000002</v>
      </c>
      <c r="AL130" s="28">
        <f t="shared" si="116"/>
        <v>6.5000000000000002E-2</v>
      </c>
      <c r="AM130" s="28">
        <f t="shared" si="117"/>
        <v>4.4029999999999996</v>
      </c>
      <c r="AN130" s="28">
        <f t="shared" si="118"/>
        <v>0.83199999999999996</v>
      </c>
      <c r="AO130" s="28">
        <f t="shared" si="119"/>
        <v>0</v>
      </c>
      <c r="AP130" s="28">
        <f t="shared" si="120"/>
        <v>6.5419999999999998</v>
      </c>
      <c r="AQ130" s="28">
        <f t="shared" si="121"/>
        <v>32.439</v>
      </c>
      <c r="AR130" s="28">
        <f t="shared" si="122"/>
        <v>0.66700000000000004</v>
      </c>
      <c r="AS130" s="28">
        <f t="shared" si="123"/>
        <v>0.161</v>
      </c>
      <c r="AT130" s="28">
        <f t="shared" si="124"/>
        <v>9.5000000000000001E-2</v>
      </c>
      <c r="AU130" s="28">
        <f t="shared" si="125"/>
        <v>0.03</v>
      </c>
      <c r="AV130" s="28">
        <f t="shared" si="126"/>
        <v>0</v>
      </c>
      <c r="AW130" s="28">
        <f t="shared" si="127"/>
        <v>99.163000000000011</v>
      </c>
      <c r="AY130" s="28">
        <f t="shared" si="128"/>
        <v>0.8976198402130493</v>
      </c>
      <c r="AZ130" s="28">
        <f t="shared" si="129"/>
        <v>8.1386322089499919E-4</v>
      </c>
      <c r="BA130" s="28">
        <f t="shared" si="130"/>
        <v>8.6367202824637113E-2</v>
      </c>
      <c r="BB130" s="28">
        <f t="shared" si="131"/>
        <v>1.0948088690045396E-2</v>
      </c>
      <c r="BC130" s="28">
        <f t="shared" si="132"/>
        <v>9.1058404320472144E-2</v>
      </c>
      <c r="BD130" s="28">
        <f t="shared" si="133"/>
        <v>0</v>
      </c>
      <c r="BE130" s="28">
        <f t="shared" si="134"/>
        <v>0.80485009080894387</v>
      </c>
      <c r="BF130" s="28">
        <f t="shared" si="135"/>
        <v>1.1894274698898309E-2</v>
      </c>
      <c r="BG130" s="28">
        <f t="shared" si="136"/>
        <v>2.2696067236746766E-3</v>
      </c>
      <c r="BH130" s="28">
        <f t="shared" si="137"/>
        <v>1.2718762718762718E-3</v>
      </c>
      <c r="BI130" s="28">
        <f t="shared" si="138"/>
        <v>9.6807139203825812E-4</v>
      </c>
      <c r="BJ130" s="28">
        <f t="shared" si="139"/>
        <v>0</v>
      </c>
      <c r="BK130" s="28">
        <f t="shared" si="140"/>
        <v>1.9080613191645306</v>
      </c>
      <c r="BL130" s="28">
        <f t="shared" si="141"/>
        <v>2.1018201311896525</v>
      </c>
    </row>
    <row r="131" spans="1:64" s="28" customFormat="1" x14ac:dyDescent="0.2">
      <c r="A131" s="28" t="s">
        <v>2014</v>
      </c>
      <c r="B131" s="27">
        <v>907.1518047680247</v>
      </c>
      <c r="C131" s="29">
        <v>54.112000000000002</v>
      </c>
      <c r="D131" s="29">
        <v>4.2999999999999997E-2</v>
      </c>
      <c r="E131" s="29">
        <v>4.1619999999999999</v>
      </c>
      <c r="F131" s="29">
        <v>0.623</v>
      </c>
      <c r="G131" s="29">
        <v>6.5069999999999997</v>
      </c>
      <c r="H131" s="29">
        <v>32.463999999999999</v>
      </c>
      <c r="I131" s="29">
        <v>0.72299999999999998</v>
      </c>
      <c r="J131" s="29">
        <v>9.4E-2</v>
      </c>
      <c r="K131" s="29">
        <v>9.1999999999999998E-2</v>
      </c>
      <c r="L131" s="29">
        <v>8.9999999999999993E-3</v>
      </c>
      <c r="M131" s="29"/>
      <c r="N131" s="28">
        <f t="shared" si="99"/>
        <v>98.828999999999994</v>
      </c>
      <c r="P131" s="29"/>
      <c r="Q131" s="30">
        <v>12</v>
      </c>
      <c r="R131" s="30">
        <v>4</v>
      </c>
      <c r="S131" s="33">
        <v>0</v>
      </c>
      <c r="U131" s="32">
        <f t="shared" si="100"/>
        <v>1.8969361613514557</v>
      </c>
      <c r="V131" s="32">
        <f t="shared" si="101"/>
        <v>1.133954360590553E-3</v>
      </c>
      <c r="W131" s="32">
        <f t="shared" si="102"/>
        <v>0.17194569164546716</v>
      </c>
      <c r="X131" s="32">
        <f t="shared" si="103"/>
        <v>1.7266013692425402E-2</v>
      </c>
      <c r="Y131" s="32">
        <f t="shared" si="104"/>
        <v>0</v>
      </c>
      <c r="Z131" s="32">
        <f t="shared" si="105"/>
        <v>0.19075650474340197</v>
      </c>
      <c r="AA131" s="32">
        <f t="shared" si="106"/>
        <v>1.696440464768</v>
      </c>
      <c r="AB131" s="32">
        <f t="shared" si="107"/>
        <v>2.71543543720821E-2</v>
      </c>
      <c r="AC131" s="32">
        <f t="shared" si="108"/>
        <v>2.7908830663455455E-3</v>
      </c>
      <c r="AD131" s="32">
        <f t="shared" si="109"/>
        <v>2.594168257240295E-3</v>
      </c>
      <c r="AE131" s="32">
        <f t="shared" si="110"/>
        <v>6.1167072399870076E-4</v>
      </c>
      <c r="AF131" s="32">
        <f t="shared" si="111"/>
        <v>0</v>
      </c>
      <c r="AG131" s="32">
        <f t="shared" si="112"/>
        <v>4.0076298669810066</v>
      </c>
      <c r="AH131" s="32">
        <f t="shared" si="113"/>
        <v>0.89892072326038708</v>
      </c>
      <c r="AI131" s="31">
        <f t="shared" si="114"/>
        <v>0</v>
      </c>
      <c r="AK131" s="28">
        <f t="shared" si="115"/>
        <v>54.112000000000002</v>
      </c>
      <c r="AL131" s="28">
        <f t="shared" si="116"/>
        <v>4.2999999999999997E-2</v>
      </c>
      <c r="AM131" s="28">
        <f t="shared" si="117"/>
        <v>4.1619999999999999</v>
      </c>
      <c r="AN131" s="28">
        <f t="shared" si="118"/>
        <v>0.623</v>
      </c>
      <c r="AO131" s="28">
        <f t="shared" si="119"/>
        <v>0</v>
      </c>
      <c r="AP131" s="28">
        <f t="shared" si="120"/>
        <v>6.5069999999999997</v>
      </c>
      <c r="AQ131" s="28">
        <f t="shared" si="121"/>
        <v>32.463999999999999</v>
      </c>
      <c r="AR131" s="28">
        <f t="shared" si="122"/>
        <v>0.72299999999999998</v>
      </c>
      <c r="AS131" s="28">
        <f t="shared" si="123"/>
        <v>9.4E-2</v>
      </c>
      <c r="AT131" s="28">
        <f t="shared" si="124"/>
        <v>9.1999999999999998E-2</v>
      </c>
      <c r="AU131" s="28">
        <f t="shared" si="125"/>
        <v>8.9999999999999993E-3</v>
      </c>
      <c r="AV131" s="28">
        <f t="shared" si="126"/>
        <v>0</v>
      </c>
      <c r="AW131" s="28">
        <f t="shared" si="127"/>
        <v>98.828999999999994</v>
      </c>
      <c r="AY131" s="28">
        <f t="shared" si="128"/>
        <v>0.90066577896138489</v>
      </c>
      <c r="AZ131" s="28">
        <f t="shared" si="129"/>
        <v>5.3840182305361472E-4</v>
      </c>
      <c r="BA131" s="28">
        <f t="shared" si="130"/>
        <v>8.1639858768144377E-2</v>
      </c>
      <c r="BB131" s="28">
        <f t="shared" si="131"/>
        <v>8.197907757089281E-3</v>
      </c>
      <c r="BC131" s="28">
        <f t="shared" si="132"/>
        <v>9.057123768164356E-2</v>
      </c>
      <c r="BD131" s="28">
        <f t="shared" si="133"/>
        <v>0</v>
      </c>
      <c r="BE131" s="28">
        <f t="shared" si="134"/>
        <v>0.80547037048064229</v>
      </c>
      <c r="BF131" s="28">
        <f t="shared" si="135"/>
        <v>1.2892894463723353E-2</v>
      </c>
      <c r="BG131" s="28">
        <f t="shared" si="136"/>
        <v>1.3251120001578857E-3</v>
      </c>
      <c r="BH131" s="28">
        <f t="shared" si="137"/>
        <v>1.2317117580275473E-3</v>
      </c>
      <c r="BI131" s="28">
        <f t="shared" si="138"/>
        <v>2.9042141761147743E-4</v>
      </c>
      <c r="BJ131" s="28">
        <f t="shared" si="139"/>
        <v>0</v>
      </c>
      <c r="BK131" s="28">
        <f t="shared" si="140"/>
        <v>1.9028236951114783</v>
      </c>
      <c r="BL131" s="28">
        <f t="shared" si="141"/>
        <v>2.106148813091282</v>
      </c>
    </row>
    <row r="132" spans="1:64" s="28" customFormat="1" x14ac:dyDescent="0.2">
      <c r="A132" s="28" t="s">
        <v>2015</v>
      </c>
      <c r="B132" s="27">
        <v>917.1518047680263</v>
      </c>
      <c r="C132" s="29">
        <v>54.863999999999997</v>
      </c>
      <c r="D132" s="29">
        <v>7.2999999999999995E-2</v>
      </c>
      <c r="E132" s="29">
        <v>3.649</v>
      </c>
      <c r="F132" s="29">
        <v>0.45100000000000001</v>
      </c>
      <c r="G132" s="29">
        <v>6.4240000000000004</v>
      </c>
      <c r="H132" s="29">
        <v>32.680999999999997</v>
      </c>
      <c r="I132" s="29">
        <v>0.70699999999999996</v>
      </c>
      <c r="J132" s="29">
        <v>0.17199999999999999</v>
      </c>
      <c r="K132" s="29">
        <v>0.10100000000000001</v>
      </c>
      <c r="L132" s="29">
        <v>2.5999999999999999E-2</v>
      </c>
      <c r="M132" s="29"/>
      <c r="N132" s="28">
        <f t="shared" si="99"/>
        <v>99.147999999999982</v>
      </c>
      <c r="P132" s="29"/>
      <c r="Q132" s="30">
        <v>12</v>
      </c>
      <c r="R132" s="30">
        <v>4</v>
      </c>
      <c r="S132" s="33">
        <v>0</v>
      </c>
      <c r="U132" s="32">
        <f t="shared" si="100"/>
        <v>1.9147398235106838</v>
      </c>
      <c r="V132" s="32">
        <f t="shared" si="101"/>
        <v>1.9165191033039216E-3</v>
      </c>
      <c r="W132" s="32">
        <f t="shared" si="102"/>
        <v>0.15008118788367578</v>
      </c>
      <c r="X132" s="32">
        <f t="shared" si="103"/>
        <v>1.2443534286541278E-2</v>
      </c>
      <c r="Y132" s="32">
        <f t="shared" si="104"/>
        <v>0</v>
      </c>
      <c r="Z132" s="32">
        <f t="shared" si="105"/>
        <v>0.18748531393009088</v>
      </c>
      <c r="AA132" s="32">
        <f t="shared" si="106"/>
        <v>1.7001807822120296</v>
      </c>
      <c r="AB132" s="32">
        <f t="shared" si="107"/>
        <v>2.6435271214932093E-2</v>
      </c>
      <c r="AC132" s="32">
        <f t="shared" si="108"/>
        <v>5.0839984150349293E-3</v>
      </c>
      <c r="AD132" s="32">
        <f t="shared" si="109"/>
        <v>2.8352728548099357E-3</v>
      </c>
      <c r="AE132" s="32">
        <f t="shared" si="110"/>
        <v>1.7591857796042457E-3</v>
      </c>
      <c r="AF132" s="32">
        <f t="shared" si="111"/>
        <v>0</v>
      </c>
      <c r="AG132" s="32">
        <f t="shared" si="112"/>
        <v>4.0029608891907058</v>
      </c>
      <c r="AH132" s="32">
        <f t="shared" si="113"/>
        <v>0.9006787724199421</v>
      </c>
      <c r="AI132" s="31">
        <f t="shared" si="114"/>
        <v>0</v>
      </c>
      <c r="AK132" s="28">
        <f t="shared" si="115"/>
        <v>54.863999999999997</v>
      </c>
      <c r="AL132" s="28">
        <f t="shared" si="116"/>
        <v>7.2999999999999995E-2</v>
      </c>
      <c r="AM132" s="28">
        <f t="shared" si="117"/>
        <v>3.649</v>
      </c>
      <c r="AN132" s="28">
        <f t="shared" si="118"/>
        <v>0.45100000000000001</v>
      </c>
      <c r="AO132" s="28">
        <f t="shared" si="119"/>
        <v>0</v>
      </c>
      <c r="AP132" s="28">
        <f t="shared" si="120"/>
        <v>6.4240000000000004</v>
      </c>
      <c r="AQ132" s="28">
        <f t="shared" si="121"/>
        <v>32.680999999999997</v>
      </c>
      <c r="AR132" s="28">
        <f t="shared" si="122"/>
        <v>0.70699999999999996</v>
      </c>
      <c r="AS132" s="28">
        <f t="shared" si="123"/>
        <v>0.17199999999999999</v>
      </c>
      <c r="AT132" s="28">
        <f t="shared" si="124"/>
        <v>0.10100000000000001</v>
      </c>
      <c r="AU132" s="28">
        <f t="shared" si="125"/>
        <v>2.5999999999999999E-2</v>
      </c>
      <c r="AV132" s="28">
        <f t="shared" si="126"/>
        <v>0</v>
      </c>
      <c r="AW132" s="28">
        <f t="shared" si="127"/>
        <v>99.147999999999982</v>
      </c>
      <c r="AY132" s="28">
        <f t="shared" si="128"/>
        <v>0.91318242343541944</v>
      </c>
      <c r="AZ132" s="28">
        <f t="shared" si="129"/>
        <v>9.1403100192822976E-4</v>
      </c>
      <c r="BA132" s="28">
        <f t="shared" si="130"/>
        <v>7.1577089054531196E-2</v>
      </c>
      <c r="BB132" s="28">
        <f t="shared" si="131"/>
        <v>5.9346009605895124E-3</v>
      </c>
      <c r="BC132" s="28">
        <f t="shared" si="132"/>
        <v>8.9415956795278667E-2</v>
      </c>
      <c r="BD132" s="28">
        <f t="shared" si="133"/>
        <v>0</v>
      </c>
      <c r="BE132" s="28">
        <f t="shared" si="134"/>
        <v>0.81085439803098414</v>
      </c>
      <c r="BF132" s="28">
        <f t="shared" si="135"/>
        <v>1.2607574530916198E-2</v>
      </c>
      <c r="BG132" s="28">
        <f t="shared" si="136"/>
        <v>2.4246730215654929E-3</v>
      </c>
      <c r="BH132" s="28">
        <f t="shared" si="137"/>
        <v>1.3522052995737206E-3</v>
      </c>
      <c r="BI132" s="28">
        <f t="shared" si="138"/>
        <v>8.3899520643315696E-4</v>
      </c>
      <c r="BJ132" s="28">
        <f t="shared" si="139"/>
        <v>0</v>
      </c>
      <c r="BK132" s="28">
        <f t="shared" si="140"/>
        <v>1.9091019473372199</v>
      </c>
      <c r="BL132" s="28">
        <f t="shared" si="141"/>
        <v>2.0967769137598768</v>
      </c>
    </row>
    <row r="133" spans="1:64" s="28" customFormat="1" x14ac:dyDescent="0.2">
      <c r="A133" s="28" t="s">
        <v>2016</v>
      </c>
      <c r="B133" s="27">
        <v>937.15180476802584</v>
      </c>
      <c r="C133" s="29">
        <v>54.643000000000001</v>
      </c>
      <c r="D133" s="29">
        <v>7.4999999999999997E-2</v>
      </c>
      <c r="E133" s="29">
        <v>3.665</v>
      </c>
      <c r="F133" s="29">
        <v>0.48299999999999998</v>
      </c>
      <c r="G133" s="29">
        <v>6.4080000000000004</v>
      </c>
      <c r="H133" s="29">
        <v>32.421999999999997</v>
      </c>
      <c r="I133" s="29">
        <v>0.628</v>
      </c>
      <c r="J133" s="29">
        <v>0.154</v>
      </c>
      <c r="K133" s="29">
        <v>8.5999999999999993E-2</v>
      </c>
      <c r="L133" s="29">
        <v>2.1999999999999999E-2</v>
      </c>
      <c r="M133" s="29"/>
      <c r="N133" s="28">
        <f t="shared" si="99"/>
        <v>98.585999999999999</v>
      </c>
      <c r="P133" s="29"/>
      <c r="Q133" s="30">
        <v>12</v>
      </c>
      <c r="R133" s="30">
        <v>4</v>
      </c>
      <c r="S133" s="33">
        <v>0</v>
      </c>
      <c r="U133" s="32">
        <f t="shared" si="100"/>
        <v>1.9169287386574987</v>
      </c>
      <c r="V133" s="32">
        <f t="shared" si="101"/>
        <v>1.9792501525002794E-3</v>
      </c>
      <c r="W133" s="32">
        <f t="shared" si="102"/>
        <v>0.15152193413644241</v>
      </c>
      <c r="X133" s="32">
        <f t="shared" si="103"/>
        <v>1.3395640040220307E-2</v>
      </c>
      <c r="Y133" s="32">
        <f t="shared" si="104"/>
        <v>0</v>
      </c>
      <c r="Z133" s="32">
        <f t="shared" si="105"/>
        <v>0.18798939767473891</v>
      </c>
      <c r="AA133" s="32">
        <f t="shared" si="106"/>
        <v>1.6954644913070134</v>
      </c>
      <c r="AB133" s="32">
        <f t="shared" si="107"/>
        <v>2.3603322028192184E-2</v>
      </c>
      <c r="AC133" s="32">
        <f t="shared" si="108"/>
        <v>4.5755869395939603E-3</v>
      </c>
      <c r="AD133" s="32">
        <f t="shared" si="109"/>
        <v>2.4267278185571665E-3</v>
      </c>
      <c r="AE133" s="32">
        <f t="shared" si="110"/>
        <v>1.4962706938225407E-3</v>
      </c>
      <c r="AF133" s="32">
        <f t="shared" si="111"/>
        <v>0</v>
      </c>
      <c r="AG133" s="32">
        <f t="shared" si="112"/>
        <v>3.9993813594485799</v>
      </c>
      <c r="AH133" s="32">
        <f t="shared" si="113"/>
        <v>0.90018900978968419</v>
      </c>
      <c r="AI133" s="31">
        <f t="shared" si="114"/>
        <v>0</v>
      </c>
      <c r="AK133" s="28">
        <f t="shared" si="115"/>
        <v>54.643000000000001</v>
      </c>
      <c r="AL133" s="28">
        <f t="shared" si="116"/>
        <v>7.4999999999999997E-2</v>
      </c>
      <c r="AM133" s="28">
        <f t="shared" si="117"/>
        <v>3.665</v>
      </c>
      <c r="AN133" s="28">
        <f t="shared" si="118"/>
        <v>0.48299999999999998</v>
      </c>
      <c r="AO133" s="28">
        <f t="shared" si="119"/>
        <v>0</v>
      </c>
      <c r="AP133" s="28">
        <f t="shared" si="120"/>
        <v>6.4080000000000013</v>
      </c>
      <c r="AQ133" s="28">
        <f t="shared" si="121"/>
        <v>32.421999999999997</v>
      </c>
      <c r="AR133" s="28">
        <f t="shared" si="122"/>
        <v>0.628</v>
      </c>
      <c r="AS133" s="28">
        <f t="shared" si="123"/>
        <v>0.154</v>
      </c>
      <c r="AT133" s="28">
        <f t="shared" si="124"/>
        <v>8.5999999999999993E-2</v>
      </c>
      <c r="AU133" s="28">
        <f t="shared" si="125"/>
        <v>2.1999999999999999E-2</v>
      </c>
      <c r="AV133" s="28">
        <f t="shared" si="126"/>
        <v>0</v>
      </c>
      <c r="AW133" s="28">
        <f t="shared" si="127"/>
        <v>98.585999999999999</v>
      </c>
      <c r="AY133" s="28">
        <f t="shared" si="128"/>
        <v>0.9095039946737683</v>
      </c>
      <c r="AZ133" s="28">
        <f t="shared" si="129"/>
        <v>9.3907294718653743E-4</v>
      </c>
      <c r="BA133" s="28">
        <f t="shared" si="130"/>
        <v>7.1890937622597101E-2</v>
      </c>
      <c r="BB133" s="28">
        <f t="shared" si="131"/>
        <v>6.3556812948220272E-3</v>
      </c>
      <c r="BC133" s="28">
        <f t="shared" si="132"/>
        <v>8.9193252046099902E-2</v>
      </c>
      <c r="BD133" s="28">
        <f t="shared" si="133"/>
        <v>0</v>
      </c>
      <c r="BE133" s="28">
        <f t="shared" si="134"/>
        <v>0.80442830063218895</v>
      </c>
      <c r="BF133" s="28">
        <f t="shared" si="135"/>
        <v>1.1198807362680866E-2</v>
      </c>
      <c r="BG133" s="28">
        <f t="shared" si="136"/>
        <v>2.1709281704714299E-3</v>
      </c>
      <c r="BH133" s="28">
        <f t="shared" si="137"/>
        <v>1.1513827303300985E-3</v>
      </c>
      <c r="BI133" s="28">
        <f t="shared" si="138"/>
        <v>7.099190208280559E-4</v>
      </c>
      <c r="BJ133" s="28">
        <f t="shared" si="139"/>
        <v>0</v>
      </c>
      <c r="BK133" s="28">
        <f t="shared" si="140"/>
        <v>1.8975422765009733</v>
      </c>
      <c r="BL133" s="28">
        <f t="shared" si="141"/>
        <v>2.1076639023944974</v>
      </c>
    </row>
    <row r="134" spans="1:64" s="28" customFormat="1" x14ac:dyDescent="0.2">
      <c r="A134" s="28" t="s">
        <v>2017</v>
      </c>
      <c r="B134" s="27">
        <v>957.76733289611263</v>
      </c>
      <c r="C134" s="29">
        <v>56.033999999999999</v>
      </c>
      <c r="D134" s="29">
        <v>5.2999999999999999E-2</v>
      </c>
      <c r="E134" s="29">
        <v>3.4670000000000001</v>
      </c>
      <c r="F134" s="29">
        <v>0.46300000000000002</v>
      </c>
      <c r="G134" s="29">
        <v>6.5439999999999996</v>
      </c>
      <c r="H134" s="29">
        <v>33.433</v>
      </c>
      <c r="I134" s="29">
        <v>0.60899999999999999</v>
      </c>
      <c r="J134" s="29">
        <v>0.128</v>
      </c>
      <c r="K134" s="29">
        <v>0.11</v>
      </c>
      <c r="L134" s="29">
        <v>2.5000000000000001E-2</v>
      </c>
      <c r="M134" s="29"/>
      <c r="N134" s="28">
        <f t="shared" si="99"/>
        <v>100.866</v>
      </c>
      <c r="P134" s="29"/>
      <c r="Q134" s="30">
        <v>12</v>
      </c>
      <c r="R134" s="30">
        <v>4</v>
      </c>
      <c r="S134" s="33">
        <v>0</v>
      </c>
      <c r="U134" s="32">
        <f t="shared" si="100"/>
        <v>1.9210696554042814</v>
      </c>
      <c r="V134" s="32">
        <f t="shared" si="101"/>
        <v>1.3668956017097028E-3</v>
      </c>
      <c r="W134" s="32">
        <f t="shared" si="102"/>
        <v>0.14007977026334861</v>
      </c>
      <c r="X134" s="32">
        <f t="shared" si="103"/>
        <v>1.2549238753395179E-2</v>
      </c>
      <c r="Y134" s="32">
        <f t="shared" si="104"/>
        <v>0</v>
      </c>
      <c r="Z134" s="32">
        <f t="shared" si="105"/>
        <v>0.18761786809615461</v>
      </c>
      <c r="AA134" s="32">
        <f t="shared" si="106"/>
        <v>1.7086153287582801</v>
      </c>
      <c r="AB134" s="32">
        <f t="shared" si="107"/>
        <v>2.2369219615941745E-2</v>
      </c>
      <c r="AC134" s="32">
        <f t="shared" si="108"/>
        <v>3.7166880669187502E-3</v>
      </c>
      <c r="AD134" s="32">
        <f t="shared" si="109"/>
        <v>3.0334396237621207E-3</v>
      </c>
      <c r="AE134" s="32">
        <f t="shared" si="110"/>
        <v>1.6616806036903421E-3</v>
      </c>
      <c r="AF134" s="32">
        <f t="shared" si="111"/>
        <v>0</v>
      </c>
      <c r="AG134" s="32">
        <f t="shared" si="112"/>
        <v>4.0020797847874823</v>
      </c>
      <c r="AH134" s="32">
        <f t="shared" si="113"/>
        <v>0.90105759755319947</v>
      </c>
      <c r="AI134" s="31">
        <f t="shared" si="114"/>
        <v>0</v>
      </c>
      <c r="AK134" s="28">
        <f t="shared" si="115"/>
        <v>56.033999999999999</v>
      </c>
      <c r="AL134" s="28">
        <f t="shared" si="116"/>
        <v>5.2999999999999999E-2</v>
      </c>
      <c r="AM134" s="28">
        <f t="shared" si="117"/>
        <v>3.4670000000000001</v>
      </c>
      <c r="AN134" s="28">
        <f t="shared" si="118"/>
        <v>0.46300000000000002</v>
      </c>
      <c r="AO134" s="28">
        <f t="shared" si="119"/>
        <v>0</v>
      </c>
      <c r="AP134" s="28">
        <f t="shared" si="120"/>
        <v>6.5439999999999996</v>
      </c>
      <c r="AQ134" s="28">
        <f t="shared" si="121"/>
        <v>33.433</v>
      </c>
      <c r="AR134" s="28">
        <f t="shared" si="122"/>
        <v>0.60899999999999999</v>
      </c>
      <c r="AS134" s="28">
        <f t="shared" si="123"/>
        <v>0.128</v>
      </c>
      <c r="AT134" s="28">
        <f t="shared" si="124"/>
        <v>0.11</v>
      </c>
      <c r="AU134" s="28">
        <f t="shared" si="125"/>
        <v>2.5000000000000001E-2</v>
      </c>
      <c r="AV134" s="28">
        <f t="shared" si="126"/>
        <v>0</v>
      </c>
      <c r="AW134" s="28">
        <f t="shared" si="127"/>
        <v>100.866</v>
      </c>
      <c r="AY134" s="28">
        <f t="shared" si="128"/>
        <v>0.93265645805592545</v>
      </c>
      <c r="AZ134" s="28">
        <f t="shared" si="129"/>
        <v>6.6361154934515307E-4</v>
      </c>
      <c r="BA134" s="28">
        <f t="shared" si="130"/>
        <v>6.8007061592781484E-2</v>
      </c>
      <c r="BB134" s="28">
        <f t="shared" si="131"/>
        <v>6.092506085926706E-3</v>
      </c>
      <c r="BC134" s="28">
        <f t="shared" si="132"/>
        <v>9.1086242414119487E-2</v>
      </c>
      <c r="BD134" s="28">
        <f t="shared" si="133"/>
        <v>0</v>
      </c>
      <c r="BE134" s="28">
        <f t="shared" si="134"/>
        <v>0.82951241055567126</v>
      </c>
      <c r="BF134" s="28">
        <f t="shared" si="135"/>
        <v>1.085998994247237E-2</v>
      </c>
      <c r="BG134" s="28">
        <f t="shared" si="136"/>
        <v>1.8044078300022274E-3</v>
      </c>
      <c r="BH134" s="28">
        <f t="shared" si="137"/>
        <v>1.4726988411198937E-3</v>
      </c>
      <c r="BI134" s="28">
        <f t="shared" si="138"/>
        <v>8.0672616003188186E-4</v>
      </c>
      <c r="BJ134" s="28">
        <f t="shared" si="139"/>
        <v>0</v>
      </c>
      <c r="BK134" s="28">
        <f t="shared" si="140"/>
        <v>1.942962113027396</v>
      </c>
      <c r="BL134" s="28">
        <f t="shared" si="141"/>
        <v>2.0597827193612668</v>
      </c>
    </row>
    <row r="135" spans="1:64" s="28" customFormat="1" x14ac:dyDescent="0.2">
      <c r="A135" s="28" t="s">
        <v>2018</v>
      </c>
      <c r="B135" s="27">
        <v>978.38286102419943</v>
      </c>
      <c r="C135" s="29">
        <v>55.093000000000004</v>
      </c>
      <c r="D135" s="29">
        <v>7.8E-2</v>
      </c>
      <c r="E135" s="29">
        <v>3.5910000000000002</v>
      </c>
      <c r="F135" s="29">
        <v>0.45</v>
      </c>
      <c r="G135" s="29">
        <v>6.47</v>
      </c>
      <c r="H135" s="29">
        <v>32.732999999999997</v>
      </c>
      <c r="I135" s="29">
        <v>0.58899999999999997</v>
      </c>
      <c r="J135" s="29">
        <v>0.13600000000000001</v>
      </c>
      <c r="K135" s="29">
        <v>0.107</v>
      </c>
      <c r="L135" s="29">
        <v>1.4E-2</v>
      </c>
      <c r="M135" s="29"/>
      <c r="N135" s="28">
        <f t="shared" si="99"/>
        <v>99.26100000000001</v>
      </c>
      <c r="P135" s="29"/>
      <c r="Q135" s="30">
        <v>12</v>
      </c>
      <c r="R135" s="30">
        <v>4</v>
      </c>
      <c r="S135" s="33">
        <v>0</v>
      </c>
      <c r="U135" s="32">
        <f t="shared" si="100"/>
        <v>1.919225766805694</v>
      </c>
      <c r="V135" s="32">
        <f t="shared" si="101"/>
        <v>2.0440533969752635E-3</v>
      </c>
      <c r="W135" s="32">
        <f t="shared" si="102"/>
        <v>0.14742635967165346</v>
      </c>
      <c r="X135" s="32">
        <f t="shared" si="103"/>
        <v>1.2393302844025143E-2</v>
      </c>
      <c r="Y135" s="32">
        <f t="shared" si="104"/>
        <v>0</v>
      </c>
      <c r="Z135" s="32">
        <f t="shared" si="105"/>
        <v>0.18848350287094384</v>
      </c>
      <c r="AA135" s="32">
        <f t="shared" si="106"/>
        <v>1.6997807949059949</v>
      </c>
      <c r="AB135" s="32">
        <f t="shared" si="107"/>
        <v>2.198300167796121E-2</v>
      </c>
      <c r="AC135" s="32">
        <f t="shared" si="108"/>
        <v>4.0125754303531463E-3</v>
      </c>
      <c r="AD135" s="32">
        <f t="shared" si="109"/>
        <v>2.9982276533746196E-3</v>
      </c>
      <c r="AE135" s="32">
        <f t="shared" si="110"/>
        <v>9.4552656503305845E-4</v>
      </c>
      <c r="AF135" s="32">
        <f t="shared" si="111"/>
        <v>0</v>
      </c>
      <c r="AG135" s="32">
        <f t="shared" si="112"/>
        <v>3.9992931118220088</v>
      </c>
      <c r="AH135" s="32">
        <f t="shared" si="113"/>
        <v>0.90018160959096338</v>
      </c>
      <c r="AI135" s="31">
        <f t="shared" si="114"/>
        <v>0</v>
      </c>
      <c r="AK135" s="28">
        <f t="shared" si="115"/>
        <v>55.093000000000004</v>
      </c>
      <c r="AL135" s="28">
        <f t="shared" si="116"/>
        <v>7.8E-2</v>
      </c>
      <c r="AM135" s="28">
        <f t="shared" si="117"/>
        <v>3.5910000000000002</v>
      </c>
      <c r="AN135" s="28">
        <f t="shared" si="118"/>
        <v>0.45</v>
      </c>
      <c r="AO135" s="28">
        <f t="shared" si="119"/>
        <v>0</v>
      </c>
      <c r="AP135" s="28">
        <f t="shared" si="120"/>
        <v>6.47</v>
      </c>
      <c r="AQ135" s="28">
        <f t="shared" si="121"/>
        <v>32.732999999999997</v>
      </c>
      <c r="AR135" s="28">
        <f t="shared" si="122"/>
        <v>0.58899999999999997</v>
      </c>
      <c r="AS135" s="28">
        <f t="shared" si="123"/>
        <v>0.13600000000000001</v>
      </c>
      <c r="AT135" s="28">
        <f t="shared" si="124"/>
        <v>0.107</v>
      </c>
      <c r="AU135" s="28">
        <f t="shared" si="125"/>
        <v>1.4E-2</v>
      </c>
      <c r="AV135" s="28">
        <f t="shared" si="126"/>
        <v>0</v>
      </c>
      <c r="AW135" s="28">
        <f t="shared" si="127"/>
        <v>99.26100000000001</v>
      </c>
      <c r="AY135" s="28">
        <f t="shared" si="128"/>
        <v>0.9169940079893476</v>
      </c>
      <c r="AZ135" s="28">
        <f t="shared" si="129"/>
        <v>9.7663586507399898E-4</v>
      </c>
      <c r="BA135" s="28">
        <f t="shared" si="130"/>
        <v>7.0439387995292285E-2</v>
      </c>
      <c r="BB135" s="28">
        <f t="shared" si="131"/>
        <v>5.9214422001447461E-3</v>
      </c>
      <c r="BC135" s="28">
        <f t="shared" si="132"/>
        <v>9.0056232949167647E-2</v>
      </c>
      <c r="BD135" s="28">
        <f t="shared" si="133"/>
        <v>0</v>
      </c>
      <c r="BE135" s="28">
        <f t="shared" si="134"/>
        <v>0.81214457974811671</v>
      </c>
      <c r="BF135" s="28">
        <f t="shared" si="135"/>
        <v>1.0503340026463423E-2</v>
      </c>
      <c r="BG135" s="28">
        <f t="shared" si="136"/>
        <v>1.9171833193773668E-3</v>
      </c>
      <c r="BH135" s="28">
        <f t="shared" si="137"/>
        <v>1.4325343272711692E-3</v>
      </c>
      <c r="BI135" s="28">
        <f t="shared" si="138"/>
        <v>4.517666496178538E-4</v>
      </c>
      <c r="BJ135" s="28">
        <f t="shared" si="139"/>
        <v>0</v>
      </c>
      <c r="BK135" s="28">
        <f t="shared" si="140"/>
        <v>1.9108371110698728</v>
      </c>
      <c r="BL135" s="28">
        <f t="shared" si="141"/>
        <v>2.0929534436259796</v>
      </c>
    </row>
    <row r="136" spans="1:64" s="28" customFormat="1" x14ac:dyDescent="0.2">
      <c r="A136" s="28" t="s">
        <v>2019</v>
      </c>
      <c r="B136" s="27">
        <v>998.38286102419897</v>
      </c>
      <c r="C136" s="29">
        <v>54.546999999999997</v>
      </c>
      <c r="D136" s="29">
        <v>7.5999999999999998E-2</v>
      </c>
      <c r="E136" s="29">
        <v>3.657</v>
      </c>
      <c r="F136" s="29">
        <v>0.54400000000000004</v>
      </c>
      <c r="G136" s="29">
        <v>6.3890000000000002</v>
      </c>
      <c r="H136" s="29">
        <v>32.826000000000001</v>
      </c>
      <c r="I136" s="29">
        <v>0.60799999999999998</v>
      </c>
      <c r="J136" s="29">
        <v>0.128</v>
      </c>
      <c r="K136" s="29">
        <v>7.1999999999999995E-2</v>
      </c>
      <c r="L136" s="29">
        <v>3.2000000000000001E-2</v>
      </c>
      <c r="M136" s="29"/>
      <c r="N136" s="28">
        <f t="shared" si="99"/>
        <v>98.878999999999991</v>
      </c>
      <c r="P136" s="29"/>
      <c r="Q136" s="30">
        <v>12</v>
      </c>
      <c r="R136" s="30">
        <v>4</v>
      </c>
      <c r="S136" s="33">
        <v>0</v>
      </c>
      <c r="U136" s="32">
        <f t="shared" si="100"/>
        <v>1.9089956507469452</v>
      </c>
      <c r="V136" s="32">
        <f t="shared" si="101"/>
        <v>2.0008551587559343E-3</v>
      </c>
      <c r="W136" s="32">
        <f t="shared" si="102"/>
        <v>0.15083048310621031</v>
      </c>
      <c r="X136" s="32">
        <f t="shared" si="103"/>
        <v>1.5051433815141159E-2</v>
      </c>
      <c r="Y136" s="32">
        <f t="shared" si="104"/>
        <v>0</v>
      </c>
      <c r="Z136" s="32">
        <f t="shared" si="105"/>
        <v>0.18698483128278084</v>
      </c>
      <c r="AA136" s="32">
        <f t="shared" si="106"/>
        <v>1.7124957317356519</v>
      </c>
      <c r="AB136" s="32">
        <f t="shared" si="107"/>
        <v>2.2797105159540414E-2</v>
      </c>
      <c r="AC136" s="32">
        <f t="shared" si="108"/>
        <v>3.7940119624333317E-3</v>
      </c>
      <c r="AD136" s="32">
        <f t="shared" si="109"/>
        <v>2.0268319851907278E-3</v>
      </c>
      <c r="AE136" s="32">
        <f t="shared" si="110"/>
        <v>2.1712013619467124E-3</v>
      </c>
      <c r="AF136" s="32">
        <f t="shared" si="111"/>
        <v>0</v>
      </c>
      <c r="AG136" s="32">
        <f t="shared" si="112"/>
        <v>4.007148136314596</v>
      </c>
      <c r="AH136" s="32">
        <f t="shared" si="113"/>
        <v>0.90156001860548318</v>
      </c>
      <c r="AI136" s="31">
        <f t="shared" si="114"/>
        <v>0</v>
      </c>
      <c r="AK136" s="28">
        <f t="shared" si="115"/>
        <v>54.546999999999997</v>
      </c>
      <c r="AL136" s="28">
        <f t="shared" si="116"/>
        <v>7.5999999999999998E-2</v>
      </c>
      <c r="AM136" s="28">
        <f t="shared" si="117"/>
        <v>3.657</v>
      </c>
      <c r="AN136" s="28">
        <f t="shared" si="118"/>
        <v>0.54400000000000004</v>
      </c>
      <c r="AO136" s="28">
        <f t="shared" si="119"/>
        <v>0</v>
      </c>
      <c r="AP136" s="28">
        <f t="shared" si="120"/>
        <v>6.3890000000000002</v>
      </c>
      <c r="AQ136" s="28">
        <f t="shared" si="121"/>
        <v>32.826000000000001</v>
      </c>
      <c r="AR136" s="28">
        <f t="shared" si="122"/>
        <v>0.60799999999999998</v>
      </c>
      <c r="AS136" s="28">
        <f t="shared" si="123"/>
        <v>0.128</v>
      </c>
      <c r="AT136" s="28">
        <f t="shared" si="124"/>
        <v>7.1999999999999995E-2</v>
      </c>
      <c r="AU136" s="28">
        <f t="shared" si="125"/>
        <v>3.2000000000000001E-2</v>
      </c>
      <c r="AV136" s="28">
        <f t="shared" si="126"/>
        <v>0</v>
      </c>
      <c r="AW136" s="28">
        <f t="shared" si="127"/>
        <v>98.878999999999991</v>
      </c>
      <c r="AY136" s="28">
        <f t="shared" si="128"/>
        <v>0.90790612516644476</v>
      </c>
      <c r="AZ136" s="28">
        <f t="shared" si="129"/>
        <v>9.5159391981569131E-4</v>
      </c>
      <c r="BA136" s="28">
        <f t="shared" si="130"/>
        <v>7.1734013338564148E-2</v>
      </c>
      <c r="BB136" s="28">
        <f t="shared" si="131"/>
        <v>7.1583656819527598E-3</v>
      </c>
      <c r="BC136" s="28">
        <f t="shared" si="132"/>
        <v>8.8928790156450097E-2</v>
      </c>
      <c r="BD136" s="28">
        <f t="shared" si="133"/>
        <v>0</v>
      </c>
      <c r="BE136" s="28">
        <f t="shared" si="134"/>
        <v>0.81445202012683482</v>
      </c>
      <c r="BF136" s="28">
        <f t="shared" si="135"/>
        <v>1.0842157446671922E-2</v>
      </c>
      <c r="BG136" s="28">
        <f t="shared" si="136"/>
        <v>1.8044078300022274E-3</v>
      </c>
      <c r="BH136" s="28">
        <f t="shared" si="137"/>
        <v>9.639483323693849E-4</v>
      </c>
      <c r="BI136" s="28">
        <f t="shared" si="138"/>
        <v>1.0326094848408086E-3</v>
      </c>
      <c r="BJ136" s="28">
        <f t="shared" si="139"/>
        <v>0</v>
      </c>
      <c r="BK136" s="28">
        <f t="shared" si="140"/>
        <v>1.9057740314839464</v>
      </c>
      <c r="BL136" s="28">
        <f t="shared" si="141"/>
        <v>2.1026355014368612</v>
      </c>
    </row>
    <row r="137" spans="1:64" s="28" customFormat="1" x14ac:dyDescent="0.2">
      <c r="A137" s="28" t="s">
        <v>2020</v>
      </c>
      <c r="B137" s="27">
        <v>1018.3828610241985</v>
      </c>
      <c r="C137" s="29">
        <v>55.031999999999996</v>
      </c>
      <c r="D137" s="29">
        <v>6.5000000000000002E-2</v>
      </c>
      <c r="E137" s="29">
        <v>3.5470000000000002</v>
      </c>
      <c r="F137" s="29">
        <v>0.438</v>
      </c>
      <c r="G137" s="29">
        <v>6.3860000000000001</v>
      </c>
      <c r="H137" s="29">
        <v>32.606999999999999</v>
      </c>
      <c r="I137" s="29">
        <v>0.71</v>
      </c>
      <c r="J137" s="29">
        <v>0.13200000000000001</v>
      </c>
      <c r="K137" s="29">
        <v>0.106</v>
      </c>
      <c r="L137" s="29">
        <v>2.5999999999999999E-2</v>
      </c>
      <c r="M137" s="29"/>
      <c r="N137" s="28">
        <f t="shared" si="99"/>
        <v>99.048999999999978</v>
      </c>
      <c r="P137" s="29"/>
      <c r="Q137" s="30">
        <v>12</v>
      </c>
      <c r="R137" s="30">
        <v>4</v>
      </c>
      <c r="S137" s="33">
        <v>0</v>
      </c>
      <c r="U137" s="32">
        <f t="shared" si="100"/>
        <v>1.9210554330633178</v>
      </c>
      <c r="V137" s="32">
        <f t="shared" si="101"/>
        <v>1.7068916238775008E-3</v>
      </c>
      <c r="W137" s="32">
        <f t="shared" si="102"/>
        <v>0.1459203564041506</v>
      </c>
      <c r="X137" s="32">
        <f t="shared" si="103"/>
        <v>1.2087698404749096E-2</v>
      </c>
      <c r="Y137" s="32">
        <f t="shared" si="104"/>
        <v>0</v>
      </c>
      <c r="Z137" s="32">
        <f t="shared" si="105"/>
        <v>0.18642018490459811</v>
      </c>
      <c r="AA137" s="32">
        <f t="shared" si="106"/>
        <v>1.6967306596599123</v>
      </c>
      <c r="AB137" s="32">
        <f t="shared" si="107"/>
        <v>2.6553697504121728E-2</v>
      </c>
      <c r="AC137" s="32">
        <f t="shared" si="108"/>
        <v>3.9025923504609505E-3</v>
      </c>
      <c r="AD137" s="32">
        <f t="shared" si="109"/>
        <v>2.9763338906634699E-3</v>
      </c>
      <c r="AE137" s="32">
        <f t="shared" si="110"/>
        <v>1.7596002050065482E-3</v>
      </c>
      <c r="AF137" s="32">
        <f t="shared" si="111"/>
        <v>0</v>
      </c>
      <c r="AG137" s="32">
        <f t="shared" si="112"/>
        <v>3.9991134480108572</v>
      </c>
      <c r="AH137" s="32">
        <f t="shared" si="113"/>
        <v>0.90100623885618214</v>
      </c>
      <c r="AI137" s="31">
        <f t="shared" si="114"/>
        <v>0</v>
      </c>
      <c r="AK137" s="28">
        <f t="shared" si="115"/>
        <v>55.031999999999996</v>
      </c>
      <c r="AL137" s="28">
        <f t="shared" si="116"/>
        <v>6.5000000000000002E-2</v>
      </c>
      <c r="AM137" s="28">
        <f t="shared" si="117"/>
        <v>3.5470000000000002</v>
      </c>
      <c r="AN137" s="28">
        <f t="shared" si="118"/>
        <v>0.438</v>
      </c>
      <c r="AO137" s="28">
        <f t="shared" si="119"/>
        <v>0</v>
      </c>
      <c r="AP137" s="28">
        <f t="shared" si="120"/>
        <v>6.3860000000000001</v>
      </c>
      <c r="AQ137" s="28">
        <f t="shared" si="121"/>
        <v>32.606999999999999</v>
      </c>
      <c r="AR137" s="28">
        <f t="shared" si="122"/>
        <v>0.71</v>
      </c>
      <c r="AS137" s="28">
        <f t="shared" si="123"/>
        <v>0.13200000000000001</v>
      </c>
      <c r="AT137" s="28">
        <f t="shared" si="124"/>
        <v>0.106</v>
      </c>
      <c r="AU137" s="28">
        <f t="shared" si="125"/>
        <v>2.5999999999999999E-2</v>
      </c>
      <c r="AV137" s="28">
        <f t="shared" si="126"/>
        <v>0</v>
      </c>
      <c r="AW137" s="28">
        <f t="shared" si="127"/>
        <v>99.048999999999978</v>
      </c>
      <c r="AY137" s="28">
        <f t="shared" si="128"/>
        <v>0.9159786950732357</v>
      </c>
      <c r="AZ137" s="28">
        <f t="shared" si="129"/>
        <v>8.1386322089499919E-4</v>
      </c>
      <c r="BA137" s="28">
        <f t="shared" si="130"/>
        <v>6.9576304433111025E-2</v>
      </c>
      <c r="BB137" s="28">
        <f t="shared" si="131"/>
        <v>5.7635370748075525E-3</v>
      </c>
      <c r="BC137" s="28">
        <f t="shared" si="132"/>
        <v>8.8887033015979069E-2</v>
      </c>
      <c r="BD137" s="28">
        <f t="shared" si="133"/>
        <v>0</v>
      </c>
      <c r="BE137" s="28">
        <f t="shared" si="134"/>
        <v>0.80901837020275702</v>
      </c>
      <c r="BF137" s="28">
        <f t="shared" si="135"/>
        <v>1.2661072018317539E-2</v>
      </c>
      <c r="BG137" s="28">
        <f t="shared" si="136"/>
        <v>1.860795574689797E-3</v>
      </c>
      <c r="BH137" s="28">
        <f t="shared" si="137"/>
        <v>1.4191461559882612E-3</v>
      </c>
      <c r="BI137" s="28">
        <f t="shared" si="138"/>
        <v>8.3899520643315696E-4</v>
      </c>
      <c r="BJ137" s="28">
        <f t="shared" si="139"/>
        <v>0</v>
      </c>
      <c r="BK137" s="28">
        <f t="shared" si="140"/>
        <v>1.9068178119762142</v>
      </c>
      <c r="BL137" s="28">
        <f t="shared" si="141"/>
        <v>2.0972708681938532</v>
      </c>
    </row>
    <row r="138" spans="1:64" s="28" customFormat="1" x14ac:dyDescent="0.2">
      <c r="A138" s="28" t="s">
        <v>2021</v>
      </c>
      <c r="B138" s="27">
        <v>1038.3828610241981</v>
      </c>
      <c r="C138" s="29">
        <v>54.613999999999997</v>
      </c>
      <c r="D138" s="29">
        <v>5.2999999999999999E-2</v>
      </c>
      <c r="E138" s="29">
        <v>3.601</v>
      </c>
      <c r="F138" s="29">
        <v>0.49099999999999999</v>
      </c>
      <c r="G138" s="29">
        <v>6.423</v>
      </c>
      <c r="H138" s="29">
        <v>32.381</v>
      </c>
      <c r="I138" s="29">
        <v>0.69299999999999995</v>
      </c>
      <c r="J138" s="29">
        <v>0.20699999999999999</v>
      </c>
      <c r="K138" s="29">
        <v>4.8000000000000001E-2</v>
      </c>
      <c r="L138" s="29">
        <v>1.7000000000000001E-2</v>
      </c>
      <c r="M138" s="29"/>
      <c r="N138" s="28">
        <f t="shared" si="99"/>
        <v>98.527999999999977</v>
      </c>
      <c r="P138" s="29"/>
      <c r="Q138" s="30">
        <v>12</v>
      </c>
      <c r="R138" s="30">
        <v>4</v>
      </c>
      <c r="S138" s="33">
        <v>0</v>
      </c>
      <c r="U138" s="32">
        <f t="shared" si="100"/>
        <v>1.9177526026690426</v>
      </c>
      <c r="V138" s="32">
        <f t="shared" si="101"/>
        <v>1.4000142450131398E-3</v>
      </c>
      <c r="W138" s="32">
        <f t="shared" si="102"/>
        <v>0.14901905639269644</v>
      </c>
      <c r="X138" s="32">
        <f t="shared" si="103"/>
        <v>1.3630600574983144E-2</v>
      </c>
      <c r="Y138" s="32">
        <f t="shared" si="104"/>
        <v>0</v>
      </c>
      <c r="Z138" s="32">
        <f t="shared" si="105"/>
        <v>0.18861053051977542</v>
      </c>
      <c r="AA138" s="32">
        <f t="shared" si="106"/>
        <v>1.6949477513910449</v>
      </c>
      <c r="AB138" s="32">
        <f t="shared" si="107"/>
        <v>2.6071371846065072E-2</v>
      </c>
      <c r="AC138" s="32">
        <f t="shared" si="108"/>
        <v>6.1562124326065169E-3</v>
      </c>
      <c r="AD138" s="32">
        <f t="shared" si="109"/>
        <v>1.3557543798080037E-3</v>
      </c>
      <c r="AE138" s="32">
        <f t="shared" si="110"/>
        <v>1.1573203021391792E-3</v>
      </c>
      <c r="AF138" s="32">
        <f t="shared" si="111"/>
        <v>0</v>
      </c>
      <c r="AG138" s="32">
        <f t="shared" si="112"/>
        <v>4.0001012147531743</v>
      </c>
      <c r="AH138" s="32">
        <f t="shared" si="113"/>
        <v>0.89986477597686276</v>
      </c>
      <c r="AI138" s="31">
        <f t="shared" si="114"/>
        <v>0</v>
      </c>
      <c r="AK138" s="28">
        <f t="shared" si="115"/>
        <v>54.613999999999997</v>
      </c>
      <c r="AL138" s="28">
        <f t="shared" si="116"/>
        <v>5.2999999999999999E-2</v>
      </c>
      <c r="AM138" s="28">
        <f t="shared" si="117"/>
        <v>3.601</v>
      </c>
      <c r="AN138" s="28">
        <f t="shared" si="118"/>
        <v>0.49099999999999999</v>
      </c>
      <c r="AO138" s="28">
        <f t="shared" si="119"/>
        <v>0</v>
      </c>
      <c r="AP138" s="28">
        <f t="shared" si="120"/>
        <v>6.423</v>
      </c>
      <c r="AQ138" s="28">
        <f t="shared" si="121"/>
        <v>32.381</v>
      </c>
      <c r="AR138" s="28">
        <f t="shared" si="122"/>
        <v>0.69299999999999995</v>
      </c>
      <c r="AS138" s="28">
        <f t="shared" si="123"/>
        <v>0.20699999999999999</v>
      </c>
      <c r="AT138" s="28">
        <f t="shared" si="124"/>
        <v>4.8000000000000001E-2</v>
      </c>
      <c r="AU138" s="28">
        <f t="shared" si="125"/>
        <v>1.7000000000000001E-2</v>
      </c>
      <c r="AV138" s="28">
        <f t="shared" si="126"/>
        <v>0</v>
      </c>
      <c r="AW138" s="28">
        <f t="shared" si="127"/>
        <v>98.527999999999977</v>
      </c>
      <c r="AY138" s="28">
        <f t="shared" si="128"/>
        <v>0.90902130492676425</v>
      </c>
      <c r="AZ138" s="28">
        <f t="shared" si="129"/>
        <v>6.6361154934515307E-4</v>
      </c>
      <c r="BA138" s="28">
        <f t="shared" si="130"/>
        <v>7.0635543350333466E-2</v>
      </c>
      <c r="BB138" s="28">
        <f t="shared" si="131"/>
        <v>6.4609513783801557E-3</v>
      </c>
      <c r="BC138" s="28">
        <f t="shared" si="132"/>
        <v>8.9402037748454996E-2</v>
      </c>
      <c r="BD138" s="28">
        <f t="shared" si="133"/>
        <v>0</v>
      </c>
      <c r="BE138" s="28">
        <f t="shared" si="134"/>
        <v>0.80341104197060365</v>
      </c>
      <c r="BF138" s="28">
        <f t="shared" si="135"/>
        <v>1.2357919589709936E-2</v>
      </c>
      <c r="BG138" s="28">
        <f t="shared" si="136"/>
        <v>2.9180657875817269E-3</v>
      </c>
      <c r="BH138" s="28">
        <f t="shared" si="137"/>
        <v>6.4263222157958993E-4</v>
      </c>
      <c r="BI138" s="28">
        <f t="shared" si="138"/>
        <v>5.4857378882167964E-4</v>
      </c>
      <c r="BJ138" s="28">
        <f t="shared" si="139"/>
        <v>0</v>
      </c>
      <c r="BK138" s="28">
        <f t="shared" si="140"/>
        <v>1.8960616823115746</v>
      </c>
      <c r="BL138" s="28">
        <f t="shared" si="141"/>
        <v>2.1096893904192346</v>
      </c>
    </row>
    <row r="139" spans="1:64" s="28" customFormat="1" x14ac:dyDescent="0.2">
      <c r="A139" s="28" t="s">
        <v>2022</v>
      </c>
      <c r="B139" s="27">
        <v>1052.382861024201</v>
      </c>
      <c r="C139" s="29">
        <v>55.96</v>
      </c>
      <c r="D139" s="29">
        <v>5.8000000000000003E-2</v>
      </c>
      <c r="E139" s="29">
        <v>3.577</v>
      </c>
      <c r="F139" s="29">
        <v>0.47299999999999998</v>
      </c>
      <c r="G139" s="29">
        <v>6.577</v>
      </c>
      <c r="H139" s="29">
        <v>32.597999999999999</v>
      </c>
      <c r="I139" s="29">
        <v>0.68100000000000005</v>
      </c>
      <c r="J139" s="29">
        <v>0.14199999999999999</v>
      </c>
      <c r="K139" s="29">
        <v>0.105</v>
      </c>
      <c r="L139" s="29">
        <v>3.2000000000000001E-2</v>
      </c>
      <c r="M139" s="29"/>
      <c r="N139" s="28">
        <f t="shared" si="99"/>
        <v>100.20299999999999</v>
      </c>
      <c r="P139" s="29"/>
      <c r="Q139" s="30">
        <v>12</v>
      </c>
      <c r="R139" s="30">
        <v>4</v>
      </c>
      <c r="S139" s="33">
        <v>0</v>
      </c>
      <c r="U139" s="32">
        <f t="shared" si="100"/>
        <v>1.9302182287893508</v>
      </c>
      <c r="V139" s="32">
        <f t="shared" si="101"/>
        <v>1.5049590768183338E-3</v>
      </c>
      <c r="W139" s="32">
        <f t="shared" si="102"/>
        <v>0.14540446403848434</v>
      </c>
      <c r="X139" s="32">
        <f t="shared" si="103"/>
        <v>1.2898367667246448E-2</v>
      </c>
      <c r="Y139" s="32">
        <f t="shared" si="104"/>
        <v>0</v>
      </c>
      <c r="Z139" s="32">
        <f t="shared" si="105"/>
        <v>0.18971250936777556</v>
      </c>
      <c r="AA139" s="32">
        <f t="shared" si="106"/>
        <v>1.6760891935593336</v>
      </c>
      <c r="AB139" s="32">
        <f t="shared" si="107"/>
        <v>2.5166213301943279E-2</v>
      </c>
      <c r="AC139" s="32">
        <f t="shared" si="108"/>
        <v>4.1483148258407562E-3</v>
      </c>
      <c r="AD139" s="32">
        <f t="shared" si="109"/>
        <v>2.9131925449545171E-3</v>
      </c>
      <c r="AE139" s="32">
        <f t="shared" si="110"/>
        <v>2.1399062184363727E-3</v>
      </c>
      <c r="AF139" s="32">
        <f t="shared" si="111"/>
        <v>0</v>
      </c>
      <c r="AG139" s="32">
        <f t="shared" si="112"/>
        <v>3.9901953493901838</v>
      </c>
      <c r="AH139" s="32">
        <f t="shared" si="113"/>
        <v>0.89832118329072663</v>
      </c>
      <c r="AI139" s="31">
        <f t="shared" si="114"/>
        <v>0</v>
      </c>
      <c r="AK139" s="28">
        <f t="shared" si="115"/>
        <v>55.96</v>
      </c>
      <c r="AL139" s="28">
        <f t="shared" si="116"/>
        <v>5.8000000000000003E-2</v>
      </c>
      <c r="AM139" s="28">
        <f t="shared" si="117"/>
        <v>3.577</v>
      </c>
      <c r="AN139" s="28">
        <f t="shared" si="118"/>
        <v>0.47299999999999998</v>
      </c>
      <c r="AO139" s="28">
        <f t="shared" si="119"/>
        <v>0</v>
      </c>
      <c r="AP139" s="28">
        <f t="shared" si="120"/>
        <v>6.577</v>
      </c>
      <c r="AQ139" s="28">
        <f t="shared" si="121"/>
        <v>32.597999999999999</v>
      </c>
      <c r="AR139" s="28">
        <f t="shared" si="122"/>
        <v>0.68100000000000005</v>
      </c>
      <c r="AS139" s="28">
        <f t="shared" si="123"/>
        <v>0.14199999999999999</v>
      </c>
      <c r="AT139" s="28">
        <f t="shared" si="124"/>
        <v>0.105</v>
      </c>
      <c r="AU139" s="28">
        <f t="shared" si="125"/>
        <v>3.2000000000000001E-2</v>
      </c>
      <c r="AV139" s="28">
        <f t="shared" si="126"/>
        <v>0</v>
      </c>
      <c r="AW139" s="28">
        <f t="shared" si="127"/>
        <v>100.20299999999999</v>
      </c>
      <c r="AY139" s="28">
        <f t="shared" si="128"/>
        <v>0.93142476697736354</v>
      </c>
      <c r="AZ139" s="28">
        <f t="shared" si="129"/>
        <v>7.2621641249092229E-4</v>
      </c>
      <c r="BA139" s="28">
        <f t="shared" si="130"/>
        <v>7.0164770498234608E-2</v>
      </c>
      <c r="BB139" s="28">
        <f t="shared" si="131"/>
        <v>6.2240936903743662E-3</v>
      </c>
      <c r="BC139" s="28">
        <f t="shared" si="132"/>
        <v>9.1545570959300715E-2</v>
      </c>
      <c r="BD139" s="28">
        <f t="shared" si="133"/>
        <v>0</v>
      </c>
      <c r="BE139" s="28">
        <f t="shared" si="134"/>
        <v>0.8087950695209456</v>
      </c>
      <c r="BF139" s="28">
        <f t="shared" si="135"/>
        <v>1.2143929640104571E-2</v>
      </c>
      <c r="BG139" s="28">
        <f t="shared" si="136"/>
        <v>2.001764936408721E-3</v>
      </c>
      <c r="BH139" s="28">
        <f t="shared" si="137"/>
        <v>1.4057579847053529E-3</v>
      </c>
      <c r="BI139" s="28">
        <f t="shared" si="138"/>
        <v>1.0326094848408086E-3</v>
      </c>
      <c r="BJ139" s="28">
        <f t="shared" si="139"/>
        <v>0</v>
      </c>
      <c r="BK139" s="28">
        <f t="shared" si="140"/>
        <v>1.9254645501047691</v>
      </c>
      <c r="BL139" s="28">
        <f t="shared" si="141"/>
        <v>2.0723286487788455</v>
      </c>
    </row>
    <row r="140" spans="1:64" s="28" customFormat="1" x14ac:dyDescent="0.2">
      <c r="A140" s="28" t="s">
        <v>2023</v>
      </c>
      <c r="B140" s="27">
        <v>1080.4541987194357</v>
      </c>
      <c r="C140" s="29">
        <v>55.313000000000002</v>
      </c>
      <c r="D140" s="29">
        <v>5.5E-2</v>
      </c>
      <c r="E140" s="29">
        <v>3.6869999999999998</v>
      </c>
      <c r="F140" s="29">
        <v>0.43099999999999999</v>
      </c>
      <c r="G140" s="29">
        <v>6.5330000000000004</v>
      </c>
      <c r="H140" s="29">
        <v>32.673999999999999</v>
      </c>
      <c r="I140" s="29">
        <v>0.73399999999999999</v>
      </c>
      <c r="J140" s="29">
        <v>0.114</v>
      </c>
      <c r="K140" s="29">
        <v>0.105</v>
      </c>
      <c r="L140" s="29">
        <v>1.6E-2</v>
      </c>
      <c r="M140" s="29"/>
      <c r="N140" s="28">
        <f t="shared" si="99"/>
        <v>99.661999999999992</v>
      </c>
      <c r="P140" s="29"/>
      <c r="Q140" s="30">
        <v>12</v>
      </c>
      <c r="R140" s="30">
        <v>4</v>
      </c>
      <c r="S140" s="33">
        <v>0</v>
      </c>
      <c r="U140" s="32">
        <f t="shared" si="100"/>
        <v>1.9195968288431158</v>
      </c>
      <c r="V140" s="32">
        <f t="shared" si="101"/>
        <v>1.4358646037984739E-3</v>
      </c>
      <c r="W140" s="32">
        <f t="shared" si="102"/>
        <v>0.1507946870936818</v>
      </c>
      <c r="X140" s="32">
        <f t="shared" si="103"/>
        <v>1.1825104430230124E-2</v>
      </c>
      <c r="Y140" s="32">
        <f t="shared" si="104"/>
        <v>0</v>
      </c>
      <c r="Z140" s="32">
        <f t="shared" si="105"/>
        <v>0.18959849600043732</v>
      </c>
      <c r="AA140" s="32">
        <f t="shared" si="106"/>
        <v>1.6902952784727596</v>
      </c>
      <c r="AB140" s="32">
        <f t="shared" si="107"/>
        <v>2.7291092680044232E-2</v>
      </c>
      <c r="AC140" s="32">
        <f t="shared" si="108"/>
        <v>3.350752255818499E-3</v>
      </c>
      <c r="AD140" s="32">
        <f t="shared" si="109"/>
        <v>2.9310504449088274E-3</v>
      </c>
      <c r="AE140" s="32">
        <f t="shared" si="110"/>
        <v>1.076511932668876E-3</v>
      </c>
      <c r="AF140" s="32">
        <f t="shared" si="111"/>
        <v>0</v>
      </c>
      <c r="AG140" s="32">
        <f t="shared" si="112"/>
        <v>3.9981956667574634</v>
      </c>
      <c r="AH140" s="32">
        <f t="shared" si="113"/>
        <v>0.89914403751160432</v>
      </c>
      <c r="AI140" s="31">
        <f t="shared" si="114"/>
        <v>0</v>
      </c>
      <c r="AK140" s="28">
        <f t="shared" si="115"/>
        <v>55.313000000000002</v>
      </c>
      <c r="AL140" s="28">
        <f t="shared" si="116"/>
        <v>5.5E-2</v>
      </c>
      <c r="AM140" s="28">
        <f t="shared" si="117"/>
        <v>3.6869999999999998</v>
      </c>
      <c r="AN140" s="28">
        <f t="shared" si="118"/>
        <v>0.43099999999999999</v>
      </c>
      <c r="AO140" s="28">
        <f t="shared" si="119"/>
        <v>0</v>
      </c>
      <c r="AP140" s="28">
        <f t="shared" si="120"/>
        <v>6.5330000000000004</v>
      </c>
      <c r="AQ140" s="28">
        <f t="shared" si="121"/>
        <v>32.673999999999999</v>
      </c>
      <c r="AR140" s="28">
        <f t="shared" si="122"/>
        <v>0.73399999999999999</v>
      </c>
      <c r="AS140" s="28">
        <f t="shared" si="123"/>
        <v>0.114</v>
      </c>
      <c r="AT140" s="28">
        <f t="shared" si="124"/>
        <v>0.105</v>
      </c>
      <c r="AU140" s="28">
        <f t="shared" si="125"/>
        <v>1.6E-2</v>
      </c>
      <c r="AV140" s="28">
        <f t="shared" si="126"/>
        <v>0</v>
      </c>
      <c r="AW140" s="28">
        <f t="shared" si="127"/>
        <v>99.661999999999992</v>
      </c>
      <c r="AY140" s="28">
        <f t="shared" si="128"/>
        <v>0.92065579227696415</v>
      </c>
      <c r="AZ140" s="28">
        <f t="shared" si="129"/>
        <v>6.8865349460346084E-4</v>
      </c>
      <c r="BA140" s="28">
        <f t="shared" si="130"/>
        <v>7.2322479403687717E-2</v>
      </c>
      <c r="BB140" s="28">
        <f t="shared" si="131"/>
        <v>5.6714257516941903E-3</v>
      </c>
      <c r="BC140" s="28">
        <f t="shared" si="132"/>
        <v>9.0933132899059091E-2</v>
      </c>
      <c r="BD140" s="28">
        <f t="shared" si="133"/>
        <v>0</v>
      </c>
      <c r="BE140" s="28">
        <f t="shared" si="134"/>
        <v>0.81068071972290867</v>
      </c>
      <c r="BF140" s="28">
        <f t="shared" si="135"/>
        <v>1.3089051917528273E-2</v>
      </c>
      <c r="BG140" s="28">
        <f t="shared" si="136"/>
        <v>1.6070507235957337E-3</v>
      </c>
      <c r="BH140" s="28">
        <f t="shared" si="137"/>
        <v>1.4057579847053529E-3</v>
      </c>
      <c r="BI140" s="28">
        <f t="shared" si="138"/>
        <v>5.1630474242040432E-4</v>
      </c>
      <c r="BJ140" s="28">
        <f t="shared" si="139"/>
        <v>0</v>
      </c>
      <c r="BK140" s="28">
        <f t="shared" si="140"/>
        <v>1.9175703689171668</v>
      </c>
      <c r="BL140" s="28">
        <f t="shared" si="141"/>
        <v>2.0850320444903438</v>
      </c>
    </row>
    <row r="141" spans="1:64" s="28" customFormat="1" x14ac:dyDescent="0.2">
      <c r="A141" s="28" t="s">
        <v>2024</v>
      </c>
      <c r="B141" s="27">
        <v>1094.5963343431654</v>
      </c>
      <c r="C141" s="29">
        <v>53.6</v>
      </c>
      <c r="D141" s="29">
        <v>5.7000000000000002E-2</v>
      </c>
      <c r="E141" s="29">
        <v>4.6040000000000001</v>
      </c>
      <c r="F141" s="29">
        <v>0.70099999999999996</v>
      </c>
      <c r="G141" s="29">
        <v>6.6109999999999998</v>
      </c>
      <c r="H141" s="29">
        <v>31.826000000000001</v>
      </c>
      <c r="I141" s="29">
        <v>0.8</v>
      </c>
      <c r="J141" s="29">
        <v>0.18099999999999999</v>
      </c>
      <c r="K141" s="29">
        <v>0.107</v>
      </c>
      <c r="L141" s="29">
        <v>2.5000000000000001E-2</v>
      </c>
      <c r="M141" s="29"/>
      <c r="N141" s="28">
        <f t="shared" si="99"/>
        <v>98.512</v>
      </c>
      <c r="P141" s="29"/>
      <c r="Q141" s="30">
        <v>12</v>
      </c>
      <c r="R141" s="30">
        <v>4</v>
      </c>
      <c r="S141" s="33">
        <v>0</v>
      </c>
      <c r="U141" s="32">
        <f t="shared" si="100"/>
        <v>1.887915670460421</v>
      </c>
      <c r="V141" s="32">
        <f t="shared" si="101"/>
        <v>1.510291045437661E-3</v>
      </c>
      <c r="W141" s="32">
        <f t="shared" si="102"/>
        <v>0.19110991064235414</v>
      </c>
      <c r="X141" s="32">
        <f t="shared" si="103"/>
        <v>1.9520040942001465E-2</v>
      </c>
      <c r="Y141" s="32">
        <f t="shared" si="104"/>
        <v>0</v>
      </c>
      <c r="Z141" s="32">
        <f t="shared" si="105"/>
        <v>0.19472619538763913</v>
      </c>
      <c r="AA141" s="32">
        <f t="shared" si="106"/>
        <v>1.6710033621818221</v>
      </c>
      <c r="AB141" s="32">
        <f t="shared" si="107"/>
        <v>3.0189077548749943E-2</v>
      </c>
      <c r="AC141" s="32">
        <f t="shared" si="108"/>
        <v>5.3994687727690338E-3</v>
      </c>
      <c r="AD141" s="32">
        <f t="shared" si="109"/>
        <v>3.0314664294040531E-3</v>
      </c>
      <c r="AE141" s="32">
        <f t="shared" si="110"/>
        <v>1.7071585827316534E-3</v>
      </c>
      <c r="AF141" s="32">
        <f t="shared" si="111"/>
        <v>0</v>
      </c>
      <c r="AG141" s="32">
        <f t="shared" si="112"/>
        <v>4.0061126419933304</v>
      </c>
      <c r="AH141" s="32">
        <f t="shared" si="113"/>
        <v>0.89562999921525899</v>
      </c>
      <c r="AI141" s="31">
        <f t="shared" si="114"/>
        <v>0</v>
      </c>
      <c r="AK141" s="28">
        <f t="shared" si="115"/>
        <v>53.6</v>
      </c>
      <c r="AL141" s="28">
        <f t="shared" si="116"/>
        <v>5.7000000000000002E-2</v>
      </c>
      <c r="AM141" s="28">
        <f t="shared" si="117"/>
        <v>4.6040000000000001</v>
      </c>
      <c r="AN141" s="28">
        <f t="shared" si="118"/>
        <v>0.70099999999999996</v>
      </c>
      <c r="AO141" s="28">
        <f t="shared" si="119"/>
        <v>0</v>
      </c>
      <c r="AP141" s="28">
        <f t="shared" si="120"/>
        <v>6.6109999999999998</v>
      </c>
      <c r="AQ141" s="28">
        <f t="shared" si="121"/>
        <v>31.826000000000001</v>
      </c>
      <c r="AR141" s="28">
        <f t="shared" si="122"/>
        <v>0.8</v>
      </c>
      <c r="AS141" s="28">
        <f t="shared" si="123"/>
        <v>0.18099999999999999</v>
      </c>
      <c r="AT141" s="28">
        <f t="shared" si="124"/>
        <v>0.107</v>
      </c>
      <c r="AU141" s="28">
        <f t="shared" si="125"/>
        <v>2.5000000000000001E-2</v>
      </c>
      <c r="AV141" s="28">
        <f t="shared" si="126"/>
        <v>0</v>
      </c>
      <c r="AW141" s="28">
        <f t="shared" si="127"/>
        <v>98.512</v>
      </c>
      <c r="AY141" s="28">
        <f t="shared" si="128"/>
        <v>0.8921438082556592</v>
      </c>
      <c r="AZ141" s="28">
        <f t="shared" si="129"/>
        <v>7.1369543986176851E-4</v>
      </c>
      <c r="BA141" s="28">
        <f t="shared" si="130"/>
        <v>9.0309925460965085E-2</v>
      </c>
      <c r="BB141" s="28">
        <f t="shared" si="131"/>
        <v>9.2242910717810368E-3</v>
      </c>
      <c r="BC141" s="28">
        <f t="shared" si="132"/>
        <v>9.2018818551305614E-2</v>
      </c>
      <c r="BD141" s="28">
        <f t="shared" si="133"/>
        <v>0</v>
      </c>
      <c r="BE141" s="28">
        <f t="shared" si="134"/>
        <v>0.78964083325889978</v>
      </c>
      <c r="BF141" s="28">
        <f t="shared" si="135"/>
        <v>1.4265996640357792E-2</v>
      </c>
      <c r="BG141" s="28">
        <f t="shared" si="136"/>
        <v>2.5515454471125246E-3</v>
      </c>
      <c r="BH141" s="28">
        <f t="shared" si="137"/>
        <v>1.4325343272711692E-3</v>
      </c>
      <c r="BI141" s="28">
        <f t="shared" si="138"/>
        <v>8.0672616003188186E-4</v>
      </c>
      <c r="BJ141" s="28">
        <f t="shared" si="139"/>
        <v>0</v>
      </c>
      <c r="BK141" s="28">
        <f t="shared" si="140"/>
        <v>1.8931081746132459</v>
      </c>
      <c r="BL141" s="28">
        <f t="shared" si="141"/>
        <v>2.1161562216653373</v>
      </c>
    </row>
    <row r="142" spans="1:64" s="28" customFormat="1" x14ac:dyDescent="0.2">
      <c r="A142" s="28" t="s">
        <v>2025</v>
      </c>
      <c r="B142" s="27">
        <v>1130.9625274351024</v>
      </c>
      <c r="C142" s="29">
        <v>54.084000000000003</v>
      </c>
      <c r="D142" s="29">
        <v>6.9000000000000006E-2</v>
      </c>
      <c r="E142" s="29">
        <v>3.9670000000000001</v>
      </c>
      <c r="F142" s="29">
        <v>0.42499999999999999</v>
      </c>
      <c r="G142" s="29">
        <v>6.4059999999999997</v>
      </c>
      <c r="H142" s="29">
        <v>32.679000000000002</v>
      </c>
      <c r="I142" s="29">
        <v>0.86399999999999999</v>
      </c>
      <c r="J142" s="29">
        <v>0.14799999999999999</v>
      </c>
      <c r="K142" s="29">
        <v>7.0000000000000007E-2</v>
      </c>
      <c r="L142" s="29">
        <v>2.1000000000000001E-2</v>
      </c>
      <c r="M142" s="29"/>
      <c r="N142" s="28">
        <f t="shared" si="99"/>
        <v>98.733000000000004</v>
      </c>
      <c r="P142" s="29"/>
      <c r="Q142" s="30">
        <v>12</v>
      </c>
      <c r="R142" s="30">
        <v>4</v>
      </c>
      <c r="S142" s="33">
        <v>0</v>
      </c>
      <c r="U142" s="32">
        <f t="shared" si="100"/>
        <v>1.897835529672993</v>
      </c>
      <c r="V142" s="32">
        <f t="shared" si="101"/>
        <v>1.8214063639823688E-3</v>
      </c>
      <c r="W142" s="32">
        <f t="shared" si="102"/>
        <v>0.16405220123870443</v>
      </c>
      <c r="X142" s="32">
        <f t="shared" si="103"/>
        <v>1.1790266003955586E-2</v>
      </c>
      <c r="Y142" s="32">
        <f t="shared" si="104"/>
        <v>0</v>
      </c>
      <c r="Z142" s="32">
        <f t="shared" si="105"/>
        <v>0.18798193810123551</v>
      </c>
      <c r="AA142" s="32">
        <f t="shared" si="106"/>
        <v>1.7093696579602402</v>
      </c>
      <c r="AB142" s="32">
        <f t="shared" si="107"/>
        <v>3.2482209691042679E-2</v>
      </c>
      <c r="AC142" s="32">
        <f t="shared" si="108"/>
        <v>4.3985156495279275E-3</v>
      </c>
      <c r="AD142" s="32">
        <f t="shared" si="109"/>
        <v>1.9757818549623915E-3</v>
      </c>
      <c r="AE142" s="32">
        <f t="shared" si="110"/>
        <v>1.4286476101028085E-3</v>
      </c>
      <c r="AF142" s="32">
        <f t="shared" si="111"/>
        <v>0</v>
      </c>
      <c r="AG142" s="32">
        <f t="shared" si="112"/>
        <v>4.0131361541467472</v>
      </c>
      <c r="AH142" s="32">
        <f t="shared" si="113"/>
        <v>0.90092403617155159</v>
      </c>
      <c r="AI142" s="31">
        <f t="shared" si="114"/>
        <v>0</v>
      </c>
      <c r="AK142" s="28">
        <f t="shared" si="115"/>
        <v>54.084000000000003</v>
      </c>
      <c r="AL142" s="28">
        <f t="shared" si="116"/>
        <v>6.9000000000000006E-2</v>
      </c>
      <c r="AM142" s="28">
        <f t="shared" si="117"/>
        <v>3.9670000000000001</v>
      </c>
      <c r="AN142" s="28">
        <f t="shared" si="118"/>
        <v>0.42499999999999999</v>
      </c>
      <c r="AO142" s="28">
        <f t="shared" si="119"/>
        <v>0</v>
      </c>
      <c r="AP142" s="28">
        <f t="shared" si="120"/>
        <v>6.4059999999999988</v>
      </c>
      <c r="AQ142" s="28">
        <f t="shared" si="121"/>
        <v>32.679000000000002</v>
      </c>
      <c r="AR142" s="28">
        <f t="shared" si="122"/>
        <v>0.86399999999999999</v>
      </c>
      <c r="AS142" s="28">
        <f t="shared" si="123"/>
        <v>0.14799999999999999</v>
      </c>
      <c r="AT142" s="28">
        <f t="shared" si="124"/>
        <v>7.0000000000000007E-2</v>
      </c>
      <c r="AU142" s="28">
        <f t="shared" si="125"/>
        <v>2.1000000000000001E-2</v>
      </c>
      <c r="AV142" s="28">
        <f t="shared" si="126"/>
        <v>0</v>
      </c>
      <c r="AW142" s="28">
        <f t="shared" si="127"/>
        <v>98.73299999999999</v>
      </c>
      <c r="AY142" s="28">
        <f t="shared" si="128"/>
        <v>0.90019973368841555</v>
      </c>
      <c r="AZ142" s="28">
        <f t="shared" si="129"/>
        <v>8.6394711141161453E-4</v>
      </c>
      <c r="BA142" s="28">
        <f t="shared" si="130"/>
        <v>7.7814829344841116E-2</v>
      </c>
      <c r="BB142" s="28">
        <f t="shared" si="131"/>
        <v>5.5924731890255935E-3</v>
      </c>
      <c r="BC142" s="28">
        <f t="shared" si="132"/>
        <v>8.9165413952452532E-2</v>
      </c>
      <c r="BD142" s="28">
        <f t="shared" si="133"/>
        <v>0</v>
      </c>
      <c r="BE142" s="28">
        <f t="shared" si="134"/>
        <v>0.8108047756572484</v>
      </c>
      <c r="BF142" s="28">
        <f t="shared" si="135"/>
        <v>1.5407276371586415E-2</v>
      </c>
      <c r="BG142" s="28">
        <f t="shared" si="136"/>
        <v>2.0863465534400752E-3</v>
      </c>
      <c r="BH142" s="28">
        <f t="shared" si="137"/>
        <v>9.3717198980356874E-4</v>
      </c>
      <c r="BI142" s="28">
        <f t="shared" si="138"/>
        <v>6.776499744267807E-4</v>
      </c>
      <c r="BJ142" s="28">
        <f t="shared" si="139"/>
        <v>0</v>
      </c>
      <c r="BK142" s="28">
        <f t="shared" si="140"/>
        <v>1.9035496178326512</v>
      </c>
      <c r="BL142" s="28">
        <f t="shared" si="141"/>
        <v>2.1082382705190703</v>
      </c>
    </row>
    <row r="143" spans="1:64" s="28" customFormat="1" x14ac:dyDescent="0.2">
      <c r="A143" s="28" t="s">
        <v>2026</v>
      </c>
      <c r="B143" s="27">
        <v>1150.9625274351019</v>
      </c>
      <c r="C143" s="29">
        <v>53.962000000000003</v>
      </c>
      <c r="D143" s="29">
        <v>2.8000000000000001E-2</v>
      </c>
      <c r="E143" s="29">
        <v>3.794</v>
      </c>
      <c r="F143" s="29">
        <v>0.51100000000000001</v>
      </c>
      <c r="G143" s="29">
        <v>6.3639999999999999</v>
      </c>
      <c r="H143" s="29">
        <v>32.671999999999997</v>
      </c>
      <c r="I143" s="29">
        <v>0.76200000000000001</v>
      </c>
      <c r="J143" s="29">
        <v>0.16400000000000001</v>
      </c>
      <c r="K143" s="29">
        <v>0.09</v>
      </c>
      <c r="L143" s="29">
        <v>2.5999999999999999E-2</v>
      </c>
      <c r="M143" s="29"/>
      <c r="N143" s="28">
        <f t="shared" si="99"/>
        <v>98.373000000000005</v>
      </c>
      <c r="P143" s="29"/>
      <c r="Q143" s="30">
        <v>12</v>
      </c>
      <c r="R143" s="30">
        <v>4</v>
      </c>
      <c r="S143" s="33">
        <v>0</v>
      </c>
      <c r="U143" s="32">
        <f t="shared" si="100"/>
        <v>1.9005556964879751</v>
      </c>
      <c r="V143" s="32">
        <f t="shared" si="101"/>
        <v>7.4185424341283179E-4</v>
      </c>
      <c r="W143" s="32">
        <f t="shared" si="102"/>
        <v>0.15747803356409279</v>
      </c>
      <c r="X143" s="32">
        <f t="shared" si="103"/>
        <v>1.4228475436942804E-2</v>
      </c>
      <c r="Y143" s="32">
        <f t="shared" si="104"/>
        <v>0</v>
      </c>
      <c r="Z143" s="32">
        <f t="shared" si="105"/>
        <v>0.18743994772009012</v>
      </c>
      <c r="AA143" s="32">
        <f t="shared" si="106"/>
        <v>1.7153223556024884</v>
      </c>
      <c r="AB143" s="32">
        <f t="shared" si="107"/>
        <v>2.8753425383844369E-2</v>
      </c>
      <c r="AC143" s="32">
        <f t="shared" si="108"/>
        <v>4.8920520490717944E-3</v>
      </c>
      <c r="AD143" s="32">
        <f t="shared" si="109"/>
        <v>2.5496834034093312E-3</v>
      </c>
      <c r="AE143" s="32">
        <f t="shared" si="110"/>
        <v>1.7753417535352925E-3</v>
      </c>
      <c r="AF143" s="32">
        <f t="shared" si="111"/>
        <v>0</v>
      </c>
      <c r="AG143" s="32">
        <f t="shared" si="112"/>
        <v>4.0137368656448631</v>
      </c>
      <c r="AH143" s="32">
        <f t="shared" si="113"/>
        <v>0.90149061320334922</v>
      </c>
      <c r="AI143" s="31">
        <f t="shared" si="114"/>
        <v>0</v>
      </c>
      <c r="AK143" s="28">
        <f t="shared" si="115"/>
        <v>53.962000000000003</v>
      </c>
      <c r="AL143" s="28">
        <f t="shared" si="116"/>
        <v>2.8000000000000001E-2</v>
      </c>
      <c r="AM143" s="28">
        <f t="shared" si="117"/>
        <v>3.794</v>
      </c>
      <c r="AN143" s="28">
        <f t="shared" si="118"/>
        <v>0.51100000000000001</v>
      </c>
      <c r="AO143" s="28">
        <f t="shared" si="119"/>
        <v>0</v>
      </c>
      <c r="AP143" s="28">
        <f t="shared" si="120"/>
        <v>6.3639999999999999</v>
      </c>
      <c r="AQ143" s="28">
        <f t="shared" si="121"/>
        <v>32.671999999999997</v>
      </c>
      <c r="AR143" s="28">
        <f t="shared" si="122"/>
        <v>0.76200000000000001</v>
      </c>
      <c r="AS143" s="28">
        <f t="shared" si="123"/>
        <v>0.16400000000000001</v>
      </c>
      <c r="AT143" s="28">
        <f t="shared" si="124"/>
        <v>0.09</v>
      </c>
      <c r="AU143" s="28">
        <f t="shared" si="125"/>
        <v>2.5999999999999999E-2</v>
      </c>
      <c r="AV143" s="28">
        <f t="shared" si="126"/>
        <v>0</v>
      </c>
      <c r="AW143" s="28">
        <f t="shared" si="127"/>
        <v>98.373000000000005</v>
      </c>
      <c r="AY143" s="28">
        <f t="shared" si="128"/>
        <v>0.89816910785619186</v>
      </c>
      <c r="AZ143" s="28">
        <f t="shared" si="129"/>
        <v>3.5058723361630731E-4</v>
      </c>
      <c r="BA143" s="28">
        <f t="shared" si="130"/>
        <v>7.4421341702628485E-2</v>
      </c>
      <c r="BB143" s="28">
        <f t="shared" si="131"/>
        <v>6.7241265872754787E-3</v>
      </c>
      <c r="BC143" s="28">
        <f t="shared" si="132"/>
        <v>8.8580813985858251E-2</v>
      </c>
      <c r="BD143" s="28">
        <f t="shared" si="133"/>
        <v>0</v>
      </c>
      <c r="BE143" s="28">
        <f t="shared" si="134"/>
        <v>0.81063109734917271</v>
      </c>
      <c r="BF143" s="28">
        <f t="shared" si="135"/>
        <v>1.3588361799940798E-2</v>
      </c>
      <c r="BG143" s="28">
        <f t="shared" si="136"/>
        <v>2.3118975321903541E-3</v>
      </c>
      <c r="BH143" s="28">
        <f t="shared" si="137"/>
        <v>1.2049354154617311E-3</v>
      </c>
      <c r="BI143" s="28">
        <f t="shared" si="138"/>
        <v>8.3899520643315696E-4</v>
      </c>
      <c r="BJ143" s="28">
        <f t="shared" si="139"/>
        <v>0</v>
      </c>
      <c r="BK143" s="28">
        <f t="shared" si="140"/>
        <v>1.896821264668769</v>
      </c>
      <c r="BL143" s="28">
        <f t="shared" si="141"/>
        <v>2.1160332501574723</v>
      </c>
    </row>
    <row r="144" spans="1:64" s="28" customFormat="1" x14ac:dyDescent="0.2">
      <c r="A144" s="28" t="s">
        <v>2027</v>
      </c>
      <c r="B144" s="27">
        <v>1173.3232072100955</v>
      </c>
      <c r="C144" s="29">
        <v>54.296999999999997</v>
      </c>
      <c r="D144" s="29">
        <v>7.0000000000000007E-2</v>
      </c>
      <c r="E144" s="29">
        <v>3.653</v>
      </c>
      <c r="F144" s="29">
        <v>0.51900000000000002</v>
      </c>
      <c r="G144" s="29">
        <v>6.3289999999999997</v>
      </c>
      <c r="H144" s="29">
        <v>32.328000000000003</v>
      </c>
      <c r="I144" s="29">
        <v>0.68400000000000005</v>
      </c>
      <c r="J144" s="29">
        <v>0.17</v>
      </c>
      <c r="K144" s="29">
        <v>7.9000000000000001E-2</v>
      </c>
      <c r="L144" s="29">
        <v>2.7E-2</v>
      </c>
      <c r="M144" s="29"/>
      <c r="N144" s="28">
        <f t="shared" si="99"/>
        <v>98.155999999999992</v>
      </c>
      <c r="P144" s="29"/>
      <c r="Q144" s="30">
        <v>12</v>
      </c>
      <c r="R144" s="30">
        <v>4</v>
      </c>
      <c r="S144" s="33">
        <v>0</v>
      </c>
      <c r="U144" s="32">
        <f t="shared" si="100"/>
        <v>1.9138710885695669</v>
      </c>
      <c r="V144" s="32">
        <f t="shared" si="101"/>
        <v>1.8561064390309457E-3</v>
      </c>
      <c r="W144" s="32">
        <f t="shared" si="102"/>
        <v>0.15174577647488791</v>
      </c>
      <c r="X144" s="32">
        <f t="shared" si="103"/>
        <v>1.4462691073690187E-2</v>
      </c>
      <c r="Y144" s="32">
        <f t="shared" si="104"/>
        <v>0</v>
      </c>
      <c r="Z144" s="32">
        <f t="shared" si="105"/>
        <v>0.18655691981927039</v>
      </c>
      <c r="AA144" s="32">
        <f t="shared" si="106"/>
        <v>1.6986079339365356</v>
      </c>
      <c r="AB144" s="32">
        <f t="shared" si="107"/>
        <v>2.5830630279882937E-2</v>
      </c>
      <c r="AC144" s="32">
        <f t="shared" si="108"/>
        <v>5.0750511751286014E-3</v>
      </c>
      <c r="AD144" s="32">
        <f t="shared" si="109"/>
        <v>2.2398303358962101E-3</v>
      </c>
      <c r="AE144" s="32">
        <f t="shared" si="110"/>
        <v>1.8450862264463863E-3</v>
      </c>
      <c r="AF144" s="32">
        <f t="shared" si="111"/>
        <v>0</v>
      </c>
      <c r="AG144" s="32">
        <f t="shared" si="112"/>
        <v>4.0020911143303364</v>
      </c>
      <c r="AH144" s="32">
        <f t="shared" si="113"/>
        <v>0.90103946641717092</v>
      </c>
      <c r="AI144" s="31">
        <f t="shared" si="114"/>
        <v>0</v>
      </c>
      <c r="AK144" s="28">
        <f t="shared" si="115"/>
        <v>54.296999999999997</v>
      </c>
      <c r="AL144" s="28">
        <f t="shared" si="116"/>
        <v>7.0000000000000007E-2</v>
      </c>
      <c r="AM144" s="28">
        <f t="shared" si="117"/>
        <v>3.653</v>
      </c>
      <c r="AN144" s="28">
        <f t="shared" si="118"/>
        <v>0.51900000000000002</v>
      </c>
      <c r="AO144" s="28">
        <f t="shared" si="119"/>
        <v>0</v>
      </c>
      <c r="AP144" s="28">
        <f t="shared" si="120"/>
        <v>6.3289999999999997</v>
      </c>
      <c r="AQ144" s="28">
        <f t="shared" si="121"/>
        <v>32.328000000000003</v>
      </c>
      <c r="AR144" s="28">
        <f t="shared" si="122"/>
        <v>0.68400000000000005</v>
      </c>
      <c r="AS144" s="28">
        <f t="shared" si="123"/>
        <v>0.17</v>
      </c>
      <c r="AT144" s="28">
        <f t="shared" si="124"/>
        <v>7.9000000000000001E-2</v>
      </c>
      <c r="AU144" s="28">
        <f t="shared" si="125"/>
        <v>2.7E-2</v>
      </c>
      <c r="AV144" s="28">
        <f t="shared" si="126"/>
        <v>0</v>
      </c>
      <c r="AW144" s="28">
        <f t="shared" si="127"/>
        <v>98.155999999999992</v>
      </c>
      <c r="AY144" s="28">
        <f t="shared" si="128"/>
        <v>0.90374500665778956</v>
      </c>
      <c r="AZ144" s="28">
        <f t="shared" si="129"/>
        <v>8.7646808404076842E-4</v>
      </c>
      <c r="BA144" s="28">
        <f t="shared" si="130"/>
        <v>7.1655551196547665E-2</v>
      </c>
      <c r="BB144" s="28">
        <f t="shared" si="131"/>
        <v>6.8293966708336071E-3</v>
      </c>
      <c r="BC144" s="28">
        <f t="shared" si="132"/>
        <v>8.809364734702968E-2</v>
      </c>
      <c r="BD144" s="28">
        <f t="shared" si="133"/>
        <v>0</v>
      </c>
      <c r="BE144" s="28">
        <f t="shared" si="134"/>
        <v>0.80209604906660326</v>
      </c>
      <c r="BF144" s="28">
        <f t="shared" si="135"/>
        <v>1.2197427127505912E-2</v>
      </c>
      <c r="BG144" s="28">
        <f t="shared" si="136"/>
        <v>2.3964791492217083E-3</v>
      </c>
      <c r="BH144" s="28">
        <f t="shared" si="137"/>
        <v>1.0576655313497417E-3</v>
      </c>
      <c r="BI144" s="28">
        <f t="shared" si="138"/>
        <v>8.7126425283443228E-4</v>
      </c>
      <c r="BJ144" s="28">
        <f t="shared" si="139"/>
        <v>0</v>
      </c>
      <c r="BK144" s="28">
        <f t="shared" si="140"/>
        <v>1.8898189550837559</v>
      </c>
      <c r="BL144" s="28">
        <f t="shared" si="141"/>
        <v>2.1177113837092212</v>
      </c>
    </row>
    <row r="145" spans="1:64" s="28" customFormat="1" x14ac:dyDescent="0.2">
      <c r="A145" s="28" t="s">
        <v>2028</v>
      </c>
      <c r="B145" s="27">
        <v>1193.323207210095</v>
      </c>
      <c r="C145" s="29">
        <v>54.396999999999998</v>
      </c>
      <c r="D145" s="29">
        <v>6.5000000000000002E-2</v>
      </c>
      <c r="E145" s="29">
        <v>3.7170000000000001</v>
      </c>
      <c r="F145" s="29">
        <v>0.55900000000000005</v>
      </c>
      <c r="G145" s="29">
        <v>6.3710000000000004</v>
      </c>
      <c r="H145" s="29">
        <v>32.524000000000001</v>
      </c>
      <c r="I145" s="29">
        <v>0.70499999999999996</v>
      </c>
      <c r="J145" s="29">
        <v>0.16400000000000001</v>
      </c>
      <c r="K145" s="29">
        <v>9.6000000000000002E-2</v>
      </c>
      <c r="L145" s="29">
        <v>2.1999999999999999E-2</v>
      </c>
      <c r="M145" s="29"/>
      <c r="N145" s="28">
        <f t="shared" si="99"/>
        <v>98.62</v>
      </c>
      <c r="P145" s="29"/>
      <c r="Q145" s="30">
        <v>12</v>
      </c>
      <c r="R145" s="30">
        <v>4</v>
      </c>
      <c r="S145" s="33">
        <v>0</v>
      </c>
      <c r="U145" s="32">
        <f t="shared" si="100"/>
        <v>1.9094697578738475</v>
      </c>
      <c r="V145" s="32">
        <f t="shared" si="101"/>
        <v>1.7164026732591103E-3</v>
      </c>
      <c r="W145" s="32">
        <f t="shared" si="102"/>
        <v>0.15376606105249038</v>
      </c>
      <c r="X145" s="32">
        <f t="shared" si="103"/>
        <v>1.5512955546570222E-2</v>
      </c>
      <c r="Y145" s="32">
        <f t="shared" si="104"/>
        <v>0</v>
      </c>
      <c r="Z145" s="32">
        <f t="shared" si="105"/>
        <v>0.1870186252938856</v>
      </c>
      <c r="AA145" s="32">
        <f t="shared" si="106"/>
        <v>1.701842055043161</v>
      </c>
      <c r="AB145" s="32">
        <f t="shared" si="107"/>
        <v>2.6513618735004178E-2</v>
      </c>
      <c r="AC145" s="32">
        <f t="shared" si="108"/>
        <v>4.8756928715723534E-3</v>
      </c>
      <c r="AD145" s="32">
        <f t="shared" si="109"/>
        <v>2.7105676598302873E-3</v>
      </c>
      <c r="AE145" s="32">
        <f t="shared" si="110"/>
        <v>1.4971888074838697E-3</v>
      </c>
      <c r="AF145" s="32">
        <f t="shared" si="111"/>
        <v>0</v>
      </c>
      <c r="AG145" s="32">
        <f t="shared" si="112"/>
        <v>4.0049229255571053</v>
      </c>
      <c r="AH145" s="32">
        <f t="shared" si="113"/>
        <v>0.90098866092097685</v>
      </c>
      <c r="AI145" s="31">
        <f t="shared" si="114"/>
        <v>0</v>
      </c>
      <c r="AK145" s="28">
        <f t="shared" si="115"/>
        <v>54.396999999999998</v>
      </c>
      <c r="AL145" s="28">
        <f t="shared" si="116"/>
        <v>6.5000000000000002E-2</v>
      </c>
      <c r="AM145" s="28">
        <f t="shared" si="117"/>
        <v>3.7170000000000001</v>
      </c>
      <c r="AN145" s="28">
        <f t="shared" si="118"/>
        <v>0.55900000000000005</v>
      </c>
      <c r="AO145" s="28">
        <f t="shared" si="119"/>
        <v>0</v>
      </c>
      <c r="AP145" s="28">
        <f t="shared" si="120"/>
        <v>6.3710000000000004</v>
      </c>
      <c r="AQ145" s="28">
        <f t="shared" si="121"/>
        <v>32.524000000000001</v>
      </c>
      <c r="AR145" s="28">
        <f t="shared" si="122"/>
        <v>0.70499999999999996</v>
      </c>
      <c r="AS145" s="28">
        <f t="shared" si="123"/>
        <v>0.16400000000000001</v>
      </c>
      <c r="AT145" s="28">
        <f t="shared" si="124"/>
        <v>9.6000000000000002E-2</v>
      </c>
      <c r="AU145" s="28">
        <f t="shared" si="125"/>
        <v>2.1999999999999999E-2</v>
      </c>
      <c r="AV145" s="28">
        <f t="shared" si="126"/>
        <v>0</v>
      </c>
      <c r="AW145" s="28">
        <f t="shared" si="127"/>
        <v>98.62</v>
      </c>
      <c r="AY145" s="28">
        <f t="shared" si="128"/>
        <v>0.90540945406125162</v>
      </c>
      <c r="AZ145" s="28">
        <f t="shared" si="129"/>
        <v>8.1386322089499919E-4</v>
      </c>
      <c r="BA145" s="28">
        <f t="shared" si="130"/>
        <v>7.29109454688113E-2</v>
      </c>
      <c r="BB145" s="28">
        <f t="shared" si="131"/>
        <v>7.3557470886242522E-3</v>
      </c>
      <c r="BC145" s="28">
        <f t="shared" si="132"/>
        <v>8.8678247313623976E-2</v>
      </c>
      <c r="BD145" s="28">
        <f t="shared" si="133"/>
        <v>0</v>
      </c>
      <c r="BE145" s="28">
        <f t="shared" si="134"/>
        <v>0.80695904169271837</v>
      </c>
      <c r="BF145" s="28">
        <f t="shared" si="135"/>
        <v>1.2571909539315303E-2</v>
      </c>
      <c r="BG145" s="28">
        <f t="shared" si="136"/>
        <v>2.3118975321903541E-3</v>
      </c>
      <c r="BH145" s="28">
        <f t="shared" si="137"/>
        <v>1.2852644431591799E-3</v>
      </c>
      <c r="BI145" s="28">
        <f t="shared" si="138"/>
        <v>7.099190208280559E-4</v>
      </c>
      <c r="BJ145" s="28">
        <f t="shared" si="139"/>
        <v>0</v>
      </c>
      <c r="BK145" s="28">
        <f t="shared" si="140"/>
        <v>1.8990062893814172</v>
      </c>
      <c r="BL145" s="28">
        <f t="shared" si="141"/>
        <v>2.1089571677309551</v>
      </c>
    </row>
    <row r="146" spans="1:64" s="28" customFormat="1" x14ac:dyDescent="0.2">
      <c r="A146" s="28" t="s">
        <v>1939</v>
      </c>
      <c r="B146" s="27">
        <v>1213.3232072100946</v>
      </c>
      <c r="C146" s="29">
        <v>55.345999999999997</v>
      </c>
      <c r="D146" s="29">
        <v>5.3999999999999999E-2</v>
      </c>
      <c r="E146" s="29">
        <v>3.6549999999999998</v>
      </c>
      <c r="F146" s="29">
        <v>0.54</v>
      </c>
      <c r="G146" s="29">
        <v>6.5049999999999999</v>
      </c>
      <c r="H146" s="29">
        <v>32.579000000000001</v>
      </c>
      <c r="I146" s="29">
        <v>0.70599999999999996</v>
      </c>
      <c r="J146" s="29">
        <v>0.17699999999999999</v>
      </c>
      <c r="K146" s="29">
        <v>7.9000000000000001E-2</v>
      </c>
      <c r="L146" s="29">
        <v>2.7E-2</v>
      </c>
      <c r="M146" s="29"/>
      <c r="N146" s="28">
        <f t="shared" si="99"/>
        <v>99.668000000000006</v>
      </c>
      <c r="P146" s="29"/>
      <c r="Q146" s="30">
        <v>12</v>
      </c>
      <c r="R146" s="30">
        <v>4</v>
      </c>
      <c r="S146" s="33">
        <v>0</v>
      </c>
      <c r="U146" s="32">
        <f t="shared" si="100"/>
        <v>1.9209057510814744</v>
      </c>
      <c r="V146" s="32">
        <f t="shared" si="101"/>
        <v>1.4098781112495276E-3</v>
      </c>
      <c r="W146" s="32">
        <f t="shared" si="102"/>
        <v>0.14949865732633538</v>
      </c>
      <c r="X146" s="32">
        <f t="shared" si="103"/>
        <v>1.4816938645049644E-2</v>
      </c>
      <c r="Y146" s="32">
        <f t="shared" si="104"/>
        <v>0</v>
      </c>
      <c r="Z146" s="32">
        <f t="shared" si="105"/>
        <v>0.18880197749471112</v>
      </c>
      <c r="AA146" s="32">
        <f t="shared" si="106"/>
        <v>1.6855243517055998</v>
      </c>
      <c r="AB146" s="32">
        <f t="shared" si="107"/>
        <v>2.6252252546228323E-2</v>
      </c>
      <c r="AC146" s="32">
        <f t="shared" si="108"/>
        <v>5.2029271103428533E-3</v>
      </c>
      <c r="AD146" s="32">
        <f t="shared" si="109"/>
        <v>2.2054544533945176E-3</v>
      </c>
      <c r="AE146" s="32">
        <f t="shared" si="110"/>
        <v>1.8167686943952662E-3</v>
      </c>
      <c r="AF146" s="32">
        <f t="shared" si="111"/>
        <v>0</v>
      </c>
      <c r="AG146" s="32">
        <f t="shared" si="112"/>
        <v>3.9964349571687809</v>
      </c>
      <c r="AH146" s="32">
        <f t="shared" si="113"/>
        <v>0.89926942040276181</v>
      </c>
      <c r="AI146" s="31">
        <f t="shared" si="114"/>
        <v>0</v>
      </c>
      <c r="AK146" s="28">
        <f t="shared" si="115"/>
        <v>55.345999999999997</v>
      </c>
      <c r="AL146" s="28">
        <f t="shared" si="116"/>
        <v>5.3999999999999999E-2</v>
      </c>
      <c r="AM146" s="28">
        <f t="shared" si="117"/>
        <v>3.6549999999999998</v>
      </c>
      <c r="AN146" s="28">
        <f t="shared" si="118"/>
        <v>0.54</v>
      </c>
      <c r="AO146" s="28">
        <f t="shared" si="119"/>
        <v>0</v>
      </c>
      <c r="AP146" s="28">
        <f t="shared" si="120"/>
        <v>6.5049999999999999</v>
      </c>
      <c r="AQ146" s="28">
        <f t="shared" si="121"/>
        <v>32.579000000000001</v>
      </c>
      <c r="AR146" s="28">
        <f t="shared" si="122"/>
        <v>0.70599999999999996</v>
      </c>
      <c r="AS146" s="28">
        <f t="shared" si="123"/>
        <v>0.17699999999999999</v>
      </c>
      <c r="AT146" s="28">
        <f t="shared" si="124"/>
        <v>7.9000000000000001E-2</v>
      </c>
      <c r="AU146" s="28">
        <f t="shared" si="125"/>
        <v>2.7E-2</v>
      </c>
      <c r="AV146" s="28">
        <f t="shared" si="126"/>
        <v>0</v>
      </c>
      <c r="AW146" s="28">
        <f t="shared" si="127"/>
        <v>99.668000000000006</v>
      </c>
      <c r="AY146" s="28">
        <f t="shared" si="128"/>
        <v>0.92120505992010648</v>
      </c>
      <c r="AZ146" s="28">
        <f t="shared" si="129"/>
        <v>6.7613252197430695E-4</v>
      </c>
      <c r="BA146" s="28">
        <f t="shared" si="130"/>
        <v>7.1694782267555907E-2</v>
      </c>
      <c r="BB146" s="28">
        <f t="shared" si="131"/>
        <v>7.1057306401736955E-3</v>
      </c>
      <c r="BC146" s="28">
        <f t="shared" si="132"/>
        <v>9.0543399587996218E-2</v>
      </c>
      <c r="BD146" s="28">
        <f t="shared" si="133"/>
        <v>0</v>
      </c>
      <c r="BE146" s="28">
        <f t="shared" si="134"/>
        <v>0.80832365697045483</v>
      </c>
      <c r="BF146" s="28">
        <f t="shared" si="135"/>
        <v>1.258974203511575E-2</v>
      </c>
      <c r="BG146" s="28">
        <f t="shared" si="136"/>
        <v>2.495157702424955E-3</v>
      </c>
      <c r="BH146" s="28">
        <f t="shared" si="137"/>
        <v>1.0576655313497417E-3</v>
      </c>
      <c r="BI146" s="28">
        <f t="shared" si="138"/>
        <v>8.7126425283443228E-4</v>
      </c>
      <c r="BJ146" s="28">
        <f t="shared" si="139"/>
        <v>0</v>
      </c>
      <c r="BK146" s="28">
        <f t="shared" si="140"/>
        <v>1.9165625914299862</v>
      </c>
      <c r="BL146" s="28">
        <f t="shared" si="141"/>
        <v>2.0852097265380514</v>
      </c>
    </row>
    <row r="147" spans="1:64" s="28" customFormat="1" x14ac:dyDescent="0.2">
      <c r="A147" s="28" t="s">
        <v>2029</v>
      </c>
      <c r="B147" s="27">
        <v>1233.3232072100941</v>
      </c>
      <c r="C147" s="29">
        <v>55.539000000000001</v>
      </c>
      <c r="D147" s="29">
        <v>2.9000000000000001E-2</v>
      </c>
      <c r="E147" s="29">
        <v>3.6829999999999998</v>
      </c>
      <c r="F147" s="29">
        <v>0.50800000000000001</v>
      </c>
      <c r="G147" s="29">
        <v>6.4749999999999996</v>
      </c>
      <c r="H147" s="29">
        <v>32.671999999999997</v>
      </c>
      <c r="I147" s="29">
        <v>0.69199999999999995</v>
      </c>
      <c r="J147" s="29">
        <v>0.14799999999999999</v>
      </c>
      <c r="K147" s="29">
        <v>0.115</v>
      </c>
      <c r="L147" s="29">
        <v>2.7E-2</v>
      </c>
      <c r="M147" s="29"/>
      <c r="N147" s="28">
        <f t="shared" si="99"/>
        <v>99.887999999999991</v>
      </c>
      <c r="P147" s="29"/>
      <c r="Q147" s="30">
        <v>12</v>
      </c>
      <c r="R147" s="30">
        <v>4</v>
      </c>
      <c r="S147" s="33">
        <v>0</v>
      </c>
      <c r="U147" s="32">
        <f t="shared" si="100"/>
        <v>1.9224568218917866</v>
      </c>
      <c r="V147" s="32">
        <f t="shared" si="101"/>
        <v>7.5513487240935404E-4</v>
      </c>
      <c r="W147" s="32">
        <f t="shared" si="102"/>
        <v>0.15024165198941497</v>
      </c>
      <c r="X147" s="32">
        <f t="shared" si="103"/>
        <v>1.3901675778888128E-2</v>
      </c>
      <c r="Y147" s="32">
        <f t="shared" si="104"/>
        <v>0</v>
      </c>
      <c r="Z147" s="32">
        <f t="shared" si="105"/>
        <v>0.18742940697948979</v>
      </c>
      <c r="AA147" s="32">
        <f t="shared" si="106"/>
        <v>1.6858220214775823</v>
      </c>
      <c r="AB147" s="32">
        <f t="shared" si="107"/>
        <v>2.5662956476616778E-2</v>
      </c>
      <c r="AC147" s="32">
        <f t="shared" si="108"/>
        <v>4.3388527478463185E-3</v>
      </c>
      <c r="AD147" s="32">
        <f t="shared" si="109"/>
        <v>3.2018985155298301E-3</v>
      </c>
      <c r="AE147" s="32">
        <f t="shared" si="110"/>
        <v>1.8119172441787364E-3</v>
      </c>
      <c r="AF147" s="32">
        <f t="shared" si="111"/>
        <v>0</v>
      </c>
      <c r="AG147" s="32">
        <f t="shared" si="112"/>
        <v>3.9956223379737428</v>
      </c>
      <c r="AH147" s="32">
        <f t="shared" si="113"/>
        <v>0.8999443405555716</v>
      </c>
      <c r="AI147" s="31">
        <f t="shared" si="114"/>
        <v>0</v>
      </c>
      <c r="AK147" s="28">
        <f t="shared" si="115"/>
        <v>55.539000000000001</v>
      </c>
      <c r="AL147" s="28">
        <f t="shared" si="116"/>
        <v>2.9000000000000001E-2</v>
      </c>
      <c r="AM147" s="28">
        <f t="shared" si="117"/>
        <v>3.6829999999999998</v>
      </c>
      <c r="AN147" s="28">
        <f t="shared" si="118"/>
        <v>0.50800000000000001</v>
      </c>
      <c r="AO147" s="28">
        <f t="shared" si="119"/>
        <v>0</v>
      </c>
      <c r="AP147" s="28">
        <f t="shared" si="120"/>
        <v>6.4749999999999996</v>
      </c>
      <c r="AQ147" s="28">
        <f t="shared" si="121"/>
        <v>32.671999999999997</v>
      </c>
      <c r="AR147" s="28">
        <f t="shared" si="122"/>
        <v>0.69199999999999995</v>
      </c>
      <c r="AS147" s="28">
        <f t="shared" si="123"/>
        <v>0.14799999999999999</v>
      </c>
      <c r="AT147" s="28">
        <f t="shared" si="124"/>
        <v>0.115</v>
      </c>
      <c r="AU147" s="28">
        <f t="shared" si="125"/>
        <v>2.7E-2</v>
      </c>
      <c r="AV147" s="28">
        <f t="shared" si="126"/>
        <v>0</v>
      </c>
      <c r="AW147" s="28">
        <f t="shared" si="127"/>
        <v>99.887999999999991</v>
      </c>
      <c r="AY147" s="28">
        <f t="shared" si="128"/>
        <v>0.92441744340878829</v>
      </c>
      <c r="AZ147" s="28">
        <f t="shared" si="129"/>
        <v>3.6310820624546115E-4</v>
      </c>
      <c r="BA147" s="28">
        <f t="shared" si="130"/>
        <v>7.2244017261671248E-2</v>
      </c>
      <c r="BB147" s="28">
        <f t="shared" si="131"/>
        <v>6.6846503059411798E-3</v>
      </c>
      <c r="BC147" s="28">
        <f t="shared" si="132"/>
        <v>9.0125828183286016E-2</v>
      </c>
      <c r="BD147" s="28">
        <f t="shared" si="133"/>
        <v>0</v>
      </c>
      <c r="BE147" s="28">
        <f t="shared" si="134"/>
        <v>0.81063109734917271</v>
      </c>
      <c r="BF147" s="28">
        <f t="shared" si="135"/>
        <v>1.2340087093909489E-2</v>
      </c>
      <c r="BG147" s="28">
        <f t="shared" si="136"/>
        <v>2.0863465534400752E-3</v>
      </c>
      <c r="BH147" s="28">
        <f t="shared" si="137"/>
        <v>1.5396396975344343E-3</v>
      </c>
      <c r="BI147" s="28">
        <f t="shared" si="138"/>
        <v>8.7126425283443228E-4</v>
      </c>
      <c r="BJ147" s="28">
        <f t="shared" si="139"/>
        <v>0</v>
      </c>
      <c r="BK147" s="28">
        <f t="shared" si="140"/>
        <v>1.9213034823128232</v>
      </c>
      <c r="BL147" s="28">
        <f t="shared" si="141"/>
        <v>2.079641438615361</v>
      </c>
    </row>
    <row r="148" spans="1:64" s="28" customFormat="1" x14ac:dyDescent="0.2">
      <c r="A148" s="28" t="s">
        <v>2030</v>
      </c>
      <c r="B148" s="27">
        <v>1253.3232072100936</v>
      </c>
      <c r="C148" s="29">
        <v>55.420999999999999</v>
      </c>
      <c r="D148" s="29">
        <v>5.3999999999999999E-2</v>
      </c>
      <c r="E148" s="29">
        <v>3.69</v>
      </c>
      <c r="F148" s="29">
        <v>0.52300000000000002</v>
      </c>
      <c r="G148" s="29">
        <v>6.4749999999999996</v>
      </c>
      <c r="H148" s="29">
        <v>32.520000000000003</v>
      </c>
      <c r="I148" s="29">
        <v>0.73899999999999999</v>
      </c>
      <c r="J148" s="29">
        <v>0.11799999999999999</v>
      </c>
      <c r="K148" s="29">
        <v>8.4000000000000005E-2</v>
      </c>
      <c r="L148" s="29">
        <v>2.1000000000000001E-2</v>
      </c>
      <c r="M148" s="29"/>
      <c r="N148" s="28">
        <f t="shared" si="99"/>
        <v>99.644999999999996</v>
      </c>
      <c r="P148" s="29"/>
      <c r="Q148" s="30">
        <v>12</v>
      </c>
      <c r="R148" s="30">
        <v>4</v>
      </c>
      <c r="S148" s="33">
        <v>0</v>
      </c>
      <c r="U148" s="32">
        <f t="shared" si="100"/>
        <v>1.9228162267007189</v>
      </c>
      <c r="V148" s="32">
        <f t="shared" si="101"/>
        <v>1.4093704798886497E-3</v>
      </c>
      <c r="W148" s="32">
        <f t="shared" si="102"/>
        <v>0.15087590207330531</v>
      </c>
      <c r="X148" s="32">
        <f t="shared" si="103"/>
        <v>1.4345312527035048E-2</v>
      </c>
      <c r="Y148" s="32">
        <f t="shared" si="104"/>
        <v>0</v>
      </c>
      <c r="Z148" s="32">
        <f t="shared" si="105"/>
        <v>0.18786358825950186</v>
      </c>
      <c r="AA148" s="32">
        <f t="shared" si="106"/>
        <v>1.681866116871676</v>
      </c>
      <c r="AB148" s="32">
        <f t="shared" si="107"/>
        <v>2.7469446808860189E-2</v>
      </c>
      <c r="AC148" s="32">
        <f t="shared" si="108"/>
        <v>3.4673691859460161E-3</v>
      </c>
      <c r="AD148" s="32">
        <f t="shared" si="109"/>
        <v>2.3441958386811886E-3</v>
      </c>
      <c r="AE148" s="32">
        <f t="shared" si="110"/>
        <v>1.4125335472188621E-3</v>
      </c>
      <c r="AF148" s="32">
        <f t="shared" si="111"/>
        <v>0</v>
      </c>
      <c r="AG148" s="32">
        <f t="shared" si="112"/>
        <v>3.993870062292832</v>
      </c>
      <c r="AH148" s="32">
        <f t="shared" si="113"/>
        <v>0.89952366497470737</v>
      </c>
      <c r="AI148" s="31">
        <f t="shared" si="114"/>
        <v>0</v>
      </c>
      <c r="AK148" s="28">
        <f t="shared" si="115"/>
        <v>55.420999999999999</v>
      </c>
      <c r="AL148" s="28">
        <f t="shared" si="116"/>
        <v>5.3999999999999999E-2</v>
      </c>
      <c r="AM148" s="28">
        <f t="shared" si="117"/>
        <v>3.69</v>
      </c>
      <c r="AN148" s="28">
        <f t="shared" si="118"/>
        <v>0.52300000000000002</v>
      </c>
      <c r="AO148" s="28">
        <f t="shared" si="119"/>
        <v>0</v>
      </c>
      <c r="AP148" s="28">
        <f t="shared" si="120"/>
        <v>6.4749999999999996</v>
      </c>
      <c r="AQ148" s="28">
        <f t="shared" si="121"/>
        <v>32.520000000000003</v>
      </c>
      <c r="AR148" s="28">
        <f t="shared" si="122"/>
        <v>0.73899999999999999</v>
      </c>
      <c r="AS148" s="28">
        <f t="shared" si="123"/>
        <v>0.11799999999999999</v>
      </c>
      <c r="AT148" s="28">
        <f t="shared" si="124"/>
        <v>8.4000000000000005E-2</v>
      </c>
      <c r="AU148" s="28">
        <f t="shared" si="125"/>
        <v>2.1000000000000001E-2</v>
      </c>
      <c r="AV148" s="28">
        <f t="shared" si="126"/>
        <v>0</v>
      </c>
      <c r="AW148" s="28">
        <f t="shared" si="127"/>
        <v>99.644999999999996</v>
      </c>
      <c r="AY148" s="28">
        <f t="shared" si="128"/>
        <v>0.92245339547270311</v>
      </c>
      <c r="AZ148" s="28">
        <f t="shared" si="129"/>
        <v>6.7613252197430695E-4</v>
      </c>
      <c r="BA148" s="28">
        <f t="shared" si="130"/>
        <v>7.2381326010200087E-2</v>
      </c>
      <c r="BB148" s="28">
        <f t="shared" si="131"/>
        <v>6.8820317126126714E-3</v>
      </c>
      <c r="BC148" s="28">
        <f t="shared" si="132"/>
        <v>9.0125828183286016E-2</v>
      </c>
      <c r="BD148" s="28">
        <f t="shared" si="133"/>
        <v>0</v>
      </c>
      <c r="BE148" s="28">
        <f t="shared" si="134"/>
        <v>0.80685979694524668</v>
      </c>
      <c r="BF148" s="28">
        <f t="shared" si="135"/>
        <v>1.317821439653051E-2</v>
      </c>
      <c r="BG148" s="28">
        <f t="shared" si="136"/>
        <v>1.6634384682833033E-3</v>
      </c>
      <c r="BH148" s="28">
        <f t="shared" si="137"/>
        <v>1.1246063877642825E-3</v>
      </c>
      <c r="BI148" s="28">
        <f t="shared" si="138"/>
        <v>6.776499744267807E-4</v>
      </c>
      <c r="BJ148" s="28">
        <f t="shared" si="139"/>
        <v>0</v>
      </c>
      <c r="BK148" s="28">
        <f t="shared" si="140"/>
        <v>1.9160224200730276</v>
      </c>
      <c r="BL148" s="28">
        <f t="shared" si="141"/>
        <v>2.0844589397553128</v>
      </c>
    </row>
    <row r="149" spans="1:64" s="28" customFormat="1" x14ac:dyDescent="0.2">
      <c r="A149" s="28" t="s">
        <v>2031</v>
      </c>
      <c r="B149" s="27">
        <v>1273.3232072100968</v>
      </c>
      <c r="C149" s="29">
        <v>56.006</v>
      </c>
      <c r="D149" s="29">
        <v>7.4999999999999997E-2</v>
      </c>
      <c r="E149" s="29">
        <v>3.7010000000000001</v>
      </c>
      <c r="F149" s="29">
        <v>0.41699999999999998</v>
      </c>
      <c r="G149" s="29">
        <v>6.5449999999999999</v>
      </c>
      <c r="H149" s="29">
        <v>32.619</v>
      </c>
      <c r="I149" s="29">
        <v>0.82199999999999995</v>
      </c>
      <c r="J149" s="29">
        <v>0.122</v>
      </c>
      <c r="K149" s="29">
        <v>0.1</v>
      </c>
      <c r="L149" s="29">
        <v>2.1000000000000001E-2</v>
      </c>
      <c r="M149" s="29"/>
      <c r="N149" s="28">
        <f t="shared" si="99"/>
        <v>100.428</v>
      </c>
      <c r="P149" s="29"/>
      <c r="Q149" s="30">
        <v>12</v>
      </c>
      <c r="R149" s="30">
        <v>4</v>
      </c>
      <c r="S149" s="33">
        <v>0</v>
      </c>
      <c r="U149" s="32">
        <f t="shared" si="100"/>
        <v>1.9274352857840449</v>
      </c>
      <c r="V149" s="32">
        <f t="shared" si="101"/>
        <v>1.941665897344919E-3</v>
      </c>
      <c r="W149" s="32">
        <f t="shared" si="102"/>
        <v>0.15010474715594346</v>
      </c>
      <c r="X149" s="32">
        <f t="shared" si="103"/>
        <v>1.1345567108084244E-2</v>
      </c>
      <c r="Y149" s="32">
        <f t="shared" si="104"/>
        <v>0</v>
      </c>
      <c r="Z149" s="32">
        <f t="shared" si="105"/>
        <v>0.18836244541095545</v>
      </c>
      <c r="AA149" s="32">
        <f t="shared" si="106"/>
        <v>1.6733753058068688</v>
      </c>
      <c r="AB149" s="32">
        <f t="shared" si="107"/>
        <v>3.0308128597056005E-2</v>
      </c>
      <c r="AC149" s="32">
        <f t="shared" si="108"/>
        <v>3.5559835016971053E-3</v>
      </c>
      <c r="AD149" s="32">
        <f t="shared" si="109"/>
        <v>2.7681934279671634E-3</v>
      </c>
      <c r="AE149" s="32">
        <f t="shared" si="110"/>
        <v>1.4011369932689288E-3</v>
      </c>
      <c r="AF149" s="32">
        <f t="shared" si="111"/>
        <v>0</v>
      </c>
      <c r="AG149" s="32">
        <f t="shared" si="112"/>
        <v>3.9905984596832305</v>
      </c>
      <c r="AH149" s="32">
        <f t="shared" si="113"/>
        <v>0.89882439388268232</v>
      </c>
      <c r="AI149" s="31">
        <f t="shared" si="114"/>
        <v>0</v>
      </c>
      <c r="AK149" s="28">
        <f t="shared" si="115"/>
        <v>56.006</v>
      </c>
      <c r="AL149" s="28">
        <f t="shared" si="116"/>
        <v>7.4999999999999997E-2</v>
      </c>
      <c r="AM149" s="28">
        <f t="shared" si="117"/>
        <v>3.7010000000000001</v>
      </c>
      <c r="AN149" s="28">
        <f t="shared" si="118"/>
        <v>0.41699999999999998</v>
      </c>
      <c r="AO149" s="28">
        <f t="shared" si="119"/>
        <v>0</v>
      </c>
      <c r="AP149" s="28">
        <f t="shared" si="120"/>
        <v>6.5449999999999999</v>
      </c>
      <c r="AQ149" s="28">
        <f t="shared" si="121"/>
        <v>32.619</v>
      </c>
      <c r="AR149" s="28">
        <f t="shared" si="122"/>
        <v>0.82199999999999995</v>
      </c>
      <c r="AS149" s="28">
        <f t="shared" si="123"/>
        <v>0.122</v>
      </c>
      <c r="AT149" s="28">
        <f t="shared" si="124"/>
        <v>0.1</v>
      </c>
      <c r="AU149" s="28">
        <f t="shared" si="125"/>
        <v>2.1000000000000001E-2</v>
      </c>
      <c r="AV149" s="28">
        <f t="shared" si="126"/>
        <v>0</v>
      </c>
      <c r="AW149" s="28">
        <f t="shared" si="127"/>
        <v>100.428</v>
      </c>
      <c r="AY149" s="28">
        <f t="shared" si="128"/>
        <v>0.93219041278295611</v>
      </c>
      <c r="AZ149" s="28">
        <f t="shared" si="129"/>
        <v>9.3907294718653743E-4</v>
      </c>
      <c r="BA149" s="28">
        <f t="shared" si="130"/>
        <v>7.2597096900745395E-2</v>
      </c>
      <c r="BB149" s="28">
        <f t="shared" si="131"/>
        <v>5.4872031054674641E-3</v>
      </c>
      <c r="BC149" s="28">
        <f t="shared" si="132"/>
        <v>9.1100161460943158E-2</v>
      </c>
      <c r="BD149" s="28">
        <f t="shared" si="133"/>
        <v>0</v>
      </c>
      <c r="BE149" s="28">
        <f t="shared" si="134"/>
        <v>0.80931610444517221</v>
      </c>
      <c r="BF149" s="28">
        <f t="shared" si="135"/>
        <v>1.465831154796763E-2</v>
      </c>
      <c r="BG149" s="28">
        <f t="shared" si="136"/>
        <v>1.719826212970873E-3</v>
      </c>
      <c r="BH149" s="28">
        <f t="shared" si="137"/>
        <v>1.3388171282908124E-3</v>
      </c>
      <c r="BI149" s="28">
        <f t="shared" si="138"/>
        <v>6.776499744267807E-4</v>
      </c>
      <c r="BJ149" s="28">
        <f t="shared" si="139"/>
        <v>0</v>
      </c>
      <c r="BK149" s="28">
        <f t="shared" si="140"/>
        <v>1.9300246565061274</v>
      </c>
      <c r="BL149" s="28">
        <f t="shared" si="141"/>
        <v>2.0676411807646575</v>
      </c>
    </row>
    <row r="150" spans="1:64" s="28" customFormat="1" x14ac:dyDescent="0.2">
      <c r="A150" s="28" t="s">
        <v>2031</v>
      </c>
      <c r="B150" s="27">
        <v>1296.9081600402412</v>
      </c>
      <c r="C150" s="29">
        <v>55.957000000000001</v>
      </c>
      <c r="D150" s="29">
        <v>5.3999999999999999E-2</v>
      </c>
      <c r="E150" s="29">
        <v>3.75</v>
      </c>
      <c r="F150" s="29">
        <v>0.373</v>
      </c>
      <c r="G150" s="29">
        <v>6.633</v>
      </c>
      <c r="H150" s="29">
        <v>32.465000000000003</v>
      </c>
      <c r="I150" s="29">
        <v>0.85699999999999998</v>
      </c>
      <c r="J150" s="29">
        <v>0.156</v>
      </c>
      <c r="K150" s="29">
        <v>5.8000000000000003E-2</v>
      </c>
      <c r="L150" s="29">
        <v>1.9E-2</v>
      </c>
      <c r="M150" s="29"/>
      <c r="N150" s="28">
        <f t="shared" si="99"/>
        <v>100.32200000000002</v>
      </c>
      <c r="P150" s="29"/>
      <c r="Q150" s="30">
        <v>12</v>
      </c>
      <c r="R150" s="30">
        <v>4</v>
      </c>
      <c r="S150" s="33">
        <v>0</v>
      </c>
      <c r="U150" s="32">
        <f t="shared" si="100"/>
        <v>1.9281881928411113</v>
      </c>
      <c r="V150" s="32">
        <f t="shared" si="101"/>
        <v>1.3997702092617161E-3</v>
      </c>
      <c r="W150" s="32">
        <f t="shared" si="102"/>
        <v>0.15228472975907795</v>
      </c>
      <c r="X150" s="32">
        <f t="shared" si="103"/>
        <v>1.0161287348283216E-2</v>
      </c>
      <c r="Y150" s="32">
        <f t="shared" si="104"/>
        <v>0</v>
      </c>
      <c r="Z150" s="32">
        <f t="shared" si="105"/>
        <v>0.19113684518248919</v>
      </c>
      <c r="AA150" s="32">
        <f t="shared" si="106"/>
        <v>1.6675845671640097</v>
      </c>
      <c r="AB150" s="32">
        <f t="shared" si="107"/>
        <v>3.1638644793621905E-2</v>
      </c>
      <c r="AC150" s="32">
        <f t="shared" si="108"/>
        <v>4.5527547071319242E-3</v>
      </c>
      <c r="AD150" s="32">
        <f t="shared" si="109"/>
        <v>1.6075858461710973E-3</v>
      </c>
      <c r="AE150" s="32">
        <f t="shared" si="110"/>
        <v>1.269301089579308E-3</v>
      </c>
      <c r="AF150" s="32">
        <f t="shared" si="111"/>
        <v>0</v>
      </c>
      <c r="AG150" s="32">
        <f t="shared" si="112"/>
        <v>3.9898236789407369</v>
      </c>
      <c r="AH150" s="32">
        <f t="shared" si="113"/>
        <v>0.89716756695604383</v>
      </c>
      <c r="AI150" s="31">
        <f t="shared" si="114"/>
        <v>0</v>
      </c>
      <c r="AK150" s="28">
        <f t="shared" si="115"/>
        <v>55.957000000000001</v>
      </c>
      <c r="AL150" s="28">
        <f t="shared" si="116"/>
        <v>5.3999999999999999E-2</v>
      </c>
      <c r="AM150" s="28">
        <f t="shared" si="117"/>
        <v>3.75</v>
      </c>
      <c r="AN150" s="28">
        <f t="shared" si="118"/>
        <v>0.373</v>
      </c>
      <c r="AO150" s="28">
        <f t="shared" si="119"/>
        <v>0</v>
      </c>
      <c r="AP150" s="28">
        <f t="shared" si="120"/>
        <v>6.633</v>
      </c>
      <c r="AQ150" s="28">
        <f t="shared" si="121"/>
        <v>32.465000000000003</v>
      </c>
      <c r="AR150" s="28">
        <f t="shared" si="122"/>
        <v>0.85699999999999998</v>
      </c>
      <c r="AS150" s="28">
        <f t="shared" si="123"/>
        <v>0.156</v>
      </c>
      <c r="AT150" s="28">
        <f t="shared" si="124"/>
        <v>5.8000000000000003E-2</v>
      </c>
      <c r="AU150" s="28">
        <f t="shared" si="125"/>
        <v>1.9E-2</v>
      </c>
      <c r="AV150" s="28">
        <f t="shared" si="126"/>
        <v>0</v>
      </c>
      <c r="AW150" s="28">
        <f t="shared" si="127"/>
        <v>100.32200000000002</v>
      </c>
      <c r="AY150" s="28">
        <f t="shared" si="128"/>
        <v>0.93137483355525974</v>
      </c>
      <c r="AZ150" s="28">
        <f t="shared" si="129"/>
        <v>6.7613252197430695E-4</v>
      </c>
      <c r="BA150" s="28">
        <f t="shared" si="130"/>
        <v>7.3558258140447239E-2</v>
      </c>
      <c r="BB150" s="28">
        <f t="shared" si="131"/>
        <v>4.9082176458977557E-3</v>
      </c>
      <c r="BC150" s="28">
        <f t="shared" si="132"/>
        <v>9.2325037581426433E-2</v>
      </c>
      <c r="BD150" s="28">
        <f t="shared" si="133"/>
        <v>0</v>
      </c>
      <c r="BE150" s="28">
        <f t="shared" si="134"/>
        <v>0.80549518166751033</v>
      </c>
      <c r="BF150" s="28">
        <f t="shared" si="135"/>
        <v>1.5282448900983285E-2</v>
      </c>
      <c r="BG150" s="28">
        <f t="shared" si="136"/>
        <v>2.1991220428152145E-3</v>
      </c>
      <c r="BH150" s="28">
        <f t="shared" si="137"/>
        <v>7.7651393440867126E-4</v>
      </c>
      <c r="BI150" s="28">
        <f t="shared" si="138"/>
        <v>6.1311188162423017E-4</v>
      </c>
      <c r="BJ150" s="28">
        <f t="shared" si="139"/>
        <v>0</v>
      </c>
      <c r="BK150" s="28">
        <f t="shared" si="140"/>
        <v>1.9272088578723472</v>
      </c>
      <c r="BL150" s="28">
        <f t="shared" si="141"/>
        <v>2.0702601394980782</v>
      </c>
    </row>
    <row r="151" spans="1:64" s="28" customFormat="1" x14ac:dyDescent="0.2">
      <c r="A151" s="28" t="s">
        <v>2032</v>
      </c>
      <c r="B151" s="27">
        <v>1318.0977801406596</v>
      </c>
      <c r="C151" s="29">
        <v>56.078000000000003</v>
      </c>
      <c r="D151" s="29">
        <v>8.5000000000000006E-2</v>
      </c>
      <c r="E151" s="29">
        <v>3.5739999999999998</v>
      </c>
      <c r="F151" s="29">
        <v>0.372</v>
      </c>
      <c r="G151" s="29">
        <v>6.5369999999999999</v>
      </c>
      <c r="H151" s="29">
        <v>32.965000000000003</v>
      </c>
      <c r="I151" s="29">
        <v>0.79800000000000004</v>
      </c>
      <c r="J151" s="29">
        <v>0.17399999999999999</v>
      </c>
      <c r="K151" s="29">
        <v>9.8000000000000004E-2</v>
      </c>
      <c r="L151" s="29">
        <v>0.02</v>
      </c>
      <c r="M151" s="29"/>
      <c r="N151" s="28">
        <f t="shared" si="99"/>
        <v>100.70100000000001</v>
      </c>
      <c r="P151" s="29"/>
      <c r="Q151" s="30">
        <v>12</v>
      </c>
      <c r="R151" s="30">
        <v>4</v>
      </c>
      <c r="S151" s="33">
        <v>0</v>
      </c>
      <c r="U151" s="32">
        <f t="shared" si="100"/>
        <v>1.9254292976249101</v>
      </c>
      <c r="V151" s="32">
        <f t="shared" si="101"/>
        <v>2.1954420362957435E-3</v>
      </c>
      <c r="W151" s="32">
        <f t="shared" si="102"/>
        <v>0.1446171173700008</v>
      </c>
      <c r="X151" s="32">
        <f t="shared" si="103"/>
        <v>1.009771023721159E-2</v>
      </c>
      <c r="Y151" s="32">
        <f t="shared" si="104"/>
        <v>0</v>
      </c>
      <c r="Z151" s="32">
        <f t="shared" si="105"/>
        <v>0.18769511266010877</v>
      </c>
      <c r="AA151" s="32">
        <f t="shared" si="106"/>
        <v>1.6871962570887855</v>
      </c>
      <c r="AB151" s="32">
        <f t="shared" si="107"/>
        <v>2.935485944726713E-2</v>
      </c>
      <c r="AC151" s="32">
        <f t="shared" si="108"/>
        <v>5.0598654121916734E-3</v>
      </c>
      <c r="AD151" s="32">
        <f t="shared" si="109"/>
        <v>2.7065267208585177E-3</v>
      </c>
      <c r="AE151" s="32">
        <f t="shared" si="110"/>
        <v>1.331315875114583E-3</v>
      </c>
      <c r="AF151" s="32">
        <f t="shared" si="111"/>
        <v>0</v>
      </c>
      <c r="AG151" s="32">
        <f t="shared" si="112"/>
        <v>3.9956835044727446</v>
      </c>
      <c r="AH151" s="32">
        <f t="shared" si="113"/>
        <v>0.89989013993634903</v>
      </c>
      <c r="AI151" s="31">
        <f t="shared" si="114"/>
        <v>0</v>
      </c>
      <c r="AK151" s="28">
        <f t="shared" si="115"/>
        <v>56.078000000000003</v>
      </c>
      <c r="AL151" s="28">
        <f t="shared" si="116"/>
        <v>8.5000000000000006E-2</v>
      </c>
      <c r="AM151" s="28">
        <f t="shared" si="117"/>
        <v>3.5739999999999998</v>
      </c>
      <c r="AN151" s="28">
        <f t="shared" si="118"/>
        <v>0.372</v>
      </c>
      <c r="AO151" s="28">
        <f t="shared" si="119"/>
        <v>0</v>
      </c>
      <c r="AP151" s="28">
        <f t="shared" si="120"/>
        <v>6.5369999999999999</v>
      </c>
      <c r="AQ151" s="28">
        <f t="shared" si="121"/>
        <v>32.965000000000003</v>
      </c>
      <c r="AR151" s="28">
        <f t="shared" si="122"/>
        <v>0.79800000000000004</v>
      </c>
      <c r="AS151" s="28">
        <f t="shared" si="123"/>
        <v>0.17399999999999999</v>
      </c>
      <c r="AT151" s="28">
        <f t="shared" si="124"/>
        <v>9.8000000000000004E-2</v>
      </c>
      <c r="AU151" s="28">
        <f t="shared" si="125"/>
        <v>0.02</v>
      </c>
      <c r="AV151" s="28">
        <f t="shared" si="126"/>
        <v>0</v>
      </c>
      <c r="AW151" s="28">
        <f t="shared" si="127"/>
        <v>100.70100000000001</v>
      </c>
      <c r="AY151" s="28">
        <f t="shared" si="128"/>
        <v>0.93338881491344883</v>
      </c>
      <c r="AZ151" s="28">
        <f t="shared" si="129"/>
        <v>1.0642826734780758E-3</v>
      </c>
      <c r="BA151" s="28">
        <f t="shared" si="130"/>
        <v>7.0105923891722252E-2</v>
      </c>
      <c r="BB151" s="28">
        <f t="shared" si="131"/>
        <v>4.8950588854529903E-3</v>
      </c>
      <c r="BC151" s="28">
        <f t="shared" si="132"/>
        <v>9.0988809086353775E-2</v>
      </c>
      <c r="BD151" s="28">
        <f t="shared" si="133"/>
        <v>0</v>
      </c>
      <c r="BE151" s="28">
        <f t="shared" si="134"/>
        <v>0.81790077510147785</v>
      </c>
      <c r="BF151" s="28">
        <f t="shared" si="135"/>
        <v>1.4230331648756898E-2</v>
      </c>
      <c r="BG151" s="28">
        <f t="shared" si="136"/>
        <v>2.4528668939092775E-3</v>
      </c>
      <c r="BH151" s="28">
        <f t="shared" si="137"/>
        <v>1.3120407857249961E-3</v>
      </c>
      <c r="BI151" s="28">
        <f t="shared" si="138"/>
        <v>6.4538092802550549E-4</v>
      </c>
      <c r="BJ151" s="28">
        <f t="shared" si="139"/>
        <v>0</v>
      </c>
      <c r="BK151" s="28">
        <f t="shared" si="140"/>
        <v>1.9369842848083503</v>
      </c>
      <c r="BL151" s="28">
        <f t="shared" si="141"/>
        <v>2.0628373373034807</v>
      </c>
    </row>
    <row r="152" spans="1:64" s="28" customFormat="1" x14ac:dyDescent="0.2">
      <c r="A152" s="28" t="s">
        <v>2033</v>
      </c>
      <c r="B152" s="27">
        <v>1348.0977801406607</v>
      </c>
      <c r="C152" s="29">
        <v>55.61</v>
      </c>
      <c r="D152" s="29">
        <v>5.7000000000000002E-2</v>
      </c>
      <c r="E152" s="29">
        <v>3.6539999999999999</v>
      </c>
      <c r="F152" s="29">
        <v>0.4</v>
      </c>
      <c r="G152" s="29">
        <v>6.5720000000000001</v>
      </c>
      <c r="H152" s="29">
        <v>32.850999999999999</v>
      </c>
      <c r="I152" s="29">
        <v>0.70199999999999996</v>
      </c>
      <c r="J152" s="29">
        <v>0.16400000000000001</v>
      </c>
      <c r="K152" s="29">
        <v>9.4E-2</v>
      </c>
      <c r="L152" s="29">
        <v>2.9000000000000001E-2</v>
      </c>
      <c r="M152" s="29"/>
      <c r="N152" s="28">
        <f t="shared" si="99"/>
        <v>100.13299999999998</v>
      </c>
      <c r="P152" s="29"/>
      <c r="Q152" s="30">
        <v>12</v>
      </c>
      <c r="R152" s="30">
        <v>4</v>
      </c>
      <c r="S152" s="33">
        <v>0</v>
      </c>
      <c r="U152" s="32">
        <f t="shared" si="100"/>
        <v>1.9209023298372592</v>
      </c>
      <c r="V152" s="32">
        <f t="shared" si="101"/>
        <v>1.4811370101086116E-3</v>
      </c>
      <c r="W152" s="32">
        <f t="shared" si="102"/>
        <v>0.14874796197816406</v>
      </c>
      <c r="X152" s="32">
        <f t="shared" si="103"/>
        <v>1.0923386090667031E-2</v>
      </c>
      <c r="Y152" s="32">
        <f t="shared" si="104"/>
        <v>0</v>
      </c>
      <c r="Z152" s="32">
        <f t="shared" si="105"/>
        <v>0.18984071582215303</v>
      </c>
      <c r="AA152" s="32">
        <f t="shared" si="106"/>
        <v>1.691525098408603</v>
      </c>
      <c r="AB152" s="32">
        <f t="shared" si="107"/>
        <v>2.5979545843070887E-2</v>
      </c>
      <c r="AC152" s="32">
        <f t="shared" si="108"/>
        <v>4.797896703906528E-3</v>
      </c>
      <c r="AD152" s="32">
        <f t="shared" si="109"/>
        <v>2.6117489316327229E-3</v>
      </c>
      <c r="AE152" s="32">
        <f t="shared" si="110"/>
        <v>1.9420769853004001E-3</v>
      </c>
      <c r="AF152" s="32">
        <f t="shared" si="111"/>
        <v>0</v>
      </c>
      <c r="AG152" s="32">
        <f t="shared" si="112"/>
        <v>3.9987518976108651</v>
      </c>
      <c r="AH152" s="32">
        <f t="shared" si="113"/>
        <v>0.89909420359071723</v>
      </c>
      <c r="AI152" s="31">
        <f t="shared" si="114"/>
        <v>0</v>
      </c>
      <c r="AK152" s="28">
        <f t="shared" si="115"/>
        <v>55.61</v>
      </c>
      <c r="AL152" s="28">
        <f t="shared" si="116"/>
        <v>5.7000000000000002E-2</v>
      </c>
      <c r="AM152" s="28">
        <f t="shared" si="117"/>
        <v>3.6539999999999999</v>
      </c>
      <c r="AN152" s="28">
        <f t="shared" si="118"/>
        <v>0.4</v>
      </c>
      <c r="AO152" s="28">
        <f t="shared" si="119"/>
        <v>0</v>
      </c>
      <c r="AP152" s="28">
        <f t="shared" si="120"/>
        <v>6.5720000000000001</v>
      </c>
      <c r="AQ152" s="28">
        <f t="shared" si="121"/>
        <v>32.850999999999999</v>
      </c>
      <c r="AR152" s="28">
        <f t="shared" si="122"/>
        <v>0.70199999999999996</v>
      </c>
      <c r="AS152" s="28">
        <f t="shared" si="123"/>
        <v>0.16400000000000001</v>
      </c>
      <c r="AT152" s="28">
        <f t="shared" si="124"/>
        <v>9.4E-2</v>
      </c>
      <c r="AU152" s="28">
        <f t="shared" si="125"/>
        <v>2.9000000000000001E-2</v>
      </c>
      <c r="AV152" s="28">
        <f t="shared" si="126"/>
        <v>0</v>
      </c>
      <c r="AW152" s="28">
        <f t="shared" si="127"/>
        <v>100.13299999999998</v>
      </c>
      <c r="AY152" s="28">
        <f t="shared" si="128"/>
        <v>0.9255992010652464</v>
      </c>
      <c r="AZ152" s="28">
        <f t="shared" si="129"/>
        <v>7.1369543986176851E-4</v>
      </c>
      <c r="BA152" s="28">
        <f t="shared" si="130"/>
        <v>7.1675166732051793E-2</v>
      </c>
      <c r="BB152" s="28">
        <f t="shared" si="131"/>
        <v>5.2635041779064409E-3</v>
      </c>
      <c r="BC152" s="28">
        <f t="shared" si="132"/>
        <v>9.1475975725182346E-2</v>
      </c>
      <c r="BD152" s="28">
        <f t="shared" si="133"/>
        <v>0</v>
      </c>
      <c r="BE152" s="28">
        <f t="shared" si="134"/>
        <v>0.81507229979853313</v>
      </c>
      <c r="BF152" s="28">
        <f t="shared" si="135"/>
        <v>1.2518412051913962E-2</v>
      </c>
      <c r="BG152" s="28">
        <f t="shared" si="136"/>
        <v>2.3118975321903541E-3</v>
      </c>
      <c r="BH152" s="28">
        <f t="shared" si="137"/>
        <v>1.2584881005933636E-3</v>
      </c>
      <c r="BI152" s="28">
        <f t="shared" si="138"/>
        <v>9.3580234563698291E-4</v>
      </c>
      <c r="BJ152" s="28">
        <f t="shared" si="139"/>
        <v>0</v>
      </c>
      <c r="BK152" s="28">
        <f t="shared" si="140"/>
        <v>1.9268244429691164</v>
      </c>
      <c r="BL152" s="28">
        <f t="shared" si="141"/>
        <v>2.0753068149006029</v>
      </c>
    </row>
    <row r="153" spans="1:64" s="28" customFormat="1" x14ac:dyDescent="0.2">
      <c r="A153" s="28" t="s">
        <v>2034</v>
      </c>
      <c r="B153" s="27">
        <v>1368.0977801406602</v>
      </c>
      <c r="C153" s="29">
        <v>55.744</v>
      </c>
      <c r="D153" s="29">
        <v>3.7999999999999999E-2</v>
      </c>
      <c r="E153" s="29">
        <v>3.536</v>
      </c>
      <c r="F153" s="29">
        <v>0.51600000000000001</v>
      </c>
      <c r="G153" s="29">
        <v>6.5880000000000001</v>
      </c>
      <c r="H153" s="29">
        <v>32.950000000000003</v>
      </c>
      <c r="I153" s="29">
        <v>0.67900000000000005</v>
      </c>
      <c r="J153" s="29">
        <v>0.108</v>
      </c>
      <c r="K153" s="29">
        <v>9.0999999999999998E-2</v>
      </c>
      <c r="L153" s="29">
        <v>2.3E-2</v>
      </c>
      <c r="M153" s="29"/>
      <c r="N153" s="28">
        <f t="shared" si="99"/>
        <v>100.273</v>
      </c>
      <c r="P153" s="29"/>
      <c r="Q153" s="30">
        <v>12</v>
      </c>
      <c r="R153" s="30">
        <v>4</v>
      </c>
      <c r="S153" s="33">
        <v>0</v>
      </c>
      <c r="U153" s="32">
        <f t="shared" si="100"/>
        <v>1.9227743048722896</v>
      </c>
      <c r="V153" s="32">
        <f t="shared" si="101"/>
        <v>9.8601101722763291E-4</v>
      </c>
      <c r="W153" s="32">
        <f t="shared" si="102"/>
        <v>0.14373830855708428</v>
      </c>
      <c r="X153" s="32">
        <f t="shared" si="103"/>
        <v>1.4070994298579718E-2</v>
      </c>
      <c r="Y153" s="32">
        <f t="shared" si="104"/>
        <v>0</v>
      </c>
      <c r="Z153" s="32">
        <f t="shared" si="105"/>
        <v>0.19003044750531534</v>
      </c>
      <c r="AA153" s="32">
        <f t="shared" si="106"/>
        <v>1.6941937036570613</v>
      </c>
      <c r="AB153" s="32">
        <f t="shared" si="107"/>
        <v>2.509238887370123E-2</v>
      </c>
      <c r="AC153" s="32">
        <f t="shared" si="108"/>
        <v>3.1550670537111927E-3</v>
      </c>
      <c r="AD153" s="32">
        <f t="shared" si="109"/>
        <v>2.5247754405811444E-3</v>
      </c>
      <c r="AE153" s="32">
        <f t="shared" si="110"/>
        <v>1.5380628141986087E-3</v>
      </c>
      <c r="AF153" s="32">
        <f t="shared" si="111"/>
        <v>0</v>
      </c>
      <c r="AG153" s="32">
        <f t="shared" si="112"/>
        <v>3.9981040640897501</v>
      </c>
      <c r="AH153" s="32">
        <f t="shared" si="113"/>
        <v>0.89914658116016311</v>
      </c>
      <c r="AI153" s="31">
        <f t="shared" si="114"/>
        <v>0</v>
      </c>
      <c r="AK153" s="28">
        <f t="shared" si="115"/>
        <v>55.744</v>
      </c>
      <c r="AL153" s="28">
        <f t="shared" si="116"/>
        <v>3.7999999999999999E-2</v>
      </c>
      <c r="AM153" s="28">
        <f t="shared" si="117"/>
        <v>3.536</v>
      </c>
      <c r="AN153" s="28">
        <f t="shared" si="118"/>
        <v>0.51600000000000001</v>
      </c>
      <c r="AO153" s="28">
        <f t="shared" si="119"/>
        <v>0</v>
      </c>
      <c r="AP153" s="28">
        <f t="shared" si="120"/>
        <v>6.5880000000000001</v>
      </c>
      <c r="AQ153" s="28">
        <f t="shared" si="121"/>
        <v>32.950000000000003</v>
      </c>
      <c r="AR153" s="28">
        <f t="shared" si="122"/>
        <v>0.67900000000000005</v>
      </c>
      <c r="AS153" s="28">
        <f t="shared" si="123"/>
        <v>0.108</v>
      </c>
      <c r="AT153" s="28">
        <f t="shared" si="124"/>
        <v>9.0999999999999998E-2</v>
      </c>
      <c r="AU153" s="28">
        <f t="shared" si="125"/>
        <v>2.3E-2</v>
      </c>
      <c r="AV153" s="28">
        <f t="shared" si="126"/>
        <v>0</v>
      </c>
      <c r="AW153" s="28">
        <f t="shared" si="127"/>
        <v>100.273</v>
      </c>
      <c r="AY153" s="28">
        <f t="shared" si="128"/>
        <v>0.9278295605858855</v>
      </c>
      <c r="AZ153" s="28">
        <f t="shared" si="129"/>
        <v>4.7579695990784566E-4</v>
      </c>
      <c r="BA153" s="28">
        <f t="shared" si="130"/>
        <v>6.9360533542565717E-2</v>
      </c>
      <c r="BB153" s="28">
        <f t="shared" si="131"/>
        <v>6.7899203894993092E-3</v>
      </c>
      <c r="BC153" s="28">
        <f t="shared" si="132"/>
        <v>9.1698680474361124E-2</v>
      </c>
      <c r="BD153" s="28">
        <f t="shared" si="133"/>
        <v>0</v>
      </c>
      <c r="BE153" s="28">
        <f t="shared" si="134"/>
        <v>0.81752860729845878</v>
      </c>
      <c r="BF153" s="28">
        <f t="shared" si="135"/>
        <v>1.2108264648503677E-2</v>
      </c>
      <c r="BG153" s="28">
        <f t="shared" si="136"/>
        <v>1.5224691065643793E-3</v>
      </c>
      <c r="BH153" s="28">
        <f t="shared" si="137"/>
        <v>1.2183235867446393E-3</v>
      </c>
      <c r="BI153" s="28">
        <f t="shared" si="138"/>
        <v>7.4218806722933122E-4</v>
      </c>
      <c r="BJ153" s="28">
        <f t="shared" si="139"/>
        <v>0</v>
      </c>
      <c r="BK153" s="28">
        <f t="shared" si="140"/>
        <v>1.9292743446597203</v>
      </c>
      <c r="BL153" s="28">
        <f t="shared" si="141"/>
        <v>2.0723356816290033</v>
      </c>
    </row>
    <row r="154" spans="1:64" s="28" customFormat="1" x14ac:dyDescent="0.2">
      <c r="A154" s="28" t="s">
        <v>2035</v>
      </c>
      <c r="B154" s="27">
        <v>1388.0977801406598</v>
      </c>
      <c r="C154" s="29">
        <v>55.789000000000001</v>
      </c>
      <c r="D154" s="29">
        <v>5.3999999999999999E-2</v>
      </c>
      <c r="E154" s="29">
        <v>3.6720000000000002</v>
      </c>
      <c r="F154" s="29">
        <v>0.51300000000000001</v>
      </c>
      <c r="G154" s="29">
        <v>6.6109999999999998</v>
      </c>
      <c r="H154" s="29">
        <v>32.667999999999999</v>
      </c>
      <c r="I154" s="29">
        <v>0.67200000000000004</v>
      </c>
      <c r="J154" s="29">
        <v>0.14199999999999999</v>
      </c>
      <c r="K154" s="29">
        <v>9.8000000000000004E-2</v>
      </c>
      <c r="L154" s="29">
        <v>3.2000000000000001E-2</v>
      </c>
      <c r="M154" s="29"/>
      <c r="N154" s="28">
        <f t="shared" si="99"/>
        <v>100.25099999999998</v>
      </c>
      <c r="P154" s="29"/>
      <c r="Q154" s="30">
        <v>12</v>
      </c>
      <c r="R154" s="30">
        <v>4</v>
      </c>
      <c r="S154" s="33">
        <v>0</v>
      </c>
      <c r="U154" s="32">
        <f t="shared" si="100"/>
        <v>1.9244874712663635</v>
      </c>
      <c r="V154" s="32">
        <f t="shared" si="101"/>
        <v>1.4012907693759236E-3</v>
      </c>
      <c r="W154" s="32">
        <f t="shared" si="102"/>
        <v>0.14927919230903239</v>
      </c>
      <c r="X154" s="32">
        <f t="shared" si="103"/>
        <v>1.3990356491562422E-2</v>
      </c>
      <c r="Y154" s="32">
        <f t="shared" si="104"/>
        <v>0</v>
      </c>
      <c r="Z154" s="32">
        <f t="shared" si="105"/>
        <v>0.19070983402529257</v>
      </c>
      <c r="AA154" s="32">
        <f t="shared" si="106"/>
        <v>1.679834598133841</v>
      </c>
      <c r="AB154" s="32">
        <f t="shared" si="107"/>
        <v>2.4835781976223902E-2</v>
      </c>
      <c r="AC154" s="32">
        <f t="shared" si="108"/>
        <v>4.1486759424900366E-3</v>
      </c>
      <c r="AD154" s="32">
        <f t="shared" si="109"/>
        <v>2.7192163996380522E-3</v>
      </c>
      <c r="AE154" s="32">
        <f t="shared" si="110"/>
        <v>2.140092500287153E-3</v>
      </c>
      <c r="AF154" s="32">
        <f t="shared" si="111"/>
        <v>0</v>
      </c>
      <c r="AG154" s="32">
        <f t="shared" si="112"/>
        <v>3.9935465098141063</v>
      </c>
      <c r="AH154" s="32">
        <f t="shared" si="113"/>
        <v>0.89804581449842391</v>
      </c>
      <c r="AI154" s="31">
        <f t="shared" si="114"/>
        <v>0</v>
      </c>
      <c r="AK154" s="28">
        <f t="shared" si="115"/>
        <v>55.789000000000001</v>
      </c>
      <c r="AL154" s="28">
        <f t="shared" si="116"/>
        <v>5.3999999999999999E-2</v>
      </c>
      <c r="AM154" s="28">
        <f t="shared" si="117"/>
        <v>3.6720000000000002</v>
      </c>
      <c r="AN154" s="28">
        <f t="shared" si="118"/>
        <v>0.51300000000000001</v>
      </c>
      <c r="AO154" s="28">
        <f t="shared" si="119"/>
        <v>0</v>
      </c>
      <c r="AP154" s="28">
        <f t="shared" si="120"/>
        <v>6.6109999999999998</v>
      </c>
      <c r="AQ154" s="28">
        <f t="shared" si="121"/>
        <v>32.667999999999999</v>
      </c>
      <c r="AR154" s="28">
        <f t="shared" si="122"/>
        <v>0.67200000000000004</v>
      </c>
      <c r="AS154" s="28">
        <f t="shared" si="123"/>
        <v>0.14199999999999999</v>
      </c>
      <c r="AT154" s="28">
        <f t="shared" si="124"/>
        <v>9.8000000000000004E-2</v>
      </c>
      <c r="AU154" s="28">
        <f t="shared" si="125"/>
        <v>3.2000000000000001E-2</v>
      </c>
      <c r="AV154" s="28">
        <f t="shared" si="126"/>
        <v>0</v>
      </c>
      <c r="AW154" s="28">
        <f t="shared" si="127"/>
        <v>100.25099999999998</v>
      </c>
      <c r="AY154" s="28">
        <f t="shared" si="128"/>
        <v>0.92857856191744348</v>
      </c>
      <c r="AZ154" s="28">
        <f t="shared" si="129"/>
        <v>6.7613252197430695E-4</v>
      </c>
      <c r="BA154" s="28">
        <f t="shared" si="130"/>
        <v>7.202824637112594E-2</v>
      </c>
      <c r="BB154" s="28">
        <f t="shared" si="131"/>
        <v>6.7504441081650103E-3</v>
      </c>
      <c r="BC154" s="28">
        <f t="shared" si="132"/>
        <v>9.2018818551305614E-2</v>
      </c>
      <c r="BD154" s="28">
        <f t="shared" si="133"/>
        <v>0</v>
      </c>
      <c r="BE154" s="28">
        <f t="shared" si="134"/>
        <v>0.81053185260170102</v>
      </c>
      <c r="BF154" s="28">
        <f t="shared" si="135"/>
        <v>1.1983437177900546E-2</v>
      </c>
      <c r="BG154" s="28">
        <f t="shared" si="136"/>
        <v>2.001764936408721E-3</v>
      </c>
      <c r="BH154" s="28">
        <f t="shared" si="137"/>
        <v>1.3120407857249961E-3</v>
      </c>
      <c r="BI154" s="28">
        <f t="shared" si="138"/>
        <v>1.0326094848408086E-3</v>
      </c>
      <c r="BJ154" s="28">
        <f t="shared" si="139"/>
        <v>0</v>
      </c>
      <c r="BK154" s="28">
        <f t="shared" si="140"/>
        <v>1.9269139084565905</v>
      </c>
      <c r="BL154" s="28">
        <f t="shared" si="141"/>
        <v>2.072509047906991</v>
      </c>
    </row>
    <row r="155" spans="1:64" s="28" customFormat="1" x14ac:dyDescent="0.2">
      <c r="A155" s="28" t="s">
        <v>2036</v>
      </c>
      <c r="B155" s="27">
        <v>1400.7468907813352</v>
      </c>
      <c r="C155" s="29">
        <v>56.256</v>
      </c>
      <c r="D155" s="29">
        <v>3.2000000000000001E-2</v>
      </c>
      <c r="E155" s="29">
        <v>3.7429999999999999</v>
      </c>
      <c r="F155" s="29">
        <v>0.56499999999999995</v>
      </c>
      <c r="G155" s="29">
        <v>6.6210000000000004</v>
      </c>
      <c r="H155" s="29">
        <v>32.249000000000002</v>
      </c>
      <c r="I155" s="29">
        <v>0.88100000000000001</v>
      </c>
      <c r="J155" s="29">
        <v>0.16600000000000001</v>
      </c>
      <c r="K155" s="29">
        <v>0.112</v>
      </c>
      <c r="L155" s="29">
        <v>3.1E-2</v>
      </c>
      <c r="M155" s="29"/>
      <c r="N155" s="28">
        <f t="shared" si="99"/>
        <v>100.65600000000001</v>
      </c>
      <c r="P155" s="29"/>
      <c r="Q155" s="30">
        <v>12</v>
      </c>
      <c r="R155" s="30">
        <v>4</v>
      </c>
      <c r="S155" s="33">
        <v>0</v>
      </c>
      <c r="U155" s="32">
        <f t="shared" si="100"/>
        <v>1.9325263360353975</v>
      </c>
      <c r="V155" s="32">
        <f t="shared" si="101"/>
        <v>8.269410297302496E-4</v>
      </c>
      <c r="W155" s="32">
        <f t="shared" si="102"/>
        <v>0.15153274552868304</v>
      </c>
      <c r="X155" s="32">
        <f t="shared" si="103"/>
        <v>1.5344400469786827E-2</v>
      </c>
      <c r="Y155" s="32">
        <f t="shared" si="104"/>
        <v>0</v>
      </c>
      <c r="Z155" s="32">
        <f t="shared" si="105"/>
        <v>0.19020397100347955</v>
      </c>
      <c r="AA155" s="32">
        <f t="shared" si="106"/>
        <v>1.6513924244094504</v>
      </c>
      <c r="AB155" s="32">
        <f t="shared" si="107"/>
        <v>3.2424593106505591E-2</v>
      </c>
      <c r="AC155" s="32">
        <f t="shared" si="108"/>
        <v>4.8296906843888036E-3</v>
      </c>
      <c r="AD155" s="32">
        <f t="shared" si="109"/>
        <v>3.0947514751291476E-3</v>
      </c>
      <c r="AE155" s="32">
        <f t="shared" si="110"/>
        <v>2.0645923861724708E-3</v>
      </c>
      <c r="AF155" s="32">
        <f t="shared" si="111"/>
        <v>0</v>
      </c>
      <c r="AG155" s="32">
        <f t="shared" si="112"/>
        <v>3.984240446128724</v>
      </c>
      <c r="AH155" s="32">
        <f t="shared" si="113"/>
        <v>0.89671788483228909</v>
      </c>
      <c r="AI155" s="31">
        <f t="shared" si="114"/>
        <v>0</v>
      </c>
      <c r="AK155" s="28">
        <f t="shared" si="115"/>
        <v>56.256</v>
      </c>
      <c r="AL155" s="28">
        <f t="shared" si="116"/>
        <v>3.2000000000000001E-2</v>
      </c>
      <c r="AM155" s="28">
        <f t="shared" si="117"/>
        <v>3.7429999999999999</v>
      </c>
      <c r="AN155" s="28">
        <f t="shared" si="118"/>
        <v>0.56499999999999995</v>
      </c>
      <c r="AO155" s="28">
        <f t="shared" si="119"/>
        <v>0</v>
      </c>
      <c r="AP155" s="28">
        <f t="shared" si="120"/>
        <v>6.6210000000000004</v>
      </c>
      <c r="AQ155" s="28">
        <f t="shared" si="121"/>
        <v>32.249000000000002</v>
      </c>
      <c r="AR155" s="28">
        <f t="shared" si="122"/>
        <v>0.88100000000000001</v>
      </c>
      <c r="AS155" s="28">
        <f t="shared" si="123"/>
        <v>0.16600000000000001</v>
      </c>
      <c r="AT155" s="28">
        <f t="shared" si="124"/>
        <v>0.112</v>
      </c>
      <c r="AU155" s="28">
        <f t="shared" si="125"/>
        <v>3.1E-2</v>
      </c>
      <c r="AV155" s="28">
        <f t="shared" si="126"/>
        <v>0</v>
      </c>
      <c r="AW155" s="28">
        <f t="shared" si="127"/>
        <v>100.65600000000001</v>
      </c>
      <c r="AY155" s="28">
        <f t="shared" si="128"/>
        <v>0.93635153129161119</v>
      </c>
      <c r="AZ155" s="28">
        <f t="shared" si="129"/>
        <v>4.0067112413292265E-4</v>
      </c>
      <c r="BA155" s="28">
        <f t="shared" si="130"/>
        <v>7.34209493919184E-2</v>
      </c>
      <c r="BB155" s="28">
        <f t="shared" si="131"/>
        <v>7.4346996512928473E-3</v>
      </c>
      <c r="BC155" s="28">
        <f t="shared" si="132"/>
        <v>9.2158009019542353E-2</v>
      </c>
      <c r="BD155" s="28">
        <f t="shared" si="133"/>
        <v>0</v>
      </c>
      <c r="BE155" s="28">
        <f t="shared" si="134"/>
        <v>0.8001359653040363</v>
      </c>
      <c r="BF155" s="28">
        <f t="shared" si="135"/>
        <v>1.5710428800194017E-2</v>
      </c>
      <c r="BG155" s="28">
        <f t="shared" si="136"/>
        <v>2.3400914045341387E-3</v>
      </c>
      <c r="BH155" s="28">
        <f t="shared" si="137"/>
        <v>1.49947518368571E-3</v>
      </c>
      <c r="BI155" s="28">
        <f t="shared" si="138"/>
        <v>1.0003404384395333E-3</v>
      </c>
      <c r="BJ155" s="28">
        <f t="shared" si="139"/>
        <v>0</v>
      </c>
      <c r="BK155" s="28">
        <f t="shared" si="140"/>
        <v>1.9304521616093873</v>
      </c>
      <c r="BL155" s="28">
        <f t="shared" si="141"/>
        <v>2.0638897587636285</v>
      </c>
    </row>
    <row r="156" spans="1:64" s="28" customFormat="1" x14ac:dyDescent="0.2">
      <c r="A156" s="28" t="s">
        <v>2037</v>
      </c>
      <c r="B156" s="27">
        <v>1529.8437536401991</v>
      </c>
      <c r="C156" s="29">
        <v>54.168999999999997</v>
      </c>
      <c r="D156" s="29">
        <v>6.9000000000000006E-2</v>
      </c>
      <c r="E156" s="29">
        <v>3.4039999999999999</v>
      </c>
      <c r="F156" s="29">
        <v>0.41399999999999998</v>
      </c>
      <c r="G156" s="29">
        <v>6.3689999999999998</v>
      </c>
      <c r="H156" s="29">
        <v>34.173000000000002</v>
      </c>
      <c r="I156" s="29">
        <v>0.70799999999999996</v>
      </c>
      <c r="J156" s="29">
        <v>0.13400000000000001</v>
      </c>
      <c r="K156" s="29">
        <v>8.7999999999999995E-2</v>
      </c>
      <c r="L156" s="29">
        <v>0.03</v>
      </c>
      <c r="M156" s="29"/>
      <c r="N156" s="28">
        <f t="shared" si="99"/>
        <v>99.557999999999993</v>
      </c>
      <c r="P156" s="29"/>
      <c r="Q156" s="30">
        <v>12</v>
      </c>
      <c r="R156" s="30">
        <v>4</v>
      </c>
      <c r="S156" s="33">
        <v>0</v>
      </c>
      <c r="U156" s="32">
        <f t="shared" si="100"/>
        <v>1.8875489041446436</v>
      </c>
      <c r="V156" s="32">
        <f t="shared" si="101"/>
        <v>1.8086914064669112E-3</v>
      </c>
      <c r="W156" s="32">
        <f t="shared" si="102"/>
        <v>0.13978708176144355</v>
      </c>
      <c r="X156" s="32">
        <f t="shared" si="103"/>
        <v>1.1404930419281766E-2</v>
      </c>
      <c r="Y156" s="32">
        <f t="shared" si="104"/>
        <v>0</v>
      </c>
      <c r="Z156" s="32">
        <f t="shared" si="105"/>
        <v>0.18559149190737279</v>
      </c>
      <c r="AA156" s="32">
        <f t="shared" si="106"/>
        <v>1.7750392655095637</v>
      </c>
      <c r="AB156" s="32">
        <f t="shared" si="107"/>
        <v>2.6431554537011164E-2</v>
      </c>
      <c r="AC156" s="32">
        <f t="shared" si="108"/>
        <v>3.9546390451770785E-3</v>
      </c>
      <c r="AD156" s="32">
        <f t="shared" si="109"/>
        <v>2.4665007411346232E-3</v>
      </c>
      <c r="AE156" s="32">
        <f t="shared" si="110"/>
        <v>2.0266777728617782E-3</v>
      </c>
      <c r="AF156" s="32">
        <f t="shared" si="111"/>
        <v>0</v>
      </c>
      <c r="AG156" s="32">
        <f t="shared" si="112"/>
        <v>4.0360597372449574</v>
      </c>
      <c r="AH156" s="32">
        <f t="shared" si="113"/>
        <v>0.90534092602327476</v>
      </c>
      <c r="AI156" s="31">
        <f t="shared" si="114"/>
        <v>0</v>
      </c>
      <c r="AK156" s="28">
        <f t="shared" si="115"/>
        <v>54.168999999999997</v>
      </c>
      <c r="AL156" s="28">
        <f t="shared" si="116"/>
        <v>6.9000000000000006E-2</v>
      </c>
      <c r="AM156" s="28">
        <f t="shared" si="117"/>
        <v>3.4039999999999999</v>
      </c>
      <c r="AN156" s="28">
        <f t="shared" si="118"/>
        <v>0.41399999999999998</v>
      </c>
      <c r="AO156" s="28">
        <f t="shared" si="119"/>
        <v>0</v>
      </c>
      <c r="AP156" s="28">
        <f t="shared" si="120"/>
        <v>6.3689999999999998</v>
      </c>
      <c r="AQ156" s="28">
        <f t="shared" si="121"/>
        <v>34.173000000000002</v>
      </c>
      <c r="AR156" s="28">
        <f t="shared" si="122"/>
        <v>0.70799999999999996</v>
      </c>
      <c r="AS156" s="28">
        <f t="shared" si="123"/>
        <v>0.13400000000000001</v>
      </c>
      <c r="AT156" s="28">
        <f t="shared" si="124"/>
        <v>8.7999999999999995E-2</v>
      </c>
      <c r="AU156" s="28">
        <f t="shared" si="125"/>
        <v>0.03</v>
      </c>
      <c r="AV156" s="28">
        <f t="shared" si="126"/>
        <v>0</v>
      </c>
      <c r="AW156" s="28">
        <f t="shared" si="127"/>
        <v>99.557999999999993</v>
      </c>
      <c r="AY156" s="28">
        <f t="shared" si="128"/>
        <v>0.90161451398135817</v>
      </c>
      <c r="AZ156" s="28">
        <f t="shared" si="129"/>
        <v>8.6394711141161453E-4</v>
      </c>
      <c r="BA156" s="28">
        <f t="shared" si="130"/>
        <v>6.6771282856021977E-2</v>
      </c>
      <c r="BB156" s="28">
        <f t="shared" si="131"/>
        <v>5.4477268241331662E-3</v>
      </c>
      <c r="BC156" s="28">
        <f t="shared" si="132"/>
        <v>8.865040921997662E-2</v>
      </c>
      <c r="BD156" s="28">
        <f t="shared" si="133"/>
        <v>0</v>
      </c>
      <c r="BE156" s="28">
        <f t="shared" si="134"/>
        <v>0.84787268883794331</v>
      </c>
      <c r="BF156" s="28">
        <f t="shared" si="135"/>
        <v>1.2625407026716644E-2</v>
      </c>
      <c r="BG156" s="28">
        <f t="shared" si="136"/>
        <v>1.888989447033582E-3</v>
      </c>
      <c r="BH156" s="28">
        <f t="shared" si="137"/>
        <v>1.1781590728959148E-3</v>
      </c>
      <c r="BI156" s="28">
        <f t="shared" si="138"/>
        <v>9.6807139203825812E-4</v>
      </c>
      <c r="BJ156" s="28">
        <f t="shared" si="139"/>
        <v>0</v>
      </c>
      <c r="BK156" s="28">
        <f t="shared" si="140"/>
        <v>1.9278811957695292</v>
      </c>
      <c r="BL156" s="28">
        <f t="shared" si="141"/>
        <v>2.0935209836070481</v>
      </c>
    </row>
    <row r="157" spans="1:64" s="28" customFormat="1" x14ac:dyDescent="0.2">
      <c r="A157" s="28" t="s">
        <v>2038</v>
      </c>
      <c r="B157" s="27">
        <v>1550.8437536401964</v>
      </c>
      <c r="C157" s="29">
        <v>54.600999999999999</v>
      </c>
      <c r="D157" s="29">
        <v>9.5000000000000001E-2</v>
      </c>
      <c r="E157" s="29">
        <v>3.3540000000000001</v>
      </c>
      <c r="F157" s="29">
        <v>0.38600000000000001</v>
      </c>
      <c r="G157" s="29">
        <v>6.423</v>
      </c>
      <c r="H157" s="29">
        <v>33.929000000000002</v>
      </c>
      <c r="I157" s="29">
        <v>0.66300000000000003</v>
      </c>
      <c r="J157" s="29">
        <v>0.14599999999999999</v>
      </c>
      <c r="K157" s="29">
        <v>8.2000000000000003E-2</v>
      </c>
      <c r="L157" s="29">
        <v>1.7000000000000001E-2</v>
      </c>
      <c r="M157" s="29"/>
      <c r="N157" s="28">
        <f t="shared" si="99"/>
        <v>99.695999999999984</v>
      </c>
      <c r="P157" s="29"/>
      <c r="Q157" s="30">
        <v>12</v>
      </c>
      <c r="R157" s="30">
        <v>4</v>
      </c>
      <c r="S157" s="33">
        <v>0</v>
      </c>
      <c r="U157" s="32">
        <f t="shared" si="100"/>
        <v>1.8981102722737326</v>
      </c>
      <c r="V157" s="32">
        <f t="shared" si="101"/>
        <v>2.484348044670937E-3</v>
      </c>
      <c r="W157" s="32">
        <f t="shared" si="102"/>
        <v>0.13740862503320209</v>
      </c>
      <c r="X157" s="32">
        <f t="shared" si="103"/>
        <v>1.0608477316883863E-2</v>
      </c>
      <c r="Y157" s="32">
        <f t="shared" si="104"/>
        <v>0</v>
      </c>
      <c r="Z157" s="32">
        <f t="shared" si="105"/>
        <v>0.18672315830936778</v>
      </c>
      <c r="AA157" s="32">
        <f t="shared" si="106"/>
        <v>1.7582044146693643</v>
      </c>
      <c r="AB157" s="32">
        <f t="shared" si="107"/>
        <v>2.4693146078429918E-2</v>
      </c>
      <c r="AC157" s="32">
        <f t="shared" si="108"/>
        <v>4.2986130805931638E-3</v>
      </c>
      <c r="AD157" s="32">
        <f t="shared" si="109"/>
        <v>2.2929040376366157E-3</v>
      </c>
      <c r="AE157" s="32">
        <f t="shared" si="110"/>
        <v>1.1457393253465338E-3</v>
      </c>
      <c r="AF157" s="32">
        <f t="shared" si="111"/>
        <v>0</v>
      </c>
      <c r="AG157" s="32">
        <f t="shared" si="112"/>
        <v>4.0259696981692281</v>
      </c>
      <c r="AH157" s="32">
        <f t="shared" si="113"/>
        <v>0.90399480119283104</v>
      </c>
      <c r="AI157" s="31">
        <f t="shared" si="114"/>
        <v>0</v>
      </c>
      <c r="AK157" s="28">
        <f t="shared" si="115"/>
        <v>54.600999999999999</v>
      </c>
      <c r="AL157" s="28">
        <f t="shared" si="116"/>
        <v>9.5000000000000001E-2</v>
      </c>
      <c r="AM157" s="28">
        <f t="shared" si="117"/>
        <v>3.3540000000000001</v>
      </c>
      <c r="AN157" s="28">
        <f t="shared" si="118"/>
        <v>0.38600000000000001</v>
      </c>
      <c r="AO157" s="28">
        <f t="shared" si="119"/>
        <v>0</v>
      </c>
      <c r="AP157" s="28">
        <f t="shared" si="120"/>
        <v>6.423</v>
      </c>
      <c r="AQ157" s="28">
        <f t="shared" si="121"/>
        <v>33.929000000000002</v>
      </c>
      <c r="AR157" s="28">
        <f t="shared" si="122"/>
        <v>0.66300000000000003</v>
      </c>
      <c r="AS157" s="28">
        <f t="shared" si="123"/>
        <v>0.14599999999999999</v>
      </c>
      <c r="AT157" s="28">
        <f t="shared" si="124"/>
        <v>8.2000000000000003E-2</v>
      </c>
      <c r="AU157" s="28">
        <f t="shared" si="125"/>
        <v>1.7000000000000001E-2</v>
      </c>
      <c r="AV157" s="28">
        <f t="shared" si="126"/>
        <v>0</v>
      </c>
      <c r="AW157" s="28">
        <f t="shared" si="127"/>
        <v>99.695999999999984</v>
      </c>
      <c r="AY157" s="28">
        <f t="shared" si="128"/>
        <v>0.90880492676431424</v>
      </c>
      <c r="AZ157" s="28">
        <f t="shared" si="129"/>
        <v>1.1894923997696142E-3</v>
      </c>
      <c r="BA157" s="28">
        <f t="shared" si="130"/>
        <v>6.5790506080816005E-2</v>
      </c>
      <c r="BB157" s="28">
        <f t="shared" si="131"/>
        <v>5.0792815316797156E-3</v>
      </c>
      <c r="BC157" s="28">
        <f t="shared" si="132"/>
        <v>8.9402037748454996E-2</v>
      </c>
      <c r="BD157" s="28">
        <f t="shared" si="133"/>
        <v>0</v>
      </c>
      <c r="BE157" s="28">
        <f t="shared" si="134"/>
        <v>0.84181875924216709</v>
      </c>
      <c r="BF157" s="28">
        <f t="shared" si="135"/>
        <v>1.1822944715696521E-2</v>
      </c>
      <c r="BG157" s="28">
        <f t="shared" si="136"/>
        <v>2.0581526810962906E-3</v>
      </c>
      <c r="BH157" s="28">
        <f t="shared" si="137"/>
        <v>1.0978300451984662E-3</v>
      </c>
      <c r="BI157" s="28">
        <f t="shared" si="138"/>
        <v>5.4857378882167964E-4</v>
      </c>
      <c r="BJ157" s="28">
        <f t="shared" si="139"/>
        <v>0</v>
      </c>
      <c r="BK157" s="28">
        <f t="shared" si="140"/>
        <v>1.9276125049980148</v>
      </c>
      <c r="BL157" s="28">
        <f t="shared" si="141"/>
        <v>2.0885783256388319</v>
      </c>
    </row>
    <row r="158" spans="1:64" s="28" customFormat="1" x14ac:dyDescent="0.2">
      <c r="A158" s="28" t="s">
        <v>2039</v>
      </c>
      <c r="B158" s="27">
        <v>1571.4592817682831</v>
      </c>
      <c r="C158" s="29">
        <v>54.476999999999997</v>
      </c>
      <c r="D158" s="29">
        <v>7.0999999999999994E-2</v>
      </c>
      <c r="E158" s="29">
        <v>3.548</v>
      </c>
      <c r="F158" s="29">
        <v>0.42699999999999999</v>
      </c>
      <c r="G158" s="29">
        <v>6.3209999999999997</v>
      </c>
      <c r="H158" s="29">
        <v>33.012999999999998</v>
      </c>
      <c r="I158" s="29">
        <v>0.70699999999999996</v>
      </c>
      <c r="J158" s="29">
        <v>0.152</v>
      </c>
      <c r="K158" s="29">
        <v>8.5000000000000006E-2</v>
      </c>
      <c r="L158" s="29">
        <v>2.9000000000000001E-2</v>
      </c>
      <c r="M158" s="29"/>
      <c r="N158" s="28">
        <f t="shared" si="99"/>
        <v>98.829999999999984</v>
      </c>
      <c r="P158" s="29"/>
      <c r="Q158" s="30">
        <v>12</v>
      </c>
      <c r="R158" s="30">
        <v>4</v>
      </c>
      <c r="S158" s="33">
        <v>0</v>
      </c>
      <c r="U158" s="32">
        <f t="shared" si="100"/>
        <v>1.9079160593583373</v>
      </c>
      <c r="V158" s="32">
        <f t="shared" si="101"/>
        <v>1.8705633421202885E-3</v>
      </c>
      <c r="W158" s="32">
        <f t="shared" si="102"/>
        <v>0.14644002159271291</v>
      </c>
      <c r="X158" s="32">
        <f t="shared" si="103"/>
        <v>1.1822759628092584E-2</v>
      </c>
      <c r="Y158" s="32">
        <f t="shared" si="104"/>
        <v>0</v>
      </c>
      <c r="Z158" s="32">
        <f t="shared" si="105"/>
        <v>0.18512765089319599</v>
      </c>
      <c r="AA158" s="32">
        <f t="shared" si="106"/>
        <v>1.7234890789029178</v>
      </c>
      <c r="AB158" s="32">
        <f t="shared" si="107"/>
        <v>2.6528185666224235E-2</v>
      </c>
      <c r="AC158" s="32">
        <f t="shared" si="108"/>
        <v>4.5086271871506468E-3</v>
      </c>
      <c r="AD158" s="32">
        <f t="shared" si="109"/>
        <v>2.3945074348383018E-3</v>
      </c>
      <c r="AE158" s="32">
        <f t="shared" si="110"/>
        <v>1.9690653670989622E-3</v>
      </c>
      <c r="AF158" s="32">
        <f t="shared" si="111"/>
        <v>0</v>
      </c>
      <c r="AG158" s="32">
        <f t="shared" si="112"/>
        <v>4.0120665193726888</v>
      </c>
      <c r="AH158" s="32">
        <f t="shared" si="113"/>
        <v>0.90300428158094781</v>
      </c>
      <c r="AI158" s="31">
        <f t="shared" si="114"/>
        <v>0</v>
      </c>
      <c r="AK158" s="28">
        <f t="shared" si="115"/>
        <v>54.476999999999997</v>
      </c>
      <c r="AL158" s="28">
        <f t="shared" si="116"/>
        <v>7.0999999999999994E-2</v>
      </c>
      <c r="AM158" s="28">
        <f t="shared" si="117"/>
        <v>3.548</v>
      </c>
      <c r="AN158" s="28">
        <f t="shared" si="118"/>
        <v>0.42699999999999999</v>
      </c>
      <c r="AO158" s="28">
        <f t="shared" si="119"/>
        <v>0</v>
      </c>
      <c r="AP158" s="28">
        <f t="shared" si="120"/>
        <v>6.3210000000000006</v>
      </c>
      <c r="AQ158" s="28">
        <f t="shared" si="121"/>
        <v>33.012999999999998</v>
      </c>
      <c r="AR158" s="28">
        <f t="shared" si="122"/>
        <v>0.70699999999999996</v>
      </c>
      <c r="AS158" s="28">
        <f t="shared" si="123"/>
        <v>0.152</v>
      </c>
      <c r="AT158" s="28">
        <f t="shared" si="124"/>
        <v>8.5000000000000006E-2</v>
      </c>
      <c r="AU158" s="28">
        <f t="shared" si="125"/>
        <v>2.9000000000000001E-2</v>
      </c>
      <c r="AV158" s="28">
        <f t="shared" si="126"/>
        <v>0</v>
      </c>
      <c r="AW158" s="28">
        <f t="shared" si="127"/>
        <v>98.829999999999984</v>
      </c>
      <c r="AY158" s="28">
        <f t="shared" si="128"/>
        <v>0.90674101198402124</v>
      </c>
      <c r="AZ158" s="28">
        <f t="shared" si="129"/>
        <v>8.8898905666992209E-4</v>
      </c>
      <c r="BA158" s="28">
        <f t="shared" si="130"/>
        <v>6.9595919968615153E-2</v>
      </c>
      <c r="BB158" s="28">
        <f t="shared" si="131"/>
        <v>5.6187907099151252E-3</v>
      </c>
      <c r="BC158" s="28">
        <f t="shared" si="132"/>
        <v>8.7982294972440298E-2</v>
      </c>
      <c r="BD158" s="28">
        <f t="shared" si="133"/>
        <v>0</v>
      </c>
      <c r="BE158" s="28">
        <f t="shared" si="134"/>
        <v>0.81909171207113851</v>
      </c>
      <c r="BF158" s="28">
        <f t="shared" si="135"/>
        <v>1.2607574530916198E-2</v>
      </c>
      <c r="BG158" s="28">
        <f t="shared" si="136"/>
        <v>2.1427342981276448E-3</v>
      </c>
      <c r="BH158" s="28">
        <f t="shared" si="137"/>
        <v>1.1379945590471907E-3</v>
      </c>
      <c r="BI158" s="28">
        <f t="shared" si="138"/>
        <v>9.3580234563698291E-4</v>
      </c>
      <c r="BJ158" s="28">
        <f t="shared" si="139"/>
        <v>0</v>
      </c>
      <c r="BK158" s="28">
        <f t="shared" si="140"/>
        <v>1.9067428244965283</v>
      </c>
      <c r="BL158" s="28">
        <f t="shared" si="141"/>
        <v>2.1041466462222389</v>
      </c>
    </row>
    <row r="159" spans="1:64" s="28" customFormat="1" x14ac:dyDescent="0.2">
      <c r="A159" s="28" t="s">
        <v>2040</v>
      </c>
      <c r="B159" s="27">
        <v>1591.4592817682862</v>
      </c>
      <c r="C159" s="29">
        <v>54.609000000000002</v>
      </c>
      <c r="D159" s="29">
        <v>7.3999999999999996E-2</v>
      </c>
      <c r="E159" s="29">
        <v>3.609</v>
      </c>
      <c r="F159" s="29">
        <v>0.49199999999999999</v>
      </c>
      <c r="G159" s="29">
        <v>6.327</v>
      </c>
      <c r="H159" s="29">
        <v>32.701000000000001</v>
      </c>
      <c r="I159" s="29">
        <v>0.66600000000000004</v>
      </c>
      <c r="J159" s="29">
        <v>0.16800000000000001</v>
      </c>
      <c r="K159" s="29">
        <v>6.6000000000000003E-2</v>
      </c>
      <c r="L159" s="29">
        <v>1.4999999999999999E-2</v>
      </c>
      <c r="M159" s="29"/>
      <c r="N159" s="28">
        <f t="shared" si="99"/>
        <v>98.727000000000018</v>
      </c>
      <c r="P159" s="29"/>
      <c r="Q159" s="30">
        <v>12</v>
      </c>
      <c r="R159" s="30">
        <v>4</v>
      </c>
      <c r="S159" s="33">
        <v>0</v>
      </c>
      <c r="U159" s="32">
        <f t="shared" si="100"/>
        <v>1.9132746331185388</v>
      </c>
      <c r="V159" s="32">
        <f t="shared" si="101"/>
        <v>1.9503511000444444E-3</v>
      </c>
      <c r="W159" s="32">
        <f t="shared" si="102"/>
        <v>0.1490150265898508</v>
      </c>
      <c r="X159" s="32">
        <f t="shared" si="103"/>
        <v>1.3627716715080047E-2</v>
      </c>
      <c r="Y159" s="32">
        <f t="shared" si="104"/>
        <v>0</v>
      </c>
      <c r="Z159" s="32">
        <f t="shared" si="105"/>
        <v>0.18537464996034175</v>
      </c>
      <c r="AA159" s="32">
        <f t="shared" si="106"/>
        <v>1.707857326021627</v>
      </c>
      <c r="AB159" s="32">
        <f t="shared" si="107"/>
        <v>2.499938778554902E-2</v>
      </c>
      <c r="AC159" s="32">
        <f t="shared" si="108"/>
        <v>4.9851362058608998E-3</v>
      </c>
      <c r="AD159" s="32">
        <f t="shared" si="109"/>
        <v>1.8599797207390072E-3</v>
      </c>
      <c r="AE159" s="32">
        <f t="shared" si="110"/>
        <v>1.0188738226397467E-3</v>
      </c>
      <c r="AF159" s="32">
        <f t="shared" si="111"/>
        <v>0</v>
      </c>
      <c r="AG159" s="32">
        <f t="shared" si="112"/>
        <v>4.0039630810402711</v>
      </c>
      <c r="AH159" s="32">
        <f t="shared" si="113"/>
        <v>0.90208561216372185</v>
      </c>
      <c r="AI159" s="31">
        <f t="shared" si="114"/>
        <v>0</v>
      </c>
      <c r="AK159" s="28">
        <f t="shared" si="115"/>
        <v>54.609000000000002</v>
      </c>
      <c r="AL159" s="28">
        <f t="shared" si="116"/>
        <v>7.3999999999999996E-2</v>
      </c>
      <c r="AM159" s="28">
        <f t="shared" si="117"/>
        <v>3.609</v>
      </c>
      <c r="AN159" s="28">
        <f t="shared" si="118"/>
        <v>0.49199999999999999</v>
      </c>
      <c r="AO159" s="28">
        <f t="shared" si="119"/>
        <v>0</v>
      </c>
      <c r="AP159" s="28">
        <f t="shared" si="120"/>
        <v>6.327</v>
      </c>
      <c r="AQ159" s="28">
        <f t="shared" si="121"/>
        <v>32.701000000000001</v>
      </c>
      <c r="AR159" s="28">
        <f t="shared" si="122"/>
        <v>0.66600000000000004</v>
      </c>
      <c r="AS159" s="28">
        <f t="shared" si="123"/>
        <v>0.16800000000000001</v>
      </c>
      <c r="AT159" s="28">
        <f t="shared" si="124"/>
        <v>6.6000000000000003E-2</v>
      </c>
      <c r="AU159" s="28">
        <f t="shared" si="125"/>
        <v>1.4999999999999999E-2</v>
      </c>
      <c r="AV159" s="28">
        <f t="shared" si="126"/>
        <v>0</v>
      </c>
      <c r="AW159" s="28">
        <f t="shared" si="127"/>
        <v>98.727000000000018</v>
      </c>
      <c r="AY159" s="28">
        <f t="shared" si="128"/>
        <v>0.90893808255659125</v>
      </c>
      <c r="AZ159" s="28">
        <f t="shared" si="129"/>
        <v>9.2655197455738354E-4</v>
      </c>
      <c r="BA159" s="28">
        <f t="shared" si="130"/>
        <v>7.0792467634366418E-2</v>
      </c>
      <c r="BB159" s="28">
        <f t="shared" si="131"/>
        <v>6.474110138824922E-3</v>
      </c>
      <c r="BC159" s="28">
        <f t="shared" si="132"/>
        <v>8.8065809253382338E-2</v>
      </c>
      <c r="BD159" s="28">
        <f t="shared" si="133"/>
        <v>0</v>
      </c>
      <c r="BE159" s="28">
        <f t="shared" si="134"/>
        <v>0.81135062176834294</v>
      </c>
      <c r="BF159" s="28">
        <f t="shared" si="135"/>
        <v>1.1876442203097862E-2</v>
      </c>
      <c r="BG159" s="28">
        <f t="shared" si="136"/>
        <v>2.3682852768779237E-3</v>
      </c>
      <c r="BH159" s="28">
        <f t="shared" si="137"/>
        <v>8.8361930467193621E-4</v>
      </c>
      <c r="BI159" s="28">
        <f t="shared" si="138"/>
        <v>4.8403569601912906E-4</v>
      </c>
      <c r="BJ159" s="28">
        <f t="shared" si="139"/>
        <v>0</v>
      </c>
      <c r="BK159" s="28">
        <f t="shared" si="140"/>
        <v>1.9021600258067319</v>
      </c>
      <c r="BL159" s="28">
        <f t="shared" si="141"/>
        <v>2.1049559588668867</v>
      </c>
    </row>
    <row r="160" spans="1:64" s="28" customFormat="1" x14ac:dyDescent="0.2">
      <c r="A160" s="28" t="s">
        <v>2041</v>
      </c>
      <c r="B160" s="27">
        <v>1611.4592817682858</v>
      </c>
      <c r="C160" s="29">
        <v>54.677999999999997</v>
      </c>
      <c r="D160" s="29">
        <v>8.6999999999999994E-2</v>
      </c>
      <c r="E160" s="29">
        <v>3.6190000000000002</v>
      </c>
      <c r="F160" s="29">
        <v>0.46500000000000002</v>
      </c>
      <c r="G160" s="29">
        <v>6.444</v>
      </c>
      <c r="H160" s="29">
        <v>32.774000000000001</v>
      </c>
      <c r="I160" s="29">
        <v>0.71399999999999997</v>
      </c>
      <c r="J160" s="29">
        <v>0.16800000000000001</v>
      </c>
      <c r="K160" s="29">
        <v>9.2999999999999999E-2</v>
      </c>
      <c r="L160" s="29">
        <v>1.9E-2</v>
      </c>
      <c r="M160" s="29"/>
      <c r="N160" s="28">
        <f t="shared" si="99"/>
        <v>99.061000000000021</v>
      </c>
      <c r="P160" s="29"/>
      <c r="Q160" s="30">
        <v>12</v>
      </c>
      <c r="R160" s="30">
        <v>4</v>
      </c>
      <c r="S160" s="33">
        <v>0</v>
      </c>
      <c r="U160" s="32">
        <f t="shared" si="100"/>
        <v>1.9109285513431415</v>
      </c>
      <c r="V160" s="32">
        <f t="shared" si="101"/>
        <v>2.2872786250175605E-3</v>
      </c>
      <c r="W160" s="32">
        <f t="shared" si="102"/>
        <v>0.14905635766448785</v>
      </c>
      <c r="X160" s="32">
        <f t="shared" si="103"/>
        <v>1.2847827181541496E-2</v>
      </c>
      <c r="Y160" s="32">
        <f t="shared" si="104"/>
        <v>0</v>
      </c>
      <c r="Z160" s="32">
        <f t="shared" si="105"/>
        <v>0.18833315427766942</v>
      </c>
      <c r="AA160" s="32">
        <f t="shared" si="106"/>
        <v>1.7074136209571866</v>
      </c>
      <c r="AB160" s="32">
        <f t="shared" si="107"/>
        <v>2.6734501765863075E-2</v>
      </c>
      <c r="AC160" s="32">
        <f t="shared" si="108"/>
        <v>4.9727401718234433E-3</v>
      </c>
      <c r="AD160" s="32">
        <f t="shared" si="109"/>
        <v>2.6143634370682208E-3</v>
      </c>
      <c r="AE160" s="32">
        <f t="shared" si="110"/>
        <v>1.2873643700535599E-3</v>
      </c>
      <c r="AF160" s="32">
        <f t="shared" si="111"/>
        <v>0</v>
      </c>
      <c r="AG160" s="32">
        <f t="shared" si="112"/>
        <v>4.0064757597938527</v>
      </c>
      <c r="AH160" s="32">
        <f t="shared" si="113"/>
        <v>0.90065489930513654</v>
      </c>
      <c r="AI160" s="31">
        <f t="shared" si="114"/>
        <v>0</v>
      </c>
      <c r="AK160" s="28">
        <f t="shared" si="115"/>
        <v>54.677999999999997</v>
      </c>
      <c r="AL160" s="28">
        <f t="shared" si="116"/>
        <v>8.6999999999999994E-2</v>
      </c>
      <c r="AM160" s="28">
        <f t="shared" si="117"/>
        <v>3.6190000000000002</v>
      </c>
      <c r="AN160" s="28">
        <f t="shared" si="118"/>
        <v>0.46500000000000002</v>
      </c>
      <c r="AO160" s="28">
        <f t="shared" si="119"/>
        <v>0</v>
      </c>
      <c r="AP160" s="28">
        <f t="shared" si="120"/>
        <v>6.4439999999999991</v>
      </c>
      <c r="AQ160" s="28">
        <f t="shared" si="121"/>
        <v>32.774000000000001</v>
      </c>
      <c r="AR160" s="28">
        <f t="shared" si="122"/>
        <v>0.71399999999999997</v>
      </c>
      <c r="AS160" s="28">
        <f t="shared" si="123"/>
        <v>0.16800000000000001</v>
      </c>
      <c r="AT160" s="28">
        <f t="shared" si="124"/>
        <v>9.2999999999999999E-2</v>
      </c>
      <c r="AU160" s="28">
        <f t="shared" si="125"/>
        <v>1.9E-2</v>
      </c>
      <c r="AV160" s="28">
        <f t="shared" si="126"/>
        <v>0</v>
      </c>
      <c r="AW160" s="28">
        <f t="shared" si="127"/>
        <v>99.061000000000021</v>
      </c>
      <c r="AY160" s="28">
        <f t="shared" si="128"/>
        <v>0.91008655126498006</v>
      </c>
      <c r="AZ160" s="28">
        <f t="shared" si="129"/>
        <v>1.0893246187363833E-3</v>
      </c>
      <c r="BA160" s="28">
        <f t="shared" si="130"/>
        <v>7.0988622989407613E-2</v>
      </c>
      <c r="BB160" s="28">
        <f t="shared" si="131"/>
        <v>6.1188236068162377E-3</v>
      </c>
      <c r="BC160" s="28">
        <f t="shared" si="132"/>
        <v>8.969433773175213E-2</v>
      </c>
      <c r="BD160" s="28">
        <f t="shared" si="133"/>
        <v>0</v>
      </c>
      <c r="BE160" s="28">
        <f t="shared" si="134"/>
        <v>0.81316183840970213</v>
      </c>
      <c r="BF160" s="28">
        <f t="shared" si="135"/>
        <v>1.2732402001519328E-2</v>
      </c>
      <c r="BG160" s="28">
        <f t="shared" si="136"/>
        <v>2.3682852768779237E-3</v>
      </c>
      <c r="BH160" s="28">
        <f t="shared" si="137"/>
        <v>1.2450999293104556E-3</v>
      </c>
      <c r="BI160" s="28">
        <f t="shared" si="138"/>
        <v>6.1311188162423017E-4</v>
      </c>
      <c r="BJ160" s="28">
        <f t="shared" si="139"/>
        <v>0</v>
      </c>
      <c r="BK160" s="28">
        <f t="shared" si="140"/>
        <v>1.9080983977107264</v>
      </c>
      <c r="BL160" s="28">
        <f t="shared" si="141"/>
        <v>2.0997217777661206</v>
      </c>
    </row>
    <row r="161" spans="1:64" s="28" customFormat="1" x14ac:dyDescent="0.2">
      <c r="A161" s="28" t="s">
        <v>2042</v>
      </c>
      <c r="B161" s="27">
        <v>1631.4592817682853</v>
      </c>
      <c r="C161" s="29">
        <v>54.651000000000003</v>
      </c>
      <c r="D161" s="29">
        <v>6.8000000000000005E-2</v>
      </c>
      <c r="E161" s="29">
        <v>3.5750000000000002</v>
      </c>
      <c r="F161" s="29">
        <v>0.46500000000000002</v>
      </c>
      <c r="G161" s="29">
        <v>6.3289999999999997</v>
      </c>
      <c r="H161" s="29">
        <v>32.512</v>
      </c>
      <c r="I161" s="29">
        <v>0.70399999999999996</v>
      </c>
      <c r="J161" s="29">
        <v>0.11600000000000001</v>
      </c>
      <c r="K161" s="29">
        <v>9.5000000000000001E-2</v>
      </c>
      <c r="L161" s="29">
        <v>0.03</v>
      </c>
      <c r="M161" s="29"/>
      <c r="N161" s="28">
        <f t="shared" si="99"/>
        <v>98.545000000000002</v>
      </c>
      <c r="P161" s="29"/>
      <c r="Q161" s="30">
        <v>12</v>
      </c>
      <c r="R161" s="30">
        <v>4</v>
      </c>
      <c r="S161" s="33">
        <v>0</v>
      </c>
      <c r="U161" s="32">
        <f t="shared" si="100"/>
        <v>1.9176875414067605</v>
      </c>
      <c r="V161" s="32">
        <f t="shared" si="101"/>
        <v>1.7949676944643827E-3</v>
      </c>
      <c r="W161" s="32">
        <f t="shared" si="102"/>
        <v>0.14783792990987824</v>
      </c>
      <c r="X161" s="32">
        <f t="shared" si="103"/>
        <v>1.2899640029923207E-2</v>
      </c>
      <c r="Y161" s="32">
        <f t="shared" si="104"/>
        <v>0</v>
      </c>
      <c r="Z161" s="32">
        <f t="shared" si="105"/>
        <v>0.18571810738812336</v>
      </c>
      <c r="AA161" s="32">
        <f t="shared" si="106"/>
        <v>1.700594944522418</v>
      </c>
      <c r="AB161" s="32">
        <f t="shared" si="107"/>
        <v>2.6466374122774701E-2</v>
      </c>
      <c r="AC161" s="32">
        <f t="shared" si="108"/>
        <v>3.4474055805430769E-3</v>
      </c>
      <c r="AD161" s="32">
        <f t="shared" si="109"/>
        <v>2.6813562743544178E-3</v>
      </c>
      <c r="AE161" s="32">
        <f t="shared" si="110"/>
        <v>2.0408779992691873E-3</v>
      </c>
      <c r="AF161" s="32">
        <f t="shared" si="111"/>
        <v>0</v>
      </c>
      <c r="AG161" s="32">
        <f t="shared" si="112"/>
        <v>4.0011691449285092</v>
      </c>
      <c r="AH161" s="32">
        <f t="shared" si="113"/>
        <v>0.90154438723730412</v>
      </c>
      <c r="AI161" s="31">
        <f t="shared" si="114"/>
        <v>0</v>
      </c>
      <c r="AK161" s="28">
        <f t="shared" si="115"/>
        <v>54.651000000000003</v>
      </c>
      <c r="AL161" s="28">
        <f t="shared" si="116"/>
        <v>6.8000000000000005E-2</v>
      </c>
      <c r="AM161" s="28">
        <f t="shared" si="117"/>
        <v>3.5750000000000002</v>
      </c>
      <c r="AN161" s="28">
        <f t="shared" si="118"/>
        <v>0.46500000000000002</v>
      </c>
      <c r="AO161" s="28">
        <f t="shared" si="119"/>
        <v>0</v>
      </c>
      <c r="AP161" s="28">
        <f t="shared" si="120"/>
        <v>6.3289999999999997</v>
      </c>
      <c r="AQ161" s="28">
        <f t="shared" si="121"/>
        <v>32.512</v>
      </c>
      <c r="AR161" s="28">
        <f t="shared" si="122"/>
        <v>0.70399999999999996</v>
      </c>
      <c r="AS161" s="28">
        <f t="shared" si="123"/>
        <v>0.11600000000000001</v>
      </c>
      <c r="AT161" s="28">
        <f t="shared" si="124"/>
        <v>9.5000000000000001E-2</v>
      </c>
      <c r="AU161" s="28">
        <f t="shared" si="125"/>
        <v>0.03</v>
      </c>
      <c r="AV161" s="28">
        <f t="shared" si="126"/>
        <v>0</v>
      </c>
      <c r="AW161" s="28">
        <f t="shared" si="127"/>
        <v>98.545000000000002</v>
      </c>
      <c r="AY161" s="28">
        <f t="shared" si="128"/>
        <v>0.90963715046604532</v>
      </c>
      <c r="AZ161" s="28">
        <f t="shared" si="129"/>
        <v>8.5142613878246064E-4</v>
      </c>
      <c r="BA161" s="28">
        <f t="shared" si="130"/>
        <v>7.0125539427226366E-2</v>
      </c>
      <c r="BB161" s="28">
        <f t="shared" si="131"/>
        <v>6.1188236068162377E-3</v>
      </c>
      <c r="BC161" s="28">
        <f t="shared" si="132"/>
        <v>8.809364734702968E-2</v>
      </c>
      <c r="BD161" s="28">
        <f t="shared" si="133"/>
        <v>0</v>
      </c>
      <c r="BE161" s="28">
        <f t="shared" si="134"/>
        <v>0.80666130745030318</v>
      </c>
      <c r="BF161" s="28">
        <f t="shared" si="135"/>
        <v>1.2554077043514857E-2</v>
      </c>
      <c r="BG161" s="28">
        <f t="shared" si="136"/>
        <v>1.6352445959395188E-3</v>
      </c>
      <c r="BH161" s="28">
        <f t="shared" si="137"/>
        <v>1.2718762718762718E-3</v>
      </c>
      <c r="BI161" s="28">
        <f t="shared" si="138"/>
        <v>9.6807139203825812E-4</v>
      </c>
      <c r="BJ161" s="28">
        <f t="shared" si="139"/>
        <v>0</v>
      </c>
      <c r="BK161" s="28">
        <f t="shared" si="140"/>
        <v>1.8979171637395722</v>
      </c>
      <c r="BL161" s="28">
        <f t="shared" si="141"/>
        <v>2.1081895571484175</v>
      </c>
    </row>
    <row r="162" spans="1:64" s="28" customFormat="1" x14ac:dyDescent="0.2">
      <c r="A162" s="28" t="s">
        <v>2043</v>
      </c>
      <c r="B162" s="27">
        <v>1651.4592817682849</v>
      </c>
      <c r="C162" s="29">
        <v>54.737000000000002</v>
      </c>
      <c r="D162" s="29">
        <v>7.1999999999999995E-2</v>
      </c>
      <c r="E162" s="29">
        <v>3.661</v>
      </c>
      <c r="F162" s="29">
        <v>0.503</v>
      </c>
      <c r="G162" s="29">
        <v>6.3789999999999996</v>
      </c>
      <c r="H162" s="29">
        <v>32.624000000000002</v>
      </c>
      <c r="I162" s="29">
        <v>0.60299999999999998</v>
      </c>
      <c r="J162" s="29">
        <v>0.17</v>
      </c>
      <c r="K162" s="29">
        <v>8.6999999999999994E-2</v>
      </c>
      <c r="L162" s="29">
        <v>2.1999999999999999E-2</v>
      </c>
      <c r="M162" s="29"/>
      <c r="N162" s="28">
        <f t="shared" si="99"/>
        <v>98.858000000000004</v>
      </c>
      <c r="P162" s="29"/>
      <c r="Q162" s="30">
        <v>12</v>
      </c>
      <c r="R162" s="30">
        <v>4</v>
      </c>
      <c r="S162" s="33">
        <v>0</v>
      </c>
      <c r="U162" s="32">
        <f t="shared" si="100"/>
        <v>1.9150247002482015</v>
      </c>
      <c r="V162" s="32">
        <f t="shared" si="101"/>
        <v>1.8949330715173089E-3</v>
      </c>
      <c r="W162" s="32">
        <f t="shared" si="102"/>
        <v>0.15094655668055093</v>
      </c>
      <c r="X162" s="32">
        <f t="shared" si="103"/>
        <v>1.3912535276255401E-2</v>
      </c>
      <c r="Y162" s="32">
        <f t="shared" si="104"/>
        <v>0</v>
      </c>
      <c r="Z162" s="32">
        <f t="shared" si="105"/>
        <v>0.18663169946849409</v>
      </c>
      <c r="AA162" s="32">
        <f t="shared" si="106"/>
        <v>1.7014063953453391</v>
      </c>
      <c r="AB162" s="32">
        <f t="shared" si="107"/>
        <v>2.2602306263790527E-2</v>
      </c>
      <c r="AC162" s="32">
        <f t="shared" si="108"/>
        <v>5.03729015482239E-3</v>
      </c>
      <c r="AD162" s="32">
        <f t="shared" si="109"/>
        <v>2.4482954492736921E-3</v>
      </c>
      <c r="AE162" s="32">
        <f t="shared" si="110"/>
        <v>1.4922174872665584E-3</v>
      </c>
      <c r="AF162" s="32">
        <f t="shared" si="111"/>
        <v>0</v>
      </c>
      <c r="AG162" s="32">
        <f t="shared" si="112"/>
        <v>4.0013969294455114</v>
      </c>
      <c r="AH162" s="32">
        <f t="shared" si="113"/>
        <v>0.90115045878515676</v>
      </c>
      <c r="AI162" s="31">
        <f t="shared" si="114"/>
        <v>0</v>
      </c>
      <c r="AK162" s="28">
        <f t="shared" si="115"/>
        <v>54.737000000000002</v>
      </c>
      <c r="AL162" s="28">
        <f t="shared" si="116"/>
        <v>7.1999999999999995E-2</v>
      </c>
      <c r="AM162" s="28">
        <f t="shared" si="117"/>
        <v>3.661</v>
      </c>
      <c r="AN162" s="28">
        <f t="shared" si="118"/>
        <v>0.503</v>
      </c>
      <c r="AO162" s="28">
        <f t="shared" si="119"/>
        <v>0</v>
      </c>
      <c r="AP162" s="28">
        <f t="shared" si="120"/>
        <v>6.3789999999999996</v>
      </c>
      <c r="AQ162" s="28">
        <f t="shared" si="121"/>
        <v>32.624000000000002</v>
      </c>
      <c r="AR162" s="28">
        <f t="shared" si="122"/>
        <v>0.60299999999999998</v>
      </c>
      <c r="AS162" s="28">
        <f t="shared" si="123"/>
        <v>0.17</v>
      </c>
      <c r="AT162" s="28">
        <f t="shared" si="124"/>
        <v>8.6999999999999994E-2</v>
      </c>
      <c r="AU162" s="28">
        <f t="shared" si="125"/>
        <v>2.1999999999999999E-2</v>
      </c>
      <c r="AV162" s="28">
        <f t="shared" si="126"/>
        <v>0</v>
      </c>
      <c r="AW162" s="28">
        <f t="shared" si="127"/>
        <v>98.858000000000004</v>
      </c>
      <c r="AY162" s="28">
        <f t="shared" si="128"/>
        <v>0.91106857523302265</v>
      </c>
      <c r="AZ162" s="28">
        <f t="shared" si="129"/>
        <v>9.0151002929907587E-4</v>
      </c>
      <c r="BA162" s="28">
        <f t="shared" si="130"/>
        <v>7.1812475480580631E-2</v>
      </c>
      <c r="BB162" s="28">
        <f t="shared" si="131"/>
        <v>6.6188565037173493E-3</v>
      </c>
      <c r="BC162" s="28">
        <f t="shared" si="132"/>
        <v>8.8789599688213358E-2</v>
      </c>
      <c r="BD162" s="28">
        <f t="shared" si="133"/>
        <v>0</v>
      </c>
      <c r="BE162" s="28">
        <f t="shared" si="134"/>
        <v>0.80944016037951194</v>
      </c>
      <c r="BF162" s="28">
        <f t="shared" si="135"/>
        <v>1.0752994967669686E-2</v>
      </c>
      <c r="BG162" s="28">
        <f t="shared" si="136"/>
        <v>2.3964791492217083E-3</v>
      </c>
      <c r="BH162" s="28">
        <f t="shared" si="137"/>
        <v>1.1647709016130068E-3</v>
      </c>
      <c r="BI162" s="28">
        <f t="shared" si="138"/>
        <v>7.099190208280559E-4</v>
      </c>
      <c r="BJ162" s="28">
        <f t="shared" si="139"/>
        <v>0</v>
      </c>
      <c r="BK162" s="28">
        <f t="shared" si="140"/>
        <v>1.9036553413536774</v>
      </c>
      <c r="BL162" s="28">
        <f t="shared" si="141"/>
        <v>2.1019545095805752</v>
      </c>
    </row>
    <row r="163" spans="1:64" s="28" customFormat="1" x14ac:dyDescent="0.2">
      <c r="A163" s="28" t="s">
        <v>2044</v>
      </c>
      <c r="B163" s="27">
        <v>1659.9739749512498</v>
      </c>
      <c r="C163" s="29">
        <v>54.646000000000001</v>
      </c>
      <c r="D163" s="29">
        <v>8.1000000000000003E-2</v>
      </c>
      <c r="E163" s="29">
        <v>3.641</v>
      </c>
      <c r="F163" s="29">
        <v>0.46400000000000002</v>
      </c>
      <c r="G163" s="29">
        <v>6.3460000000000001</v>
      </c>
      <c r="H163" s="29">
        <v>32.603000000000002</v>
      </c>
      <c r="I163" s="29">
        <v>0.59299999999999997</v>
      </c>
      <c r="J163" s="29">
        <v>0.14199999999999999</v>
      </c>
      <c r="K163" s="29">
        <v>9.2999999999999999E-2</v>
      </c>
      <c r="L163" s="29">
        <v>3.3000000000000002E-2</v>
      </c>
      <c r="M163" s="29"/>
      <c r="N163" s="28">
        <f t="shared" si="99"/>
        <v>98.64200000000001</v>
      </c>
      <c r="P163" s="29"/>
      <c r="Q163" s="30">
        <v>12</v>
      </c>
      <c r="R163" s="30">
        <v>4</v>
      </c>
      <c r="S163" s="33">
        <v>0</v>
      </c>
      <c r="U163" s="32">
        <f t="shared" si="100"/>
        <v>1.9155034144639216</v>
      </c>
      <c r="V163" s="32">
        <f t="shared" si="101"/>
        <v>2.1358835047580152E-3</v>
      </c>
      <c r="W163" s="32">
        <f t="shared" si="102"/>
        <v>0.150409519714641</v>
      </c>
      <c r="X163" s="32">
        <f t="shared" si="103"/>
        <v>1.2858414987312466E-2</v>
      </c>
      <c r="Y163" s="32">
        <f t="shared" si="104"/>
        <v>0</v>
      </c>
      <c r="Z163" s="32">
        <f t="shared" si="105"/>
        <v>0.18602188473773235</v>
      </c>
      <c r="AA163" s="32">
        <f t="shared" si="106"/>
        <v>1.7035684185088182</v>
      </c>
      <c r="AB163" s="32">
        <f t="shared" si="107"/>
        <v>2.2270055556516562E-2</v>
      </c>
      <c r="AC163" s="32">
        <f t="shared" si="108"/>
        <v>4.2156791941652672E-3</v>
      </c>
      <c r="AD163" s="32">
        <f t="shared" si="109"/>
        <v>2.6221569631785188E-3</v>
      </c>
      <c r="AE163" s="32">
        <f t="shared" si="110"/>
        <v>2.2426140985985971E-3</v>
      </c>
      <c r="AF163" s="32">
        <f t="shared" si="111"/>
        <v>0</v>
      </c>
      <c r="AG163" s="32">
        <f t="shared" si="112"/>
        <v>4.0018480417296427</v>
      </c>
      <c r="AH163" s="32">
        <f t="shared" si="113"/>
        <v>0.90155438222871709</v>
      </c>
      <c r="AI163" s="31">
        <f t="shared" si="114"/>
        <v>0</v>
      </c>
      <c r="AK163" s="28">
        <f t="shared" si="115"/>
        <v>54.646000000000001</v>
      </c>
      <c r="AL163" s="28">
        <f t="shared" si="116"/>
        <v>8.1000000000000003E-2</v>
      </c>
      <c r="AM163" s="28">
        <f t="shared" si="117"/>
        <v>3.641</v>
      </c>
      <c r="AN163" s="28">
        <f t="shared" si="118"/>
        <v>0.46400000000000002</v>
      </c>
      <c r="AO163" s="28">
        <f t="shared" si="119"/>
        <v>0</v>
      </c>
      <c r="AP163" s="28">
        <f t="shared" si="120"/>
        <v>6.3460000000000001</v>
      </c>
      <c r="AQ163" s="28">
        <f t="shared" si="121"/>
        <v>32.603000000000002</v>
      </c>
      <c r="AR163" s="28">
        <f t="shared" si="122"/>
        <v>0.59299999999999997</v>
      </c>
      <c r="AS163" s="28">
        <f t="shared" si="123"/>
        <v>0.14199999999999999</v>
      </c>
      <c r="AT163" s="28">
        <f t="shared" si="124"/>
        <v>9.2999999999999999E-2</v>
      </c>
      <c r="AU163" s="28">
        <f t="shared" si="125"/>
        <v>3.3000000000000002E-2</v>
      </c>
      <c r="AV163" s="28">
        <f t="shared" si="126"/>
        <v>0</v>
      </c>
      <c r="AW163" s="28">
        <f t="shared" si="127"/>
        <v>98.64200000000001</v>
      </c>
      <c r="AY163" s="28">
        <f t="shared" si="128"/>
        <v>0.90955392809587221</v>
      </c>
      <c r="AZ163" s="28">
        <f t="shared" si="129"/>
        <v>1.0141987829614604E-3</v>
      </c>
      <c r="BA163" s="28">
        <f t="shared" si="130"/>
        <v>7.1420164770498243E-2</v>
      </c>
      <c r="BB163" s="28">
        <f t="shared" si="131"/>
        <v>6.1056648463714714E-3</v>
      </c>
      <c r="BC163" s="28">
        <f t="shared" si="132"/>
        <v>8.833027114303213E-2</v>
      </c>
      <c r="BD163" s="28">
        <f t="shared" si="133"/>
        <v>0</v>
      </c>
      <c r="BE163" s="28">
        <f t="shared" si="134"/>
        <v>0.80891912545528533</v>
      </c>
      <c r="BF163" s="28">
        <f t="shared" si="135"/>
        <v>1.0574670009665213E-2</v>
      </c>
      <c r="BG163" s="28">
        <f t="shared" si="136"/>
        <v>2.001764936408721E-3</v>
      </c>
      <c r="BH163" s="28">
        <f t="shared" si="137"/>
        <v>1.2450999293104556E-3</v>
      </c>
      <c r="BI163" s="28">
        <f t="shared" si="138"/>
        <v>1.064878531242084E-3</v>
      </c>
      <c r="BJ163" s="28">
        <f t="shared" si="139"/>
        <v>0</v>
      </c>
      <c r="BK163" s="28">
        <f t="shared" si="140"/>
        <v>1.9002297665006476</v>
      </c>
      <c r="BL163" s="28">
        <f t="shared" si="141"/>
        <v>2.1059811356914029</v>
      </c>
    </row>
    <row r="164" spans="1:64" s="28" customFormat="1" x14ac:dyDescent="0.2">
      <c r="A164" s="28" t="s">
        <v>2045</v>
      </c>
      <c r="B164" s="27">
        <v>1709.9739749512469</v>
      </c>
      <c r="C164" s="29">
        <v>54.707000000000001</v>
      </c>
      <c r="D164" s="29">
        <v>9.9000000000000005E-2</v>
      </c>
      <c r="E164" s="29">
        <v>3.5569999999999999</v>
      </c>
      <c r="F164" s="29">
        <v>0.436</v>
      </c>
      <c r="G164" s="29">
        <v>6.4109999999999996</v>
      </c>
      <c r="H164" s="29">
        <v>33.034999999999997</v>
      </c>
      <c r="I164" s="29">
        <v>0.56299999999999994</v>
      </c>
      <c r="J164" s="29">
        <v>0.13200000000000001</v>
      </c>
      <c r="K164" s="29">
        <v>7.6999999999999999E-2</v>
      </c>
      <c r="L164" s="29">
        <v>3.6999999999999998E-2</v>
      </c>
      <c r="M164" s="29"/>
      <c r="N164" s="28">
        <f t="shared" si="99"/>
        <v>99.054000000000002</v>
      </c>
      <c r="P164" s="29"/>
      <c r="Q164" s="30">
        <v>12</v>
      </c>
      <c r="R164" s="30">
        <v>4</v>
      </c>
      <c r="S164" s="33">
        <v>0</v>
      </c>
      <c r="U164" s="32">
        <f t="shared" si="100"/>
        <v>1.9107640959520549</v>
      </c>
      <c r="V164" s="32">
        <f t="shared" si="101"/>
        <v>2.6011617381672537E-3</v>
      </c>
      <c r="W164" s="32">
        <f t="shared" si="102"/>
        <v>0.14641249126897002</v>
      </c>
      <c r="X164" s="32">
        <f t="shared" si="103"/>
        <v>1.2039142813606572E-2</v>
      </c>
      <c r="Y164" s="32">
        <f t="shared" si="104"/>
        <v>0</v>
      </c>
      <c r="Z164" s="32">
        <f t="shared" si="105"/>
        <v>0.18725325211529675</v>
      </c>
      <c r="AA164" s="32">
        <f t="shared" si="106"/>
        <v>1.7199504961620071</v>
      </c>
      <c r="AB164" s="32">
        <f t="shared" si="107"/>
        <v>2.1067578538220652E-2</v>
      </c>
      <c r="AC164" s="32">
        <f t="shared" si="108"/>
        <v>3.904745750111429E-3</v>
      </c>
      <c r="AD164" s="32">
        <f t="shared" si="109"/>
        <v>2.1632468571465176E-3</v>
      </c>
      <c r="AE164" s="32">
        <f t="shared" si="110"/>
        <v>2.5054281458143147E-3</v>
      </c>
      <c r="AF164" s="32">
        <f t="shared" si="111"/>
        <v>0</v>
      </c>
      <c r="AG164" s="32">
        <f t="shared" si="112"/>
        <v>4.008661639341395</v>
      </c>
      <c r="AH164" s="32">
        <f t="shared" si="113"/>
        <v>0.90181790892324187</v>
      </c>
      <c r="AI164" s="31">
        <f t="shared" si="114"/>
        <v>0</v>
      </c>
      <c r="AK164" s="28">
        <f t="shared" si="115"/>
        <v>54.707000000000001</v>
      </c>
      <c r="AL164" s="28">
        <f t="shared" si="116"/>
        <v>9.9000000000000005E-2</v>
      </c>
      <c r="AM164" s="28">
        <f t="shared" si="117"/>
        <v>3.5569999999999999</v>
      </c>
      <c r="AN164" s="28">
        <f t="shared" si="118"/>
        <v>0.436</v>
      </c>
      <c r="AO164" s="28">
        <f t="shared" si="119"/>
        <v>0</v>
      </c>
      <c r="AP164" s="28">
        <f t="shared" si="120"/>
        <v>6.4109999999999996</v>
      </c>
      <c r="AQ164" s="28">
        <f t="shared" si="121"/>
        <v>33.034999999999997</v>
      </c>
      <c r="AR164" s="28">
        <f t="shared" si="122"/>
        <v>0.56299999999999994</v>
      </c>
      <c r="AS164" s="28">
        <f t="shared" si="123"/>
        <v>0.13200000000000001</v>
      </c>
      <c r="AT164" s="28">
        <f t="shared" si="124"/>
        <v>7.6999999999999999E-2</v>
      </c>
      <c r="AU164" s="28">
        <f t="shared" si="125"/>
        <v>3.6999999999999998E-2</v>
      </c>
      <c r="AV164" s="28">
        <f t="shared" si="126"/>
        <v>0</v>
      </c>
      <c r="AW164" s="28">
        <f t="shared" si="127"/>
        <v>99.054000000000002</v>
      </c>
      <c r="AY164" s="28">
        <f t="shared" si="128"/>
        <v>0.91056924101198411</v>
      </c>
      <c r="AZ164" s="28">
        <f t="shared" si="129"/>
        <v>1.2395762902862296E-3</v>
      </c>
      <c r="BA164" s="28">
        <f t="shared" si="130"/>
        <v>6.9772459788152219E-2</v>
      </c>
      <c r="BB164" s="28">
        <f t="shared" si="131"/>
        <v>5.7372195539180208E-3</v>
      </c>
      <c r="BC164" s="28">
        <f t="shared" si="132"/>
        <v>8.9235009186570902E-2</v>
      </c>
      <c r="BD164" s="28">
        <f t="shared" si="133"/>
        <v>0</v>
      </c>
      <c r="BE164" s="28">
        <f t="shared" si="134"/>
        <v>0.81963755818223305</v>
      </c>
      <c r="BF164" s="28">
        <f t="shared" si="135"/>
        <v>1.0039695135651795E-2</v>
      </c>
      <c r="BG164" s="28">
        <f t="shared" si="136"/>
        <v>1.860795574689797E-3</v>
      </c>
      <c r="BH164" s="28">
        <f t="shared" si="137"/>
        <v>1.0308891887839255E-3</v>
      </c>
      <c r="BI164" s="28">
        <f t="shared" si="138"/>
        <v>1.193954716847185E-3</v>
      </c>
      <c r="BJ164" s="28">
        <f t="shared" si="139"/>
        <v>0</v>
      </c>
      <c r="BK164" s="28">
        <f t="shared" si="140"/>
        <v>1.9103163986291174</v>
      </c>
      <c r="BL164" s="28">
        <f t="shared" si="141"/>
        <v>2.0984281149542006</v>
      </c>
    </row>
    <row r="165" spans="1:64" s="28" customFormat="1" x14ac:dyDescent="0.2">
      <c r="A165" s="28" t="s">
        <v>2046</v>
      </c>
      <c r="B165" s="27">
        <v>1729.9739749512464</v>
      </c>
      <c r="C165" s="29">
        <v>54.807000000000002</v>
      </c>
      <c r="D165" s="29">
        <v>9.2999999999999999E-2</v>
      </c>
      <c r="E165" s="29">
        <v>3.6920000000000002</v>
      </c>
      <c r="F165" s="29">
        <v>0.48599999999999999</v>
      </c>
      <c r="G165" s="29">
        <v>6.4429999999999996</v>
      </c>
      <c r="H165" s="29">
        <v>32.978000000000002</v>
      </c>
      <c r="I165" s="29">
        <v>0.54900000000000004</v>
      </c>
      <c r="J165" s="29">
        <v>8.5999999999999993E-2</v>
      </c>
      <c r="K165" s="29">
        <v>7.5999999999999998E-2</v>
      </c>
      <c r="L165" s="29">
        <v>0.02</v>
      </c>
      <c r="M165" s="29"/>
      <c r="N165" s="28">
        <f t="shared" si="99"/>
        <v>99.22999999999999</v>
      </c>
      <c r="P165" s="29"/>
      <c r="Q165" s="30">
        <v>12</v>
      </c>
      <c r="R165" s="30">
        <v>4</v>
      </c>
      <c r="S165" s="33">
        <v>0</v>
      </c>
      <c r="U165" s="32">
        <f t="shared" si="100"/>
        <v>1.9102595816013794</v>
      </c>
      <c r="V165" s="32">
        <f t="shared" si="101"/>
        <v>2.438413167895719E-3</v>
      </c>
      <c r="W165" s="32">
        <f t="shared" si="102"/>
        <v>0.15165199973001281</v>
      </c>
      <c r="X165" s="32">
        <f t="shared" si="103"/>
        <v>1.3391756071761865E-2</v>
      </c>
      <c r="Y165" s="32">
        <f t="shared" si="104"/>
        <v>0</v>
      </c>
      <c r="Z165" s="32">
        <f t="shared" si="105"/>
        <v>0.18779494909081812</v>
      </c>
      <c r="AA165" s="32">
        <f t="shared" si="106"/>
        <v>1.71339751840184</v>
      </c>
      <c r="AB165" s="32">
        <f t="shared" si="107"/>
        <v>2.0500797463626708E-2</v>
      </c>
      <c r="AC165" s="32">
        <f t="shared" si="108"/>
        <v>2.5386887869385906E-3</v>
      </c>
      <c r="AD165" s="32">
        <f t="shared" si="109"/>
        <v>2.1306942427731113E-3</v>
      </c>
      <c r="AE165" s="32">
        <f t="shared" si="110"/>
        <v>1.3514575455823926E-3</v>
      </c>
      <c r="AF165" s="32">
        <f t="shared" si="111"/>
        <v>0</v>
      </c>
      <c r="AG165" s="32">
        <f t="shared" si="112"/>
        <v>4.0054558561026292</v>
      </c>
      <c r="AH165" s="32">
        <f t="shared" si="113"/>
        <v>0.90122254726872186</v>
      </c>
      <c r="AI165" s="31">
        <f t="shared" si="114"/>
        <v>0</v>
      </c>
      <c r="AK165" s="28">
        <f t="shared" si="115"/>
        <v>54.807000000000002</v>
      </c>
      <c r="AL165" s="28">
        <f t="shared" si="116"/>
        <v>9.2999999999999999E-2</v>
      </c>
      <c r="AM165" s="28">
        <f t="shared" si="117"/>
        <v>3.6920000000000002</v>
      </c>
      <c r="AN165" s="28">
        <f t="shared" si="118"/>
        <v>0.48599999999999999</v>
      </c>
      <c r="AO165" s="28">
        <f t="shared" si="119"/>
        <v>0</v>
      </c>
      <c r="AP165" s="28">
        <f t="shared" si="120"/>
        <v>6.4429999999999996</v>
      </c>
      <c r="AQ165" s="28">
        <f t="shared" si="121"/>
        <v>32.978000000000002</v>
      </c>
      <c r="AR165" s="28">
        <f t="shared" si="122"/>
        <v>0.54900000000000004</v>
      </c>
      <c r="AS165" s="28">
        <f t="shared" si="123"/>
        <v>8.5999999999999993E-2</v>
      </c>
      <c r="AT165" s="28">
        <f t="shared" si="124"/>
        <v>7.5999999999999998E-2</v>
      </c>
      <c r="AU165" s="28">
        <f t="shared" si="125"/>
        <v>0.02</v>
      </c>
      <c r="AV165" s="28">
        <f t="shared" si="126"/>
        <v>0</v>
      </c>
      <c r="AW165" s="28">
        <f t="shared" si="127"/>
        <v>99.22999999999999</v>
      </c>
      <c r="AY165" s="28">
        <f t="shared" si="128"/>
        <v>0.91223368841544616</v>
      </c>
      <c r="AZ165" s="28">
        <f t="shared" si="129"/>
        <v>1.1644504545113064E-3</v>
      </c>
      <c r="BA165" s="28">
        <f t="shared" si="130"/>
        <v>7.2420557081208328E-2</v>
      </c>
      <c r="BB165" s="28">
        <f t="shared" si="131"/>
        <v>6.3951575761563252E-3</v>
      </c>
      <c r="BC165" s="28">
        <f t="shared" si="132"/>
        <v>8.9680418684928459E-2</v>
      </c>
      <c r="BD165" s="28">
        <f t="shared" si="133"/>
        <v>0</v>
      </c>
      <c r="BE165" s="28">
        <f t="shared" si="134"/>
        <v>0.81822332053076097</v>
      </c>
      <c r="BF165" s="28">
        <f t="shared" si="135"/>
        <v>9.7900401944455359E-3</v>
      </c>
      <c r="BG165" s="28">
        <f t="shared" si="136"/>
        <v>1.2123365107827465E-3</v>
      </c>
      <c r="BH165" s="28">
        <f t="shared" si="137"/>
        <v>1.0175010175010174E-3</v>
      </c>
      <c r="BI165" s="28">
        <f t="shared" si="138"/>
        <v>6.4538092802550549E-4</v>
      </c>
      <c r="BJ165" s="28">
        <f t="shared" si="139"/>
        <v>0</v>
      </c>
      <c r="BK165" s="28">
        <f t="shared" si="140"/>
        <v>1.9127828513937664</v>
      </c>
      <c r="BL165" s="28">
        <f t="shared" si="141"/>
        <v>2.0940463017974138</v>
      </c>
    </row>
    <row r="166" spans="1:64" s="28" customFormat="1" x14ac:dyDescent="0.2">
      <c r="A166" s="28" t="s">
        <v>2047</v>
      </c>
      <c r="B166" s="27">
        <v>1749.9739749512496</v>
      </c>
      <c r="C166" s="29">
        <v>54.822000000000003</v>
      </c>
      <c r="D166" s="29">
        <v>8.8999999999999996E-2</v>
      </c>
      <c r="E166" s="29">
        <v>3.7120000000000002</v>
      </c>
      <c r="F166" s="29">
        <v>0.502</v>
      </c>
      <c r="G166" s="29">
        <v>6.3869999999999996</v>
      </c>
      <c r="H166" s="29">
        <v>33.04</v>
      </c>
      <c r="I166" s="29">
        <v>0.54700000000000004</v>
      </c>
      <c r="J166" s="29">
        <v>0.152</v>
      </c>
      <c r="K166" s="29">
        <v>7.0999999999999994E-2</v>
      </c>
      <c r="L166" s="29">
        <v>2.4E-2</v>
      </c>
      <c r="M166" s="29"/>
      <c r="N166" s="28">
        <f t="shared" si="99"/>
        <v>99.345999999999989</v>
      </c>
      <c r="P166" s="29"/>
      <c r="Q166" s="30">
        <v>12</v>
      </c>
      <c r="R166" s="30">
        <v>4</v>
      </c>
      <c r="S166" s="33">
        <v>0</v>
      </c>
      <c r="U166" s="32">
        <f t="shared" si="100"/>
        <v>1.9088140687996635</v>
      </c>
      <c r="V166" s="32">
        <f t="shared" si="101"/>
        <v>2.331131370529945E-3</v>
      </c>
      <c r="W166" s="32">
        <f t="shared" si="102"/>
        <v>0.15231645113082903</v>
      </c>
      <c r="X166" s="32">
        <f t="shared" si="103"/>
        <v>1.3818387711114906E-2</v>
      </c>
      <c r="Y166" s="32">
        <f t="shared" si="104"/>
        <v>0</v>
      </c>
      <c r="Z166" s="32">
        <f t="shared" si="105"/>
        <v>0.18597094072948658</v>
      </c>
      <c r="AA166" s="32">
        <f t="shared" si="106"/>
        <v>1.7148504601332515</v>
      </c>
      <c r="AB166" s="32">
        <f t="shared" si="107"/>
        <v>2.0405072056145133E-2</v>
      </c>
      <c r="AC166" s="32">
        <f t="shared" si="108"/>
        <v>4.4823627183950693E-3</v>
      </c>
      <c r="AD166" s="32">
        <f t="shared" si="109"/>
        <v>1.9884665267965096E-3</v>
      </c>
      <c r="AE166" s="32">
        <f t="shared" si="110"/>
        <v>1.6200784652427727E-3</v>
      </c>
      <c r="AF166" s="32">
        <f t="shared" si="111"/>
        <v>0</v>
      </c>
      <c r="AG166" s="32">
        <f t="shared" si="112"/>
        <v>4.0065974196414551</v>
      </c>
      <c r="AH166" s="32">
        <f t="shared" si="113"/>
        <v>0.90216285409819219</v>
      </c>
      <c r="AI166" s="31">
        <f t="shared" si="114"/>
        <v>0</v>
      </c>
      <c r="AK166" s="28">
        <f t="shared" si="115"/>
        <v>54.822000000000003</v>
      </c>
      <c r="AL166" s="28">
        <f t="shared" si="116"/>
        <v>8.8999999999999996E-2</v>
      </c>
      <c r="AM166" s="28">
        <f t="shared" si="117"/>
        <v>3.7120000000000002</v>
      </c>
      <c r="AN166" s="28">
        <f t="shared" si="118"/>
        <v>0.502</v>
      </c>
      <c r="AO166" s="28">
        <f t="shared" si="119"/>
        <v>0</v>
      </c>
      <c r="AP166" s="28">
        <f t="shared" si="120"/>
        <v>6.3869999999999996</v>
      </c>
      <c r="AQ166" s="28">
        <f t="shared" si="121"/>
        <v>33.04</v>
      </c>
      <c r="AR166" s="28">
        <f t="shared" si="122"/>
        <v>0.54700000000000004</v>
      </c>
      <c r="AS166" s="28">
        <f t="shared" si="123"/>
        <v>0.152</v>
      </c>
      <c r="AT166" s="28">
        <f t="shared" si="124"/>
        <v>7.0999999999999994E-2</v>
      </c>
      <c r="AU166" s="28">
        <f t="shared" si="125"/>
        <v>2.4E-2</v>
      </c>
      <c r="AV166" s="28">
        <f t="shared" si="126"/>
        <v>0</v>
      </c>
      <c r="AW166" s="28">
        <f t="shared" si="127"/>
        <v>99.345999999999989</v>
      </c>
      <c r="AY166" s="28">
        <f t="shared" si="128"/>
        <v>0.91248335552596549</v>
      </c>
      <c r="AZ166" s="28">
        <f t="shared" si="129"/>
        <v>1.1143665639946911E-3</v>
      </c>
      <c r="BA166" s="28">
        <f t="shared" si="130"/>
        <v>7.2812867791290717E-2</v>
      </c>
      <c r="BB166" s="28">
        <f t="shared" si="131"/>
        <v>6.605697743272583E-3</v>
      </c>
      <c r="BC166" s="28">
        <f t="shared" si="132"/>
        <v>8.8900952062802741E-2</v>
      </c>
      <c r="BD166" s="28">
        <f t="shared" si="133"/>
        <v>0</v>
      </c>
      <c r="BE166" s="28">
        <f t="shared" si="134"/>
        <v>0.81976161411657289</v>
      </c>
      <c r="BF166" s="28">
        <f t="shared" si="135"/>
        <v>9.7543752028446413E-3</v>
      </c>
      <c r="BG166" s="28">
        <f t="shared" si="136"/>
        <v>2.1427342981276448E-3</v>
      </c>
      <c r="BH166" s="28">
        <f t="shared" si="137"/>
        <v>9.5056016108647676E-4</v>
      </c>
      <c r="BI166" s="28">
        <f t="shared" si="138"/>
        <v>7.7445711363060654E-4</v>
      </c>
      <c r="BJ166" s="28">
        <f t="shared" si="139"/>
        <v>0</v>
      </c>
      <c r="BK166" s="28">
        <f t="shared" si="140"/>
        <v>1.9153009805795884</v>
      </c>
      <c r="BL166" s="28">
        <f t="shared" si="141"/>
        <v>2.0918891914465685</v>
      </c>
    </row>
    <row r="167" spans="1:64" s="28" customFormat="1" x14ac:dyDescent="0.2">
      <c r="A167" s="28" t="s">
        <v>2048</v>
      </c>
      <c r="B167" s="27">
        <v>1769.9739749512491</v>
      </c>
      <c r="C167" s="29">
        <v>55.195</v>
      </c>
      <c r="D167" s="29">
        <v>0.11700000000000001</v>
      </c>
      <c r="E167" s="29">
        <v>3.6859999999999999</v>
      </c>
      <c r="F167" s="29">
        <v>0.502</v>
      </c>
      <c r="G167" s="29">
        <v>6.39</v>
      </c>
      <c r="H167" s="29">
        <v>32.832000000000001</v>
      </c>
      <c r="I167" s="29">
        <v>0.54300000000000004</v>
      </c>
      <c r="J167" s="29">
        <v>0.14599999999999999</v>
      </c>
      <c r="K167" s="29">
        <v>8.6999999999999994E-2</v>
      </c>
      <c r="L167" s="29">
        <v>4.3999999999999997E-2</v>
      </c>
      <c r="M167" s="29"/>
      <c r="N167" s="28">
        <f t="shared" si="99"/>
        <v>99.542000000000016</v>
      </c>
      <c r="P167" s="29"/>
      <c r="Q167" s="30">
        <v>12</v>
      </c>
      <c r="R167" s="30">
        <v>4</v>
      </c>
      <c r="S167" s="33">
        <v>0</v>
      </c>
      <c r="U167" s="32">
        <f t="shared" si="100"/>
        <v>1.9167125653322106</v>
      </c>
      <c r="V167" s="32">
        <f t="shared" si="101"/>
        <v>3.0564064266482365E-3</v>
      </c>
      <c r="W167" s="32">
        <f t="shared" si="102"/>
        <v>0.15084908353571808</v>
      </c>
      <c r="X167" s="32">
        <f t="shared" si="103"/>
        <v>1.3781797806837876E-2</v>
      </c>
      <c r="Y167" s="32">
        <f t="shared" si="104"/>
        <v>0</v>
      </c>
      <c r="Z167" s="32">
        <f t="shared" si="105"/>
        <v>0.1855656256570738</v>
      </c>
      <c r="AA167" s="32">
        <f t="shared" si="106"/>
        <v>1.6995426005915559</v>
      </c>
      <c r="AB167" s="32">
        <f t="shared" si="107"/>
        <v>2.0202221863314076E-2</v>
      </c>
      <c r="AC167" s="32">
        <f t="shared" si="108"/>
        <v>4.2940269459585947E-3</v>
      </c>
      <c r="AD167" s="32">
        <f t="shared" si="109"/>
        <v>2.4301198270337363E-3</v>
      </c>
      <c r="AE167" s="32">
        <f t="shared" si="110"/>
        <v>2.9622791670251146E-3</v>
      </c>
      <c r="AF167" s="32">
        <f t="shared" si="111"/>
        <v>0</v>
      </c>
      <c r="AG167" s="32">
        <f t="shared" si="112"/>
        <v>3.9993967271533757</v>
      </c>
      <c r="AH167" s="32">
        <f t="shared" si="113"/>
        <v>0.9015623490082848</v>
      </c>
      <c r="AI167" s="31">
        <f t="shared" si="114"/>
        <v>0</v>
      </c>
      <c r="AK167" s="28">
        <f t="shared" si="115"/>
        <v>55.195</v>
      </c>
      <c r="AL167" s="28">
        <f t="shared" si="116"/>
        <v>0.11700000000000001</v>
      </c>
      <c r="AM167" s="28">
        <f t="shared" si="117"/>
        <v>3.6859999999999999</v>
      </c>
      <c r="AN167" s="28">
        <f t="shared" si="118"/>
        <v>0.502</v>
      </c>
      <c r="AO167" s="28">
        <f t="shared" si="119"/>
        <v>0</v>
      </c>
      <c r="AP167" s="28">
        <f t="shared" si="120"/>
        <v>6.39</v>
      </c>
      <c r="AQ167" s="28">
        <f t="shared" si="121"/>
        <v>32.832000000000001</v>
      </c>
      <c r="AR167" s="28">
        <f t="shared" si="122"/>
        <v>0.54300000000000004</v>
      </c>
      <c r="AS167" s="28">
        <f t="shared" si="123"/>
        <v>0.14599999999999999</v>
      </c>
      <c r="AT167" s="28">
        <f t="shared" si="124"/>
        <v>8.6999999999999994E-2</v>
      </c>
      <c r="AU167" s="28">
        <f t="shared" si="125"/>
        <v>4.3999999999999997E-2</v>
      </c>
      <c r="AV167" s="28">
        <f t="shared" si="126"/>
        <v>0</v>
      </c>
      <c r="AW167" s="28">
        <f t="shared" si="127"/>
        <v>99.542000000000016</v>
      </c>
      <c r="AY167" s="28">
        <f t="shared" si="128"/>
        <v>0.91869174434087886</v>
      </c>
      <c r="AZ167" s="28">
        <f t="shared" si="129"/>
        <v>1.4649537976109985E-3</v>
      </c>
      <c r="BA167" s="28">
        <f t="shared" si="130"/>
        <v>7.2302863868183603E-2</v>
      </c>
      <c r="BB167" s="28">
        <f t="shared" si="131"/>
        <v>6.605697743272583E-3</v>
      </c>
      <c r="BC167" s="28">
        <f t="shared" si="132"/>
        <v>8.8942709203273768E-2</v>
      </c>
      <c r="BD167" s="28">
        <f t="shared" si="133"/>
        <v>0</v>
      </c>
      <c r="BE167" s="28">
        <f t="shared" si="134"/>
        <v>0.81460088724804236</v>
      </c>
      <c r="BF167" s="28">
        <f t="shared" si="135"/>
        <v>9.683045219642852E-3</v>
      </c>
      <c r="BG167" s="28">
        <f t="shared" si="136"/>
        <v>2.0581526810962906E-3</v>
      </c>
      <c r="BH167" s="28">
        <f t="shared" si="137"/>
        <v>1.1647709016130068E-3</v>
      </c>
      <c r="BI167" s="28">
        <f t="shared" si="138"/>
        <v>1.4198380416561118E-3</v>
      </c>
      <c r="BJ167" s="28">
        <f t="shared" si="139"/>
        <v>0</v>
      </c>
      <c r="BK167" s="28">
        <f t="shared" si="140"/>
        <v>1.9169346630452704</v>
      </c>
      <c r="BL167" s="28">
        <f t="shared" si="141"/>
        <v>2.0863500484674193</v>
      </c>
    </row>
    <row r="168" spans="1:64" s="28" customFormat="1" x14ac:dyDescent="0.2">
      <c r="A168" s="28" t="s">
        <v>2049</v>
      </c>
      <c r="B168" s="27">
        <v>1789.9739749512487</v>
      </c>
      <c r="C168" s="29">
        <v>54.975999999999999</v>
      </c>
      <c r="D168" s="29">
        <v>7.5999999999999998E-2</v>
      </c>
      <c r="E168" s="29">
        <v>3.6070000000000002</v>
      </c>
      <c r="F168" s="29">
        <v>0.46</v>
      </c>
      <c r="G168" s="29">
        <v>6.4740000000000002</v>
      </c>
      <c r="H168" s="29">
        <v>32.793999999999997</v>
      </c>
      <c r="I168" s="29">
        <v>0.56699999999999995</v>
      </c>
      <c r="J168" s="29">
        <v>0.122</v>
      </c>
      <c r="K168" s="29">
        <v>0.09</v>
      </c>
      <c r="L168" s="29">
        <v>6.2E-2</v>
      </c>
      <c r="M168" s="29"/>
      <c r="N168" s="28">
        <f t="shared" si="99"/>
        <v>99.227999999999994</v>
      </c>
      <c r="P168" s="29"/>
      <c r="Q168" s="30">
        <v>12</v>
      </c>
      <c r="R168" s="30">
        <v>4</v>
      </c>
      <c r="S168" s="33">
        <v>0</v>
      </c>
      <c r="U168" s="32">
        <f t="shared" si="100"/>
        <v>1.9163200114133914</v>
      </c>
      <c r="V168" s="32">
        <f t="shared" si="101"/>
        <v>1.9928585738254829E-3</v>
      </c>
      <c r="W168" s="32">
        <f t="shared" si="102"/>
        <v>0.14817370222216289</v>
      </c>
      <c r="X168" s="32">
        <f t="shared" si="103"/>
        <v>1.2676449578449959E-2</v>
      </c>
      <c r="Y168" s="32">
        <f t="shared" si="104"/>
        <v>0</v>
      </c>
      <c r="Z168" s="32">
        <f t="shared" si="105"/>
        <v>0.18871525656780541</v>
      </c>
      <c r="AA168" s="32">
        <f t="shared" si="106"/>
        <v>1.703988867043263</v>
      </c>
      <c r="AB168" s="32">
        <f t="shared" si="107"/>
        <v>2.1174833801139558E-2</v>
      </c>
      <c r="AC168" s="32">
        <f t="shared" si="108"/>
        <v>3.6017153353319472E-3</v>
      </c>
      <c r="AD168" s="32">
        <f t="shared" si="109"/>
        <v>2.5234144771269324E-3</v>
      </c>
      <c r="AE168" s="32">
        <f t="shared" si="110"/>
        <v>4.1898901999598377E-3</v>
      </c>
      <c r="AF168" s="32">
        <f t="shared" si="111"/>
        <v>0</v>
      </c>
      <c r="AG168" s="32">
        <f t="shared" si="112"/>
        <v>4.003356999212456</v>
      </c>
      <c r="AH168" s="32">
        <f t="shared" si="113"/>
        <v>0.90029331356463804</v>
      </c>
      <c r="AI168" s="31">
        <f t="shared" si="114"/>
        <v>0</v>
      </c>
      <c r="AK168" s="28">
        <f t="shared" si="115"/>
        <v>54.975999999999999</v>
      </c>
      <c r="AL168" s="28">
        <f t="shared" si="116"/>
        <v>7.5999999999999998E-2</v>
      </c>
      <c r="AM168" s="28">
        <f t="shared" si="117"/>
        <v>3.6070000000000002</v>
      </c>
      <c r="AN168" s="28">
        <f t="shared" si="118"/>
        <v>0.46</v>
      </c>
      <c r="AO168" s="28">
        <f t="shared" si="119"/>
        <v>0</v>
      </c>
      <c r="AP168" s="28">
        <f t="shared" si="120"/>
        <v>6.4740000000000002</v>
      </c>
      <c r="AQ168" s="28">
        <f t="shared" si="121"/>
        <v>32.793999999999997</v>
      </c>
      <c r="AR168" s="28">
        <f t="shared" si="122"/>
        <v>0.56699999999999995</v>
      </c>
      <c r="AS168" s="28">
        <f t="shared" si="123"/>
        <v>0.122</v>
      </c>
      <c r="AT168" s="28">
        <f t="shared" si="124"/>
        <v>0.09</v>
      </c>
      <c r="AU168" s="28">
        <f t="shared" si="125"/>
        <v>6.2E-2</v>
      </c>
      <c r="AV168" s="28">
        <f t="shared" si="126"/>
        <v>0</v>
      </c>
      <c r="AW168" s="28">
        <f t="shared" si="127"/>
        <v>99.227999999999994</v>
      </c>
      <c r="AY168" s="28">
        <f t="shared" si="128"/>
        <v>0.91504660452729691</v>
      </c>
      <c r="AZ168" s="28">
        <f t="shared" si="129"/>
        <v>9.5159391981569131E-4</v>
      </c>
      <c r="BA168" s="28">
        <f t="shared" si="130"/>
        <v>7.0753236563358191E-2</v>
      </c>
      <c r="BB168" s="28">
        <f t="shared" si="131"/>
        <v>6.0530298045924072E-3</v>
      </c>
      <c r="BC168" s="28">
        <f t="shared" si="132"/>
        <v>9.0111909136462345E-2</v>
      </c>
      <c r="BD168" s="28">
        <f t="shared" si="133"/>
        <v>0</v>
      </c>
      <c r="BE168" s="28">
        <f t="shared" si="134"/>
        <v>0.81365806214706082</v>
      </c>
      <c r="BF168" s="28">
        <f t="shared" si="135"/>
        <v>1.0111025118853584E-2</v>
      </c>
      <c r="BG168" s="28">
        <f t="shared" si="136"/>
        <v>1.719826212970873E-3</v>
      </c>
      <c r="BH168" s="28">
        <f t="shared" si="137"/>
        <v>1.2049354154617311E-3</v>
      </c>
      <c r="BI168" s="28">
        <f t="shared" si="138"/>
        <v>2.0006808768790667E-3</v>
      </c>
      <c r="BJ168" s="28">
        <f t="shared" si="139"/>
        <v>0</v>
      </c>
      <c r="BK168" s="28">
        <f t="shared" si="140"/>
        <v>1.9116109037227518</v>
      </c>
      <c r="BL168" s="28">
        <f t="shared" si="141"/>
        <v>2.0942321428571842</v>
      </c>
    </row>
    <row r="169" spans="1:64" s="28" customFormat="1" x14ac:dyDescent="0.2">
      <c r="A169" s="28" t="s">
        <v>2050</v>
      </c>
      <c r="B169" s="27">
        <v>1809.9739749512482</v>
      </c>
      <c r="C169" s="29">
        <v>55.075000000000003</v>
      </c>
      <c r="D169" s="29">
        <v>0.104</v>
      </c>
      <c r="E169" s="29">
        <v>3.6139999999999999</v>
      </c>
      <c r="F169" s="29">
        <v>0.496</v>
      </c>
      <c r="G169" s="29">
        <v>6.415</v>
      </c>
      <c r="H169" s="29">
        <v>32.939</v>
      </c>
      <c r="I169" s="29">
        <v>0.54900000000000004</v>
      </c>
      <c r="J169" s="29">
        <v>0.13600000000000001</v>
      </c>
      <c r="K169" s="29">
        <v>7.9000000000000001E-2</v>
      </c>
      <c r="L169" s="29">
        <v>2.7E-2</v>
      </c>
      <c r="M169" s="29"/>
      <c r="N169" s="28">
        <f t="shared" si="99"/>
        <v>99.433999999999997</v>
      </c>
      <c r="P169" s="29"/>
      <c r="Q169" s="30">
        <v>12</v>
      </c>
      <c r="R169" s="30">
        <v>4</v>
      </c>
      <c r="S169" s="33">
        <v>0</v>
      </c>
      <c r="U169" s="32">
        <f t="shared" si="100"/>
        <v>1.9151890922359665</v>
      </c>
      <c r="V169" s="32">
        <f t="shared" si="101"/>
        <v>2.720561095258942E-3</v>
      </c>
      <c r="W169" s="32">
        <f t="shared" si="102"/>
        <v>0.14810693511337358</v>
      </c>
      <c r="X169" s="32">
        <f t="shared" si="103"/>
        <v>1.3635897716858844E-2</v>
      </c>
      <c r="Y169" s="32">
        <f t="shared" si="104"/>
        <v>0</v>
      </c>
      <c r="Z169" s="32">
        <f t="shared" si="105"/>
        <v>0.18654913270470014</v>
      </c>
      <c r="AA169" s="32">
        <f t="shared" si="106"/>
        <v>1.7074383341907271</v>
      </c>
      <c r="AB169" s="32">
        <f t="shared" si="107"/>
        <v>2.0453684499912164E-2</v>
      </c>
      <c r="AC169" s="32">
        <f t="shared" si="108"/>
        <v>4.0054445093378778E-3</v>
      </c>
      <c r="AD169" s="32">
        <f t="shared" si="109"/>
        <v>2.2097107524577208E-3</v>
      </c>
      <c r="AE169" s="32">
        <f t="shared" si="110"/>
        <v>1.8202748701315681E-3</v>
      </c>
      <c r="AF169" s="32">
        <f t="shared" si="111"/>
        <v>0</v>
      </c>
      <c r="AG169" s="32">
        <f t="shared" si="112"/>
        <v>4.0021290676887249</v>
      </c>
      <c r="AH169" s="32">
        <f t="shared" si="113"/>
        <v>0.90150455799452234</v>
      </c>
      <c r="AI169" s="31">
        <f t="shared" si="114"/>
        <v>0</v>
      </c>
      <c r="AK169" s="28">
        <f t="shared" si="115"/>
        <v>55.075000000000003</v>
      </c>
      <c r="AL169" s="28">
        <f t="shared" si="116"/>
        <v>0.104</v>
      </c>
      <c r="AM169" s="28">
        <f t="shared" si="117"/>
        <v>3.6139999999999999</v>
      </c>
      <c r="AN169" s="28">
        <f t="shared" si="118"/>
        <v>0.496</v>
      </c>
      <c r="AO169" s="28">
        <f t="shared" si="119"/>
        <v>0</v>
      </c>
      <c r="AP169" s="28">
        <f t="shared" si="120"/>
        <v>6.415</v>
      </c>
      <c r="AQ169" s="28">
        <f t="shared" si="121"/>
        <v>32.939</v>
      </c>
      <c r="AR169" s="28">
        <f t="shared" si="122"/>
        <v>0.54900000000000004</v>
      </c>
      <c r="AS169" s="28">
        <f t="shared" si="123"/>
        <v>0.13600000000000001</v>
      </c>
      <c r="AT169" s="28">
        <f t="shared" si="124"/>
        <v>7.9000000000000001E-2</v>
      </c>
      <c r="AU169" s="28">
        <f t="shared" si="125"/>
        <v>2.7E-2</v>
      </c>
      <c r="AV169" s="28">
        <f t="shared" si="126"/>
        <v>0</v>
      </c>
      <c r="AW169" s="28">
        <f t="shared" si="127"/>
        <v>99.433999999999997</v>
      </c>
      <c r="AY169" s="28">
        <f t="shared" si="128"/>
        <v>0.91669440745672448</v>
      </c>
      <c r="AZ169" s="28">
        <f t="shared" si="129"/>
        <v>1.3021811534319986E-3</v>
      </c>
      <c r="BA169" s="28">
        <f t="shared" si="130"/>
        <v>7.0890545311887015E-2</v>
      </c>
      <c r="BB169" s="28">
        <f t="shared" si="131"/>
        <v>6.5267451806039871E-3</v>
      </c>
      <c r="BC169" s="28">
        <f t="shared" si="132"/>
        <v>8.92906853738656E-2</v>
      </c>
      <c r="BD169" s="28">
        <f t="shared" si="133"/>
        <v>0</v>
      </c>
      <c r="BE169" s="28">
        <f t="shared" si="134"/>
        <v>0.8172556842429114</v>
      </c>
      <c r="BF169" s="28">
        <f t="shared" si="135"/>
        <v>9.7900401944455359E-3</v>
      </c>
      <c r="BG169" s="28">
        <f t="shared" si="136"/>
        <v>1.9171833193773668E-3</v>
      </c>
      <c r="BH169" s="28">
        <f t="shared" si="137"/>
        <v>1.0576655313497417E-3</v>
      </c>
      <c r="BI169" s="28">
        <f t="shared" si="138"/>
        <v>8.7126425283443228E-4</v>
      </c>
      <c r="BJ169" s="28">
        <f t="shared" si="139"/>
        <v>0</v>
      </c>
      <c r="BK169" s="28">
        <f t="shared" si="140"/>
        <v>1.9155964020174314</v>
      </c>
      <c r="BL169" s="28">
        <f t="shared" si="141"/>
        <v>2.0892339657110641</v>
      </c>
    </row>
    <row r="170" spans="1:64" s="28" customFormat="1" x14ac:dyDescent="0.2">
      <c r="A170" s="28" t="s">
        <v>2051</v>
      </c>
      <c r="B170" s="27">
        <v>1829.9739749512478</v>
      </c>
      <c r="C170" s="29">
        <v>54.98</v>
      </c>
      <c r="D170" s="29">
        <v>0.11</v>
      </c>
      <c r="E170" s="29">
        <v>3.677</v>
      </c>
      <c r="F170" s="29">
        <v>0.48599999999999999</v>
      </c>
      <c r="G170" s="29">
        <v>6.452</v>
      </c>
      <c r="H170" s="29">
        <v>32.868000000000002</v>
      </c>
      <c r="I170" s="29">
        <v>0.51</v>
      </c>
      <c r="J170" s="29">
        <v>0.13</v>
      </c>
      <c r="K170" s="29">
        <v>8.5999999999999993E-2</v>
      </c>
      <c r="L170" s="29">
        <v>2.5999999999999999E-2</v>
      </c>
      <c r="M170" s="29"/>
      <c r="N170" s="28">
        <f t="shared" si="99"/>
        <v>99.325000000000003</v>
      </c>
      <c r="P170" s="29"/>
      <c r="Q170" s="30">
        <v>12</v>
      </c>
      <c r="R170" s="30">
        <v>4</v>
      </c>
      <c r="S170" s="33">
        <v>0</v>
      </c>
      <c r="U170" s="32">
        <f t="shared" si="100"/>
        <v>1.9140882920660998</v>
      </c>
      <c r="V170" s="32">
        <f t="shared" si="101"/>
        <v>2.8808318285179421E-3</v>
      </c>
      <c r="W170" s="32">
        <f t="shared" si="102"/>
        <v>0.15086237971752814</v>
      </c>
      <c r="X170" s="32">
        <f t="shared" si="103"/>
        <v>1.3376374067764886E-2</v>
      </c>
      <c r="Y170" s="32">
        <f t="shared" si="104"/>
        <v>0</v>
      </c>
      <c r="Z170" s="32">
        <f t="shared" si="105"/>
        <v>0.18784126739191265</v>
      </c>
      <c r="AA170" s="32">
        <f t="shared" si="106"/>
        <v>1.7057209095568844</v>
      </c>
      <c r="AB170" s="32">
        <f t="shared" si="107"/>
        <v>1.9022581865968228E-2</v>
      </c>
      <c r="AC170" s="32">
        <f t="shared" si="108"/>
        <v>3.8331449375382464E-3</v>
      </c>
      <c r="AD170" s="32">
        <f t="shared" si="109"/>
        <v>2.4082793758643398E-3</v>
      </c>
      <c r="AE170" s="32">
        <f t="shared" si="110"/>
        <v>1.7548768093149478E-3</v>
      </c>
      <c r="AF170" s="32">
        <f t="shared" si="111"/>
        <v>0</v>
      </c>
      <c r="AG170" s="32">
        <f t="shared" si="112"/>
        <v>4.0017889376173938</v>
      </c>
      <c r="AH170" s="32">
        <f t="shared" si="113"/>
        <v>0.90080005310700073</v>
      </c>
      <c r="AI170" s="31">
        <f t="shared" si="114"/>
        <v>0</v>
      </c>
      <c r="AK170" s="28">
        <f t="shared" si="115"/>
        <v>54.98</v>
      </c>
      <c r="AL170" s="28">
        <f t="shared" si="116"/>
        <v>0.11</v>
      </c>
      <c r="AM170" s="28">
        <f t="shared" si="117"/>
        <v>3.677</v>
      </c>
      <c r="AN170" s="28">
        <f t="shared" si="118"/>
        <v>0.48599999999999999</v>
      </c>
      <c r="AO170" s="28">
        <f t="shared" si="119"/>
        <v>0</v>
      </c>
      <c r="AP170" s="28">
        <f t="shared" si="120"/>
        <v>6.452</v>
      </c>
      <c r="AQ170" s="28">
        <f t="shared" si="121"/>
        <v>32.868000000000002</v>
      </c>
      <c r="AR170" s="28">
        <f t="shared" si="122"/>
        <v>0.51</v>
      </c>
      <c r="AS170" s="28">
        <f t="shared" si="123"/>
        <v>0.13</v>
      </c>
      <c r="AT170" s="28">
        <f t="shared" si="124"/>
        <v>8.5999999999999993E-2</v>
      </c>
      <c r="AU170" s="28">
        <f t="shared" si="125"/>
        <v>2.5999999999999999E-2</v>
      </c>
      <c r="AV170" s="28">
        <f t="shared" si="126"/>
        <v>0</v>
      </c>
      <c r="AW170" s="28">
        <f t="shared" si="127"/>
        <v>99.325000000000003</v>
      </c>
      <c r="AY170" s="28">
        <f t="shared" si="128"/>
        <v>0.91511318242343542</v>
      </c>
      <c r="AZ170" s="28">
        <f t="shared" si="129"/>
        <v>1.3773069892069217E-3</v>
      </c>
      <c r="BA170" s="28">
        <f t="shared" si="130"/>
        <v>7.2126324048646537E-2</v>
      </c>
      <c r="BB170" s="28">
        <f t="shared" si="131"/>
        <v>6.3951575761563252E-3</v>
      </c>
      <c r="BC170" s="28">
        <f t="shared" si="132"/>
        <v>8.9805690106341526E-2</v>
      </c>
      <c r="BD170" s="28">
        <f t="shared" si="133"/>
        <v>0</v>
      </c>
      <c r="BE170" s="28">
        <f t="shared" si="134"/>
        <v>0.81549408997528805</v>
      </c>
      <c r="BF170" s="28">
        <f t="shared" si="135"/>
        <v>9.0945728582280932E-3</v>
      </c>
      <c r="BG170" s="28">
        <f t="shared" si="136"/>
        <v>1.8326017023460122E-3</v>
      </c>
      <c r="BH170" s="28">
        <f t="shared" si="137"/>
        <v>1.1513827303300985E-3</v>
      </c>
      <c r="BI170" s="28">
        <f t="shared" si="138"/>
        <v>8.3899520643315696E-4</v>
      </c>
      <c r="BJ170" s="28">
        <f t="shared" si="139"/>
        <v>0</v>
      </c>
      <c r="BK170" s="28">
        <f t="shared" si="140"/>
        <v>1.9132293036164119</v>
      </c>
      <c r="BL170" s="28">
        <f t="shared" si="141"/>
        <v>2.0916410437855815</v>
      </c>
    </row>
    <row r="171" spans="1:64" s="28" customFormat="1" x14ac:dyDescent="0.2">
      <c r="A171" s="28" t="s">
        <v>2052</v>
      </c>
      <c r="B171" s="27">
        <v>1849.9739749512473</v>
      </c>
      <c r="C171" s="29">
        <v>55.235999999999997</v>
      </c>
      <c r="D171" s="29">
        <v>7.9000000000000001E-2</v>
      </c>
      <c r="E171" s="29">
        <v>3.677</v>
      </c>
      <c r="F171" s="29">
        <v>0.502</v>
      </c>
      <c r="G171" s="29">
        <v>6.38</v>
      </c>
      <c r="H171" s="29">
        <v>32.811999999999998</v>
      </c>
      <c r="I171" s="29">
        <v>0.54300000000000004</v>
      </c>
      <c r="J171" s="29">
        <v>0.16</v>
      </c>
      <c r="K171" s="29">
        <v>7.8E-2</v>
      </c>
      <c r="L171" s="29">
        <v>2.9000000000000001E-2</v>
      </c>
      <c r="M171" s="29"/>
      <c r="N171" s="28">
        <f t="shared" si="99"/>
        <v>99.495999999999995</v>
      </c>
      <c r="P171" s="29"/>
      <c r="Q171" s="30">
        <v>12</v>
      </c>
      <c r="R171" s="30">
        <v>4</v>
      </c>
      <c r="S171" s="33">
        <v>0</v>
      </c>
      <c r="U171" s="32">
        <f t="shared" si="100"/>
        <v>1.9185713952553742</v>
      </c>
      <c r="V171" s="32">
        <f t="shared" si="101"/>
        <v>2.0641954937984466E-3</v>
      </c>
      <c r="W171" s="32">
        <f t="shared" si="102"/>
        <v>0.1505148904709312</v>
      </c>
      <c r="X171" s="32">
        <f t="shared" si="103"/>
        <v>1.3784923679767202E-2</v>
      </c>
      <c r="Y171" s="32">
        <f t="shared" si="104"/>
        <v>0</v>
      </c>
      <c r="Z171" s="32">
        <f t="shared" si="105"/>
        <v>0.18531724820500131</v>
      </c>
      <c r="AA171" s="32">
        <f t="shared" si="106"/>
        <v>1.6988925454947574</v>
      </c>
      <c r="AB171" s="32">
        <f t="shared" si="107"/>
        <v>2.0206803963510281E-2</v>
      </c>
      <c r="AC171" s="32">
        <f t="shared" si="108"/>
        <v>4.7068502810863194E-3</v>
      </c>
      <c r="AD171" s="32">
        <f t="shared" si="109"/>
        <v>2.1792222818082484E-3</v>
      </c>
      <c r="AE171" s="32">
        <f t="shared" si="110"/>
        <v>1.9528540988861625E-3</v>
      </c>
      <c r="AF171" s="32">
        <f t="shared" si="111"/>
        <v>0</v>
      </c>
      <c r="AG171" s="32">
        <f t="shared" si="112"/>
        <v>3.9981909292249216</v>
      </c>
      <c r="AH171" s="32">
        <f t="shared" si="113"/>
        <v>0.90164723226434362</v>
      </c>
      <c r="AI171" s="31">
        <f t="shared" si="114"/>
        <v>0</v>
      </c>
      <c r="AK171" s="28">
        <f t="shared" si="115"/>
        <v>55.235999999999997</v>
      </c>
      <c r="AL171" s="28">
        <f t="shared" si="116"/>
        <v>7.9000000000000001E-2</v>
      </c>
      <c r="AM171" s="28">
        <f t="shared" si="117"/>
        <v>3.677</v>
      </c>
      <c r="AN171" s="28">
        <f t="shared" si="118"/>
        <v>0.502</v>
      </c>
      <c r="AO171" s="28">
        <f t="shared" si="119"/>
        <v>0</v>
      </c>
      <c r="AP171" s="28">
        <f t="shared" si="120"/>
        <v>6.38</v>
      </c>
      <c r="AQ171" s="28">
        <f t="shared" si="121"/>
        <v>32.811999999999998</v>
      </c>
      <c r="AR171" s="28">
        <f t="shared" si="122"/>
        <v>0.54300000000000004</v>
      </c>
      <c r="AS171" s="28">
        <f t="shared" si="123"/>
        <v>0.16</v>
      </c>
      <c r="AT171" s="28">
        <f t="shared" si="124"/>
        <v>7.8E-2</v>
      </c>
      <c r="AU171" s="28">
        <f t="shared" si="125"/>
        <v>2.9000000000000001E-2</v>
      </c>
      <c r="AV171" s="28">
        <f t="shared" si="126"/>
        <v>0</v>
      </c>
      <c r="AW171" s="28">
        <f t="shared" si="127"/>
        <v>99.495999999999995</v>
      </c>
      <c r="AY171" s="28">
        <f t="shared" si="128"/>
        <v>0.91937416777629821</v>
      </c>
      <c r="AZ171" s="28">
        <f t="shared" si="129"/>
        <v>9.8915683770315287E-4</v>
      </c>
      <c r="BA171" s="28">
        <f t="shared" si="130"/>
        <v>7.2126324048646537E-2</v>
      </c>
      <c r="BB171" s="28">
        <f t="shared" si="131"/>
        <v>6.605697743272583E-3</v>
      </c>
      <c r="BC171" s="28">
        <f t="shared" si="132"/>
        <v>8.8803518735037029E-2</v>
      </c>
      <c r="BD171" s="28">
        <f t="shared" si="133"/>
        <v>0</v>
      </c>
      <c r="BE171" s="28">
        <f t="shared" si="134"/>
        <v>0.81410466351068367</v>
      </c>
      <c r="BF171" s="28">
        <f t="shared" si="135"/>
        <v>9.683045219642852E-3</v>
      </c>
      <c r="BG171" s="28">
        <f t="shared" si="136"/>
        <v>2.2555097875027845E-3</v>
      </c>
      <c r="BH171" s="28">
        <f t="shared" si="137"/>
        <v>1.0442773600668337E-3</v>
      </c>
      <c r="BI171" s="28">
        <f t="shared" si="138"/>
        <v>9.3580234563698291E-4</v>
      </c>
      <c r="BJ171" s="28">
        <f t="shared" si="139"/>
        <v>0</v>
      </c>
      <c r="BK171" s="28">
        <f t="shared" si="140"/>
        <v>1.9159221633644905</v>
      </c>
      <c r="BL171" s="28">
        <f t="shared" si="141"/>
        <v>2.0868232570595788</v>
      </c>
    </row>
    <row r="172" spans="1:64" s="28" customFormat="1" x14ac:dyDescent="0.2">
      <c r="A172" s="28" t="s">
        <v>2053</v>
      </c>
      <c r="B172" s="27">
        <v>1873.9739749512482</v>
      </c>
      <c r="C172" s="29">
        <v>55.023000000000003</v>
      </c>
      <c r="D172" s="29">
        <v>8.3000000000000004E-2</v>
      </c>
      <c r="E172" s="29">
        <v>3.669</v>
      </c>
      <c r="F172" s="29">
        <v>0.5</v>
      </c>
      <c r="G172" s="29">
        <v>6.4269999999999996</v>
      </c>
      <c r="H172" s="29">
        <v>32.869999999999997</v>
      </c>
      <c r="I172" s="29">
        <v>0.57999999999999996</v>
      </c>
      <c r="J172" s="29">
        <v>0.108</v>
      </c>
      <c r="K172" s="29">
        <v>0.109</v>
      </c>
      <c r="L172" s="29">
        <v>3.2000000000000001E-2</v>
      </c>
      <c r="M172" s="29"/>
      <c r="N172" s="28">
        <f t="shared" si="99"/>
        <v>99.400999999999996</v>
      </c>
      <c r="P172" s="29"/>
      <c r="Q172" s="30">
        <v>12</v>
      </c>
      <c r="R172" s="30">
        <v>4</v>
      </c>
      <c r="S172" s="33">
        <v>0</v>
      </c>
      <c r="U172" s="32">
        <f t="shared" si="100"/>
        <v>1.9143568576198915</v>
      </c>
      <c r="V172" s="32">
        <f t="shared" si="101"/>
        <v>2.1723245751105358E-3</v>
      </c>
      <c r="W172" s="32">
        <f t="shared" si="102"/>
        <v>0.15043761423057228</v>
      </c>
      <c r="X172" s="32">
        <f t="shared" si="103"/>
        <v>1.375287645872216E-2</v>
      </c>
      <c r="Y172" s="32">
        <f t="shared" si="104"/>
        <v>0</v>
      </c>
      <c r="Z172" s="32">
        <f t="shared" si="105"/>
        <v>0.18699343197290674</v>
      </c>
      <c r="AA172" s="32">
        <f t="shared" si="106"/>
        <v>1.7047307715195865</v>
      </c>
      <c r="AB172" s="32">
        <f t="shared" si="107"/>
        <v>2.161965108791572E-2</v>
      </c>
      <c r="AC172" s="32">
        <f t="shared" si="108"/>
        <v>3.1824167059944061E-3</v>
      </c>
      <c r="AD172" s="32">
        <f t="shared" si="109"/>
        <v>3.0503966450952263E-3</v>
      </c>
      <c r="AE172" s="32">
        <f t="shared" si="110"/>
        <v>2.1584632891115457E-3</v>
      </c>
      <c r="AF172" s="32">
        <f t="shared" si="111"/>
        <v>0</v>
      </c>
      <c r="AG172" s="32">
        <f t="shared" si="112"/>
        <v>4.0024548041049073</v>
      </c>
      <c r="AH172" s="32">
        <f t="shared" si="113"/>
        <v>0.90115185309376478</v>
      </c>
      <c r="AI172" s="31">
        <f t="shared" si="114"/>
        <v>0</v>
      </c>
      <c r="AK172" s="28">
        <f t="shared" si="115"/>
        <v>55.023000000000003</v>
      </c>
      <c r="AL172" s="28">
        <f t="shared" si="116"/>
        <v>8.3000000000000004E-2</v>
      </c>
      <c r="AM172" s="28">
        <f t="shared" si="117"/>
        <v>3.669</v>
      </c>
      <c r="AN172" s="28">
        <f t="shared" si="118"/>
        <v>0.5</v>
      </c>
      <c r="AO172" s="28">
        <f t="shared" si="119"/>
        <v>0</v>
      </c>
      <c r="AP172" s="28">
        <f t="shared" si="120"/>
        <v>6.4269999999999996</v>
      </c>
      <c r="AQ172" s="28">
        <f t="shared" si="121"/>
        <v>32.869999999999997</v>
      </c>
      <c r="AR172" s="28">
        <f t="shared" si="122"/>
        <v>0.57999999999999996</v>
      </c>
      <c r="AS172" s="28">
        <f t="shared" si="123"/>
        <v>0.108</v>
      </c>
      <c r="AT172" s="28">
        <f t="shared" si="124"/>
        <v>0.109</v>
      </c>
      <c r="AU172" s="28">
        <f t="shared" si="125"/>
        <v>3.2000000000000001E-2</v>
      </c>
      <c r="AV172" s="28">
        <f t="shared" si="126"/>
        <v>0</v>
      </c>
      <c r="AW172" s="28">
        <f t="shared" si="127"/>
        <v>99.400999999999996</v>
      </c>
      <c r="AY172" s="28">
        <f t="shared" si="128"/>
        <v>0.9158288948069242</v>
      </c>
      <c r="AZ172" s="28">
        <f t="shared" si="129"/>
        <v>1.0392407282197682E-3</v>
      </c>
      <c r="BA172" s="28">
        <f t="shared" si="130"/>
        <v>7.1969399764613584E-2</v>
      </c>
      <c r="BB172" s="28">
        <f t="shared" si="131"/>
        <v>6.5793802223830513E-3</v>
      </c>
      <c r="BC172" s="28">
        <f t="shared" si="132"/>
        <v>8.945771393574968E-2</v>
      </c>
      <c r="BD172" s="28">
        <f t="shared" si="133"/>
        <v>0</v>
      </c>
      <c r="BE172" s="28">
        <f t="shared" si="134"/>
        <v>0.8155437123490239</v>
      </c>
      <c r="BF172" s="28">
        <f t="shared" si="135"/>
        <v>1.0342847564259398E-2</v>
      </c>
      <c r="BG172" s="28">
        <f t="shared" si="136"/>
        <v>1.5224691065643793E-3</v>
      </c>
      <c r="BH172" s="28">
        <f t="shared" si="137"/>
        <v>1.4593106698369855E-3</v>
      </c>
      <c r="BI172" s="28">
        <f t="shared" si="138"/>
        <v>1.0326094848408086E-3</v>
      </c>
      <c r="BJ172" s="28">
        <f t="shared" si="139"/>
        <v>0</v>
      </c>
      <c r="BK172" s="28">
        <f t="shared" si="140"/>
        <v>1.9147755786324157</v>
      </c>
      <c r="BL172" s="28">
        <f t="shared" si="141"/>
        <v>2.0902996929611812</v>
      </c>
    </row>
    <row r="173" spans="1:64" s="28" customFormat="1" x14ac:dyDescent="0.2">
      <c r="A173" s="28" t="s">
        <v>2054</v>
      </c>
      <c r="B173" s="27">
        <v>1893.9739749512478</v>
      </c>
      <c r="C173" s="29">
        <v>55.37</v>
      </c>
      <c r="D173" s="29">
        <v>8.5000000000000006E-2</v>
      </c>
      <c r="E173" s="29">
        <v>3.569</v>
      </c>
      <c r="F173" s="29">
        <v>0.47099999999999997</v>
      </c>
      <c r="G173" s="29">
        <v>6.4370000000000003</v>
      </c>
      <c r="H173" s="29">
        <v>32.707000000000001</v>
      </c>
      <c r="I173" s="29">
        <v>0.72299999999999998</v>
      </c>
      <c r="J173" s="29">
        <v>0.16600000000000001</v>
      </c>
      <c r="K173" s="29">
        <v>0.104</v>
      </c>
      <c r="L173" s="29">
        <v>2.1000000000000001E-2</v>
      </c>
      <c r="M173" s="29"/>
      <c r="N173" s="28">
        <f t="shared" si="99"/>
        <v>99.653000000000006</v>
      </c>
      <c r="P173" s="29"/>
      <c r="Q173" s="30">
        <v>12</v>
      </c>
      <c r="R173" s="30">
        <v>4</v>
      </c>
      <c r="S173" s="33">
        <v>0</v>
      </c>
      <c r="U173" s="32">
        <f t="shared" si="100"/>
        <v>1.9215395728598739</v>
      </c>
      <c r="V173" s="32">
        <f t="shared" si="101"/>
        <v>2.2190225994173263E-3</v>
      </c>
      <c r="W173" s="32">
        <f t="shared" si="102"/>
        <v>0.14596591371554107</v>
      </c>
      <c r="X173" s="32">
        <f t="shared" si="103"/>
        <v>1.2922323860889488E-2</v>
      </c>
      <c r="Y173" s="32">
        <f t="shared" si="104"/>
        <v>0</v>
      </c>
      <c r="Z173" s="32">
        <f t="shared" si="105"/>
        <v>0.18680897534537877</v>
      </c>
      <c r="AA173" s="32">
        <f t="shared" si="106"/>
        <v>1.691971268663726</v>
      </c>
      <c r="AB173" s="32">
        <f t="shared" si="107"/>
        <v>2.6881602886015609E-2</v>
      </c>
      <c r="AC173" s="32">
        <f t="shared" si="108"/>
        <v>4.8790756823971319E-3</v>
      </c>
      <c r="AD173" s="32">
        <f t="shared" si="109"/>
        <v>2.9030821977339455E-3</v>
      </c>
      <c r="AE173" s="32">
        <f t="shared" si="110"/>
        <v>1.4128958830396446E-3</v>
      </c>
      <c r="AF173" s="32">
        <f t="shared" si="111"/>
        <v>0</v>
      </c>
      <c r="AG173" s="32">
        <f t="shared" si="112"/>
        <v>3.9975037336940127</v>
      </c>
      <c r="AH173" s="32">
        <f t="shared" si="113"/>
        <v>0.90056901229344977</v>
      </c>
      <c r="AI173" s="31">
        <f t="shared" si="114"/>
        <v>0</v>
      </c>
      <c r="AK173" s="28">
        <f t="shared" si="115"/>
        <v>55.37</v>
      </c>
      <c r="AL173" s="28">
        <f t="shared" si="116"/>
        <v>8.5000000000000006E-2</v>
      </c>
      <c r="AM173" s="28">
        <f t="shared" si="117"/>
        <v>3.569</v>
      </c>
      <c r="AN173" s="28">
        <f t="shared" si="118"/>
        <v>0.47099999999999997</v>
      </c>
      <c r="AO173" s="28">
        <f t="shared" si="119"/>
        <v>0</v>
      </c>
      <c r="AP173" s="28">
        <f t="shared" si="120"/>
        <v>6.4370000000000012</v>
      </c>
      <c r="AQ173" s="28">
        <f t="shared" si="121"/>
        <v>32.707000000000001</v>
      </c>
      <c r="AR173" s="28">
        <f t="shared" si="122"/>
        <v>0.72299999999999998</v>
      </c>
      <c r="AS173" s="28">
        <f t="shared" si="123"/>
        <v>0.16600000000000001</v>
      </c>
      <c r="AT173" s="28">
        <f t="shared" si="124"/>
        <v>0.104</v>
      </c>
      <c r="AU173" s="28">
        <f t="shared" si="125"/>
        <v>2.1000000000000001E-2</v>
      </c>
      <c r="AV173" s="28">
        <f t="shared" si="126"/>
        <v>0</v>
      </c>
      <c r="AW173" s="28">
        <f t="shared" si="127"/>
        <v>99.653000000000006</v>
      </c>
      <c r="AY173" s="28">
        <f t="shared" si="128"/>
        <v>0.92160452729693743</v>
      </c>
      <c r="AZ173" s="28">
        <f t="shared" si="129"/>
        <v>1.0642826734780758E-3</v>
      </c>
      <c r="BA173" s="28">
        <f t="shared" si="130"/>
        <v>7.0007846214201655E-2</v>
      </c>
      <c r="BB173" s="28">
        <f t="shared" si="131"/>
        <v>6.1977761694848336E-3</v>
      </c>
      <c r="BC173" s="28">
        <f t="shared" si="132"/>
        <v>8.9596904403986433E-2</v>
      </c>
      <c r="BD173" s="28">
        <f t="shared" si="133"/>
        <v>0</v>
      </c>
      <c r="BE173" s="28">
        <f t="shared" si="134"/>
        <v>0.81149948888955048</v>
      </c>
      <c r="BF173" s="28">
        <f t="shared" si="135"/>
        <v>1.2892894463723353E-2</v>
      </c>
      <c r="BG173" s="28">
        <f t="shared" si="136"/>
        <v>2.3400914045341387E-3</v>
      </c>
      <c r="BH173" s="28">
        <f t="shared" si="137"/>
        <v>1.3923698134224449E-3</v>
      </c>
      <c r="BI173" s="28">
        <f t="shared" si="138"/>
        <v>6.776499744267807E-4</v>
      </c>
      <c r="BJ173" s="28">
        <f t="shared" si="139"/>
        <v>0</v>
      </c>
      <c r="BK173" s="28">
        <f t="shared" si="140"/>
        <v>1.9172738313037456</v>
      </c>
      <c r="BL173" s="28">
        <f t="shared" si="141"/>
        <v>2.0849936344125197</v>
      </c>
    </row>
    <row r="174" spans="1:64" s="28" customFormat="1" x14ac:dyDescent="0.2">
      <c r="A174" s="28" t="s">
        <v>2055</v>
      </c>
      <c r="B174" s="27">
        <v>1916.3346547262413</v>
      </c>
      <c r="C174" s="29">
        <v>55.207000000000001</v>
      </c>
      <c r="D174" s="29">
        <v>6.6000000000000003E-2</v>
      </c>
      <c r="E174" s="29">
        <v>3.6080000000000001</v>
      </c>
      <c r="F174" s="29">
        <v>0.45200000000000001</v>
      </c>
      <c r="G174" s="29">
        <v>6.452</v>
      </c>
      <c r="H174" s="29">
        <v>32.478999999999999</v>
      </c>
      <c r="I174" s="29">
        <v>0.86899999999999999</v>
      </c>
      <c r="J174" s="29">
        <v>0.183</v>
      </c>
      <c r="K174" s="29">
        <v>6.9000000000000006E-2</v>
      </c>
      <c r="L174" s="29">
        <v>2.9000000000000001E-2</v>
      </c>
      <c r="M174" s="29"/>
      <c r="N174" s="28">
        <f t="shared" si="99"/>
        <v>99.414000000000001</v>
      </c>
      <c r="P174" s="29"/>
      <c r="Q174" s="30">
        <v>12</v>
      </c>
      <c r="R174" s="30">
        <v>4</v>
      </c>
      <c r="S174" s="33">
        <v>0</v>
      </c>
      <c r="U174" s="32">
        <f t="shared" si="100"/>
        <v>1.9212733404443127</v>
      </c>
      <c r="V174" s="32">
        <f t="shared" si="101"/>
        <v>1.7278535691588083E-3</v>
      </c>
      <c r="W174" s="32">
        <f t="shared" si="102"/>
        <v>0.14797611819882131</v>
      </c>
      <c r="X174" s="32">
        <f t="shared" si="103"/>
        <v>1.2435932273416253E-2</v>
      </c>
      <c r="Y174" s="32">
        <f t="shared" si="104"/>
        <v>0</v>
      </c>
      <c r="Z174" s="32">
        <f t="shared" si="105"/>
        <v>0.18777111590104109</v>
      </c>
      <c r="AA174" s="32">
        <f t="shared" si="106"/>
        <v>1.6849038460132675</v>
      </c>
      <c r="AB174" s="32">
        <f t="shared" si="107"/>
        <v>3.2400882527841145E-2</v>
      </c>
      <c r="AC174" s="32">
        <f t="shared" si="108"/>
        <v>5.3938734859061907E-3</v>
      </c>
      <c r="AD174" s="32">
        <f t="shared" si="109"/>
        <v>1.9315025389766544E-3</v>
      </c>
      <c r="AE174" s="32">
        <f t="shared" si="110"/>
        <v>1.9566315953365187E-3</v>
      </c>
      <c r="AF174" s="32">
        <f t="shared" si="111"/>
        <v>0</v>
      </c>
      <c r="AG174" s="32">
        <f t="shared" si="112"/>
        <v>3.9977710965480773</v>
      </c>
      <c r="AH174" s="32">
        <f t="shared" si="113"/>
        <v>0.89973106934206271</v>
      </c>
      <c r="AI174" s="31">
        <f t="shared" si="114"/>
        <v>0</v>
      </c>
      <c r="AK174" s="28">
        <f t="shared" si="115"/>
        <v>55.207000000000001</v>
      </c>
      <c r="AL174" s="28">
        <f t="shared" si="116"/>
        <v>6.6000000000000003E-2</v>
      </c>
      <c r="AM174" s="28">
        <f t="shared" si="117"/>
        <v>3.6080000000000001</v>
      </c>
      <c r="AN174" s="28">
        <f t="shared" si="118"/>
        <v>0.45200000000000001</v>
      </c>
      <c r="AO174" s="28">
        <f t="shared" si="119"/>
        <v>0</v>
      </c>
      <c r="AP174" s="28">
        <f t="shared" si="120"/>
        <v>6.452</v>
      </c>
      <c r="AQ174" s="28">
        <f t="shared" si="121"/>
        <v>32.478999999999999</v>
      </c>
      <c r="AR174" s="28">
        <f t="shared" si="122"/>
        <v>0.86899999999999999</v>
      </c>
      <c r="AS174" s="28">
        <f t="shared" si="123"/>
        <v>0.183</v>
      </c>
      <c r="AT174" s="28">
        <f t="shared" si="124"/>
        <v>6.9000000000000006E-2</v>
      </c>
      <c r="AU174" s="28">
        <f t="shared" si="125"/>
        <v>2.9000000000000001E-2</v>
      </c>
      <c r="AV174" s="28">
        <f t="shared" si="126"/>
        <v>0</v>
      </c>
      <c r="AW174" s="28">
        <f t="shared" si="127"/>
        <v>99.414000000000001</v>
      </c>
      <c r="AY174" s="28">
        <f t="shared" si="128"/>
        <v>0.91889147802929427</v>
      </c>
      <c r="AZ174" s="28">
        <f t="shared" si="129"/>
        <v>8.2638419352415297E-4</v>
      </c>
      <c r="BA174" s="28">
        <f t="shared" si="130"/>
        <v>7.0772852098862304E-2</v>
      </c>
      <c r="BB174" s="28">
        <f t="shared" si="131"/>
        <v>5.9477597210342787E-3</v>
      </c>
      <c r="BC174" s="28">
        <f t="shared" si="132"/>
        <v>8.9805690106341526E-2</v>
      </c>
      <c r="BD174" s="28">
        <f t="shared" si="133"/>
        <v>0</v>
      </c>
      <c r="BE174" s="28">
        <f t="shared" si="134"/>
        <v>0.80584253828366126</v>
      </c>
      <c r="BF174" s="28">
        <f t="shared" si="135"/>
        <v>1.5496438850588651E-2</v>
      </c>
      <c r="BG174" s="28">
        <f t="shared" si="136"/>
        <v>2.5797393194563092E-3</v>
      </c>
      <c r="BH174" s="28">
        <f t="shared" si="137"/>
        <v>9.2378381852066061E-4</v>
      </c>
      <c r="BI174" s="28">
        <f t="shared" si="138"/>
        <v>9.3580234563698291E-4</v>
      </c>
      <c r="BJ174" s="28">
        <f t="shared" si="139"/>
        <v>0</v>
      </c>
      <c r="BK174" s="28">
        <f t="shared" si="140"/>
        <v>1.9120224667669203</v>
      </c>
      <c r="BL174" s="28">
        <f t="shared" si="141"/>
        <v>2.0908598962793543</v>
      </c>
    </row>
    <row r="175" spans="1:64" s="28" customFormat="1" x14ac:dyDescent="0.2">
      <c r="A175" s="28" t="s">
        <v>2056</v>
      </c>
      <c r="B175" s="27">
        <v>1936.3346547262408</v>
      </c>
      <c r="C175" s="29">
        <v>55.127000000000002</v>
      </c>
      <c r="D175" s="29">
        <v>4.2999999999999997E-2</v>
      </c>
      <c r="E175" s="29">
        <v>3.6520000000000001</v>
      </c>
      <c r="F175" s="29">
        <v>0.45</v>
      </c>
      <c r="G175" s="29">
        <v>6.37</v>
      </c>
      <c r="H175" s="29">
        <v>32.567</v>
      </c>
      <c r="I175" s="29">
        <v>0.96</v>
      </c>
      <c r="J175" s="29">
        <v>0.14399999999999999</v>
      </c>
      <c r="K175" s="29">
        <v>9.1999999999999998E-2</v>
      </c>
      <c r="L175" s="29">
        <v>2.4E-2</v>
      </c>
      <c r="M175" s="29"/>
      <c r="N175" s="28">
        <f t="shared" ref="N175:N238" si="142">SUM(C175:M175)</f>
        <v>99.429000000000002</v>
      </c>
      <c r="P175" s="29"/>
      <c r="Q175" s="30">
        <v>12</v>
      </c>
      <c r="R175" s="30">
        <v>4</v>
      </c>
      <c r="S175" s="33">
        <v>0</v>
      </c>
      <c r="U175" s="32">
        <f t="shared" ref="U175:U238" si="143">IFERROR(AY175*$BL175,"NA")</f>
        <v>1.9182497129091598</v>
      </c>
      <c r="V175" s="32">
        <f t="shared" ref="V175:V238" si="144">IFERROR(AZ175*$BL175,"NA")</f>
        <v>1.1255822316023375E-3</v>
      </c>
      <c r="W175" s="32">
        <f t="shared" ref="W175:W238" si="145">IFERROR(BA175*$BL175,"NA")</f>
        <v>0.14976200464360134</v>
      </c>
      <c r="X175" s="32">
        <f t="shared" ref="X175:X238" si="146">IFERROR(BB175*$BL175,"NA")</f>
        <v>1.2379360248339024E-2</v>
      </c>
      <c r="Y175" s="32">
        <f t="shared" ref="Y175:Y238" si="147">IFERROR(IF(OR($S175="spinel", $S175="Spinel", $S175="SPINEL"),((BC175+BD175)*BL175-Z175),BD175*$BL175),"NA")</f>
        <v>0</v>
      </c>
      <c r="Z175" s="32">
        <f t="shared" ref="Z175:Z238" si="148">IFERROR(IF(OR($S175="spinel", $S175="Spinel", $S175="SPINEL"),(1-AA175-AB175-AC175-AD175),BC175*$BL175),"NA")</f>
        <v>0.18536154262636886</v>
      </c>
      <c r="AA175" s="32">
        <f t="shared" ref="AA175:AA238" si="149">IFERROR(BE175*$BL175,"NA")</f>
        <v>1.6892580640578474</v>
      </c>
      <c r="AB175" s="32">
        <f t="shared" ref="AB175:AB238" si="150">IFERROR(BF175*$BL175,"NA")</f>
        <v>3.5789371388260723E-2</v>
      </c>
      <c r="AC175" s="32">
        <f t="shared" ref="AC175:AC238" si="151">IFERROR(BG175*$BL175,"NA")</f>
        <v>4.2438295491970066E-3</v>
      </c>
      <c r="AD175" s="32">
        <f t="shared" ref="AD175:AD238" si="152">IFERROR(BH175*$BL175,"NA")</f>
        <v>2.5750151836938088E-3</v>
      </c>
      <c r="AE175" s="32">
        <f t="shared" ref="AE175:AE238" si="153">IFERROR(BI175*$BL175,"NA")</f>
        <v>1.6190791503947726E-3</v>
      </c>
      <c r="AF175" s="32">
        <f t="shared" ref="AF175:AF238" si="154">IFERROR(BJ175*$BL175,"NA")</f>
        <v>0</v>
      </c>
      <c r="AG175" s="32">
        <f t="shared" ref="AG175:AG238" si="155">IFERROR(SUM(U175:AF175),"NA")</f>
        <v>4.0003635619884648</v>
      </c>
      <c r="AH175" s="32">
        <f t="shared" ref="AH175:AH238" si="156">IFERROR(AA175/(AA175+Z175),"NA")</f>
        <v>0.90112045026871768</v>
      </c>
      <c r="AI175" s="31">
        <f t="shared" ref="AI175:AI238" si="157">IFERROR(Y175/(Y175+Z175),"NA")</f>
        <v>0</v>
      </c>
      <c r="AK175" s="28">
        <f t="shared" ref="AK175:AK238" si="158">C175</f>
        <v>55.127000000000002</v>
      </c>
      <c r="AL175" s="28">
        <f t="shared" ref="AL175:AL238" si="159">D175</f>
        <v>4.2999999999999997E-2</v>
      </c>
      <c r="AM175" s="28">
        <f t="shared" ref="AM175:AM238" si="160">E175</f>
        <v>3.6520000000000001</v>
      </c>
      <c r="AN175" s="28">
        <f t="shared" ref="AN175:AN238" si="161">F175</f>
        <v>0.45</v>
      </c>
      <c r="AO175" s="28">
        <f t="shared" ref="AO175:AO238" si="162">BD175*AO$3/2</f>
        <v>0</v>
      </c>
      <c r="AP175" s="28">
        <f t="shared" ref="AP175:AP238" si="163">BC175*AP$3</f>
        <v>6.370000000000001</v>
      </c>
      <c r="AQ175" s="28">
        <f t="shared" ref="AQ175:AQ238" si="164">H175</f>
        <v>32.567</v>
      </c>
      <c r="AR175" s="28">
        <f t="shared" ref="AR175:AR238" si="165">I175</f>
        <v>0.96</v>
      </c>
      <c r="AS175" s="28">
        <f t="shared" ref="AS175:AS238" si="166">J175</f>
        <v>0.14399999999999999</v>
      </c>
      <c r="AT175" s="28">
        <f t="shared" ref="AT175:AT238" si="167">K175</f>
        <v>9.1999999999999998E-2</v>
      </c>
      <c r="AU175" s="28">
        <f t="shared" ref="AU175:AU238" si="168">L175</f>
        <v>2.4E-2</v>
      </c>
      <c r="AV175" s="28">
        <f t="shared" ref="AV175:AV238" si="169">M175</f>
        <v>0</v>
      </c>
      <c r="AW175" s="28">
        <f t="shared" ref="AW175:AW238" si="170">SUM(AK175:AV175)</f>
        <v>99.429000000000002</v>
      </c>
      <c r="AY175" s="28">
        <f t="shared" ref="AY175:AY238" si="171">C175/AK$3</f>
        <v>0.91755992010652465</v>
      </c>
      <c r="AZ175" s="28">
        <f t="shared" ref="AZ175:AZ238" si="172">D175/AL$3</f>
        <v>5.3840182305361472E-4</v>
      </c>
      <c r="BA175" s="28">
        <f t="shared" ref="BA175:BA238" si="173">E175/AM$3*2</f>
        <v>7.1635935661043551E-2</v>
      </c>
      <c r="BB175" s="28">
        <f t="shared" ref="BB175:BB238" si="174">F175/AN$3*2</f>
        <v>5.9214422001447461E-3</v>
      </c>
      <c r="BC175" s="28">
        <f t="shared" ref="BC175:BC238" si="175">IF(OR($S175="spinel", $S175="Spinel", $S175="SPINEL"),G175/AP$3,G175/AP$3*(1-$S175))</f>
        <v>8.8664328266800305E-2</v>
      </c>
      <c r="BD175" s="28">
        <f t="shared" ref="BD175:BD238" si="176">IF(OR($S175="spinel", $S175="Spinel", $S175="SPINEL"),0,G175/AP$3*$S175)</f>
        <v>0</v>
      </c>
      <c r="BE175" s="28">
        <f t="shared" ref="BE175:BE238" si="177">H175/AQ$3</f>
        <v>0.80802592272803964</v>
      </c>
      <c r="BF175" s="28">
        <f t="shared" ref="BF175:BF238" si="178">I175/AR$3</f>
        <v>1.7119195968429351E-2</v>
      </c>
      <c r="BG175" s="28">
        <f t="shared" ref="BG175:BG238" si="179">J175/AS$3</f>
        <v>2.0299588087525056E-3</v>
      </c>
      <c r="BH175" s="28">
        <f t="shared" ref="BH175:BH238" si="180">K175/AT$3</f>
        <v>1.2317117580275473E-3</v>
      </c>
      <c r="BI175" s="28">
        <f t="shared" ref="BI175:BI238" si="181">L175/AU$3*2</f>
        <v>7.7445711363060654E-4</v>
      </c>
      <c r="BJ175" s="28">
        <f t="shared" ref="BJ175:BJ238" si="182">M175/AV$3*2</f>
        <v>0</v>
      </c>
      <c r="BK175" s="28">
        <f t="shared" ref="BK175:BK238" si="183">SUM(AY175:BJ175)</f>
        <v>1.9135012744344464</v>
      </c>
      <c r="BL175" s="28">
        <f t="shared" ref="BL175:BL238" si="184">IFERROR(IF(OR($P175="Total",$P175="total", $P175="TOTAL"),$R175/$BK175,Q175/(AY175*4+AZ175*4+BA175*3+BB175*3+BC175*2+BD175*3+BE175*2+BF175*2+BG175*2+BH175*2+BI175+BJ175)),"NA")</f>
        <v>2.0905988490500538</v>
      </c>
    </row>
    <row r="176" spans="1:64" s="28" customFormat="1" x14ac:dyDescent="0.2">
      <c r="A176" s="28" t="s">
        <v>2057</v>
      </c>
      <c r="B176" s="27">
        <v>1956.3346547262404</v>
      </c>
      <c r="C176" s="29">
        <v>55.164000000000001</v>
      </c>
      <c r="D176" s="29">
        <v>5.7000000000000002E-2</v>
      </c>
      <c r="E176" s="29">
        <v>3.5569999999999999</v>
      </c>
      <c r="F176" s="29">
        <v>0.45300000000000001</v>
      </c>
      <c r="G176" s="29">
        <v>6.3840000000000003</v>
      </c>
      <c r="H176" s="29">
        <v>32.744</v>
      </c>
      <c r="I176" s="29">
        <v>0.64500000000000002</v>
      </c>
      <c r="J176" s="29">
        <v>0.18099999999999999</v>
      </c>
      <c r="K176" s="29">
        <v>9.6000000000000002E-2</v>
      </c>
      <c r="L176" s="29">
        <v>3.1E-2</v>
      </c>
      <c r="M176" s="29"/>
      <c r="N176" s="28">
        <f t="shared" si="142"/>
        <v>99.312000000000012</v>
      </c>
      <c r="P176" s="29"/>
      <c r="Q176" s="30">
        <v>12</v>
      </c>
      <c r="R176" s="30">
        <v>4</v>
      </c>
      <c r="S176" s="33">
        <v>0</v>
      </c>
      <c r="U176" s="32">
        <f t="shared" si="143"/>
        <v>1.920538578539166</v>
      </c>
      <c r="V176" s="32">
        <f t="shared" si="144"/>
        <v>1.4928292347358221E-3</v>
      </c>
      <c r="W176" s="32">
        <f t="shared" si="145"/>
        <v>0.14594231927747364</v>
      </c>
      <c r="X176" s="32">
        <f t="shared" si="146"/>
        <v>1.2468390405790605E-2</v>
      </c>
      <c r="Y176" s="32">
        <f t="shared" si="147"/>
        <v>0</v>
      </c>
      <c r="Z176" s="32">
        <f t="shared" si="148"/>
        <v>0.18586584213125734</v>
      </c>
      <c r="AA176" s="32">
        <f t="shared" si="149"/>
        <v>1.699325134025351</v>
      </c>
      <c r="AB176" s="32">
        <f t="shared" si="150"/>
        <v>2.4058528153853707E-2</v>
      </c>
      <c r="AC176" s="32">
        <f t="shared" si="151"/>
        <v>5.3370407381955649E-3</v>
      </c>
      <c r="AD176" s="32">
        <f t="shared" si="152"/>
        <v>2.6883740990219849E-3</v>
      </c>
      <c r="AE176" s="32">
        <f t="shared" si="153"/>
        <v>2.0924015592424425E-3</v>
      </c>
      <c r="AF176" s="32">
        <f t="shared" si="154"/>
        <v>0</v>
      </c>
      <c r="AG176" s="32">
        <f t="shared" si="155"/>
        <v>3.9998094381640876</v>
      </c>
      <c r="AH176" s="32">
        <f t="shared" si="156"/>
        <v>0.9014074200003932</v>
      </c>
      <c r="AI176" s="31">
        <f t="shared" si="157"/>
        <v>0</v>
      </c>
      <c r="AK176" s="28">
        <f t="shared" si="158"/>
        <v>55.164000000000001</v>
      </c>
      <c r="AL176" s="28">
        <f t="shared" si="159"/>
        <v>5.7000000000000002E-2</v>
      </c>
      <c r="AM176" s="28">
        <f t="shared" si="160"/>
        <v>3.5569999999999999</v>
      </c>
      <c r="AN176" s="28">
        <f t="shared" si="161"/>
        <v>0.45300000000000001</v>
      </c>
      <c r="AO176" s="28">
        <f t="shared" si="162"/>
        <v>0</v>
      </c>
      <c r="AP176" s="28">
        <f t="shared" si="163"/>
        <v>6.3840000000000003</v>
      </c>
      <c r="AQ176" s="28">
        <f t="shared" si="164"/>
        <v>32.744</v>
      </c>
      <c r="AR176" s="28">
        <f t="shared" si="165"/>
        <v>0.64500000000000002</v>
      </c>
      <c r="AS176" s="28">
        <f t="shared" si="166"/>
        <v>0.18099999999999999</v>
      </c>
      <c r="AT176" s="28">
        <f t="shared" si="167"/>
        <v>9.6000000000000002E-2</v>
      </c>
      <c r="AU176" s="28">
        <f t="shared" si="168"/>
        <v>3.1E-2</v>
      </c>
      <c r="AV176" s="28">
        <f t="shared" si="169"/>
        <v>0</v>
      </c>
      <c r="AW176" s="28">
        <f t="shared" si="170"/>
        <v>99.312000000000012</v>
      </c>
      <c r="AY176" s="28">
        <f t="shared" si="171"/>
        <v>0.91817576564580561</v>
      </c>
      <c r="AZ176" s="28">
        <f t="shared" si="172"/>
        <v>7.1369543986176851E-4</v>
      </c>
      <c r="BA176" s="28">
        <f t="shared" si="173"/>
        <v>6.9772459788152219E-2</v>
      </c>
      <c r="BB176" s="28">
        <f t="shared" si="174"/>
        <v>5.9609184814790441E-3</v>
      </c>
      <c r="BC176" s="28">
        <f t="shared" si="175"/>
        <v>8.8859194922331727E-2</v>
      </c>
      <c r="BD176" s="28">
        <f t="shared" si="176"/>
        <v>0</v>
      </c>
      <c r="BE176" s="28">
        <f t="shared" si="177"/>
        <v>0.81241750280366409</v>
      </c>
      <c r="BF176" s="28">
        <f t="shared" si="178"/>
        <v>1.150195979128847E-2</v>
      </c>
      <c r="BG176" s="28">
        <f t="shared" si="179"/>
        <v>2.5515454471125246E-3</v>
      </c>
      <c r="BH176" s="28">
        <f t="shared" si="180"/>
        <v>1.2852644431591799E-3</v>
      </c>
      <c r="BI176" s="28">
        <f t="shared" si="181"/>
        <v>1.0003404384395333E-3</v>
      </c>
      <c r="BJ176" s="28">
        <f t="shared" si="182"/>
        <v>0</v>
      </c>
      <c r="BK176" s="28">
        <f t="shared" si="183"/>
        <v>1.9122386472012942</v>
      </c>
      <c r="BL176" s="28">
        <f t="shared" si="184"/>
        <v>2.0916894677440556</v>
      </c>
    </row>
    <row r="177" spans="1:64" s="28" customFormat="1" x14ac:dyDescent="0.2">
      <c r="A177" s="28" t="s">
        <v>2058</v>
      </c>
      <c r="B177" s="27">
        <v>1976.3346547262436</v>
      </c>
      <c r="C177" s="29">
        <v>55.276000000000003</v>
      </c>
      <c r="D177" s="29">
        <v>0.11600000000000001</v>
      </c>
      <c r="E177" s="29">
        <v>3.6030000000000002</v>
      </c>
      <c r="F177" s="29">
        <v>0.49099999999999999</v>
      </c>
      <c r="G177" s="29">
        <v>6.3479999999999999</v>
      </c>
      <c r="H177" s="29">
        <v>32.765999999999998</v>
      </c>
      <c r="I177" s="29">
        <v>0.59099999999999997</v>
      </c>
      <c r="J177" s="29">
        <v>0.16200000000000001</v>
      </c>
      <c r="K177" s="29">
        <v>6.4000000000000001E-2</v>
      </c>
      <c r="L177" s="29">
        <v>2.5000000000000001E-2</v>
      </c>
      <c r="M177" s="29"/>
      <c r="N177" s="28">
        <f t="shared" si="142"/>
        <v>99.441999999999993</v>
      </c>
      <c r="P177" s="29"/>
      <c r="Q177" s="30">
        <v>12</v>
      </c>
      <c r="R177" s="30">
        <v>4</v>
      </c>
      <c r="S177" s="33">
        <v>0</v>
      </c>
      <c r="U177" s="32">
        <f t="shared" si="143"/>
        <v>1.9206894894777651</v>
      </c>
      <c r="V177" s="32">
        <f t="shared" si="144"/>
        <v>3.0321210193175489E-3</v>
      </c>
      <c r="W177" s="32">
        <f t="shared" si="145"/>
        <v>0.14754174194676103</v>
      </c>
      <c r="X177" s="32">
        <f t="shared" si="146"/>
        <v>1.3487981090912097E-2</v>
      </c>
      <c r="Y177" s="32">
        <f t="shared" si="147"/>
        <v>0</v>
      </c>
      <c r="Z177" s="32">
        <f t="shared" si="148"/>
        <v>0.18445774264778186</v>
      </c>
      <c r="AA177" s="32">
        <f t="shared" si="149"/>
        <v>1.6971547432563971</v>
      </c>
      <c r="AB177" s="32">
        <f t="shared" si="150"/>
        <v>2.200138835223955E-2</v>
      </c>
      <c r="AC177" s="32">
        <f t="shared" si="151"/>
        <v>4.7674947507467353E-3</v>
      </c>
      <c r="AD177" s="32">
        <f t="shared" si="152"/>
        <v>1.7887584960693461E-3</v>
      </c>
      <c r="AE177" s="32">
        <f t="shared" si="153"/>
        <v>1.684133892179542E-3</v>
      </c>
      <c r="AF177" s="32">
        <f t="shared" si="154"/>
        <v>0</v>
      </c>
      <c r="AG177" s="32">
        <f t="shared" si="155"/>
        <v>3.9966055949301702</v>
      </c>
      <c r="AH177" s="32">
        <f t="shared" si="156"/>
        <v>0.90196826178098854</v>
      </c>
      <c r="AI177" s="31">
        <f t="shared" si="157"/>
        <v>0</v>
      </c>
      <c r="AK177" s="28">
        <f t="shared" si="158"/>
        <v>55.276000000000003</v>
      </c>
      <c r="AL177" s="28">
        <f t="shared" si="159"/>
        <v>0.11600000000000001</v>
      </c>
      <c r="AM177" s="28">
        <f t="shared" si="160"/>
        <v>3.6030000000000002</v>
      </c>
      <c r="AN177" s="28">
        <f t="shared" si="161"/>
        <v>0.49099999999999999</v>
      </c>
      <c r="AO177" s="28">
        <f t="shared" si="162"/>
        <v>0</v>
      </c>
      <c r="AP177" s="28">
        <f t="shared" si="163"/>
        <v>6.3479999999999999</v>
      </c>
      <c r="AQ177" s="28">
        <f t="shared" si="164"/>
        <v>32.765999999999998</v>
      </c>
      <c r="AR177" s="28">
        <f t="shared" si="165"/>
        <v>0.59099999999999997</v>
      </c>
      <c r="AS177" s="28">
        <f t="shared" si="166"/>
        <v>0.16200000000000001</v>
      </c>
      <c r="AT177" s="28">
        <f t="shared" si="167"/>
        <v>6.4000000000000001E-2</v>
      </c>
      <c r="AU177" s="28">
        <f t="shared" si="168"/>
        <v>2.5000000000000001E-2</v>
      </c>
      <c r="AV177" s="28">
        <f t="shared" si="169"/>
        <v>0</v>
      </c>
      <c r="AW177" s="28">
        <f t="shared" si="170"/>
        <v>99.441999999999993</v>
      </c>
      <c r="AY177" s="28">
        <f t="shared" si="171"/>
        <v>0.92003994673768319</v>
      </c>
      <c r="AZ177" s="28">
        <f t="shared" si="172"/>
        <v>1.4524328249818446E-3</v>
      </c>
      <c r="BA177" s="28">
        <f t="shared" si="173"/>
        <v>7.0674774421341707E-2</v>
      </c>
      <c r="BB177" s="28">
        <f t="shared" si="174"/>
        <v>6.4609513783801557E-3</v>
      </c>
      <c r="BC177" s="28">
        <f t="shared" si="175"/>
        <v>8.8358109236679472E-2</v>
      </c>
      <c r="BD177" s="28">
        <f t="shared" si="176"/>
        <v>0</v>
      </c>
      <c r="BE177" s="28">
        <f t="shared" si="177"/>
        <v>0.81296334891475863</v>
      </c>
      <c r="BF177" s="28">
        <f t="shared" si="178"/>
        <v>1.0539005018064318E-2</v>
      </c>
      <c r="BG177" s="28">
        <f t="shared" si="179"/>
        <v>2.2837036598465691E-3</v>
      </c>
      <c r="BH177" s="28">
        <f t="shared" si="180"/>
        <v>8.5684296210611994E-4</v>
      </c>
      <c r="BI177" s="28">
        <f t="shared" si="181"/>
        <v>8.0672616003188186E-4</v>
      </c>
      <c r="BJ177" s="28">
        <f t="shared" si="182"/>
        <v>0</v>
      </c>
      <c r="BK177" s="28">
        <f t="shared" si="183"/>
        <v>1.9144358413138742</v>
      </c>
      <c r="BL177" s="28">
        <f t="shared" si="184"/>
        <v>2.0876153218001323</v>
      </c>
    </row>
    <row r="178" spans="1:64" s="28" customFormat="1" x14ac:dyDescent="0.2">
      <c r="A178" s="28" t="s">
        <v>2059</v>
      </c>
      <c r="B178" s="27">
        <v>1996.3346547262431</v>
      </c>
      <c r="C178" s="29">
        <v>55.243000000000002</v>
      </c>
      <c r="D178" s="29">
        <v>7.0999999999999994E-2</v>
      </c>
      <c r="E178" s="29">
        <v>3.6030000000000002</v>
      </c>
      <c r="F178" s="29">
        <v>0.48499999999999999</v>
      </c>
      <c r="G178" s="29">
        <v>6.33</v>
      </c>
      <c r="H178" s="29">
        <v>32.625999999999998</v>
      </c>
      <c r="I178" s="29">
        <v>0.61299999999999999</v>
      </c>
      <c r="J178" s="29">
        <v>0.14199999999999999</v>
      </c>
      <c r="K178" s="29">
        <v>9.4E-2</v>
      </c>
      <c r="L178" s="29">
        <v>2.5000000000000001E-2</v>
      </c>
      <c r="M178" s="29"/>
      <c r="N178" s="28">
        <f t="shared" si="142"/>
        <v>99.231999999999999</v>
      </c>
      <c r="P178" s="29"/>
      <c r="Q178" s="30">
        <v>12</v>
      </c>
      <c r="R178" s="30">
        <v>4</v>
      </c>
      <c r="S178" s="33">
        <v>0</v>
      </c>
      <c r="U178" s="32">
        <f t="shared" si="143"/>
        <v>1.9232607057508546</v>
      </c>
      <c r="V178" s="32">
        <f t="shared" si="144"/>
        <v>1.8594617209382132E-3</v>
      </c>
      <c r="W178" s="32">
        <f t="shared" si="145"/>
        <v>0.14782750888374843</v>
      </c>
      <c r="X178" s="32">
        <f t="shared" si="146"/>
        <v>1.3348963535436244E-2</v>
      </c>
      <c r="Y178" s="32">
        <f t="shared" si="147"/>
        <v>0</v>
      </c>
      <c r="Z178" s="32">
        <f t="shared" si="148"/>
        <v>0.18429096039505333</v>
      </c>
      <c r="AA178" s="32">
        <f t="shared" si="149"/>
        <v>1.6931763706503469</v>
      </c>
      <c r="AB178" s="32">
        <f t="shared" si="150"/>
        <v>2.2864590749025773E-2</v>
      </c>
      <c r="AC178" s="32">
        <f t="shared" si="151"/>
        <v>4.1870091039268803E-3</v>
      </c>
      <c r="AD178" s="32">
        <f t="shared" si="152"/>
        <v>2.6323276217543722E-3</v>
      </c>
      <c r="AE178" s="32">
        <f t="shared" si="153"/>
        <v>1.6873958150597701E-3</v>
      </c>
      <c r="AF178" s="32">
        <f t="shared" si="154"/>
        <v>0</v>
      </c>
      <c r="AG178" s="32">
        <f t="shared" si="155"/>
        <v>3.9951352942261456</v>
      </c>
      <c r="AH178" s="32">
        <f t="shared" si="156"/>
        <v>0.90184065664011448</v>
      </c>
      <c r="AI178" s="31">
        <f t="shared" si="157"/>
        <v>0</v>
      </c>
      <c r="AK178" s="28">
        <f t="shared" si="158"/>
        <v>55.243000000000002</v>
      </c>
      <c r="AL178" s="28">
        <f t="shared" si="159"/>
        <v>7.0999999999999994E-2</v>
      </c>
      <c r="AM178" s="28">
        <f t="shared" si="160"/>
        <v>3.6030000000000002</v>
      </c>
      <c r="AN178" s="28">
        <f t="shared" si="161"/>
        <v>0.48499999999999999</v>
      </c>
      <c r="AO178" s="28">
        <f t="shared" si="162"/>
        <v>0</v>
      </c>
      <c r="AP178" s="28">
        <f t="shared" si="163"/>
        <v>6.33</v>
      </c>
      <c r="AQ178" s="28">
        <f t="shared" si="164"/>
        <v>32.625999999999998</v>
      </c>
      <c r="AR178" s="28">
        <f t="shared" si="165"/>
        <v>0.61299999999999999</v>
      </c>
      <c r="AS178" s="28">
        <f t="shared" si="166"/>
        <v>0.14199999999999999</v>
      </c>
      <c r="AT178" s="28">
        <f t="shared" si="167"/>
        <v>9.4E-2</v>
      </c>
      <c r="AU178" s="28">
        <f t="shared" si="168"/>
        <v>2.5000000000000001E-2</v>
      </c>
      <c r="AV178" s="28">
        <f t="shared" si="169"/>
        <v>0</v>
      </c>
      <c r="AW178" s="28">
        <f t="shared" si="170"/>
        <v>99.231999999999999</v>
      </c>
      <c r="AY178" s="28">
        <f t="shared" si="171"/>
        <v>0.91949067909454063</v>
      </c>
      <c r="AZ178" s="28">
        <f t="shared" si="172"/>
        <v>8.8898905666992209E-4</v>
      </c>
      <c r="BA178" s="28">
        <f t="shared" si="173"/>
        <v>7.0674774421341707E-2</v>
      </c>
      <c r="BB178" s="28">
        <f t="shared" si="174"/>
        <v>6.3819988157115598E-3</v>
      </c>
      <c r="BC178" s="28">
        <f t="shared" si="175"/>
        <v>8.8107566393853351E-2</v>
      </c>
      <c r="BD178" s="28">
        <f t="shared" si="176"/>
        <v>0</v>
      </c>
      <c r="BE178" s="28">
        <f t="shared" si="177"/>
        <v>0.80948978275324768</v>
      </c>
      <c r="BF178" s="28">
        <f t="shared" si="178"/>
        <v>1.0931319925674157E-2</v>
      </c>
      <c r="BG178" s="28">
        <f t="shared" si="179"/>
        <v>2.001764936408721E-3</v>
      </c>
      <c r="BH178" s="28">
        <f t="shared" si="180"/>
        <v>1.2584881005933636E-3</v>
      </c>
      <c r="BI178" s="28">
        <f t="shared" si="181"/>
        <v>8.0672616003188186E-4</v>
      </c>
      <c r="BJ178" s="28">
        <f t="shared" si="182"/>
        <v>0</v>
      </c>
      <c r="BK178" s="28">
        <f t="shared" si="183"/>
        <v>1.9100320896580731</v>
      </c>
      <c r="BL178" s="28">
        <f t="shared" si="184"/>
        <v>2.0916587296401596</v>
      </c>
    </row>
    <row r="179" spans="1:64" s="28" customFormat="1" x14ac:dyDescent="0.2">
      <c r="A179" s="28" t="s">
        <v>2060</v>
      </c>
      <c r="B179" s="27">
        <v>2016.3346547262427</v>
      </c>
      <c r="C179" s="29">
        <v>55.301000000000002</v>
      </c>
      <c r="D179" s="29">
        <v>5.7000000000000002E-2</v>
      </c>
      <c r="E179" s="29">
        <v>3.5750000000000002</v>
      </c>
      <c r="F179" s="29">
        <v>0.48</v>
      </c>
      <c r="G179" s="29">
        <v>6.4109999999999996</v>
      </c>
      <c r="H179" s="29">
        <v>32.847999999999999</v>
      </c>
      <c r="I179" s="29">
        <v>0.61899999999999999</v>
      </c>
      <c r="J179" s="29">
        <v>0.15</v>
      </c>
      <c r="K179" s="29">
        <v>6.0999999999999999E-2</v>
      </c>
      <c r="L179" s="29">
        <v>3.5999999999999997E-2</v>
      </c>
      <c r="M179" s="29"/>
      <c r="N179" s="28">
        <f t="shared" si="142"/>
        <v>99.538000000000011</v>
      </c>
      <c r="P179" s="29"/>
      <c r="Q179" s="30">
        <v>12</v>
      </c>
      <c r="R179" s="30">
        <v>4</v>
      </c>
      <c r="S179" s="33">
        <v>0</v>
      </c>
      <c r="U179" s="32">
        <f t="shared" si="143"/>
        <v>1.9204271626725438</v>
      </c>
      <c r="V179" s="32">
        <f t="shared" si="144"/>
        <v>1.4890445837118865E-3</v>
      </c>
      <c r="W179" s="32">
        <f t="shared" si="145"/>
        <v>0.14630898396129627</v>
      </c>
      <c r="X179" s="32">
        <f t="shared" si="146"/>
        <v>1.3178045339296812E-2</v>
      </c>
      <c r="Y179" s="32">
        <f t="shared" si="147"/>
        <v>0</v>
      </c>
      <c r="Z179" s="32">
        <f t="shared" si="148"/>
        <v>0.18617872510503866</v>
      </c>
      <c r="AA179" s="32">
        <f t="shared" si="149"/>
        <v>1.7004006060251446</v>
      </c>
      <c r="AB179" s="32">
        <f t="shared" si="150"/>
        <v>2.3030192008855695E-2</v>
      </c>
      <c r="AC179" s="32">
        <f t="shared" si="151"/>
        <v>4.41174875471129E-3</v>
      </c>
      <c r="AD179" s="32">
        <f t="shared" si="152"/>
        <v>1.7039069497872042E-3</v>
      </c>
      <c r="AE179" s="32">
        <f t="shared" si="153"/>
        <v>2.4237253861230058E-3</v>
      </c>
      <c r="AF179" s="32">
        <f t="shared" si="154"/>
        <v>0</v>
      </c>
      <c r="AG179" s="32">
        <f t="shared" si="155"/>
        <v>3.9995521407865091</v>
      </c>
      <c r="AH179" s="32">
        <f t="shared" si="156"/>
        <v>0.9013141286809786</v>
      </c>
      <c r="AI179" s="31">
        <f t="shared" si="157"/>
        <v>0</v>
      </c>
      <c r="AK179" s="28">
        <f t="shared" si="158"/>
        <v>55.301000000000002</v>
      </c>
      <c r="AL179" s="28">
        <f t="shared" si="159"/>
        <v>5.7000000000000002E-2</v>
      </c>
      <c r="AM179" s="28">
        <f t="shared" si="160"/>
        <v>3.5750000000000002</v>
      </c>
      <c r="AN179" s="28">
        <f t="shared" si="161"/>
        <v>0.48</v>
      </c>
      <c r="AO179" s="28">
        <f t="shared" si="162"/>
        <v>0</v>
      </c>
      <c r="AP179" s="28">
        <f t="shared" si="163"/>
        <v>6.4109999999999996</v>
      </c>
      <c r="AQ179" s="28">
        <f t="shared" si="164"/>
        <v>32.847999999999999</v>
      </c>
      <c r="AR179" s="28">
        <f t="shared" si="165"/>
        <v>0.61899999999999999</v>
      </c>
      <c r="AS179" s="28">
        <f t="shared" si="166"/>
        <v>0.15</v>
      </c>
      <c r="AT179" s="28">
        <f t="shared" si="167"/>
        <v>6.0999999999999999E-2</v>
      </c>
      <c r="AU179" s="28">
        <f t="shared" si="168"/>
        <v>3.5999999999999997E-2</v>
      </c>
      <c r="AV179" s="28">
        <f t="shared" si="169"/>
        <v>0</v>
      </c>
      <c r="AW179" s="28">
        <f t="shared" si="170"/>
        <v>99.538000000000011</v>
      </c>
      <c r="AY179" s="28">
        <f t="shared" si="171"/>
        <v>0.92045605858854862</v>
      </c>
      <c r="AZ179" s="28">
        <f t="shared" si="172"/>
        <v>7.1369543986176851E-4</v>
      </c>
      <c r="BA179" s="28">
        <f t="shared" si="173"/>
        <v>7.0125539427226366E-2</v>
      </c>
      <c r="BB179" s="28">
        <f t="shared" si="174"/>
        <v>6.3162050134877292E-3</v>
      </c>
      <c r="BC179" s="28">
        <f t="shared" si="175"/>
        <v>8.9235009186570902E-2</v>
      </c>
      <c r="BD179" s="28">
        <f t="shared" si="176"/>
        <v>0</v>
      </c>
      <c r="BE179" s="28">
        <f t="shared" si="177"/>
        <v>0.81499786623792936</v>
      </c>
      <c r="BF179" s="28">
        <f t="shared" si="178"/>
        <v>1.1038314900476841E-2</v>
      </c>
      <c r="BG179" s="28">
        <f t="shared" si="179"/>
        <v>2.1145404257838602E-3</v>
      </c>
      <c r="BH179" s="28">
        <f t="shared" si="180"/>
        <v>8.1667844825739555E-4</v>
      </c>
      <c r="BI179" s="28">
        <f t="shared" si="181"/>
        <v>1.1616856704459097E-3</v>
      </c>
      <c r="BJ179" s="28">
        <f t="shared" si="182"/>
        <v>0</v>
      </c>
      <c r="BK179" s="28">
        <f t="shared" si="183"/>
        <v>1.9169755933385888</v>
      </c>
      <c r="BL179" s="28">
        <f t="shared" si="184"/>
        <v>2.0863865740830443</v>
      </c>
    </row>
    <row r="180" spans="1:64" s="28" customFormat="1" x14ac:dyDescent="0.2">
      <c r="A180" s="28" t="s">
        <v>2061</v>
      </c>
      <c r="B180" s="27">
        <v>2036.3346547262422</v>
      </c>
      <c r="C180" s="29">
        <v>55.24</v>
      </c>
      <c r="D180" s="29">
        <v>5.2999999999999999E-2</v>
      </c>
      <c r="E180" s="29">
        <v>3.61</v>
      </c>
      <c r="F180" s="29">
        <v>0.47799999999999998</v>
      </c>
      <c r="G180" s="29">
        <v>6.3920000000000003</v>
      </c>
      <c r="H180" s="29">
        <v>32.792000000000002</v>
      </c>
      <c r="I180" s="29">
        <v>0.57999999999999996</v>
      </c>
      <c r="J180" s="29">
        <v>0.17399999999999999</v>
      </c>
      <c r="K180" s="29">
        <v>0.108</v>
      </c>
      <c r="L180" s="29">
        <v>1.2999999999999999E-2</v>
      </c>
      <c r="M180" s="29"/>
      <c r="N180" s="28">
        <f t="shared" si="142"/>
        <v>99.440000000000012</v>
      </c>
      <c r="P180" s="29"/>
      <c r="Q180" s="30">
        <v>12</v>
      </c>
      <c r="R180" s="30">
        <v>4</v>
      </c>
      <c r="S180" s="33">
        <v>0</v>
      </c>
      <c r="U180" s="32">
        <f t="shared" si="143"/>
        <v>1.9202407855755743</v>
      </c>
      <c r="V180" s="32">
        <f t="shared" si="144"/>
        <v>1.3859446286553251E-3</v>
      </c>
      <c r="W180" s="32">
        <f t="shared" si="145"/>
        <v>0.14789017220996478</v>
      </c>
      <c r="X180" s="32">
        <f t="shared" si="146"/>
        <v>1.3136353328713286E-2</v>
      </c>
      <c r="Y180" s="32">
        <f t="shared" si="147"/>
        <v>0</v>
      </c>
      <c r="Z180" s="32">
        <f t="shared" si="148"/>
        <v>0.18581390311300647</v>
      </c>
      <c r="AA180" s="32">
        <f t="shared" si="149"/>
        <v>1.6992113052360265</v>
      </c>
      <c r="AB180" s="32">
        <f t="shared" si="150"/>
        <v>2.1600911016138005E-2</v>
      </c>
      <c r="AC180" s="32">
        <f t="shared" si="151"/>
        <v>5.1227825974015564E-3</v>
      </c>
      <c r="AD180" s="32">
        <f t="shared" si="152"/>
        <v>3.0197915064926343E-3</v>
      </c>
      <c r="AE180" s="32">
        <f t="shared" si="153"/>
        <v>8.7611562891803409E-4</v>
      </c>
      <c r="AF180" s="32">
        <f t="shared" si="154"/>
        <v>0</v>
      </c>
      <c r="AG180" s="32">
        <f t="shared" si="155"/>
        <v>3.9982980648408901</v>
      </c>
      <c r="AH180" s="32">
        <f t="shared" si="156"/>
        <v>0.90142630332474527</v>
      </c>
      <c r="AI180" s="31">
        <f t="shared" si="157"/>
        <v>0</v>
      </c>
      <c r="AK180" s="28">
        <f t="shared" si="158"/>
        <v>55.24</v>
      </c>
      <c r="AL180" s="28">
        <f t="shared" si="159"/>
        <v>5.2999999999999999E-2</v>
      </c>
      <c r="AM180" s="28">
        <f t="shared" si="160"/>
        <v>3.61</v>
      </c>
      <c r="AN180" s="28">
        <f t="shared" si="161"/>
        <v>0.47799999999999998</v>
      </c>
      <c r="AO180" s="28">
        <f t="shared" si="162"/>
        <v>0</v>
      </c>
      <c r="AP180" s="28">
        <f t="shared" si="163"/>
        <v>6.3920000000000003</v>
      </c>
      <c r="AQ180" s="28">
        <f t="shared" si="164"/>
        <v>32.792000000000002</v>
      </c>
      <c r="AR180" s="28">
        <f t="shared" si="165"/>
        <v>0.57999999999999996</v>
      </c>
      <c r="AS180" s="28">
        <f t="shared" si="166"/>
        <v>0.17399999999999999</v>
      </c>
      <c r="AT180" s="28">
        <f t="shared" si="167"/>
        <v>0.108</v>
      </c>
      <c r="AU180" s="28">
        <f t="shared" si="168"/>
        <v>1.2999999999999999E-2</v>
      </c>
      <c r="AV180" s="28">
        <f t="shared" si="169"/>
        <v>0</v>
      </c>
      <c r="AW180" s="28">
        <f t="shared" si="170"/>
        <v>99.440000000000012</v>
      </c>
      <c r="AY180" s="28">
        <f t="shared" si="171"/>
        <v>0.91944074567243683</v>
      </c>
      <c r="AZ180" s="28">
        <f t="shared" si="172"/>
        <v>6.6361154934515307E-4</v>
      </c>
      <c r="BA180" s="28">
        <f t="shared" si="173"/>
        <v>7.0812083169870546E-2</v>
      </c>
      <c r="BB180" s="28">
        <f t="shared" si="174"/>
        <v>6.2898874925981967E-3</v>
      </c>
      <c r="BC180" s="28">
        <f t="shared" si="175"/>
        <v>8.8970547296921124E-2</v>
      </c>
      <c r="BD180" s="28">
        <f t="shared" si="176"/>
        <v>0</v>
      </c>
      <c r="BE180" s="28">
        <f t="shared" si="177"/>
        <v>0.81360843977332498</v>
      </c>
      <c r="BF180" s="28">
        <f t="shared" si="178"/>
        <v>1.0342847564259398E-2</v>
      </c>
      <c r="BG180" s="28">
        <f t="shared" si="179"/>
        <v>2.4528668939092775E-3</v>
      </c>
      <c r="BH180" s="28">
        <f t="shared" si="180"/>
        <v>1.4459224985540775E-3</v>
      </c>
      <c r="BI180" s="28">
        <f t="shared" si="181"/>
        <v>4.1949760321657848E-4</v>
      </c>
      <c r="BJ180" s="28">
        <f t="shared" si="182"/>
        <v>0</v>
      </c>
      <c r="BK180" s="28">
        <f t="shared" si="183"/>
        <v>1.914446449514436</v>
      </c>
      <c r="BL180" s="28">
        <f t="shared" si="184"/>
        <v>2.0884878058903058</v>
      </c>
    </row>
    <row r="181" spans="1:64" s="28" customFormat="1" x14ac:dyDescent="0.2">
      <c r="A181" s="28" t="s">
        <v>2062</v>
      </c>
      <c r="B181" s="27">
        <v>2056.3346547262418</v>
      </c>
      <c r="C181" s="29">
        <v>54.912999999999997</v>
      </c>
      <c r="D181" s="29">
        <v>4.7E-2</v>
      </c>
      <c r="E181" s="29">
        <v>3.6829999999999998</v>
      </c>
      <c r="F181" s="29">
        <v>0.51</v>
      </c>
      <c r="G181" s="29">
        <v>6.3879999999999999</v>
      </c>
      <c r="H181" s="29">
        <v>32.655000000000001</v>
      </c>
      <c r="I181" s="29">
        <v>0.55900000000000005</v>
      </c>
      <c r="J181" s="29">
        <v>0.154</v>
      </c>
      <c r="K181" s="29">
        <v>7.0000000000000007E-2</v>
      </c>
      <c r="L181" s="29">
        <v>2.1000000000000001E-2</v>
      </c>
      <c r="M181" s="29"/>
      <c r="N181" s="28">
        <f t="shared" si="142"/>
        <v>98.999999999999986</v>
      </c>
      <c r="P181" s="29"/>
      <c r="Q181" s="30">
        <v>12</v>
      </c>
      <c r="R181" s="30">
        <v>4</v>
      </c>
      <c r="S181" s="33">
        <v>0</v>
      </c>
      <c r="U181" s="32">
        <f t="shared" si="143"/>
        <v>1.9173811690240161</v>
      </c>
      <c r="V181" s="32">
        <f t="shared" si="144"/>
        <v>1.2345228568897775E-3</v>
      </c>
      <c r="W181" s="32">
        <f t="shared" si="145"/>
        <v>0.15155319581505725</v>
      </c>
      <c r="X181" s="32">
        <f t="shared" si="146"/>
        <v>1.4078240105119757E-2</v>
      </c>
      <c r="Y181" s="32">
        <f t="shared" si="147"/>
        <v>0</v>
      </c>
      <c r="Z181" s="32">
        <f t="shared" si="148"/>
        <v>0.1865252429601125</v>
      </c>
      <c r="AA181" s="32">
        <f t="shared" si="149"/>
        <v>1.6996536797826847</v>
      </c>
      <c r="AB181" s="32">
        <f t="shared" si="150"/>
        <v>2.0911594525997716E-2</v>
      </c>
      <c r="AC181" s="32">
        <f t="shared" si="151"/>
        <v>4.5541639929599547E-3</v>
      </c>
      <c r="AD181" s="32">
        <f t="shared" si="152"/>
        <v>1.9659954618614661E-3</v>
      </c>
      <c r="AE181" s="32">
        <f t="shared" si="153"/>
        <v>1.421571268612958E-3</v>
      </c>
      <c r="AF181" s="32">
        <f t="shared" si="154"/>
        <v>0</v>
      </c>
      <c r="AG181" s="32">
        <f t="shared" si="155"/>
        <v>3.9992793757933121</v>
      </c>
      <c r="AH181" s="32">
        <f t="shared" si="156"/>
        <v>0.90110946490226074</v>
      </c>
      <c r="AI181" s="31">
        <f t="shared" si="157"/>
        <v>0</v>
      </c>
      <c r="AK181" s="28">
        <f t="shared" si="158"/>
        <v>54.912999999999997</v>
      </c>
      <c r="AL181" s="28">
        <f t="shared" si="159"/>
        <v>4.7E-2</v>
      </c>
      <c r="AM181" s="28">
        <f t="shared" si="160"/>
        <v>3.6829999999999998</v>
      </c>
      <c r="AN181" s="28">
        <f t="shared" si="161"/>
        <v>0.51</v>
      </c>
      <c r="AO181" s="28">
        <f t="shared" si="162"/>
        <v>0</v>
      </c>
      <c r="AP181" s="28">
        <f t="shared" si="163"/>
        <v>6.3880000000000008</v>
      </c>
      <c r="AQ181" s="28">
        <f t="shared" si="164"/>
        <v>32.655000000000001</v>
      </c>
      <c r="AR181" s="28">
        <f t="shared" si="165"/>
        <v>0.55900000000000005</v>
      </c>
      <c r="AS181" s="28">
        <f t="shared" si="166"/>
        <v>0.154</v>
      </c>
      <c r="AT181" s="28">
        <f t="shared" si="167"/>
        <v>7.0000000000000007E-2</v>
      </c>
      <c r="AU181" s="28">
        <f t="shared" si="168"/>
        <v>2.1000000000000001E-2</v>
      </c>
      <c r="AV181" s="28">
        <f t="shared" si="169"/>
        <v>0</v>
      </c>
      <c r="AW181" s="28">
        <f t="shared" si="170"/>
        <v>98.999999999999986</v>
      </c>
      <c r="AY181" s="28">
        <f t="shared" si="171"/>
        <v>0.91399800266311582</v>
      </c>
      <c r="AZ181" s="28">
        <f t="shared" si="172"/>
        <v>5.8848571357023017E-4</v>
      </c>
      <c r="BA181" s="28">
        <f t="shared" si="173"/>
        <v>7.2244017261671248E-2</v>
      </c>
      <c r="BB181" s="28">
        <f t="shared" si="174"/>
        <v>6.7109678268307124E-3</v>
      </c>
      <c r="BC181" s="28">
        <f t="shared" si="175"/>
        <v>8.8914871109626425E-2</v>
      </c>
      <c r="BD181" s="28">
        <f t="shared" si="176"/>
        <v>0</v>
      </c>
      <c r="BE181" s="28">
        <f t="shared" si="177"/>
        <v>0.8102093071724179</v>
      </c>
      <c r="BF181" s="28">
        <f t="shared" si="178"/>
        <v>9.9683651524500073E-3</v>
      </c>
      <c r="BG181" s="28">
        <f t="shared" si="179"/>
        <v>2.1709281704714299E-3</v>
      </c>
      <c r="BH181" s="28">
        <f t="shared" si="180"/>
        <v>9.3717198980356874E-4</v>
      </c>
      <c r="BI181" s="28">
        <f t="shared" si="181"/>
        <v>6.776499744267807E-4</v>
      </c>
      <c r="BJ181" s="28">
        <f t="shared" si="182"/>
        <v>0</v>
      </c>
      <c r="BK181" s="28">
        <f t="shared" si="183"/>
        <v>1.9064197670343839</v>
      </c>
      <c r="BL181" s="28">
        <f t="shared" si="184"/>
        <v>2.0977957976246588</v>
      </c>
    </row>
    <row r="182" spans="1:64" s="28" customFormat="1" x14ac:dyDescent="0.2">
      <c r="A182" s="28" t="s">
        <v>2063</v>
      </c>
      <c r="B182" s="27">
        <v>2076.3346547262413</v>
      </c>
      <c r="C182" s="29">
        <v>55.220999999999997</v>
      </c>
      <c r="D182" s="29">
        <v>7.0999999999999994E-2</v>
      </c>
      <c r="E182" s="29">
        <v>3.6560000000000001</v>
      </c>
      <c r="F182" s="29">
        <v>0.52800000000000002</v>
      </c>
      <c r="G182" s="29">
        <v>6.3680000000000003</v>
      </c>
      <c r="H182" s="29">
        <v>32.549999999999997</v>
      </c>
      <c r="I182" s="29">
        <v>0.56699999999999995</v>
      </c>
      <c r="J182" s="29">
        <v>0.16600000000000001</v>
      </c>
      <c r="K182" s="29">
        <v>8.5999999999999993E-2</v>
      </c>
      <c r="L182" s="29">
        <v>2.5000000000000001E-2</v>
      </c>
      <c r="M182" s="29"/>
      <c r="N182" s="28">
        <f t="shared" si="142"/>
        <v>99.237999999999985</v>
      </c>
      <c r="P182" s="29"/>
      <c r="Q182" s="30">
        <v>12</v>
      </c>
      <c r="R182" s="30">
        <v>4</v>
      </c>
      <c r="S182" s="33">
        <v>0</v>
      </c>
      <c r="U182" s="32">
        <f t="shared" si="143"/>
        <v>1.9226757444581626</v>
      </c>
      <c r="V182" s="32">
        <f t="shared" si="144"/>
        <v>1.8596367468279816E-3</v>
      </c>
      <c r="W182" s="32">
        <f t="shared" si="145"/>
        <v>0.15001616547539498</v>
      </c>
      <c r="X182" s="32">
        <f t="shared" si="146"/>
        <v>1.4533847791487833E-2</v>
      </c>
      <c r="Y182" s="32">
        <f t="shared" si="147"/>
        <v>0</v>
      </c>
      <c r="Z182" s="32">
        <f t="shared" si="148"/>
        <v>0.18541473935944502</v>
      </c>
      <c r="AA182" s="32">
        <f t="shared" si="149"/>
        <v>1.6893912366124162</v>
      </c>
      <c r="AB182" s="32">
        <f t="shared" si="150"/>
        <v>2.1150804633697871E-2</v>
      </c>
      <c r="AC182" s="32">
        <f t="shared" si="151"/>
        <v>4.8951333361843211E-3</v>
      </c>
      <c r="AD182" s="32">
        <f t="shared" si="152"/>
        <v>2.4085264255170524E-3</v>
      </c>
      <c r="AE182" s="32">
        <f t="shared" si="153"/>
        <v>1.6875546448708906E-3</v>
      </c>
      <c r="AF182" s="32">
        <f t="shared" si="154"/>
        <v>0</v>
      </c>
      <c r="AG182" s="32">
        <f t="shared" si="155"/>
        <v>3.9940333894840045</v>
      </c>
      <c r="AH182" s="32">
        <f t="shared" si="156"/>
        <v>0.90110190508469568</v>
      </c>
      <c r="AI182" s="31">
        <f t="shared" si="157"/>
        <v>0</v>
      </c>
      <c r="AK182" s="28">
        <f t="shared" si="158"/>
        <v>55.220999999999997</v>
      </c>
      <c r="AL182" s="28">
        <f t="shared" si="159"/>
        <v>7.0999999999999994E-2</v>
      </c>
      <c r="AM182" s="28">
        <f t="shared" si="160"/>
        <v>3.6560000000000001</v>
      </c>
      <c r="AN182" s="28">
        <f t="shared" si="161"/>
        <v>0.52800000000000002</v>
      </c>
      <c r="AO182" s="28">
        <f t="shared" si="162"/>
        <v>0</v>
      </c>
      <c r="AP182" s="28">
        <f t="shared" si="163"/>
        <v>6.3680000000000003</v>
      </c>
      <c r="AQ182" s="28">
        <f t="shared" si="164"/>
        <v>32.549999999999997</v>
      </c>
      <c r="AR182" s="28">
        <f t="shared" si="165"/>
        <v>0.56699999999999995</v>
      </c>
      <c r="AS182" s="28">
        <f t="shared" si="166"/>
        <v>0.16600000000000001</v>
      </c>
      <c r="AT182" s="28">
        <f t="shared" si="167"/>
        <v>8.5999999999999993E-2</v>
      </c>
      <c r="AU182" s="28">
        <f t="shared" si="168"/>
        <v>2.5000000000000001E-2</v>
      </c>
      <c r="AV182" s="28">
        <f t="shared" si="169"/>
        <v>0</v>
      </c>
      <c r="AW182" s="28">
        <f t="shared" si="170"/>
        <v>99.237999999999985</v>
      </c>
      <c r="AY182" s="28">
        <f t="shared" si="171"/>
        <v>0.91912450066577889</v>
      </c>
      <c r="AZ182" s="28">
        <f t="shared" si="172"/>
        <v>8.8898905666992209E-4</v>
      </c>
      <c r="BA182" s="28">
        <f t="shared" si="173"/>
        <v>7.1714397803060034E-2</v>
      </c>
      <c r="BB182" s="28">
        <f t="shared" si="174"/>
        <v>6.9478255148365019E-3</v>
      </c>
      <c r="BC182" s="28">
        <f t="shared" si="175"/>
        <v>8.8636490173152949E-2</v>
      </c>
      <c r="BD182" s="28">
        <f t="shared" si="176"/>
        <v>0</v>
      </c>
      <c r="BE182" s="28">
        <f t="shared" si="177"/>
        <v>0.8076041325512846</v>
      </c>
      <c r="BF182" s="28">
        <f t="shared" si="178"/>
        <v>1.0111025118853584E-2</v>
      </c>
      <c r="BG182" s="28">
        <f t="shared" si="179"/>
        <v>2.3400914045341387E-3</v>
      </c>
      <c r="BH182" s="28">
        <f t="shared" si="180"/>
        <v>1.1513827303300985E-3</v>
      </c>
      <c r="BI182" s="28">
        <f t="shared" si="181"/>
        <v>8.0672616003188186E-4</v>
      </c>
      <c r="BJ182" s="28">
        <f t="shared" si="182"/>
        <v>0</v>
      </c>
      <c r="BK182" s="28">
        <f t="shared" si="183"/>
        <v>1.9093255611785327</v>
      </c>
      <c r="BL182" s="28">
        <f t="shared" si="184"/>
        <v>2.0918556115797688</v>
      </c>
    </row>
    <row r="183" spans="1:64" s="28" customFormat="1" x14ac:dyDescent="0.2">
      <c r="A183" s="28" t="s">
        <v>2064</v>
      </c>
      <c r="B183" s="27">
        <v>2096.3346547262408</v>
      </c>
      <c r="C183" s="29">
        <v>55.156999999999996</v>
      </c>
      <c r="D183" s="29">
        <v>9.4E-2</v>
      </c>
      <c r="E183" s="29">
        <v>3.6120000000000001</v>
      </c>
      <c r="F183" s="29">
        <v>0.50700000000000001</v>
      </c>
      <c r="G183" s="29">
        <v>6.3479999999999999</v>
      </c>
      <c r="H183" s="29">
        <v>32.421999999999997</v>
      </c>
      <c r="I183" s="29">
        <v>0.64200000000000002</v>
      </c>
      <c r="J183" s="29">
        <v>0.17499999999999999</v>
      </c>
      <c r="K183" s="29">
        <v>0.11700000000000001</v>
      </c>
      <c r="L183" s="29">
        <v>3.1E-2</v>
      </c>
      <c r="M183" s="29"/>
      <c r="N183" s="28">
        <f t="shared" si="142"/>
        <v>99.105000000000004</v>
      </c>
      <c r="P183" s="29"/>
      <c r="Q183" s="30">
        <v>12</v>
      </c>
      <c r="R183" s="30">
        <v>4</v>
      </c>
      <c r="S183" s="33">
        <v>0</v>
      </c>
      <c r="U183" s="32">
        <f t="shared" si="143"/>
        <v>1.9236274757021943</v>
      </c>
      <c r="V183" s="32">
        <f t="shared" si="144"/>
        <v>2.4661312052478902E-3</v>
      </c>
      <c r="W183" s="32">
        <f t="shared" si="145"/>
        <v>0.14845614171515756</v>
      </c>
      <c r="X183" s="32">
        <f t="shared" si="146"/>
        <v>1.3978906459836002E-2</v>
      </c>
      <c r="Y183" s="32">
        <f t="shared" si="147"/>
        <v>0</v>
      </c>
      <c r="Z183" s="32">
        <f t="shared" si="148"/>
        <v>0.18513847099473593</v>
      </c>
      <c r="AA183" s="32">
        <f t="shared" si="149"/>
        <v>1.6855343203984352</v>
      </c>
      <c r="AB183" s="32">
        <f t="shared" si="150"/>
        <v>2.3988186534243547E-2</v>
      </c>
      <c r="AC183" s="32">
        <f t="shared" si="151"/>
        <v>5.169077467209386E-3</v>
      </c>
      <c r="AD183" s="32">
        <f t="shared" si="152"/>
        <v>3.2821421045687352E-3</v>
      </c>
      <c r="AE183" s="32">
        <f t="shared" si="153"/>
        <v>2.0960328468642422E-3</v>
      </c>
      <c r="AF183" s="32">
        <f t="shared" si="154"/>
        <v>0</v>
      </c>
      <c r="AG183" s="32">
        <f t="shared" si="155"/>
        <v>3.9937368854284929</v>
      </c>
      <c r="AH183" s="32">
        <f t="shared" si="156"/>
        <v>0.90103107724314779</v>
      </c>
      <c r="AI183" s="31">
        <f t="shared" si="157"/>
        <v>0</v>
      </c>
      <c r="AK183" s="28">
        <f t="shared" si="158"/>
        <v>55.156999999999996</v>
      </c>
      <c r="AL183" s="28">
        <f t="shared" si="159"/>
        <v>9.4E-2</v>
      </c>
      <c r="AM183" s="28">
        <f t="shared" si="160"/>
        <v>3.6120000000000001</v>
      </c>
      <c r="AN183" s="28">
        <f t="shared" si="161"/>
        <v>0.50700000000000001</v>
      </c>
      <c r="AO183" s="28">
        <f t="shared" si="162"/>
        <v>0</v>
      </c>
      <c r="AP183" s="28">
        <f t="shared" si="163"/>
        <v>6.3479999999999999</v>
      </c>
      <c r="AQ183" s="28">
        <f t="shared" si="164"/>
        <v>32.421999999999997</v>
      </c>
      <c r="AR183" s="28">
        <f t="shared" si="165"/>
        <v>0.64200000000000002</v>
      </c>
      <c r="AS183" s="28">
        <f t="shared" si="166"/>
        <v>0.17499999999999999</v>
      </c>
      <c r="AT183" s="28">
        <f t="shared" si="167"/>
        <v>0.11700000000000001</v>
      </c>
      <c r="AU183" s="28">
        <f t="shared" si="168"/>
        <v>3.1E-2</v>
      </c>
      <c r="AV183" s="28">
        <f t="shared" si="169"/>
        <v>0</v>
      </c>
      <c r="AW183" s="28">
        <f t="shared" si="170"/>
        <v>99.105000000000004</v>
      </c>
      <c r="AY183" s="28">
        <f t="shared" si="171"/>
        <v>0.91805925432756319</v>
      </c>
      <c r="AZ183" s="28">
        <f t="shared" si="172"/>
        <v>1.1769714271404603E-3</v>
      </c>
      <c r="BA183" s="28">
        <f t="shared" si="173"/>
        <v>7.0851314240878788E-2</v>
      </c>
      <c r="BB183" s="28">
        <f t="shared" si="174"/>
        <v>6.6714915454964135E-3</v>
      </c>
      <c r="BC183" s="28">
        <f t="shared" si="175"/>
        <v>8.8358109236679472E-2</v>
      </c>
      <c r="BD183" s="28">
        <f t="shared" si="176"/>
        <v>0</v>
      </c>
      <c r="BE183" s="28">
        <f t="shared" si="177"/>
        <v>0.80442830063218895</v>
      </c>
      <c r="BF183" s="28">
        <f t="shared" si="178"/>
        <v>1.1448462303887129E-2</v>
      </c>
      <c r="BG183" s="28">
        <f t="shared" si="179"/>
        <v>2.46696383008117E-3</v>
      </c>
      <c r="BH183" s="28">
        <f t="shared" si="180"/>
        <v>1.5664160401002505E-3</v>
      </c>
      <c r="BI183" s="28">
        <f t="shared" si="181"/>
        <v>1.0003404384395333E-3</v>
      </c>
      <c r="BJ183" s="28">
        <f t="shared" si="182"/>
        <v>0</v>
      </c>
      <c r="BK183" s="28">
        <f t="shared" si="183"/>
        <v>1.9060276240224554</v>
      </c>
      <c r="BL183" s="28">
        <f t="shared" si="184"/>
        <v>2.0953195195566807</v>
      </c>
    </row>
    <row r="184" spans="1:64" s="28" customFormat="1" x14ac:dyDescent="0.2">
      <c r="A184" s="28" t="s">
        <v>2065</v>
      </c>
      <c r="B184" s="27">
        <v>2116.3346547262404</v>
      </c>
      <c r="C184" s="29">
        <v>55.292999999999999</v>
      </c>
      <c r="D184" s="29">
        <v>7.9000000000000001E-2</v>
      </c>
      <c r="E184" s="29">
        <v>3.57</v>
      </c>
      <c r="F184" s="29">
        <v>0.495</v>
      </c>
      <c r="G184" s="29">
        <v>6.4340000000000002</v>
      </c>
      <c r="H184" s="29">
        <v>32.527999999999999</v>
      </c>
      <c r="I184" s="29">
        <v>0.753</v>
      </c>
      <c r="J184" s="29">
        <v>0.14799999999999999</v>
      </c>
      <c r="K184" s="29">
        <v>0.10199999999999999</v>
      </c>
      <c r="L184" s="29">
        <v>2.5000000000000001E-2</v>
      </c>
      <c r="M184" s="29"/>
      <c r="N184" s="28">
        <f t="shared" si="142"/>
        <v>99.427000000000007</v>
      </c>
      <c r="P184" s="29"/>
      <c r="Q184" s="30">
        <v>12</v>
      </c>
      <c r="R184" s="30">
        <v>4</v>
      </c>
      <c r="S184" s="33">
        <v>0</v>
      </c>
      <c r="U184" s="32">
        <f t="shared" si="143"/>
        <v>1.9231272609099956</v>
      </c>
      <c r="V184" s="32">
        <f t="shared" si="144"/>
        <v>2.0669641862901206E-3</v>
      </c>
      <c r="W184" s="32">
        <f t="shared" si="145"/>
        <v>0.14633094568657379</v>
      </c>
      <c r="X184" s="32">
        <f t="shared" si="146"/>
        <v>1.3610935436727124E-2</v>
      </c>
      <c r="Y184" s="32">
        <f t="shared" si="147"/>
        <v>0</v>
      </c>
      <c r="Z184" s="32">
        <f t="shared" si="148"/>
        <v>0.18713643280417272</v>
      </c>
      <c r="AA184" s="32">
        <f t="shared" si="149"/>
        <v>1.6864469927681616</v>
      </c>
      <c r="AB184" s="32">
        <f t="shared" si="150"/>
        <v>2.8059175210002878E-2</v>
      </c>
      <c r="AC184" s="32">
        <f t="shared" si="151"/>
        <v>4.359676283655859E-3</v>
      </c>
      <c r="AD184" s="32">
        <f t="shared" si="152"/>
        <v>2.8535745694752493E-3</v>
      </c>
      <c r="AE184" s="32">
        <f t="shared" si="153"/>
        <v>1.6857529740189326E-3</v>
      </c>
      <c r="AF184" s="32">
        <f t="shared" si="154"/>
        <v>0</v>
      </c>
      <c r="AG184" s="32">
        <f t="shared" si="155"/>
        <v>3.9956777108290731</v>
      </c>
      <c r="AH184" s="32">
        <f t="shared" si="156"/>
        <v>0.90011844135149355</v>
      </c>
      <c r="AI184" s="31">
        <f t="shared" si="157"/>
        <v>0</v>
      </c>
      <c r="AK184" s="28">
        <f t="shared" si="158"/>
        <v>55.292999999999999</v>
      </c>
      <c r="AL184" s="28">
        <f t="shared" si="159"/>
        <v>7.9000000000000001E-2</v>
      </c>
      <c r="AM184" s="28">
        <f t="shared" si="160"/>
        <v>3.57</v>
      </c>
      <c r="AN184" s="28">
        <f t="shared" si="161"/>
        <v>0.495</v>
      </c>
      <c r="AO184" s="28">
        <f t="shared" si="162"/>
        <v>0</v>
      </c>
      <c r="AP184" s="28">
        <f t="shared" si="163"/>
        <v>6.4340000000000002</v>
      </c>
      <c r="AQ184" s="28">
        <f t="shared" si="164"/>
        <v>32.527999999999999</v>
      </c>
      <c r="AR184" s="28">
        <f t="shared" si="165"/>
        <v>0.753</v>
      </c>
      <c r="AS184" s="28">
        <f t="shared" si="166"/>
        <v>0.14799999999999999</v>
      </c>
      <c r="AT184" s="28">
        <f t="shared" si="167"/>
        <v>0.10199999999999999</v>
      </c>
      <c r="AU184" s="28">
        <f t="shared" si="168"/>
        <v>2.5000000000000001E-2</v>
      </c>
      <c r="AV184" s="28">
        <f t="shared" si="169"/>
        <v>0</v>
      </c>
      <c r="AW184" s="28">
        <f t="shared" si="170"/>
        <v>99.427000000000007</v>
      </c>
      <c r="AY184" s="28">
        <f t="shared" si="171"/>
        <v>0.9203229027962716</v>
      </c>
      <c r="AZ184" s="28">
        <f t="shared" si="172"/>
        <v>9.8915683770315287E-4</v>
      </c>
      <c r="BA184" s="28">
        <f t="shared" si="173"/>
        <v>7.0027461749705769E-2</v>
      </c>
      <c r="BB184" s="28">
        <f t="shared" si="174"/>
        <v>6.5135864201592208E-3</v>
      </c>
      <c r="BC184" s="28">
        <f t="shared" si="175"/>
        <v>8.9555147263515406E-2</v>
      </c>
      <c r="BD184" s="28">
        <f t="shared" si="176"/>
        <v>0</v>
      </c>
      <c r="BE184" s="28">
        <f t="shared" si="177"/>
        <v>0.80705828644019006</v>
      </c>
      <c r="BF184" s="28">
        <f t="shared" si="178"/>
        <v>1.3427869337736771E-2</v>
      </c>
      <c r="BG184" s="28">
        <f t="shared" si="179"/>
        <v>2.0863465534400752E-3</v>
      </c>
      <c r="BH184" s="28">
        <f t="shared" si="180"/>
        <v>1.3655934708566287E-3</v>
      </c>
      <c r="BI184" s="28">
        <f t="shared" si="181"/>
        <v>8.0672616003188186E-4</v>
      </c>
      <c r="BJ184" s="28">
        <f t="shared" si="182"/>
        <v>0</v>
      </c>
      <c r="BK184" s="28">
        <f t="shared" si="183"/>
        <v>1.9121530770296105</v>
      </c>
      <c r="BL184" s="28">
        <f t="shared" si="184"/>
        <v>2.0896223000284402</v>
      </c>
    </row>
    <row r="185" spans="1:64" s="28" customFormat="1" x14ac:dyDescent="0.2">
      <c r="A185" s="28" t="s">
        <v>2066</v>
      </c>
      <c r="B185" s="27">
        <v>2136.3346547262399</v>
      </c>
      <c r="C185" s="29">
        <v>55.317</v>
      </c>
      <c r="D185" s="29">
        <v>1.7000000000000001E-2</v>
      </c>
      <c r="E185" s="29">
        <v>3.5649999999999999</v>
      </c>
      <c r="F185" s="29">
        <v>0.48099999999999998</v>
      </c>
      <c r="G185" s="29">
        <v>6.3920000000000003</v>
      </c>
      <c r="H185" s="29">
        <v>32.646000000000001</v>
      </c>
      <c r="I185" s="29">
        <v>0.85</v>
      </c>
      <c r="J185" s="29">
        <v>0.13200000000000001</v>
      </c>
      <c r="K185" s="29">
        <v>7.6999999999999999E-2</v>
      </c>
      <c r="L185" s="29">
        <v>3.6999999999999998E-2</v>
      </c>
      <c r="M185" s="29"/>
      <c r="N185" s="28">
        <f t="shared" si="142"/>
        <v>99.51400000000001</v>
      </c>
      <c r="P185" s="29"/>
      <c r="Q185" s="30">
        <v>12</v>
      </c>
      <c r="R185" s="30">
        <v>4</v>
      </c>
      <c r="S185" s="33">
        <v>0</v>
      </c>
      <c r="U185" s="32">
        <f t="shared" si="143"/>
        <v>1.9222688320887737</v>
      </c>
      <c r="V185" s="32">
        <f t="shared" si="144"/>
        <v>4.4439832853727365E-4</v>
      </c>
      <c r="W185" s="32">
        <f t="shared" si="145"/>
        <v>0.14599740356461</v>
      </c>
      <c r="X185" s="32">
        <f t="shared" si="146"/>
        <v>1.3214340287284184E-2</v>
      </c>
      <c r="Y185" s="32">
        <f t="shared" si="147"/>
        <v>0</v>
      </c>
      <c r="Z185" s="32">
        <f t="shared" si="148"/>
        <v>0.18575122706163594</v>
      </c>
      <c r="AA185" s="32">
        <f t="shared" si="149"/>
        <v>1.691075296033286</v>
      </c>
      <c r="AB185" s="32">
        <f t="shared" si="150"/>
        <v>3.1645829609573461E-2</v>
      </c>
      <c r="AC185" s="32">
        <f t="shared" si="151"/>
        <v>3.8849380138797126E-3</v>
      </c>
      <c r="AD185" s="32">
        <f t="shared" si="152"/>
        <v>2.15227328142799E-3</v>
      </c>
      <c r="AE185" s="32">
        <f t="shared" si="153"/>
        <v>2.4927187754645573E-3</v>
      </c>
      <c r="AF185" s="32">
        <f t="shared" si="154"/>
        <v>0</v>
      </c>
      <c r="AG185" s="32">
        <f t="shared" si="155"/>
        <v>3.9989272570444729</v>
      </c>
      <c r="AH185" s="32">
        <f t="shared" si="156"/>
        <v>0.90102909098102013</v>
      </c>
      <c r="AI185" s="31">
        <f t="shared" si="157"/>
        <v>0</v>
      </c>
      <c r="AK185" s="28">
        <f t="shared" si="158"/>
        <v>55.317</v>
      </c>
      <c r="AL185" s="28">
        <f t="shared" si="159"/>
        <v>1.7000000000000001E-2</v>
      </c>
      <c r="AM185" s="28">
        <f t="shared" si="160"/>
        <v>3.5649999999999999</v>
      </c>
      <c r="AN185" s="28">
        <f t="shared" si="161"/>
        <v>0.48099999999999998</v>
      </c>
      <c r="AO185" s="28">
        <f t="shared" si="162"/>
        <v>0</v>
      </c>
      <c r="AP185" s="28">
        <f t="shared" si="163"/>
        <v>6.3920000000000003</v>
      </c>
      <c r="AQ185" s="28">
        <f t="shared" si="164"/>
        <v>32.646000000000001</v>
      </c>
      <c r="AR185" s="28">
        <f t="shared" si="165"/>
        <v>0.85</v>
      </c>
      <c r="AS185" s="28">
        <f t="shared" si="166"/>
        <v>0.13200000000000001</v>
      </c>
      <c r="AT185" s="28">
        <f t="shared" si="167"/>
        <v>7.6999999999999999E-2</v>
      </c>
      <c r="AU185" s="28">
        <f t="shared" si="168"/>
        <v>3.6999999999999998E-2</v>
      </c>
      <c r="AV185" s="28">
        <f t="shared" si="169"/>
        <v>0</v>
      </c>
      <c r="AW185" s="28">
        <f t="shared" si="170"/>
        <v>99.51400000000001</v>
      </c>
      <c r="AY185" s="28">
        <f t="shared" si="171"/>
        <v>0.92072237017310254</v>
      </c>
      <c r="AZ185" s="28">
        <f t="shared" si="172"/>
        <v>2.1285653469561516E-4</v>
      </c>
      <c r="BA185" s="28">
        <f t="shared" si="173"/>
        <v>6.9929384072185172E-2</v>
      </c>
      <c r="BB185" s="28">
        <f t="shared" si="174"/>
        <v>6.3293637739324947E-3</v>
      </c>
      <c r="BC185" s="28">
        <f t="shared" si="175"/>
        <v>8.8970547296921124E-2</v>
      </c>
      <c r="BD185" s="28">
        <f t="shared" si="176"/>
        <v>0</v>
      </c>
      <c r="BE185" s="28">
        <f t="shared" si="177"/>
        <v>0.80998600649060648</v>
      </c>
      <c r="BF185" s="28">
        <f t="shared" si="178"/>
        <v>1.5157621430380153E-2</v>
      </c>
      <c r="BG185" s="28">
        <f t="shared" si="179"/>
        <v>1.860795574689797E-3</v>
      </c>
      <c r="BH185" s="28">
        <f t="shared" si="180"/>
        <v>1.0308891887839255E-3</v>
      </c>
      <c r="BI185" s="28">
        <f t="shared" si="181"/>
        <v>1.193954716847185E-3</v>
      </c>
      <c r="BJ185" s="28">
        <f t="shared" si="182"/>
        <v>0</v>
      </c>
      <c r="BK185" s="28">
        <f t="shared" si="183"/>
        <v>1.9153937892521447</v>
      </c>
      <c r="BL185" s="28">
        <f t="shared" si="184"/>
        <v>2.0877833474681116</v>
      </c>
    </row>
    <row r="186" spans="1:64" s="28" customFormat="1" x14ac:dyDescent="0.2">
      <c r="A186" s="28" t="s">
        <v>2067</v>
      </c>
      <c r="B186" s="27">
        <v>2164.6189259737112</v>
      </c>
      <c r="C186" s="29">
        <v>55.451999999999998</v>
      </c>
      <c r="D186" s="29">
        <v>6.2E-2</v>
      </c>
      <c r="E186" s="29">
        <v>3.6070000000000002</v>
      </c>
      <c r="F186" s="29">
        <v>0.47899999999999998</v>
      </c>
      <c r="G186" s="29">
        <v>6.2519999999999998</v>
      </c>
      <c r="H186" s="29">
        <v>32.417000000000002</v>
      </c>
      <c r="I186" s="29">
        <v>0.86499999999999999</v>
      </c>
      <c r="J186" s="29">
        <v>0.15</v>
      </c>
      <c r="K186" s="29">
        <v>7.0000000000000007E-2</v>
      </c>
      <c r="L186" s="29">
        <v>0.03</v>
      </c>
      <c r="M186" s="29"/>
      <c r="N186" s="28">
        <f t="shared" si="142"/>
        <v>99.383999999999986</v>
      </c>
      <c r="P186" s="29"/>
      <c r="Q186" s="30">
        <v>12</v>
      </c>
      <c r="R186" s="30">
        <v>4</v>
      </c>
      <c r="S186" s="33">
        <v>0</v>
      </c>
      <c r="U186" s="32">
        <f t="shared" si="143"/>
        <v>1.9272945033631592</v>
      </c>
      <c r="V186" s="32">
        <f t="shared" si="144"/>
        <v>1.6210281173139037E-3</v>
      </c>
      <c r="W186" s="32">
        <f t="shared" si="145"/>
        <v>0.14774306465658066</v>
      </c>
      <c r="X186" s="32">
        <f t="shared" si="146"/>
        <v>1.3161678748969239E-2</v>
      </c>
      <c r="Y186" s="32">
        <f t="shared" si="147"/>
        <v>0</v>
      </c>
      <c r="Z186" s="32">
        <f t="shared" si="148"/>
        <v>0.18171436357446874</v>
      </c>
      <c r="AA186" s="32">
        <f t="shared" si="149"/>
        <v>1.6795044269324169</v>
      </c>
      <c r="AB186" s="32">
        <f t="shared" si="150"/>
        <v>3.2209874309967051E-2</v>
      </c>
      <c r="AC186" s="32">
        <f t="shared" si="151"/>
        <v>4.4154684367800241E-3</v>
      </c>
      <c r="AD186" s="32">
        <f t="shared" si="152"/>
        <v>1.9569516337234424E-3</v>
      </c>
      <c r="AE186" s="32">
        <f t="shared" si="153"/>
        <v>2.0214740867439676E-3</v>
      </c>
      <c r="AF186" s="32">
        <f t="shared" si="154"/>
        <v>0</v>
      </c>
      <c r="AG186" s="32">
        <f t="shared" si="155"/>
        <v>3.9916428338601229</v>
      </c>
      <c r="AH186" s="32">
        <f t="shared" si="156"/>
        <v>0.90236808025939796</v>
      </c>
      <c r="AI186" s="31">
        <f t="shared" si="157"/>
        <v>0</v>
      </c>
      <c r="AK186" s="28">
        <f t="shared" si="158"/>
        <v>55.451999999999998</v>
      </c>
      <c r="AL186" s="28">
        <f t="shared" si="159"/>
        <v>6.2E-2</v>
      </c>
      <c r="AM186" s="28">
        <f t="shared" si="160"/>
        <v>3.6070000000000002</v>
      </c>
      <c r="AN186" s="28">
        <f t="shared" si="161"/>
        <v>0.47899999999999998</v>
      </c>
      <c r="AO186" s="28">
        <f t="shared" si="162"/>
        <v>0</v>
      </c>
      <c r="AP186" s="28">
        <f t="shared" si="163"/>
        <v>6.2519999999999998</v>
      </c>
      <c r="AQ186" s="28">
        <f t="shared" si="164"/>
        <v>32.417000000000002</v>
      </c>
      <c r="AR186" s="28">
        <f t="shared" si="165"/>
        <v>0.86499999999999999</v>
      </c>
      <c r="AS186" s="28">
        <f t="shared" si="166"/>
        <v>0.15</v>
      </c>
      <c r="AT186" s="28">
        <f t="shared" si="167"/>
        <v>7.0000000000000007E-2</v>
      </c>
      <c r="AU186" s="28">
        <f t="shared" si="168"/>
        <v>0.03</v>
      </c>
      <c r="AV186" s="28">
        <f t="shared" si="169"/>
        <v>0</v>
      </c>
      <c r="AW186" s="28">
        <f t="shared" si="170"/>
        <v>99.383999999999986</v>
      </c>
      <c r="AY186" s="28">
        <f t="shared" si="171"/>
        <v>0.92296937416777625</v>
      </c>
      <c r="AZ186" s="28">
        <f t="shared" si="172"/>
        <v>7.7630030300753763E-4</v>
      </c>
      <c r="BA186" s="28">
        <f t="shared" si="173"/>
        <v>7.0753236563358191E-2</v>
      </c>
      <c r="BB186" s="28">
        <f t="shared" si="174"/>
        <v>6.303046253042963E-3</v>
      </c>
      <c r="BC186" s="28">
        <f t="shared" si="175"/>
        <v>8.7021880741606814E-2</v>
      </c>
      <c r="BD186" s="28">
        <f t="shared" si="176"/>
        <v>0</v>
      </c>
      <c r="BE186" s="28">
        <f t="shared" si="177"/>
        <v>0.80430424469784934</v>
      </c>
      <c r="BF186" s="28">
        <f t="shared" si="178"/>
        <v>1.5425108867386862E-2</v>
      </c>
      <c r="BG186" s="28">
        <f t="shared" si="179"/>
        <v>2.1145404257838602E-3</v>
      </c>
      <c r="BH186" s="28">
        <f t="shared" si="180"/>
        <v>9.3717198980356874E-4</v>
      </c>
      <c r="BI186" s="28">
        <f t="shared" si="181"/>
        <v>9.6807139203825812E-4</v>
      </c>
      <c r="BJ186" s="28">
        <f t="shared" si="182"/>
        <v>0</v>
      </c>
      <c r="BK186" s="28">
        <f t="shared" si="183"/>
        <v>1.9115729754016537</v>
      </c>
      <c r="BL186" s="28">
        <f t="shared" si="184"/>
        <v>2.0881456712482618</v>
      </c>
    </row>
    <row r="187" spans="1:64" s="28" customFormat="1" x14ac:dyDescent="0.2">
      <c r="A187" s="28" t="s">
        <v>2068</v>
      </c>
      <c r="B187" s="27">
        <v>2181.1869674994887</v>
      </c>
      <c r="C187" s="29">
        <v>56.027999999999999</v>
      </c>
      <c r="D187" s="29">
        <v>8.2000000000000003E-2</v>
      </c>
      <c r="E187" s="29">
        <v>3.9569999999999999</v>
      </c>
      <c r="F187" s="29">
        <v>0.40500000000000003</v>
      </c>
      <c r="G187" s="29">
        <v>6.4850000000000003</v>
      </c>
      <c r="H187" s="29">
        <v>32.496000000000002</v>
      </c>
      <c r="I187" s="29">
        <v>0.95899999999999996</v>
      </c>
      <c r="J187" s="29">
        <v>0.17399999999999999</v>
      </c>
      <c r="K187" s="29">
        <v>8.1000000000000003E-2</v>
      </c>
      <c r="L187" s="29">
        <v>3.1E-2</v>
      </c>
      <c r="M187" s="29"/>
      <c r="N187" s="28">
        <f t="shared" si="142"/>
        <v>100.69800000000002</v>
      </c>
      <c r="P187" s="29"/>
      <c r="Q187" s="30">
        <v>12</v>
      </c>
      <c r="R187" s="30">
        <v>4</v>
      </c>
      <c r="S187" s="33">
        <v>0</v>
      </c>
      <c r="U187" s="32">
        <f t="shared" si="143"/>
        <v>1.9232883140482371</v>
      </c>
      <c r="V187" s="32">
        <f t="shared" si="144"/>
        <v>2.1174887683374707E-3</v>
      </c>
      <c r="W187" s="32">
        <f t="shared" si="145"/>
        <v>0.16007938825731852</v>
      </c>
      <c r="X187" s="32">
        <f t="shared" si="146"/>
        <v>1.0991050434748816E-2</v>
      </c>
      <c r="Y187" s="32">
        <f t="shared" si="147"/>
        <v>0</v>
      </c>
      <c r="Z187" s="32">
        <f t="shared" si="148"/>
        <v>0.18616098709274606</v>
      </c>
      <c r="AA187" s="32">
        <f t="shared" si="149"/>
        <v>1.6628253722886597</v>
      </c>
      <c r="AB187" s="32">
        <f t="shared" si="150"/>
        <v>3.526955128638553E-2</v>
      </c>
      <c r="AC187" s="32">
        <f t="shared" si="151"/>
        <v>5.0587495466004198E-3</v>
      </c>
      <c r="AD187" s="32">
        <f t="shared" si="152"/>
        <v>2.2365338500865846E-3</v>
      </c>
      <c r="AE187" s="32">
        <f t="shared" si="153"/>
        <v>2.0630845285440191E-3</v>
      </c>
      <c r="AF187" s="32">
        <f t="shared" si="154"/>
        <v>0</v>
      </c>
      <c r="AG187" s="32">
        <f t="shared" si="155"/>
        <v>3.9900905201016639</v>
      </c>
      <c r="AH187" s="32">
        <f t="shared" si="156"/>
        <v>0.89931727394948013</v>
      </c>
      <c r="AI187" s="31">
        <f t="shared" si="157"/>
        <v>0</v>
      </c>
      <c r="AK187" s="28">
        <f t="shared" si="158"/>
        <v>56.027999999999999</v>
      </c>
      <c r="AL187" s="28">
        <f t="shared" si="159"/>
        <v>8.2000000000000003E-2</v>
      </c>
      <c r="AM187" s="28">
        <f t="shared" si="160"/>
        <v>3.9569999999999999</v>
      </c>
      <c r="AN187" s="28">
        <f t="shared" si="161"/>
        <v>0.40500000000000003</v>
      </c>
      <c r="AO187" s="28">
        <f t="shared" si="162"/>
        <v>0</v>
      </c>
      <c r="AP187" s="28">
        <f t="shared" si="163"/>
        <v>6.4850000000000003</v>
      </c>
      <c r="AQ187" s="28">
        <f t="shared" si="164"/>
        <v>32.496000000000002</v>
      </c>
      <c r="AR187" s="28">
        <f t="shared" si="165"/>
        <v>0.95899999999999996</v>
      </c>
      <c r="AS187" s="28">
        <f t="shared" si="166"/>
        <v>0.17399999999999999</v>
      </c>
      <c r="AT187" s="28">
        <f t="shared" si="167"/>
        <v>8.1000000000000003E-2</v>
      </c>
      <c r="AU187" s="28">
        <f t="shared" si="168"/>
        <v>3.1E-2</v>
      </c>
      <c r="AV187" s="28">
        <f t="shared" si="169"/>
        <v>0</v>
      </c>
      <c r="AW187" s="28">
        <f t="shared" si="170"/>
        <v>100.69800000000002</v>
      </c>
      <c r="AY187" s="28">
        <f t="shared" si="171"/>
        <v>0.93255659121171774</v>
      </c>
      <c r="AZ187" s="28">
        <f t="shared" si="172"/>
        <v>1.0267197555906143E-3</v>
      </c>
      <c r="BA187" s="28">
        <f t="shared" si="173"/>
        <v>7.7618673989799922E-2</v>
      </c>
      <c r="BB187" s="28">
        <f t="shared" si="174"/>
        <v>5.3292979801302714E-3</v>
      </c>
      <c r="BC187" s="28">
        <f t="shared" si="175"/>
        <v>9.0265018651522755E-2</v>
      </c>
      <c r="BD187" s="28">
        <f t="shared" si="176"/>
        <v>0</v>
      </c>
      <c r="BE187" s="28">
        <f t="shared" si="177"/>
        <v>0.80626432846041629</v>
      </c>
      <c r="BF187" s="28">
        <f t="shared" si="178"/>
        <v>1.7101363472628903E-2</v>
      </c>
      <c r="BG187" s="28">
        <f t="shared" si="179"/>
        <v>2.4528668939092775E-3</v>
      </c>
      <c r="BH187" s="28">
        <f t="shared" si="180"/>
        <v>1.084441873915558E-3</v>
      </c>
      <c r="BI187" s="28">
        <f t="shared" si="181"/>
        <v>1.0003404384395333E-3</v>
      </c>
      <c r="BJ187" s="28">
        <f t="shared" si="182"/>
        <v>0</v>
      </c>
      <c r="BK187" s="28">
        <f t="shared" si="183"/>
        <v>1.9346996427280709</v>
      </c>
      <c r="BL187" s="28">
        <f t="shared" si="184"/>
        <v>2.0623824142931761</v>
      </c>
    </row>
    <row r="188" spans="1:64" s="28" customFormat="1" x14ac:dyDescent="0.2">
      <c r="A188" s="28" t="s">
        <v>2069</v>
      </c>
      <c r="B188" s="27">
        <v>2203.0158474524314</v>
      </c>
      <c r="C188" s="29">
        <v>58.280999999999999</v>
      </c>
      <c r="D188" s="29">
        <v>0.70499999999999996</v>
      </c>
      <c r="E188" s="29">
        <v>21.472000000000001</v>
      </c>
      <c r="F188" s="29">
        <v>0</v>
      </c>
      <c r="G188" s="29">
        <v>3.1739999999999999</v>
      </c>
      <c r="H188" s="29">
        <v>1.52</v>
      </c>
      <c r="I188" s="29">
        <v>8.0530000000000008</v>
      </c>
      <c r="J188" s="29">
        <v>8.4000000000000005E-2</v>
      </c>
      <c r="K188" s="29">
        <v>8.0000000000000002E-3</v>
      </c>
      <c r="L188" s="29">
        <v>1.131</v>
      </c>
      <c r="M188" s="29"/>
      <c r="N188" s="28">
        <f t="shared" si="142"/>
        <v>94.427999999999997</v>
      </c>
      <c r="P188" s="29"/>
      <c r="Q188" s="30">
        <v>12</v>
      </c>
      <c r="R188" s="30">
        <v>4</v>
      </c>
      <c r="S188" s="33">
        <v>0</v>
      </c>
      <c r="U188" s="32">
        <f t="shared" si="143"/>
        <v>2.0533329609344113</v>
      </c>
      <c r="V188" s="32">
        <f t="shared" si="144"/>
        <v>1.8684844631642213E-2</v>
      </c>
      <c r="W188" s="32">
        <f t="shared" si="145"/>
        <v>0.8915279746083995</v>
      </c>
      <c r="X188" s="32">
        <f t="shared" si="146"/>
        <v>0</v>
      </c>
      <c r="Y188" s="32">
        <f t="shared" si="147"/>
        <v>0</v>
      </c>
      <c r="Z188" s="32">
        <f t="shared" si="148"/>
        <v>9.3514450448138789E-2</v>
      </c>
      <c r="AA188" s="32">
        <f t="shared" si="149"/>
        <v>7.9827666706474371E-2</v>
      </c>
      <c r="AB188" s="32">
        <f t="shared" si="150"/>
        <v>0.30397098954637558</v>
      </c>
      <c r="AC188" s="32">
        <f t="shared" si="151"/>
        <v>2.5064920252924612E-3</v>
      </c>
      <c r="AD188" s="32">
        <f t="shared" si="152"/>
        <v>2.2671150224332377E-4</v>
      </c>
      <c r="AE188" s="32">
        <f t="shared" si="153"/>
        <v>7.7252233453537059E-2</v>
      </c>
      <c r="AF188" s="32">
        <f t="shared" si="154"/>
        <v>0</v>
      </c>
      <c r="AG188" s="32">
        <f t="shared" si="155"/>
        <v>3.5208443238565144</v>
      </c>
      <c r="AH188" s="32">
        <f t="shared" si="156"/>
        <v>0.46052089369181853</v>
      </c>
      <c r="AI188" s="31">
        <f t="shared" si="157"/>
        <v>0</v>
      </c>
      <c r="AK188" s="28">
        <f t="shared" si="158"/>
        <v>58.280999999999999</v>
      </c>
      <c r="AL188" s="28">
        <f t="shared" si="159"/>
        <v>0.70499999999999996</v>
      </c>
      <c r="AM188" s="28">
        <f t="shared" si="160"/>
        <v>21.472000000000001</v>
      </c>
      <c r="AN188" s="28">
        <f t="shared" si="161"/>
        <v>0</v>
      </c>
      <c r="AO188" s="28">
        <f t="shared" si="162"/>
        <v>0</v>
      </c>
      <c r="AP188" s="28">
        <f t="shared" si="163"/>
        <v>3.1739999999999999</v>
      </c>
      <c r="AQ188" s="28">
        <f t="shared" si="164"/>
        <v>1.52</v>
      </c>
      <c r="AR188" s="28">
        <f t="shared" si="165"/>
        <v>8.0530000000000008</v>
      </c>
      <c r="AS188" s="28">
        <f t="shared" si="166"/>
        <v>8.4000000000000005E-2</v>
      </c>
      <c r="AT188" s="28">
        <f t="shared" si="167"/>
        <v>8.0000000000000002E-3</v>
      </c>
      <c r="AU188" s="28">
        <f t="shared" si="168"/>
        <v>1.131</v>
      </c>
      <c r="AV188" s="28">
        <f t="shared" si="169"/>
        <v>0</v>
      </c>
      <c r="AW188" s="28">
        <f t="shared" si="170"/>
        <v>94.427999999999997</v>
      </c>
      <c r="AY188" s="28">
        <f t="shared" si="171"/>
        <v>0.97005659121171772</v>
      </c>
      <c r="AZ188" s="28">
        <f t="shared" si="172"/>
        <v>8.8272857035534523E-3</v>
      </c>
      <c r="BA188" s="28">
        <f t="shared" si="173"/>
        <v>0.42118477834444884</v>
      </c>
      <c r="BB188" s="28">
        <f t="shared" si="174"/>
        <v>0</v>
      </c>
      <c r="BC188" s="28">
        <f t="shared" si="175"/>
        <v>4.4179054618339736E-2</v>
      </c>
      <c r="BD188" s="28">
        <f t="shared" si="176"/>
        <v>0</v>
      </c>
      <c r="BE188" s="28">
        <f t="shared" si="177"/>
        <v>3.7713004039261221E-2</v>
      </c>
      <c r="BF188" s="28">
        <f t="shared" si="178"/>
        <v>0.14360508868100164</v>
      </c>
      <c r="BG188" s="28">
        <f t="shared" si="179"/>
        <v>1.1841426384389619E-3</v>
      </c>
      <c r="BH188" s="28">
        <f t="shared" si="180"/>
        <v>1.0710537026326499E-4</v>
      </c>
      <c r="BI188" s="28">
        <f t="shared" si="181"/>
        <v>3.6496291479842333E-2</v>
      </c>
      <c r="BJ188" s="28">
        <f t="shared" si="182"/>
        <v>0</v>
      </c>
      <c r="BK188" s="28">
        <f t="shared" si="183"/>
        <v>1.6633533420868671</v>
      </c>
      <c r="BL188" s="28">
        <f t="shared" si="184"/>
        <v>2.1167146118450169</v>
      </c>
    </row>
    <row r="189" spans="1:64" s="28" customFormat="1" x14ac:dyDescent="0.2">
      <c r="A189" s="28" t="s">
        <v>2070</v>
      </c>
      <c r="B189" s="27">
        <v>2218.515847452431</v>
      </c>
      <c r="C189" s="29">
        <v>41.36</v>
      </c>
      <c r="D189" s="29">
        <v>0</v>
      </c>
      <c r="E189" s="29">
        <v>2.5999999999999999E-2</v>
      </c>
      <c r="F189" s="29">
        <v>2.5000000000000001E-2</v>
      </c>
      <c r="G189" s="29">
        <v>9.5289999999999999</v>
      </c>
      <c r="H189" s="29">
        <v>48.997</v>
      </c>
      <c r="I189" s="29">
        <v>0.14199999999999999</v>
      </c>
      <c r="J189" s="29">
        <v>0.107</v>
      </c>
      <c r="K189" s="29">
        <v>0.20200000000000001</v>
      </c>
      <c r="L189" s="29">
        <v>8.0000000000000002E-3</v>
      </c>
      <c r="M189" s="29"/>
      <c r="N189" s="28">
        <f t="shared" si="142"/>
        <v>100.39599999999999</v>
      </c>
      <c r="P189" s="29"/>
      <c r="Q189" s="30">
        <v>8</v>
      </c>
      <c r="R189" s="30">
        <v>3</v>
      </c>
      <c r="S189" s="33">
        <v>0</v>
      </c>
      <c r="U189" s="32">
        <f t="shared" si="143"/>
        <v>1.007459938540525</v>
      </c>
      <c r="V189" s="32">
        <f t="shared" si="144"/>
        <v>0</v>
      </c>
      <c r="W189" s="32">
        <f t="shared" si="145"/>
        <v>7.4636402184276329E-4</v>
      </c>
      <c r="X189" s="32">
        <f t="shared" si="146"/>
        <v>4.8142891275164954E-4</v>
      </c>
      <c r="Y189" s="32">
        <f t="shared" si="147"/>
        <v>0</v>
      </c>
      <c r="Z189" s="32">
        <f t="shared" si="148"/>
        <v>0.19410378411549889</v>
      </c>
      <c r="AA189" s="32">
        <f t="shared" si="149"/>
        <v>1.7790748031806407</v>
      </c>
      <c r="AB189" s="32">
        <f t="shared" si="150"/>
        <v>3.7057631144723174E-3</v>
      </c>
      <c r="AC189" s="32">
        <f t="shared" si="151"/>
        <v>2.2074236462165755E-3</v>
      </c>
      <c r="AD189" s="32">
        <f t="shared" si="152"/>
        <v>3.9577632250291572E-3</v>
      </c>
      <c r="AE189" s="32">
        <f t="shared" si="153"/>
        <v>3.7779247040072391E-4</v>
      </c>
      <c r="AF189" s="32">
        <f t="shared" si="154"/>
        <v>0</v>
      </c>
      <c r="AG189" s="32">
        <f t="shared" si="155"/>
        <v>2.9921150612273779</v>
      </c>
      <c r="AH189" s="32">
        <f t="shared" si="156"/>
        <v>0.90162888176205036</v>
      </c>
      <c r="AI189" s="31">
        <f t="shared" si="157"/>
        <v>0</v>
      </c>
      <c r="AK189" s="28">
        <f t="shared" si="158"/>
        <v>41.36</v>
      </c>
      <c r="AL189" s="28">
        <f t="shared" si="159"/>
        <v>0</v>
      </c>
      <c r="AM189" s="28">
        <f t="shared" si="160"/>
        <v>2.5999999999999999E-2</v>
      </c>
      <c r="AN189" s="28">
        <f t="shared" si="161"/>
        <v>2.5000000000000001E-2</v>
      </c>
      <c r="AO189" s="28">
        <f t="shared" si="162"/>
        <v>0</v>
      </c>
      <c r="AP189" s="28">
        <f t="shared" si="163"/>
        <v>9.5289999999999981</v>
      </c>
      <c r="AQ189" s="28">
        <f t="shared" si="164"/>
        <v>48.997</v>
      </c>
      <c r="AR189" s="28">
        <f t="shared" si="165"/>
        <v>0.14199999999999999</v>
      </c>
      <c r="AS189" s="28">
        <f t="shared" si="166"/>
        <v>0.107</v>
      </c>
      <c r="AT189" s="28">
        <f t="shared" si="167"/>
        <v>0.20200000000000001</v>
      </c>
      <c r="AU189" s="28">
        <f t="shared" si="168"/>
        <v>8.0000000000000002E-3</v>
      </c>
      <c r="AV189" s="28">
        <f t="shared" si="169"/>
        <v>0</v>
      </c>
      <c r="AW189" s="28">
        <f t="shared" si="170"/>
        <v>100.39599999999999</v>
      </c>
      <c r="AY189" s="28">
        <f t="shared" si="171"/>
        <v>0.68841544607190419</v>
      </c>
      <c r="AZ189" s="28">
        <f t="shared" si="172"/>
        <v>0</v>
      </c>
      <c r="BA189" s="28">
        <f t="shared" si="173"/>
        <v>5.1000392310710083E-4</v>
      </c>
      <c r="BB189" s="28">
        <f t="shared" si="174"/>
        <v>3.2896901111915256E-4</v>
      </c>
      <c r="BC189" s="28">
        <f t="shared" si="175"/>
        <v>0.13263459718278492</v>
      </c>
      <c r="BD189" s="28">
        <f t="shared" si="176"/>
        <v>0</v>
      </c>
      <c r="BE189" s="28">
        <f t="shared" si="177"/>
        <v>1.215673722968212</v>
      </c>
      <c r="BF189" s="28">
        <f t="shared" si="178"/>
        <v>2.5322144036635076E-3</v>
      </c>
      <c r="BG189" s="28">
        <f t="shared" si="179"/>
        <v>1.508372170392487E-3</v>
      </c>
      <c r="BH189" s="28">
        <f t="shared" si="180"/>
        <v>2.7044105991474413E-3</v>
      </c>
      <c r="BI189" s="28">
        <f t="shared" si="181"/>
        <v>2.5815237121020216E-4</v>
      </c>
      <c r="BJ189" s="28">
        <f t="shared" si="182"/>
        <v>0</v>
      </c>
      <c r="BK189" s="28">
        <f t="shared" si="183"/>
        <v>2.0445658887015417</v>
      </c>
      <c r="BL189" s="28">
        <f t="shared" si="184"/>
        <v>1.4634476089824644</v>
      </c>
    </row>
    <row r="190" spans="1:64" s="28" customFormat="1" x14ac:dyDescent="0.2">
      <c r="A190" s="28" t="s">
        <v>2070</v>
      </c>
      <c r="B190" s="27">
        <v>2248.5158474524324</v>
      </c>
      <c r="C190" s="29">
        <v>41.082000000000001</v>
      </c>
      <c r="D190" s="29">
        <v>2E-3</v>
      </c>
      <c r="E190" s="29">
        <v>1.2999999999999999E-2</v>
      </c>
      <c r="F190" s="29">
        <v>7.0000000000000001E-3</v>
      </c>
      <c r="G190" s="29">
        <v>9.8629999999999995</v>
      </c>
      <c r="H190" s="29">
        <v>48.838000000000001</v>
      </c>
      <c r="I190" s="29">
        <v>8.6999999999999994E-2</v>
      </c>
      <c r="J190" s="29">
        <v>0.185</v>
      </c>
      <c r="K190" s="29">
        <v>0.36399999999999999</v>
      </c>
      <c r="L190" s="29">
        <v>0</v>
      </c>
      <c r="M190" s="29"/>
      <c r="N190" s="28">
        <f t="shared" si="142"/>
        <v>100.44100000000002</v>
      </c>
      <c r="P190" s="29"/>
      <c r="Q190" s="30">
        <v>8</v>
      </c>
      <c r="R190" s="30">
        <v>3</v>
      </c>
      <c r="S190" s="33">
        <v>0</v>
      </c>
      <c r="U190" s="32">
        <f t="shared" si="143"/>
        <v>1.0032869482794435</v>
      </c>
      <c r="V190" s="32">
        <f t="shared" si="144"/>
        <v>3.6742742582597675E-5</v>
      </c>
      <c r="W190" s="32">
        <f t="shared" si="145"/>
        <v>3.741511026708778E-4</v>
      </c>
      <c r="X190" s="32">
        <f t="shared" si="146"/>
        <v>1.3515014904738615E-4</v>
      </c>
      <c r="Y190" s="32">
        <f t="shared" si="147"/>
        <v>0</v>
      </c>
      <c r="Z190" s="32">
        <f t="shared" si="148"/>
        <v>0.20142901881563197</v>
      </c>
      <c r="AA190" s="32">
        <f t="shared" si="149"/>
        <v>1.7779065033044912</v>
      </c>
      <c r="AB190" s="32">
        <f t="shared" si="150"/>
        <v>2.2763282666622554E-3</v>
      </c>
      <c r="AC190" s="32">
        <f t="shared" si="151"/>
        <v>3.8264846021550201E-3</v>
      </c>
      <c r="AD190" s="32">
        <f t="shared" si="152"/>
        <v>7.1503310894292056E-3</v>
      </c>
      <c r="AE190" s="32">
        <f t="shared" si="153"/>
        <v>0</v>
      </c>
      <c r="AF190" s="32">
        <f t="shared" si="154"/>
        <v>0</v>
      </c>
      <c r="AG190" s="32">
        <f t="shared" si="155"/>
        <v>2.9964216583521148</v>
      </c>
      <c r="AH190" s="32">
        <f t="shared" si="156"/>
        <v>0.89823402017265086</v>
      </c>
      <c r="AI190" s="31">
        <f t="shared" si="157"/>
        <v>0</v>
      </c>
      <c r="AK190" s="28">
        <f t="shared" si="158"/>
        <v>41.082000000000001</v>
      </c>
      <c r="AL190" s="28">
        <f t="shared" si="159"/>
        <v>2E-3</v>
      </c>
      <c r="AM190" s="28">
        <f t="shared" si="160"/>
        <v>1.2999999999999999E-2</v>
      </c>
      <c r="AN190" s="28">
        <f t="shared" si="161"/>
        <v>7.0000000000000001E-3</v>
      </c>
      <c r="AO190" s="28">
        <f t="shared" si="162"/>
        <v>0</v>
      </c>
      <c r="AP190" s="28">
        <f t="shared" si="163"/>
        <v>9.8629999999999995</v>
      </c>
      <c r="AQ190" s="28">
        <f t="shared" si="164"/>
        <v>48.838000000000001</v>
      </c>
      <c r="AR190" s="28">
        <f t="shared" si="165"/>
        <v>8.6999999999999994E-2</v>
      </c>
      <c r="AS190" s="28">
        <f t="shared" si="166"/>
        <v>0.185</v>
      </c>
      <c r="AT190" s="28">
        <f t="shared" si="167"/>
        <v>0.36399999999999999</v>
      </c>
      <c r="AU190" s="28">
        <f t="shared" si="168"/>
        <v>0</v>
      </c>
      <c r="AV190" s="28">
        <f t="shared" si="169"/>
        <v>0</v>
      </c>
      <c r="AW190" s="28">
        <f t="shared" si="170"/>
        <v>100.44100000000002</v>
      </c>
      <c r="AY190" s="28">
        <f t="shared" si="171"/>
        <v>0.68378828229027966</v>
      </c>
      <c r="AZ190" s="28">
        <f t="shared" si="172"/>
        <v>2.5041945258307666E-5</v>
      </c>
      <c r="BA190" s="28">
        <f t="shared" si="173"/>
        <v>2.5500196155355041E-4</v>
      </c>
      <c r="BB190" s="28">
        <f t="shared" si="174"/>
        <v>9.2111323113362712E-5</v>
      </c>
      <c r="BC190" s="28">
        <f t="shared" si="175"/>
        <v>0.13728355882189189</v>
      </c>
      <c r="BD190" s="28">
        <f t="shared" si="176"/>
        <v>0</v>
      </c>
      <c r="BE190" s="28">
        <f t="shared" si="177"/>
        <v>1.2117287442562101</v>
      </c>
      <c r="BF190" s="28">
        <f t="shared" si="178"/>
        <v>1.5514271346389098E-3</v>
      </c>
      <c r="BG190" s="28">
        <f t="shared" si="179"/>
        <v>2.6079331918000942E-3</v>
      </c>
      <c r="BH190" s="28">
        <f t="shared" si="180"/>
        <v>4.8732943469785572E-3</v>
      </c>
      <c r="BI190" s="28">
        <f t="shared" si="181"/>
        <v>0</v>
      </c>
      <c r="BJ190" s="28">
        <f t="shared" si="182"/>
        <v>0</v>
      </c>
      <c r="BK190" s="28">
        <f t="shared" si="183"/>
        <v>2.0422053952717247</v>
      </c>
      <c r="BL190" s="28">
        <f t="shared" si="184"/>
        <v>1.4672479395508731</v>
      </c>
    </row>
    <row r="191" spans="1:64" s="28" customFormat="1" x14ac:dyDescent="0.2"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8">
        <f t="shared" si="142"/>
        <v>0</v>
      </c>
      <c r="P191" s="29"/>
      <c r="Q191" s="30">
        <v>12</v>
      </c>
      <c r="R191" s="30">
        <v>4</v>
      </c>
      <c r="S191" s="33">
        <v>0</v>
      </c>
      <c r="U191" s="32" t="str">
        <f t="shared" si="143"/>
        <v>NA</v>
      </c>
      <c r="V191" s="32" t="str">
        <f t="shared" si="144"/>
        <v>NA</v>
      </c>
      <c r="W191" s="32" t="str">
        <f t="shared" si="145"/>
        <v>NA</v>
      </c>
      <c r="X191" s="32" t="str">
        <f t="shared" si="146"/>
        <v>NA</v>
      </c>
      <c r="Y191" s="32" t="str">
        <f t="shared" si="147"/>
        <v>NA</v>
      </c>
      <c r="Z191" s="32" t="str">
        <f t="shared" si="148"/>
        <v>NA</v>
      </c>
      <c r="AA191" s="32" t="str">
        <f t="shared" si="149"/>
        <v>NA</v>
      </c>
      <c r="AB191" s="32" t="str">
        <f t="shared" si="150"/>
        <v>NA</v>
      </c>
      <c r="AC191" s="32" t="str">
        <f t="shared" si="151"/>
        <v>NA</v>
      </c>
      <c r="AD191" s="32" t="str">
        <f t="shared" si="152"/>
        <v>NA</v>
      </c>
      <c r="AE191" s="32" t="str">
        <f t="shared" si="153"/>
        <v>NA</v>
      </c>
      <c r="AF191" s="32" t="str">
        <f t="shared" si="154"/>
        <v>NA</v>
      </c>
      <c r="AG191" s="32">
        <f t="shared" si="155"/>
        <v>0</v>
      </c>
      <c r="AH191" s="32" t="str">
        <f t="shared" si="156"/>
        <v>NA</v>
      </c>
      <c r="AI191" s="31" t="str">
        <f t="shared" si="157"/>
        <v>NA</v>
      </c>
      <c r="AK191" s="28">
        <f t="shared" si="158"/>
        <v>0</v>
      </c>
      <c r="AL191" s="28">
        <f t="shared" si="159"/>
        <v>0</v>
      </c>
      <c r="AM191" s="28">
        <f t="shared" si="160"/>
        <v>0</v>
      </c>
      <c r="AN191" s="28">
        <f t="shared" si="161"/>
        <v>0</v>
      </c>
      <c r="AO191" s="28">
        <f t="shared" si="162"/>
        <v>0</v>
      </c>
      <c r="AP191" s="28">
        <f t="shared" si="163"/>
        <v>0</v>
      </c>
      <c r="AQ191" s="28">
        <f t="shared" si="164"/>
        <v>0</v>
      </c>
      <c r="AR191" s="28">
        <f t="shared" si="165"/>
        <v>0</v>
      </c>
      <c r="AS191" s="28">
        <f t="shared" si="166"/>
        <v>0</v>
      </c>
      <c r="AT191" s="28">
        <f t="shared" si="167"/>
        <v>0</v>
      </c>
      <c r="AU191" s="28">
        <f t="shared" si="168"/>
        <v>0</v>
      </c>
      <c r="AV191" s="28">
        <f t="shared" si="169"/>
        <v>0</v>
      </c>
      <c r="AW191" s="28">
        <f t="shared" si="170"/>
        <v>0</v>
      </c>
      <c r="AY191" s="28">
        <f t="shared" si="171"/>
        <v>0</v>
      </c>
      <c r="AZ191" s="28">
        <f t="shared" si="172"/>
        <v>0</v>
      </c>
      <c r="BA191" s="28">
        <f t="shared" si="173"/>
        <v>0</v>
      </c>
      <c r="BB191" s="28">
        <f t="shared" si="174"/>
        <v>0</v>
      </c>
      <c r="BC191" s="28">
        <f t="shared" si="175"/>
        <v>0</v>
      </c>
      <c r="BD191" s="28">
        <f t="shared" si="176"/>
        <v>0</v>
      </c>
      <c r="BE191" s="28">
        <f t="shared" si="177"/>
        <v>0</v>
      </c>
      <c r="BF191" s="28">
        <f t="shared" si="178"/>
        <v>0</v>
      </c>
      <c r="BG191" s="28">
        <f t="shared" si="179"/>
        <v>0</v>
      </c>
      <c r="BH191" s="28">
        <f t="shared" si="180"/>
        <v>0</v>
      </c>
      <c r="BI191" s="28">
        <f t="shared" si="181"/>
        <v>0</v>
      </c>
      <c r="BJ191" s="28">
        <f t="shared" si="182"/>
        <v>0</v>
      </c>
      <c r="BK191" s="28">
        <f t="shared" si="183"/>
        <v>0</v>
      </c>
      <c r="BL191" s="28" t="str">
        <f t="shared" si="184"/>
        <v>NA</v>
      </c>
    </row>
    <row r="192" spans="1:64" s="28" customFormat="1" x14ac:dyDescent="0.2">
      <c r="A192" s="28" t="s">
        <v>293</v>
      </c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8">
        <f t="shared" si="142"/>
        <v>0</v>
      </c>
      <c r="P192" s="29"/>
      <c r="Q192" s="30">
        <v>12</v>
      </c>
      <c r="R192" s="30">
        <v>4</v>
      </c>
      <c r="S192" s="33">
        <v>0</v>
      </c>
      <c r="U192" s="32" t="str">
        <f t="shared" si="143"/>
        <v>NA</v>
      </c>
      <c r="V192" s="32" t="str">
        <f t="shared" si="144"/>
        <v>NA</v>
      </c>
      <c r="W192" s="32" t="str">
        <f t="shared" si="145"/>
        <v>NA</v>
      </c>
      <c r="X192" s="32" t="str">
        <f t="shared" si="146"/>
        <v>NA</v>
      </c>
      <c r="Y192" s="32" t="str">
        <f t="shared" si="147"/>
        <v>NA</v>
      </c>
      <c r="Z192" s="32" t="str">
        <f t="shared" si="148"/>
        <v>NA</v>
      </c>
      <c r="AA192" s="32" t="str">
        <f t="shared" si="149"/>
        <v>NA</v>
      </c>
      <c r="AB192" s="32" t="str">
        <f t="shared" si="150"/>
        <v>NA</v>
      </c>
      <c r="AC192" s="32" t="str">
        <f t="shared" si="151"/>
        <v>NA</v>
      </c>
      <c r="AD192" s="32" t="str">
        <f t="shared" si="152"/>
        <v>NA</v>
      </c>
      <c r="AE192" s="32" t="str">
        <f t="shared" si="153"/>
        <v>NA</v>
      </c>
      <c r="AF192" s="32" t="str">
        <f t="shared" si="154"/>
        <v>NA</v>
      </c>
      <c r="AG192" s="32">
        <f t="shared" si="155"/>
        <v>0</v>
      </c>
      <c r="AH192" s="32" t="str">
        <f t="shared" si="156"/>
        <v>NA</v>
      </c>
      <c r="AI192" s="31" t="str">
        <f t="shared" si="157"/>
        <v>NA</v>
      </c>
      <c r="AK192" s="28">
        <f t="shared" si="158"/>
        <v>0</v>
      </c>
      <c r="AL192" s="28">
        <f t="shared" si="159"/>
        <v>0</v>
      </c>
      <c r="AM192" s="28">
        <f t="shared" si="160"/>
        <v>0</v>
      </c>
      <c r="AN192" s="28">
        <f t="shared" si="161"/>
        <v>0</v>
      </c>
      <c r="AO192" s="28">
        <f t="shared" si="162"/>
        <v>0</v>
      </c>
      <c r="AP192" s="28">
        <f t="shared" si="163"/>
        <v>0</v>
      </c>
      <c r="AQ192" s="28">
        <f t="shared" si="164"/>
        <v>0</v>
      </c>
      <c r="AR192" s="28">
        <f t="shared" si="165"/>
        <v>0</v>
      </c>
      <c r="AS192" s="28">
        <f t="shared" si="166"/>
        <v>0</v>
      </c>
      <c r="AT192" s="28">
        <f t="shared" si="167"/>
        <v>0</v>
      </c>
      <c r="AU192" s="28">
        <f t="shared" si="168"/>
        <v>0</v>
      </c>
      <c r="AV192" s="28">
        <f t="shared" si="169"/>
        <v>0</v>
      </c>
      <c r="AW192" s="28">
        <f t="shared" si="170"/>
        <v>0</v>
      </c>
      <c r="AY192" s="28">
        <f t="shared" si="171"/>
        <v>0</v>
      </c>
      <c r="AZ192" s="28">
        <f t="shared" si="172"/>
        <v>0</v>
      </c>
      <c r="BA192" s="28">
        <f t="shared" si="173"/>
        <v>0</v>
      </c>
      <c r="BB192" s="28">
        <f t="shared" si="174"/>
        <v>0</v>
      </c>
      <c r="BC192" s="28">
        <f t="shared" si="175"/>
        <v>0</v>
      </c>
      <c r="BD192" s="28">
        <f t="shared" si="176"/>
        <v>0</v>
      </c>
      <c r="BE192" s="28">
        <f t="shared" si="177"/>
        <v>0</v>
      </c>
      <c r="BF192" s="28">
        <f t="shared" si="178"/>
        <v>0</v>
      </c>
      <c r="BG192" s="28">
        <f t="shared" si="179"/>
        <v>0</v>
      </c>
      <c r="BH192" s="28">
        <f t="shared" si="180"/>
        <v>0</v>
      </c>
      <c r="BI192" s="28">
        <f t="shared" si="181"/>
        <v>0</v>
      </c>
      <c r="BJ192" s="28">
        <f t="shared" si="182"/>
        <v>0</v>
      </c>
      <c r="BK192" s="28">
        <f t="shared" si="183"/>
        <v>0</v>
      </c>
      <c r="BL192" s="28" t="str">
        <f t="shared" si="184"/>
        <v>NA</v>
      </c>
    </row>
    <row r="193" spans="1:64" s="28" customFormat="1" x14ac:dyDescent="0.2">
      <c r="A193" s="28" t="s">
        <v>2071</v>
      </c>
      <c r="B193" s="27">
        <v>0</v>
      </c>
      <c r="C193" s="29">
        <v>55.515999999999998</v>
      </c>
      <c r="D193" s="29">
        <v>9.2999999999999999E-2</v>
      </c>
      <c r="E193" s="29">
        <v>4.5650000000000004</v>
      </c>
      <c r="F193" s="29">
        <v>0.29699999999999999</v>
      </c>
      <c r="G193" s="29">
        <v>6.5330000000000004</v>
      </c>
      <c r="H193" s="29">
        <v>32.069000000000003</v>
      </c>
      <c r="I193" s="29">
        <v>0.96199999999999997</v>
      </c>
      <c r="J193" s="29">
        <v>0.14000000000000001</v>
      </c>
      <c r="K193" s="29">
        <v>0.115</v>
      </c>
      <c r="L193" s="29">
        <v>3.5000000000000003E-2</v>
      </c>
      <c r="M193" s="29"/>
      <c r="N193" s="28">
        <f t="shared" si="142"/>
        <v>100.32499999999999</v>
      </c>
      <c r="P193" s="29"/>
      <c r="Q193" s="30">
        <v>12</v>
      </c>
      <c r="R193" s="30">
        <v>4</v>
      </c>
      <c r="S193" s="33">
        <v>0</v>
      </c>
      <c r="U193" s="32">
        <f t="shared" si="143"/>
        <v>1.9128421481663755</v>
      </c>
      <c r="V193" s="32">
        <f t="shared" si="144"/>
        <v>2.4105264666609704E-3</v>
      </c>
      <c r="W193" s="32">
        <f t="shared" si="145"/>
        <v>0.18536675197941113</v>
      </c>
      <c r="X193" s="32">
        <f t="shared" si="146"/>
        <v>8.0902570295788394E-3</v>
      </c>
      <c r="Y193" s="32">
        <f t="shared" si="147"/>
        <v>0</v>
      </c>
      <c r="Z193" s="32">
        <f t="shared" si="148"/>
        <v>0.18824048949474048</v>
      </c>
      <c r="AA193" s="32">
        <f t="shared" si="149"/>
        <v>1.6471147138905458</v>
      </c>
      <c r="AB193" s="32">
        <f t="shared" si="150"/>
        <v>3.5512242032999616E-2</v>
      </c>
      <c r="AC193" s="32">
        <f t="shared" si="151"/>
        <v>4.085485359496324E-3</v>
      </c>
      <c r="AD193" s="32">
        <f t="shared" si="152"/>
        <v>3.1872049391626642E-3</v>
      </c>
      <c r="AE193" s="32">
        <f t="shared" si="153"/>
        <v>2.3380030069970145E-3</v>
      </c>
      <c r="AF193" s="32">
        <f t="shared" si="154"/>
        <v>0</v>
      </c>
      <c r="AG193" s="32">
        <f t="shared" si="155"/>
        <v>3.9891878223659685</v>
      </c>
      <c r="AH193" s="32">
        <f t="shared" si="156"/>
        <v>0.89743648033495993</v>
      </c>
      <c r="AI193" s="31">
        <f t="shared" si="157"/>
        <v>0</v>
      </c>
      <c r="AK193" s="28">
        <f t="shared" si="158"/>
        <v>55.515999999999998</v>
      </c>
      <c r="AL193" s="28">
        <f t="shared" si="159"/>
        <v>9.2999999999999999E-2</v>
      </c>
      <c r="AM193" s="28">
        <f t="shared" si="160"/>
        <v>4.5650000000000004</v>
      </c>
      <c r="AN193" s="28">
        <f t="shared" si="161"/>
        <v>0.29699999999999999</v>
      </c>
      <c r="AO193" s="28">
        <f t="shared" si="162"/>
        <v>0</v>
      </c>
      <c r="AP193" s="28">
        <f t="shared" si="163"/>
        <v>6.5330000000000004</v>
      </c>
      <c r="AQ193" s="28">
        <f t="shared" si="164"/>
        <v>32.069000000000003</v>
      </c>
      <c r="AR193" s="28">
        <f t="shared" si="165"/>
        <v>0.96199999999999997</v>
      </c>
      <c r="AS193" s="28">
        <f t="shared" si="166"/>
        <v>0.14000000000000001</v>
      </c>
      <c r="AT193" s="28">
        <f t="shared" si="167"/>
        <v>0.115</v>
      </c>
      <c r="AU193" s="28">
        <f t="shared" si="168"/>
        <v>3.5000000000000003E-2</v>
      </c>
      <c r="AV193" s="28">
        <f t="shared" si="169"/>
        <v>0</v>
      </c>
      <c r="AW193" s="28">
        <f t="shared" si="170"/>
        <v>100.32499999999999</v>
      </c>
      <c r="AY193" s="28">
        <f t="shared" si="171"/>
        <v>0.92403462050599205</v>
      </c>
      <c r="AZ193" s="28">
        <f t="shared" si="172"/>
        <v>1.1644504545113064E-3</v>
      </c>
      <c r="BA193" s="28">
        <f t="shared" si="173"/>
        <v>8.9544919576304449E-2</v>
      </c>
      <c r="BB193" s="28">
        <f t="shared" si="174"/>
        <v>3.9081518520955325E-3</v>
      </c>
      <c r="BC193" s="28">
        <f t="shared" si="175"/>
        <v>9.0933132899059091E-2</v>
      </c>
      <c r="BD193" s="28">
        <f t="shared" si="176"/>
        <v>0</v>
      </c>
      <c r="BE193" s="28">
        <f t="shared" si="177"/>
        <v>0.79566995166780807</v>
      </c>
      <c r="BF193" s="28">
        <f t="shared" si="178"/>
        <v>1.7154860960030244E-2</v>
      </c>
      <c r="BG193" s="28">
        <f t="shared" si="179"/>
        <v>1.9735710640649364E-3</v>
      </c>
      <c r="BH193" s="28">
        <f t="shared" si="180"/>
        <v>1.5396396975344343E-3</v>
      </c>
      <c r="BI193" s="28">
        <f t="shared" si="181"/>
        <v>1.1294166240446346E-3</v>
      </c>
      <c r="BJ193" s="28">
        <f t="shared" si="182"/>
        <v>0</v>
      </c>
      <c r="BK193" s="28">
        <f t="shared" si="183"/>
        <v>1.9270527153014447</v>
      </c>
      <c r="BL193" s="28">
        <f t="shared" si="184"/>
        <v>2.0700979224338178</v>
      </c>
    </row>
    <row r="194" spans="1:64" s="28" customFormat="1" x14ac:dyDescent="0.2">
      <c r="A194" s="28" t="s">
        <v>2072</v>
      </c>
      <c r="B194" s="27">
        <v>8.485281374237637</v>
      </c>
      <c r="C194" s="29">
        <v>54.935000000000002</v>
      </c>
      <c r="D194" s="29">
        <v>0.13500000000000001</v>
      </c>
      <c r="E194" s="29">
        <v>4.7590000000000003</v>
      </c>
      <c r="F194" s="29">
        <v>0.34100000000000003</v>
      </c>
      <c r="G194" s="29">
        <v>6.5640000000000001</v>
      </c>
      <c r="H194" s="29">
        <v>32.082999999999998</v>
      </c>
      <c r="I194" s="29">
        <v>1</v>
      </c>
      <c r="J194" s="29">
        <v>9.6000000000000002E-2</v>
      </c>
      <c r="K194" s="29">
        <v>7.5999999999999998E-2</v>
      </c>
      <c r="L194" s="29">
        <v>2.1000000000000001E-2</v>
      </c>
      <c r="M194" s="29"/>
      <c r="N194" s="28">
        <f t="shared" si="142"/>
        <v>100.01</v>
      </c>
      <c r="P194" s="29"/>
      <c r="Q194" s="30">
        <v>12</v>
      </c>
      <c r="R194" s="30">
        <v>4</v>
      </c>
      <c r="S194" s="33">
        <v>0</v>
      </c>
      <c r="U194" s="32">
        <f t="shared" si="143"/>
        <v>1.9004452819066351</v>
      </c>
      <c r="V194" s="32">
        <f t="shared" si="144"/>
        <v>3.5132414630330727E-3</v>
      </c>
      <c r="W194" s="32">
        <f t="shared" si="145"/>
        <v>0.19402247426667341</v>
      </c>
      <c r="X194" s="32">
        <f t="shared" si="146"/>
        <v>9.3262171786282592E-3</v>
      </c>
      <c r="Y194" s="32">
        <f t="shared" si="147"/>
        <v>0</v>
      </c>
      <c r="Z194" s="32">
        <f t="shared" si="148"/>
        <v>0.18989530754854017</v>
      </c>
      <c r="AA194" s="32">
        <f t="shared" si="149"/>
        <v>1.654469159145967</v>
      </c>
      <c r="AB194" s="32">
        <f t="shared" si="150"/>
        <v>3.7063659326758473E-2</v>
      </c>
      <c r="AC194" s="32">
        <f t="shared" si="151"/>
        <v>2.8127564635145224E-3</v>
      </c>
      <c r="AD194" s="32">
        <f t="shared" si="152"/>
        <v>2.1148083532054997E-3</v>
      </c>
      <c r="AE194" s="32">
        <f t="shared" si="153"/>
        <v>1.4084505094520126E-3</v>
      </c>
      <c r="AF194" s="32">
        <f t="shared" si="154"/>
        <v>0</v>
      </c>
      <c r="AG194" s="32">
        <f t="shared" si="155"/>
        <v>3.9950713561624069</v>
      </c>
      <c r="AH194" s="32">
        <f t="shared" si="156"/>
        <v>0.89704024829275053</v>
      </c>
      <c r="AI194" s="31">
        <f t="shared" si="157"/>
        <v>0</v>
      </c>
      <c r="AK194" s="28">
        <f t="shared" si="158"/>
        <v>54.935000000000002</v>
      </c>
      <c r="AL194" s="28">
        <f t="shared" si="159"/>
        <v>0.13500000000000001</v>
      </c>
      <c r="AM194" s="28">
        <f t="shared" si="160"/>
        <v>4.7590000000000003</v>
      </c>
      <c r="AN194" s="28">
        <f t="shared" si="161"/>
        <v>0.34100000000000003</v>
      </c>
      <c r="AO194" s="28">
        <f t="shared" si="162"/>
        <v>0</v>
      </c>
      <c r="AP194" s="28">
        <f t="shared" si="163"/>
        <v>6.5640000000000001</v>
      </c>
      <c r="AQ194" s="28">
        <f t="shared" si="164"/>
        <v>32.082999999999998</v>
      </c>
      <c r="AR194" s="28">
        <f t="shared" si="165"/>
        <v>1</v>
      </c>
      <c r="AS194" s="28">
        <f t="shared" si="166"/>
        <v>9.6000000000000002E-2</v>
      </c>
      <c r="AT194" s="28">
        <f t="shared" si="167"/>
        <v>7.5999999999999998E-2</v>
      </c>
      <c r="AU194" s="28">
        <f t="shared" si="168"/>
        <v>2.1000000000000001E-2</v>
      </c>
      <c r="AV194" s="28">
        <f t="shared" si="169"/>
        <v>0</v>
      </c>
      <c r="AW194" s="28">
        <f t="shared" si="170"/>
        <v>100.01</v>
      </c>
      <c r="AY194" s="28">
        <f t="shared" si="171"/>
        <v>0.91436418109187756</v>
      </c>
      <c r="AZ194" s="28">
        <f t="shared" si="172"/>
        <v>1.6903313049357676E-3</v>
      </c>
      <c r="BA194" s="28">
        <f t="shared" si="173"/>
        <v>9.3350333464103583E-2</v>
      </c>
      <c r="BB194" s="28">
        <f t="shared" si="174"/>
        <v>4.4871373116652409E-3</v>
      </c>
      <c r="BC194" s="28">
        <f t="shared" si="175"/>
        <v>9.1364623350592963E-2</v>
      </c>
      <c r="BD194" s="28">
        <f t="shared" si="176"/>
        <v>0</v>
      </c>
      <c r="BE194" s="28">
        <f t="shared" si="177"/>
        <v>0.796017308283959</v>
      </c>
      <c r="BF194" s="28">
        <f t="shared" si="178"/>
        <v>1.783249580044724E-2</v>
      </c>
      <c r="BG194" s="28">
        <f t="shared" si="179"/>
        <v>1.3533058725016705E-3</v>
      </c>
      <c r="BH194" s="28">
        <f t="shared" si="180"/>
        <v>1.0175010175010174E-3</v>
      </c>
      <c r="BI194" s="28">
        <f t="shared" si="181"/>
        <v>6.776499744267807E-4</v>
      </c>
      <c r="BJ194" s="28">
        <f t="shared" si="182"/>
        <v>0</v>
      </c>
      <c r="BK194" s="28">
        <f t="shared" si="183"/>
        <v>1.9221548674720108</v>
      </c>
      <c r="BL194" s="28">
        <f t="shared" si="184"/>
        <v>2.0784336495303655</v>
      </c>
    </row>
    <row r="195" spans="1:64" s="28" customFormat="1" x14ac:dyDescent="0.2">
      <c r="A195" s="28" t="s">
        <v>2073</v>
      </c>
      <c r="B195" s="27">
        <v>16.970562748476532</v>
      </c>
      <c r="C195" s="29">
        <v>53.863999999999997</v>
      </c>
      <c r="D195" s="29">
        <v>0.77900000000000003</v>
      </c>
      <c r="E195" s="29">
        <v>21.244</v>
      </c>
      <c r="F195" s="29">
        <v>2.7E-2</v>
      </c>
      <c r="G195" s="29">
        <v>1.6739999999999999</v>
      </c>
      <c r="H195" s="29">
        <v>0.76600000000000001</v>
      </c>
      <c r="I195" s="29">
        <v>7.71</v>
      </c>
      <c r="J195" s="29">
        <v>0.188</v>
      </c>
      <c r="K195" s="29">
        <v>0.03</v>
      </c>
      <c r="L195" s="29">
        <v>1.58</v>
      </c>
      <c r="M195" s="29"/>
      <c r="N195" s="28">
        <f t="shared" si="142"/>
        <v>87.862000000000009</v>
      </c>
      <c r="P195" s="29"/>
      <c r="Q195" s="30">
        <v>12</v>
      </c>
      <c r="R195" s="30">
        <v>4</v>
      </c>
      <c r="S195" s="33">
        <v>0</v>
      </c>
      <c r="U195" s="32">
        <f t="shared" si="143"/>
        <v>2.0325633762742461</v>
      </c>
      <c r="V195" s="32">
        <f t="shared" si="144"/>
        <v>2.2113166827909682E-2</v>
      </c>
      <c r="W195" s="32">
        <f t="shared" si="145"/>
        <v>0.9447390787248422</v>
      </c>
      <c r="X195" s="32">
        <f t="shared" si="146"/>
        <v>8.0547889080097963E-4</v>
      </c>
      <c r="Y195" s="32">
        <f t="shared" si="147"/>
        <v>0</v>
      </c>
      <c r="Z195" s="32">
        <f t="shared" si="148"/>
        <v>5.2825104879990932E-2</v>
      </c>
      <c r="AA195" s="32">
        <f t="shared" si="149"/>
        <v>4.3087542801795067E-2</v>
      </c>
      <c r="AB195" s="32">
        <f t="shared" si="150"/>
        <v>0.31170367810581756</v>
      </c>
      <c r="AC195" s="32">
        <f t="shared" si="151"/>
        <v>6.0083884296979239E-3</v>
      </c>
      <c r="AD195" s="32">
        <f t="shared" si="152"/>
        <v>9.1057963502090414E-4</v>
      </c>
      <c r="AE195" s="32">
        <f t="shared" si="153"/>
        <v>0.11558956703980358</v>
      </c>
      <c r="AF195" s="32">
        <f t="shared" si="154"/>
        <v>0</v>
      </c>
      <c r="AG195" s="32">
        <f t="shared" si="155"/>
        <v>3.5303459616099246</v>
      </c>
      <c r="AH195" s="32">
        <f t="shared" si="156"/>
        <v>0.4492373408848922</v>
      </c>
      <c r="AI195" s="31">
        <f t="shared" si="157"/>
        <v>0</v>
      </c>
      <c r="AK195" s="28">
        <f t="shared" si="158"/>
        <v>53.863999999999997</v>
      </c>
      <c r="AL195" s="28">
        <f t="shared" si="159"/>
        <v>0.77900000000000003</v>
      </c>
      <c r="AM195" s="28">
        <f t="shared" si="160"/>
        <v>21.244</v>
      </c>
      <c r="AN195" s="28">
        <f t="shared" si="161"/>
        <v>2.7E-2</v>
      </c>
      <c r="AO195" s="28">
        <f t="shared" si="162"/>
        <v>0</v>
      </c>
      <c r="AP195" s="28">
        <f t="shared" si="163"/>
        <v>1.6739999999999999</v>
      </c>
      <c r="AQ195" s="28">
        <f t="shared" si="164"/>
        <v>0.76600000000000001</v>
      </c>
      <c r="AR195" s="28">
        <f t="shared" si="165"/>
        <v>7.71</v>
      </c>
      <c r="AS195" s="28">
        <f t="shared" si="166"/>
        <v>0.188</v>
      </c>
      <c r="AT195" s="28">
        <f t="shared" si="167"/>
        <v>0.03</v>
      </c>
      <c r="AU195" s="28">
        <f t="shared" si="168"/>
        <v>1.58</v>
      </c>
      <c r="AV195" s="28">
        <f t="shared" si="169"/>
        <v>0</v>
      </c>
      <c r="AW195" s="28">
        <f t="shared" si="170"/>
        <v>87.862000000000009</v>
      </c>
      <c r="AY195" s="28">
        <f t="shared" si="171"/>
        <v>0.89653794940079889</v>
      </c>
      <c r="AZ195" s="28">
        <f t="shared" si="172"/>
        <v>9.7538376781108362E-3</v>
      </c>
      <c r="BA195" s="28">
        <f t="shared" si="173"/>
        <v>0.41671243624950965</v>
      </c>
      <c r="BB195" s="28">
        <f t="shared" si="174"/>
        <v>3.5528653200868473E-4</v>
      </c>
      <c r="BC195" s="28">
        <f t="shared" si="175"/>
        <v>2.3300484382829466E-2</v>
      </c>
      <c r="BD195" s="28">
        <f t="shared" si="176"/>
        <v>0</v>
      </c>
      <c r="BE195" s="28">
        <f t="shared" si="177"/>
        <v>1.9005369140838221E-2</v>
      </c>
      <c r="BF195" s="28">
        <f t="shared" si="178"/>
        <v>0.13748854262144822</v>
      </c>
      <c r="BG195" s="28">
        <f t="shared" si="179"/>
        <v>2.6502240003157713E-3</v>
      </c>
      <c r="BH195" s="28">
        <f t="shared" si="180"/>
        <v>4.0164513848724371E-4</v>
      </c>
      <c r="BI195" s="28">
        <f t="shared" si="181"/>
        <v>5.0985093314014927E-2</v>
      </c>
      <c r="BJ195" s="28">
        <f t="shared" si="182"/>
        <v>0</v>
      </c>
      <c r="BK195" s="28">
        <f t="shared" si="183"/>
        <v>1.557190868458362</v>
      </c>
      <c r="BL195" s="28">
        <f t="shared" si="184"/>
        <v>2.2671247520896465</v>
      </c>
    </row>
    <row r="196" spans="1:64" s="28" customFormat="1" x14ac:dyDescent="0.2">
      <c r="A196" s="28" t="s">
        <v>2074</v>
      </c>
      <c r="B196" s="27">
        <v>28.632466538167066</v>
      </c>
      <c r="C196" s="29">
        <v>51.406999999999996</v>
      </c>
      <c r="D196" s="29">
        <v>0.34799999999999998</v>
      </c>
      <c r="E196" s="29">
        <v>5.65</v>
      </c>
      <c r="F196" s="29">
        <v>0.45900000000000002</v>
      </c>
      <c r="G196" s="29">
        <v>3.528</v>
      </c>
      <c r="H196" s="29">
        <v>16.210999999999999</v>
      </c>
      <c r="I196" s="29">
        <v>21.462</v>
      </c>
      <c r="J196" s="29">
        <v>4.8000000000000001E-2</v>
      </c>
      <c r="K196" s="29">
        <v>5.8999999999999997E-2</v>
      </c>
      <c r="L196" s="29">
        <v>0.42199999999999999</v>
      </c>
      <c r="M196" s="29"/>
      <c r="N196" s="28">
        <f t="shared" si="142"/>
        <v>99.593999999999994</v>
      </c>
      <c r="P196" s="29"/>
      <c r="Q196" s="30">
        <v>12</v>
      </c>
      <c r="R196" s="30">
        <v>4</v>
      </c>
      <c r="S196" s="33">
        <v>0</v>
      </c>
      <c r="U196" s="32">
        <f t="shared" si="143"/>
        <v>1.8752999931820005</v>
      </c>
      <c r="V196" s="32">
        <f t="shared" si="144"/>
        <v>9.5498318782552306E-3</v>
      </c>
      <c r="W196" s="32">
        <f t="shared" si="145"/>
        <v>0.2428997303008357</v>
      </c>
      <c r="X196" s="32">
        <f t="shared" si="146"/>
        <v>1.3237503322209949E-2</v>
      </c>
      <c r="Y196" s="32">
        <f t="shared" si="147"/>
        <v>0</v>
      </c>
      <c r="Z196" s="32">
        <f t="shared" si="148"/>
        <v>0.10762582367154089</v>
      </c>
      <c r="AA196" s="32">
        <f t="shared" si="149"/>
        <v>0.88152728959472848</v>
      </c>
      <c r="AB196" s="32">
        <f t="shared" si="150"/>
        <v>0.83880447134622171</v>
      </c>
      <c r="AC196" s="32">
        <f t="shared" si="151"/>
        <v>1.4830110487677815E-3</v>
      </c>
      <c r="AD196" s="32">
        <f t="shared" si="152"/>
        <v>1.7312177150610893E-3</v>
      </c>
      <c r="AE196" s="32">
        <f t="shared" si="153"/>
        <v>2.9845372137199622E-2</v>
      </c>
      <c r="AF196" s="32">
        <f t="shared" si="154"/>
        <v>0</v>
      </c>
      <c r="AG196" s="32">
        <f t="shared" si="155"/>
        <v>4.0020042441968204</v>
      </c>
      <c r="AH196" s="32">
        <f t="shared" si="156"/>
        <v>0.89119396964121045</v>
      </c>
      <c r="AI196" s="31">
        <f t="shared" si="157"/>
        <v>0</v>
      </c>
      <c r="AK196" s="28">
        <f t="shared" si="158"/>
        <v>51.406999999999996</v>
      </c>
      <c r="AL196" s="28">
        <f t="shared" si="159"/>
        <v>0.34799999999999998</v>
      </c>
      <c r="AM196" s="28">
        <f t="shared" si="160"/>
        <v>5.65</v>
      </c>
      <c r="AN196" s="28">
        <f t="shared" si="161"/>
        <v>0.45900000000000002</v>
      </c>
      <c r="AO196" s="28">
        <f t="shared" si="162"/>
        <v>0</v>
      </c>
      <c r="AP196" s="28">
        <f t="shared" si="163"/>
        <v>3.528</v>
      </c>
      <c r="AQ196" s="28">
        <f t="shared" si="164"/>
        <v>16.210999999999999</v>
      </c>
      <c r="AR196" s="28">
        <f t="shared" si="165"/>
        <v>21.462</v>
      </c>
      <c r="AS196" s="28">
        <f t="shared" si="166"/>
        <v>4.8000000000000001E-2</v>
      </c>
      <c r="AT196" s="28">
        <f t="shared" si="167"/>
        <v>5.8999999999999997E-2</v>
      </c>
      <c r="AU196" s="28">
        <f t="shared" si="168"/>
        <v>0.42199999999999999</v>
      </c>
      <c r="AV196" s="28">
        <f t="shared" si="169"/>
        <v>0</v>
      </c>
      <c r="AW196" s="28">
        <f t="shared" si="170"/>
        <v>99.593999999999994</v>
      </c>
      <c r="AY196" s="28">
        <f t="shared" si="171"/>
        <v>0.8556424766977363</v>
      </c>
      <c r="AZ196" s="28">
        <f t="shared" si="172"/>
        <v>4.3572984749455333E-3</v>
      </c>
      <c r="BA196" s="28">
        <f t="shared" si="173"/>
        <v>0.11082777559827385</v>
      </c>
      <c r="BB196" s="28">
        <f t="shared" si="174"/>
        <v>6.0398710441476409E-3</v>
      </c>
      <c r="BC196" s="28">
        <f t="shared" si="175"/>
        <v>4.9106397193920168E-2</v>
      </c>
      <c r="BD196" s="28">
        <f t="shared" si="176"/>
        <v>0</v>
      </c>
      <c r="BE196" s="28">
        <f t="shared" si="177"/>
        <v>0.40221415031609448</v>
      </c>
      <c r="BF196" s="28">
        <f t="shared" si="178"/>
        <v>0.38272102486919868</v>
      </c>
      <c r="BG196" s="28">
        <f t="shared" si="179"/>
        <v>6.7665293625083524E-4</v>
      </c>
      <c r="BH196" s="28">
        <f t="shared" si="180"/>
        <v>7.8990210569157928E-4</v>
      </c>
      <c r="BI196" s="28">
        <f t="shared" si="181"/>
        <v>1.3617537581338164E-2</v>
      </c>
      <c r="BJ196" s="28">
        <f t="shared" si="182"/>
        <v>0</v>
      </c>
      <c r="BK196" s="28">
        <f t="shared" si="183"/>
        <v>1.8259930868175971</v>
      </c>
      <c r="BL196" s="28">
        <f t="shared" si="184"/>
        <v>2.1916864160595755</v>
      </c>
    </row>
    <row r="197" spans="1:64" s="28" customFormat="1" x14ac:dyDescent="0.2">
      <c r="A197" s="28" t="s">
        <v>1942</v>
      </c>
      <c r="B197" s="27">
        <v>37.11774791240596</v>
      </c>
      <c r="C197" s="29">
        <v>51.253999999999998</v>
      </c>
      <c r="D197" s="29">
        <v>0.39400000000000002</v>
      </c>
      <c r="E197" s="29">
        <v>5.7270000000000003</v>
      </c>
      <c r="F197" s="29">
        <v>0.52200000000000002</v>
      </c>
      <c r="G197" s="29">
        <v>3.3980000000000001</v>
      </c>
      <c r="H197" s="29">
        <v>16.375</v>
      </c>
      <c r="I197" s="29">
        <v>21.44</v>
      </c>
      <c r="J197" s="29">
        <v>8.4000000000000005E-2</v>
      </c>
      <c r="K197" s="29">
        <v>6.5000000000000002E-2</v>
      </c>
      <c r="L197" s="29">
        <v>0.441</v>
      </c>
      <c r="M197" s="29"/>
      <c r="N197" s="28">
        <f t="shared" si="142"/>
        <v>99.7</v>
      </c>
      <c r="P197" s="29"/>
      <c r="Q197" s="30">
        <v>12</v>
      </c>
      <c r="R197" s="30">
        <v>4</v>
      </c>
      <c r="S197" s="33">
        <v>0</v>
      </c>
      <c r="U197" s="32">
        <f t="shared" si="143"/>
        <v>1.868129045758367</v>
      </c>
      <c r="V197" s="32">
        <f t="shared" si="144"/>
        <v>1.0802973739073319E-2</v>
      </c>
      <c r="W197" s="32">
        <f t="shared" si="145"/>
        <v>0.24600072347436641</v>
      </c>
      <c r="X197" s="32">
        <f t="shared" si="146"/>
        <v>1.5041616648457073E-2</v>
      </c>
      <c r="Y197" s="32">
        <f t="shared" si="147"/>
        <v>0</v>
      </c>
      <c r="Z197" s="32">
        <f t="shared" si="148"/>
        <v>0.10357189030798865</v>
      </c>
      <c r="AA197" s="32">
        <f t="shared" si="149"/>
        <v>0.88968830279360156</v>
      </c>
      <c r="AB197" s="32">
        <f t="shared" si="150"/>
        <v>0.83723224013428721</v>
      </c>
      <c r="AC197" s="32">
        <f t="shared" si="151"/>
        <v>2.593062901078969E-3</v>
      </c>
      <c r="AD197" s="32">
        <f t="shared" si="152"/>
        <v>1.905652236566524E-3</v>
      </c>
      <c r="AE197" s="32">
        <f t="shared" si="153"/>
        <v>3.1162604894722102E-2</v>
      </c>
      <c r="AF197" s="32">
        <f t="shared" si="154"/>
        <v>0</v>
      </c>
      <c r="AG197" s="32">
        <f t="shared" si="155"/>
        <v>4.0061281128885096</v>
      </c>
      <c r="AH197" s="32">
        <f t="shared" si="156"/>
        <v>0.89572531847413384</v>
      </c>
      <c r="AI197" s="31">
        <f t="shared" si="157"/>
        <v>0</v>
      </c>
      <c r="AK197" s="28">
        <f t="shared" si="158"/>
        <v>51.253999999999998</v>
      </c>
      <c r="AL197" s="28">
        <f t="shared" si="159"/>
        <v>0.39400000000000002</v>
      </c>
      <c r="AM197" s="28">
        <f t="shared" si="160"/>
        <v>5.7270000000000003</v>
      </c>
      <c r="AN197" s="28">
        <f t="shared" si="161"/>
        <v>0.52200000000000002</v>
      </c>
      <c r="AO197" s="28">
        <f t="shared" si="162"/>
        <v>0</v>
      </c>
      <c r="AP197" s="28">
        <f t="shared" si="163"/>
        <v>3.3980000000000001</v>
      </c>
      <c r="AQ197" s="28">
        <f t="shared" si="164"/>
        <v>16.375</v>
      </c>
      <c r="AR197" s="28">
        <f t="shared" si="165"/>
        <v>21.44</v>
      </c>
      <c r="AS197" s="28">
        <f t="shared" si="166"/>
        <v>8.4000000000000005E-2</v>
      </c>
      <c r="AT197" s="28">
        <f t="shared" si="167"/>
        <v>6.5000000000000002E-2</v>
      </c>
      <c r="AU197" s="28">
        <f t="shared" si="168"/>
        <v>0.441</v>
      </c>
      <c r="AV197" s="28">
        <f t="shared" si="169"/>
        <v>0</v>
      </c>
      <c r="AW197" s="28">
        <f t="shared" si="170"/>
        <v>99.7</v>
      </c>
      <c r="AY197" s="28">
        <f t="shared" si="171"/>
        <v>0.85309587217043936</v>
      </c>
      <c r="AZ197" s="28">
        <f t="shared" si="172"/>
        <v>4.93326321588661E-3</v>
      </c>
      <c r="BA197" s="28">
        <f t="shared" si="173"/>
        <v>0.11233817183209104</v>
      </c>
      <c r="BB197" s="28">
        <f t="shared" si="174"/>
        <v>6.868872952167906E-3</v>
      </c>
      <c r="BC197" s="28">
        <f t="shared" si="175"/>
        <v>4.729692110684261E-2</v>
      </c>
      <c r="BD197" s="28">
        <f t="shared" si="176"/>
        <v>0</v>
      </c>
      <c r="BE197" s="28">
        <f t="shared" si="177"/>
        <v>0.40628318496243587</v>
      </c>
      <c r="BF197" s="28">
        <f t="shared" si="178"/>
        <v>0.38232870996158885</v>
      </c>
      <c r="BG197" s="28">
        <f t="shared" si="179"/>
        <v>1.1841426384389619E-3</v>
      </c>
      <c r="BH197" s="28">
        <f t="shared" si="180"/>
        <v>8.7023113338902808E-4</v>
      </c>
      <c r="BI197" s="28">
        <f t="shared" si="181"/>
        <v>1.4230649462962394E-2</v>
      </c>
      <c r="BJ197" s="28">
        <f t="shared" si="182"/>
        <v>0</v>
      </c>
      <c r="BK197" s="28">
        <f t="shared" si="183"/>
        <v>1.8294300194362427</v>
      </c>
      <c r="BL197" s="28">
        <f t="shared" si="184"/>
        <v>2.1898230980833242</v>
      </c>
    </row>
    <row r="198" spans="1:64" s="28" customFormat="1" x14ac:dyDescent="0.2">
      <c r="A198" s="28" t="s">
        <v>2075</v>
      </c>
      <c r="B198" s="27">
        <v>43.520872149847186</v>
      </c>
      <c r="C198" s="29">
        <v>50.366999999999997</v>
      </c>
      <c r="D198" s="29">
        <v>0.40300000000000002</v>
      </c>
      <c r="E198" s="29">
        <v>5.34</v>
      </c>
      <c r="F198" s="29">
        <v>0.46500000000000002</v>
      </c>
      <c r="G198" s="29">
        <v>3.3650000000000002</v>
      </c>
      <c r="H198" s="29">
        <v>16.71</v>
      </c>
      <c r="I198" s="29">
        <v>21.54</v>
      </c>
      <c r="J198" s="29">
        <v>0.06</v>
      </c>
      <c r="K198" s="29">
        <v>6.4000000000000001E-2</v>
      </c>
      <c r="L198" s="29">
        <v>0.45</v>
      </c>
      <c r="M198" s="29"/>
      <c r="N198" s="28">
        <f t="shared" si="142"/>
        <v>98.763999999999996</v>
      </c>
      <c r="P198" s="29"/>
      <c r="Q198" s="30">
        <v>12</v>
      </c>
      <c r="R198" s="30">
        <v>4</v>
      </c>
      <c r="S198" s="33">
        <v>0</v>
      </c>
      <c r="U198" s="32">
        <f t="shared" si="143"/>
        <v>1.857756916290692</v>
      </c>
      <c r="V198" s="32">
        <f t="shared" si="144"/>
        <v>1.1181906057848851E-2</v>
      </c>
      <c r="W198" s="32">
        <f t="shared" si="145"/>
        <v>0.23212085035119476</v>
      </c>
      <c r="X198" s="32">
        <f t="shared" si="146"/>
        <v>1.3559405870064675E-2</v>
      </c>
      <c r="Y198" s="32">
        <f t="shared" si="147"/>
        <v>0</v>
      </c>
      <c r="Z198" s="32">
        <f t="shared" si="148"/>
        <v>0.10379281514388033</v>
      </c>
      <c r="AA198" s="32">
        <f t="shared" si="149"/>
        <v>0.91874865554778096</v>
      </c>
      <c r="AB198" s="32">
        <f t="shared" si="150"/>
        <v>0.85119792523008886</v>
      </c>
      <c r="AC198" s="32">
        <f t="shared" si="151"/>
        <v>1.8743414554342006E-3</v>
      </c>
      <c r="AD198" s="32">
        <f t="shared" si="152"/>
        <v>1.8987769932054931E-3</v>
      </c>
      <c r="AE198" s="32">
        <f t="shared" si="153"/>
        <v>3.2178913201279323E-2</v>
      </c>
      <c r="AF198" s="32">
        <f t="shared" si="154"/>
        <v>0</v>
      </c>
      <c r="AG198" s="32">
        <f t="shared" si="155"/>
        <v>4.024310506141469</v>
      </c>
      <c r="AH198" s="32">
        <f t="shared" si="156"/>
        <v>0.89849525117678264</v>
      </c>
      <c r="AI198" s="31">
        <f t="shared" si="157"/>
        <v>0</v>
      </c>
      <c r="AK198" s="28">
        <f t="shared" si="158"/>
        <v>50.366999999999997</v>
      </c>
      <c r="AL198" s="28">
        <f t="shared" si="159"/>
        <v>0.40300000000000002</v>
      </c>
      <c r="AM198" s="28">
        <f t="shared" si="160"/>
        <v>5.34</v>
      </c>
      <c r="AN198" s="28">
        <f t="shared" si="161"/>
        <v>0.46500000000000002</v>
      </c>
      <c r="AO198" s="28">
        <f t="shared" si="162"/>
        <v>0</v>
      </c>
      <c r="AP198" s="28">
        <f t="shared" si="163"/>
        <v>3.3650000000000002</v>
      </c>
      <c r="AQ198" s="28">
        <f t="shared" si="164"/>
        <v>16.71</v>
      </c>
      <c r="AR198" s="28">
        <f t="shared" si="165"/>
        <v>21.54</v>
      </c>
      <c r="AS198" s="28">
        <f t="shared" si="166"/>
        <v>0.06</v>
      </c>
      <c r="AT198" s="28">
        <f t="shared" si="167"/>
        <v>6.4000000000000001E-2</v>
      </c>
      <c r="AU198" s="28">
        <f t="shared" si="168"/>
        <v>0.45</v>
      </c>
      <c r="AV198" s="28">
        <f t="shared" si="169"/>
        <v>0</v>
      </c>
      <c r="AW198" s="28">
        <f t="shared" si="170"/>
        <v>98.763999999999996</v>
      </c>
      <c r="AY198" s="28">
        <f t="shared" si="171"/>
        <v>0.83833222370173099</v>
      </c>
      <c r="AZ198" s="28">
        <f t="shared" si="172"/>
        <v>5.0459519695489948E-3</v>
      </c>
      <c r="BA198" s="28">
        <f t="shared" si="173"/>
        <v>0.10474695959199687</v>
      </c>
      <c r="BB198" s="28">
        <f t="shared" si="174"/>
        <v>6.1188236068162377E-3</v>
      </c>
      <c r="BC198" s="28">
        <f t="shared" si="175"/>
        <v>4.6837592561661381E-2</v>
      </c>
      <c r="BD198" s="28">
        <f t="shared" si="176"/>
        <v>0</v>
      </c>
      <c r="BE198" s="28">
        <f t="shared" si="177"/>
        <v>0.41459493256319413</v>
      </c>
      <c r="BF198" s="28">
        <f t="shared" si="178"/>
        <v>0.38411195954163352</v>
      </c>
      <c r="BG198" s="28">
        <f t="shared" si="179"/>
        <v>8.4581617031354408E-4</v>
      </c>
      <c r="BH198" s="28">
        <f t="shared" si="180"/>
        <v>8.5684296210611994E-4</v>
      </c>
      <c r="BI198" s="28">
        <f t="shared" si="181"/>
        <v>1.4521070880573873E-2</v>
      </c>
      <c r="BJ198" s="28">
        <f t="shared" si="182"/>
        <v>0</v>
      </c>
      <c r="BK198" s="28">
        <f t="shared" si="183"/>
        <v>1.8160121735495758</v>
      </c>
      <c r="BL198" s="28">
        <f t="shared" si="184"/>
        <v>2.216015159345301</v>
      </c>
    </row>
    <row r="199" spans="1:64" s="28" customFormat="1" x14ac:dyDescent="0.2">
      <c r="A199" s="28" t="s">
        <v>2075</v>
      </c>
      <c r="B199" s="27">
        <v>49.351824044699917</v>
      </c>
      <c r="C199" s="29">
        <v>50.215000000000003</v>
      </c>
      <c r="D199" s="29">
        <v>0.32800000000000001</v>
      </c>
      <c r="E199" s="29">
        <v>5.35</v>
      </c>
      <c r="F199" s="29">
        <v>0.52</v>
      </c>
      <c r="G199" s="29">
        <v>3.298</v>
      </c>
      <c r="H199" s="29">
        <v>16.489999999999998</v>
      </c>
      <c r="I199" s="29">
        <v>21.622</v>
      </c>
      <c r="J199" s="29">
        <v>0.14899999999999999</v>
      </c>
      <c r="K199" s="29">
        <v>0.115</v>
      </c>
      <c r="L199" s="29">
        <v>0.41599999999999998</v>
      </c>
      <c r="M199" s="29"/>
      <c r="N199" s="28">
        <f t="shared" si="142"/>
        <v>98.503</v>
      </c>
      <c r="P199" s="29"/>
      <c r="Q199" s="30">
        <v>12</v>
      </c>
      <c r="R199" s="30">
        <v>4</v>
      </c>
      <c r="S199" s="33">
        <v>0</v>
      </c>
      <c r="U199" s="32">
        <f t="shared" si="143"/>
        <v>1.8583952069849778</v>
      </c>
      <c r="V199" s="32">
        <f t="shared" si="144"/>
        <v>9.1315908352643353E-3</v>
      </c>
      <c r="W199" s="32">
        <f t="shared" si="145"/>
        <v>0.23333961907726453</v>
      </c>
      <c r="X199" s="32">
        <f t="shared" si="146"/>
        <v>1.5214330913041257E-2</v>
      </c>
      <c r="Y199" s="32">
        <f t="shared" si="147"/>
        <v>0</v>
      </c>
      <c r="Z199" s="32">
        <f t="shared" si="148"/>
        <v>0.10206919293017375</v>
      </c>
      <c r="AA199" s="32">
        <f t="shared" si="149"/>
        <v>0.9097094978309318</v>
      </c>
      <c r="AB199" s="32">
        <f t="shared" si="150"/>
        <v>0.85731915472118503</v>
      </c>
      <c r="AC199" s="32">
        <f t="shared" si="151"/>
        <v>4.6703081379538373E-3</v>
      </c>
      <c r="AD199" s="32">
        <f t="shared" si="152"/>
        <v>3.4233683717147896E-3</v>
      </c>
      <c r="AE199" s="32">
        <f t="shared" si="153"/>
        <v>2.9847914764194142E-2</v>
      </c>
      <c r="AF199" s="32">
        <f t="shared" si="154"/>
        <v>0</v>
      </c>
      <c r="AG199" s="32">
        <f t="shared" si="155"/>
        <v>4.0231201845667011</v>
      </c>
      <c r="AH199" s="32">
        <f t="shared" si="156"/>
        <v>0.89911905255348612</v>
      </c>
      <c r="AI199" s="31">
        <f t="shared" si="157"/>
        <v>0</v>
      </c>
      <c r="AK199" s="28">
        <f t="shared" si="158"/>
        <v>50.215000000000003</v>
      </c>
      <c r="AL199" s="28">
        <f t="shared" si="159"/>
        <v>0.32800000000000001</v>
      </c>
      <c r="AM199" s="28">
        <f t="shared" si="160"/>
        <v>5.35</v>
      </c>
      <c r="AN199" s="28">
        <f t="shared" si="161"/>
        <v>0.52</v>
      </c>
      <c r="AO199" s="28">
        <f t="shared" si="162"/>
        <v>0</v>
      </c>
      <c r="AP199" s="28">
        <f t="shared" si="163"/>
        <v>3.298</v>
      </c>
      <c r="AQ199" s="28">
        <f t="shared" si="164"/>
        <v>16.489999999999998</v>
      </c>
      <c r="AR199" s="28">
        <f t="shared" si="165"/>
        <v>21.622</v>
      </c>
      <c r="AS199" s="28">
        <f t="shared" si="166"/>
        <v>0.14899999999999999</v>
      </c>
      <c r="AT199" s="28">
        <f t="shared" si="167"/>
        <v>0.115</v>
      </c>
      <c r="AU199" s="28">
        <f t="shared" si="168"/>
        <v>0.41599999999999998</v>
      </c>
      <c r="AV199" s="28">
        <f t="shared" si="169"/>
        <v>0</v>
      </c>
      <c r="AW199" s="28">
        <f t="shared" si="170"/>
        <v>98.503</v>
      </c>
      <c r="AY199" s="28">
        <f t="shared" si="171"/>
        <v>0.83580226364846877</v>
      </c>
      <c r="AZ199" s="28">
        <f t="shared" si="172"/>
        <v>4.1068790223624573E-3</v>
      </c>
      <c r="BA199" s="28">
        <f t="shared" si="173"/>
        <v>0.10494311494703805</v>
      </c>
      <c r="BB199" s="28">
        <f t="shared" si="174"/>
        <v>6.8425554312783734E-3</v>
      </c>
      <c r="BC199" s="28">
        <f t="shared" si="175"/>
        <v>4.5905016424475253E-2</v>
      </c>
      <c r="BD199" s="28">
        <f t="shared" si="176"/>
        <v>0</v>
      </c>
      <c r="BE199" s="28">
        <f t="shared" si="177"/>
        <v>0.40913647145224835</v>
      </c>
      <c r="BF199" s="28">
        <f t="shared" si="178"/>
        <v>0.38557422419727022</v>
      </c>
      <c r="BG199" s="28">
        <f t="shared" si="179"/>
        <v>2.1004434896119677E-3</v>
      </c>
      <c r="BH199" s="28">
        <f t="shared" si="180"/>
        <v>1.5396396975344343E-3</v>
      </c>
      <c r="BI199" s="28">
        <f t="shared" si="181"/>
        <v>1.3423923302930511E-2</v>
      </c>
      <c r="BJ199" s="28">
        <f t="shared" si="182"/>
        <v>0</v>
      </c>
      <c r="BK199" s="28">
        <f t="shared" si="183"/>
        <v>1.8093745316132182</v>
      </c>
      <c r="BL199" s="28">
        <f t="shared" si="184"/>
        <v>2.2234866879549431</v>
      </c>
    </row>
    <row r="200" spans="1:64" s="28" customFormat="1" x14ac:dyDescent="0.2">
      <c r="A200" s="28" t="s">
        <v>2076</v>
      </c>
      <c r="B200" s="27">
        <v>63.774029146556749</v>
      </c>
      <c r="C200" s="29">
        <v>50.743000000000002</v>
      </c>
      <c r="D200" s="29">
        <v>0.33600000000000002</v>
      </c>
      <c r="E200" s="29">
        <v>5.3259999999999996</v>
      </c>
      <c r="F200" s="29">
        <v>0.50800000000000001</v>
      </c>
      <c r="G200" s="29">
        <v>3.3980000000000001</v>
      </c>
      <c r="H200" s="29">
        <v>16.478000000000002</v>
      </c>
      <c r="I200" s="29">
        <v>21.731999999999999</v>
      </c>
      <c r="J200" s="29">
        <v>5.1999999999999998E-2</v>
      </c>
      <c r="K200" s="29">
        <v>0.10299999999999999</v>
      </c>
      <c r="L200" s="29">
        <v>0.43099999999999999</v>
      </c>
      <c r="M200" s="29"/>
      <c r="N200" s="28">
        <f t="shared" si="142"/>
        <v>99.107000000000014</v>
      </c>
      <c r="P200" s="29"/>
      <c r="Q200" s="30">
        <v>12</v>
      </c>
      <c r="R200" s="30">
        <v>4</v>
      </c>
      <c r="S200" s="33">
        <v>0</v>
      </c>
      <c r="U200" s="32">
        <f t="shared" si="143"/>
        <v>1.8650777336641786</v>
      </c>
      <c r="V200" s="32">
        <f t="shared" si="144"/>
        <v>9.2902642058053549E-3</v>
      </c>
      <c r="W200" s="32">
        <f t="shared" si="145"/>
        <v>0.23070236810245903</v>
      </c>
      <c r="X200" s="32">
        <f t="shared" si="146"/>
        <v>1.4761463413120537E-2</v>
      </c>
      <c r="Y200" s="32">
        <f t="shared" si="147"/>
        <v>0</v>
      </c>
      <c r="Z200" s="32">
        <f t="shared" si="148"/>
        <v>0.1044440230256151</v>
      </c>
      <c r="AA200" s="32">
        <f t="shared" si="149"/>
        <v>0.90282330188993121</v>
      </c>
      <c r="AB200" s="32">
        <f t="shared" si="150"/>
        <v>0.85578081911353143</v>
      </c>
      <c r="AC200" s="32">
        <f t="shared" si="151"/>
        <v>1.6187463362719162E-3</v>
      </c>
      <c r="AD200" s="32">
        <f t="shared" si="152"/>
        <v>3.0451536170434889E-3</v>
      </c>
      <c r="AE200" s="32">
        <f t="shared" si="153"/>
        <v>3.0712426008538938E-2</v>
      </c>
      <c r="AF200" s="32">
        <f t="shared" si="154"/>
        <v>0</v>
      </c>
      <c r="AG200" s="32">
        <f t="shared" si="155"/>
        <v>4.0182562993764952</v>
      </c>
      <c r="AH200" s="32">
        <f t="shared" si="156"/>
        <v>0.89630952931549501</v>
      </c>
      <c r="AI200" s="31">
        <f t="shared" si="157"/>
        <v>0</v>
      </c>
      <c r="AK200" s="28">
        <f t="shared" si="158"/>
        <v>50.743000000000002</v>
      </c>
      <c r="AL200" s="28">
        <f t="shared" si="159"/>
        <v>0.33600000000000002</v>
      </c>
      <c r="AM200" s="28">
        <f t="shared" si="160"/>
        <v>5.3259999999999996</v>
      </c>
      <c r="AN200" s="28">
        <f t="shared" si="161"/>
        <v>0.50800000000000001</v>
      </c>
      <c r="AO200" s="28">
        <f t="shared" si="162"/>
        <v>0</v>
      </c>
      <c r="AP200" s="28">
        <f t="shared" si="163"/>
        <v>3.3980000000000001</v>
      </c>
      <c r="AQ200" s="28">
        <f t="shared" si="164"/>
        <v>16.478000000000002</v>
      </c>
      <c r="AR200" s="28">
        <f t="shared" si="165"/>
        <v>21.731999999999999</v>
      </c>
      <c r="AS200" s="28">
        <f t="shared" si="166"/>
        <v>5.1999999999999998E-2</v>
      </c>
      <c r="AT200" s="28">
        <f t="shared" si="167"/>
        <v>0.10299999999999999</v>
      </c>
      <c r="AU200" s="28">
        <f t="shared" si="168"/>
        <v>0.43099999999999999</v>
      </c>
      <c r="AV200" s="28">
        <f t="shared" si="169"/>
        <v>0</v>
      </c>
      <c r="AW200" s="28">
        <f t="shared" si="170"/>
        <v>99.107000000000014</v>
      </c>
      <c r="AY200" s="28">
        <f t="shared" si="171"/>
        <v>0.84459054593874838</v>
      </c>
      <c r="AZ200" s="28">
        <f t="shared" si="172"/>
        <v>4.2070468033956884E-3</v>
      </c>
      <c r="BA200" s="28">
        <f t="shared" si="173"/>
        <v>0.10447234209493919</v>
      </c>
      <c r="BB200" s="28">
        <f t="shared" si="174"/>
        <v>6.6846503059411798E-3</v>
      </c>
      <c r="BC200" s="28">
        <f t="shared" si="175"/>
        <v>4.729692110684261E-2</v>
      </c>
      <c r="BD200" s="28">
        <f t="shared" si="176"/>
        <v>0</v>
      </c>
      <c r="BE200" s="28">
        <f t="shared" si="177"/>
        <v>0.40883873720983321</v>
      </c>
      <c r="BF200" s="28">
        <f t="shared" si="178"/>
        <v>0.3875357987353194</v>
      </c>
      <c r="BG200" s="28">
        <f t="shared" si="179"/>
        <v>7.3304068093840485E-4</v>
      </c>
      <c r="BH200" s="28">
        <f t="shared" si="180"/>
        <v>1.3789816421395367E-3</v>
      </c>
      <c r="BI200" s="28">
        <f t="shared" si="181"/>
        <v>1.3907958998949642E-2</v>
      </c>
      <c r="BJ200" s="28">
        <f t="shared" si="182"/>
        <v>0</v>
      </c>
      <c r="BK200" s="28">
        <f t="shared" si="183"/>
        <v>1.8196460235170473</v>
      </c>
      <c r="BL200" s="28">
        <f t="shared" si="184"/>
        <v>2.208262622204912</v>
      </c>
    </row>
    <row r="201" spans="1:64" s="28" customFormat="1" x14ac:dyDescent="0.2">
      <c r="A201" s="28" t="s">
        <v>2077</v>
      </c>
      <c r="B201" s="27">
        <v>73.208010278610203</v>
      </c>
      <c r="C201" s="29">
        <v>50.991</v>
      </c>
      <c r="D201" s="29">
        <v>0.29499999999999998</v>
      </c>
      <c r="E201" s="29">
        <v>5.2939999999999996</v>
      </c>
      <c r="F201" s="29">
        <v>0.57099999999999995</v>
      </c>
      <c r="G201" s="29">
        <v>3.3679999999999999</v>
      </c>
      <c r="H201" s="29">
        <v>16.431999999999999</v>
      </c>
      <c r="I201" s="29">
        <v>21.675999999999998</v>
      </c>
      <c r="J201" s="29">
        <v>0.18099999999999999</v>
      </c>
      <c r="K201" s="29">
        <v>3.5000000000000003E-2</v>
      </c>
      <c r="L201" s="29">
        <v>0.39</v>
      </c>
      <c r="M201" s="29"/>
      <c r="N201" s="28">
        <f t="shared" si="142"/>
        <v>99.23299999999999</v>
      </c>
      <c r="P201" s="29"/>
      <c r="Q201" s="30">
        <v>12</v>
      </c>
      <c r="R201" s="30">
        <v>4</v>
      </c>
      <c r="S201" s="33">
        <v>0</v>
      </c>
      <c r="U201" s="32">
        <f t="shared" si="143"/>
        <v>1.8705993022832901</v>
      </c>
      <c r="V201" s="32">
        <f t="shared" si="144"/>
        <v>8.140990445524297E-3</v>
      </c>
      <c r="W201" s="32">
        <f t="shared" si="145"/>
        <v>0.22887653432920568</v>
      </c>
      <c r="X201" s="32">
        <f t="shared" si="146"/>
        <v>1.6560301973863177E-2</v>
      </c>
      <c r="Y201" s="32">
        <f t="shared" si="147"/>
        <v>0</v>
      </c>
      <c r="Z201" s="32">
        <f t="shared" si="148"/>
        <v>0.10332341254271808</v>
      </c>
      <c r="AA201" s="32">
        <f t="shared" si="149"/>
        <v>0.89857664956951366</v>
      </c>
      <c r="AB201" s="32">
        <f t="shared" si="150"/>
        <v>0.85193887414462499</v>
      </c>
      <c r="AC201" s="32">
        <f t="shared" si="151"/>
        <v>5.6236783259284318E-3</v>
      </c>
      <c r="AD201" s="32">
        <f t="shared" si="152"/>
        <v>1.032776784887329E-3</v>
      </c>
      <c r="AE201" s="32">
        <f t="shared" si="153"/>
        <v>2.7737537440193898E-2</v>
      </c>
      <c r="AF201" s="32">
        <f t="shared" si="154"/>
        <v>0</v>
      </c>
      <c r="AG201" s="32">
        <f t="shared" si="155"/>
        <v>4.0124100578397499</v>
      </c>
      <c r="AH201" s="32">
        <f t="shared" si="156"/>
        <v>0.89687253604427464</v>
      </c>
      <c r="AI201" s="31">
        <f t="shared" si="157"/>
        <v>0</v>
      </c>
      <c r="AK201" s="28">
        <f t="shared" si="158"/>
        <v>50.991</v>
      </c>
      <c r="AL201" s="28">
        <f t="shared" si="159"/>
        <v>0.29499999999999998</v>
      </c>
      <c r="AM201" s="28">
        <f t="shared" si="160"/>
        <v>5.2939999999999996</v>
      </c>
      <c r="AN201" s="28">
        <f t="shared" si="161"/>
        <v>0.57099999999999995</v>
      </c>
      <c r="AO201" s="28">
        <f t="shared" si="162"/>
        <v>0</v>
      </c>
      <c r="AP201" s="28">
        <f t="shared" si="163"/>
        <v>3.3679999999999999</v>
      </c>
      <c r="AQ201" s="28">
        <f t="shared" si="164"/>
        <v>16.431999999999999</v>
      </c>
      <c r="AR201" s="28">
        <f t="shared" si="165"/>
        <v>21.675999999999998</v>
      </c>
      <c r="AS201" s="28">
        <f t="shared" si="166"/>
        <v>0.18099999999999999</v>
      </c>
      <c r="AT201" s="28">
        <f t="shared" si="167"/>
        <v>3.5000000000000003E-2</v>
      </c>
      <c r="AU201" s="28">
        <f t="shared" si="168"/>
        <v>0.39</v>
      </c>
      <c r="AV201" s="28">
        <f t="shared" si="169"/>
        <v>0</v>
      </c>
      <c r="AW201" s="28">
        <f t="shared" si="170"/>
        <v>99.23299999999999</v>
      </c>
      <c r="AY201" s="28">
        <f t="shared" si="171"/>
        <v>0.84871837549933427</v>
      </c>
      <c r="AZ201" s="28">
        <f t="shared" si="172"/>
        <v>3.6936869256003805E-3</v>
      </c>
      <c r="BA201" s="28">
        <f t="shared" si="173"/>
        <v>0.10384464495880738</v>
      </c>
      <c r="BB201" s="28">
        <f t="shared" si="174"/>
        <v>7.5136522139614441E-3</v>
      </c>
      <c r="BC201" s="28">
        <f t="shared" si="175"/>
        <v>4.6879349702132402E-2</v>
      </c>
      <c r="BD201" s="28">
        <f t="shared" si="176"/>
        <v>0</v>
      </c>
      <c r="BE201" s="28">
        <f t="shared" si="177"/>
        <v>0.40769742261390812</v>
      </c>
      <c r="BF201" s="28">
        <f t="shared" si="178"/>
        <v>0.38653717897049433</v>
      </c>
      <c r="BG201" s="28">
        <f t="shared" si="179"/>
        <v>2.5515454471125246E-3</v>
      </c>
      <c r="BH201" s="28">
        <f t="shared" si="180"/>
        <v>4.6858599490178437E-4</v>
      </c>
      <c r="BI201" s="28">
        <f t="shared" si="181"/>
        <v>1.2584928096497356E-2</v>
      </c>
      <c r="BJ201" s="28">
        <f t="shared" si="182"/>
        <v>0</v>
      </c>
      <c r="BK201" s="28">
        <f t="shared" si="183"/>
        <v>1.8204893704227501</v>
      </c>
      <c r="BL201" s="28">
        <f t="shared" si="184"/>
        <v>2.2040282810923508</v>
      </c>
    </row>
    <row r="202" spans="1:64" s="28" customFormat="1" x14ac:dyDescent="0.2">
      <c r="A202" s="28" t="s">
        <v>2078</v>
      </c>
      <c r="B202" s="27">
        <v>82.427554735907037</v>
      </c>
      <c r="C202" s="29">
        <v>50.715000000000003</v>
      </c>
      <c r="D202" s="29">
        <v>0.29199999999999998</v>
      </c>
      <c r="E202" s="29">
        <v>5.319</v>
      </c>
      <c r="F202" s="29">
        <v>0.53200000000000003</v>
      </c>
      <c r="G202" s="29">
        <v>3.3380000000000001</v>
      </c>
      <c r="H202" s="29">
        <v>16.574000000000002</v>
      </c>
      <c r="I202" s="29">
        <v>21.678999999999998</v>
      </c>
      <c r="J202" s="29">
        <v>9.7000000000000003E-2</v>
      </c>
      <c r="K202" s="29">
        <v>2.1000000000000001E-2</v>
      </c>
      <c r="L202" s="29">
        <v>0.39800000000000002</v>
      </c>
      <c r="M202" s="29"/>
      <c r="N202" s="28">
        <f t="shared" si="142"/>
        <v>98.965000000000003</v>
      </c>
      <c r="P202" s="29"/>
      <c r="Q202" s="30">
        <v>12</v>
      </c>
      <c r="R202" s="30">
        <v>4</v>
      </c>
      <c r="S202" s="33">
        <v>0</v>
      </c>
      <c r="U202" s="32">
        <f t="shared" si="143"/>
        <v>1.8655319648180249</v>
      </c>
      <c r="V202" s="32">
        <f t="shared" si="144"/>
        <v>8.0801069017040344E-3</v>
      </c>
      <c r="W202" s="32">
        <f t="shared" si="145"/>
        <v>0.23058250246801992</v>
      </c>
      <c r="X202" s="32">
        <f t="shared" si="146"/>
        <v>1.547115730738031E-2</v>
      </c>
      <c r="Y202" s="32">
        <f t="shared" si="147"/>
        <v>0</v>
      </c>
      <c r="Z202" s="32">
        <f t="shared" si="148"/>
        <v>0.10268145574232988</v>
      </c>
      <c r="AA202" s="32">
        <f t="shared" si="149"/>
        <v>0.90880574380401025</v>
      </c>
      <c r="AB202" s="32">
        <f t="shared" si="150"/>
        <v>0.85437309740921363</v>
      </c>
      <c r="AC202" s="32">
        <f t="shared" si="151"/>
        <v>3.0219874513184985E-3</v>
      </c>
      <c r="AD202" s="32">
        <f t="shared" si="152"/>
        <v>6.2135063090754822E-4</v>
      </c>
      <c r="AE202" s="32">
        <f t="shared" si="153"/>
        <v>2.8383463719322641E-2</v>
      </c>
      <c r="AF202" s="32">
        <f t="shared" si="154"/>
        <v>0</v>
      </c>
      <c r="AG202" s="32">
        <f t="shared" si="155"/>
        <v>4.0175528302522316</v>
      </c>
      <c r="AH202" s="32">
        <f t="shared" si="156"/>
        <v>0.89848467109778218</v>
      </c>
      <c r="AI202" s="31">
        <f t="shared" si="157"/>
        <v>0</v>
      </c>
      <c r="AK202" s="28">
        <f t="shared" si="158"/>
        <v>50.715000000000003</v>
      </c>
      <c r="AL202" s="28">
        <f t="shared" si="159"/>
        <v>0.29199999999999998</v>
      </c>
      <c r="AM202" s="28">
        <f t="shared" si="160"/>
        <v>5.319</v>
      </c>
      <c r="AN202" s="28">
        <f t="shared" si="161"/>
        <v>0.53200000000000003</v>
      </c>
      <c r="AO202" s="28">
        <f t="shared" si="162"/>
        <v>0</v>
      </c>
      <c r="AP202" s="28">
        <f t="shared" si="163"/>
        <v>3.3380000000000001</v>
      </c>
      <c r="AQ202" s="28">
        <f t="shared" si="164"/>
        <v>16.574000000000002</v>
      </c>
      <c r="AR202" s="28">
        <f t="shared" si="165"/>
        <v>21.678999999999998</v>
      </c>
      <c r="AS202" s="28">
        <f t="shared" si="166"/>
        <v>9.7000000000000003E-2</v>
      </c>
      <c r="AT202" s="28">
        <f t="shared" si="167"/>
        <v>2.1000000000000001E-2</v>
      </c>
      <c r="AU202" s="28">
        <f t="shared" si="168"/>
        <v>0.39800000000000002</v>
      </c>
      <c r="AV202" s="28">
        <f t="shared" si="169"/>
        <v>0</v>
      </c>
      <c r="AW202" s="28">
        <f t="shared" si="170"/>
        <v>98.965000000000003</v>
      </c>
      <c r="AY202" s="28">
        <f t="shared" si="171"/>
        <v>0.84412450066577904</v>
      </c>
      <c r="AZ202" s="28">
        <f t="shared" si="172"/>
        <v>3.656124007712919E-3</v>
      </c>
      <c r="BA202" s="28">
        <f t="shared" si="173"/>
        <v>0.10433503334641037</v>
      </c>
      <c r="BB202" s="28">
        <f t="shared" si="174"/>
        <v>7.000460556615567E-3</v>
      </c>
      <c r="BC202" s="28">
        <f t="shared" si="175"/>
        <v>4.64617782974222E-2</v>
      </c>
      <c r="BD202" s="28">
        <f t="shared" si="176"/>
        <v>0</v>
      </c>
      <c r="BE202" s="28">
        <f t="shared" si="177"/>
        <v>0.41122061114915498</v>
      </c>
      <c r="BF202" s="28">
        <f t="shared" si="178"/>
        <v>0.38659067645789569</v>
      </c>
      <c r="BG202" s="28">
        <f t="shared" si="179"/>
        <v>1.367402808673563E-3</v>
      </c>
      <c r="BH202" s="28">
        <f t="shared" si="180"/>
        <v>2.8115159694107062E-4</v>
      </c>
      <c r="BI202" s="28">
        <f t="shared" si="181"/>
        <v>1.2843080467707558E-2</v>
      </c>
      <c r="BJ202" s="28">
        <f t="shared" si="182"/>
        <v>0</v>
      </c>
      <c r="BK202" s="28">
        <f t="shared" si="183"/>
        <v>1.8178808193543128</v>
      </c>
      <c r="BL202" s="28">
        <f t="shared" si="184"/>
        <v>2.2100199240119673</v>
      </c>
    </row>
    <row r="203" spans="1:64" s="28" customFormat="1" x14ac:dyDescent="0.2">
      <c r="A203" s="28" t="s">
        <v>2079</v>
      </c>
      <c r="B203" s="27">
        <v>89.638657286834956</v>
      </c>
      <c r="C203" s="29">
        <v>50.871000000000002</v>
      </c>
      <c r="D203" s="29">
        <v>0.315</v>
      </c>
      <c r="E203" s="29">
        <v>5.2649999999999997</v>
      </c>
      <c r="F203" s="29">
        <v>0.53</v>
      </c>
      <c r="G203" s="29">
        <v>3.391</v>
      </c>
      <c r="H203" s="29">
        <v>16.411000000000001</v>
      </c>
      <c r="I203" s="29">
        <v>21.648</v>
      </c>
      <c r="J203" s="29">
        <v>3.2000000000000001E-2</v>
      </c>
      <c r="K203" s="29">
        <v>4.1000000000000002E-2</v>
      </c>
      <c r="L203" s="29">
        <v>0.38300000000000001</v>
      </c>
      <c r="M203" s="29"/>
      <c r="N203" s="28">
        <f t="shared" si="142"/>
        <v>98.886999999999986</v>
      </c>
      <c r="P203" s="29"/>
      <c r="Q203" s="30">
        <v>12</v>
      </c>
      <c r="R203" s="30">
        <v>4</v>
      </c>
      <c r="S203" s="33">
        <v>0</v>
      </c>
      <c r="U203" s="32">
        <f t="shared" si="143"/>
        <v>1.8716903350625718</v>
      </c>
      <c r="V203" s="32">
        <f t="shared" si="144"/>
        <v>8.7185099363754903E-3</v>
      </c>
      <c r="W203" s="32">
        <f t="shared" si="145"/>
        <v>0.22829278766376759</v>
      </c>
      <c r="X203" s="32">
        <f t="shared" si="146"/>
        <v>1.5416454203926927E-2</v>
      </c>
      <c r="Y203" s="32">
        <f t="shared" si="147"/>
        <v>0</v>
      </c>
      <c r="Z203" s="32">
        <f t="shared" si="148"/>
        <v>0.10433521911831517</v>
      </c>
      <c r="AA203" s="32">
        <f t="shared" si="149"/>
        <v>0.90006988694990109</v>
      </c>
      <c r="AB203" s="32">
        <f t="shared" si="150"/>
        <v>0.85334285507070851</v>
      </c>
      <c r="AC203" s="32">
        <f t="shared" si="151"/>
        <v>9.9716805828103396E-4</v>
      </c>
      <c r="AD203" s="32">
        <f t="shared" si="152"/>
        <v>1.2133853957968948E-3</v>
      </c>
      <c r="AE203" s="32">
        <f t="shared" si="153"/>
        <v>2.7319865215122023E-2</v>
      </c>
      <c r="AF203" s="32">
        <f t="shared" si="154"/>
        <v>0</v>
      </c>
      <c r="AG203" s="32">
        <f t="shared" si="155"/>
        <v>4.0113964666747668</v>
      </c>
      <c r="AH203" s="32">
        <f t="shared" si="156"/>
        <v>0.8961223728474067</v>
      </c>
      <c r="AI203" s="31">
        <f t="shared" si="157"/>
        <v>0</v>
      </c>
      <c r="AK203" s="28">
        <f t="shared" si="158"/>
        <v>50.871000000000002</v>
      </c>
      <c r="AL203" s="28">
        <f t="shared" si="159"/>
        <v>0.315</v>
      </c>
      <c r="AM203" s="28">
        <f t="shared" si="160"/>
        <v>5.2649999999999997</v>
      </c>
      <c r="AN203" s="28">
        <f t="shared" si="161"/>
        <v>0.53</v>
      </c>
      <c r="AO203" s="28">
        <f t="shared" si="162"/>
        <v>0</v>
      </c>
      <c r="AP203" s="28">
        <f t="shared" si="163"/>
        <v>3.391</v>
      </c>
      <c r="AQ203" s="28">
        <f t="shared" si="164"/>
        <v>16.411000000000001</v>
      </c>
      <c r="AR203" s="28">
        <f t="shared" si="165"/>
        <v>21.648</v>
      </c>
      <c r="AS203" s="28">
        <f t="shared" si="166"/>
        <v>3.2000000000000001E-2</v>
      </c>
      <c r="AT203" s="28">
        <f t="shared" si="167"/>
        <v>4.1000000000000002E-2</v>
      </c>
      <c r="AU203" s="28">
        <f t="shared" si="168"/>
        <v>0.38300000000000001</v>
      </c>
      <c r="AV203" s="28">
        <f t="shared" si="169"/>
        <v>0</v>
      </c>
      <c r="AW203" s="28">
        <f t="shared" si="170"/>
        <v>98.886999999999986</v>
      </c>
      <c r="AY203" s="28">
        <f t="shared" si="171"/>
        <v>0.84672103861517978</v>
      </c>
      <c r="AZ203" s="28">
        <f t="shared" si="172"/>
        <v>3.9441063781834569E-3</v>
      </c>
      <c r="BA203" s="28">
        <f t="shared" si="173"/>
        <v>0.10327579442918791</v>
      </c>
      <c r="BB203" s="28">
        <f t="shared" si="174"/>
        <v>6.9741430357260345E-3</v>
      </c>
      <c r="BC203" s="28">
        <f t="shared" si="175"/>
        <v>4.7199487779076892E-2</v>
      </c>
      <c r="BD203" s="28">
        <f t="shared" si="176"/>
        <v>0</v>
      </c>
      <c r="BE203" s="28">
        <f t="shared" si="177"/>
        <v>0.40717638768968156</v>
      </c>
      <c r="BF203" s="28">
        <f t="shared" si="178"/>
        <v>0.38603786908808185</v>
      </c>
      <c r="BG203" s="28">
        <f t="shared" si="179"/>
        <v>4.5110195750055685E-4</v>
      </c>
      <c r="BH203" s="28">
        <f t="shared" si="180"/>
        <v>5.4891502259923311E-4</v>
      </c>
      <c r="BI203" s="28">
        <f t="shared" si="181"/>
        <v>1.235904477168843E-2</v>
      </c>
      <c r="BJ203" s="28">
        <f t="shared" si="182"/>
        <v>0</v>
      </c>
      <c r="BK203" s="28">
        <f t="shared" si="183"/>
        <v>1.8146878887669058</v>
      </c>
      <c r="BL203" s="28">
        <f t="shared" si="184"/>
        <v>2.2105159192970318</v>
      </c>
    </row>
    <row r="204" spans="1:64" s="28" customFormat="1" x14ac:dyDescent="0.2">
      <c r="A204" s="28" t="s">
        <v>2080</v>
      </c>
      <c r="B204" s="27">
        <v>102.16862137297082</v>
      </c>
      <c r="C204" s="29">
        <v>51.74</v>
      </c>
      <c r="D204" s="29">
        <v>0.29299999999999998</v>
      </c>
      <c r="E204" s="29">
        <v>5.5149999999999997</v>
      </c>
      <c r="F204" s="29">
        <v>0.54500000000000004</v>
      </c>
      <c r="G204" s="29">
        <v>3.4169999999999998</v>
      </c>
      <c r="H204" s="29">
        <v>16.187000000000001</v>
      </c>
      <c r="I204" s="29">
        <v>21.698</v>
      </c>
      <c r="J204" s="29">
        <v>7.5999999999999998E-2</v>
      </c>
      <c r="K204" s="29">
        <v>7.3999999999999996E-2</v>
      </c>
      <c r="L204" s="29">
        <v>0.38600000000000001</v>
      </c>
      <c r="M204" s="29"/>
      <c r="N204" s="28">
        <f t="shared" si="142"/>
        <v>99.930999999999997</v>
      </c>
      <c r="P204" s="29"/>
      <c r="Q204" s="30">
        <v>12</v>
      </c>
      <c r="R204" s="30">
        <v>4</v>
      </c>
      <c r="S204" s="33">
        <v>0</v>
      </c>
      <c r="U204" s="32">
        <f t="shared" si="143"/>
        <v>1.8809096364976381</v>
      </c>
      <c r="V204" s="32">
        <f t="shared" si="144"/>
        <v>8.0126674325581501E-3</v>
      </c>
      <c r="W204" s="32">
        <f t="shared" si="145"/>
        <v>0.2362746435987961</v>
      </c>
      <c r="X204" s="32">
        <f t="shared" si="146"/>
        <v>1.5663287303432513E-2</v>
      </c>
      <c r="Y204" s="32">
        <f t="shared" si="147"/>
        <v>0</v>
      </c>
      <c r="Z204" s="32">
        <f t="shared" si="148"/>
        <v>0.10387855642218223</v>
      </c>
      <c r="AA204" s="32">
        <f t="shared" si="149"/>
        <v>0.87717316596719219</v>
      </c>
      <c r="AB204" s="32">
        <f t="shared" si="150"/>
        <v>0.84509059091463556</v>
      </c>
      <c r="AC204" s="32">
        <f t="shared" si="151"/>
        <v>2.3399671294484113E-3</v>
      </c>
      <c r="AD204" s="32">
        <f t="shared" si="152"/>
        <v>2.1638363428518113E-3</v>
      </c>
      <c r="AE204" s="32">
        <f t="shared" si="153"/>
        <v>2.7204758019912727E-2</v>
      </c>
      <c r="AF204" s="32">
        <f t="shared" si="154"/>
        <v>0</v>
      </c>
      <c r="AG204" s="32">
        <f t="shared" si="155"/>
        <v>3.9987111096286481</v>
      </c>
      <c r="AH204" s="32">
        <f t="shared" si="156"/>
        <v>0.89411510723493393</v>
      </c>
      <c r="AI204" s="31">
        <f t="shared" si="157"/>
        <v>0</v>
      </c>
      <c r="AK204" s="28">
        <f t="shared" si="158"/>
        <v>51.74</v>
      </c>
      <c r="AL204" s="28">
        <f t="shared" si="159"/>
        <v>0.29299999999999998</v>
      </c>
      <c r="AM204" s="28">
        <f t="shared" si="160"/>
        <v>5.5149999999999997</v>
      </c>
      <c r="AN204" s="28">
        <f t="shared" si="161"/>
        <v>0.54500000000000004</v>
      </c>
      <c r="AO204" s="28">
        <f t="shared" si="162"/>
        <v>0</v>
      </c>
      <c r="AP204" s="28">
        <f t="shared" si="163"/>
        <v>3.4169999999999998</v>
      </c>
      <c r="AQ204" s="28">
        <f t="shared" si="164"/>
        <v>16.187000000000001</v>
      </c>
      <c r="AR204" s="28">
        <f t="shared" si="165"/>
        <v>21.698</v>
      </c>
      <c r="AS204" s="28">
        <f t="shared" si="166"/>
        <v>7.5999999999999998E-2</v>
      </c>
      <c r="AT204" s="28">
        <f t="shared" si="167"/>
        <v>7.3999999999999996E-2</v>
      </c>
      <c r="AU204" s="28">
        <f t="shared" si="168"/>
        <v>0.38600000000000001</v>
      </c>
      <c r="AV204" s="28">
        <f t="shared" si="169"/>
        <v>0</v>
      </c>
      <c r="AW204" s="28">
        <f t="shared" si="170"/>
        <v>99.930999999999997</v>
      </c>
      <c r="AY204" s="28">
        <f t="shared" si="171"/>
        <v>0.86118508655126502</v>
      </c>
      <c r="AZ204" s="28">
        <f t="shared" si="172"/>
        <v>3.6686449803420727E-3</v>
      </c>
      <c r="BA204" s="28">
        <f t="shared" si="173"/>
        <v>0.10817967830521773</v>
      </c>
      <c r="BB204" s="28">
        <f t="shared" si="174"/>
        <v>7.171524442397526E-3</v>
      </c>
      <c r="BC204" s="28">
        <f t="shared" si="175"/>
        <v>4.7561382996492402E-2</v>
      </c>
      <c r="BD204" s="28">
        <f t="shared" si="176"/>
        <v>0</v>
      </c>
      <c r="BE204" s="28">
        <f t="shared" si="177"/>
        <v>0.40161868183126409</v>
      </c>
      <c r="BF204" s="28">
        <f t="shared" si="178"/>
        <v>0.38692949387810421</v>
      </c>
      <c r="BG204" s="28">
        <f t="shared" si="179"/>
        <v>1.0713671490638224E-3</v>
      </c>
      <c r="BH204" s="28">
        <f t="shared" si="180"/>
        <v>9.9072467493520116E-4</v>
      </c>
      <c r="BI204" s="28">
        <f t="shared" si="181"/>
        <v>1.2455851910892254E-2</v>
      </c>
      <c r="BJ204" s="28">
        <f t="shared" si="182"/>
        <v>0</v>
      </c>
      <c r="BK204" s="28">
        <f t="shared" si="183"/>
        <v>1.8308324367199744</v>
      </c>
      <c r="BL204" s="28">
        <f t="shared" si="184"/>
        <v>2.1840945295859702</v>
      </c>
    </row>
    <row r="205" spans="1:64" s="28" customFormat="1" x14ac:dyDescent="0.2">
      <c r="A205" s="28" t="s">
        <v>2081</v>
      </c>
      <c r="B205" s="27">
        <v>110.65390274720846</v>
      </c>
      <c r="C205" s="29">
        <v>51.546999999999997</v>
      </c>
      <c r="D205" s="29">
        <v>0.30599999999999999</v>
      </c>
      <c r="E205" s="29">
        <v>5.51</v>
      </c>
      <c r="F205" s="29">
        <v>0.50800000000000001</v>
      </c>
      <c r="G205" s="29">
        <v>3.3759999999999999</v>
      </c>
      <c r="H205" s="29">
        <v>16.094999999999999</v>
      </c>
      <c r="I205" s="29">
        <v>21.766999999999999</v>
      </c>
      <c r="J205" s="29">
        <v>0.1</v>
      </c>
      <c r="K205" s="29">
        <v>0</v>
      </c>
      <c r="L205" s="29">
        <v>0.41199999999999998</v>
      </c>
      <c r="M205" s="29"/>
      <c r="N205" s="28">
        <f t="shared" si="142"/>
        <v>99.620999999999981</v>
      </c>
      <c r="P205" s="29"/>
      <c r="Q205" s="30">
        <v>12</v>
      </c>
      <c r="R205" s="30">
        <v>4</v>
      </c>
      <c r="S205" s="33">
        <v>0</v>
      </c>
      <c r="U205" s="32">
        <f t="shared" si="143"/>
        <v>1.8799377489847255</v>
      </c>
      <c r="V205" s="32">
        <f t="shared" si="144"/>
        <v>8.3951699147905793E-3</v>
      </c>
      <c r="W205" s="32">
        <f t="shared" si="145"/>
        <v>0.236821847904266</v>
      </c>
      <c r="X205" s="32">
        <f t="shared" si="146"/>
        <v>1.4647000311365921E-2</v>
      </c>
      <c r="Y205" s="32">
        <f t="shared" si="147"/>
        <v>0</v>
      </c>
      <c r="Z205" s="32">
        <f t="shared" si="148"/>
        <v>0.10296317629918869</v>
      </c>
      <c r="AA205" s="32">
        <f t="shared" si="149"/>
        <v>0.87500093791751488</v>
      </c>
      <c r="AB205" s="32">
        <f t="shared" si="150"/>
        <v>0.85051250918729016</v>
      </c>
      <c r="AC205" s="32">
        <f t="shared" si="151"/>
        <v>3.088835152909948E-3</v>
      </c>
      <c r="AD205" s="32">
        <f t="shared" si="152"/>
        <v>0</v>
      </c>
      <c r="AE205" s="32">
        <f t="shared" si="153"/>
        <v>2.9130862641229854E-2</v>
      </c>
      <c r="AF205" s="32">
        <f t="shared" si="154"/>
        <v>0</v>
      </c>
      <c r="AG205" s="32">
        <f t="shared" si="155"/>
        <v>4.0004980883132815</v>
      </c>
      <c r="AH205" s="32">
        <f t="shared" si="156"/>
        <v>0.89471681547164272</v>
      </c>
      <c r="AI205" s="31">
        <f t="shared" si="157"/>
        <v>0</v>
      </c>
      <c r="AK205" s="28">
        <f t="shared" si="158"/>
        <v>51.546999999999997</v>
      </c>
      <c r="AL205" s="28">
        <f t="shared" si="159"/>
        <v>0.30599999999999999</v>
      </c>
      <c r="AM205" s="28">
        <f t="shared" si="160"/>
        <v>5.51</v>
      </c>
      <c r="AN205" s="28">
        <f t="shared" si="161"/>
        <v>0.50800000000000001</v>
      </c>
      <c r="AO205" s="28">
        <f t="shared" si="162"/>
        <v>0</v>
      </c>
      <c r="AP205" s="28">
        <f t="shared" si="163"/>
        <v>3.3759999999999999</v>
      </c>
      <c r="AQ205" s="28">
        <f t="shared" si="164"/>
        <v>16.094999999999999</v>
      </c>
      <c r="AR205" s="28">
        <f t="shared" si="165"/>
        <v>21.766999999999999</v>
      </c>
      <c r="AS205" s="28">
        <f t="shared" si="166"/>
        <v>0.1</v>
      </c>
      <c r="AT205" s="28">
        <f t="shared" si="167"/>
        <v>0</v>
      </c>
      <c r="AU205" s="28">
        <f t="shared" si="168"/>
        <v>0.41199999999999998</v>
      </c>
      <c r="AV205" s="28">
        <f t="shared" si="169"/>
        <v>0</v>
      </c>
      <c r="AW205" s="28">
        <f t="shared" si="170"/>
        <v>99.620999999999981</v>
      </c>
      <c r="AY205" s="28">
        <f t="shared" si="171"/>
        <v>0.85797270306258322</v>
      </c>
      <c r="AZ205" s="28">
        <f t="shared" si="172"/>
        <v>3.8314176245210726E-3</v>
      </c>
      <c r="BA205" s="28">
        <f t="shared" si="173"/>
        <v>0.10808160062769714</v>
      </c>
      <c r="BB205" s="28">
        <f t="shared" si="174"/>
        <v>6.6846503059411798E-3</v>
      </c>
      <c r="BC205" s="28">
        <f t="shared" si="175"/>
        <v>4.6990702076721791E-2</v>
      </c>
      <c r="BD205" s="28">
        <f t="shared" si="176"/>
        <v>0</v>
      </c>
      <c r="BE205" s="28">
        <f t="shared" si="177"/>
        <v>0.39933605263941402</v>
      </c>
      <c r="BF205" s="28">
        <f t="shared" si="178"/>
        <v>0.38815993608833504</v>
      </c>
      <c r="BG205" s="28">
        <f t="shared" si="179"/>
        <v>1.4096936171892403E-3</v>
      </c>
      <c r="BH205" s="28">
        <f t="shared" si="180"/>
        <v>0</v>
      </c>
      <c r="BI205" s="28">
        <f t="shared" si="181"/>
        <v>1.3294847117325412E-2</v>
      </c>
      <c r="BJ205" s="28">
        <f t="shared" si="182"/>
        <v>0</v>
      </c>
      <c r="BK205" s="28">
        <f t="shared" si="183"/>
        <v>1.8257616031597281</v>
      </c>
      <c r="BL205" s="28">
        <f t="shared" si="184"/>
        <v>2.1911393477603411</v>
      </c>
    </row>
    <row r="206" spans="1:64" s="28" customFormat="1" x14ac:dyDescent="0.2">
      <c r="A206" s="28" t="s">
        <v>2082</v>
      </c>
      <c r="B206" s="27">
        <v>119.13918412144736</v>
      </c>
      <c r="C206" s="29">
        <v>51.173000000000002</v>
      </c>
      <c r="D206" s="29">
        <v>0.29199999999999998</v>
      </c>
      <c r="E206" s="29">
        <v>5.48</v>
      </c>
      <c r="F206" s="29">
        <v>0.497</v>
      </c>
      <c r="G206" s="29">
        <v>3.3690000000000002</v>
      </c>
      <c r="H206" s="29">
        <v>16.091000000000001</v>
      </c>
      <c r="I206" s="29">
        <v>21.73</v>
      </c>
      <c r="J206" s="29">
        <v>0.12</v>
      </c>
      <c r="K206" s="29">
        <v>4.5999999999999999E-2</v>
      </c>
      <c r="L206" s="29">
        <v>0.40400000000000003</v>
      </c>
      <c r="M206" s="29"/>
      <c r="N206" s="28">
        <f t="shared" si="142"/>
        <v>99.202000000000027</v>
      </c>
      <c r="P206" s="29"/>
      <c r="Q206" s="30">
        <v>12</v>
      </c>
      <c r="R206" s="30">
        <v>4</v>
      </c>
      <c r="S206" s="33">
        <v>0</v>
      </c>
      <c r="U206" s="32">
        <f t="shared" si="143"/>
        <v>1.8758805099834031</v>
      </c>
      <c r="V206" s="32">
        <f t="shared" si="144"/>
        <v>8.0522107797181414E-3</v>
      </c>
      <c r="W206" s="32">
        <f t="shared" si="145"/>
        <v>0.23674179952443553</v>
      </c>
      <c r="X206" s="32">
        <f t="shared" si="146"/>
        <v>1.4403418730147425E-2</v>
      </c>
      <c r="Y206" s="32">
        <f t="shared" si="147"/>
        <v>0</v>
      </c>
      <c r="Z206" s="32">
        <f t="shared" si="148"/>
        <v>0.10327726393305993</v>
      </c>
      <c r="AA206" s="32">
        <f t="shared" si="149"/>
        <v>0.87927513437344607</v>
      </c>
      <c r="AB206" s="32">
        <f t="shared" si="150"/>
        <v>0.85342640115351209</v>
      </c>
      <c r="AC206" s="32">
        <f t="shared" si="151"/>
        <v>3.7256340703383573E-3</v>
      </c>
      <c r="AD206" s="32">
        <f t="shared" si="152"/>
        <v>1.3563548001342528E-3</v>
      </c>
      <c r="AE206" s="32">
        <f t="shared" si="153"/>
        <v>2.8711885522786241E-2</v>
      </c>
      <c r="AF206" s="32">
        <f t="shared" si="154"/>
        <v>0</v>
      </c>
      <c r="AG206" s="32">
        <f t="shared" si="155"/>
        <v>4.0048506128709809</v>
      </c>
      <c r="AH206" s="32">
        <f t="shared" si="156"/>
        <v>0.89488879767525364</v>
      </c>
      <c r="AI206" s="31">
        <f t="shared" si="157"/>
        <v>0</v>
      </c>
      <c r="AK206" s="28">
        <f t="shared" si="158"/>
        <v>51.173000000000002</v>
      </c>
      <c r="AL206" s="28">
        <f t="shared" si="159"/>
        <v>0.29199999999999998</v>
      </c>
      <c r="AM206" s="28">
        <f t="shared" si="160"/>
        <v>5.48</v>
      </c>
      <c r="AN206" s="28">
        <f t="shared" si="161"/>
        <v>0.497</v>
      </c>
      <c r="AO206" s="28">
        <f t="shared" si="162"/>
        <v>0</v>
      </c>
      <c r="AP206" s="28">
        <f t="shared" si="163"/>
        <v>3.3690000000000002</v>
      </c>
      <c r="AQ206" s="28">
        <f t="shared" si="164"/>
        <v>16.091000000000001</v>
      </c>
      <c r="AR206" s="28">
        <f t="shared" si="165"/>
        <v>21.73</v>
      </c>
      <c r="AS206" s="28">
        <f t="shared" si="166"/>
        <v>0.12</v>
      </c>
      <c r="AT206" s="28">
        <f t="shared" si="167"/>
        <v>4.5999999999999999E-2</v>
      </c>
      <c r="AU206" s="28">
        <f t="shared" si="168"/>
        <v>0.40400000000000003</v>
      </c>
      <c r="AV206" s="28">
        <f t="shared" si="169"/>
        <v>0</v>
      </c>
      <c r="AW206" s="28">
        <f t="shared" si="170"/>
        <v>99.202000000000027</v>
      </c>
      <c r="AY206" s="28">
        <f t="shared" si="171"/>
        <v>0.85174766977363525</v>
      </c>
      <c r="AZ206" s="28">
        <f t="shared" si="172"/>
        <v>3.656124007712919E-3</v>
      </c>
      <c r="BA206" s="28">
        <f t="shared" si="173"/>
        <v>0.10749313456257358</v>
      </c>
      <c r="BB206" s="28">
        <f t="shared" si="174"/>
        <v>6.5399039410487525E-3</v>
      </c>
      <c r="BC206" s="28">
        <f t="shared" si="175"/>
        <v>4.689326874895608E-2</v>
      </c>
      <c r="BD206" s="28">
        <f t="shared" si="176"/>
        <v>0</v>
      </c>
      <c r="BE206" s="28">
        <f t="shared" si="177"/>
        <v>0.39923680789194232</v>
      </c>
      <c r="BF206" s="28">
        <f t="shared" si="178"/>
        <v>0.38750013374371856</v>
      </c>
      <c r="BG206" s="28">
        <f t="shared" si="179"/>
        <v>1.6916323406270882E-3</v>
      </c>
      <c r="BH206" s="28">
        <f t="shared" si="180"/>
        <v>6.1585587901377367E-4</v>
      </c>
      <c r="BI206" s="28">
        <f t="shared" si="181"/>
        <v>1.3036694746115211E-2</v>
      </c>
      <c r="BJ206" s="28">
        <f t="shared" si="182"/>
        <v>0</v>
      </c>
      <c r="BK206" s="28">
        <f t="shared" si="183"/>
        <v>1.8184112256353433</v>
      </c>
      <c r="BL206" s="28">
        <f t="shared" si="184"/>
        <v>2.2023899525101682</v>
      </c>
    </row>
    <row r="207" spans="1:64" s="28" customFormat="1" x14ac:dyDescent="0.2">
      <c r="A207" s="28" t="s">
        <v>2083</v>
      </c>
      <c r="B207" s="27">
        <v>127.62446549568625</v>
      </c>
      <c r="C207" s="29">
        <v>51.935000000000002</v>
      </c>
      <c r="D207" s="29">
        <v>0.193</v>
      </c>
      <c r="E207" s="29">
        <v>5.25</v>
      </c>
      <c r="F207" s="29">
        <v>0.443</v>
      </c>
      <c r="G207" s="29">
        <v>3.3159999999999998</v>
      </c>
      <c r="H207" s="29">
        <v>16.327999999999999</v>
      </c>
      <c r="I207" s="29">
        <v>22.074000000000002</v>
      </c>
      <c r="J207" s="29">
        <v>0.04</v>
      </c>
      <c r="K207" s="29">
        <v>9.7000000000000003E-2</v>
      </c>
      <c r="L207" s="29">
        <v>0.36</v>
      </c>
      <c r="M207" s="29"/>
      <c r="N207" s="28">
        <f t="shared" si="142"/>
        <v>100.036</v>
      </c>
      <c r="P207" s="29"/>
      <c r="Q207" s="30">
        <v>12</v>
      </c>
      <c r="R207" s="30">
        <v>4</v>
      </c>
      <c r="S207" s="33">
        <v>0</v>
      </c>
      <c r="U207" s="32">
        <f t="shared" si="143"/>
        <v>1.8863812427045268</v>
      </c>
      <c r="V207" s="32">
        <f t="shared" si="144"/>
        <v>5.2734475709665758E-3</v>
      </c>
      <c r="W207" s="32">
        <f t="shared" si="145"/>
        <v>0.22472879839496002</v>
      </c>
      <c r="X207" s="32">
        <f t="shared" si="146"/>
        <v>1.2720903680965356E-2</v>
      </c>
      <c r="Y207" s="32">
        <f t="shared" si="147"/>
        <v>0</v>
      </c>
      <c r="Z207" s="32">
        <f t="shared" si="148"/>
        <v>0.10072175283339432</v>
      </c>
      <c r="AA207" s="32">
        <f t="shared" si="149"/>
        <v>0.88405602599188937</v>
      </c>
      <c r="AB207" s="32">
        <f t="shared" si="150"/>
        <v>0.85899854067132841</v>
      </c>
      <c r="AC207" s="32">
        <f t="shared" si="151"/>
        <v>1.2305066980907581E-3</v>
      </c>
      <c r="AD207" s="32">
        <f t="shared" si="152"/>
        <v>2.8339504433422306E-3</v>
      </c>
      <c r="AE207" s="32">
        <f t="shared" si="153"/>
        <v>2.5350579394158006E-2</v>
      </c>
      <c r="AF207" s="32">
        <f t="shared" si="154"/>
        <v>0</v>
      </c>
      <c r="AG207" s="32">
        <f t="shared" si="155"/>
        <v>4.0022957483836219</v>
      </c>
      <c r="AH207" s="32">
        <f t="shared" si="156"/>
        <v>0.89772133876381455</v>
      </c>
      <c r="AI207" s="31">
        <f t="shared" si="157"/>
        <v>0</v>
      </c>
      <c r="AK207" s="28">
        <f t="shared" si="158"/>
        <v>51.935000000000002</v>
      </c>
      <c r="AL207" s="28">
        <f t="shared" si="159"/>
        <v>0.193</v>
      </c>
      <c r="AM207" s="28">
        <f t="shared" si="160"/>
        <v>5.25</v>
      </c>
      <c r="AN207" s="28">
        <f t="shared" si="161"/>
        <v>0.443</v>
      </c>
      <c r="AO207" s="28">
        <f t="shared" si="162"/>
        <v>0</v>
      </c>
      <c r="AP207" s="28">
        <f t="shared" si="163"/>
        <v>3.3159999999999998</v>
      </c>
      <c r="AQ207" s="28">
        <f t="shared" si="164"/>
        <v>16.327999999999999</v>
      </c>
      <c r="AR207" s="28">
        <f t="shared" si="165"/>
        <v>22.074000000000002</v>
      </c>
      <c r="AS207" s="28">
        <f t="shared" si="166"/>
        <v>0.04</v>
      </c>
      <c r="AT207" s="28">
        <f t="shared" si="167"/>
        <v>9.7000000000000003E-2</v>
      </c>
      <c r="AU207" s="28">
        <f t="shared" si="168"/>
        <v>0.36</v>
      </c>
      <c r="AV207" s="28">
        <f t="shared" si="169"/>
        <v>0</v>
      </c>
      <c r="AW207" s="28">
        <f t="shared" si="170"/>
        <v>100.036</v>
      </c>
      <c r="AY207" s="28">
        <f t="shared" si="171"/>
        <v>0.86443075898801602</v>
      </c>
      <c r="AZ207" s="28">
        <f t="shared" si="172"/>
        <v>2.4165477174266899E-3</v>
      </c>
      <c r="BA207" s="28">
        <f t="shared" si="173"/>
        <v>0.10298156139662613</v>
      </c>
      <c r="BB207" s="28">
        <f t="shared" si="174"/>
        <v>5.829330877031383E-3</v>
      </c>
      <c r="BC207" s="28">
        <f t="shared" si="175"/>
        <v>4.6155559267301374E-2</v>
      </c>
      <c r="BD207" s="28">
        <f t="shared" si="176"/>
        <v>0</v>
      </c>
      <c r="BE207" s="28">
        <f t="shared" si="177"/>
        <v>0.40511705917964291</v>
      </c>
      <c r="BF207" s="28">
        <f t="shared" si="178"/>
        <v>0.39363451229907243</v>
      </c>
      <c r="BG207" s="28">
        <f t="shared" si="179"/>
        <v>5.6387744687569612E-4</v>
      </c>
      <c r="BH207" s="28">
        <f t="shared" si="180"/>
        <v>1.2986526144420881E-3</v>
      </c>
      <c r="BI207" s="28">
        <f t="shared" si="181"/>
        <v>1.1616856704459097E-2</v>
      </c>
      <c r="BJ207" s="28">
        <f t="shared" si="182"/>
        <v>0</v>
      </c>
      <c r="BK207" s="28">
        <f t="shared" si="183"/>
        <v>1.834044716490894</v>
      </c>
      <c r="BL207" s="28">
        <f t="shared" si="184"/>
        <v>2.1822236461285831</v>
      </c>
    </row>
    <row r="208" spans="1:64" s="28" customFormat="1" x14ac:dyDescent="0.2">
      <c r="A208" s="28" t="s">
        <v>2084</v>
      </c>
      <c r="B208" s="27">
        <v>136.10974686992515</v>
      </c>
      <c r="C208" s="29">
        <v>52.137</v>
      </c>
      <c r="D208" s="29">
        <v>0.16800000000000001</v>
      </c>
      <c r="E208" s="29">
        <v>4.9240000000000004</v>
      </c>
      <c r="F208" s="29">
        <v>0.32600000000000001</v>
      </c>
      <c r="G208" s="29">
        <v>3.2759999999999998</v>
      </c>
      <c r="H208" s="29">
        <v>16.297999999999998</v>
      </c>
      <c r="I208" s="29">
        <v>22.202000000000002</v>
      </c>
      <c r="J208" s="29">
        <v>3.5999999999999997E-2</v>
      </c>
      <c r="K208" s="29">
        <v>3.7999999999999999E-2</v>
      </c>
      <c r="L208" s="29">
        <v>0.32100000000000001</v>
      </c>
      <c r="M208" s="29"/>
      <c r="N208" s="28">
        <f t="shared" si="142"/>
        <v>99.725999999999999</v>
      </c>
      <c r="P208" s="29"/>
      <c r="Q208" s="30">
        <v>12</v>
      </c>
      <c r="R208" s="30">
        <v>4</v>
      </c>
      <c r="S208" s="33">
        <v>0</v>
      </c>
      <c r="U208" s="32">
        <f t="shared" si="143"/>
        <v>1.8980653911231538</v>
      </c>
      <c r="V208" s="32">
        <f t="shared" si="144"/>
        <v>4.6008958721881566E-3</v>
      </c>
      <c r="W208" s="32">
        <f t="shared" si="145"/>
        <v>0.2112580513905494</v>
      </c>
      <c r="X208" s="32">
        <f t="shared" si="146"/>
        <v>9.3826958236120205E-3</v>
      </c>
      <c r="Y208" s="32">
        <f t="shared" si="147"/>
        <v>0</v>
      </c>
      <c r="Z208" s="32">
        <f t="shared" si="148"/>
        <v>9.9735195975996546E-2</v>
      </c>
      <c r="AA208" s="32">
        <f t="shared" si="149"/>
        <v>0.88445737908768218</v>
      </c>
      <c r="AB208" s="32">
        <f t="shared" si="150"/>
        <v>0.86596289811949512</v>
      </c>
      <c r="AC208" s="32">
        <f t="shared" si="151"/>
        <v>1.1099982410895661E-3</v>
      </c>
      <c r="AD208" s="32">
        <f t="shared" si="152"/>
        <v>1.1127559188524141E-3</v>
      </c>
      <c r="AE208" s="32">
        <f t="shared" si="153"/>
        <v>2.2656155689917506E-2</v>
      </c>
      <c r="AF208" s="32">
        <f t="shared" si="154"/>
        <v>0</v>
      </c>
      <c r="AG208" s="32">
        <f t="shared" si="155"/>
        <v>3.998341417242536</v>
      </c>
      <c r="AH208" s="32">
        <f t="shared" si="156"/>
        <v>0.89866292583080754</v>
      </c>
      <c r="AI208" s="31">
        <f t="shared" si="157"/>
        <v>0</v>
      </c>
      <c r="AK208" s="28">
        <f t="shared" si="158"/>
        <v>52.137</v>
      </c>
      <c r="AL208" s="28">
        <f t="shared" si="159"/>
        <v>0.16800000000000001</v>
      </c>
      <c r="AM208" s="28">
        <f t="shared" si="160"/>
        <v>4.9240000000000004</v>
      </c>
      <c r="AN208" s="28">
        <f t="shared" si="161"/>
        <v>0.32600000000000001</v>
      </c>
      <c r="AO208" s="28">
        <f t="shared" si="162"/>
        <v>0</v>
      </c>
      <c r="AP208" s="28">
        <f t="shared" si="163"/>
        <v>3.2759999999999998</v>
      </c>
      <c r="AQ208" s="28">
        <f t="shared" si="164"/>
        <v>16.297999999999998</v>
      </c>
      <c r="AR208" s="28">
        <f t="shared" si="165"/>
        <v>22.202000000000002</v>
      </c>
      <c r="AS208" s="28">
        <f t="shared" si="166"/>
        <v>3.5999999999999997E-2</v>
      </c>
      <c r="AT208" s="28">
        <f t="shared" si="167"/>
        <v>3.7999999999999999E-2</v>
      </c>
      <c r="AU208" s="28">
        <f t="shared" si="168"/>
        <v>0.32100000000000001</v>
      </c>
      <c r="AV208" s="28">
        <f t="shared" si="169"/>
        <v>0</v>
      </c>
      <c r="AW208" s="28">
        <f t="shared" si="170"/>
        <v>99.725999999999999</v>
      </c>
      <c r="AY208" s="28">
        <f t="shared" si="171"/>
        <v>0.86779294274300933</v>
      </c>
      <c r="AZ208" s="28">
        <f t="shared" si="172"/>
        <v>2.1035234016978442E-3</v>
      </c>
      <c r="BA208" s="28">
        <f t="shared" si="173"/>
        <v>9.6586896822283261E-2</v>
      </c>
      <c r="BB208" s="28">
        <f t="shared" si="174"/>
        <v>4.2897559049937493E-3</v>
      </c>
      <c r="BC208" s="28">
        <f t="shared" si="175"/>
        <v>4.5598797394354434E-2</v>
      </c>
      <c r="BD208" s="28">
        <f t="shared" si="176"/>
        <v>0</v>
      </c>
      <c r="BE208" s="28">
        <f t="shared" si="177"/>
        <v>0.40437272357360482</v>
      </c>
      <c r="BF208" s="28">
        <f t="shared" si="178"/>
        <v>0.39591707176152963</v>
      </c>
      <c r="BG208" s="28">
        <f t="shared" si="179"/>
        <v>5.074897021881264E-4</v>
      </c>
      <c r="BH208" s="28">
        <f t="shared" si="180"/>
        <v>5.0875050875050871E-4</v>
      </c>
      <c r="BI208" s="28">
        <f t="shared" si="181"/>
        <v>1.0358363894809363E-2</v>
      </c>
      <c r="BJ208" s="28">
        <f t="shared" si="182"/>
        <v>0</v>
      </c>
      <c r="BK208" s="28">
        <f t="shared" si="183"/>
        <v>1.8280363157072208</v>
      </c>
      <c r="BL208" s="28">
        <f t="shared" si="184"/>
        <v>2.1872330340963053</v>
      </c>
    </row>
    <row r="209" spans="1:64" s="28" customFormat="1" x14ac:dyDescent="0.2">
      <c r="A209" s="28" t="s">
        <v>2085</v>
      </c>
      <c r="B209" s="27">
        <v>144.59502824416404</v>
      </c>
      <c r="C209" s="29">
        <v>51.966999999999999</v>
      </c>
      <c r="D209" s="29">
        <v>0.19400000000000001</v>
      </c>
      <c r="E209" s="29">
        <v>4.8490000000000002</v>
      </c>
      <c r="F209" s="29">
        <v>0.308</v>
      </c>
      <c r="G209" s="29">
        <v>3.2650000000000001</v>
      </c>
      <c r="H209" s="29">
        <v>16.350999999999999</v>
      </c>
      <c r="I209" s="29">
        <v>22.209</v>
      </c>
      <c r="J209" s="29">
        <v>0.129</v>
      </c>
      <c r="K209" s="29">
        <v>7.5999999999999998E-2</v>
      </c>
      <c r="L209" s="29">
        <v>0.32</v>
      </c>
      <c r="M209" s="29"/>
      <c r="N209" s="28">
        <f t="shared" si="142"/>
        <v>99.667999999999992</v>
      </c>
      <c r="P209" s="29"/>
      <c r="Q209" s="30">
        <v>12</v>
      </c>
      <c r="R209" s="30">
        <v>4</v>
      </c>
      <c r="S209" s="33">
        <v>0</v>
      </c>
      <c r="U209" s="32">
        <f t="shared" si="143"/>
        <v>1.8949710329833258</v>
      </c>
      <c r="V209" s="32">
        <f t="shared" si="144"/>
        <v>5.3216296778982267E-3</v>
      </c>
      <c r="W209" s="32">
        <f t="shared" si="145"/>
        <v>0.20838056268488059</v>
      </c>
      <c r="X209" s="32">
        <f t="shared" si="146"/>
        <v>8.8791327809375747E-3</v>
      </c>
      <c r="Y209" s="32">
        <f t="shared" si="147"/>
        <v>0</v>
      </c>
      <c r="Z209" s="32">
        <f t="shared" si="148"/>
        <v>9.9562899287706397E-2</v>
      </c>
      <c r="AA209" s="32">
        <f t="shared" si="149"/>
        <v>0.88878499023276003</v>
      </c>
      <c r="AB209" s="32">
        <f t="shared" si="150"/>
        <v>0.86765283059839848</v>
      </c>
      <c r="AC209" s="32">
        <f t="shared" si="151"/>
        <v>3.9839997002510006E-3</v>
      </c>
      <c r="AD209" s="32">
        <f t="shared" si="152"/>
        <v>2.2291521166906865E-3</v>
      </c>
      <c r="AE209" s="32">
        <f t="shared" si="153"/>
        <v>2.262251908603587E-2</v>
      </c>
      <c r="AF209" s="32">
        <f t="shared" si="154"/>
        <v>0</v>
      </c>
      <c r="AG209" s="32">
        <f t="shared" si="155"/>
        <v>4.0023887491488841</v>
      </c>
      <c r="AH209" s="32">
        <f t="shared" si="156"/>
        <v>0.8992633056200352</v>
      </c>
      <c r="AI209" s="31">
        <f t="shared" si="157"/>
        <v>0</v>
      </c>
      <c r="AK209" s="28">
        <f t="shared" si="158"/>
        <v>51.966999999999999</v>
      </c>
      <c r="AL209" s="28">
        <f t="shared" si="159"/>
        <v>0.19400000000000001</v>
      </c>
      <c r="AM209" s="28">
        <f t="shared" si="160"/>
        <v>4.8490000000000002</v>
      </c>
      <c r="AN209" s="28">
        <f t="shared" si="161"/>
        <v>0.308</v>
      </c>
      <c r="AO209" s="28">
        <f t="shared" si="162"/>
        <v>0</v>
      </c>
      <c r="AP209" s="28">
        <f t="shared" si="163"/>
        <v>3.2650000000000001</v>
      </c>
      <c r="AQ209" s="28">
        <f t="shared" si="164"/>
        <v>16.350999999999999</v>
      </c>
      <c r="AR209" s="28">
        <f t="shared" si="165"/>
        <v>22.209</v>
      </c>
      <c r="AS209" s="28">
        <f t="shared" si="166"/>
        <v>0.129</v>
      </c>
      <c r="AT209" s="28">
        <f t="shared" si="167"/>
        <v>7.5999999999999998E-2</v>
      </c>
      <c r="AU209" s="28">
        <f t="shared" si="168"/>
        <v>0.32</v>
      </c>
      <c r="AV209" s="28">
        <f t="shared" si="169"/>
        <v>0</v>
      </c>
      <c r="AW209" s="28">
        <f t="shared" si="170"/>
        <v>99.667999999999992</v>
      </c>
      <c r="AY209" s="28">
        <f t="shared" si="171"/>
        <v>0.86496338215712387</v>
      </c>
      <c r="AZ209" s="28">
        <f t="shared" si="172"/>
        <v>2.4290686900558436E-3</v>
      </c>
      <c r="BA209" s="28">
        <f t="shared" si="173"/>
        <v>9.5115731659474317E-2</v>
      </c>
      <c r="BB209" s="28">
        <f t="shared" si="174"/>
        <v>4.0528982169879598E-3</v>
      </c>
      <c r="BC209" s="28">
        <f t="shared" si="175"/>
        <v>4.5445687879294032E-2</v>
      </c>
      <c r="BD209" s="28">
        <f t="shared" si="176"/>
        <v>0</v>
      </c>
      <c r="BE209" s="28">
        <f t="shared" si="177"/>
        <v>0.40568771647760538</v>
      </c>
      <c r="BF209" s="28">
        <f t="shared" si="178"/>
        <v>0.39604189923213273</v>
      </c>
      <c r="BG209" s="28">
        <f t="shared" si="179"/>
        <v>1.8185047661741199E-3</v>
      </c>
      <c r="BH209" s="28">
        <f t="shared" si="180"/>
        <v>1.0175010175010174E-3</v>
      </c>
      <c r="BI209" s="28">
        <f t="shared" si="181"/>
        <v>1.0326094848408088E-2</v>
      </c>
      <c r="BJ209" s="28">
        <f t="shared" si="182"/>
        <v>0</v>
      </c>
      <c r="BK209" s="28">
        <f t="shared" si="183"/>
        <v>1.8268984849447574</v>
      </c>
      <c r="BL209" s="28">
        <f t="shared" si="184"/>
        <v>2.190810700283607</v>
      </c>
    </row>
    <row r="210" spans="1:64" s="28" customFormat="1" x14ac:dyDescent="0.2">
      <c r="A210" s="28" t="s">
        <v>2086</v>
      </c>
      <c r="B210" s="27">
        <v>153.08030961840294</v>
      </c>
      <c r="C210" s="29">
        <v>52.34</v>
      </c>
      <c r="D210" s="29">
        <v>0.20699999999999999</v>
      </c>
      <c r="E210" s="29">
        <v>4.8079999999999998</v>
      </c>
      <c r="F210" s="29">
        <v>0.19800000000000001</v>
      </c>
      <c r="G210" s="29">
        <v>3.3010000000000002</v>
      </c>
      <c r="H210" s="29">
        <v>16.538</v>
      </c>
      <c r="I210" s="29">
        <v>22.14</v>
      </c>
      <c r="J210" s="29">
        <v>0.121</v>
      </c>
      <c r="K210" s="29">
        <v>4.9000000000000002E-2</v>
      </c>
      <c r="L210" s="29">
        <v>0.29599999999999999</v>
      </c>
      <c r="M210" s="29"/>
      <c r="N210" s="28">
        <f t="shared" si="142"/>
        <v>99.998000000000019</v>
      </c>
      <c r="P210" s="29"/>
      <c r="Q210" s="30">
        <v>12</v>
      </c>
      <c r="R210" s="30">
        <v>4</v>
      </c>
      <c r="S210" s="33">
        <v>0</v>
      </c>
      <c r="U210" s="32">
        <f t="shared" si="143"/>
        <v>1.899960582067006</v>
      </c>
      <c r="V210" s="32">
        <f t="shared" si="144"/>
        <v>5.6526124170938269E-3</v>
      </c>
      <c r="W210" s="32">
        <f t="shared" si="145"/>
        <v>0.20568632770678127</v>
      </c>
      <c r="X210" s="32">
        <f t="shared" si="146"/>
        <v>5.6822582450673492E-3</v>
      </c>
      <c r="Y210" s="32">
        <f t="shared" si="147"/>
        <v>0</v>
      </c>
      <c r="Z210" s="32">
        <f t="shared" si="148"/>
        <v>0.10020648229814863</v>
      </c>
      <c r="AA210" s="32">
        <f t="shared" si="149"/>
        <v>0.89489343860794179</v>
      </c>
      <c r="AB210" s="32">
        <f t="shared" si="150"/>
        <v>0.86105430718109532</v>
      </c>
      <c r="AC210" s="32">
        <f t="shared" si="151"/>
        <v>3.7200681858408687E-3</v>
      </c>
      <c r="AD210" s="32">
        <f t="shared" si="152"/>
        <v>1.43073149177014E-3</v>
      </c>
      <c r="AE210" s="32">
        <f t="shared" si="153"/>
        <v>2.0831408678465432E-2</v>
      </c>
      <c r="AF210" s="32">
        <f t="shared" si="154"/>
        <v>0</v>
      </c>
      <c r="AG210" s="32">
        <f t="shared" si="155"/>
        <v>3.9991182168792108</v>
      </c>
      <c r="AH210" s="32">
        <f t="shared" si="156"/>
        <v>0.89930008012973672</v>
      </c>
      <c r="AI210" s="31">
        <f t="shared" si="157"/>
        <v>0</v>
      </c>
      <c r="AK210" s="28">
        <f t="shared" si="158"/>
        <v>52.34</v>
      </c>
      <c r="AL210" s="28">
        <f t="shared" si="159"/>
        <v>0.20699999999999999</v>
      </c>
      <c r="AM210" s="28">
        <f t="shared" si="160"/>
        <v>4.8079999999999998</v>
      </c>
      <c r="AN210" s="28">
        <f t="shared" si="161"/>
        <v>0.19800000000000001</v>
      </c>
      <c r="AO210" s="28">
        <f t="shared" si="162"/>
        <v>0</v>
      </c>
      <c r="AP210" s="28">
        <f t="shared" si="163"/>
        <v>3.3010000000000002</v>
      </c>
      <c r="AQ210" s="28">
        <f t="shared" si="164"/>
        <v>16.538</v>
      </c>
      <c r="AR210" s="28">
        <f t="shared" si="165"/>
        <v>22.14</v>
      </c>
      <c r="AS210" s="28">
        <f t="shared" si="166"/>
        <v>0.121</v>
      </c>
      <c r="AT210" s="28">
        <f t="shared" si="167"/>
        <v>4.9000000000000002E-2</v>
      </c>
      <c r="AU210" s="28">
        <f t="shared" si="168"/>
        <v>0.29599999999999999</v>
      </c>
      <c r="AV210" s="28">
        <f t="shared" si="169"/>
        <v>0</v>
      </c>
      <c r="AW210" s="28">
        <f t="shared" si="170"/>
        <v>99.998000000000019</v>
      </c>
      <c r="AY210" s="28">
        <f t="shared" si="171"/>
        <v>0.87117177097203735</v>
      </c>
      <c r="AZ210" s="28">
        <f t="shared" si="172"/>
        <v>2.591841334234843E-3</v>
      </c>
      <c r="BA210" s="28">
        <f t="shared" si="173"/>
        <v>9.4311494703805412E-2</v>
      </c>
      <c r="BB210" s="28">
        <f t="shared" si="174"/>
        <v>2.6054345680636883E-3</v>
      </c>
      <c r="BC210" s="28">
        <f t="shared" si="175"/>
        <v>4.5946773564946281E-2</v>
      </c>
      <c r="BD210" s="28">
        <f t="shared" si="176"/>
        <v>0</v>
      </c>
      <c r="BE210" s="28">
        <f t="shared" si="177"/>
        <v>0.41032740842190929</v>
      </c>
      <c r="BF210" s="28">
        <f t="shared" si="178"/>
        <v>0.3948114570219019</v>
      </c>
      <c r="BG210" s="28">
        <f t="shared" si="179"/>
        <v>1.7057292767989805E-3</v>
      </c>
      <c r="BH210" s="28">
        <f t="shared" si="180"/>
        <v>6.5602039286249806E-4</v>
      </c>
      <c r="BI210" s="28">
        <f t="shared" si="181"/>
        <v>9.5516377347774802E-3</v>
      </c>
      <c r="BJ210" s="28">
        <f t="shared" si="182"/>
        <v>0</v>
      </c>
      <c r="BK210" s="28">
        <f t="shared" si="183"/>
        <v>1.8336795679913378</v>
      </c>
      <c r="BL210" s="28">
        <f t="shared" si="184"/>
        <v>2.1809253299691576</v>
      </c>
    </row>
    <row r="211" spans="1:64" s="28" customFormat="1" x14ac:dyDescent="0.2">
      <c r="A211" s="28" t="s">
        <v>2087</v>
      </c>
      <c r="B211" s="27">
        <v>161.56559099264183</v>
      </c>
      <c r="C211" s="29">
        <v>52.427</v>
      </c>
      <c r="D211" s="29">
        <v>0.122</v>
      </c>
      <c r="E211" s="29">
        <v>4.75</v>
      </c>
      <c r="F211" s="29">
        <v>0.19</v>
      </c>
      <c r="G211" s="29">
        <v>3.2170000000000001</v>
      </c>
      <c r="H211" s="29">
        <v>16.390999999999998</v>
      </c>
      <c r="I211" s="29">
        <v>22.271000000000001</v>
      </c>
      <c r="J211" s="29">
        <v>0.125</v>
      </c>
      <c r="K211" s="29">
        <v>8.1000000000000003E-2</v>
      </c>
      <c r="L211" s="29">
        <v>0.318</v>
      </c>
      <c r="M211" s="29"/>
      <c r="N211" s="28">
        <f t="shared" si="142"/>
        <v>99.891999999999996</v>
      </c>
      <c r="P211" s="29"/>
      <c r="Q211" s="30">
        <v>12</v>
      </c>
      <c r="R211" s="30">
        <v>4</v>
      </c>
      <c r="S211" s="33">
        <v>0</v>
      </c>
      <c r="U211" s="32">
        <f t="shared" si="143"/>
        <v>1.9050142936482439</v>
      </c>
      <c r="V211" s="32">
        <f t="shared" si="144"/>
        <v>3.3348096720071502E-3</v>
      </c>
      <c r="W211" s="32">
        <f t="shared" si="145"/>
        <v>0.20340748686506518</v>
      </c>
      <c r="X211" s="32">
        <f t="shared" si="146"/>
        <v>5.4581031280379081E-3</v>
      </c>
      <c r="Y211" s="32">
        <f t="shared" si="147"/>
        <v>0</v>
      </c>
      <c r="Z211" s="32">
        <f t="shared" si="148"/>
        <v>9.7753814287053972E-2</v>
      </c>
      <c r="AA211" s="32">
        <f t="shared" si="149"/>
        <v>0.88782249677389435</v>
      </c>
      <c r="AB211" s="32">
        <f t="shared" si="150"/>
        <v>0.86701179131837436</v>
      </c>
      <c r="AC211" s="32">
        <f t="shared" si="151"/>
        <v>3.8468734703455453E-3</v>
      </c>
      <c r="AD211" s="32">
        <f t="shared" si="152"/>
        <v>2.3674424706358302E-3</v>
      </c>
      <c r="AE211" s="32">
        <f t="shared" si="153"/>
        <v>2.2401980099075583E-2</v>
      </c>
      <c r="AF211" s="32">
        <f t="shared" si="154"/>
        <v>0</v>
      </c>
      <c r="AG211" s="32">
        <f t="shared" si="155"/>
        <v>3.9984190917327336</v>
      </c>
      <c r="AH211" s="32">
        <f t="shared" si="156"/>
        <v>0.90081558049845534</v>
      </c>
      <c r="AI211" s="31">
        <f t="shared" si="157"/>
        <v>0</v>
      </c>
      <c r="AK211" s="28">
        <f t="shared" si="158"/>
        <v>52.427</v>
      </c>
      <c r="AL211" s="28">
        <f t="shared" si="159"/>
        <v>0.122</v>
      </c>
      <c r="AM211" s="28">
        <f t="shared" si="160"/>
        <v>4.75</v>
      </c>
      <c r="AN211" s="28">
        <f t="shared" si="161"/>
        <v>0.19</v>
      </c>
      <c r="AO211" s="28">
        <f t="shared" si="162"/>
        <v>0</v>
      </c>
      <c r="AP211" s="28">
        <f t="shared" si="163"/>
        <v>3.2170000000000001</v>
      </c>
      <c r="AQ211" s="28">
        <f t="shared" si="164"/>
        <v>16.390999999999998</v>
      </c>
      <c r="AR211" s="28">
        <f t="shared" si="165"/>
        <v>22.271000000000001</v>
      </c>
      <c r="AS211" s="28">
        <f t="shared" si="166"/>
        <v>0.125</v>
      </c>
      <c r="AT211" s="28">
        <f t="shared" si="167"/>
        <v>8.1000000000000003E-2</v>
      </c>
      <c r="AU211" s="28">
        <f t="shared" si="168"/>
        <v>0.318</v>
      </c>
      <c r="AV211" s="28">
        <f t="shared" si="169"/>
        <v>0</v>
      </c>
      <c r="AW211" s="28">
        <f t="shared" si="170"/>
        <v>99.891999999999996</v>
      </c>
      <c r="AY211" s="28">
        <f t="shared" si="171"/>
        <v>0.87261984021304928</v>
      </c>
      <c r="AZ211" s="28">
        <f t="shared" si="172"/>
        <v>1.5275586607567675E-3</v>
      </c>
      <c r="BA211" s="28">
        <f t="shared" si="173"/>
        <v>9.3173793644566502E-2</v>
      </c>
      <c r="BB211" s="28">
        <f t="shared" si="174"/>
        <v>2.5001644845055594E-3</v>
      </c>
      <c r="BC211" s="28">
        <f t="shared" si="175"/>
        <v>4.4777573631757703E-2</v>
      </c>
      <c r="BD211" s="28">
        <f t="shared" si="176"/>
        <v>0</v>
      </c>
      <c r="BE211" s="28">
        <f t="shared" si="177"/>
        <v>0.40668016395232276</v>
      </c>
      <c r="BF211" s="28">
        <f t="shared" si="178"/>
        <v>0.39714751397176051</v>
      </c>
      <c r="BG211" s="28">
        <f t="shared" si="179"/>
        <v>1.7621170214865503E-3</v>
      </c>
      <c r="BH211" s="28">
        <f t="shared" si="180"/>
        <v>1.084441873915558E-3</v>
      </c>
      <c r="BI211" s="28">
        <f t="shared" si="181"/>
        <v>1.0261556755605536E-2</v>
      </c>
      <c r="BJ211" s="28">
        <f t="shared" si="182"/>
        <v>0</v>
      </c>
      <c r="BK211" s="28">
        <f t="shared" si="183"/>
        <v>1.8315347242097266</v>
      </c>
      <c r="BL211" s="28">
        <f t="shared" si="184"/>
        <v>2.1830976169223204</v>
      </c>
    </row>
    <row r="212" spans="1:64" s="28" customFormat="1" x14ac:dyDescent="0.2">
      <c r="A212" s="28" t="s">
        <v>2088</v>
      </c>
      <c r="B212" s="27">
        <v>170.05087236687947</v>
      </c>
      <c r="C212" s="29">
        <v>52.536999999999999</v>
      </c>
      <c r="D212" s="29">
        <v>0.17199999999999999</v>
      </c>
      <c r="E212" s="29">
        <v>4.7720000000000002</v>
      </c>
      <c r="F212" s="29">
        <v>0.20499999999999999</v>
      </c>
      <c r="G212" s="29">
        <v>3.2130000000000001</v>
      </c>
      <c r="H212" s="29">
        <v>16.291</v>
      </c>
      <c r="I212" s="29">
        <v>22.283000000000001</v>
      </c>
      <c r="J212" s="29">
        <v>0.06</v>
      </c>
      <c r="K212" s="29">
        <v>7.4999999999999997E-2</v>
      </c>
      <c r="L212" s="29">
        <v>0.32600000000000001</v>
      </c>
      <c r="M212" s="29"/>
      <c r="N212" s="28">
        <f t="shared" si="142"/>
        <v>99.933999999999997</v>
      </c>
      <c r="P212" s="29"/>
      <c r="Q212" s="30">
        <v>12</v>
      </c>
      <c r="R212" s="30">
        <v>4</v>
      </c>
      <c r="S212" s="33">
        <v>0</v>
      </c>
      <c r="U212" s="32">
        <f t="shared" si="143"/>
        <v>1.907160690230707</v>
      </c>
      <c r="V212" s="32">
        <f t="shared" si="144"/>
        <v>4.6969772200150207E-3</v>
      </c>
      <c r="W212" s="32">
        <f t="shared" si="145"/>
        <v>0.20415148562860383</v>
      </c>
      <c r="X212" s="32">
        <f t="shared" si="146"/>
        <v>5.8832971297080846E-3</v>
      </c>
      <c r="Y212" s="32">
        <f t="shared" si="147"/>
        <v>0</v>
      </c>
      <c r="Z212" s="32">
        <f t="shared" si="148"/>
        <v>9.753762178084828E-2</v>
      </c>
      <c r="AA212" s="32">
        <f t="shared" si="149"/>
        <v>0.88155055697821938</v>
      </c>
      <c r="AB212" s="32">
        <f t="shared" si="150"/>
        <v>0.86663800720623974</v>
      </c>
      <c r="AC212" s="32">
        <f t="shared" si="151"/>
        <v>1.8447092460380874E-3</v>
      </c>
      <c r="AD212" s="32">
        <f t="shared" si="152"/>
        <v>2.1899513351672146E-3</v>
      </c>
      <c r="AE212" s="32">
        <f t="shared" si="153"/>
        <v>2.2943288829148908E-2</v>
      </c>
      <c r="AF212" s="32">
        <f t="shared" si="154"/>
        <v>0</v>
      </c>
      <c r="AG212" s="32">
        <f t="shared" si="155"/>
        <v>3.994596585584695</v>
      </c>
      <c r="AH212" s="32">
        <f t="shared" si="156"/>
        <v>0.90037912427410671</v>
      </c>
      <c r="AI212" s="31">
        <f t="shared" si="157"/>
        <v>0</v>
      </c>
      <c r="AK212" s="28">
        <f t="shared" si="158"/>
        <v>52.536999999999999</v>
      </c>
      <c r="AL212" s="28">
        <f t="shared" si="159"/>
        <v>0.17199999999999999</v>
      </c>
      <c r="AM212" s="28">
        <f t="shared" si="160"/>
        <v>4.7720000000000002</v>
      </c>
      <c r="AN212" s="28">
        <f t="shared" si="161"/>
        <v>0.20499999999999999</v>
      </c>
      <c r="AO212" s="28">
        <f t="shared" si="162"/>
        <v>0</v>
      </c>
      <c r="AP212" s="28">
        <f t="shared" si="163"/>
        <v>3.2129999999999996</v>
      </c>
      <c r="AQ212" s="28">
        <f t="shared" si="164"/>
        <v>16.291</v>
      </c>
      <c r="AR212" s="28">
        <f t="shared" si="165"/>
        <v>22.283000000000001</v>
      </c>
      <c r="AS212" s="28">
        <f t="shared" si="166"/>
        <v>0.06</v>
      </c>
      <c r="AT212" s="28">
        <f t="shared" si="167"/>
        <v>7.4999999999999997E-2</v>
      </c>
      <c r="AU212" s="28">
        <f t="shared" si="168"/>
        <v>0.32600000000000001</v>
      </c>
      <c r="AV212" s="28">
        <f t="shared" si="169"/>
        <v>0</v>
      </c>
      <c r="AW212" s="28">
        <f t="shared" si="170"/>
        <v>99.933999999999997</v>
      </c>
      <c r="AY212" s="28">
        <f t="shared" si="171"/>
        <v>0.87445073235685755</v>
      </c>
      <c r="AZ212" s="28">
        <f t="shared" si="172"/>
        <v>2.1536072922144589E-3</v>
      </c>
      <c r="BA212" s="28">
        <f t="shared" si="173"/>
        <v>9.3605335425657132E-2</v>
      </c>
      <c r="BB212" s="28">
        <f t="shared" si="174"/>
        <v>2.697545891177051E-3</v>
      </c>
      <c r="BC212" s="28">
        <f t="shared" si="175"/>
        <v>4.4721897444463005E-2</v>
      </c>
      <c r="BD212" s="28">
        <f t="shared" si="176"/>
        <v>0</v>
      </c>
      <c r="BE212" s="28">
        <f t="shared" si="177"/>
        <v>0.4041990452655293</v>
      </c>
      <c r="BF212" s="28">
        <f t="shared" si="178"/>
        <v>0.39736150392136588</v>
      </c>
      <c r="BG212" s="28">
        <f t="shared" si="179"/>
        <v>8.4581617031354408E-4</v>
      </c>
      <c r="BH212" s="28">
        <f t="shared" si="180"/>
        <v>1.0041128462181092E-3</v>
      </c>
      <c r="BI212" s="28">
        <f t="shared" si="181"/>
        <v>1.0519709126815739E-2</v>
      </c>
      <c r="BJ212" s="28">
        <f t="shared" si="182"/>
        <v>0</v>
      </c>
      <c r="BK212" s="28">
        <f t="shared" si="183"/>
        <v>1.8315593057406117</v>
      </c>
      <c r="BL212" s="28">
        <f t="shared" si="184"/>
        <v>2.1809812944983702</v>
      </c>
    </row>
    <row r="213" spans="1:64" s="28" customFormat="1" x14ac:dyDescent="0.2">
      <c r="A213" s="28" t="s">
        <v>2089</v>
      </c>
      <c r="B213" s="27">
        <v>178.53615374111837</v>
      </c>
      <c r="C213" s="29">
        <v>52.451000000000001</v>
      </c>
      <c r="D213" s="29">
        <v>0.17599999999999999</v>
      </c>
      <c r="E213" s="29">
        <v>4.7969999999999997</v>
      </c>
      <c r="F213" s="29">
        <v>0.221</v>
      </c>
      <c r="G213" s="29">
        <v>3.2250000000000001</v>
      </c>
      <c r="H213" s="29">
        <v>16.652000000000001</v>
      </c>
      <c r="I213" s="29">
        <v>22.277999999999999</v>
      </c>
      <c r="J213" s="29">
        <v>6.8000000000000005E-2</v>
      </c>
      <c r="K213" s="29">
        <v>6.6000000000000003E-2</v>
      </c>
      <c r="L213" s="29">
        <v>0.30199999999999999</v>
      </c>
      <c r="M213" s="29"/>
      <c r="N213" s="28">
        <f t="shared" si="142"/>
        <v>100.23599999999999</v>
      </c>
      <c r="P213" s="29"/>
      <c r="Q213" s="30">
        <v>12</v>
      </c>
      <c r="R213" s="30">
        <v>4</v>
      </c>
      <c r="S213" s="33">
        <v>0</v>
      </c>
      <c r="U213" s="32">
        <f t="shared" si="143"/>
        <v>1.8992555483903755</v>
      </c>
      <c r="V213" s="32">
        <f t="shared" si="144"/>
        <v>4.7941353293724769E-3</v>
      </c>
      <c r="W213" s="32">
        <f t="shared" si="145"/>
        <v>0.20470546754058319</v>
      </c>
      <c r="X213" s="32">
        <f t="shared" si="146"/>
        <v>6.326548030945618E-3</v>
      </c>
      <c r="Y213" s="32">
        <f t="shared" si="147"/>
        <v>0</v>
      </c>
      <c r="Z213" s="32">
        <f t="shared" si="148"/>
        <v>9.7655963662707873E-2</v>
      </c>
      <c r="AA213" s="32">
        <f t="shared" si="149"/>
        <v>0.89882159271004591</v>
      </c>
      <c r="AB213" s="32">
        <f t="shared" si="150"/>
        <v>0.86426690927309668</v>
      </c>
      <c r="AC213" s="32">
        <f t="shared" si="151"/>
        <v>2.085418400803275E-3</v>
      </c>
      <c r="AD213" s="32">
        <f t="shared" si="152"/>
        <v>1.9223158668690067E-3</v>
      </c>
      <c r="AE213" s="32">
        <f t="shared" si="153"/>
        <v>2.1200818579374663E-2</v>
      </c>
      <c r="AF213" s="32">
        <f t="shared" si="154"/>
        <v>0</v>
      </c>
      <c r="AG213" s="32">
        <f t="shared" si="155"/>
        <v>4.0010347177841741</v>
      </c>
      <c r="AH213" s="32">
        <f t="shared" si="156"/>
        <v>0.9019988327502505</v>
      </c>
      <c r="AI213" s="31">
        <f t="shared" si="157"/>
        <v>0</v>
      </c>
      <c r="AK213" s="28">
        <f t="shared" si="158"/>
        <v>52.451000000000001</v>
      </c>
      <c r="AL213" s="28">
        <f t="shared" si="159"/>
        <v>0.17599999999999999</v>
      </c>
      <c r="AM213" s="28">
        <f t="shared" si="160"/>
        <v>4.7969999999999997</v>
      </c>
      <c r="AN213" s="28">
        <f t="shared" si="161"/>
        <v>0.221</v>
      </c>
      <c r="AO213" s="28">
        <f t="shared" si="162"/>
        <v>0</v>
      </c>
      <c r="AP213" s="28">
        <f t="shared" si="163"/>
        <v>3.2250000000000001</v>
      </c>
      <c r="AQ213" s="28">
        <f t="shared" si="164"/>
        <v>16.652000000000001</v>
      </c>
      <c r="AR213" s="28">
        <f t="shared" si="165"/>
        <v>22.277999999999999</v>
      </c>
      <c r="AS213" s="28">
        <f t="shared" si="166"/>
        <v>6.8000000000000005E-2</v>
      </c>
      <c r="AT213" s="28">
        <f t="shared" si="167"/>
        <v>6.6000000000000003E-2</v>
      </c>
      <c r="AU213" s="28">
        <f t="shared" si="168"/>
        <v>0.30199999999999999</v>
      </c>
      <c r="AV213" s="28">
        <f t="shared" si="169"/>
        <v>0</v>
      </c>
      <c r="AW213" s="28">
        <f t="shared" si="170"/>
        <v>100.23599999999999</v>
      </c>
      <c r="AY213" s="28">
        <f t="shared" si="171"/>
        <v>0.87301930758988022</v>
      </c>
      <c r="AZ213" s="28">
        <f t="shared" si="172"/>
        <v>2.2036911827310744E-3</v>
      </c>
      <c r="BA213" s="28">
        <f t="shared" si="173"/>
        <v>9.4095723813260104E-2</v>
      </c>
      <c r="BB213" s="28">
        <f t="shared" si="174"/>
        <v>2.9080860582933088E-3</v>
      </c>
      <c r="BC213" s="28">
        <f t="shared" si="175"/>
        <v>4.4888926006347092E-2</v>
      </c>
      <c r="BD213" s="28">
        <f t="shared" si="176"/>
        <v>0</v>
      </c>
      <c r="BE213" s="28">
        <f t="shared" si="177"/>
        <v>0.4131558837248539</v>
      </c>
      <c r="BF213" s="28">
        <f t="shared" si="178"/>
        <v>0.39727234144236356</v>
      </c>
      <c r="BG213" s="28">
        <f t="shared" si="179"/>
        <v>9.5859165968868341E-4</v>
      </c>
      <c r="BH213" s="28">
        <f t="shared" si="180"/>
        <v>8.8361930467193621E-4</v>
      </c>
      <c r="BI213" s="28">
        <f t="shared" si="181"/>
        <v>9.7452520131851312E-3</v>
      </c>
      <c r="BJ213" s="28">
        <f t="shared" si="182"/>
        <v>0</v>
      </c>
      <c r="BK213" s="28">
        <f t="shared" si="183"/>
        <v>1.8391314227952751</v>
      </c>
      <c r="BL213" s="28">
        <f t="shared" si="184"/>
        <v>2.1755023421344446</v>
      </c>
    </row>
    <row r="214" spans="1:64" s="28" customFormat="1" x14ac:dyDescent="0.2">
      <c r="A214" s="28" t="s">
        <v>2090</v>
      </c>
      <c r="B214" s="27">
        <v>187.02143511535726</v>
      </c>
      <c r="C214" s="29">
        <v>52.362000000000002</v>
      </c>
      <c r="D214" s="29">
        <v>0.17599999999999999</v>
      </c>
      <c r="E214" s="29">
        <v>4.8680000000000003</v>
      </c>
      <c r="F214" s="29">
        <v>0.221</v>
      </c>
      <c r="G214" s="29">
        <v>3.1320000000000001</v>
      </c>
      <c r="H214" s="29">
        <v>16.364999999999998</v>
      </c>
      <c r="I214" s="29">
        <v>22.239000000000001</v>
      </c>
      <c r="J214" s="29">
        <v>0.06</v>
      </c>
      <c r="K214" s="29">
        <v>8.4000000000000005E-2</v>
      </c>
      <c r="L214" s="29">
        <v>0.314</v>
      </c>
      <c r="M214" s="29"/>
      <c r="N214" s="28">
        <f t="shared" si="142"/>
        <v>99.820999999999998</v>
      </c>
      <c r="P214" s="29"/>
      <c r="Q214" s="30">
        <v>12</v>
      </c>
      <c r="R214" s="30">
        <v>4</v>
      </c>
      <c r="S214" s="33">
        <v>0</v>
      </c>
      <c r="U214" s="32">
        <f t="shared" si="143"/>
        <v>1.902698948635656</v>
      </c>
      <c r="V214" s="32">
        <f t="shared" si="144"/>
        <v>4.810990616510539E-3</v>
      </c>
      <c r="W214" s="32">
        <f t="shared" si="145"/>
        <v>0.20846565484490656</v>
      </c>
      <c r="X214" s="32">
        <f t="shared" si="146"/>
        <v>6.3487909958033269E-3</v>
      </c>
      <c r="Y214" s="32">
        <f t="shared" si="147"/>
        <v>0</v>
      </c>
      <c r="Z214" s="32">
        <f t="shared" si="148"/>
        <v>9.5173277410638038E-2</v>
      </c>
      <c r="AA214" s="32">
        <f t="shared" si="149"/>
        <v>0.88643587719369588</v>
      </c>
      <c r="AB214" s="32">
        <f t="shared" si="150"/>
        <v>0.86578720058462144</v>
      </c>
      <c r="AC214" s="32">
        <f t="shared" si="151"/>
        <v>1.8465444208150301E-3</v>
      </c>
      <c r="AD214" s="32">
        <f t="shared" si="152"/>
        <v>2.455185563748765E-3</v>
      </c>
      <c r="AE214" s="32">
        <f t="shared" si="153"/>
        <v>2.212073512216629E-2</v>
      </c>
      <c r="AF214" s="32">
        <f t="shared" si="154"/>
        <v>0</v>
      </c>
      <c r="AG214" s="32">
        <f t="shared" si="155"/>
        <v>3.9961432053885622</v>
      </c>
      <c r="AH214" s="32">
        <f t="shared" si="156"/>
        <v>0.90304361265966349</v>
      </c>
      <c r="AI214" s="31">
        <f t="shared" si="157"/>
        <v>0</v>
      </c>
      <c r="AK214" s="28">
        <f t="shared" si="158"/>
        <v>52.362000000000002</v>
      </c>
      <c r="AL214" s="28">
        <f t="shared" si="159"/>
        <v>0.17599999999999999</v>
      </c>
      <c r="AM214" s="28">
        <f t="shared" si="160"/>
        <v>4.8680000000000003</v>
      </c>
      <c r="AN214" s="28">
        <f t="shared" si="161"/>
        <v>0.221</v>
      </c>
      <c r="AO214" s="28">
        <f t="shared" si="162"/>
        <v>0</v>
      </c>
      <c r="AP214" s="28">
        <f t="shared" si="163"/>
        <v>3.1320000000000001</v>
      </c>
      <c r="AQ214" s="28">
        <f t="shared" si="164"/>
        <v>16.364999999999998</v>
      </c>
      <c r="AR214" s="28">
        <f t="shared" si="165"/>
        <v>22.239000000000001</v>
      </c>
      <c r="AS214" s="28">
        <f t="shared" si="166"/>
        <v>0.06</v>
      </c>
      <c r="AT214" s="28">
        <f t="shared" si="167"/>
        <v>8.4000000000000005E-2</v>
      </c>
      <c r="AU214" s="28">
        <f t="shared" si="168"/>
        <v>0.314</v>
      </c>
      <c r="AV214" s="28">
        <f t="shared" si="169"/>
        <v>0</v>
      </c>
      <c r="AW214" s="28">
        <f t="shared" si="170"/>
        <v>99.820999999999998</v>
      </c>
      <c r="AY214" s="28">
        <f t="shared" si="171"/>
        <v>0.87153794940079898</v>
      </c>
      <c r="AZ214" s="28">
        <f t="shared" si="172"/>
        <v>2.2036911827310744E-3</v>
      </c>
      <c r="BA214" s="28">
        <f t="shared" si="173"/>
        <v>9.5488426834052578E-2</v>
      </c>
      <c r="BB214" s="28">
        <f t="shared" si="174"/>
        <v>2.9080860582933088E-3</v>
      </c>
      <c r="BC214" s="28">
        <f t="shared" si="175"/>
        <v>4.3594454651745454E-2</v>
      </c>
      <c r="BD214" s="28">
        <f t="shared" si="176"/>
        <v>0</v>
      </c>
      <c r="BE214" s="28">
        <f t="shared" si="177"/>
        <v>0.40603507309375647</v>
      </c>
      <c r="BF214" s="28">
        <f t="shared" si="178"/>
        <v>0.39657687410614617</v>
      </c>
      <c r="BG214" s="28">
        <f t="shared" si="179"/>
        <v>8.4581617031354408E-4</v>
      </c>
      <c r="BH214" s="28">
        <f t="shared" si="180"/>
        <v>1.1246063877642825E-3</v>
      </c>
      <c r="BI214" s="28">
        <f t="shared" si="181"/>
        <v>1.0132480570000435E-2</v>
      </c>
      <c r="BJ214" s="28">
        <f t="shared" si="182"/>
        <v>0</v>
      </c>
      <c r="BK214" s="28">
        <f t="shared" si="183"/>
        <v>1.8304474584556025</v>
      </c>
      <c r="BL214" s="28">
        <f t="shared" si="184"/>
        <v>2.1831510032854018</v>
      </c>
    </row>
    <row r="215" spans="1:64" s="28" customFormat="1" x14ac:dyDescent="0.2">
      <c r="A215" s="28" t="s">
        <v>2091</v>
      </c>
      <c r="B215" s="27">
        <v>195.50671648959616</v>
      </c>
      <c r="C215" s="29">
        <v>52.642000000000003</v>
      </c>
      <c r="D215" s="29">
        <v>0.16400000000000001</v>
      </c>
      <c r="E215" s="29">
        <v>4.8630000000000004</v>
      </c>
      <c r="F215" s="29">
        <v>0.23499999999999999</v>
      </c>
      <c r="G215" s="29">
        <v>3.347</v>
      </c>
      <c r="H215" s="29">
        <v>16.446000000000002</v>
      </c>
      <c r="I215" s="29">
        <v>22.285</v>
      </c>
      <c r="J215" s="29">
        <v>2.4E-2</v>
      </c>
      <c r="K215" s="29">
        <v>2.9000000000000001E-2</v>
      </c>
      <c r="L215" s="29">
        <v>0.314</v>
      </c>
      <c r="M215" s="29"/>
      <c r="N215" s="28">
        <f t="shared" si="142"/>
        <v>100.34899999999999</v>
      </c>
      <c r="P215" s="29"/>
      <c r="Q215" s="30">
        <v>12</v>
      </c>
      <c r="R215" s="30">
        <v>4</v>
      </c>
      <c r="S215" s="33">
        <v>0</v>
      </c>
      <c r="U215" s="32">
        <f t="shared" si="143"/>
        <v>1.9033657538224833</v>
      </c>
      <c r="V215" s="32">
        <f t="shared" si="144"/>
        <v>4.4606865678194236E-3</v>
      </c>
      <c r="W215" s="32">
        <f t="shared" si="145"/>
        <v>0.20721645164866684</v>
      </c>
      <c r="X215" s="32">
        <f t="shared" si="146"/>
        <v>6.7174220748624763E-3</v>
      </c>
      <c r="Y215" s="32">
        <f t="shared" si="147"/>
        <v>0</v>
      </c>
      <c r="Z215" s="32">
        <f t="shared" si="148"/>
        <v>0.10120104623661524</v>
      </c>
      <c r="AA215" s="32">
        <f t="shared" si="149"/>
        <v>0.88639565756350513</v>
      </c>
      <c r="AB215" s="32">
        <f t="shared" si="150"/>
        <v>0.86326585409853296</v>
      </c>
      <c r="AC215" s="32">
        <f t="shared" si="151"/>
        <v>7.3494657314580306E-4</v>
      </c>
      <c r="AD215" s="32">
        <f t="shared" si="152"/>
        <v>8.4341059429329172E-4</v>
      </c>
      <c r="AE215" s="32">
        <f t="shared" si="153"/>
        <v>2.2010787136014766E-2</v>
      </c>
      <c r="AF215" s="32">
        <f t="shared" si="154"/>
        <v>0</v>
      </c>
      <c r="AG215" s="32">
        <f t="shared" si="155"/>
        <v>3.9962120163159391</v>
      </c>
      <c r="AH215" s="32">
        <f t="shared" si="156"/>
        <v>0.89752796273295654</v>
      </c>
      <c r="AI215" s="31">
        <f t="shared" si="157"/>
        <v>0</v>
      </c>
      <c r="AK215" s="28">
        <f t="shared" si="158"/>
        <v>52.642000000000003</v>
      </c>
      <c r="AL215" s="28">
        <f t="shared" si="159"/>
        <v>0.16400000000000001</v>
      </c>
      <c r="AM215" s="28">
        <f t="shared" si="160"/>
        <v>4.8630000000000004</v>
      </c>
      <c r="AN215" s="28">
        <f t="shared" si="161"/>
        <v>0.23499999999999999</v>
      </c>
      <c r="AO215" s="28">
        <f t="shared" si="162"/>
        <v>0</v>
      </c>
      <c r="AP215" s="28">
        <f t="shared" si="163"/>
        <v>3.347</v>
      </c>
      <c r="AQ215" s="28">
        <f t="shared" si="164"/>
        <v>16.446000000000002</v>
      </c>
      <c r="AR215" s="28">
        <f t="shared" si="165"/>
        <v>22.285</v>
      </c>
      <c r="AS215" s="28">
        <f t="shared" si="166"/>
        <v>2.4E-2</v>
      </c>
      <c r="AT215" s="28">
        <f t="shared" si="167"/>
        <v>2.9000000000000001E-2</v>
      </c>
      <c r="AU215" s="28">
        <f t="shared" si="168"/>
        <v>0.314</v>
      </c>
      <c r="AV215" s="28">
        <f t="shared" si="169"/>
        <v>0</v>
      </c>
      <c r="AW215" s="28">
        <f t="shared" si="170"/>
        <v>100.34899999999999</v>
      </c>
      <c r="AY215" s="28">
        <f t="shared" si="171"/>
        <v>0.87619840213049272</v>
      </c>
      <c r="AZ215" s="28">
        <f t="shared" si="172"/>
        <v>2.0534395111812286E-3</v>
      </c>
      <c r="BA215" s="28">
        <f t="shared" si="173"/>
        <v>9.5390349156531981E-2</v>
      </c>
      <c r="BB215" s="28">
        <f t="shared" si="174"/>
        <v>3.0923087045200337E-3</v>
      </c>
      <c r="BC215" s="28">
        <f t="shared" si="175"/>
        <v>4.6587049718835261E-2</v>
      </c>
      <c r="BD215" s="28">
        <f t="shared" si="176"/>
        <v>0</v>
      </c>
      <c r="BE215" s="28">
        <f t="shared" si="177"/>
        <v>0.40804477923005927</v>
      </c>
      <c r="BF215" s="28">
        <f t="shared" si="178"/>
        <v>0.39739716891296673</v>
      </c>
      <c r="BG215" s="28">
        <f t="shared" si="179"/>
        <v>3.3832646812541762E-4</v>
      </c>
      <c r="BH215" s="28">
        <f t="shared" si="180"/>
        <v>3.8825696720433563E-4</v>
      </c>
      <c r="BI215" s="28">
        <f t="shared" si="181"/>
        <v>1.0132480570000435E-2</v>
      </c>
      <c r="BJ215" s="28">
        <f t="shared" si="182"/>
        <v>0</v>
      </c>
      <c r="BK215" s="28">
        <f t="shared" si="183"/>
        <v>1.8396225613699173</v>
      </c>
      <c r="BL215" s="28">
        <f t="shared" si="184"/>
        <v>2.1722999599113786</v>
      </c>
    </row>
    <row r="216" spans="1:64" s="28" customFormat="1" x14ac:dyDescent="0.2">
      <c r="A216" s="28" t="s">
        <v>2092</v>
      </c>
      <c r="B216" s="27">
        <v>201.16357073909168</v>
      </c>
      <c r="C216" s="29">
        <v>52.097999999999999</v>
      </c>
      <c r="D216" s="29">
        <v>0.14699999999999999</v>
      </c>
      <c r="E216" s="29">
        <v>4.9720000000000004</v>
      </c>
      <c r="F216" s="29">
        <v>0.23400000000000001</v>
      </c>
      <c r="G216" s="29">
        <v>3.2759999999999998</v>
      </c>
      <c r="H216" s="29">
        <v>16.279</v>
      </c>
      <c r="I216" s="29">
        <v>22.193000000000001</v>
      </c>
      <c r="J216" s="29">
        <v>0.14099999999999999</v>
      </c>
      <c r="K216" s="29">
        <v>8.4000000000000005E-2</v>
      </c>
      <c r="L216" s="29">
        <v>0.314</v>
      </c>
      <c r="M216" s="29"/>
      <c r="N216" s="28">
        <f t="shared" si="142"/>
        <v>99.738</v>
      </c>
      <c r="P216" s="29"/>
      <c r="Q216" s="30">
        <v>12</v>
      </c>
      <c r="R216" s="30">
        <v>4</v>
      </c>
      <c r="S216" s="33">
        <v>0</v>
      </c>
      <c r="U216" s="32">
        <f t="shared" si="143"/>
        <v>1.8972518258466717</v>
      </c>
      <c r="V216" s="32">
        <f t="shared" si="144"/>
        <v>4.0270706882912718E-3</v>
      </c>
      <c r="W216" s="32">
        <f t="shared" si="145"/>
        <v>0.21338561596555189</v>
      </c>
      <c r="X216" s="32">
        <f t="shared" si="146"/>
        <v>6.7369711895931697E-3</v>
      </c>
      <c r="Y216" s="32">
        <f t="shared" si="147"/>
        <v>0</v>
      </c>
      <c r="Z216" s="32">
        <f t="shared" si="148"/>
        <v>9.97670752984781E-2</v>
      </c>
      <c r="AA216" s="32">
        <f t="shared" si="149"/>
        <v>0.88370866804890968</v>
      </c>
      <c r="AB216" s="32">
        <f t="shared" si="150"/>
        <v>0.8658885475719228</v>
      </c>
      <c r="AC216" s="32">
        <f t="shared" si="151"/>
        <v>4.3488827420820305E-3</v>
      </c>
      <c r="AD216" s="32">
        <f t="shared" si="152"/>
        <v>2.460562483674622E-3</v>
      </c>
      <c r="AE216" s="32">
        <f t="shared" si="153"/>
        <v>2.2169180104577874E-2</v>
      </c>
      <c r="AF216" s="32">
        <f t="shared" si="154"/>
        <v>0</v>
      </c>
      <c r="AG216" s="32">
        <f t="shared" si="155"/>
        <v>3.9997443999397526</v>
      </c>
      <c r="AH216" s="32">
        <f t="shared" si="156"/>
        <v>0.89855664872942587</v>
      </c>
      <c r="AI216" s="31">
        <f t="shared" si="157"/>
        <v>0</v>
      </c>
      <c r="AK216" s="28">
        <f t="shared" si="158"/>
        <v>52.097999999999999</v>
      </c>
      <c r="AL216" s="28">
        <f t="shared" si="159"/>
        <v>0.14699999999999999</v>
      </c>
      <c r="AM216" s="28">
        <f t="shared" si="160"/>
        <v>4.9720000000000004</v>
      </c>
      <c r="AN216" s="28">
        <f t="shared" si="161"/>
        <v>0.23400000000000001</v>
      </c>
      <c r="AO216" s="28">
        <f t="shared" si="162"/>
        <v>0</v>
      </c>
      <c r="AP216" s="28">
        <f t="shared" si="163"/>
        <v>3.2759999999999998</v>
      </c>
      <c r="AQ216" s="28">
        <f t="shared" si="164"/>
        <v>16.279</v>
      </c>
      <c r="AR216" s="28">
        <f t="shared" si="165"/>
        <v>22.193000000000001</v>
      </c>
      <c r="AS216" s="28">
        <f t="shared" si="166"/>
        <v>0.14099999999999999</v>
      </c>
      <c r="AT216" s="28">
        <f t="shared" si="167"/>
        <v>8.4000000000000005E-2</v>
      </c>
      <c r="AU216" s="28">
        <f t="shared" si="168"/>
        <v>0.314</v>
      </c>
      <c r="AV216" s="28">
        <f t="shared" si="169"/>
        <v>0</v>
      </c>
      <c r="AW216" s="28">
        <f t="shared" si="170"/>
        <v>99.738</v>
      </c>
      <c r="AY216" s="28">
        <f t="shared" si="171"/>
        <v>0.86714380825565918</v>
      </c>
      <c r="AZ216" s="28">
        <f t="shared" si="172"/>
        <v>1.8405829764856134E-3</v>
      </c>
      <c r="BA216" s="28">
        <f t="shared" si="173"/>
        <v>9.7528442526480991E-2</v>
      </c>
      <c r="BB216" s="28">
        <f t="shared" si="174"/>
        <v>3.0791499440752683E-3</v>
      </c>
      <c r="BC216" s="28">
        <f t="shared" si="175"/>
        <v>4.5598797394354434E-2</v>
      </c>
      <c r="BD216" s="28">
        <f t="shared" si="176"/>
        <v>0</v>
      </c>
      <c r="BE216" s="28">
        <f t="shared" si="177"/>
        <v>0.40390131102311411</v>
      </c>
      <c r="BF216" s="28">
        <f t="shared" si="178"/>
        <v>0.39575657929932562</v>
      </c>
      <c r="BG216" s="28">
        <f t="shared" si="179"/>
        <v>1.9876680002368285E-3</v>
      </c>
      <c r="BH216" s="28">
        <f t="shared" si="180"/>
        <v>1.1246063877642825E-3</v>
      </c>
      <c r="BI216" s="28">
        <f t="shared" si="181"/>
        <v>1.0132480570000435E-2</v>
      </c>
      <c r="BJ216" s="28">
        <f t="shared" si="182"/>
        <v>0</v>
      </c>
      <c r="BK216" s="28">
        <f t="shared" si="183"/>
        <v>1.8280934263774971</v>
      </c>
      <c r="BL216" s="28">
        <f t="shared" si="184"/>
        <v>2.1879321604834741</v>
      </c>
    </row>
    <row r="217" spans="1:64" s="28" customFormat="1" x14ac:dyDescent="0.2">
      <c r="A217" s="28" t="s">
        <v>2093</v>
      </c>
      <c r="B217" s="27">
        <v>215.58577584094556</v>
      </c>
      <c r="C217" s="29">
        <v>51.445999999999998</v>
      </c>
      <c r="D217" s="29">
        <v>0.182</v>
      </c>
      <c r="E217" s="29">
        <v>5.5780000000000003</v>
      </c>
      <c r="F217" s="29">
        <v>0.27100000000000002</v>
      </c>
      <c r="G217" s="29">
        <v>3.2690000000000001</v>
      </c>
      <c r="H217" s="29">
        <v>16.117999999999999</v>
      </c>
      <c r="I217" s="29">
        <v>22.068999999999999</v>
      </c>
      <c r="J217" s="29">
        <v>0.13300000000000001</v>
      </c>
      <c r="K217" s="29">
        <v>8.2000000000000003E-2</v>
      </c>
      <c r="L217" s="29">
        <v>0.317</v>
      </c>
      <c r="M217" s="29"/>
      <c r="N217" s="28">
        <f t="shared" si="142"/>
        <v>99.464999999999989</v>
      </c>
      <c r="P217" s="29"/>
      <c r="Q217" s="30">
        <v>12</v>
      </c>
      <c r="R217" s="30">
        <v>4</v>
      </c>
      <c r="S217" s="33">
        <v>0</v>
      </c>
      <c r="U217" s="32">
        <f t="shared" si="143"/>
        <v>1.8794441120145813</v>
      </c>
      <c r="V217" s="32">
        <f t="shared" si="144"/>
        <v>5.0016947168993967E-3</v>
      </c>
      <c r="W217" s="32">
        <f t="shared" si="145"/>
        <v>0.24015210918197305</v>
      </c>
      <c r="X217" s="32">
        <f t="shared" si="146"/>
        <v>7.8269398811250199E-3</v>
      </c>
      <c r="Y217" s="32">
        <f t="shared" si="147"/>
        <v>0</v>
      </c>
      <c r="Z217" s="32">
        <f t="shared" si="148"/>
        <v>9.9869331506387438E-2</v>
      </c>
      <c r="AA217" s="32">
        <f t="shared" si="149"/>
        <v>0.87774106569457833</v>
      </c>
      <c r="AB217" s="32">
        <f t="shared" si="150"/>
        <v>0.8637787418078251</v>
      </c>
      <c r="AC217" s="32">
        <f t="shared" si="151"/>
        <v>4.1151351294011224E-3</v>
      </c>
      <c r="AD217" s="32">
        <f t="shared" si="152"/>
        <v>2.4095882611595231E-3</v>
      </c>
      <c r="AE217" s="32">
        <f t="shared" si="153"/>
        <v>2.2451901086079341E-2</v>
      </c>
      <c r="AF217" s="32">
        <f t="shared" si="154"/>
        <v>0</v>
      </c>
      <c r="AG217" s="32">
        <f t="shared" si="155"/>
        <v>4.0027906192800096</v>
      </c>
      <c r="AH217" s="32">
        <f t="shared" si="156"/>
        <v>0.8978434233184025</v>
      </c>
      <c r="AI217" s="31">
        <f t="shared" si="157"/>
        <v>0</v>
      </c>
      <c r="AK217" s="28">
        <f t="shared" si="158"/>
        <v>51.445999999999998</v>
      </c>
      <c r="AL217" s="28">
        <f t="shared" si="159"/>
        <v>0.182</v>
      </c>
      <c r="AM217" s="28">
        <f t="shared" si="160"/>
        <v>5.5780000000000003</v>
      </c>
      <c r="AN217" s="28">
        <f t="shared" si="161"/>
        <v>0.27100000000000002</v>
      </c>
      <c r="AO217" s="28">
        <f t="shared" si="162"/>
        <v>0</v>
      </c>
      <c r="AP217" s="28">
        <f t="shared" si="163"/>
        <v>3.2690000000000001</v>
      </c>
      <c r="AQ217" s="28">
        <f t="shared" si="164"/>
        <v>16.117999999999999</v>
      </c>
      <c r="AR217" s="28">
        <f t="shared" si="165"/>
        <v>22.068999999999999</v>
      </c>
      <c r="AS217" s="28">
        <f t="shared" si="166"/>
        <v>0.13300000000000001</v>
      </c>
      <c r="AT217" s="28">
        <f t="shared" si="167"/>
        <v>8.2000000000000003E-2</v>
      </c>
      <c r="AU217" s="28">
        <f t="shared" si="168"/>
        <v>0.317</v>
      </c>
      <c r="AV217" s="28">
        <f t="shared" si="169"/>
        <v>0</v>
      </c>
      <c r="AW217" s="28">
        <f t="shared" si="170"/>
        <v>99.464999999999989</v>
      </c>
      <c r="AY217" s="28">
        <f t="shared" si="171"/>
        <v>0.85629161118508657</v>
      </c>
      <c r="AZ217" s="28">
        <f t="shared" si="172"/>
        <v>2.2788170185059973E-3</v>
      </c>
      <c r="BA217" s="28">
        <f t="shared" si="173"/>
        <v>0.10941545704197726</v>
      </c>
      <c r="BB217" s="28">
        <f t="shared" si="174"/>
        <v>3.566024080531614E-3</v>
      </c>
      <c r="BC217" s="28">
        <f t="shared" si="175"/>
        <v>4.5501364066588723E-2</v>
      </c>
      <c r="BD217" s="28">
        <f t="shared" si="176"/>
        <v>0</v>
      </c>
      <c r="BE217" s="28">
        <f t="shared" si="177"/>
        <v>0.39990670993737654</v>
      </c>
      <c r="BF217" s="28">
        <f t="shared" si="178"/>
        <v>0.39354534982007011</v>
      </c>
      <c r="BG217" s="28">
        <f t="shared" si="179"/>
        <v>1.8748925108616895E-3</v>
      </c>
      <c r="BH217" s="28">
        <f t="shared" si="180"/>
        <v>1.0978300451984662E-3</v>
      </c>
      <c r="BI217" s="28">
        <f t="shared" si="181"/>
        <v>1.0229287709204261E-2</v>
      </c>
      <c r="BJ217" s="28">
        <f t="shared" si="182"/>
        <v>0</v>
      </c>
      <c r="BK217" s="28">
        <f t="shared" si="183"/>
        <v>1.8237073434154012</v>
      </c>
      <c r="BL217" s="28">
        <f t="shared" si="184"/>
        <v>2.1948645618675124</v>
      </c>
    </row>
    <row r="218" spans="1:64" s="28" customFormat="1" x14ac:dyDescent="0.2">
      <c r="A218" s="28" t="s">
        <v>2094</v>
      </c>
      <c r="B218" s="27">
        <v>229.72791146467998</v>
      </c>
      <c r="C218" s="29">
        <v>51.793999999999997</v>
      </c>
      <c r="D218" s="29">
        <v>0.123</v>
      </c>
      <c r="E218" s="29">
        <v>5.2510000000000003</v>
      </c>
      <c r="F218" s="29">
        <v>0.248</v>
      </c>
      <c r="G218" s="29">
        <v>3.399</v>
      </c>
      <c r="H218" s="29">
        <v>16.439</v>
      </c>
      <c r="I218" s="29">
        <v>22.286999999999999</v>
      </c>
      <c r="J218" s="29">
        <v>1.2E-2</v>
      </c>
      <c r="K218" s="29">
        <v>8.8999999999999996E-2</v>
      </c>
      <c r="L218" s="29">
        <v>0.30399999999999999</v>
      </c>
      <c r="M218" s="29"/>
      <c r="N218" s="28">
        <f t="shared" si="142"/>
        <v>99.945999999999998</v>
      </c>
      <c r="P218" s="29"/>
      <c r="Q218" s="30">
        <v>12</v>
      </c>
      <c r="R218" s="30">
        <v>4</v>
      </c>
      <c r="S218" s="33">
        <v>0</v>
      </c>
      <c r="U218" s="32">
        <f t="shared" si="143"/>
        <v>1.8839759479369793</v>
      </c>
      <c r="V218" s="32">
        <f t="shared" si="144"/>
        <v>3.36565040489974E-3</v>
      </c>
      <c r="W218" s="32">
        <f t="shared" si="145"/>
        <v>0.22509612187041017</v>
      </c>
      <c r="X218" s="32">
        <f t="shared" si="146"/>
        <v>7.1316904930047512E-3</v>
      </c>
      <c r="Y218" s="32">
        <f t="shared" si="147"/>
        <v>0</v>
      </c>
      <c r="Z218" s="32">
        <f t="shared" si="148"/>
        <v>0.10339189277456839</v>
      </c>
      <c r="AA218" s="32">
        <f t="shared" si="149"/>
        <v>0.8913510095234054</v>
      </c>
      <c r="AB218" s="32">
        <f t="shared" si="150"/>
        <v>0.86853948935780201</v>
      </c>
      <c r="AC218" s="32">
        <f t="shared" si="151"/>
        <v>3.6968497918875867E-4</v>
      </c>
      <c r="AD218" s="32">
        <f t="shared" si="152"/>
        <v>2.6039766891863669E-3</v>
      </c>
      <c r="AE218" s="32">
        <f t="shared" si="153"/>
        <v>2.1438062893937057E-2</v>
      </c>
      <c r="AF218" s="32">
        <f t="shared" si="154"/>
        <v>0</v>
      </c>
      <c r="AG218" s="32">
        <f t="shared" si="155"/>
        <v>4.0072635269233823</v>
      </c>
      <c r="AH218" s="32">
        <f t="shared" si="156"/>
        <v>0.89606169339261343</v>
      </c>
      <c r="AI218" s="31">
        <f t="shared" si="157"/>
        <v>0</v>
      </c>
      <c r="AK218" s="28">
        <f t="shared" si="158"/>
        <v>51.793999999999997</v>
      </c>
      <c r="AL218" s="28">
        <f t="shared" si="159"/>
        <v>0.123</v>
      </c>
      <c r="AM218" s="28">
        <f t="shared" si="160"/>
        <v>5.2510000000000003</v>
      </c>
      <c r="AN218" s="28">
        <f t="shared" si="161"/>
        <v>0.248</v>
      </c>
      <c r="AO218" s="28">
        <f t="shared" si="162"/>
        <v>0</v>
      </c>
      <c r="AP218" s="28">
        <f t="shared" si="163"/>
        <v>3.399</v>
      </c>
      <c r="AQ218" s="28">
        <f t="shared" si="164"/>
        <v>16.439</v>
      </c>
      <c r="AR218" s="28">
        <f t="shared" si="165"/>
        <v>22.286999999999999</v>
      </c>
      <c r="AS218" s="28">
        <f t="shared" si="166"/>
        <v>1.2E-2</v>
      </c>
      <c r="AT218" s="28">
        <f t="shared" si="167"/>
        <v>8.8999999999999996E-2</v>
      </c>
      <c r="AU218" s="28">
        <f t="shared" si="168"/>
        <v>0.30399999999999999</v>
      </c>
      <c r="AV218" s="28">
        <f t="shared" si="169"/>
        <v>0</v>
      </c>
      <c r="AW218" s="28">
        <f t="shared" si="170"/>
        <v>99.945999999999998</v>
      </c>
      <c r="AY218" s="28">
        <f t="shared" si="171"/>
        <v>0.8620838881491345</v>
      </c>
      <c r="AZ218" s="28">
        <f t="shared" si="172"/>
        <v>1.5400796333859214E-3</v>
      </c>
      <c r="BA218" s="28">
        <f t="shared" si="173"/>
        <v>0.10300117693213026</v>
      </c>
      <c r="BB218" s="28">
        <f t="shared" si="174"/>
        <v>3.2633725903019935E-3</v>
      </c>
      <c r="BC218" s="28">
        <f t="shared" si="175"/>
        <v>4.7310840153666281E-2</v>
      </c>
      <c r="BD218" s="28">
        <f t="shared" si="176"/>
        <v>0</v>
      </c>
      <c r="BE218" s="28">
        <f t="shared" si="177"/>
        <v>0.4078711009219837</v>
      </c>
      <c r="BF218" s="28">
        <f t="shared" si="178"/>
        <v>0.39743283390456763</v>
      </c>
      <c r="BG218" s="28">
        <f t="shared" si="179"/>
        <v>1.6916323406270881E-4</v>
      </c>
      <c r="BH218" s="28">
        <f t="shared" si="180"/>
        <v>1.191547244178823E-3</v>
      </c>
      <c r="BI218" s="28">
        <f t="shared" si="181"/>
        <v>9.8097901059876827E-3</v>
      </c>
      <c r="BJ218" s="28">
        <f t="shared" si="182"/>
        <v>0</v>
      </c>
      <c r="BK218" s="28">
        <f t="shared" si="183"/>
        <v>1.8336737928693996</v>
      </c>
      <c r="BL218" s="28">
        <f t="shared" si="184"/>
        <v>2.1853742702253873</v>
      </c>
    </row>
    <row r="219" spans="1:64" s="28" customFormat="1" x14ac:dyDescent="0.2">
      <c r="A219" s="28" t="s">
        <v>2095</v>
      </c>
      <c r="B219" s="27">
        <v>238.21319283891887</v>
      </c>
      <c r="C219" s="29">
        <v>51.847999999999999</v>
      </c>
      <c r="D219" s="29">
        <v>0.16500000000000001</v>
      </c>
      <c r="E219" s="29">
        <v>5.5510000000000002</v>
      </c>
      <c r="F219" s="29">
        <v>0.39400000000000002</v>
      </c>
      <c r="G219" s="29">
        <v>3.2709999999999999</v>
      </c>
      <c r="H219" s="29">
        <v>16.068999999999999</v>
      </c>
      <c r="I219" s="29">
        <v>22.154</v>
      </c>
      <c r="J219" s="29">
        <v>0.1</v>
      </c>
      <c r="K219" s="29">
        <v>2.4E-2</v>
      </c>
      <c r="L219" s="29">
        <v>0.3</v>
      </c>
      <c r="M219" s="29"/>
      <c r="N219" s="28">
        <f t="shared" si="142"/>
        <v>99.875999999999991</v>
      </c>
      <c r="P219" s="29"/>
      <c r="Q219" s="30">
        <v>12</v>
      </c>
      <c r="R219" s="30">
        <v>4</v>
      </c>
      <c r="S219" s="33">
        <v>0</v>
      </c>
      <c r="U219" s="32">
        <f t="shared" si="143"/>
        <v>1.8848895072812195</v>
      </c>
      <c r="V219" s="32">
        <f t="shared" si="144"/>
        <v>4.5123816325138991E-3</v>
      </c>
      <c r="W219" s="32">
        <f t="shared" si="145"/>
        <v>0.23782374222660499</v>
      </c>
      <c r="X219" s="32">
        <f t="shared" si="146"/>
        <v>1.1323873648479097E-2</v>
      </c>
      <c r="Y219" s="32">
        <f t="shared" si="147"/>
        <v>0</v>
      </c>
      <c r="Z219" s="32">
        <f t="shared" si="148"/>
        <v>9.9442916348499485E-2</v>
      </c>
      <c r="AA219" s="32">
        <f t="shared" si="149"/>
        <v>0.87080357397306241</v>
      </c>
      <c r="AB219" s="32">
        <f t="shared" si="150"/>
        <v>0.86287541282249558</v>
      </c>
      <c r="AC219" s="32">
        <f t="shared" si="151"/>
        <v>3.0789918953070539E-3</v>
      </c>
      <c r="AD219" s="32">
        <f t="shared" si="152"/>
        <v>7.018047672840902E-4</v>
      </c>
      <c r="AE219" s="32">
        <f t="shared" si="153"/>
        <v>2.114419710651411E-2</v>
      </c>
      <c r="AF219" s="32">
        <f t="shared" si="154"/>
        <v>0</v>
      </c>
      <c r="AG219" s="32">
        <f t="shared" si="155"/>
        <v>3.9965964017019808</v>
      </c>
      <c r="AH219" s="32">
        <f t="shared" si="156"/>
        <v>0.89750757427059402</v>
      </c>
      <c r="AI219" s="31">
        <f t="shared" si="157"/>
        <v>0</v>
      </c>
      <c r="AK219" s="28">
        <f t="shared" si="158"/>
        <v>51.847999999999999</v>
      </c>
      <c r="AL219" s="28">
        <f t="shared" si="159"/>
        <v>0.16500000000000001</v>
      </c>
      <c r="AM219" s="28">
        <f t="shared" si="160"/>
        <v>5.5510000000000002</v>
      </c>
      <c r="AN219" s="28">
        <f t="shared" si="161"/>
        <v>0.39400000000000002</v>
      </c>
      <c r="AO219" s="28">
        <f t="shared" si="162"/>
        <v>0</v>
      </c>
      <c r="AP219" s="28">
        <f t="shared" si="163"/>
        <v>3.2709999999999999</v>
      </c>
      <c r="AQ219" s="28">
        <f t="shared" si="164"/>
        <v>16.068999999999999</v>
      </c>
      <c r="AR219" s="28">
        <f t="shared" si="165"/>
        <v>22.154</v>
      </c>
      <c r="AS219" s="28">
        <f t="shared" si="166"/>
        <v>0.1</v>
      </c>
      <c r="AT219" s="28">
        <f t="shared" si="167"/>
        <v>2.4E-2</v>
      </c>
      <c r="AU219" s="28">
        <f t="shared" si="168"/>
        <v>0.3</v>
      </c>
      <c r="AV219" s="28">
        <f t="shared" si="169"/>
        <v>0</v>
      </c>
      <c r="AW219" s="28">
        <f t="shared" si="170"/>
        <v>99.875999999999991</v>
      </c>
      <c r="AY219" s="28">
        <f t="shared" si="171"/>
        <v>0.86298268974700398</v>
      </c>
      <c r="AZ219" s="28">
        <f t="shared" si="172"/>
        <v>2.0659604838103823E-3</v>
      </c>
      <c r="BA219" s="28">
        <f t="shared" si="173"/>
        <v>0.10888583758336604</v>
      </c>
      <c r="BB219" s="28">
        <f t="shared" si="174"/>
        <v>5.1845516152378441E-3</v>
      </c>
      <c r="BC219" s="28">
        <f t="shared" si="175"/>
        <v>4.5529202160236072E-2</v>
      </c>
      <c r="BD219" s="28">
        <f t="shared" si="176"/>
        <v>0</v>
      </c>
      <c r="BE219" s="28">
        <f t="shared" si="177"/>
        <v>0.39869096178084773</v>
      </c>
      <c r="BF219" s="28">
        <f t="shared" si="178"/>
        <v>0.39506111196310817</v>
      </c>
      <c r="BG219" s="28">
        <f t="shared" si="179"/>
        <v>1.4096936171892403E-3</v>
      </c>
      <c r="BH219" s="28">
        <f t="shared" si="180"/>
        <v>3.2131611078979497E-4</v>
      </c>
      <c r="BI219" s="28">
        <f t="shared" si="181"/>
        <v>9.6807139203825814E-3</v>
      </c>
      <c r="BJ219" s="28">
        <f t="shared" si="182"/>
        <v>0</v>
      </c>
      <c r="BK219" s="28">
        <f t="shared" si="183"/>
        <v>1.8298120389819719</v>
      </c>
      <c r="BL219" s="28">
        <f t="shared" si="184"/>
        <v>2.1841567967415458</v>
      </c>
    </row>
    <row r="220" spans="1:64" s="28" customFormat="1" x14ac:dyDescent="0.2">
      <c r="A220" s="28" t="s">
        <v>2096</v>
      </c>
      <c r="B220" s="27">
        <v>246.69847421315777</v>
      </c>
      <c r="C220" s="29">
        <v>51.57</v>
      </c>
      <c r="D220" s="29">
        <v>0.16500000000000001</v>
      </c>
      <c r="E220" s="29">
        <v>5.1779999999999999</v>
      </c>
      <c r="F220" s="29">
        <v>0.36899999999999999</v>
      </c>
      <c r="G220" s="29">
        <v>3.2320000000000002</v>
      </c>
      <c r="H220" s="29">
        <v>16.146999999999998</v>
      </c>
      <c r="I220" s="29">
        <v>22.254999999999999</v>
      </c>
      <c r="J220" s="29">
        <v>0.129</v>
      </c>
      <c r="K220" s="29">
        <v>0.06</v>
      </c>
      <c r="L220" s="29">
        <v>0.31</v>
      </c>
      <c r="M220" s="29"/>
      <c r="N220" s="28">
        <f t="shared" si="142"/>
        <v>99.415000000000006</v>
      </c>
      <c r="P220" s="29"/>
      <c r="Q220" s="30">
        <v>12</v>
      </c>
      <c r="R220" s="30">
        <v>4</v>
      </c>
      <c r="S220" s="33">
        <v>0</v>
      </c>
      <c r="U220" s="32">
        <f t="shared" si="143"/>
        <v>1.8860959914831443</v>
      </c>
      <c r="V220" s="32">
        <f t="shared" si="144"/>
        <v>4.5396105334032681E-3</v>
      </c>
      <c r="W220" s="32">
        <f t="shared" si="145"/>
        <v>0.22318181217936292</v>
      </c>
      <c r="X220" s="32">
        <f t="shared" si="146"/>
        <v>1.0669349248545443E-2</v>
      </c>
      <c r="Y220" s="32">
        <f t="shared" si="147"/>
        <v>0</v>
      </c>
      <c r="Z220" s="32">
        <f t="shared" si="148"/>
        <v>9.8850172737063188E-2</v>
      </c>
      <c r="AA220" s="32">
        <f t="shared" si="149"/>
        <v>0.88031067762164805</v>
      </c>
      <c r="AB220" s="32">
        <f t="shared" si="150"/>
        <v>0.87203981416234977</v>
      </c>
      <c r="AC220" s="32">
        <f t="shared" si="151"/>
        <v>3.9958670343695542E-3</v>
      </c>
      <c r="AD220" s="32">
        <f t="shared" si="152"/>
        <v>1.765099105868719E-3</v>
      </c>
      <c r="AE220" s="32">
        <f t="shared" si="153"/>
        <v>2.1980846327485443E-2</v>
      </c>
      <c r="AF220" s="32">
        <f t="shared" si="154"/>
        <v>0</v>
      </c>
      <c r="AG220" s="32">
        <f t="shared" si="155"/>
        <v>4.0034292404332401</v>
      </c>
      <c r="AH220" s="32">
        <f t="shared" si="156"/>
        <v>0.89904603242577574</v>
      </c>
      <c r="AI220" s="31">
        <f t="shared" si="157"/>
        <v>0</v>
      </c>
      <c r="AK220" s="28">
        <f t="shared" si="158"/>
        <v>51.57</v>
      </c>
      <c r="AL220" s="28">
        <f t="shared" si="159"/>
        <v>0.16500000000000001</v>
      </c>
      <c r="AM220" s="28">
        <f t="shared" si="160"/>
        <v>5.1779999999999999</v>
      </c>
      <c r="AN220" s="28">
        <f t="shared" si="161"/>
        <v>0.36899999999999999</v>
      </c>
      <c r="AO220" s="28">
        <f t="shared" si="162"/>
        <v>0</v>
      </c>
      <c r="AP220" s="28">
        <f t="shared" si="163"/>
        <v>3.2320000000000002</v>
      </c>
      <c r="AQ220" s="28">
        <f t="shared" si="164"/>
        <v>16.146999999999998</v>
      </c>
      <c r="AR220" s="28">
        <f t="shared" si="165"/>
        <v>22.254999999999999</v>
      </c>
      <c r="AS220" s="28">
        <f t="shared" si="166"/>
        <v>0.129</v>
      </c>
      <c r="AT220" s="28">
        <f t="shared" si="167"/>
        <v>0.06</v>
      </c>
      <c r="AU220" s="28">
        <f t="shared" si="168"/>
        <v>0.31</v>
      </c>
      <c r="AV220" s="28">
        <f t="shared" si="169"/>
        <v>0</v>
      </c>
      <c r="AW220" s="28">
        <f t="shared" si="170"/>
        <v>99.415000000000006</v>
      </c>
      <c r="AY220" s="28">
        <f t="shared" si="171"/>
        <v>0.85835552596537956</v>
      </c>
      <c r="AZ220" s="28">
        <f t="shared" si="172"/>
        <v>2.0659604838103823E-3</v>
      </c>
      <c r="BA220" s="28">
        <f t="shared" si="173"/>
        <v>0.10156924284032955</v>
      </c>
      <c r="BB220" s="28">
        <f t="shared" si="174"/>
        <v>4.8555826041186915E-3</v>
      </c>
      <c r="BC220" s="28">
        <f t="shared" si="175"/>
        <v>4.4986359334112803E-2</v>
      </c>
      <c r="BD220" s="28">
        <f t="shared" si="176"/>
        <v>0</v>
      </c>
      <c r="BE220" s="28">
        <f t="shared" si="177"/>
        <v>0.40062623435654665</v>
      </c>
      <c r="BF220" s="28">
        <f t="shared" si="178"/>
        <v>0.39686219403895329</v>
      </c>
      <c r="BG220" s="28">
        <f t="shared" si="179"/>
        <v>1.8185047661741199E-3</v>
      </c>
      <c r="BH220" s="28">
        <f t="shared" si="180"/>
        <v>8.0329027697448741E-4</v>
      </c>
      <c r="BI220" s="28">
        <f t="shared" si="181"/>
        <v>1.0003404384395334E-2</v>
      </c>
      <c r="BJ220" s="28">
        <f t="shared" si="182"/>
        <v>0</v>
      </c>
      <c r="BK220" s="28">
        <f t="shared" si="183"/>
        <v>1.8219462990507951</v>
      </c>
      <c r="BL220" s="28">
        <f t="shared" si="184"/>
        <v>2.1973365749138511</v>
      </c>
    </row>
    <row r="221" spans="1:64" s="28" customFormat="1" x14ac:dyDescent="0.2">
      <c r="A221" s="28" t="s">
        <v>2097</v>
      </c>
      <c r="B221" s="27">
        <v>255.18375558739666</v>
      </c>
      <c r="C221" s="29">
        <v>51.74</v>
      </c>
      <c r="D221" s="29">
        <v>0.14699999999999999</v>
      </c>
      <c r="E221" s="29">
        <v>5.2080000000000002</v>
      </c>
      <c r="F221" s="29">
        <v>0.43099999999999999</v>
      </c>
      <c r="G221" s="29">
        <v>3.2610000000000001</v>
      </c>
      <c r="H221" s="29">
        <v>16.068000000000001</v>
      </c>
      <c r="I221" s="29">
        <v>22.186</v>
      </c>
      <c r="J221" s="29">
        <v>5.1999999999999998E-2</v>
      </c>
      <c r="K221" s="29">
        <v>5.6000000000000001E-2</v>
      </c>
      <c r="L221" s="29">
        <v>0.314</v>
      </c>
      <c r="M221" s="29"/>
      <c r="N221" s="28">
        <f t="shared" si="142"/>
        <v>99.462999999999994</v>
      </c>
      <c r="P221" s="29"/>
      <c r="Q221" s="30">
        <v>12</v>
      </c>
      <c r="R221" s="30">
        <v>4</v>
      </c>
      <c r="S221" s="33">
        <v>0</v>
      </c>
      <c r="U221" s="32">
        <f t="shared" si="143"/>
        <v>1.8899232229127783</v>
      </c>
      <c r="V221" s="32">
        <f t="shared" si="144"/>
        <v>4.0392716563270531E-3</v>
      </c>
      <c r="W221" s="32">
        <f t="shared" si="145"/>
        <v>0.22419132597053656</v>
      </c>
      <c r="X221" s="32">
        <f t="shared" si="146"/>
        <v>1.2446289888827924E-2</v>
      </c>
      <c r="Y221" s="32">
        <f t="shared" si="147"/>
        <v>0</v>
      </c>
      <c r="Z221" s="32">
        <f t="shared" si="148"/>
        <v>9.9611150407312027E-2</v>
      </c>
      <c r="AA221" s="32">
        <f t="shared" si="149"/>
        <v>0.87489719453235537</v>
      </c>
      <c r="AB221" s="32">
        <f t="shared" si="150"/>
        <v>0.8682380212795956</v>
      </c>
      <c r="AC221" s="32">
        <f t="shared" si="151"/>
        <v>1.6087025052805735E-3</v>
      </c>
      <c r="AD221" s="32">
        <f t="shared" si="152"/>
        <v>1.6453448951245452E-3</v>
      </c>
      <c r="AE221" s="32">
        <f t="shared" si="153"/>
        <v>2.2236346906149517E-2</v>
      </c>
      <c r="AF221" s="32">
        <f t="shared" si="154"/>
        <v>0</v>
      </c>
      <c r="AG221" s="32">
        <f t="shared" si="155"/>
        <v>3.9988368709542872</v>
      </c>
      <c r="AH221" s="32">
        <f t="shared" si="156"/>
        <v>0.89778317351045456</v>
      </c>
      <c r="AI221" s="31">
        <f t="shared" si="157"/>
        <v>0</v>
      </c>
      <c r="AK221" s="28">
        <f t="shared" si="158"/>
        <v>51.74</v>
      </c>
      <c r="AL221" s="28">
        <f t="shared" si="159"/>
        <v>0.14699999999999999</v>
      </c>
      <c r="AM221" s="28">
        <f t="shared" si="160"/>
        <v>5.2080000000000002</v>
      </c>
      <c r="AN221" s="28">
        <f t="shared" si="161"/>
        <v>0.43099999999999999</v>
      </c>
      <c r="AO221" s="28">
        <f t="shared" si="162"/>
        <v>0</v>
      </c>
      <c r="AP221" s="28">
        <f t="shared" si="163"/>
        <v>3.2610000000000006</v>
      </c>
      <c r="AQ221" s="28">
        <f t="shared" si="164"/>
        <v>16.068000000000001</v>
      </c>
      <c r="AR221" s="28">
        <f t="shared" si="165"/>
        <v>22.186</v>
      </c>
      <c r="AS221" s="28">
        <f t="shared" si="166"/>
        <v>5.1999999999999998E-2</v>
      </c>
      <c r="AT221" s="28">
        <f t="shared" si="167"/>
        <v>5.6000000000000001E-2</v>
      </c>
      <c r="AU221" s="28">
        <f t="shared" si="168"/>
        <v>0.314</v>
      </c>
      <c r="AV221" s="28">
        <f t="shared" si="169"/>
        <v>0</v>
      </c>
      <c r="AW221" s="28">
        <f t="shared" si="170"/>
        <v>99.462999999999994</v>
      </c>
      <c r="AY221" s="28">
        <f t="shared" si="171"/>
        <v>0.86118508655126502</v>
      </c>
      <c r="AZ221" s="28">
        <f t="shared" si="172"/>
        <v>1.8405829764856134E-3</v>
      </c>
      <c r="BA221" s="28">
        <f t="shared" si="173"/>
        <v>0.10215770890545313</v>
      </c>
      <c r="BB221" s="28">
        <f t="shared" si="174"/>
        <v>5.6714257516941903E-3</v>
      </c>
      <c r="BC221" s="28">
        <f t="shared" si="175"/>
        <v>4.5390011691999341E-2</v>
      </c>
      <c r="BD221" s="28">
        <f t="shared" si="176"/>
        <v>0</v>
      </c>
      <c r="BE221" s="28">
        <f t="shared" si="177"/>
        <v>0.39866615059397986</v>
      </c>
      <c r="BF221" s="28">
        <f t="shared" si="178"/>
        <v>0.39563175182872246</v>
      </c>
      <c r="BG221" s="28">
        <f t="shared" si="179"/>
        <v>7.3304068093840485E-4</v>
      </c>
      <c r="BH221" s="28">
        <f t="shared" si="180"/>
        <v>7.4973759184285499E-4</v>
      </c>
      <c r="BI221" s="28">
        <f t="shared" si="181"/>
        <v>1.0132480570000435E-2</v>
      </c>
      <c r="BJ221" s="28">
        <f t="shared" si="182"/>
        <v>0</v>
      </c>
      <c r="BK221" s="28">
        <f t="shared" si="183"/>
        <v>1.8221579771423815</v>
      </c>
      <c r="BL221" s="28">
        <f t="shared" si="184"/>
        <v>2.1945610211171185</v>
      </c>
    </row>
    <row r="222" spans="1:64" s="28" customFormat="1" x14ac:dyDescent="0.2">
      <c r="A222" s="28" t="s">
        <v>2098</v>
      </c>
      <c r="B222" s="27">
        <v>263.66903696163553</v>
      </c>
      <c r="C222" s="29">
        <v>51.786000000000001</v>
      </c>
      <c r="D222" s="29">
        <v>0.16200000000000001</v>
      </c>
      <c r="E222" s="29">
        <v>4.9210000000000003</v>
      </c>
      <c r="F222" s="29">
        <v>0.37</v>
      </c>
      <c r="G222" s="29">
        <v>3.22</v>
      </c>
      <c r="H222" s="29">
        <v>16.260000000000002</v>
      </c>
      <c r="I222" s="29">
        <v>22.298999999999999</v>
      </c>
      <c r="J222" s="29">
        <v>8.4000000000000005E-2</v>
      </c>
      <c r="K222" s="29">
        <v>1.9E-2</v>
      </c>
      <c r="L222" s="29">
        <v>0.32900000000000001</v>
      </c>
      <c r="M222" s="29"/>
      <c r="N222" s="28">
        <f t="shared" si="142"/>
        <v>99.45</v>
      </c>
      <c r="P222" s="29"/>
      <c r="Q222" s="30">
        <v>12</v>
      </c>
      <c r="R222" s="30">
        <v>4</v>
      </c>
      <c r="S222" s="33">
        <v>0</v>
      </c>
      <c r="U222" s="32">
        <f t="shared" si="143"/>
        <v>1.8925280642845805</v>
      </c>
      <c r="V222" s="32">
        <f t="shared" si="144"/>
        <v>4.4536180258692012E-3</v>
      </c>
      <c r="W222" s="32">
        <f t="shared" si="145"/>
        <v>0.21194023877038162</v>
      </c>
      <c r="X222" s="32">
        <f t="shared" si="146"/>
        <v>1.0689972552125809E-2</v>
      </c>
      <c r="Y222" s="32">
        <f t="shared" si="147"/>
        <v>0</v>
      </c>
      <c r="Z222" s="32">
        <f t="shared" si="148"/>
        <v>9.8406832461253868E-2</v>
      </c>
      <c r="AA222" s="32">
        <f t="shared" si="149"/>
        <v>0.88578427533004267</v>
      </c>
      <c r="AB222" s="32">
        <f t="shared" si="150"/>
        <v>0.87308676188476386</v>
      </c>
      <c r="AC222" s="32">
        <f t="shared" si="151"/>
        <v>2.5999434668777738E-3</v>
      </c>
      <c r="AD222" s="32">
        <f t="shared" si="152"/>
        <v>5.5851487758280327E-4</v>
      </c>
      <c r="AE222" s="32">
        <f t="shared" si="153"/>
        <v>2.3309980749639213E-2</v>
      </c>
      <c r="AF222" s="32">
        <f t="shared" si="154"/>
        <v>0</v>
      </c>
      <c r="AG222" s="32">
        <f t="shared" si="155"/>
        <v>4.0033582024031178</v>
      </c>
      <c r="AH222" s="32">
        <f t="shared" si="156"/>
        <v>0.90001247554238051</v>
      </c>
      <c r="AI222" s="31">
        <f t="shared" si="157"/>
        <v>0</v>
      </c>
      <c r="AK222" s="28">
        <f t="shared" si="158"/>
        <v>51.786000000000001</v>
      </c>
      <c r="AL222" s="28">
        <f t="shared" si="159"/>
        <v>0.16200000000000001</v>
      </c>
      <c r="AM222" s="28">
        <f t="shared" si="160"/>
        <v>4.9210000000000003</v>
      </c>
      <c r="AN222" s="28">
        <f t="shared" si="161"/>
        <v>0.37</v>
      </c>
      <c r="AO222" s="28">
        <f t="shared" si="162"/>
        <v>0</v>
      </c>
      <c r="AP222" s="28">
        <f t="shared" si="163"/>
        <v>3.22</v>
      </c>
      <c r="AQ222" s="28">
        <f t="shared" si="164"/>
        <v>16.260000000000002</v>
      </c>
      <c r="AR222" s="28">
        <f t="shared" si="165"/>
        <v>22.298999999999999</v>
      </c>
      <c r="AS222" s="28">
        <f t="shared" si="166"/>
        <v>8.4000000000000005E-2</v>
      </c>
      <c r="AT222" s="28">
        <f t="shared" si="167"/>
        <v>1.9E-2</v>
      </c>
      <c r="AU222" s="28">
        <f t="shared" si="168"/>
        <v>0.32900000000000001</v>
      </c>
      <c r="AV222" s="28">
        <f t="shared" si="169"/>
        <v>0</v>
      </c>
      <c r="AW222" s="28">
        <f t="shared" si="170"/>
        <v>99.45</v>
      </c>
      <c r="AY222" s="28">
        <f t="shared" si="171"/>
        <v>0.8619507323568576</v>
      </c>
      <c r="AZ222" s="28">
        <f t="shared" si="172"/>
        <v>2.0283975659229209E-3</v>
      </c>
      <c r="BA222" s="28">
        <f t="shared" si="173"/>
        <v>9.6528050215770905E-2</v>
      </c>
      <c r="BB222" s="28">
        <f t="shared" si="174"/>
        <v>4.8687413645634578E-3</v>
      </c>
      <c r="BC222" s="28">
        <f t="shared" si="175"/>
        <v>4.4819330772228723E-2</v>
      </c>
      <c r="BD222" s="28">
        <f t="shared" si="176"/>
        <v>0</v>
      </c>
      <c r="BE222" s="28">
        <f t="shared" si="177"/>
        <v>0.40342989847262334</v>
      </c>
      <c r="BF222" s="28">
        <f t="shared" si="178"/>
        <v>0.39764682385417299</v>
      </c>
      <c r="BG222" s="28">
        <f t="shared" si="179"/>
        <v>1.1841426384389619E-3</v>
      </c>
      <c r="BH222" s="28">
        <f t="shared" si="180"/>
        <v>2.5437525437525436E-4</v>
      </c>
      <c r="BI222" s="28">
        <f t="shared" si="181"/>
        <v>1.0616516266019565E-2</v>
      </c>
      <c r="BJ222" s="28">
        <f t="shared" si="182"/>
        <v>0</v>
      </c>
      <c r="BK222" s="28">
        <f t="shared" si="183"/>
        <v>1.8233270087609741</v>
      </c>
      <c r="BL222" s="28">
        <f t="shared" si="184"/>
        <v>2.1956336867535162</v>
      </c>
    </row>
    <row r="223" spans="1:64" s="28" customFormat="1" x14ac:dyDescent="0.2">
      <c r="A223" s="28" t="s">
        <v>2099</v>
      </c>
      <c r="B223" s="27">
        <v>272.15431833587439</v>
      </c>
      <c r="C223" s="29">
        <v>51.756999999999998</v>
      </c>
      <c r="D223" s="29">
        <v>8.1000000000000003E-2</v>
      </c>
      <c r="E223" s="29">
        <v>4.7869999999999999</v>
      </c>
      <c r="F223" s="29">
        <v>0.38</v>
      </c>
      <c r="G223" s="29">
        <v>3.2450000000000001</v>
      </c>
      <c r="H223" s="29">
        <v>16.306000000000001</v>
      </c>
      <c r="I223" s="29">
        <v>22.192</v>
      </c>
      <c r="J223" s="29">
        <v>9.6000000000000002E-2</v>
      </c>
      <c r="K223" s="29">
        <v>3.5999999999999997E-2</v>
      </c>
      <c r="L223" s="29">
        <v>0.315</v>
      </c>
      <c r="M223" s="29"/>
      <c r="N223" s="28">
        <f t="shared" si="142"/>
        <v>99.194999999999993</v>
      </c>
      <c r="P223" s="29"/>
      <c r="Q223" s="30">
        <v>12</v>
      </c>
      <c r="R223" s="30">
        <v>4</v>
      </c>
      <c r="S223" s="33">
        <v>0</v>
      </c>
      <c r="U223" s="32">
        <f t="shared" si="143"/>
        <v>1.8963168043486667</v>
      </c>
      <c r="V223" s="32">
        <f t="shared" si="144"/>
        <v>2.2325171683133371E-3</v>
      </c>
      <c r="W223" s="32">
        <f t="shared" si="145"/>
        <v>0.20669754509866461</v>
      </c>
      <c r="X223" s="32">
        <f t="shared" si="146"/>
        <v>1.1007033786744407E-2</v>
      </c>
      <c r="Y223" s="32">
        <f t="shared" si="147"/>
        <v>0</v>
      </c>
      <c r="Z223" s="32">
        <f t="shared" si="148"/>
        <v>9.9425073161576547E-2</v>
      </c>
      <c r="AA223" s="32">
        <f t="shared" si="149"/>
        <v>0.89056720847515503</v>
      </c>
      <c r="AB223" s="32">
        <f t="shared" si="150"/>
        <v>0.87112463675599527</v>
      </c>
      <c r="AC223" s="32">
        <f t="shared" si="151"/>
        <v>2.9789806940184902E-3</v>
      </c>
      <c r="AD223" s="32">
        <f t="shared" si="152"/>
        <v>1.0609513822811597E-3</v>
      </c>
      <c r="AE223" s="32">
        <f t="shared" si="153"/>
        <v>2.23752763378001E-2</v>
      </c>
      <c r="AF223" s="32">
        <f t="shared" si="154"/>
        <v>0</v>
      </c>
      <c r="AG223" s="32">
        <f t="shared" si="155"/>
        <v>4.0037860272092161</v>
      </c>
      <c r="AH223" s="32">
        <f t="shared" si="156"/>
        <v>0.89956985018388291</v>
      </c>
      <c r="AI223" s="31">
        <f t="shared" si="157"/>
        <v>0</v>
      </c>
      <c r="AK223" s="28">
        <f t="shared" si="158"/>
        <v>51.756999999999998</v>
      </c>
      <c r="AL223" s="28">
        <f t="shared" si="159"/>
        <v>8.1000000000000003E-2</v>
      </c>
      <c r="AM223" s="28">
        <f t="shared" si="160"/>
        <v>4.7869999999999999</v>
      </c>
      <c r="AN223" s="28">
        <f t="shared" si="161"/>
        <v>0.38</v>
      </c>
      <c r="AO223" s="28">
        <f t="shared" si="162"/>
        <v>0</v>
      </c>
      <c r="AP223" s="28">
        <f t="shared" si="163"/>
        <v>3.2450000000000001</v>
      </c>
      <c r="AQ223" s="28">
        <f t="shared" si="164"/>
        <v>16.306000000000001</v>
      </c>
      <c r="AR223" s="28">
        <f t="shared" si="165"/>
        <v>22.192</v>
      </c>
      <c r="AS223" s="28">
        <f t="shared" si="166"/>
        <v>9.6000000000000002E-2</v>
      </c>
      <c r="AT223" s="28">
        <f t="shared" si="167"/>
        <v>3.5999999999999997E-2</v>
      </c>
      <c r="AU223" s="28">
        <f t="shared" si="168"/>
        <v>0.315</v>
      </c>
      <c r="AV223" s="28">
        <f t="shared" si="169"/>
        <v>0</v>
      </c>
      <c r="AW223" s="28">
        <f t="shared" si="170"/>
        <v>99.194999999999993</v>
      </c>
      <c r="AY223" s="28">
        <f t="shared" si="171"/>
        <v>0.86146804260985355</v>
      </c>
      <c r="AZ223" s="28">
        <f t="shared" si="172"/>
        <v>1.0141987829614604E-3</v>
      </c>
      <c r="BA223" s="28">
        <f t="shared" si="173"/>
        <v>9.389956845821891E-2</v>
      </c>
      <c r="BB223" s="28">
        <f t="shared" si="174"/>
        <v>5.0003289690111188E-3</v>
      </c>
      <c r="BC223" s="28">
        <f t="shared" si="175"/>
        <v>4.5167306942820562E-2</v>
      </c>
      <c r="BD223" s="28">
        <f t="shared" si="176"/>
        <v>0</v>
      </c>
      <c r="BE223" s="28">
        <f t="shared" si="177"/>
        <v>0.40457121306854837</v>
      </c>
      <c r="BF223" s="28">
        <f t="shared" si="178"/>
        <v>0.39573874680352517</v>
      </c>
      <c r="BG223" s="28">
        <f t="shared" si="179"/>
        <v>1.3533058725016705E-3</v>
      </c>
      <c r="BH223" s="28">
        <f t="shared" si="180"/>
        <v>4.8197416618469245E-4</v>
      </c>
      <c r="BI223" s="28">
        <f t="shared" si="181"/>
        <v>1.016474961640171E-2</v>
      </c>
      <c r="BJ223" s="28">
        <f t="shared" si="182"/>
        <v>0</v>
      </c>
      <c r="BK223" s="28">
        <f t="shared" si="183"/>
        <v>1.8188594352900274</v>
      </c>
      <c r="BL223" s="28">
        <f t="shared" si="184"/>
        <v>2.2012619279569505</v>
      </c>
    </row>
    <row r="224" spans="1:64" s="28" customFormat="1" x14ac:dyDescent="0.2">
      <c r="A224" s="28" t="s">
        <v>2100</v>
      </c>
      <c r="B224" s="27">
        <v>272.15431833587439</v>
      </c>
      <c r="C224" s="29">
        <v>51.526000000000003</v>
      </c>
      <c r="D224" s="29">
        <v>0.13300000000000001</v>
      </c>
      <c r="E224" s="29">
        <v>4.7869999999999999</v>
      </c>
      <c r="F224" s="29">
        <v>0.39500000000000002</v>
      </c>
      <c r="G224" s="29">
        <v>3.1890000000000001</v>
      </c>
      <c r="H224" s="29">
        <v>16.402000000000001</v>
      </c>
      <c r="I224" s="29">
        <v>22.219000000000001</v>
      </c>
      <c r="J224" s="29">
        <v>0.104</v>
      </c>
      <c r="K224" s="29">
        <v>4.9000000000000002E-2</v>
      </c>
      <c r="L224" s="29">
        <v>0.33600000000000002</v>
      </c>
      <c r="M224" s="29"/>
      <c r="N224" s="28">
        <f t="shared" si="142"/>
        <v>99.140000000000015</v>
      </c>
      <c r="P224" s="29"/>
      <c r="Q224" s="30">
        <v>12</v>
      </c>
      <c r="R224" s="30">
        <v>4</v>
      </c>
      <c r="S224" s="33">
        <v>0</v>
      </c>
      <c r="U224" s="32">
        <f t="shared" si="143"/>
        <v>1.8901985212608141</v>
      </c>
      <c r="V224" s="32">
        <f t="shared" si="144"/>
        <v>3.6702920332809226E-3</v>
      </c>
      <c r="W224" s="32">
        <f t="shared" si="145"/>
        <v>0.20695432660872135</v>
      </c>
      <c r="X224" s="32">
        <f t="shared" si="146"/>
        <v>1.1455735828915889E-2</v>
      </c>
      <c r="Y224" s="32">
        <f t="shared" si="147"/>
        <v>0</v>
      </c>
      <c r="Z224" s="32">
        <f t="shared" si="148"/>
        <v>9.7830647723075773E-2</v>
      </c>
      <c r="AA224" s="32">
        <f t="shared" si="149"/>
        <v>0.8969232070595573</v>
      </c>
      <c r="AB224" s="32">
        <f t="shared" si="150"/>
        <v>0.87326801424558786</v>
      </c>
      <c r="AC224" s="32">
        <f t="shared" si="151"/>
        <v>3.2312382898310862E-3</v>
      </c>
      <c r="AD224" s="32">
        <f t="shared" si="152"/>
        <v>1.4458666943379724E-3</v>
      </c>
      <c r="AE224" s="32">
        <f t="shared" si="153"/>
        <v>2.3896611485930447E-2</v>
      </c>
      <c r="AF224" s="32">
        <f t="shared" si="154"/>
        <v>0</v>
      </c>
      <c r="AG224" s="32">
        <f t="shared" si="155"/>
        <v>4.008874461230052</v>
      </c>
      <c r="AH224" s="32">
        <f t="shared" si="156"/>
        <v>0.90165341179356062</v>
      </c>
      <c r="AI224" s="31">
        <f t="shared" si="157"/>
        <v>0</v>
      </c>
      <c r="AK224" s="28">
        <f t="shared" si="158"/>
        <v>51.526000000000003</v>
      </c>
      <c r="AL224" s="28">
        <f t="shared" si="159"/>
        <v>0.13300000000000001</v>
      </c>
      <c r="AM224" s="28">
        <f t="shared" si="160"/>
        <v>4.7869999999999999</v>
      </c>
      <c r="AN224" s="28">
        <f t="shared" si="161"/>
        <v>0.39500000000000002</v>
      </c>
      <c r="AO224" s="28">
        <f t="shared" si="162"/>
        <v>0</v>
      </c>
      <c r="AP224" s="28">
        <f t="shared" si="163"/>
        <v>3.1890000000000001</v>
      </c>
      <c r="AQ224" s="28">
        <f t="shared" si="164"/>
        <v>16.402000000000001</v>
      </c>
      <c r="AR224" s="28">
        <f t="shared" si="165"/>
        <v>22.219000000000001</v>
      </c>
      <c r="AS224" s="28">
        <f t="shared" si="166"/>
        <v>0.104</v>
      </c>
      <c r="AT224" s="28">
        <f t="shared" si="167"/>
        <v>4.9000000000000002E-2</v>
      </c>
      <c r="AU224" s="28">
        <f t="shared" si="168"/>
        <v>0.33600000000000002</v>
      </c>
      <c r="AV224" s="28">
        <f t="shared" si="169"/>
        <v>0</v>
      </c>
      <c r="AW224" s="28">
        <f t="shared" si="170"/>
        <v>99.140000000000015</v>
      </c>
      <c r="AY224" s="28">
        <f t="shared" si="171"/>
        <v>0.8576231691078563</v>
      </c>
      <c r="AZ224" s="28">
        <f t="shared" si="172"/>
        <v>1.6652893596774598E-3</v>
      </c>
      <c r="BA224" s="28">
        <f t="shared" si="173"/>
        <v>9.389956845821891E-2</v>
      </c>
      <c r="BB224" s="28">
        <f t="shared" si="174"/>
        <v>5.1977103756826104E-3</v>
      </c>
      <c r="BC224" s="28">
        <f t="shared" si="175"/>
        <v>4.4387840320694844E-2</v>
      </c>
      <c r="BD224" s="28">
        <f t="shared" si="176"/>
        <v>0</v>
      </c>
      <c r="BE224" s="28">
        <f t="shared" si="177"/>
        <v>0.40695308700787014</v>
      </c>
      <c r="BF224" s="28">
        <f t="shared" si="178"/>
        <v>0.39622022419013725</v>
      </c>
      <c r="BG224" s="28">
        <f t="shared" si="179"/>
        <v>1.4660813618768097E-3</v>
      </c>
      <c r="BH224" s="28">
        <f t="shared" si="180"/>
        <v>6.5602039286249806E-4</v>
      </c>
      <c r="BI224" s="28">
        <f t="shared" si="181"/>
        <v>1.0842399590828491E-2</v>
      </c>
      <c r="BJ224" s="28">
        <f t="shared" si="182"/>
        <v>0</v>
      </c>
      <c r="BK224" s="28">
        <f t="shared" si="183"/>
        <v>1.8189113901657052</v>
      </c>
      <c r="BL224" s="28">
        <f t="shared" si="184"/>
        <v>2.2039965678948432</v>
      </c>
    </row>
    <row r="225" spans="1:64" s="28" customFormat="1" x14ac:dyDescent="0.2">
      <c r="A225" s="28" t="s">
        <v>2101</v>
      </c>
      <c r="B225" s="27">
        <v>280.63959971011201</v>
      </c>
      <c r="C225" s="29">
        <v>52.151000000000003</v>
      </c>
      <c r="D225" s="29">
        <v>0.11799999999999999</v>
      </c>
      <c r="E225" s="29">
        <v>4.8440000000000003</v>
      </c>
      <c r="F225" s="29">
        <v>0.55600000000000005</v>
      </c>
      <c r="G225" s="29">
        <v>3.2189999999999999</v>
      </c>
      <c r="H225" s="29">
        <v>16.175999999999998</v>
      </c>
      <c r="I225" s="29">
        <v>22.238</v>
      </c>
      <c r="J225" s="29">
        <v>5.6000000000000001E-2</v>
      </c>
      <c r="K225" s="29">
        <v>8.3000000000000004E-2</v>
      </c>
      <c r="L225" s="29">
        <v>0.32700000000000001</v>
      </c>
      <c r="M225" s="29"/>
      <c r="N225" s="28">
        <f t="shared" si="142"/>
        <v>99.768000000000001</v>
      </c>
      <c r="P225" s="29"/>
      <c r="Q225" s="30">
        <v>12</v>
      </c>
      <c r="R225" s="30">
        <v>4</v>
      </c>
      <c r="S225" s="33">
        <v>0</v>
      </c>
      <c r="U225" s="32">
        <f t="shared" si="143"/>
        <v>1.8991270487389593</v>
      </c>
      <c r="V225" s="32">
        <f t="shared" si="144"/>
        <v>3.2325211593938088E-3</v>
      </c>
      <c r="W225" s="32">
        <f t="shared" si="145"/>
        <v>0.20788617389568045</v>
      </c>
      <c r="X225" s="32">
        <f t="shared" si="146"/>
        <v>1.6007041655659453E-2</v>
      </c>
      <c r="Y225" s="32">
        <f t="shared" si="147"/>
        <v>0</v>
      </c>
      <c r="Z225" s="32">
        <f t="shared" si="148"/>
        <v>9.8028368656462098E-2</v>
      </c>
      <c r="AA225" s="32">
        <f t="shared" si="149"/>
        <v>0.8780919198130146</v>
      </c>
      <c r="AB225" s="32">
        <f t="shared" si="150"/>
        <v>0.86761921000249076</v>
      </c>
      <c r="AC225" s="32">
        <f t="shared" si="151"/>
        <v>1.7271659327543858E-3</v>
      </c>
      <c r="AD225" s="32">
        <f t="shared" si="152"/>
        <v>2.431199821365501E-3</v>
      </c>
      <c r="AE225" s="32">
        <f t="shared" si="153"/>
        <v>2.30863453003948E-2</v>
      </c>
      <c r="AF225" s="32">
        <f t="shared" si="154"/>
        <v>0</v>
      </c>
      <c r="AG225" s="32">
        <f t="shared" si="155"/>
        <v>3.9972369949761748</v>
      </c>
      <c r="AH225" s="32">
        <f t="shared" si="156"/>
        <v>0.89957347489399353</v>
      </c>
      <c r="AI225" s="31">
        <f t="shared" si="157"/>
        <v>0</v>
      </c>
      <c r="AK225" s="28">
        <f t="shared" si="158"/>
        <v>52.151000000000003</v>
      </c>
      <c r="AL225" s="28">
        <f t="shared" si="159"/>
        <v>0.11799999999999999</v>
      </c>
      <c r="AM225" s="28">
        <f t="shared" si="160"/>
        <v>4.8440000000000003</v>
      </c>
      <c r="AN225" s="28">
        <f t="shared" si="161"/>
        <v>0.55600000000000005</v>
      </c>
      <c r="AO225" s="28">
        <f t="shared" si="162"/>
        <v>0</v>
      </c>
      <c r="AP225" s="28">
        <f t="shared" si="163"/>
        <v>3.2189999999999999</v>
      </c>
      <c r="AQ225" s="28">
        <f t="shared" si="164"/>
        <v>16.175999999999998</v>
      </c>
      <c r="AR225" s="28">
        <f t="shared" si="165"/>
        <v>22.238</v>
      </c>
      <c r="AS225" s="28">
        <f t="shared" si="166"/>
        <v>5.6000000000000001E-2</v>
      </c>
      <c r="AT225" s="28">
        <f t="shared" si="167"/>
        <v>8.3000000000000004E-2</v>
      </c>
      <c r="AU225" s="28">
        <f t="shared" si="168"/>
        <v>0.32700000000000001</v>
      </c>
      <c r="AV225" s="28">
        <f t="shared" si="169"/>
        <v>0</v>
      </c>
      <c r="AW225" s="28">
        <f t="shared" si="170"/>
        <v>99.768000000000001</v>
      </c>
      <c r="AY225" s="28">
        <f t="shared" si="171"/>
        <v>0.86802596537949406</v>
      </c>
      <c r="AZ225" s="28">
        <f t="shared" si="172"/>
        <v>1.4774747702401521E-3</v>
      </c>
      <c r="BA225" s="28">
        <f t="shared" si="173"/>
        <v>9.501765398195372E-2</v>
      </c>
      <c r="BB225" s="28">
        <f t="shared" si="174"/>
        <v>7.3162708072899534E-3</v>
      </c>
      <c r="BC225" s="28">
        <f t="shared" si="175"/>
        <v>4.4805411725405045E-2</v>
      </c>
      <c r="BD225" s="28">
        <f t="shared" si="176"/>
        <v>0</v>
      </c>
      <c r="BE225" s="28">
        <f t="shared" si="177"/>
        <v>0.40134575877571677</v>
      </c>
      <c r="BF225" s="28">
        <f t="shared" si="178"/>
        <v>0.39655904161034572</v>
      </c>
      <c r="BG225" s="28">
        <f t="shared" si="179"/>
        <v>7.8942842562597447E-4</v>
      </c>
      <c r="BH225" s="28">
        <f t="shared" si="180"/>
        <v>1.1112182164813742E-3</v>
      </c>
      <c r="BI225" s="28">
        <f t="shared" si="181"/>
        <v>1.0551978173217014E-2</v>
      </c>
      <c r="BJ225" s="28">
        <f t="shared" si="182"/>
        <v>0</v>
      </c>
      <c r="BK225" s="28">
        <f t="shared" si="183"/>
        <v>1.8270002018657698</v>
      </c>
      <c r="BL225" s="28">
        <f t="shared" si="184"/>
        <v>2.1878689399673386</v>
      </c>
    </row>
    <row r="226" spans="1:64" s="28" customFormat="1" x14ac:dyDescent="0.2">
      <c r="A226" s="28" t="s">
        <v>2102</v>
      </c>
      <c r="B226" s="27">
        <v>289.12488108435087</v>
      </c>
      <c r="C226" s="29">
        <v>52.07</v>
      </c>
      <c r="D226" s="29">
        <v>0.122</v>
      </c>
      <c r="E226" s="29">
        <v>4.4589999999999996</v>
      </c>
      <c r="F226" s="29">
        <v>0.47199999999999998</v>
      </c>
      <c r="G226" s="29">
        <v>3.2469999999999999</v>
      </c>
      <c r="H226" s="29">
        <v>16.358000000000001</v>
      </c>
      <c r="I226" s="29">
        <v>22.247</v>
      </c>
      <c r="J226" s="29">
        <v>0.125</v>
      </c>
      <c r="K226" s="29">
        <v>3.7999999999999999E-2</v>
      </c>
      <c r="L226" s="29">
        <v>0.27900000000000003</v>
      </c>
      <c r="M226" s="29"/>
      <c r="N226" s="28">
        <f t="shared" si="142"/>
        <v>99.416999999999987</v>
      </c>
      <c r="P226" s="29"/>
      <c r="Q226" s="30">
        <v>12</v>
      </c>
      <c r="R226" s="30">
        <v>4</v>
      </c>
      <c r="S226" s="33">
        <v>0</v>
      </c>
      <c r="U226" s="32">
        <f t="shared" si="143"/>
        <v>1.9037583824783517</v>
      </c>
      <c r="V226" s="32">
        <f t="shared" si="144"/>
        <v>3.3554600444977438E-3</v>
      </c>
      <c r="W226" s="32">
        <f t="shared" si="145"/>
        <v>0.19212851062838651</v>
      </c>
      <c r="X226" s="32">
        <f t="shared" si="146"/>
        <v>1.3643040055842803E-2</v>
      </c>
      <c r="Y226" s="32">
        <f t="shared" si="147"/>
        <v>0</v>
      </c>
      <c r="Z226" s="32">
        <f t="shared" si="148"/>
        <v>9.927638608655423E-2</v>
      </c>
      <c r="AA226" s="32">
        <f t="shared" si="149"/>
        <v>0.89152169981662288</v>
      </c>
      <c r="AB226" s="32">
        <f t="shared" si="150"/>
        <v>0.8714405408121767</v>
      </c>
      <c r="AC226" s="32">
        <f t="shared" si="151"/>
        <v>3.8706947308971267E-3</v>
      </c>
      <c r="AD226" s="32">
        <f t="shared" si="152"/>
        <v>1.1175295905720057E-3</v>
      </c>
      <c r="AE226" s="32">
        <f t="shared" si="153"/>
        <v>1.9776275782264784E-2</v>
      </c>
      <c r="AF226" s="32">
        <f t="shared" si="154"/>
        <v>0</v>
      </c>
      <c r="AG226" s="32">
        <f t="shared" si="155"/>
        <v>3.9998885200261669</v>
      </c>
      <c r="AH226" s="32">
        <f t="shared" si="156"/>
        <v>0.89980159681469585</v>
      </c>
      <c r="AI226" s="31">
        <f t="shared" si="157"/>
        <v>0</v>
      </c>
      <c r="AK226" s="28">
        <f t="shared" si="158"/>
        <v>52.07</v>
      </c>
      <c r="AL226" s="28">
        <f t="shared" si="159"/>
        <v>0.122</v>
      </c>
      <c r="AM226" s="28">
        <f t="shared" si="160"/>
        <v>4.4589999999999996</v>
      </c>
      <c r="AN226" s="28">
        <f t="shared" si="161"/>
        <v>0.47199999999999998</v>
      </c>
      <c r="AO226" s="28">
        <f t="shared" si="162"/>
        <v>0</v>
      </c>
      <c r="AP226" s="28">
        <f t="shared" si="163"/>
        <v>3.2469999999999999</v>
      </c>
      <c r="AQ226" s="28">
        <f t="shared" si="164"/>
        <v>16.358000000000001</v>
      </c>
      <c r="AR226" s="28">
        <f t="shared" si="165"/>
        <v>22.247</v>
      </c>
      <c r="AS226" s="28">
        <f t="shared" si="166"/>
        <v>0.125</v>
      </c>
      <c r="AT226" s="28">
        <f t="shared" si="167"/>
        <v>3.7999999999999999E-2</v>
      </c>
      <c r="AU226" s="28">
        <f t="shared" si="168"/>
        <v>0.27900000000000003</v>
      </c>
      <c r="AV226" s="28">
        <f t="shared" si="169"/>
        <v>0</v>
      </c>
      <c r="AW226" s="28">
        <f t="shared" si="170"/>
        <v>99.416999999999987</v>
      </c>
      <c r="AY226" s="28">
        <f t="shared" si="171"/>
        <v>0.86667776298268973</v>
      </c>
      <c r="AZ226" s="28">
        <f t="shared" si="172"/>
        <v>1.5275586607567675E-3</v>
      </c>
      <c r="BA226" s="28">
        <f t="shared" si="173"/>
        <v>8.7465672812867795E-2</v>
      </c>
      <c r="BB226" s="28">
        <f t="shared" si="174"/>
        <v>6.2109349299295999E-3</v>
      </c>
      <c r="BC226" s="28">
        <f t="shared" si="175"/>
        <v>4.5195145036467904E-2</v>
      </c>
      <c r="BD226" s="28">
        <f t="shared" si="176"/>
        <v>0</v>
      </c>
      <c r="BE226" s="28">
        <f t="shared" si="177"/>
        <v>0.40586139478568095</v>
      </c>
      <c r="BF226" s="28">
        <f t="shared" si="178"/>
        <v>0.39671953407254973</v>
      </c>
      <c r="BG226" s="28">
        <f t="shared" si="179"/>
        <v>1.7621170214865503E-3</v>
      </c>
      <c r="BH226" s="28">
        <f t="shared" si="180"/>
        <v>5.0875050875050871E-4</v>
      </c>
      <c r="BI226" s="28">
        <f t="shared" si="181"/>
        <v>9.0030639459558019E-3</v>
      </c>
      <c r="BJ226" s="28">
        <f t="shared" si="182"/>
        <v>0</v>
      </c>
      <c r="BK226" s="28">
        <f t="shared" si="183"/>
        <v>1.8209319347571351</v>
      </c>
      <c r="BL226" s="28">
        <f t="shared" si="184"/>
        <v>2.1966161632283345</v>
      </c>
    </row>
    <row r="227" spans="1:64" s="28" customFormat="1" x14ac:dyDescent="0.2">
      <c r="A227" s="28" t="s">
        <v>2103</v>
      </c>
      <c r="B227" s="27">
        <v>297.61016245858974</v>
      </c>
      <c r="C227" s="29">
        <v>52.121000000000002</v>
      </c>
      <c r="D227" s="29">
        <v>0.15</v>
      </c>
      <c r="E227" s="29">
        <v>4.4489999999999998</v>
      </c>
      <c r="F227" s="29">
        <v>0.443</v>
      </c>
      <c r="G227" s="29">
        <v>3.2949999999999999</v>
      </c>
      <c r="H227" s="29">
        <v>16.318999999999999</v>
      </c>
      <c r="I227" s="29">
        <v>22.308</v>
      </c>
      <c r="J227" s="29">
        <v>0.14899999999999999</v>
      </c>
      <c r="K227" s="29">
        <v>7.6999999999999999E-2</v>
      </c>
      <c r="L227" s="29">
        <v>0.30199999999999999</v>
      </c>
      <c r="M227" s="29"/>
      <c r="N227" s="28">
        <f t="shared" si="142"/>
        <v>99.613000000000014</v>
      </c>
      <c r="P227" s="29"/>
      <c r="Q227" s="30">
        <v>12</v>
      </c>
      <c r="R227" s="30">
        <v>4</v>
      </c>
      <c r="S227" s="33">
        <v>0</v>
      </c>
      <c r="U227" s="32">
        <f t="shared" si="143"/>
        <v>1.9031481089143945</v>
      </c>
      <c r="V227" s="32">
        <f t="shared" si="144"/>
        <v>4.1202075864442047E-3</v>
      </c>
      <c r="W227" s="32">
        <f t="shared" si="145"/>
        <v>0.19144866699244689</v>
      </c>
      <c r="X227" s="32">
        <f t="shared" si="146"/>
        <v>1.2788172300882611E-2</v>
      </c>
      <c r="Y227" s="32">
        <f t="shared" si="147"/>
        <v>0</v>
      </c>
      <c r="Z227" s="32">
        <f t="shared" si="148"/>
        <v>0.10061313628890835</v>
      </c>
      <c r="AA227" s="32">
        <f t="shared" si="149"/>
        <v>0.88824107885587533</v>
      </c>
      <c r="AB227" s="32">
        <f t="shared" si="150"/>
        <v>0.87269510187698196</v>
      </c>
      <c r="AC227" s="32">
        <f t="shared" si="151"/>
        <v>4.6078758986321253E-3</v>
      </c>
      <c r="AD227" s="32">
        <f t="shared" si="152"/>
        <v>2.2615268968913887E-3</v>
      </c>
      <c r="AE227" s="32">
        <f t="shared" si="153"/>
        <v>2.1378776482078848E-2</v>
      </c>
      <c r="AF227" s="32">
        <f t="shared" si="154"/>
        <v>0</v>
      </c>
      <c r="AG227" s="32">
        <f t="shared" si="155"/>
        <v>4.0013026520935355</v>
      </c>
      <c r="AH227" s="32">
        <f t="shared" si="156"/>
        <v>0.89825281143775371</v>
      </c>
      <c r="AI227" s="31">
        <f t="shared" si="157"/>
        <v>0</v>
      </c>
      <c r="AK227" s="28">
        <f t="shared" si="158"/>
        <v>52.121000000000002</v>
      </c>
      <c r="AL227" s="28">
        <f t="shared" si="159"/>
        <v>0.15</v>
      </c>
      <c r="AM227" s="28">
        <f t="shared" si="160"/>
        <v>4.4489999999999998</v>
      </c>
      <c r="AN227" s="28">
        <f t="shared" si="161"/>
        <v>0.443</v>
      </c>
      <c r="AO227" s="28">
        <f t="shared" si="162"/>
        <v>0</v>
      </c>
      <c r="AP227" s="28">
        <f t="shared" si="163"/>
        <v>3.2949999999999999</v>
      </c>
      <c r="AQ227" s="28">
        <f t="shared" si="164"/>
        <v>16.318999999999999</v>
      </c>
      <c r="AR227" s="28">
        <f t="shared" si="165"/>
        <v>22.308</v>
      </c>
      <c r="AS227" s="28">
        <f t="shared" si="166"/>
        <v>0.14899999999999999</v>
      </c>
      <c r="AT227" s="28">
        <f t="shared" si="167"/>
        <v>7.6999999999999999E-2</v>
      </c>
      <c r="AU227" s="28">
        <f t="shared" si="168"/>
        <v>0.30199999999999999</v>
      </c>
      <c r="AV227" s="28">
        <f t="shared" si="169"/>
        <v>0</v>
      </c>
      <c r="AW227" s="28">
        <f t="shared" si="170"/>
        <v>99.613000000000014</v>
      </c>
      <c r="AY227" s="28">
        <f t="shared" si="171"/>
        <v>0.86752663115845541</v>
      </c>
      <c r="AZ227" s="28">
        <f t="shared" si="172"/>
        <v>1.8781458943730749E-3</v>
      </c>
      <c r="BA227" s="28">
        <f t="shared" si="173"/>
        <v>8.7269517457826601E-2</v>
      </c>
      <c r="BB227" s="28">
        <f t="shared" si="174"/>
        <v>5.829330877031383E-3</v>
      </c>
      <c r="BC227" s="28">
        <f t="shared" si="175"/>
        <v>4.5863259284004233E-2</v>
      </c>
      <c r="BD227" s="28">
        <f t="shared" si="176"/>
        <v>0</v>
      </c>
      <c r="BE227" s="28">
        <f t="shared" si="177"/>
        <v>0.40489375849783149</v>
      </c>
      <c r="BF227" s="28">
        <f t="shared" si="178"/>
        <v>0.397807316316377</v>
      </c>
      <c r="BG227" s="28">
        <f t="shared" si="179"/>
        <v>2.1004434896119677E-3</v>
      </c>
      <c r="BH227" s="28">
        <f t="shared" si="180"/>
        <v>1.0308891887839255E-3</v>
      </c>
      <c r="BI227" s="28">
        <f t="shared" si="181"/>
        <v>9.7452520131851312E-3</v>
      </c>
      <c r="BJ227" s="28">
        <f t="shared" si="182"/>
        <v>0</v>
      </c>
      <c r="BK227" s="28">
        <f t="shared" si="183"/>
        <v>1.8239445441774802</v>
      </c>
      <c r="BL227" s="28">
        <f t="shared" si="184"/>
        <v>2.1937633273263524</v>
      </c>
    </row>
    <row r="228" spans="1:64" s="28" customFormat="1" x14ac:dyDescent="0.2">
      <c r="A228" s="28" t="s">
        <v>2104</v>
      </c>
      <c r="B228" s="27">
        <v>306.09544383282861</v>
      </c>
      <c r="C228" s="29">
        <v>52.47</v>
      </c>
      <c r="D228" s="29">
        <v>0.121</v>
      </c>
      <c r="E228" s="29">
        <v>4.0810000000000004</v>
      </c>
      <c r="F228" s="29">
        <v>0.35599999999999998</v>
      </c>
      <c r="G228" s="29">
        <v>3.0510000000000002</v>
      </c>
      <c r="H228" s="29">
        <v>16.481000000000002</v>
      </c>
      <c r="I228" s="29">
        <v>22.302</v>
      </c>
      <c r="J228" s="29">
        <v>0.08</v>
      </c>
      <c r="K228" s="29">
        <v>7.0000000000000007E-2</v>
      </c>
      <c r="L228" s="29">
        <v>0.311</v>
      </c>
      <c r="M228" s="29"/>
      <c r="N228" s="28">
        <f t="shared" si="142"/>
        <v>99.322999999999993</v>
      </c>
      <c r="P228" s="29"/>
      <c r="Q228" s="30">
        <v>12</v>
      </c>
      <c r="R228" s="30">
        <v>4</v>
      </c>
      <c r="S228" s="33">
        <v>0</v>
      </c>
      <c r="U228" s="32">
        <f t="shared" si="143"/>
        <v>1.917334502044979</v>
      </c>
      <c r="V228" s="32">
        <f t="shared" si="144"/>
        <v>3.3261373852342237E-3</v>
      </c>
      <c r="W228" s="32">
        <f t="shared" si="145"/>
        <v>0.17574521559217918</v>
      </c>
      <c r="X228" s="32">
        <f t="shared" si="146"/>
        <v>1.0284465504053439E-2</v>
      </c>
      <c r="Y228" s="32">
        <f t="shared" si="147"/>
        <v>0</v>
      </c>
      <c r="Z228" s="32">
        <f t="shared" si="148"/>
        <v>9.3232740604668074E-2</v>
      </c>
      <c r="AA228" s="32">
        <f t="shared" si="149"/>
        <v>0.8977343568892483</v>
      </c>
      <c r="AB228" s="32">
        <f t="shared" si="150"/>
        <v>0.87311749225769286</v>
      </c>
      <c r="AC228" s="32">
        <f t="shared" si="151"/>
        <v>2.475890694259348E-3</v>
      </c>
      <c r="AD228" s="32">
        <f t="shared" si="152"/>
        <v>2.0574820125645837E-3</v>
      </c>
      <c r="AE228" s="32">
        <f t="shared" si="153"/>
        <v>2.2032474073584073E-2</v>
      </c>
      <c r="AF228" s="32">
        <f t="shared" si="154"/>
        <v>0</v>
      </c>
      <c r="AG228" s="32">
        <f t="shared" si="155"/>
        <v>3.9973407570584634</v>
      </c>
      <c r="AH228" s="32">
        <f t="shared" si="156"/>
        <v>0.9059174206283469</v>
      </c>
      <c r="AI228" s="31">
        <f t="shared" si="157"/>
        <v>0</v>
      </c>
      <c r="AK228" s="28">
        <f t="shared" si="158"/>
        <v>52.47</v>
      </c>
      <c r="AL228" s="28">
        <f t="shared" si="159"/>
        <v>0.121</v>
      </c>
      <c r="AM228" s="28">
        <f t="shared" si="160"/>
        <v>4.0810000000000004</v>
      </c>
      <c r="AN228" s="28">
        <f t="shared" si="161"/>
        <v>0.35599999999999998</v>
      </c>
      <c r="AO228" s="28">
        <f t="shared" si="162"/>
        <v>0</v>
      </c>
      <c r="AP228" s="28">
        <f t="shared" si="163"/>
        <v>3.0510000000000002</v>
      </c>
      <c r="AQ228" s="28">
        <f t="shared" si="164"/>
        <v>16.481000000000002</v>
      </c>
      <c r="AR228" s="28">
        <f t="shared" si="165"/>
        <v>22.302</v>
      </c>
      <c r="AS228" s="28">
        <f t="shared" si="166"/>
        <v>0.08</v>
      </c>
      <c r="AT228" s="28">
        <f t="shared" si="167"/>
        <v>7.0000000000000007E-2</v>
      </c>
      <c r="AU228" s="28">
        <f t="shared" si="168"/>
        <v>0.311</v>
      </c>
      <c r="AV228" s="28">
        <f t="shared" si="169"/>
        <v>0</v>
      </c>
      <c r="AW228" s="28">
        <f t="shared" si="170"/>
        <v>99.322999999999993</v>
      </c>
      <c r="AY228" s="28">
        <f t="shared" si="171"/>
        <v>0.87333555259653795</v>
      </c>
      <c r="AZ228" s="28">
        <f t="shared" si="172"/>
        <v>1.5150376881276138E-3</v>
      </c>
      <c r="BA228" s="28">
        <f t="shared" si="173"/>
        <v>8.0051000392310723E-2</v>
      </c>
      <c r="BB228" s="28">
        <f t="shared" si="174"/>
        <v>4.6845187183367325E-3</v>
      </c>
      <c r="BC228" s="28">
        <f t="shared" si="175"/>
        <v>4.2467011859027896E-2</v>
      </c>
      <c r="BD228" s="28">
        <f t="shared" si="176"/>
        <v>0</v>
      </c>
      <c r="BE228" s="28">
        <f t="shared" si="177"/>
        <v>0.40891317077043698</v>
      </c>
      <c r="BF228" s="28">
        <f t="shared" si="178"/>
        <v>0.39770032134157435</v>
      </c>
      <c r="BG228" s="28">
        <f t="shared" si="179"/>
        <v>1.1277548937513922E-3</v>
      </c>
      <c r="BH228" s="28">
        <f t="shared" si="180"/>
        <v>9.3717198980356874E-4</v>
      </c>
      <c r="BI228" s="28">
        <f t="shared" si="181"/>
        <v>1.0035673430796609E-2</v>
      </c>
      <c r="BJ228" s="28">
        <f t="shared" si="182"/>
        <v>0</v>
      </c>
      <c r="BK228" s="28">
        <f t="shared" si="183"/>
        <v>1.8207672136807038</v>
      </c>
      <c r="BL228" s="28">
        <f t="shared" si="184"/>
        <v>2.1954156066869133</v>
      </c>
    </row>
    <row r="229" spans="1:64" s="28" customFormat="1" x14ac:dyDescent="0.2">
      <c r="A229" s="28" t="s">
        <v>2105</v>
      </c>
      <c r="B229" s="27">
        <v>314.58072520706747</v>
      </c>
      <c r="C229" s="29">
        <v>52.137999999999998</v>
      </c>
      <c r="D229" s="29">
        <v>0.188</v>
      </c>
      <c r="E229" s="29">
        <v>4.2450000000000001</v>
      </c>
      <c r="F229" s="29">
        <v>0.42699999999999999</v>
      </c>
      <c r="G229" s="29">
        <v>3.0830000000000002</v>
      </c>
      <c r="H229" s="29">
        <v>16.591999999999999</v>
      </c>
      <c r="I229" s="29">
        <v>22.329000000000001</v>
      </c>
      <c r="J229" s="29">
        <v>0.14099999999999999</v>
      </c>
      <c r="K229" s="29">
        <v>3.4000000000000002E-2</v>
      </c>
      <c r="L229" s="29">
        <v>0.30199999999999999</v>
      </c>
      <c r="M229" s="29"/>
      <c r="N229" s="28">
        <f t="shared" si="142"/>
        <v>99.479000000000028</v>
      </c>
      <c r="P229" s="29"/>
      <c r="Q229" s="30">
        <v>12</v>
      </c>
      <c r="R229" s="30">
        <v>4</v>
      </c>
      <c r="S229" s="33">
        <v>0</v>
      </c>
      <c r="U229" s="32">
        <f t="shared" si="143"/>
        <v>1.9046686130569235</v>
      </c>
      <c r="V229" s="32">
        <f t="shared" si="144"/>
        <v>5.1664341320040675E-3</v>
      </c>
      <c r="W229" s="32">
        <f t="shared" si="145"/>
        <v>0.18275650531510829</v>
      </c>
      <c r="X229" s="32">
        <f t="shared" si="146"/>
        <v>1.2332122698518374E-2</v>
      </c>
      <c r="Y229" s="32">
        <f t="shared" si="147"/>
        <v>0</v>
      </c>
      <c r="Z229" s="32">
        <f t="shared" si="148"/>
        <v>9.4184188874654073E-2</v>
      </c>
      <c r="AA229" s="32">
        <f t="shared" si="149"/>
        <v>0.90352726018180873</v>
      </c>
      <c r="AB229" s="32">
        <f t="shared" si="150"/>
        <v>0.87392947197118809</v>
      </c>
      <c r="AC229" s="32">
        <f t="shared" si="151"/>
        <v>4.3625340270432474E-3</v>
      </c>
      <c r="AD229" s="32">
        <f t="shared" si="152"/>
        <v>9.9906825201028036E-4</v>
      </c>
      <c r="AE229" s="32">
        <f t="shared" si="153"/>
        <v>2.138888059000112E-2</v>
      </c>
      <c r="AF229" s="32">
        <f t="shared" si="154"/>
        <v>0</v>
      </c>
      <c r="AG229" s="32">
        <f t="shared" si="155"/>
        <v>4.0033150790992593</v>
      </c>
      <c r="AH229" s="32">
        <f t="shared" si="156"/>
        <v>0.90559977139309744</v>
      </c>
      <c r="AI229" s="31">
        <f t="shared" si="157"/>
        <v>0</v>
      </c>
      <c r="AK229" s="28">
        <f t="shared" si="158"/>
        <v>52.137999999999998</v>
      </c>
      <c r="AL229" s="28">
        <f t="shared" si="159"/>
        <v>0.188</v>
      </c>
      <c r="AM229" s="28">
        <f t="shared" si="160"/>
        <v>4.2450000000000001</v>
      </c>
      <c r="AN229" s="28">
        <f t="shared" si="161"/>
        <v>0.42699999999999999</v>
      </c>
      <c r="AO229" s="28">
        <f t="shared" si="162"/>
        <v>0</v>
      </c>
      <c r="AP229" s="28">
        <f t="shared" si="163"/>
        <v>3.0830000000000002</v>
      </c>
      <c r="AQ229" s="28">
        <f t="shared" si="164"/>
        <v>16.591999999999999</v>
      </c>
      <c r="AR229" s="28">
        <f t="shared" si="165"/>
        <v>22.329000000000001</v>
      </c>
      <c r="AS229" s="28">
        <f t="shared" si="166"/>
        <v>0.14099999999999999</v>
      </c>
      <c r="AT229" s="28">
        <f t="shared" si="167"/>
        <v>3.4000000000000002E-2</v>
      </c>
      <c r="AU229" s="28">
        <f t="shared" si="168"/>
        <v>0.30199999999999999</v>
      </c>
      <c r="AV229" s="28">
        <f t="shared" si="169"/>
        <v>0</v>
      </c>
      <c r="AW229" s="28">
        <f t="shared" si="170"/>
        <v>99.479000000000028</v>
      </c>
      <c r="AY229" s="28">
        <f t="shared" si="171"/>
        <v>0.86780958721704393</v>
      </c>
      <c r="AZ229" s="28">
        <f t="shared" si="172"/>
        <v>2.3539428542809207E-3</v>
      </c>
      <c r="BA229" s="28">
        <f t="shared" si="173"/>
        <v>8.3267948214986273E-2</v>
      </c>
      <c r="BB229" s="28">
        <f t="shared" si="174"/>
        <v>5.6187907099151252E-3</v>
      </c>
      <c r="BC229" s="28">
        <f t="shared" si="175"/>
        <v>4.2912421357385454E-2</v>
      </c>
      <c r="BD229" s="28">
        <f t="shared" si="176"/>
        <v>0</v>
      </c>
      <c r="BE229" s="28">
        <f t="shared" si="177"/>
        <v>0.41166721251277771</v>
      </c>
      <c r="BF229" s="28">
        <f t="shared" si="178"/>
        <v>0.39818179872818643</v>
      </c>
      <c r="BG229" s="28">
        <f t="shared" si="179"/>
        <v>1.9876680002368285E-3</v>
      </c>
      <c r="BH229" s="28">
        <f t="shared" si="180"/>
        <v>4.5519782361887624E-4</v>
      </c>
      <c r="BI229" s="28">
        <f t="shared" si="181"/>
        <v>9.7452520131851312E-3</v>
      </c>
      <c r="BJ229" s="28">
        <f t="shared" si="182"/>
        <v>0</v>
      </c>
      <c r="BK229" s="28">
        <f t="shared" si="183"/>
        <v>1.8239998194316167</v>
      </c>
      <c r="BL229" s="28">
        <f t="shared" si="184"/>
        <v>2.1948001509927493</v>
      </c>
    </row>
    <row r="230" spans="1:64" s="28" customFormat="1" x14ac:dyDescent="0.2">
      <c r="A230" s="28" t="s">
        <v>2106</v>
      </c>
      <c r="B230" s="27">
        <v>323.06600658130634</v>
      </c>
      <c r="C230" s="29">
        <v>52.122999999999998</v>
      </c>
      <c r="D230" s="29">
        <v>0.16600000000000001</v>
      </c>
      <c r="E230" s="29">
        <v>4.2210000000000001</v>
      </c>
      <c r="F230" s="29">
        <v>0.51600000000000001</v>
      </c>
      <c r="G230" s="29">
        <v>3.1019999999999999</v>
      </c>
      <c r="H230" s="29">
        <v>16.530999999999999</v>
      </c>
      <c r="I230" s="29">
        <v>22.431999999999999</v>
      </c>
      <c r="J230" s="29">
        <v>5.1999999999999998E-2</v>
      </c>
      <c r="K230" s="29">
        <v>7.0000000000000007E-2</v>
      </c>
      <c r="L230" s="29">
        <v>0.29899999999999999</v>
      </c>
      <c r="M230" s="29"/>
      <c r="N230" s="28">
        <f t="shared" si="142"/>
        <v>99.512</v>
      </c>
      <c r="P230" s="29"/>
      <c r="Q230" s="30">
        <v>12</v>
      </c>
      <c r="R230" s="30">
        <v>4</v>
      </c>
      <c r="S230" s="33">
        <v>0</v>
      </c>
      <c r="U230" s="32">
        <f t="shared" si="143"/>
        <v>1.9042829845417486</v>
      </c>
      <c r="V230" s="32">
        <f t="shared" si="144"/>
        <v>4.5622403472688894E-3</v>
      </c>
      <c r="W230" s="32">
        <f t="shared" si="145"/>
        <v>0.18173874629006159</v>
      </c>
      <c r="X230" s="32">
        <f t="shared" si="146"/>
        <v>1.4903788850145355E-2</v>
      </c>
      <c r="Y230" s="32">
        <f t="shared" si="147"/>
        <v>0</v>
      </c>
      <c r="Z230" s="32">
        <f t="shared" si="148"/>
        <v>9.4772709281889453E-2</v>
      </c>
      <c r="AA230" s="32">
        <f t="shared" si="149"/>
        <v>0.90028221820828214</v>
      </c>
      <c r="AB230" s="32">
        <f t="shared" si="150"/>
        <v>0.87803561760463156</v>
      </c>
      <c r="AC230" s="32">
        <f t="shared" si="151"/>
        <v>1.6090149663858394E-3</v>
      </c>
      <c r="AD230" s="32">
        <f t="shared" si="152"/>
        <v>2.0570805916817125E-3</v>
      </c>
      <c r="AE230" s="32">
        <f t="shared" si="153"/>
        <v>2.1178213717567378E-2</v>
      </c>
      <c r="AF230" s="32">
        <f t="shared" si="154"/>
        <v>0</v>
      </c>
      <c r="AG230" s="32">
        <f t="shared" si="155"/>
        <v>4.0034226143996623</v>
      </c>
      <c r="AH230" s="32">
        <f t="shared" si="156"/>
        <v>0.90475630373397098</v>
      </c>
      <c r="AI230" s="31">
        <f t="shared" si="157"/>
        <v>0</v>
      </c>
      <c r="AK230" s="28">
        <f t="shared" si="158"/>
        <v>52.122999999999998</v>
      </c>
      <c r="AL230" s="28">
        <f t="shared" si="159"/>
        <v>0.16600000000000001</v>
      </c>
      <c r="AM230" s="28">
        <f t="shared" si="160"/>
        <v>4.2210000000000001</v>
      </c>
      <c r="AN230" s="28">
        <f t="shared" si="161"/>
        <v>0.51600000000000001</v>
      </c>
      <c r="AO230" s="28">
        <f t="shared" si="162"/>
        <v>0</v>
      </c>
      <c r="AP230" s="28">
        <f t="shared" si="163"/>
        <v>3.1019999999999999</v>
      </c>
      <c r="AQ230" s="28">
        <f t="shared" si="164"/>
        <v>16.530999999999999</v>
      </c>
      <c r="AR230" s="28">
        <f t="shared" si="165"/>
        <v>22.431999999999999</v>
      </c>
      <c r="AS230" s="28">
        <f t="shared" si="166"/>
        <v>5.1999999999999998E-2</v>
      </c>
      <c r="AT230" s="28">
        <f t="shared" si="167"/>
        <v>7.0000000000000007E-2</v>
      </c>
      <c r="AU230" s="28">
        <f t="shared" si="168"/>
        <v>0.29899999999999999</v>
      </c>
      <c r="AV230" s="28">
        <f t="shared" si="169"/>
        <v>0</v>
      </c>
      <c r="AW230" s="28">
        <f t="shared" si="170"/>
        <v>99.512</v>
      </c>
      <c r="AY230" s="28">
        <f t="shared" si="171"/>
        <v>0.86755992010652461</v>
      </c>
      <c r="AZ230" s="28">
        <f t="shared" si="172"/>
        <v>2.0784814564395364E-3</v>
      </c>
      <c r="BA230" s="28">
        <f t="shared" si="173"/>
        <v>8.2797175362887415E-2</v>
      </c>
      <c r="BB230" s="28">
        <f t="shared" si="174"/>
        <v>6.7899203894993092E-3</v>
      </c>
      <c r="BC230" s="28">
        <f t="shared" si="175"/>
        <v>4.3176883247035246E-2</v>
      </c>
      <c r="BD230" s="28">
        <f t="shared" si="176"/>
        <v>0</v>
      </c>
      <c r="BE230" s="28">
        <f t="shared" si="177"/>
        <v>0.41015373011383366</v>
      </c>
      <c r="BF230" s="28">
        <f t="shared" si="178"/>
        <v>0.40001854579563245</v>
      </c>
      <c r="BG230" s="28">
        <f t="shared" si="179"/>
        <v>7.3304068093840485E-4</v>
      </c>
      <c r="BH230" s="28">
        <f t="shared" si="180"/>
        <v>9.3717198980356874E-4</v>
      </c>
      <c r="BI230" s="28">
        <f t="shared" si="181"/>
        <v>9.6484448739813065E-3</v>
      </c>
      <c r="BJ230" s="28">
        <f t="shared" si="182"/>
        <v>0</v>
      </c>
      <c r="BK230" s="28">
        <f t="shared" si="183"/>
        <v>1.8238933140165754</v>
      </c>
      <c r="BL230" s="28">
        <f t="shared" si="184"/>
        <v>2.1949872745480548</v>
      </c>
    </row>
    <row r="231" spans="1:64" s="28" customFormat="1" x14ac:dyDescent="0.2">
      <c r="A231" s="28" t="s">
        <v>2107</v>
      </c>
      <c r="B231" s="27">
        <v>330.27710913223427</v>
      </c>
      <c r="C231" s="29">
        <v>52.218000000000004</v>
      </c>
      <c r="D231" s="29">
        <v>7.4999999999999997E-2</v>
      </c>
      <c r="E231" s="29">
        <v>4.3550000000000004</v>
      </c>
      <c r="F231" s="29">
        <v>0.54200000000000004</v>
      </c>
      <c r="G231" s="29">
        <v>3.1880000000000002</v>
      </c>
      <c r="H231" s="29">
        <v>16.472000000000001</v>
      </c>
      <c r="I231" s="29">
        <v>22.271999999999998</v>
      </c>
      <c r="J231" s="29">
        <v>9.6000000000000002E-2</v>
      </c>
      <c r="K231" s="29">
        <v>0.03</v>
      </c>
      <c r="L231" s="29">
        <v>0.32700000000000001</v>
      </c>
      <c r="M231" s="29"/>
      <c r="N231" s="28">
        <f t="shared" si="142"/>
        <v>99.575000000000017</v>
      </c>
      <c r="P231" s="29"/>
      <c r="Q231" s="30">
        <v>12</v>
      </c>
      <c r="R231" s="30">
        <v>4</v>
      </c>
      <c r="S231" s="33">
        <v>0</v>
      </c>
      <c r="U231" s="32">
        <f t="shared" si="143"/>
        <v>1.9058322129731948</v>
      </c>
      <c r="V231" s="32">
        <f t="shared" si="144"/>
        <v>2.059177019852026E-3</v>
      </c>
      <c r="W231" s="32">
        <f t="shared" si="145"/>
        <v>0.18731936701529253</v>
      </c>
      <c r="X231" s="32">
        <f t="shared" si="146"/>
        <v>1.5638987068831028E-2</v>
      </c>
      <c r="Y231" s="32">
        <f t="shared" si="147"/>
        <v>0</v>
      </c>
      <c r="Z231" s="32">
        <f t="shared" si="148"/>
        <v>9.7302088449714427E-2</v>
      </c>
      <c r="AA231" s="32">
        <f t="shared" si="149"/>
        <v>0.89616551222579233</v>
      </c>
      <c r="AB231" s="32">
        <f t="shared" si="150"/>
        <v>0.87089480852131829</v>
      </c>
      <c r="AC231" s="32">
        <f t="shared" si="151"/>
        <v>2.9674972129004229E-3</v>
      </c>
      <c r="AD231" s="32">
        <f t="shared" si="152"/>
        <v>8.8071799085053394E-4</v>
      </c>
      <c r="AE231" s="32">
        <f t="shared" si="153"/>
        <v>2.3138128974289907E-2</v>
      </c>
      <c r="AF231" s="32">
        <f t="shared" si="154"/>
        <v>0</v>
      </c>
      <c r="AG231" s="32">
        <f t="shared" si="155"/>
        <v>4.0021984974520359</v>
      </c>
      <c r="AH231" s="32">
        <f t="shared" si="156"/>
        <v>0.90205811605375552</v>
      </c>
      <c r="AI231" s="31">
        <f t="shared" si="157"/>
        <v>0</v>
      </c>
      <c r="AK231" s="28">
        <f t="shared" si="158"/>
        <v>52.218000000000004</v>
      </c>
      <c r="AL231" s="28">
        <f t="shared" si="159"/>
        <v>7.4999999999999997E-2</v>
      </c>
      <c r="AM231" s="28">
        <f t="shared" si="160"/>
        <v>4.3550000000000004</v>
      </c>
      <c r="AN231" s="28">
        <f t="shared" si="161"/>
        <v>0.54200000000000004</v>
      </c>
      <c r="AO231" s="28">
        <f t="shared" si="162"/>
        <v>0</v>
      </c>
      <c r="AP231" s="28">
        <f t="shared" si="163"/>
        <v>3.1880000000000002</v>
      </c>
      <c r="AQ231" s="28">
        <f t="shared" si="164"/>
        <v>16.472000000000001</v>
      </c>
      <c r="AR231" s="28">
        <f t="shared" si="165"/>
        <v>22.271999999999998</v>
      </c>
      <c r="AS231" s="28">
        <f t="shared" si="166"/>
        <v>9.6000000000000002E-2</v>
      </c>
      <c r="AT231" s="28">
        <f t="shared" si="167"/>
        <v>0.03</v>
      </c>
      <c r="AU231" s="28">
        <f t="shared" si="168"/>
        <v>0.32700000000000001</v>
      </c>
      <c r="AV231" s="28">
        <f t="shared" si="169"/>
        <v>0</v>
      </c>
      <c r="AW231" s="28">
        <f t="shared" si="170"/>
        <v>99.575000000000017</v>
      </c>
      <c r="AY231" s="28">
        <f t="shared" si="171"/>
        <v>0.86914114513981366</v>
      </c>
      <c r="AZ231" s="28">
        <f t="shared" si="172"/>
        <v>9.3907294718653743E-4</v>
      </c>
      <c r="BA231" s="28">
        <f t="shared" si="173"/>
        <v>8.5425657120439397E-2</v>
      </c>
      <c r="BB231" s="28">
        <f t="shared" si="174"/>
        <v>7.1320481610632281E-3</v>
      </c>
      <c r="BC231" s="28">
        <f t="shared" si="175"/>
        <v>4.4373921273871172E-2</v>
      </c>
      <c r="BD231" s="28">
        <f t="shared" si="176"/>
        <v>0</v>
      </c>
      <c r="BE231" s="28">
        <f t="shared" si="177"/>
        <v>0.40868987008862556</v>
      </c>
      <c r="BF231" s="28">
        <f t="shared" si="178"/>
        <v>0.39716534646756091</v>
      </c>
      <c r="BG231" s="28">
        <f t="shared" si="179"/>
        <v>1.3533058725016705E-3</v>
      </c>
      <c r="BH231" s="28">
        <f t="shared" si="180"/>
        <v>4.0164513848724371E-4</v>
      </c>
      <c r="BI231" s="28">
        <f t="shared" si="181"/>
        <v>1.0551978173217014E-2</v>
      </c>
      <c r="BJ231" s="28">
        <f t="shared" si="182"/>
        <v>0</v>
      </c>
      <c r="BK231" s="28">
        <f t="shared" si="183"/>
        <v>1.8251739903827664</v>
      </c>
      <c r="BL231" s="28">
        <f t="shared" si="184"/>
        <v>2.1927764249000257</v>
      </c>
    </row>
    <row r="232" spans="1:64" s="28" customFormat="1" x14ac:dyDescent="0.2">
      <c r="A232" s="28" t="s">
        <v>2108</v>
      </c>
      <c r="B232" s="27">
        <v>340.27710913223086</v>
      </c>
      <c r="C232" s="29">
        <v>52.18</v>
      </c>
      <c r="D232" s="29">
        <v>5.8999999999999997E-2</v>
      </c>
      <c r="E232" s="29">
        <v>4.2220000000000004</v>
      </c>
      <c r="F232" s="29">
        <v>0.47</v>
      </c>
      <c r="G232" s="29">
        <v>3.0760000000000001</v>
      </c>
      <c r="H232" s="29">
        <v>16.22</v>
      </c>
      <c r="I232" s="29">
        <v>22.358000000000001</v>
      </c>
      <c r="J232" s="29">
        <v>0.221</v>
      </c>
      <c r="K232" s="29">
        <v>7.1999999999999995E-2</v>
      </c>
      <c r="L232" s="29">
        <v>0.30599999999999999</v>
      </c>
      <c r="M232" s="29"/>
      <c r="N232" s="28">
        <f t="shared" si="142"/>
        <v>99.184000000000012</v>
      </c>
      <c r="P232" s="29"/>
      <c r="Q232" s="30">
        <v>12</v>
      </c>
      <c r="R232" s="30">
        <v>4</v>
      </c>
      <c r="S232" s="33">
        <v>0</v>
      </c>
      <c r="U232" s="32">
        <f t="shared" si="143"/>
        <v>1.9123373285429506</v>
      </c>
      <c r="V232" s="32">
        <f t="shared" si="144"/>
        <v>1.6265987324554291E-3</v>
      </c>
      <c r="W232" s="32">
        <f t="shared" si="145"/>
        <v>0.1823512520345156</v>
      </c>
      <c r="X232" s="32">
        <f t="shared" si="146"/>
        <v>1.3617682062525097E-2</v>
      </c>
      <c r="Y232" s="32">
        <f t="shared" si="147"/>
        <v>0</v>
      </c>
      <c r="Z232" s="32">
        <f t="shared" si="148"/>
        <v>9.4272750590189691E-2</v>
      </c>
      <c r="AA232" s="32">
        <f t="shared" si="149"/>
        <v>0.88611225162157836</v>
      </c>
      <c r="AB232" s="32">
        <f t="shared" si="150"/>
        <v>0.87788056391592895</v>
      </c>
      <c r="AC232" s="32">
        <f t="shared" si="151"/>
        <v>6.8597353166310578E-3</v>
      </c>
      <c r="AD232" s="32">
        <f t="shared" si="152"/>
        <v>2.1224824506880843E-3</v>
      </c>
      <c r="AE232" s="32">
        <f t="shared" si="153"/>
        <v>2.1741920817220331E-2</v>
      </c>
      <c r="AF232" s="32">
        <f t="shared" si="154"/>
        <v>0</v>
      </c>
      <c r="AG232" s="32">
        <f t="shared" si="155"/>
        <v>3.9989225660846834</v>
      </c>
      <c r="AH232" s="32">
        <f t="shared" si="156"/>
        <v>0.90384109265491774</v>
      </c>
      <c r="AI232" s="31">
        <f t="shared" si="157"/>
        <v>0</v>
      </c>
      <c r="AK232" s="28">
        <f t="shared" si="158"/>
        <v>52.18</v>
      </c>
      <c r="AL232" s="28">
        <f t="shared" si="159"/>
        <v>5.8999999999999997E-2</v>
      </c>
      <c r="AM232" s="28">
        <f t="shared" si="160"/>
        <v>4.2220000000000004</v>
      </c>
      <c r="AN232" s="28">
        <f t="shared" si="161"/>
        <v>0.47</v>
      </c>
      <c r="AO232" s="28">
        <f t="shared" si="162"/>
        <v>0</v>
      </c>
      <c r="AP232" s="28">
        <f t="shared" si="163"/>
        <v>3.0760000000000001</v>
      </c>
      <c r="AQ232" s="28">
        <f t="shared" si="164"/>
        <v>16.22</v>
      </c>
      <c r="AR232" s="28">
        <f t="shared" si="165"/>
        <v>22.358000000000001</v>
      </c>
      <c r="AS232" s="28">
        <f t="shared" si="166"/>
        <v>0.221</v>
      </c>
      <c r="AT232" s="28">
        <f t="shared" si="167"/>
        <v>7.1999999999999995E-2</v>
      </c>
      <c r="AU232" s="28">
        <f t="shared" si="168"/>
        <v>0.30599999999999999</v>
      </c>
      <c r="AV232" s="28">
        <f t="shared" si="169"/>
        <v>0</v>
      </c>
      <c r="AW232" s="28">
        <f t="shared" si="170"/>
        <v>99.184000000000012</v>
      </c>
      <c r="AY232" s="28">
        <f t="shared" si="171"/>
        <v>0.868508655126498</v>
      </c>
      <c r="AZ232" s="28">
        <f t="shared" si="172"/>
        <v>7.3873738512007607E-4</v>
      </c>
      <c r="BA232" s="28">
        <f t="shared" si="173"/>
        <v>8.2816790898391543E-2</v>
      </c>
      <c r="BB232" s="28">
        <f t="shared" si="174"/>
        <v>6.1846174090400673E-3</v>
      </c>
      <c r="BC232" s="28">
        <f t="shared" si="175"/>
        <v>4.2814988029619735E-2</v>
      </c>
      <c r="BD232" s="28">
        <f t="shared" si="176"/>
        <v>0</v>
      </c>
      <c r="BE232" s="28">
        <f t="shared" si="177"/>
        <v>0.4024374509979059</v>
      </c>
      <c r="BF232" s="28">
        <f t="shared" si="178"/>
        <v>0.39869894110639942</v>
      </c>
      <c r="BG232" s="28">
        <f t="shared" si="179"/>
        <v>3.1154228939882208E-3</v>
      </c>
      <c r="BH232" s="28">
        <f t="shared" si="180"/>
        <v>9.639483323693849E-4</v>
      </c>
      <c r="BI232" s="28">
        <f t="shared" si="181"/>
        <v>9.8743281987902325E-3</v>
      </c>
      <c r="BJ232" s="28">
        <f t="shared" si="182"/>
        <v>0</v>
      </c>
      <c r="BK232" s="28">
        <f t="shared" si="183"/>
        <v>1.8161538803781228</v>
      </c>
      <c r="BL232" s="28">
        <f t="shared" si="184"/>
        <v>2.201863294343819</v>
      </c>
    </row>
    <row r="233" spans="1:64" s="28" customFormat="1" x14ac:dyDescent="0.2">
      <c r="A233" s="28" t="s">
        <v>2109</v>
      </c>
      <c r="B233" s="27">
        <v>347.48821168316175</v>
      </c>
      <c r="C233" s="29">
        <v>52.302</v>
      </c>
      <c r="D233" s="29">
        <v>0.14299999999999999</v>
      </c>
      <c r="E233" s="29">
        <v>4.3419999999999996</v>
      </c>
      <c r="F233" s="29">
        <v>0.51300000000000001</v>
      </c>
      <c r="G233" s="29">
        <v>3.137</v>
      </c>
      <c r="H233" s="29">
        <v>16.395</v>
      </c>
      <c r="I233" s="29">
        <v>22.36</v>
      </c>
      <c r="J233" s="29">
        <v>0.04</v>
      </c>
      <c r="K233" s="29">
        <v>4.3999999999999997E-2</v>
      </c>
      <c r="L233" s="29">
        <v>0.32600000000000001</v>
      </c>
      <c r="M233" s="29"/>
      <c r="N233" s="28">
        <f t="shared" si="142"/>
        <v>99.60199999999999</v>
      </c>
      <c r="P233" s="29"/>
      <c r="Q233" s="30">
        <v>12</v>
      </c>
      <c r="R233" s="30">
        <v>4</v>
      </c>
      <c r="S233" s="33">
        <v>0</v>
      </c>
      <c r="U233" s="32">
        <f t="shared" si="143"/>
        <v>1.9075908404659732</v>
      </c>
      <c r="V233" s="32">
        <f t="shared" si="144"/>
        <v>3.9234756328234109E-3</v>
      </c>
      <c r="W233" s="32">
        <f t="shared" si="145"/>
        <v>0.18663231540643194</v>
      </c>
      <c r="X233" s="32">
        <f t="shared" si="146"/>
        <v>1.4792078463859302E-2</v>
      </c>
      <c r="Y233" s="32">
        <f t="shared" si="147"/>
        <v>0</v>
      </c>
      <c r="Z233" s="32">
        <f t="shared" si="148"/>
        <v>9.5679934773526501E-2</v>
      </c>
      <c r="AA233" s="32">
        <f t="shared" si="149"/>
        <v>0.89136549159656675</v>
      </c>
      <c r="AB233" s="32">
        <f t="shared" si="150"/>
        <v>0.87373711790659503</v>
      </c>
      <c r="AC233" s="32">
        <f t="shared" si="151"/>
        <v>1.2356104731090476E-3</v>
      </c>
      <c r="AD233" s="32">
        <f t="shared" si="152"/>
        <v>1.2908351783925398E-3</v>
      </c>
      <c r="AE233" s="32">
        <f t="shared" si="153"/>
        <v>2.3051574137562134E-2</v>
      </c>
      <c r="AF233" s="32">
        <f t="shared" si="154"/>
        <v>0</v>
      </c>
      <c r="AG233" s="32">
        <f t="shared" si="155"/>
        <v>3.9992992740348394</v>
      </c>
      <c r="AH233" s="32">
        <f t="shared" si="156"/>
        <v>0.90306430462335041</v>
      </c>
      <c r="AI233" s="31">
        <f t="shared" si="157"/>
        <v>0</v>
      </c>
      <c r="AK233" s="28">
        <f t="shared" si="158"/>
        <v>52.302</v>
      </c>
      <c r="AL233" s="28">
        <f t="shared" si="159"/>
        <v>0.14299999999999999</v>
      </c>
      <c r="AM233" s="28">
        <f t="shared" si="160"/>
        <v>4.3419999999999996</v>
      </c>
      <c r="AN233" s="28">
        <f t="shared" si="161"/>
        <v>0.51300000000000001</v>
      </c>
      <c r="AO233" s="28">
        <f t="shared" si="162"/>
        <v>0</v>
      </c>
      <c r="AP233" s="28">
        <f t="shared" si="163"/>
        <v>3.1370000000000005</v>
      </c>
      <c r="AQ233" s="28">
        <f t="shared" si="164"/>
        <v>16.395</v>
      </c>
      <c r="AR233" s="28">
        <f t="shared" si="165"/>
        <v>22.36</v>
      </c>
      <c r="AS233" s="28">
        <f t="shared" si="166"/>
        <v>0.04</v>
      </c>
      <c r="AT233" s="28">
        <f t="shared" si="167"/>
        <v>4.3999999999999997E-2</v>
      </c>
      <c r="AU233" s="28">
        <f t="shared" si="168"/>
        <v>0.32600000000000001</v>
      </c>
      <c r="AV233" s="28">
        <f t="shared" si="169"/>
        <v>0</v>
      </c>
      <c r="AW233" s="28">
        <f t="shared" si="170"/>
        <v>99.60199999999999</v>
      </c>
      <c r="AY233" s="28">
        <f t="shared" si="171"/>
        <v>0.87053928095872168</v>
      </c>
      <c r="AZ233" s="28">
        <f t="shared" si="172"/>
        <v>1.7904990859689978E-3</v>
      </c>
      <c r="BA233" s="28">
        <f t="shared" si="173"/>
        <v>8.5170655158885833E-2</v>
      </c>
      <c r="BB233" s="28">
        <f t="shared" si="174"/>
        <v>6.7504441081650103E-3</v>
      </c>
      <c r="BC233" s="28">
        <f t="shared" si="175"/>
        <v>4.3664049885863823E-2</v>
      </c>
      <c r="BD233" s="28">
        <f t="shared" si="176"/>
        <v>0</v>
      </c>
      <c r="BE233" s="28">
        <f t="shared" si="177"/>
        <v>0.40677940869979456</v>
      </c>
      <c r="BF233" s="28">
        <f t="shared" si="178"/>
        <v>0.39873460609800027</v>
      </c>
      <c r="BG233" s="28">
        <f t="shared" si="179"/>
        <v>5.6387744687569612E-4</v>
      </c>
      <c r="BH233" s="28">
        <f t="shared" si="180"/>
        <v>5.890795364479574E-4</v>
      </c>
      <c r="BI233" s="28">
        <f t="shared" si="181"/>
        <v>1.0519709126815739E-2</v>
      </c>
      <c r="BJ233" s="28">
        <f t="shared" si="182"/>
        <v>0</v>
      </c>
      <c r="BK233" s="28">
        <f t="shared" si="183"/>
        <v>1.82510161010554</v>
      </c>
      <c r="BL233" s="28">
        <f t="shared" si="184"/>
        <v>2.1912748593781437</v>
      </c>
    </row>
    <row r="234" spans="1:64" s="28" customFormat="1" x14ac:dyDescent="0.2">
      <c r="A234" s="28" t="s">
        <v>2110</v>
      </c>
      <c r="B234" s="27">
        <v>359.15011547285229</v>
      </c>
      <c r="C234" s="29">
        <v>52.015000000000001</v>
      </c>
      <c r="D234" s="29">
        <v>0.114</v>
      </c>
      <c r="E234" s="29">
        <v>4.29</v>
      </c>
      <c r="F234" s="29">
        <v>0.47499999999999998</v>
      </c>
      <c r="G234" s="29">
        <v>3.0680000000000001</v>
      </c>
      <c r="H234" s="29">
        <v>16.456</v>
      </c>
      <c r="I234" s="29">
        <v>22.352</v>
      </c>
      <c r="J234" s="29">
        <v>0.112</v>
      </c>
      <c r="K234" s="29">
        <v>5.1999999999999998E-2</v>
      </c>
      <c r="L234" s="29">
        <v>0.309</v>
      </c>
      <c r="M234" s="29"/>
      <c r="N234" s="28">
        <f t="shared" si="142"/>
        <v>99.242999999999995</v>
      </c>
      <c r="P234" s="29"/>
      <c r="Q234" s="30">
        <v>12</v>
      </c>
      <c r="R234" s="30">
        <v>4</v>
      </c>
      <c r="S234" s="33">
        <v>0</v>
      </c>
      <c r="U234" s="32">
        <f t="shared" si="143"/>
        <v>1.9049862801300124</v>
      </c>
      <c r="V234" s="32">
        <f t="shared" si="144"/>
        <v>3.1407696883349666E-3</v>
      </c>
      <c r="W234" s="32">
        <f t="shared" si="145"/>
        <v>0.18516147615052417</v>
      </c>
      <c r="X234" s="32">
        <f t="shared" si="146"/>
        <v>1.3753136825260455E-2</v>
      </c>
      <c r="Y234" s="32">
        <f t="shared" si="147"/>
        <v>0</v>
      </c>
      <c r="Z234" s="32">
        <f t="shared" si="148"/>
        <v>9.3963248856540948E-2</v>
      </c>
      <c r="AA234" s="32">
        <f t="shared" si="149"/>
        <v>0.89839017086471729</v>
      </c>
      <c r="AB234" s="32">
        <f t="shared" si="150"/>
        <v>0.87704462751438705</v>
      </c>
      <c r="AC234" s="32">
        <f t="shared" si="151"/>
        <v>3.4740489175554747E-3</v>
      </c>
      <c r="AD234" s="32">
        <f t="shared" si="152"/>
        <v>1.531855417836504E-3</v>
      </c>
      <c r="AE234" s="32">
        <f t="shared" si="153"/>
        <v>2.1940058657179445E-2</v>
      </c>
      <c r="AF234" s="32">
        <f t="shared" si="154"/>
        <v>0</v>
      </c>
      <c r="AG234" s="32">
        <f t="shared" si="155"/>
        <v>4.0033856730223478</v>
      </c>
      <c r="AH234" s="32">
        <f t="shared" si="156"/>
        <v>0.90531271723441609</v>
      </c>
      <c r="AI234" s="31">
        <f t="shared" si="157"/>
        <v>0</v>
      </c>
      <c r="AK234" s="28">
        <f t="shared" si="158"/>
        <v>52.015000000000001</v>
      </c>
      <c r="AL234" s="28">
        <f t="shared" si="159"/>
        <v>0.114</v>
      </c>
      <c r="AM234" s="28">
        <f t="shared" si="160"/>
        <v>4.29</v>
      </c>
      <c r="AN234" s="28">
        <f t="shared" si="161"/>
        <v>0.47499999999999998</v>
      </c>
      <c r="AO234" s="28">
        <f t="shared" si="162"/>
        <v>0</v>
      </c>
      <c r="AP234" s="28">
        <f t="shared" si="163"/>
        <v>3.0680000000000001</v>
      </c>
      <c r="AQ234" s="28">
        <f t="shared" si="164"/>
        <v>16.456</v>
      </c>
      <c r="AR234" s="28">
        <f t="shared" si="165"/>
        <v>22.352</v>
      </c>
      <c r="AS234" s="28">
        <f t="shared" si="166"/>
        <v>0.112</v>
      </c>
      <c r="AT234" s="28">
        <f t="shared" si="167"/>
        <v>5.1999999999999998E-2</v>
      </c>
      <c r="AU234" s="28">
        <f t="shared" si="168"/>
        <v>0.309</v>
      </c>
      <c r="AV234" s="28">
        <f t="shared" si="169"/>
        <v>0</v>
      </c>
      <c r="AW234" s="28">
        <f t="shared" si="170"/>
        <v>99.242999999999995</v>
      </c>
      <c r="AY234" s="28">
        <f t="shared" si="171"/>
        <v>0.86576231691078565</v>
      </c>
      <c r="AZ234" s="28">
        <f t="shared" si="172"/>
        <v>1.427390879723537E-3</v>
      </c>
      <c r="BA234" s="28">
        <f t="shared" si="173"/>
        <v>8.4150647312671648E-2</v>
      </c>
      <c r="BB234" s="28">
        <f t="shared" si="174"/>
        <v>6.2504112112638979E-3</v>
      </c>
      <c r="BC234" s="28">
        <f t="shared" si="175"/>
        <v>4.2703635655030346E-2</v>
      </c>
      <c r="BD234" s="28">
        <f t="shared" si="176"/>
        <v>0</v>
      </c>
      <c r="BE234" s="28">
        <f t="shared" si="177"/>
        <v>0.40829289109873856</v>
      </c>
      <c r="BF234" s="28">
        <f t="shared" si="178"/>
        <v>0.39859194613159671</v>
      </c>
      <c r="BG234" s="28">
        <f t="shared" si="179"/>
        <v>1.5788568512519489E-3</v>
      </c>
      <c r="BH234" s="28">
        <f t="shared" si="180"/>
        <v>6.9618490671122246E-4</v>
      </c>
      <c r="BI234" s="28">
        <f t="shared" si="181"/>
        <v>9.9711353379940589E-3</v>
      </c>
      <c r="BJ234" s="28">
        <f t="shared" si="182"/>
        <v>0</v>
      </c>
      <c r="BK234" s="28">
        <f t="shared" si="183"/>
        <v>1.8194254162957677</v>
      </c>
      <c r="BL234" s="28">
        <f t="shared" si="184"/>
        <v>2.2003571221803546</v>
      </c>
    </row>
    <row r="235" spans="1:64" s="28" customFormat="1" x14ac:dyDescent="0.2">
      <c r="A235" s="28" t="s">
        <v>2111</v>
      </c>
      <c r="B235" s="27">
        <v>369.15011547284888</v>
      </c>
      <c r="C235" s="29">
        <v>52.351999999999997</v>
      </c>
      <c r="D235" s="29">
        <v>0.13700000000000001</v>
      </c>
      <c r="E235" s="29">
        <v>4.5460000000000003</v>
      </c>
      <c r="F235" s="29">
        <v>0.66500000000000004</v>
      </c>
      <c r="G235" s="29">
        <v>3.2040000000000002</v>
      </c>
      <c r="H235" s="29">
        <v>16.353000000000002</v>
      </c>
      <c r="I235" s="29">
        <v>22.41</v>
      </c>
      <c r="J235" s="29">
        <v>1.2E-2</v>
      </c>
      <c r="K235" s="29">
        <v>5.8000000000000003E-2</v>
      </c>
      <c r="L235" s="29">
        <v>0.32</v>
      </c>
      <c r="M235" s="29"/>
      <c r="N235" s="28">
        <f t="shared" si="142"/>
        <v>100.057</v>
      </c>
      <c r="P235" s="29"/>
      <c r="Q235" s="30">
        <v>12</v>
      </c>
      <c r="R235" s="30">
        <v>4</v>
      </c>
      <c r="S235" s="33">
        <v>0</v>
      </c>
      <c r="U235" s="32">
        <f t="shared" si="143"/>
        <v>1.9017780055885469</v>
      </c>
      <c r="V235" s="32">
        <f t="shared" si="144"/>
        <v>3.7438212073106938E-3</v>
      </c>
      <c r="W235" s="32">
        <f t="shared" si="145"/>
        <v>0.19461937206988614</v>
      </c>
      <c r="X235" s="32">
        <f t="shared" si="146"/>
        <v>1.9098228832875139E-2</v>
      </c>
      <c r="Y235" s="32">
        <f t="shared" si="147"/>
        <v>0</v>
      </c>
      <c r="Z235" s="32">
        <f t="shared" si="148"/>
        <v>9.7332632568864264E-2</v>
      </c>
      <c r="AA235" s="32">
        <f t="shared" si="149"/>
        <v>0.88552625710911503</v>
      </c>
      <c r="AB235" s="32">
        <f t="shared" si="150"/>
        <v>0.87218869597444693</v>
      </c>
      <c r="AC235" s="32">
        <f t="shared" si="151"/>
        <v>3.692006407990677E-4</v>
      </c>
      <c r="AD235" s="32">
        <f t="shared" si="152"/>
        <v>1.694750302934093E-3</v>
      </c>
      <c r="AE235" s="32">
        <f t="shared" si="153"/>
        <v>2.2536816915967456E-2</v>
      </c>
      <c r="AF235" s="32">
        <f t="shared" si="154"/>
        <v>0</v>
      </c>
      <c r="AG235" s="32">
        <f t="shared" si="155"/>
        <v>3.9988877812107453</v>
      </c>
      <c r="AH235" s="32">
        <f t="shared" si="156"/>
        <v>0.90096988124027244</v>
      </c>
      <c r="AI235" s="31">
        <f t="shared" si="157"/>
        <v>0</v>
      </c>
      <c r="AK235" s="28">
        <f t="shared" si="158"/>
        <v>52.351999999999997</v>
      </c>
      <c r="AL235" s="28">
        <f t="shared" si="159"/>
        <v>0.13700000000000001</v>
      </c>
      <c r="AM235" s="28">
        <f t="shared" si="160"/>
        <v>4.5460000000000003</v>
      </c>
      <c r="AN235" s="28">
        <f t="shared" si="161"/>
        <v>0.66500000000000004</v>
      </c>
      <c r="AO235" s="28">
        <f t="shared" si="162"/>
        <v>0</v>
      </c>
      <c r="AP235" s="28">
        <f t="shared" si="163"/>
        <v>3.2040000000000006</v>
      </c>
      <c r="AQ235" s="28">
        <f t="shared" si="164"/>
        <v>16.353000000000002</v>
      </c>
      <c r="AR235" s="28">
        <f t="shared" si="165"/>
        <v>22.41</v>
      </c>
      <c r="AS235" s="28">
        <f t="shared" si="166"/>
        <v>1.2E-2</v>
      </c>
      <c r="AT235" s="28">
        <f t="shared" si="167"/>
        <v>5.8000000000000003E-2</v>
      </c>
      <c r="AU235" s="28">
        <f t="shared" si="168"/>
        <v>0.32</v>
      </c>
      <c r="AV235" s="28">
        <f t="shared" si="169"/>
        <v>0</v>
      </c>
      <c r="AW235" s="28">
        <f t="shared" si="170"/>
        <v>100.057</v>
      </c>
      <c r="AY235" s="28">
        <f t="shared" si="171"/>
        <v>0.87137150466045266</v>
      </c>
      <c r="AZ235" s="28">
        <f t="shared" si="172"/>
        <v>1.7153732501940752E-3</v>
      </c>
      <c r="BA235" s="28">
        <f t="shared" si="173"/>
        <v>8.9172224401726174E-2</v>
      </c>
      <c r="BB235" s="28">
        <f t="shared" si="174"/>
        <v>8.7505756957694577E-3</v>
      </c>
      <c r="BC235" s="28">
        <f t="shared" si="175"/>
        <v>4.4596626023049951E-2</v>
      </c>
      <c r="BD235" s="28">
        <f t="shared" si="176"/>
        <v>0</v>
      </c>
      <c r="BE235" s="28">
        <f t="shared" si="177"/>
        <v>0.40573733885134133</v>
      </c>
      <c r="BF235" s="28">
        <f t="shared" si="178"/>
        <v>0.39962623088802263</v>
      </c>
      <c r="BG235" s="28">
        <f t="shared" si="179"/>
        <v>1.6916323406270881E-4</v>
      </c>
      <c r="BH235" s="28">
        <f t="shared" si="180"/>
        <v>7.7651393440867126E-4</v>
      </c>
      <c r="BI235" s="28">
        <f t="shared" si="181"/>
        <v>1.0326094848408088E-2</v>
      </c>
      <c r="BJ235" s="28">
        <f t="shared" si="182"/>
        <v>0</v>
      </c>
      <c r="BK235" s="28">
        <f t="shared" si="183"/>
        <v>1.8322416457874358</v>
      </c>
      <c r="BL235" s="28">
        <f t="shared" si="184"/>
        <v>2.1825111280516487</v>
      </c>
    </row>
    <row r="236" spans="1:64" s="28" customFormat="1" x14ac:dyDescent="0.2">
      <c r="A236" s="28" t="s">
        <v>2112</v>
      </c>
      <c r="B236" s="27">
        <v>374.80696972234443</v>
      </c>
      <c r="C236" s="29">
        <v>52.133000000000003</v>
      </c>
      <c r="D236" s="29">
        <v>0.1</v>
      </c>
      <c r="E236" s="29">
        <v>4.3360000000000003</v>
      </c>
      <c r="F236" s="29">
        <v>0.56799999999999995</v>
      </c>
      <c r="G236" s="29">
        <v>3.1120000000000001</v>
      </c>
      <c r="H236" s="29">
        <v>16.251999999999999</v>
      </c>
      <c r="I236" s="29">
        <v>22.396000000000001</v>
      </c>
      <c r="J236" s="29">
        <v>6.8000000000000005E-2</v>
      </c>
      <c r="K236" s="29">
        <v>5.8000000000000003E-2</v>
      </c>
      <c r="L236" s="29">
        <v>0.309</v>
      </c>
      <c r="M236" s="29"/>
      <c r="N236" s="28">
        <f t="shared" si="142"/>
        <v>99.332000000000008</v>
      </c>
      <c r="P236" s="29"/>
      <c r="Q236" s="30">
        <v>12</v>
      </c>
      <c r="R236" s="30">
        <v>4</v>
      </c>
      <c r="S236" s="33">
        <v>0</v>
      </c>
      <c r="U236" s="32">
        <f t="shared" si="143"/>
        <v>1.9075154821173492</v>
      </c>
      <c r="V236" s="32">
        <f t="shared" si="144"/>
        <v>2.7524747557363138E-3</v>
      </c>
      <c r="W236" s="32">
        <f t="shared" si="145"/>
        <v>0.18697120231018749</v>
      </c>
      <c r="X236" s="32">
        <f t="shared" si="146"/>
        <v>1.6430417335620697E-2</v>
      </c>
      <c r="Y236" s="32">
        <f t="shared" si="147"/>
        <v>0</v>
      </c>
      <c r="Z236" s="32">
        <f t="shared" si="148"/>
        <v>9.5221356159898213E-2</v>
      </c>
      <c r="AA236" s="32">
        <f t="shared" si="149"/>
        <v>0.88642017421777164</v>
      </c>
      <c r="AB236" s="32">
        <f t="shared" si="150"/>
        <v>0.87794612757675827</v>
      </c>
      <c r="AC236" s="32">
        <f t="shared" si="151"/>
        <v>2.107263886360549E-3</v>
      </c>
      <c r="AD236" s="32">
        <f t="shared" si="152"/>
        <v>1.7070039726472851E-3</v>
      </c>
      <c r="AE236" s="32">
        <f t="shared" si="153"/>
        <v>2.1919461943359968E-2</v>
      </c>
      <c r="AF236" s="32">
        <f t="shared" si="154"/>
        <v>0</v>
      </c>
      <c r="AG236" s="32">
        <f t="shared" si="155"/>
        <v>3.9989909642756891</v>
      </c>
      <c r="AH236" s="32">
        <f t="shared" si="156"/>
        <v>0.90299783249465471</v>
      </c>
      <c r="AI236" s="31">
        <f t="shared" si="157"/>
        <v>0</v>
      </c>
      <c r="AK236" s="28">
        <f t="shared" si="158"/>
        <v>52.133000000000003</v>
      </c>
      <c r="AL236" s="28">
        <f t="shared" si="159"/>
        <v>0.1</v>
      </c>
      <c r="AM236" s="28">
        <f t="shared" si="160"/>
        <v>4.3360000000000003</v>
      </c>
      <c r="AN236" s="28">
        <f t="shared" si="161"/>
        <v>0.56799999999999995</v>
      </c>
      <c r="AO236" s="28">
        <f t="shared" si="162"/>
        <v>0</v>
      </c>
      <c r="AP236" s="28">
        <f t="shared" si="163"/>
        <v>3.1120000000000001</v>
      </c>
      <c r="AQ236" s="28">
        <f t="shared" si="164"/>
        <v>16.251999999999999</v>
      </c>
      <c r="AR236" s="28">
        <f t="shared" si="165"/>
        <v>22.396000000000001</v>
      </c>
      <c r="AS236" s="28">
        <f t="shared" si="166"/>
        <v>6.8000000000000005E-2</v>
      </c>
      <c r="AT236" s="28">
        <f t="shared" si="167"/>
        <v>5.8000000000000003E-2</v>
      </c>
      <c r="AU236" s="28">
        <f t="shared" si="168"/>
        <v>0.309</v>
      </c>
      <c r="AV236" s="28">
        <f t="shared" si="169"/>
        <v>0</v>
      </c>
      <c r="AW236" s="28">
        <f t="shared" si="170"/>
        <v>99.332000000000008</v>
      </c>
      <c r="AY236" s="28">
        <f t="shared" si="171"/>
        <v>0.86772636484687093</v>
      </c>
      <c r="AZ236" s="28">
        <f t="shared" si="172"/>
        <v>1.2520972629153832E-3</v>
      </c>
      <c r="BA236" s="28">
        <f t="shared" si="173"/>
        <v>8.5052961945861136E-2</v>
      </c>
      <c r="BB236" s="28">
        <f t="shared" si="174"/>
        <v>7.4741759326271452E-3</v>
      </c>
      <c r="BC236" s="28">
        <f t="shared" si="175"/>
        <v>4.3316073715271984E-2</v>
      </c>
      <c r="BD236" s="28">
        <f t="shared" si="176"/>
        <v>0</v>
      </c>
      <c r="BE236" s="28">
        <f t="shared" si="177"/>
        <v>0.40323140897767984</v>
      </c>
      <c r="BF236" s="28">
        <f t="shared" si="178"/>
        <v>0.39937657594681641</v>
      </c>
      <c r="BG236" s="28">
        <f t="shared" si="179"/>
        <v>9.5859165968868341E-4</v>
      </c>
      <c r="BH236" s="28">
        <f t="shared" si="180"/>
        <v>7.7651393440867126E-4</v>
      </c>
      <c r="BI236" s="28">
        <f t="shared" si="181"/>
        <v>9.9711353379940589E-3</v>
      </c>
      <c r="BJ236" s="28">
        <f t="shared" si="182"/>
        <v>0</v>
      </c>
      <c r="BK236" s="28">
        <f t="shared" si="183"/>
        <v>1.8191358995601341</v>
      </c>
      <c r="BL236" s="28">
        <f t="shared" si="184"/>
        <v>2.1982914884163645</v>
      </c>
    </row>
    <row r="237" spans="1:64" s="28" customFormat="1" x14ac:dyDescent="0.2">
      <c r="A237" s="28" t="s">
        <v>2113</v>
      </c>
      <c r="B237" s="27">
        <v>389.22917482420127</v>
      </c>
      <c r="C237" s="29">
        <v>52.051000000000002</v>
      </c>
      <c r="D237" s="29">
        <v>0.106</v>
      </c>
      <c r="E237" s="29">
        <v>4.2919999999999998</v>
      </c>
      <c r="F237" s="29">
        <v>0.57699999999999996</v>
      </c>
      <c r="G237" s="29">
        <v>3.0910000000000002</v>
      </c>
      <c r="H237" s="29">
        <v>16.292000000000002</v>
      </c>
      <c r="I237" s="29">
        <v>22.515000000000001</v>
      </c>
      <c r="J237" s="29">
        <v>3.5999999999999997E-2</v>
      </c>
      <c r="K237" s="29">
        <v>3.3000000000000002E-2</v>
      </c>
      <c r="L237" s="29">
        <v>0.30099999999999999</v>
      </c>
      <c r="M237" s="29"/>
      <c r="N237" s="28">
        <f t="shared" si="142"/>
        <v>99.294000000000011</v>
      </c>
      <c r="P237" s="29"/>
      <c r="Q237" s="30">
        <v>12</v>
      </c>
      <c r="R237" s="30">
        <v>4</v>
      </c>
      <c r="S237" s="33">
        <v>0</v>
      </c>
      <c r="U237" s="32">
        <f t="shared" si="143"/>
        <v>1.9057643622118958</v>
      </c>
      <c r="V237" s="32">
        <f t="shared" si="144"/>
        <v>2.9195369712374537E-3</v>
      </c>
      <c r="W237" s="32">
        <f t="shared" si="145"/>
        <v>0.18519528690216999</v>
      </c>
      <c r="X237" s="32">
        <f t="shared" si="146"/>
        <v>1.6701706273225366E-2</v>
      </c>
      <c r="Y237" s="32">
        <f t="shared" si="147"/>
        <v>0</v>
      </c>
      <c r="Z237" s="32">
        <f t="shared" si="148"/>
        <v>9.4640831806352577E-2</v>
      </c>
      <c r="AA237" s="32">
        <f t="shared" si="149"/>
        <v>0.88918471561677537</v>
      </c>
      <c r="AB237" s="32">
        <f t="shared" si="150"/>
        <v>0.88318997246381858</v>
      </c>
      <c r="AC237" s="32">
        <f t="shared" si="151"/>
        <v>1.1163420449226556E-3</v>
      </c>
      <c r="AD237" s="32">
        <f t="shared" si="152"/>
        <v>9.718634459551438E-4</v>
      </c>
      <c r="AE237" s="32">
        <f t="shared" si="153"/>
        <v>2.1365972985632937E-2</v>
      </c>
      <c r="AF237" s="32">
        <f t="shared" si="154"/>
        <v>0</v>
      </c>
      <c r="AG237" s="32">
        <f t="shared" si="155"/>
        <v>4.0010505907219862</v>
      </c>
      <c r="AH237" s="32">
        <f t="shared" si="156"/>
        <v>0.90380323823238862</v>
      </c>
      <c r="AI237" s="31">
        <f t="shared" si="157"/>
        <v>0</v>
      </c>
      <c r="AK237" s="28">
        <f t="shared" si="158"/>
        <v>52.051000000000002</v>
      </c>
      <c r="AL237" s="28">
        <f t="shared" si="159"/>
        <v>0.106</v>
      </c>
      <c r="AM237" s="28">
        <f t="shared" si="160"/>
        <v>4.2919999999999998</v>
      </c>
      <c r="AN237" s="28">
        <f t="shared" si="161"/>
        <v>0.57699999999999996</v>
      </c>
      <c r="AO237" s="28">
        <f t="shared" si="162"/>
        <v>0</v>
      </c>
      <c r="AP237" s="28">
        <f t="shared" si="163"/>
        <v>3.0910000000000002</v>
      </c>
      <c r="AQ237" s="28">
        <f t="shared" si="164"/>
        <v>16.292000000000002</v>
      </c>
      <c r="AR237" s="28">
        <f t="shared" si="165"/>
        <v>22.515000000000001</v>
      </c>
      <c r="AS237" s="28">
        <f t="shared" si="166"/>
        <v>3.5999999999999997E-2</v>
      </c>
      <c r="AT237" s="28">
        <f t="shared" si="167"/>
        <v>3.3000000000000002E-2</v>
      </c>
      <c r="AU237" s="28">
        <f t="shared" si="168"/>
        <v>0.30099999999999999</v>
      </c>
      <c r="AV237" s="28">
        <f t="shared" si="169"/>
        <v>0</v>
      </c>
      <c r="AW237" s="28">
        <f t="shared" si="170"/>
        <v>99.294000000000011</v>
      </c>
      <c r="AY237" s="28">
        <f t="shared" si="171"/>
        <v>0.866361517976032</v>
      </c>
      <c r="AZ237" s="28">
        <f t="shared" si="172"/>
        <v>1.3272230986903061E-3</v>
      </c>
      <c r="BA237" s="28">
        <f t="shared" si="173"/>
        <v>8.4189878383679875E-2</v>
      </c>
      <c r="BB237" s="28">
        <f t="shared" si="174"/>
        <v>7.5926047766300409E-3</v>
      </c>
      <c r="BC237" s="28">
        <f t="shared" si="175"/>
        <v>4.3023773731974843E-2</v>
      </c>
      <c r="BD237" s="28">
        <f t="shared" si="176"/>
        <v>0</v>
      </c>
      <c r="BE237" s="28">
        <f t="shared" si="177"/>
        <v>0.40422385645239728</v>
      </c>
      <c r="BF237" s="28">
        <f t="shared" si="178"/>
        <v>0.40149864294706961</v>
      </c>
      <c r="BG237" s="28">
        <f t="shared" si="179"/>
        <v>5.074897021881264E-4</v>
      </c>
      <c r="BH237" s="28">
        <f t="shared" si="180"/>
        <v>4.4180965233596811E-4</v>
      </c>
      <c r="BI237" s="28">
        <f t="shared" si="181"/>
        <v>9.7129829667838563E-3</v>
      </c>
      <c r="BJ237" s="28">
        <f t="shared" si="182"/>
        <v>0</v>
      </c>
      <c r="BK237" s="28">
        <f t="shared" si="183"/>
        <v>1.8188797796877818</v>
      </c>
      <c r="BL237" s="28">
        <f t="shared" si="184"/>
        <v>2.1997333938193444</v>
      </c>
    </row>
    <row r="238" spans="1:64" s="28" customFormat="1" x14ac:dyDescent="0.2">
      <c r="A238" s="28" t="s">
        <v>2114</v>
      </c>
      <c r="B238" s="27">
        <v>397.71445619843888</v>
      </c>
      <c r="C238" s="29">
        <v>52.072000000000003</v>
      </c>
      <c r="D238" s="29">
        <v>0.111</v>
      </c>
      <c r="E238" s="29">
        <v>4.3220000000000001</v>
      </c>
      <c r="F238" s="29">
        <v>0.59799999999999998</v>
      </c>
      <c r="G238" s="29">
        <v>3.1859999999999999</v>
      </c>
      <c r="H238" s="29">
        <v>16.509</v>
      </c>
      <c r="I238" s="29">
        <v>22.44</v>
      </c>
      <c r="J238" s="29">
        <v>0.11600000000000001</v>
      </c>
      <c r="K238" s="29">
        <v>3.7999999999999999E-2</v>
      </c>
      <c r="L238" s="29">
        <v>0.29799999999999999</v>
      </c>
      <c r="M238" s="29"/>
      <c r="N238" s="28">
        <f t="shared" si="142"/>
        <v>99.69</v>
      </c>
      <c r="P238" s="29"/>
      <c r="Q238" s="30">
        <v>12</v>
      </c>
      <c r="R238" s="30">
        <v>4</v>
      </c>
      <c r="S238" s="33">
        <v>0</v>
      </c>
      <c r="U238" s="32">
        <f t="shared" si="143"/>
        <v>1.9005154608468655</v>
      </c>
      <c r="V238" s="32">
        <f t="shared" si="144"/>
        <v>3.04760107016354E-3</v>
      </c>
      <c r="W238" s="32">
        <f t="shared" si="145"/>
        <v>0.18590111896118292</v>
      </c>
      <c r="X238" s="32">
        <f t="shared" si="146"/>
        <v>1.7254931402868417E-2</v>
      </c>
      <c r="Y238" s="32">
        <f t="shared" si="147"/>
        <v>0</v>
      </c>
      <c r="Z238" s="32">
        <f t="shared" si="148"/>
        <v>9.7241654556344134E-2</v>
      </c>
      <c r="AA238" s="32">
        <f t="shared" si="149"/>
        <v>0.89818413495224059</v>
      </c>
      <c r="AB238" s="32">
        <f t="shared" si="150"/>
        <v>0.87746955192009046</v>
      </c>
      <c r="AC238" s="32">
        <f t="shared" si="151"/>
        <v>3.5857482489996236E-3</v>
      </c>
      <c r="AD238" s="32">
        <f t="shared" si="152"/>
        <v>1.1155831063191454E-3</v>
      </c>
      <c r="AE238" s="32">
        <f t="shared" si="153"/>
        <v>2.1086255671743506E-2</v>
      </c>
      <c r="AF238" s="32">
        <f t="shared" si="154"/>
        <v>0</v>
      </c>
      <c r="AG238" s="32">
        <f t="shared" si="155"/>
        <v>4.0054020407368185</v>
      </c>
      <c r="AH238" s="32">
        <f t="shared" si="156"/>
        <v>0.90231149767141383</v>
      </c>
      <c r="AI238" s="31">
        <f t="shared" si="157"/>
        <v>0</v>
      </c>
      <c r="AK238" s="28">
        <f t="shared" si="158"/>
        <v>52.072000000000003</v>
      </c>
      <c r="AL238" s="28">
        <f t="shared" si="159"/>
        <v>0.111</v>
      </c>
      <c r="AM238" s="28">
        <f t="shared" si="160"/>
        <v>4.3220000000000001</v>
      </c>
      <c r="AN238" s="28">
        <f t="shared" si="161"/>
        <v>0.59799999999999998</v>
      </c>
      <c r="AO238" s="28">
        <f t="shared" si="162"/>
        <v>0</v>
      </c>
      <c r="AP238" s="28">
        <f t="shared" si="163"/>
        <v>3.1859999999999999</v>
      </c>
      <c r="AQ238" s="28">
        <f t="shared" si="164"/>
        <v>16.509</v>
      </c>
      <c r="AR238" s="28">
        <f t="shared" si="165"/>
        <v>22.44</v>
      </c>
      <c r="AS238" s="28">
        <f t="shared" si="166"/>
        <v>0.11600000000000001</v>
      </c>
      <c r="AT238" s="28">
        <f t="shared" si="167"/>
        <v>3.7999999999999999E-2</v>
      </c>
      <c r="AU238" s="28">
        <f t="shared" si="168"/>
        <v>0.29799999999999999</v>
      </c>
      <c r="AV238" s="28">
        <f t="shared" si="169"/>
        <v>0</v>
      </c>
      <c r="AW238" s="28">
        <f t="shared" si="170"/>
        <v>99.69</v>
      </c>
      <c r="AY238" s="28">
        <f t="shared" si="171"/>
        <v>0.86671105193075904</v>
      </c>
      <c r="AZ238" s="28">
        <f t="shared" si="172"/>
        <v>1.3898279618360754E-3</v>
      </c>
      <c r="BA238" s="28">
        <f t="shared" si="173"/>
        <v>8.4778344448803458E-2</v>
      </c>
      <c r="BB238" s="28">
        <f t="shared" si="174"/>
        <v>7.8689387459701284E-3</v>
      </c>
      <c r="BC238" s="28">
        <f t="shared" si="175"/>
        <v>4.4346083180223823E-2</v>
      </c>
      <c r="BD238" s="28">
        <f t="shared" si="176"/>
        <v>0</v>
      </c>
      <c r="BE238" s="28">
        <f t="shared" si="177"/>
        <v>0.40960788400273918</v>
      </c>
      <c r="BF238" s="28">
        <f t="shared" si="178"/>
        <v>0.40016120576203607</v>
      </c>
      <c r="BG238" s="28">
        <f t="shared" si="179"/>
        <v>1.6352445959395188E-3</v>
      </c>
      <c r="BH238" s="28">
        <f t="shared" si="180"/>
        <v>5.0875050875050871E-4</v>
      </c>
      <c r="BI238" s="28">
        <f t="shared" si="181"/>
        <v>9.6161758275800299E-3</v>
      </c>
      <c r="BJ238" s="28">
        <f t="shared" si="182"/>
        <v>0</v>
      </c>
      <c r="BK238" s="28">
        <f t="shared" si="183"/>
        <v>1.8266235069646382</v>
      </c>
      <c r="BL238" s="28">
        <f t="shared" si="184"/>
        <v>2.1927901537809125</v>
      </c>
    </row>
    <row r="239" spans="1:64" s="28" customFormat="1" x14ac:dyDescent="0.2">
      <c r="A239" s="28" t="s">
        <v>2115</v>
      </c>
      <c r="B239" s="27">
        <v>406.19973757267775</v>
      </c>
      <c r="C239" s="29">
        <v>51.075000000000003</v>
      </c>
      <c r="D239" s="29">
        <v>0.114</v>
      </c>
      <c r="E239" s="29">
        <v>6.5330000000000004</v>
      </c>
      <c r="F239" s="29">
        <v>1.76</v>
      </c>
      <c r="G239" s="29">
        <v>3.7389999999999999</v>
      </c>
      <c r="H239" s="29">
        <v>16.257000000000001</v>
      </c>
      <c r="I239" s="29">
        <v>21.195</v>
      </c>
      <c r="J239" s="29">
        <v>0.12</v>
      </c>
      <c r="K239" s="29">
        <v>9.2999999999999999E-2</v>
      </c>
      <c r="L239" s="29">
        <v>0.30199999999999999</v>
      </c>
      <c r="M239" s="29"/>
      <c r="N239" s="28">
        <f t="shared" ref="N239:N269" si="185">SUM(C239:M239)</f>
        <v>101.18800000000002</v>
      </c>
      <c r="P239" s="29"/>
      <c r="Q239" s="30">
        <v>12</v>
      </c>
      <c r="R239" s="30">
        <v>4</v>
      </c>
      <c r="S239" s="33">
        <v>0</v>
      </c>
      <c r="U239" s="32">
        <f t="shared" ref="U239:U269" si="186">IFERROR(AY239*$BL239,"NA")</f>
        <v>1.8405987656492306</v>
      </c>
      <c r="V239" s="32">
        <f t="shared" ref="V239:V269" si="187">IFERROR(AZ239*$BL239,"NA")</f>
        <v>3.0904633145451229E-3</v>
      </c>
      <c r="W239" s="32">
        <f t="shared" ref="W239:W269" si="188">IFERROR(BA239*$BL239,"NA")</f>
        <v>0.2774556047328704</v>
      </c>
      <c r="X239" s="32">
        <f t="shared" ref="X239:X269" si="189">IFERROR(BB239*$BL239,"NA")</f>
        <v>5.0142770221477048E-2</v>
      </c>
      <c r="Y239" s="32">
        <f t="shared" ref="Y239:Y269" si="190">IFERROR(IF(OR($S239="spinel", $S239="Spinel", $S239="SPINEL"),((BC239+BD239)*BL239-Z239),BD239*$BL239),"NA")</f>
        <v>0</v>
      </c>
      <c r="Z239" s="32">
        <f t="shared" ref="Z239:Z269" si="191">IFERROR(IF(OR($S239="spinel", $S239="Spinel", $S239="SPINEL"),(1-AA239-AB239-AC239-AD239),BC239*$BL239),"NA")</f>
        <v>0.11267968807832465</v>
      </c>
      <c r="AA239" s="32">
        <f t="shared" ref="AA239:AA269" si="192">IFERROR(BE239*$BL239,"NA")</f>
        <v>0.87331037681376178</v>
      </c>
      <c r="AB239" s="32">
        <f t="shared" ref="AB239:AB269" si="193">IFERROR(BF239*$BL239,"NA")</f>
        <v>0.81832576743853391</v>
      </c>
      <c r="AC239" s="32">
        <f t="shared" ref="AC239:AC269" si="194">IFERROR(BG239*$BL239,"NA")</f>
        <v>3.6625760782629363E-3</v>
      </c>
      <c r="AD239" s="32">
        <f t="shared" ref="AD239:AD269" si="195">IFERROR(BH239*$BL239,"NA")</f>
        <v>2.6957827103546946E-3</v>
      </c>
      <c r="AE239" s="32">
        <f t="shared" ref="AE239:AE269" si="196">IFERROR(BI239*$BL239,"NA")</f>
        <v>2.1099577043380651E-2</v>
      </c>
      <c r="AF239" s="32">
        <f t="shared" ref="AF239:AF269" si="197">IFERROR(BJ239*$BL239,"NA")</f>
        <v>0</v>
      </c>
      <c r="AG239" s="32">
        <f t="shared" ref="AG239:AG269" si="198">IFERROR(SUM(U239:AF239),"NA")</f>
        <v>4.003061372080742</v>
      </c>
      <c r="AH239" s="32">
        <f t="shared" ref="AH239:AH269" si="199">IFERROR(AA239/(AA239+Z239),"NA")</f>
        <v>0.88571924597368323</v>
      </c>
      <c r="AI239" s="31">
        <f t="shared" ref="AI239:AI269" si="200">IFERROR(Y239/(Y239+Z239),"NA")</f>
        <v>0</v>
      </c>
      <c r="AK239" s="28">
        <f t="shared" ref="AK239:AK269" si="201">C239</f>
        <v>51.075000000000003</v>
      </c>
      <c r="AL239" s="28">
        <f t="shared" ref="AL239:AL269" si="202">D239</f>
        <v>0.114</v>
      </c>
      <c r="AM239" s="28">
        <f t="shared" ref="AM239:AM269" si="203">E239</f>
        <v>6.5330000000000004</v>
      </c>
      <c r="AN239" s="28">
        <f t="shared" ref="AN239:AN269" si="204">F239</f>
        <v>1.76</v>
      </c>
      <c r="AO239" s="28">
        <f t="shared" ref="AO239:AO269" si="205">BD239*AO$3/2</f>
        <v>0</v>
      </c>
      <c r="AP239" s="28">
        <f t="shared" ref="AP239:AP269" si="206">BC239*AP$3</f>
        <v>3.7389999999999999</v>
      </c>
      <c r="AQ239" s="28">
        <f t="shared" ref="AQ239:AQ269" si="207">H239</f>
        <v>16.257000000000001</v>
      </c>
      <c r="AR239" s="28">
        <f t="shared" ref="AR239:AR269" si="208">I239</f>
        <v>21.195</v>
      </c>
      <c r="AS239" s="28">
        <f t="shared" ref="AS239:AS269" si="209">J239</f>
        <v>0.12</v>
      </c>
      <c r="AT239" s="28">
        <f t="shared" ref="AT239:AT269" si="210">K239</f>
        <v>9.2999999999999999E-2</v>
      </c>
      <c r="AU239" s="28">
        <f t="shared" ref="AU239:AU269" si="211">L239</f>
        <v>0.30199999999999999</v>
      </c>
      <c r="AV239" s="28">
        <f t="shared" ref="AV239:AV269" si="212">M239</f>
        <v>0</v>
      </c>
      <c r="AW239" s="28">
        <f t="shared" ref="AW239:AW269" si="213">SUM(AK239:AV239)</f>
        <v>101.18800000000002</v>
      </c>
      <c r="AY239" s="28">
        <f t="shared" ref="AY239:AY269" si="214">C239/AK$3</f>
        <v>0.8501165113182424</v>
      </c>
      <c r="AZ239" s="28">
        <f t="shared" ref="AZ239:AZ269" si="215">D239/AL$3</f>
        <v>1.427390879723537E-3</v>
      </c>
      <c r="BA239" s="28">
        <f t="shared" ref="BA239:BA269" si="216">E239/AM$3*2</f>
        <v>0.12814829344841117</v>
      </c>
      <c r="BB239" s="28">
        <f t="shared" ref="BB239:BB269" si="217">F239/AN$3*2</f>
        <v>2.315941838278834E-2</v>
      </c>
      <c r="BC239" s="28">
        <f t="shared" ref="BC239:BC269" si="218">IF(OR($S239="spinel", $S239="Spinel", $S239="SPINEL"),G239/AP$3,G239/AP$3*(1-$S239))</f>
        <v>5.2043316073715276E-2</v>
      </c>
      <c r="BD239" s="28">
        <f t="shared" ref="BD239:BD269" si="219">IF(OR($S239="spinel", $S239="Spinel", $S239="SPINEL"),0,G239/AP$3*$S239)</f>
        <v>0</v>
      </c>
      <c r="BE239" s="28">
        <f t="shared" ref="BE239:BE269" si="220">H239/AQ$3</f>
        <v>0.40335546491201957</v>
      </c>
      <c r="BF239" s="28">
        <f t="shared" ref="BF239:BF269" si="221">I239/AR$3</f>
        <v>0.37795974849047925</v>
      </c>
      <c r="BG239" s="28">
        <f t="shared" ref="BG239:BG269" si="222">J239/AS$3</f>
        <v>1.6916323406270882E-3</v>
      </c>
      <c r="BH239" s="28">
        <f t="shared" ref="BH239:BH269" si="223">K239/AT$3</f>
        <v>1.2450999293104556E-3</v>
      </c>
      <c r="BI239" s="28">
        <f t="shared" ref="BI239:BI269" si="224">L239/AU$3*2</f>
        <v>9.7452520131851312E-3</v>
      </c>
      <c r="BJ239" s="28">
        <f t="shared" ref="BJ239:BJ269" si="225">M239/AV$3*2</f>
        <v>0</v>
      </c>
      <c r="BK239" s="28">
        <f t="shared" ref="BK239:BK269" si="226">SUM(AY239:BJ239)</f>
        <v>1.8488921277885024</v>
      </c>
      <c r="BL239" s="28">
        <f t="shared" ref="BL239:BL269" si="227">IFERROR(IF(OR($P239="Total",$P239="total", $P239="TOTAL"),$R239/$BK239,Q239/(AY239*4+AZ239*4+BA239*3+BB239*3+BC239*2+BD239*3+BE239*2+BF239*2+BG239*2+BH239*2+BI239+BJ239)),"NA")</f>
        <v>2.1651135357847435</v>
      </c>
    </row>
    <row r="240" spans="1:64" s="28" customFormat="1" x14ac:dyDescent="0.2">
      <c r="A240" s="28" t="s">
        <v>2116</v>
      </c>
      <c r="B240" s="27">
        <v>414.68501894691661</v>
      </c>
      <c r="C240" s="29">
        <v>52.405000000000001</v>
      </c>
      <c r="D240" s="29">
        <v>0.105</v>
      </c>
      <c r="E240" s="29">
        <v>4.1189999999999998</v>
      </c>
      <c r="F240" s="29">
        <v>0.52</v>
      </c>
      <c r="G240" s="29">
        <v>3.0270000000000001</v>
      </c>
      <c r="H240" s="29">
        <v>16.277000000000001</v>
      </c>
      <c r="I240" s="29">
        <v>22.474</v>
      </c>
      <c r="J240" s="29">
        <v>0.04</v>
      </c>
      <c r="K240" s="29">
        <v>4.7E-2</v>
      </c>
      <c r="L240" s="29">
        <v>0.29299999999999998</v>
      </c>
      <c r="M240" s="29"/>
      <c r="N240" s="28">
        <f t="shared" si="185"/>
        <v>99.307000000000016</v>
      </c>
      <c r="P240" s="29"/>
      <c r="Q240" s="30">
        <v>12</v>
      </c>
      <c r="R240" s="30">
        <v>4</v>
      </c>
      <c r="S240" s="33">
        <v>0</v>
      </c>
      <c r="U240" s="32">
        <f t="shared" si="186"/>
        <v>1.9161511361589956</v>
      </c>
      <c r="V240" s="32">
        <f t="shared" si="187"/>
        <v>2.888113954614416E-3</v>
      </c>
      <c r="W240" s="32">
        <f t="shared" si="188"/>
        <v>0.1774920561526927</v>
      </c>
      <c r="X240" s="32">
        <f t="shared" si="189"/>
        <v>1.5031602546734236E-2</v>
      </c>
      <c r="Y240" s="32">
        <f t="shared" si="190"/>
        <v>0</v>
      </c>
      <c r="Z240" s="32">
        <f t="shared" si="191"/>
        <v>9.2556916207786749E-2</v>
      </c>
      <c r="AA240" s="32">
        <f t="shared" si="192"/>
        <v>0.88717411683003</v>
      </c>
      <c r="AB240" s="32">
        <f t="shared" si="193"/>
        <v>0.88039885007510987</v>
      </c>
      <c r="AC240" s="32">
        <f t="shared" si="194"/>
        <v>1.2387158206651416E-3</v>
      </c>
      <c r="AD240" s="32">
        <f t="shared" si="195"/>
        <v>1.3823119979007399E-3</v>
      </c>
      <c r="AE240" s="32">
        <f t="shared" si="196"/>
        <v>2.0770201584295187E-2</v>
      </c>
      <c r="AF240" s="32">
        <f t="shared" si="197"/>
        <v>0</v>
      </c>
      <c r="AG240" s="32">
        <f t="shared" si="198"/>
        <v>3.9950840213288248</v>
      </c>
      <c r="AH240" s="32">
        <f t="shared" si="199"/>
        <v>0.90552823878529309</v>
      </c>
      <c r="AI240" s="31">
        <f t="shared" si="200"/>
        <v>0</v>
      </c>
      <c r="AK240" s="28">
        <f t="shared" si="201"/>
        <v>52.405000000000001</v>
      </c>
      <c r="AL240" s="28">
        <f t="shared" si="202"/>
        <v>0.105</v>
      </c>
      <c r="AM240" s="28">
        <f t="shared" si="203"/>
        <v>4.1189999999999998</v>
      </c>
      <c r="AN240" s="28">
        <f t="shared" si="204"/>
        <v>0.52</v>
      </c>
      <c r="AO240" s="28">
        <f t="shared" si="205"/>
        <v>0</v>
      </c>
      <c r="AP240" s="28">
        <f t="shared" si="206"/>
        <v>3.0270000000000001</v>
      </c>
      <c r="AQ240" s="28">
        <f t="shared" si="207"/>
        <v>16.277000000000001</v>
      </c>
      <c r="AR240" s="28">
        <f t="shared" si="208"/>
        <v>22.474</v>
      </c>
      <c r="AS240" s="28">
        <f t="shared" si="209"/>
        <v>0.04</v>
      </c>
      <c r="AT240" s="28">
        <f t="shared" si="210"/>
        <v>4.7E-2</v>
      </c>
      <c r="AU240" s="28">
        <f t="shared" si="211"/>
        <v>0.29299999999999998</v>
      </c>
      <c r="AV240" s="28">
        <f t="shared" si="212"/>
        <v>0</v>
      </c>
      <c r="AW240" s="28">
        <f t="shared" si="213"/>
        <v>99.307000000000016</v>
      </c>
      <c r="AY240" s="28">
        <f t="shared" si="214"/>
        <v>0.87225366178428765</v>
      </c>
      <c r="AZ240" s="28">
        <f t="shared" si="215"/>
        <v>1.3147021260611525E-3</v>
      </c>
      <c r="BA240" s="28">
        <f t="shared" si="216"/>
        <v>8.0796390741467244E-2</v>
      </c>
      <c r="BB240" s="28">
        <f t="shared" si="217"/>
        <v>6.8425554312783734E-3</v>
      </c>
      <c r="BC240" s="28">
        <f t="shared" si="218"/>
        <v>4.2132954735259735E-2</v>
      </c>
      <c r="BD240" s="28">
        <f t="shared" si="219"/>
        <v>0</v>
      </c>
      <c r="BE240" s="28">
        <f t="shared" si="220"/>
        <v>0.40385168864937826</v>
      </c>
      <c r="BF240" s="28">
        <f t="shared" si="221"/>
        <v>0.40076751061925125</v>
      </c>
      <c r="BG240" s="28">
        <f t="shared" si="222"/>
        <v>5.6387744687569612E-4</v>
      </c>
      <c r="BH240" s="28">
        <f t="shared" si="223"/>
        <v>6.292440502966818E-4</v>
      </c>
      <c r="BI240" s="28">
        <f t="shared" si="224"/>
        <v>9.4548305955736538E-3</v>
      </c>
      <c r="BJ240" s="28">
        <f t="shared" si="225"/>
        <v>0</v>
      </c>
      <c r="BK240" s="28">
        <f t="shared" si="226"/>
        <v>1.8186074161797297</v>
      </c>
      <c r="BL240" s="28">
        <f t="shared" si="227"/>
        <v>2.1967819914212852</v>
      </c>
    </row>
    <row r="241" spans="1:64" s="28" customFormat="1" x14ac:dyDescent="0.2">
      <c r="A241" s="28" t="s">
        <v>2117</v>
      </c>
      <c r="B241" s="27">
        <v>423.17030032115548</v>
      </c>
      <c r="C241" s="29">
        <v>52.625</v>
      </c>
      <c r="D241" s="29">
        <v>7.0000000000000007E-2</v>
      </c>
      <c r="E241" s="29">
        <v>3.6709999999999998</v>
      </c>
      <c r="F241" s="29">
        <v>0.43</v>
      </c>
      <c r="G241" s="29">
        <v>3.0350000000000001</v>
      </c>
      <c r="H241" s="29">
        <v>16.574999999999999</v>
      </c>
      <c r="I241" s="29">
        <v>22.669</v>
      </c>
      <c r="J241" s="29">
        <v>7.1999999999999995E-2</v>
      </c>
      <c r="K241" s="29">
        <v>6.6000000000000003E-2</v>
      </c>
      <c r="L241" s="29">
        <v>0.247</v>
      </c>
      <c r="M241" s="29"/>
      <c r="N241" s="28">
        <f t="shared" si="185"/>
        <v>99.460000000000008</v>
      </c>
      <c r="P241" s="29"/>
      <c r="Q241" s="30">
        <v>12</v>
      </c>
      <c r="R241" s="30">
        <v>4</v>
      </c>
      <c r="S241" s="33">
        <v>0</v>
      </c>
      <c r="U241" s="32">
        <f t="shared" si="186"/>
        <v>1.9224815161787108</v>
      </c>
      <c r="V241" s="32">
        <f t="shared" si="187"/>
        <v>1.9236944600593609E-3</v>
      </c>
      <c r="W241" s="32">
        <f t="shared" si="188"/>
        <v>0.15804637583186892</v>
      </c>
      <c r="X241" s="32">
        <f t="shared" si="189"/>
        <v>1.2418908415262919E-2</v>
      </c>
      <c r="Y241" s="32">
        <f t="shared" si="190"/>
        <v>0</v>
      </c>
      <c r="Z241" s="32">
        <f t="shared" si="191"/>
        <v>9.2718880511435758E-2</v>
      </c>
      <c r="AA241" s="32">
        <f t="shared" si="192"/>
        <v>0.90261192059080309</v>
      </c>
      <c r="AB241" s="32">
        <f t="shared" si="193"/>
        <v>0.88724688031313625</v>
      </c>
      <c r="AC241" s="32">
        <f t="shared" si="194"/>
        <v>2.2277026315337314E-3</v>
      </c>
      <c r="AD241" s="32">
        <f t="shared" si="195"/>
        <v>1.939390141124457E-3</v>
      </c>
      <c r="AE241" s="32">
        <f t="shared" si="196"/>
        <v>1.7493756327457026E-2</v>
      </c>
      <c r="AF241" s="32">
        <f t="shared" si="197"/>
        <v>0</v>
      </c>
      <c r="AG241" s="32">
        <f t="shared" si="198"/>
        <v>3.9991090254013923</v>
      </c>
      <c r="AH241" s="32">
        <f t="shared" si="199"/>
        <v>0.90684616570816656</v>
      </c>
      <c r="AI241" s="31">
        <f t="shared" si="200"/>
        <v>0</v>
      </c>
      <c r="AK241" s="28">
        <f t="shared" si="201"/>
        <v>52.625</v>
      </c>
      <c r="AL241" s="28">
        <f t="shared" si="202"/>
        <v>7.0000000000000007E-2</v>
      </c>
      <c r="AM241" s="28">
        <f t="shared" si="203"/>
        <v>3.6709999999999998</v>
      </c>
      <c r="AN241" s="28">
        <f t="shared" si="204"/>
        <v>0.43</v>
      </c>
      <c r="AO241" s="28">
        <f t="shared" si="205"/>
        <v>0</v>
      </c>
      <c r="AP241" s="28">
        <f t="shared" si="206"/>
        <v>3.0350000000000001</v>
      </c>
      <c r="AQ241" s="28">
        <f t="shared" si="207"/>
        <v>16.574999999999999</v>
      </c>
      <c r="AR241" s="28">
        <f t="shared" si="208"/>
        <v>22.669</v>
      </c>
      <c r="AS241" s="28">
        <f t="shared" si="209"/>
        <v>7.1999999999999995E-2</v>
      </c>
      <c r="AT241" s="28">
        <f t="shared" si="210"/>
        <v>6.6000000000000003E-2</v>
      </c>
      <c r="AU241" s="28">
        <f t="shared" si="211"/>
        <v>0.247</v>
      </c>
      <c r="AV241" s="28">
        <f t="shared" si="212"/>
        <v>0</v>
      </c>
      <c r="AW241" s="28">
        <f t="shared" si="213"/>
        <v>99.460000000000008</v>
      </c>
      <c r="AY241" s="28">
        <f t="shared" si="214"/>
        <v>0.87591544607190419</v>
      </c>
      <c r="AZ241" s="28">
        <f t="shared" si="215"/>
        <v>8.7646808404076842E-4</v>
      </c>
      <c r="BA241" s="28">
        <f t="shared" si="216"/>
        <v>7.2008630835621812E-2</v>
      </c>
      <c r="BB241" s="28">
        <f t="shared" si="217"/>
        <v>5.658266991249424E-3</v>
      </c>
      <c r="BC241" s="28">
        <f t="shared" si="218"/>
        <v>4.2244307109849125E-2</v>
      </c>
      <c r="BD241" s="28">
        <f t="shared" si="219"/>
        <v>0</v>
      </c>
      <c r="BE241" s="28">
        <f t="shared" si="220"/>
        <v>0.41124542233602285</v>
      </c>
      <c r="BF241" s="28">
        <f t="shared" si="221"/>
        <v>0.40424484730033849</v>
      </c>
      <c r="BG241" s="28">
        <f t="shared" si="222"/>
        <v>1.0149794043762528E-3</v>
      </c>
      <c r="BH241" s="28">
        <f t="shared" si="223"/>
        <v>8.8361930467193621E-4</v>
      </c>
      <c r="BI241" s="28">
        <f t="shared" si="224"/>
        <v>7.9704544611149918E-3</v>
      </c>
      <c r="BJ241" s="28">
        <f t="shared" si="225"/>
        <v>0</v>
      </c>
      <c r="BK241" s="28">
        <f t="shared" si="226"/>
        <v>1.8220624418991898</v>
      </c>
      <c r="BL241" s="28">
        <f t="shared" si="227"/>
        <v>2.1948254535300129</v>
      </c>
    </row>
    <row r="242" spans="1:64" s="28" customFormat="1" x14ac:dyDescent="0.2">
      <c r="A242" s="28" t="s">
        <v>2118</v>
      </c>
      <c r="B242" s="27">
        <v>431.65558169539435</v>
      </c>
      <c r="C242" s="29">
        <v>52.45</v>
      </c>
      <c r="D242" s="29">
        <v>0.115</v>
      </c>
      <c r="E242" s="29">
        <v>3.956</v>
      </c>
      <c r="F242" s="29">
        <v>0.55400000000000005</v>
      </c>
      <c r="G242" s="29">
        <v>3.0990000000000002</v>
      </c>
      <c r="H242" s="29">
        <v>16.504999999999999</v>
      </c>
      <c r="I242" s="29">
        <v>22.751999999999999</v>
      </c>
      <c r="J242" s="29">
        <v>4.3999999999999997E-2</v>
      </c>
      <c r="K242" s="29">
        <v>6.3E-2</v>
      </c>
      <c r="L242" s="29">
        <v>0.26800000000000002</v>
      </c>
      <c r="M242" s="29"/>
      <c r="N242" s="28">
        <f t="shared" si="185"/>
        <v>99.805999999999997</v>
      </c>
      <c r="P242" s="29"/>
      <c r="Q242" s="30">
        <v>12</v>
      </c>
      <c r="R242" s="30">
        <v>4</v>
      </c>
      <c r="S242" s="33">
        <v>0</v>
      </c>
      <c r="U242" s="32">
        <f t="shared" si="186"/>
        <v>1.9114229595658807</v>
      </c>
      <c r="V242" s="32">
        <f t="shared" si="187"/>
        <v>3.152659998212111E-3</v>
      </c>
      <c r="W242" s="32">
        <f t="shared" si="188"/>
        <v>0.16990168327877542</v>
      </c>
      <c r="X242" s="32">
        <f t="shared" si="189"/>
        <v>1.5961216012853646E-2</v>
      </c>
      <c r="Y242" s="32">
        <f t="shared" si="190"/>
        <v>0</v>
      </c>
      <c r="Z242" s="32">
        <f t="shared" si="191"/>
        <v>9.4443549701881735E-2</v>
      </c>
      <c r="AA242" s="32">
        <f t="shared" si="192"/>
        <v>0.89661148617736952</v>
      </c>
      <c r="AB242" s="32">
        <f t="shared" si="193"/>
        <v>0.88832715736035117</v>
      </c>
      <c r="AC242" s="32">
        <f t="shared" si="194"/>
        <v>1.3580590051604801E-3</v>
      </c>
      <c r="AD242" s="32">
        <f t="shared" si="195"/>
        <v>1.8467284472892713E-3</v>
      </c>
      <c r="AE242" s="32">
        <f t="shared" si="196"/>
        <v>1.8934862484634316E-2</v>
      </c>
      <c r="AF242" s="32">
        <f t="shared" si="197"/>
        <v>0</v>
      </c>
      <c r="AG242" s="32">
        <f t="shared" si="198"/>
        <v>4.0019603620324089</v>
      </c>
      <c r="AH242" s="32">
        <f t="shared" si="199"/>
        <v>0.90470403127703936</v>
      </c>
      <c r="AI242" s="31">
        <f t="shared" si="200"/>
        <v>0</v>
      </c>
      <c r="AK242" s="28">
        <f t="shared" si="201"/>
        <v>52.45</v>
      </c>
      <c r="AL242" s="28">
        <f t="shared" si="202"/>
        <v>0.115</v>
      </c>
      <c r="AM242" s="28">
        <f t="shared" si="203"/>
        <v>3.956</v>
      </c>
      <c r="AN242" s="28">
        <f t="shared" si="204"/>
        <v>0.55400000000000005</v>
      </c>
      <c r="AO242" s="28">
        <f t="shared" si="205"/>
        <v>0</v>
      </c>
      <c r="AP242" s="28">
        <f t="shared" si="206"/>
        <v>3.0989999999999998</v>
      </c>
      <c r="AQ242" s="28">
        <f t="shared" si="207"/>
        <v>16.504999999999999</v>
      </c>
      <c r="AR242" s="28">
        <f t="shared" si="208"/>
        <v>22.751999999999999</v>
      </c>
      <c r="AS242" s="28">
        <f t="shared" si="209"/>
        <v>4.3999999999999997E-2</v>
      </c>
      <c r="AT242" s="28">
        <f t="shared" si="210"/>
        <v>6.3E-2</v>
      </c>
      <c r="AU242" s="28">
        <f t="shared" si="211"/>
        <v>0.26800000000000002</v>
      </c>
      <c r="AV242" s="28">
        <f t="shared" si="212"/>
        <v>0</v>
      </c>
      <c r="AW242" s="28">
        <f t="shared" si="213"/>
        <v>99.805999999999997</v>
      </c>
      <c r="AY242" s="28">
        <f t="shared" si="214"/>
        <v>0.87300266311584562</v>
      </c>
      <c r="AZ242" s="28">
        <f t="shared" si="215"/>
        <v>1.4399118523526909E-3</v>
      </c>
      <c r="BA242" s="28">
        <f t="shared" si="216"/>
        <v>7.7599058454295808E-2</v>
      </c>
      <c r="BB242" s="28">
        <f t="shared" si="217"/>
        <v>7.2899532864004217E-3</v>
      </c>
      <c r="BC242" s="28">
        <f t="shared" si="218"/>
        <v>4.3135126106564226E-2</v>
      </c>
      <c r="BD242" s="28">
        <f t="shared" si="219"/>
        <v>0</v>
      </c>
      <c r="BE242" s="28">
        <f t="shared" si="220"/>
        <v>0.40950863925526737</v>
      </c>
      <c r="BF242" s="28">
        <f t="shared" si="221"/>
        <v>0.40572494445177559</v>
      </c>
      <c r="BG242" s="28">
        <f t="shared" si="222"/>
        <v>6.2026519156326563E-4</v>
      </c>
      <c r="BH242" s="28">
        <f t="shared" si="223"/>
        <v>8.4345479082321181E-4</v>
      </c>
      <c r="BI242" s="28">
        <f t="shared" si="224"/>
        <v>8.648104435541773E-3</v>
      </c>
      <c r="BJ242" s="28">
        <f t="shared" si="225"/>
        <v>0</v>
      </c>
      <c r="BK242" s="28">
        <f t="shared" si="226"/>
        <v>1.8278121209404299</v>
      </c>
      <c r="BL242" s="28">
        <f t="shared" si="227"/>
        <v>2.1894812471061602</v>
      </c>
    </row>
    <row r="243" spans="1:64" s="28" customFormat="1" x14ac:dyDescent="0.2">
      <c r="A243" s="28" t="s">
        <v>2119</v>
      </c>
      <c r="B243" s="27">
        <v>440.14086306963321</v>
      </c>
      <c r="C243" s="29">
        <v>52.216000000000001</v>
      </c>
      <c r="D243" s="29">
        <v>0.127</v>
      </c>
      <c r="E243" s="29">
        <v>4.1980000000000004</v>
      </c>
      <c r="F243" s="29">
        <v>0.63200000000000001</v>
      </c>
      <c r="G243" s="29">
        <v>3.0750000000000002</v>
      </c>
      <c r="H243" s="29">
        <v>16.459</v>
      </c>
      <c r="I243" s="29">
        <v>22.655999999999999</v>
      </c>
      <c r="J243" s="29">
        <v>2.4E-2</v>
      </c>
      <c r="K243" s="29">
        <v>9.0999999999999998E-2</v>
      </c>
      <c r="L243" s="29">
        <v>0.29099999999999998</v>
      </c>
      <c r="M243" s="29"/>
      <c r="N243" s="28">
        <f t="shared" si="185"/>
        <v>99.768999999999991</v>
      </c>
      <c r="P243" s="29"/>
      <c r="Q243" s="30">
        <v>12</v>
      </c>
      <c r="R243" s="30">
        <v>4</v>
      </c>
      <c r="S243" s="33">
        <v>0</v>
      </c>
      <c r="U243" s="32">
        <f t="shared" si="186"/>
        <v>1.9039739129579529</v>
      </c>
      <c r="V243" s="32">
        <f t="shared" si="187"/>
        <v>3.4836066033440138E-3</v>
      </c>
      <c r="W243" s="32">
        <f t="shared" si="188"/>
        <v>0.18039725343538479</v>
      </c>
      <c r="X243" s="32">
        <f t="shared" si="189"/>
        <v>1.8218783580255159E-2</v>
      </c>
      <c r="Y243" s="32">
        <f t="shared" si="190"/>
        <v>0</v>
      </c>
      <c r="Z243" s="32">
        <f t="shared" si="191"/>
        <v>9.3765253885794514E-2</v>
      </c>
      <c r="AA243" s="32">
        <f t="shared" si="192"/>
        <v>0.89461938183686218</v>
      </c>
      <c r="AB243" s="32">
        <f t="shared" si="193"/>
        <v>0.8850803203984795</v>
      </c>
      <c r="AC243" s="32">
        <f t="shared" si="194"/>
        <v>7.4117931944211828E-4</v>
      </c>
      <c r="AD243" s="32">
        <f t="shared" si="195"/>
        <v>2.6690085818202426E-3</v>
      </c>
      <c r="AE243" s="32">
        <f t="shared" si="196"/>
        <v>2.0571522663093214E-2</v>
      </c>
      <c r="AF243" s="32">
        <f t="shared" si="197"/>
        <v>0</v>
      </c>
      <c r="AG243" s="32">
        <f t="shared" si="198"/>
        <v>4.003520223262429</v>
      </c>
      <c r="AH243" s="32">
        <f t="shared" si="199"/>
        <v>0.9051328293693699</v>
      </c>
      <c r="AI243" s="31">
        <f t="shared" si="200"/>
        <v>0</v>
      </c>
      <c r="AK243" s="28">
        <f t="shared" si="201"/>
        <v>52.216000000000001</v>
      </c>
      <c r="AL243" s="28">
        <f t="shared" si="202"/>
        <v>0.127</v>
      </c>
      <c r="AM243" s="28">
        <f t="shared" si="203"/>
        <v>4.1980000000000004</v>
      </c>
      <c r="AN243" s="28">
        <f t="shared" si="204"/>
        <v>0.63200000000000001</v>
      </c>
      <c r="AO243" s="28">
        <f t="shared" si="205"/>
        <v>0</v>
      </c>
      <c r="AP243" s="28">
        <f t="shared" si="206"/>
        <v>3.0750000000000002</v>
      </c>
      <c r="AQ243" s="28">
        <f t="shared" si="207"/>
        <v>16.459</v>
      </c>
      <c r="AR243" s="28">
        <f t="shared" si="208"/>
        <v>22.655999999999999</v>
      </c>
      <c r="AS243" s="28">
        <f t="shared" si="209"/>
        <v>2.4E-2</v>
      </c>
      <c r="AT243" s="28">
        <f t="shared" si="210"/>
        <v>9.0999999999999998E-2</v>
      </c>
      <c r="AU243" s="28">
        <f t="shared" si="211"/>
        <v>0.29099999999999998</v>
      </c>
      <c r="AV243" s="28">
        <f t="shared" si="212"/>
        <v>0</v>
      </c>
      <c r="AW243" s="28">
        <f t="shared" si="213"/>
        <v>99.768999999999991</v>
      </c>
      <c r="AY243" s="28">
        <f t="shared" si="214"/>
        <v>0.86910785619174435</v>
      </c>
      <c r="AZ243" s="28">
        <f t="shared" si="215"/>
        <v>1.5901635239025367E-3</v>
      </c>
      <c r="BA243" s="28">
        <f t="shared" si="216"/>
        <v>8.2346018046292671E-2</v>
      </c>
      <c r="BB243" s="28">
        <f t="shared" si="217"/>
        <v>8.3163366010921766E-3</v>
      </c>
      <c r="BC243" s="28">
        <f t="shared" si="218"/>
        <v>4.2801068982796064E-2</v>
      </c>
      <c r="BD243" s="28">
        <f t="shared" si="219"/>
        <v>0</v>
      </c>
      <c r="BE243" s="28">
        <f t="shared" si="220"/>
        <v>0.40836732465934239</v>
      </c>
      <c r="BF243" s="28">
        <f t="shared" si="221"/>
        <v>0.40401302485493262</v>
      </c>
      <c r="BG243" s="28">
        <f t="shared" si="222"/>
        <v>3.3832646812541762E-4</v>
      </c>
      <c r="BH243" s="28">
        <f t="shared" si="223"/>
        <v>1.2183235867446393E-3</v>
      </c>
      <c r="BI243" s="28">
        <f t="shared" si="224"/>
        <v>9.390292502771104E-3</v>
      </c>
      <c r="BJ243" s="28">
        <f t="shared" si="225"/>
        <v>0</v>
      </c>
      <c r="BK243" s="28">
        <f t="shared" si="226"/>
        <v>1.827488735417744</v>
      </c>
      <c r="BL243" s="28">
        <f t="shared" si="227"/>
        <v>2.1907222439580551</v>
      </c>
    </row>
    <row r="244" spans="1:64" s="28" customFormat="1" x14ac:dyDescent="0.2">
      <c r="A244" s="28" t="s">
        <v>2120</v>
      </c>
      <c r="B244" s="27">
        <v>450.14086306963264</v>
      </c>
      <c r="C244" s="29">
        <v>50.741</v>
      </c>
      <c r="D244" s="29">
        <v>0.124</v>
      </c>
      <c r="E244" s="29">
        <v>4.2089999999999996</v>
      </c>
      <c r="F244" s="29">
        <v>0.69299999999999995</v>
      </c>
      <c r="G244" s="29">
        <v>3.0289999999999999</v>
      </c>
      <c r="H244" s="29">
        <v>16.408999999999999</v>
      </c>
      <c r="I244" s="29">
        <v>22.501999999999999</v>
      </c>
      <c r="J244" s="29">
        <v>6.4000000000000001E-2</v>
      </c>
      <c r="K244" s="29">
        <v>3.9E-2</v>
      </c>
      <c r="L244" s="29">
        <v>0.309</v>
      </c>
      <c r="M244" s="29"/>
      <c r="N244" s="28">
        <f t="shared" si="185"/>
        <v>98.118999999999971</v>
      </c>
      <c r="P244" s="29"/>
      <c r="Q244" s="30">
        <v>12</v>
      </c>
      <c r="R244" s="30">
        <v>4</v>
      </c>
      <c r="S244" s="33">
        <v>0</v>
      </c>
      <c r="U244" s="32">
        <f t="shared" si="186"/>
        <v>1.8860809537736092</v>
      </c>
      <c r="V244" s="32">
        <f t="shared" si="187"/>
        <v>3.4672965125616285E-3</v>
      </c>
      <c r="W244" s="32">
        <f t="shared" si="188"/>
        <v>0.18437852062049756</v>
      </c>
      <c r="X244" s="32">
        <f t="shared" si="189"/>
        <v>2.0364767054673289E-2</v>
      </c>
      <c r="Y244" s="32">
        <f t="shared" si="190"/>
        <v>0</v>
      </c>
      <c r="Z244" s="32">
        <f t="shared" si="191"/>
        <v>9.4154265672805895E-2</v>
      </c>
      <c r="AA244" s="32">
        <f t="shared" si="192"/>
        <v>0.9092030545921147</v>
      </c>
      <c r="AB244" s="32">
        <f t="shared" si="193"/>
        <v>0.89611651698569716</v>
      </c>
      <c r="AC244" s="32">
        <f t="shared" si="194"/>
        <v>2.0148185412162821E-3</v>
      </c>
      <c r="AD244" s="32">
        <f t="shared" si="195"/>
        <v>1.1660497988597461E-3</v>
      </c>
      <c r="AE244" s="32">
        <f t="shared" si="196"/>
        <v>2.2267724648415553E-2</v>
      </c>
      <c r="AF244" s="32">
        <f t="shared" si="197"/>
        <v>0</v>
      </c>
      <c r="AG244" s="32">
        <f t="shared" si="198"/>
        <v>4.0192139682004511</v>
      </c>
      <c r="AH244" s="32">
        <f t="shared" si="199"/>
        <v>0.90616078263330357</v>
      </c>
      <c r="AI244" s="31">
        <f t="shared" si="200"/>
        <v>0</v>
      </c>
      <c r="AK244" s="28">
        <f t="shared" si="201"/>
        <v>50.741</v>
      </c>
      <c r="AL244" s="28">
        <f t="shared" si="202"/>
        <v>0.124</v>
      </c>
      <c r="AM244" s="28">
        <f t="shared" si="203"/>
        <v>4.2089999999999996</v>
      </c>
      <c r="AN244" s="28">
        <f t="shared" si="204"/>
        <v>0.69299999999999995</v>
      </c>
      <c r="AO244" s="28">
        <f t="shared" si="205"/>
        <v>0</v>
      </c>
      <c r="AP244" s="28">
        <f t="shared" si="206"/>
        <v>3.0289999999999999</v>
      </c>
      <c r="AQ244" s="28">
        <f t="shared" si="207"/>
        <v>16.408999999999999</v>
      </c>
      <c r="AR244" s="28">
        <f t="shared" si="208"/>
        <v>22.501999999999999</v>
      </c>
      <c r="AS244" s="28">
        <f t="shared" si="209"/>
        <v>6.4000000000000001E-2</v>
      </c>
      <c r="AT244" s="28">
        <f t="shared" si="210"/>
        <v>3.9E-2</v>
      </c>
      <c r="AU244" s="28">
        <f t="shared" si="211"/>
        <v>0.309</v>
      </c>
      <c r="AV244" s="28">
        <f t="shared" si="212"/>
        <v>0</v>
      </c>
      <c r="AW244" s="28">
        <f t="shared" si="213"/>
        <v>98.118999999999971</v>
      </c>
      <c r="AY244" s="28">
        <f t="shared" si="214"/>
        <v>0.84455725699067907</v>
      </c>
      <c r="AZ244" s="28">
        <f t="shared" si="215"/>
        <v>1.5526006060150753E-3</v>
      </c>
      <c r="BA244" s="28">
        <f t="shared" si="216"/>
        <v>8.2561788936837979E-2</v>
      </c>
      <c r="BB244" s="28">
        <f t="shared" si="217"/>
        <v>9.1190209882229083E-3</v>
      </c>
      <c r="BC244" s="28">
        <f t="shared" si="218"/>
        <v>4.2160792828907077E-2</v>
      </c>
      <c r="BD244" s="28">
        <f t="shared" si="219"/>
        <v>0</v>
      </c>
      <c r="BE244" s="28">
        <f t="shared" si="220"/>
        <v>0.4071267653159456</v>
      </c>
      <c r="BF244" s="28">
        <f t="shared" si="221"/>
        <v>0.40126682050166379</v>
      </c>
      <c r="BG244" s="28">
        <f t="shared" si="222"/>
        <v>9.0220391500111369E-4</v>
      </c>
      <c r="BH244" s="28">
        <f t="shared" si="223"/>
        <v>5.2213868003341685E-4</v>
      </c>
      <c r="BI244" s="28">
        <f t="shared" si="224"/>
        <v>9.9711353379940589E-3</v>
      </c>
      <c r="BJ244" s="28">
        <f t="shared" si="225"/>
        <v>0</v>
      </c>
      <c r="BK244" s="28">
        <f t="shared" si="226"/>
        <v>1.7997405241013</v>
      </c>
      <c r="BL244" s="28">
        <f t="shared" si="227"/>
        <v>2.2332185747761857</v>
      </c>
    </row>
    <row r="245" spans="1:64" s="28" customFormat="1" x14ac:dyDescent="0.2">
      <c r="A245" s="28" t="s">
        <v>2121</v>
      </c>
      <c r="B245" s="27">
        <v>458.62614444386151</v>
      </c>
      <c r="C245" s="29">
        <v>52.442999999999998</v>
      </c>
      <c r="D245" s="29">
        <v>0.11600000000000001</v>
      </c>
      <c r="E245" s="29">
        <v>3.7189999999999999</v>
      </c>
      <c r="F245" s="29">
        <v>0.53100000000000003</v>
      </c>
      <c r="G245" s="29">
        <v>2.9849999999999999</v>
      </c>
      <c r="H245" s="29">
        <v>16.571000000000002</v>
      </c>
      <c r="I245" s="29">
        <v>22.722999999999999</v>
      </c>
      <c r="J245" s="29">
        <v>4.8000000000000001E-2</v>
      </c>
      <c r="K245" s="29">
        <v>5.8999999999999997E-2</v>
      </c>
      <c r="L245" s="29">
        <v>0.252</v>
      </c>
      <c r="M245" s="29"/>
      <c r="N245" s="28">
        <f t="shared" si="185"/>
        <v>99.446999999999989</v>
      </c>
      <c r="P245" s="29"/>
      <c r="Q245" s="30">
        <v>12</v>
      </c>
      <c r="R245" s="30">
        <v>4</v>
      </c>
      <c r="S245" s="33">
        <v>0</v>
      </c>
      <c r="U245" s="32">
        <f t="shared" si="186"/>
        <v>1.917013933751524</v>
      </c>
      <c r="V245" s="32">
        <f t="shared" si="187"/>
        <v>3.1898019662636259E-3</v>
      </c>
      <c r="W245" s="32">
        <f t="shared" si="188"/>
        <v>0.16021162050568757</v>
      </c>
      <c r="X245" s="32">
        <f t="shared" si="189"/>
        <v>1.5345363052216607E-2</v>
      </c>
      <c r="Y245" s="32">
        <f t="shared" si="190"/>
        <v>0</v>
      </c>
      <c r="Z245" s="32">
        <f t="shared" si="191"/>
        <v>9.1247609842310187E-2</v>
      </c>
      <c r="AA245" s="32">
        <f t="shared" si="192"/>
        <v>0.90295045880013614</v>
      </c>
      <c r="AB245" s="32">
        <f t="shared" si="193"/>
        <v>0.88990872525603304</v>
      </c>
      <c r="AC245" s="32">
        <f t="shared" si="194"/>
        <v>1.4860507346065731E-3</v>
      </c>
      <c r="AD245" s="32">
        <f t="shared" si="195"/>
        <v>1.7347661430898009E-3</v>
      </c>
      <c r="AE245" s="32">
        <f t="shared" si="196"/>
        <v>1.7858884902786969E-2</v>
      </c>
      <c r="AF245" s="32">
        <f t="shared" si="197"/>
        <v>0</v>
      </c>
      <c r="AG245" s="32">
        <f t="shared" si="198"/>
        <v>4.0009472149546541</v>
      </c>
      <c r="AH245" s="32">
        <f t="shared" si="199"/>
        <v>0.90821988824932376</v>
      </c>
      <c r="AI245" s="31">
        <f t="shared" si="200"/>
        <v>0</v>
      </c>
      <c r="AK245" s="28">
        <f t="shared" si="201"/>
        <v>52.442999999999998</v>
      </c>
      <c r="AL245" s="28">
        <f t="shared" si="202"/>
        <v>0.11600000000000001</v>
      </c>
      <c r="AM245" s="28">
        <f t="shared" si="203"/>
        <v>3.7189999999999999</v>
      </c>
      <c r="AN245" s="28">
        <f t="shared" si="204"/>
        <v>0.53100000000000003</v>
      </c>
      <c r="AO245" s="28">
        <f t="shared" si="205"/>
        <v>0</v>
      </c>
      <c r="AP245" s="28">
        <f t="shared" si="206"/>
        <v>2.9849999999999999</v>
      </c>
      <c r="AQ245" s="28">
        <f t="shared" si="207"/>
        <v>16.571000000000002</v>
      </c>
      <c r="AR245" s="28">
        <f t="shared" si="208"/>
        <v>22.722999999999999</v>
      </c>
      <c r="AS245" s="28">
        <f t="shared" si="209"/>
        <v>4.8000000000000001E-2</v>
      </c>
      <c r="AT245" s="28">
        <f t="shared" si="210"/>
        <v>5.8999999999999997E-2</v>
      </c>
      <c r="AU245" s="28">
        <f t="shared" si="211"/>
        <v>0.252</v>
      </c>
      <c r="AV245" s="28">
        <f t="shared" si="212"/>
        <v>0</v>
      </c>
      <c r="AW245" s="28">
        <f t="shared" si="213"/>
        <v>99.446999999999989</v>
      </c>
      <c r="AY245" s="28">
        <f t="shared" si="214"/>
        <v>0.8728861517976032</v>
      </c>
      <c r="AZ245" s="28">
        <f t="shared" si="215"/>
        <v>1.4524328249818446E-3</v>
      </c>
      <c r="BA245" s="28">
        <f t="shared" si="216"/>
        <v>7.2950176539819542E-2</v>
      </c>
      <c r="BB245" s="28">
        <f t="shared" si="217"/>
        <v>6.9873017961708007E-3</v>
      </c>
      <c r="BC245" s="28">
        <f t="shared" si="218"/>
        <v>4.1548354768665446E-2</v>
      </c>
      <c r="BD245" s="28">
        <f t="shared" si="219"/>
        <v>0</v>
      </c>
      <c r="BE245" s="28">
        <f t="shared" si="220"/>
        <v>0.41114617758855115</v>
      </c>
      <c r="BF245" s="28">
        <f t="shared" si="221"/>
        <v>0.40520780207356261</v>
      </c>
      <c r="BG245" s="28">
        <f t="shared" si="222"/>
        <v>6.7665293625083524E-4</v>
      </c>
      <c r="BH245" s="28">
        <f t="shared" si="223"/>
        <v>7.8990210569157928E-4</v>
      </c>
      <c r="BI245" s="28">
        <f t="shared" si="224"/>
        <v>8.1317996931213679E-3</v>
      </c>
      <c r="BJ245" s="28">
        <f t="shared" si="225"/>
        <v>0</v>
      </c>
      <c r="BK245" s="28">
        <f t="shared" si="226"/>
        <v>1.8217767521244184</v>
      </c>
      <c r="BL245" s="28">
        <f t="shared" si="227"/>
        <v>2.1961786537725065</v>
      </c>
    </row>
    <row r="246" spans="1:64" s="28" customFormat="1" x14ac:dyDescent="0.2">
      <c r="A246" s="28" t="s">
        <v>2122</v>
      </c>
      <c r="B246" s="27">
        <v>467.11142581810037</v>
      </c>
      <c r="C246" s="29">
        <v>52.426000000000002</v>
      </c>
      <c r="D246" s="29">
        <v>0.111</v>
      </c>
      <c r="E246" s="29">
        <v>3.8879999999999999</v>
      </c>
      <c r="F246" s="29">
        <v>0.52800000000000002</v>
      </c>
      <c r="G246" s="29">
        <v>3.0049999999999999</v>
      </c>
      <c r="H246" s="29">
        <v>16.443999999999999</v>
      </c>
      <c r="I246" s="29">
        <v>22.67</v>
      </c>
      <c r="J246" s="29">
        <v>0.121</v>
      </c>
      <c r="K246" s="29">
        <v>4.3999999999999997E-2</v>
      </c>
      <c r="L246" s="29">
        <v>0.27300000000000002</v>
      </c>
      <c r="M246" s="29"/>
      <c r="N246" s="28">
        <f t="shared" si="185"/>
        <v>99.509999999999991</v>
      </c>
      <c r="P246" s="29"/>
      <c r="Q246" s="30">
        <v>12</v>
      </c>
      <c r="R246" s="30">
        <v>4</v>
      </c>
      <c r="S246" s="33">
        <v>0</v>
      </c>
      <c r="U246" s="32">
        <f t="shared" si="186"/>
        <v>1.9152907930956853</v>
      </c>
      <c r="V246" s="32">
        <f t="shared" si="187"/>
        <v>3.0505557535085246E-3</v>
      </c>
      <c r="W246" s="32">
        <f t="shared" si="188"/>
        <v>0.16739571894085997</v>
      </c>
      <c r="X246" s="32">
        <f t="shared" si="189"/>
        <v>1.5249894001742391E-2</v>
      </c>
      <c r="Y246" s="32">
        <f t="shared" si="190"/>
        <v>0</v>
      </c>
      <c r="Z246" s="32">
        <f t="shared" si="191"/>
        <v>9.1806175123451184E-2</v>
      </c>
      <c r="AA246" s="32">
        <f t="shared" si="192"/>
        <v>0.89551513376334502</v>
      </c>
      <c r="AB246" s="32">
        <f t="shared" si="193"/>
        <v>0.88732265981445269</v>
      </c>
      <c r="AC246" s="32">
        <f t="shared" si="194"/>
        <v>3.7439326320596704E-3</v>
      </c>
      <c r="AD246" s="32">
        <f t="shared" si="195"/>
        <v>1.2929801518825697E-3</v>
      </c>
      <c r="AE246" s="32">
        <f t="shared" si="196"/>
        <v>1.9336002805038121E-2</v>
      </c>
      <c r="AF246" s="32">
        <f t="shared" si="197"/>
        <v>0</v>
      </c>
      <c r="AG246" s="32">
        <f t="shared" si="198"/>
        <v>4.0000038460820253</v>
      </c>
      <c r="AH246" s="32">
        <f t="shared" si="199"/>
        <v>0.9070148954579309</v>
      </c>
      <c r="AI246" s="31">
        <f t="shared" si="200"/>
        <v>0</v>
      </c>
      <c r="AK246" s="28">
        <f t="shared" si="201"/>
        <v>52.426000000000002</v>
      </c>
      <c r="AL246" s="28">
        <f t="shared" si="202"/>
        <v>0.111</v>
      </c>
      <c r="AM246" s="28">
        <f t="shared" si="203"/>
        <v>3.8879999999999999</v>
      </c>
      <c r="AN246" s="28">
        <f t="shared" si="204"/>
        <v>0.52800000000000002</v>
      </c>
      <c r="AO246" s="28">
        <f t="shared" si="205"/>
        <v>0</v>
      </c>
      <c r="AP246" s="28">
        <f t="shared" si="206"/>
        <v>3.0049999999999999</v>
      </c>
      <c r="AQ246" s="28">
        <f t="shared" si="207"/>
        <v>16.443999999999999</v>
      </c>
      <c r="AR246" s="28">
        <f t="shared" si="208"/>
        <v>22.67</v>
      </c>
      <c r="AS246" s="28">
        <f t="shared" si="209"/>
        <v>0.121</v>
      </c>
      <c r="AT246" s="28">
        <f t="shared" si="210"/>
        <v>4.3999999999999997E-2</v>
      </c>
      <c r="AU246" s="28">
        <f t="shared" si="211"/>
        <v>0.27300000000000002</v>
      </c>
      <c r="AV246" s="28">
        <f t="shared" si="212"/>
        <v>0</v>
      </c>
      <c r="AW246" s="28">
        <f t="shared" si="213"/>
        <v>99.509999999999991</v>
      </c>
      <c r="AY246" s="28">
        <f t="shared" si="214"/>
        <v>0.87260319573901468</v>
      </c>
      <c r="AZ246" s="28">
        <f t="shared" si="215"/>
        <v>1.3898279618360754E-3</v>
      </c>
      <c r="BA246" s="28">
        <f t="shared" si="216"/>
        <v>7.6265202040015689E-2</v>
      </c>
      <c r="BB246" s="28">
        <f t="shared" si="217"/>
        <v>6.9478255148365019E-3</v>
      </c>
      <c r="BC246" s="28">
        <f t="shared" si="218"/>
        <v>4.1826735705138916E-2</v>
      </c>
      <c r="BD246" s="28">
        <f t="shared" si="219"/>
        <v>0</v>
      </c>
      <c r="BE246" s="28">
        <f t="shared" si="220"/>
        <v>0.40799515685632337</v>
      </c>
      <c r="BF246" s="28">
        <f t="shared" si="221"/>
        <v>0.40426267979613895</v>
      </c>
      <c r="BG246" s="28">
        <f t="shared" si="222"/>
        <v>1.7057292767989805E-3</v>
      </c>
      <c r="BH246" s="28">
        <f t="shared" si="223"/>
        <v>5.890795364479574E-4</v>
      </c>
      <c r="BI246" s="28">
        <f t="shared" si="224"/>
        <v>8.8094496675481491E-3</v>
      </c>
      <c r="BJ246" s="28">
        <f t="shared" si="225"/>
        <v>0</v>
      </c>
      <c r="BK246" s="28">
        <f t="shared" si="226"/>
        <v>1.8223948820940994</v>
      </c>
      <c r="BL246" s="28">
        <f t="shared" si="227"/>
        <v>2.1949160883757823</v>
      </c>
    </row>
    <row r="247" spans="1:64" s="28" customFormat="1" x14ac:dyDescent="0.2">
      <c r="A247" s="28" t="s">
        <v>2123</v>
      </c>
      <c r="B247" s="27">
        <v>475.59670719233924</v>
      </c>
      <c r="C247" s="29">
        <v>52.337000000000003</v>
      </c>
      <c r="D247" s="29">
        <v>0.129</v>
      </c>
      <c r="E247" s="29">
        <v>3.859</v>
      </c>
      <c r="F247" s="29">
        <v>0.51600000000000001</v>
      </c>
      <c r="G247" s="29">
        <v>3.0150000000000001</v>
      </c>
      <c r="H247" s="29">
        <v>16.510000000000002</v>
      </c>
      <c r="I247" s="29">
        <v>22.562999999999999</v>
      </c>
      <c r="J247" s="29">
        <v>8.7999999999999995E-2</v>
      </c>
      <c r="K247" s="29">
        <v>5.3999999999999999E-2</v>
      </c>
      <c r="L247" s="29">
        <v>0.28999999999999998</v>
      </c>
      <c r="M247" s="29"/>
      <c r="N247" s="28">
        <f t="shared" si="185"/>
        <v>99.361000000000004</v>
      </c>
      <c r="P247" s="29"/>
      <c r="Q247" s="30">
        <v>12</v>
      </c>
      <c r="R247" s="30">
        <v>4</v>
      </c>
      <c r="S247" s="33">
        <v>0</v>
      </c>
      <c r="U247" s="32">
        <f t="shared" si="186"/>
        <v>1.9146943058695647</v>
      </c>
      <c r="V247" s="32">
        <f t="shared" si="187"/>
        <v>3.5501632278095376E-3</v>
      </c>
      <c r="W247" s="32">
        <f t="shared" si="188"/>
        <v>0.16637784402201816</v>
      </c>
      <c r="X247" s="32">
        <f t="shared" si="189"/>
        <v>1.4923999544824608E-2</v>
      </c>
      <c r="Y247" s="32">
        <f t="shared" si="190"/>
        <v>0</v>
      </c>
      <c r="Z247" s="32">
        <f t="shared" si="191"/>
        <v>9.2239588563980929E-2</v>
      </c>
      <c r="AA247" s="32">
        <f t="shared" si="192"/>
        <v>0.90035785485929309</v>
      </c>
      <c r="AB247" s="32">
        <f t="shared" si="193"/>
        <v>0.88436087078696757</v>
      </c>
      <c r="AC247" s="32">
        <f t="shared" si="194"/>
        <v>2.7266409340753191E-3</v>
      </c>
      <c r="AD247" s="32">
        <f t="shared" si="195"/>
        <v>1.5890426891929988E-3</v>
      </c>
      <c r="AE247" s="32">
        <f t="shared" si="196"/>
        <v>2.0568597242952333E-2</v>
      </c>
      <c r="AF247" s="32">
        <f t="shared" si="197"/>
        <v>0</v>
      </c>
      <c r="AG247" s="32">
        <f t="shared" si="198"/>
        <v>4.0013889077406786</v>
      </c>
      <c r="AH247" s="32">
        <f t="shared" si="199"/>
        <v>0.90707251043699577</v>
      </c>
      <c r="AI247" s="31">
        <f t="shared" si="200"/>
        <v>0</v>
      </c>
      <c r="AK247" s="28">
        <f t="shared" si="201"/>
        <v>52.337000000000003</v>
      </c>
      <c r="AL247" s="28">
        <f t="shared" si="202"/>
        <v>0.129</v>
      </c>
      <c r="AM247" s="28">
        <f t="shared" si="203"/>
        <v>3.859</v>
      </c>
      <c r="AN247" s="28">
        <f t="shared" si="204"/>
        <v>0.51600000000000001</v>
      </c>
      <c r="AO247" s="28">
        <f t="shared" si="205"/>
        <v>0</v>
      </c>
      <c r="AP247" s="28">
        <f t="shared" si="206"/>
        <v>3.0150000000000001</v>
      </c>
      <c r="AQ247" s="28">
        <f t="shared" si="207"/>
        <v>16.510000000000002</v>
      </c>
      <c r="AR247" s="28">
        <f t="shared" si="208"/>
        <v>22.562999999999999</v>
      </c>
      <c r="AS247" s="28">
        <f t="shared" si="209"/>
        <v>8.7999999999999995E-2</v>
      </c>
      <c r="AT247" s="28">
        <f t="shared" si="210"/>
        <v>5.3999999999999999E-2</v>
      </c>
      <c r="AU247" s="28">
        <f t="shared" si="211"/>
        <v>0.28999999999999998</v>
      </c>
      <c r="AV247" s="28">
        <f t="shared" si="212"/>
        <v>0</v>
      </c>
      <c r="AW247" s="28">
        <f t="shared" si="213"/>
        <v>99.361000000000004</v>
      </c>
      <c r="AY247" s="28">
        <f t="shared" si="214"/>
        <v>0.87112183754993355</v>
      </c>
      <c r="AZ247" s="28">
        <f t="shared" si="215"/>
        <v>1.6152054691608445E-3</v>
      </c>
      <c r="BA247" s="28">
        <f t="shared" si="216"/>
        <v>7.5696351510396234E-2</v>
      </c>
      <c r="BB247" s="28">
        <f t="shared" si="217"/>
        <v>6.7899203894993092E-3</v>
      </c>
      <c r="BC247" s="28">
        <f t="shared" si="218"/>
        <v>4.1965926173375655E-2</v>
      </c>
      <c r="BD247" s="28">
        <f t="shared" si="219"/>
        <v>0</v>
      </c>
      <c r="BE247" s="28">
        <f t="shared" si="220"/>
        <v>0.4096326951896071</v>
      </c>
      <c r="BF247" s="28">
        <f t="shared" si="221"/>
        <v>0.40235460274549106</v>
      </c>
      <c r="BG247" s="28">
        <f t="shared" si="222"/>
        <v>1.2405303831265313E-3</v>
      </c>
      <c r="BH247" s="28">
        <f t="shared" si="223"/>
        <v>7.2296124927703873E-4</v>
      </c>
      <c r="BI247" s="28">
        <f t="shared" si="224"/>
        <v>9.3580234563698274E-3</v>
      </c>
      <c r="BJ247" s="28">
        <f t="shared" si="225"/>
        <v>0</v>
      </c>
      <c r="BK247" s="28">
        <f t="shared" si="226"/>
        <v>1.8204980541162372</v>
      </c>
      <c r="BL247" s="28">
        <f t="shared" si="227"/>
        <v>2.197963847691756</v>
      </c>
    </row>
    <row r="248" spans="1:64" s="28" customFormat="1" x14ac:dyDescent="0.2">
      <c r="A248" s="28" t="s">
        <v>2124</v>
      </c>
      <c r="B248" s="27">
        <v>491.59670719233924</v>
      </c>
      <c r="C248" s="29">
        <v>52.731999999999999</v>
      </c>
      <c r="D248" s="29">
        <v>0.151</v>
      </c>
      <c r="E248" s="29">
        <v>3.9510000000000001</v>
      </c>
      <c r="F248" s="29">
        <v>0.48299999999999998</v>
      </c>
      <c r="G248" s="29">
        <v>3.0150000000000001</v>
      </c>
      <c r="H248" s="29">
        <v>16.456</v>
      </c>
      <c r="I248" s="29">
        <v>22.463999999999999</v>
      </c>
      <c r="J248" s="29">
        <v>8.7999999999999995E-2</v>
      </c>
      <c r="K248" s="29">
        <v>2.1999999999999999E-2</v>
      </c>
      <c r="L248" s="29">
        <v>0.29599999999999999</v>
      </c>
      <c r="M248" s="29"/>
      <c r="N248" s="28">
        <f t="shared" si="185"/>
        <v>99.658000000000001</v>
      </c>
      <c r="P248" s="29"/>
      <c r="Q248" s="30">
        <v>12</v>
      </c>
      <c r="R248" s="30">
        <v>4</v>
      </c>
      <c r="S248" s="33">
        <v>0</v>
      </c>
      <c r="U248" s="32">
        <f t="shared" si="186"/>
        <v>1.9204783945319264</v>
      </c>
      <c r="V248" s="32">
        <f t="shared" si="187"/>
        <v>4.1369485502096579E-3</v>
      </c>
      <c r="W248" s="32">
        <f t="shared" si="188"/>
        <v>0.16957909172686042</v>
      </c>
      <c r="X248" s="32">
        <f t="shared" si="189"/>
        <v>1.3906800281478476E-2</v>
      </c>
      <c r="Y248" s="32">
        <f t="shared" si="190"/>
        <v>0</v>
      </c>
      <c r="Z248" s="32">
        <f t="shared" si="191"/>
        <v>9.1825207534536685E-2</v>
      </c>
      <c r="AA248" s="32">
        <f t="shared" si="192"/>
        <v>0.89338143771990319</v>
      </c>
      <c r="AB248" s="32">
        <f t="shared" si="193"/>
        <v>0.87652503980174135</v>
      </c>
      <c r="AC248" s="32">
        <f t="shared" si="194"/>
        <v>2.7143916570048429E-3</v>
      </c>
      <c r="AD248" s="32">
        <f t="shared" si="195"/>
        <v>6.4447941009580345E-4</v>
      </c>
      <c r="AE248" s="32">
        <f t="shared" si="196"/>
        <v>2.0899839399877194E-2</v>
      </c>
      <c r="AF248" s="32">
        <f t="shared" si="197"/>
        <v>0</v>
      </c>
      <c r="AG248" s="32">
        <f t="shared" si="198"/>
        <v>3.9940916306136338</v>
      </c>
      <c r="AH248" s="32">
        <f t="shared" si="199"/>
        <v>0.90679599251909038</v>
      </c>
      <c r="AI248" s="31">
        <f t="shared" si="200"/>
        <v>0</v>
      </c>
      <c r="AK248" s="28">
        <f t="shared" si="201"/>
        <v>52.731999999999999</v>
      </c>
      <c r="AL248" s="28">
        <f t="shared" si="202"/>
        <v>0.151</v>
      </c>
      <c r="AM248" s="28">
        <f t="shared" si="203"/>
        <v>3.9510000000000001</v>
      </c>
      <c r="AN248" s="28">
        <f t="shared" si="204"/>
        <v>0.48299999999999998</v>
      </c>
      <c r="AO248" s="28">
        <f t="shared" si="205"/>
        <v>0</v>
      </c>
      <c r="AP248" s="28">
        <f t="shared" si="206"/>
        <v>3.0150000000000001</v>
      </c>
      <c r="AQ248" s="28">
        <f t="shared" si="207"/>
        <v>16.456</v>
      </c>
      <c r="AR248" s="28">
        <f t="shared" si="208"/>
        <v>22.463999999999999</v>
      </c>
      <c r="AS248" s="28">
        <f t="shared" si="209"/>
        <v>8.7999999999999995E-2</v>
      </c>
      <c r="AT248" s="28">
        <f t="shared" si="210"/>
        <v>2.1999999999999999E-2</v>
      </c>
      <c r="AU248" s="28">
        <f t="shared" si="211"/>
        <v>0.29599999999999999</v>
      </c>
      <c r="AV248" s="28">
        <f t="shared" si="212"/>
        <v>0</v>
      </c>
      <c r="AW248" s="28">
        <f t="shared" si="213"/>
        <v>99.658000000000001</v>
      </c>
      <c r="AY248" s="28">
        <f t="shared" si="214"/>
        <v>0.87769640479360855</v>
      </c>
      <c r="AZ248" s="28">
        <f t="shared" si="215"/>
        <v>1.8906668670022287E-3</v>
      </c>
      <c r="BA248" s="28">
        <f t="shared" si="216"/>
        <v>7.7500980776775211E-2</v>
      </c>
      <c r="BB248" s="28">
        <f t="shared" si="217"/>
        <v>6.3556812948220272E-3</v>
      </c>
      <c r="BC248" s="28">
        <f t="shared" si="218"/>
        <v>4.1965926173375655E-2</v>
      </c>
      <c r="BD248" s="28">
        <f t="shared" si="219"/>
        <v>0</v>
      </c>
      <c r="BE248" s="28">
        <f t="shared" si="220"/>
        <v>0.40829289109873856</v>
      </c>
      <c r="BF248" s="28">
        <f t="shared" si="221"/>
        <v>0.40058918566124679</v>
      </c>
      <c r="BG248" s="28">
        <f t="shared" si="222"/>
        <v>1.2405303831265313E-3</v>
      </c>
      <c r="BH248" s="28">
        <f t="shared" si="223"/>
        <v>2.945397682239787E-4</v>
      </c>
      <c r="BI248" s="28">
        <f t="shared" si="224"/>
        <v>9.5516377347774802E-3</v>
      </c>
      <c r="BJ248" s="28">
        <f t="shared" si="225"/>
        <v>0</v>
      </c>
      <c r="BK248" s="28">
        <f t="shared" si="226"/>
        <v>1.8253784445516972</v>
      </c>
      <c r="BL248" s="28">
        <f t="shared" si="227"/>
        <v>2.188089621927447</v>
      </c>
    </row>
    <row r="249" spans="1:64" s="28" customFormat="1" x14ac:dyDescent="0.2">
      <c r="A249" s="28" t="s">
        <v>2125</v>
      </c>
      <c r="B249" s="27">
        <v>503.59670719233969</v>
      </c>
      <c r="C249" s="29">
        <v>51.542000000000002</v>
      </c>
      <c r="D249" s="29">
        <v>0.13800000000000001</v>
      </c>
      <c r="E249" s="29">
        <v>5.4269999999999996</v>
      </c>
      <c r="F249" s="29">
        <v>1.1040000000000001</v>
      </c>
      <c r="G249" s="29">
        <v>3.395</v>
      </c>
      <c r="H249" s="29">
        <v>16.57</v>
      </c>
      <c r="I249" s="29">
        <v>21.937000000000001</v>
      </c>
      <c r="J249" s="29">
        <v>0.108</v>
      </c>
      <c r="K249" s="29">
        <v>0.02</v>
      </c>
      <c r="L249" s="29">
        <v>0.30199999999999999</v>
      </c>
      <c r="M249" s="29"/>
      <c r="N249" s="28">
        <f t="shared" si="185"/>
        <v>100.54300000000001</v>
      </c>
      <c r="P249" s="29"/>
      <c r="Q249" s="30">
        <v>12</v>
      </c>
      <c r="R249" s="30">
        <v>4</v>
      </c>
      <c r="S249" s="33">
        <v>0</v>
      </c>
      <c r="U249" s="32">
        <f t="shared" si="186"/>
        <v>1.8670493042239991</v>
      </c>
      <c r="V249" s="32">
        <f t="shared" si="187"/>
        <v>3.7604653968842145E-3</v>
      </c>
      <c r="W249" s="32">
        <f t="shared" si="188"/>
        <v>0.23167780752131542</v>
      </c>
      <c r="X249" s="32">
        <f t="shared" si="189"/>
        <v>3.1616114679918907E-2</v>
      </c>
      <c r="Y249" s="32">
        <f t="shared" si="190"/>
        <v>0</v>
      </c>
      <c r="Z249" s="32">
        <f t="shared" si="191"/>
        <v>0.10284275887518249</v>
      </c>
      <c r="AA249" s="32">
        <f t="shared" si="192"/>
        <v>0.89473513589694398</v>
      </c>
      <c r="AB249" s="32">
        <f t="shared" si="193"/>
        <v>0.8513611139291779</v>
      </c>
      <c r="AC249" s="32">
        <f t="shared" si="194"/>
        <v>3.3133928671317085E-3</v>
      </c>
      <c r="AD249" s="32">
        <f t="shared" si="195"/>
        <v>5.8274116750820957E-4</v>
      </c>
      <c r="AE249" s="32">
        <f t="shared" si="196"/>
        <v>2.1208869440874349E-2</v>
      </c>
      <c r="AF249" s="32">
        <f t="shared" si="197"/>
        <v>0</v>
      </c>
      <c r="AG249" s="32">
        <f t="shared" si="198"/>
        <v>4.0081477039989357</v>
      </c>
      <c r="AH249" s="32">
        <f t="shared" si="199"/>
        <v>0.89690754033931908</v>
      </c>
      <c r="AI249" s="31">
        <f t="shared" si="200"/>
        <v>0</v>
      </c>
      <c r="AK249" s="28">
        <f t="shared" si="201"/>
        <v>51.542000000000002</v>
      </c>
      <c r="AL249" s="28">
        <f t="shared" si="202"/>
        <v>0.13800000000000001</v>
      </c>
      <c r="AM249" s="28">
        <f t="shared" si="203"/>
        <v>5.4269999999999996</v>
      </c>
      <c r="AN249" s="28">
        <f t="shared" si="204"/>
        <v>1.1040000000000001</v>
      </c>
      <c r="AO249" s="28">
        <f t="shared" si="205"/>
        <v>0</v>
      </c>
      <c r="AP249" s="28">
        <f t="shared" si="206"/>
        <v>3.395</v>
      </c>
      <c r="AQ249" s="28">
        <f t="shared" si="207"/>
        <v>16.57</v>
      </c>
      <c r="AR249" s="28">
        <f t="shared" si="208"/>
        <v>21.937000000000001</v>
      </c>
      <c r="AS249" s="28">
        <f t="shared" si="209"/>
        <v>0.108</v>
      </c>
      <c r="AT249" s="28">
        <f t="shared" si="210"/>
        <v>0.02</v>
      </c>
      <c r="AU249" s="28">
        <f t="shared" si="211"/>
        <v>0.30199999999999999</v>
      </c>
      <c r="AV249" s="28">
        <f t="shared" si="212"/>
        <v>0</v>
      </c>
      <c r="AW249" s="28">
        <f t="shared" si="213"/>
        <v>100.54300000000001</v>
      </c>
      <c r="AY249" s="28">
        <f t="shared" si="214"/>
        <v>0.85788948069241022</v>
      </c>
      <c r="AZ249" s="28">
        <f t="shared" si="215"/>
        <v>1.7278942228232291E-3</v>
      </c>
      <c r="BA249" s="28">
        <f t="shared" si="216"/>
        <v>0.10645351118085523</v>
      </c>
      <c r="BB249" s="28">
        <f t="shared" si="217"/>
        <v>1.4527271531021778E-2</v>
      </c>
      <c r="BC249" s="28">
        <f t="shared" si="218"/>
        <v>4.725516396637159E-2</v>
      </c>
      <c r="BD249" s="28">
        <f t="shared" si="219"/>
        <v>0</v>
      </c>
      <c r="BE249" s="28">
        <f t="shared" si="220"/>
        <v>0.41112136640168317</v>
      </c>
      <c r="BF249" s="28">
        <f t="shared" si="221"/>
        <v>0.3911914603744111</v>
      </c>
      <c r="BG249" s="28">
        <f t="shared" si="222"/>
        <v>1.5224691065643793E-3</v>
      </c>
      <c r="BH249" s="28">
        <f t="shared" si="223"/>
        <v>2.6776342565816249E-4</v>
      </c>
      <c r="BI249" s="28">
        <f t="shared" si="224"/>
        <v>9.7452520131851312E-3</v>
      </c>
      <c r="BJ249" s="28">
        <f t="shared" si="225"/>
        <v>0</v>
      </c>
      <c r="BK249" s="28">
        <f t="shared" si="226"/>
        <v>1.841701632914984</v>
      </c>
      <c r="BL249" s="28">
        <f t="shared" si="227"/>
        <v>2.1763284738228599</v>
      </c>
    </row>
    <row r="250" spans="1:64" s="28" customFormat="1" x14ac:dyDescent="0.2">
      <c r="A250" s="28" t="s">
        <v>2126</v>
      </c>
      <c r="B250" s="27">
        <v>509.59670719233992</v>
      </c>
      <c r="C250" s="29">
        <v>52.631</v>
      </c>
      <c r="D250" s="29">
        <v>9.7000000000000003E-2</v>
      </c>
      <c r="E250" s="29">
        <v>3.8340000000000001</v>
      </c>
      <c r="F250" s="29">
        <v>0.46100000000000002</v>
      </c>
      <c r="G250" s="29">
        <v>3.206</v>
      </c>
      <c r="H250" s="29">
        <v>16.934000000000001</v>
      </c>
      <c r="I250" s="29">
        <v>22.495999999999999</v>
      </c>
      <c r="J250" s="29">
        <v>0.06</v>
      </c>
      <c r="K250" s="29">
        <v>1.9E-2</v>
      </c>
      <c r="L250" s="29">
        <v>0.28599999999999998</v>
      </c>
      <c r="M250" s="29"/>
      <c r="N250" s="28">
        <f t="shared" si="185"/>
        <v>100.02400000000002</v>
      </c>
      <c r="P250" s="29"/>
      <c r="Q250" s="30">
        <v>12</v>
      </c>
      <c r="R250" s="30">
        <v>4</v>
      </c>
      <c r="S250" s="33">
        <v>0</v>
      </c>
      <c r="U250" s="32">
        <f t="shared" si="186"/>
        <v>1.912683606671473</v>
      </c>
      <c r="V250" s="32">
        <f t="shared" si="187"/>
        <v>2.651802882008337E-3</v>
      </c>
      <c r="W250" s="32">
        <f t="shared" si="188"/>
        <v>0.16420399354672099</v>
      </c>
      <c r="X250" s="32">
        <f t="shared" si="189"/>
        <v>1.3244859139163968E-2</v>
      </c>
      <c r="Y250" s="32">
        <f t="shared" si="190"/>
        <v>0</v>
      </c>
      <c r="Z250" s="32">
        <f t="shared" si="191"/>
        <v>9.7432635838729617E-2</v>
      </c>
      <c r="AA250" s="32">
        <f t="shared" si="192"/>
        <v>0.91735732464957331</v>
      </c>
      <c r="AB250" s="32">
        <f t="shared" si="193"/>
        <v>0.87588859535597197</v>
      </c>
      <c r="AC250" s="32">
        <f t="shared" si="194"/>
        <v>1.8467470823438476E-3</v>
      </c>
      <c r="AD250" s="32">
        <f t="shared" si="195"/>
        <v>5.5540054130654944E-4</v>
      </c>
      <c r="AE250" s="32">
        <f t="shared" si="196"/>
        <v>2.0150396792570111E-2</v>
      </c>
      <c r="AF250" s="32">
        <f t="shared" si="197"/>
        <v>0</v>
      </c>
      <c r="AG250" s="32">
        <f t="shared" si="198"/>
        <v>4.0060153624998627</v>
      </c>
      <c r="AH250" s="32">
        <f t="shared" si="199"/>
        <v>0.90398738691517377</v>
      </c>
      <c r="AI250" s="31">
        <f t="shared" si="200"/>
        <v>0</v>
      </c>
      <c r="AK250" s="28">
        <f t="shared" si="201"/>
        <v>52.631</v>
      </c>
      <c r="AL250" s="28">
        <f t="shared" si="202"/>
        <v>9.7000000000000003E-2</v>
      </c>
      <c r="AM250" s="28">
        <f t="shared" si="203"/>
        <v>3.8340000000000001</v>
      </c>
      <c r="AN250" s="28">
        <f t="shared" si="204"/>
        <v>0.46100000000000002</v>
      </c>
      <c r="AO250" s="28">
        <f t="shared" si="205"/>
        <v>0</v>
      </c>
      <c r="AP250" s="28">
        <f t="shared" si="206"/>
        <v>3.206</v>
      </c>
      <c r="AQ250" s="28">
        <f t="shared" si="207"/>
        <v>16.934000000000001</v>
      </c>
      <c r="AR250" s="28">
        <f t="shared" si="208"/>
        <v>22.495999999999999</v>
      </c>
      <c r="AS250" s="28">
        <f t="shared" si="209"/>
        <v>0.06</v>
      </c>
      <c r="AT250" s="28">
        <f t="shared" si="210"/>
        <v>1.9E-2</v>
      </c>
      <c r="AU250" s="28">
        <f t="shared" si="211"/>
        <v>0.28599999999999998</v>
      </c>
      <c r="AV250" s="28">
        <f t="shared" si="212"/>
        <v>0</v>
      </c>
      <c r="AW250" s="28">
        <f t="shared" si="213"/>
        <v>100.02400000000002</v>
      </c>
      <c r="AY250" s="28">
        <f t="shared" si="214"/>
        <v>0.8760153129161119</v>
      </c>
      <c r="AZ250" s="28">
        <f t="shared" si="215"/>
        <v>1.2145343450279218E-3</v>
      </c>
      <c r="BA250" s="28">
        <f t="shared" si="216"/>
        <v>7.5205963122793262E-2</v>
      </c>
      <c r="BB250" s="28">
        <f t="shared" si="217"/>
        <v>6.0661885650371734E-3</v>
      </c>
      <c r="BC250" s="28">
        <f t="shared" si="218"/>
        <v>4.4624464116697293E-2</v>
      </c>
      <c r="BD250" s="28">
        <f t="shared" si="219"/>
        <v>0</v>
      </c>
      <c r="BE250" s="28">
        <f t="shared" si="220"/>
        <v>0.42015263842161155</v>
      </c>
      <c r="BF250" s="28">
        <f t="shared" si="221"/>
        <v>0.40115982552686108</v>
      </c>
      <c r="BG250" s="28">
        <f t="shared" si="222"/>
        <v>8.4581617031354408E-4</v>
      </c>
      <c r="BH250" s="28">
        <f t="shared" si="223"/>
        <v>2.5437525437525436E-4</v>
      </c>
      <c r="BI250" s="28">
        <f t="shared" si="224"/>
        <v>9.2289472707647261E-3</v>
      </c>
      <c r="BJ250" s="28">
        <f t="shared" si="225"/>
        <v>0</v>
      </c>
      <c r="BK250" s="28">
        <f t="shared" si="226"/>
        <v>1.8347680657095937</v>
      </c>
      <c r="BL250" s="28">
        <f t="shared" si="227"/>
        <v>2.1833906079843075</v>
      </c>
    </row>
    <row r="251" spans="1:64" s="28" customFormat="1" x14ac:dyDescent="0.2">
      <c r="A251" s="28" t="s">
        <v>2127</v>
      </c>
      <c r="B251" s="27">
        <v>523.01311505733918</v>
      </c>
      <c r="C251" s="29">
        <v>52.47</v>
      </c>
      <c r="D251" s="29">
        <v>0.11799999999999999</v>
      </c>
      <c r="E251" s="29">
        <v>3.839</v>
      </c>
      <c r="F251" s="29">
        <v>0.48699999999999999</v>
      </c>
      <c r="G251" s="29">
        <v>3.0459999999999998</v>
      </c>
      <c r="H251" s="29">
        <v>16.635999999999999</v>
      </c>
      <c r="I251" s="29">
        <v>22.582999999999998</v>
      </c>
      <c r="J251" s="29">
        <v>4.8000000000000001E-2</v>
      </c>
      <c r="K251" s="29">
        <v>3.5999999999999997E-2</v>
      </c>
      <c r="L251" s="29">
        <v>0.28100000000000003</v>
      </c>
      <c r="M251" s="29"/>
      <c r="N251" s="28">
        <f t="shared" si="185"/>
        <v>99.544000000000011</v>
      </c>
      <c r="P251" s="29"/>
      <c r="Q251" s="30">
        <v>12</v>
      </c>
      <c r="R251" s="30">
        <v>4</v>
      </c>
      <c r="S251" s="33">
        <v>0</v>
      </c>
      <c r="U251" s="32">
        <f t="shared" si="186"/>
        <v>1.915381346626374</v>
      </c>
      <c r="V251" s="32">
        <f t="shared" si="187"/>
        <v>3.2403668974832637E-3</v>
      </c>
      <c r="W251" s="32">
        <f t="shared" si="188"/>
        <v>0.16515525406664219</v>
      </c>
      <c r="X251" s="32">
        <f t="shared" si="189"/>
        <v>1.4054585935398514E-2</v>
      </c>
      <c r="Y251" s="32">
        <f t="shared" si="190"/>
        <v>0</v>
      </c>
      <c r="Z251" s="32">
        <f t="shared" si="191"/>
        <v>9.2985131209944685E-2</v>
      </c>
      <c r="AA251" s="32">
        <f t="shared" si="192"/>
        <v>0.90525423410596428</v>
      </c>
      <c r="AB251" s="32">
        <f t="shared" si="193"/>
        <v>0.88321793282211969</v>
      </c>
      <c r="AC251" s="32">
        <f t="shared" si="194"/>
        <v>1.4840211283984692E-3</v>
      </c>
      <c r="AD251" s="32">
        <f t="shared" si="195"/>
        <v>1.0570557041005315E-3</v>
      </c>
      <c r="AE251" s="32">
        <f t="shared" si="196"/>
        <v>1.9886875957393465E-2</v>
      </c>
      <c r="AF251" s="32">
        <f t="shared" si="197"/>
        <v>0</v>
      </c>
      <c r="AG251" s="32">
        <f t="shared" si="198"/>
        <v>4.0017168044538201</v>
      </c>
      <c r="AH251" s="32">
        <f t="shared" si="199"/>
        <v>0.90685086719604768</v>
      </c>
      <c r="AI251" s="31">
        <f t="shared" si="200"/>
        <v>0</v>
      </c>
      <c r="AK251" s="28">
        <f t="shared" si="201"/>
        <v>52.47</v>
      </c>
      <c r="AL251" s="28">
        <f t="shared" si="202"/>
        <v>0.11799999999999999</v>
      </c>
      <c r="AM251" s="28">
        <f t="shared" si="203"/>
        <v>3.839</v>
      </c>
      <c r="AN251" s="28">
        <f t="shared" si="204"/>
        <v>0.48699999999999999</v>
      </c>
      <c r="AO251" s="28">
        <f t="shared" si="205"/>
        <v>0</v>
      </c>
      <c r="AP251" s="28">
        <f t="shared" si="206"/>
        <v>3.0459999999999998</v>
      </c>
      <c r="AQ251" s="28">
        <f t="shared" si="207"/>
        <v>16.635999999999999</v>
      </c>
      <c r="AR251" s="28">
        <f t="shared" si="208"/>
        <v>22.582999999999998</v>
      </c>
      <c r="AS251" s="28">
        <f t="shared" si="209"/>
        <v>4.8000000000000001E-2</v>
      </c>
      <c r="AT251" s="28">
        <f t="shared" si="210"/>
        <v>3.5999999999999997E-2</v>
      </c>
      <c r="AU251" s="28">
        <f t="shared" si="211"/>
        <v>0.28100000000000003</v>
      </c>
      <c r="AV251" s="28">
        <f t="shared" si="212"/>
        <v>0</v>
      </c>
      <c r="AW251" s="28">
        <f t="shared" si="213"/>
        <v>99.544000000000011</v>
      </c>
      <c r="AY251" s="28">
        <f t="shared" si="214"/>
        <v>0.87333555259653795</v>
      </c>
      <c r="AZ251" s="28">
        <f t="shared" si="215"/>
        <v>1.4774747702401521E-3</v>
      </c>
      <c r="BA251" s="28">
        <f t="shared" si="216"/>
        <v>7.5304040800313859E-2</v>
      </c>
      <c r="BB251" s="28">
        <f t="shared" si="217"/>
        <v>6.4083163366010915E-3</v>
      </c>
      <c r="BC251" s="28">
        <f t="shared" si="218"/>
        <v>4.2397416624909527E-2</v>
      </c>
      <c r="BD251" s="28">
        <f t="shared" si="219"/>
        <v>0</v>
      </c>
      <c r="BE251" s="28">
        <f t="shared" si="220"/>
        <v>0.41275890473496685</v>
      </c>
      <c r="BF251" s="28">
        <f t="shared" si="221"/>
        <v>0.40271125266149999</v>
      </c>
      <c r="BG251" s="28">
        <f t="shared" si="222"/>
        <v>6.7665293625083524E-4</v>
      </c>
      <c r="BH251" s="28">
        <f t="shared" si="223"/>
        <v>4.8197416618469245E-4</v>
      </c>
      <c r="BI251" s="28">
        <f t="shared" si="224"/>
        <v>9.0676020387583517E-3</v>
      </c>
      <c r="BJ251" s="28">
        <f t="shared" si="225"/>
        <v>0</v>
      </c>
      <c r="BK251" s="28">
        <f t="shared" si="226"/>
        <v>1.8246191876662632</v>
      </c>
      <c r="BL251" s="28">
        <f t="shared" si="227"/>
        <v>2.1931791748677827</v>
      </c>
    </row>
    <row r="252" spans="1:64" s="28" customFormat="1" x14ac:dyDescent="0.2">
      <c r="A252" s="28" t="s">
        <v>2128</v>
      </c>
      <c r="B252" s="27">
        <v>531.49839643157679</v>
      </c>
      <c r="C252" s="29">
        <v>51.91</v>
      </c>
      <c r="D252" s="29">
        <v>0.153</v>
      </c>
      <c r="E252" s="29">
        <v>4.5890000000000004</v>
      </c>
      <c r="F252" s="29">
        <v>0.61299999999999999</v>
      </c>
      <c r="G252" s="29">
        <v>3.14</v>
      </c>
      <c r="H252" s="29">
        <v>16.236000000000001</v>
      </c>
      <c r="I252" s="29">
        <v>22.558</v>
      </c>
      <c r="J252" s="29">
        <v>0.06</v>
      </c>
      <c r="K252" s="29">
        <v>7.1999999999999995E-2</v>
      </c>
      <c r="L252" s="29">
        <v>0.28000000000000003</v>
      </c>
      <c r="M252" s="29"/>
      <c r="N252" s="28">
        <f t="shared" si="185"/>
        <v>99.61099999999999</v>
      </c>
      <c r="P252" s="29"/>
      <c r="Q252" s="30">
        <v>12</v>
      </c>
      <c r="R252" s="30">
        <v>4</v>
      </c>
      <c r="S252" s="33">
        <v>0</v>
      </c>
      <c r="U252" s="32">
        <f t="shared" si="186"/>
        <v>1.896074011461933</v>
      </c>
      <c r="V252" s="32">
        <f t="shared" si="187"/>
        <v>4.2040093932333858E-3</v>
      </c>
      <c r="W252" s="32">
        <f t="shared" si="188"/>
        <v>0.19753879821687056</v>
      </c>
      <c r="X252" s="32">
        <f t="shared" si="189"/>
        <v>1.7701482330458294E-2</v>
      </c>
      <c r="Y252" s="32">
        <f t="shared" si="190"/>
        <v>0</v>
      </c>
      <c r="Z252" s="32">
        <f t="shared" si="191"/>
        <v>9.5912083350884969E-2</v>
      </c>
      <c r="AA252" s="32">
        <f t="shared" si="192"/>
        <v>0.88401729780015204</v>
      </c>
      <c r="AB252" s="32">
        <f t="shared" si="193"/>
        <v>0.88276865389471804</v>
      </c>
      <c r="AC252" s="32">
        <f t="shared" si="194"/>
        <v>1.8561375832222447E-3</v>
      </c>
      <c r="AD252" s="32">
        <f t="shared" si="195"/>
        <v>2.1153777745014724E-3</v>
      </c>
      <c r="AE252" s="32">
        <f t="shared" si="196"/>
        <v>1.9827974130389271E-2</v>
      </c>
      <c r="AF252" s="32">
        <f t="shared" si="197"/>
        <v>0</v>
      </c>
      <c r="AG252" s="32">
        <f t="shared" si="198"/>
        <v>4.002015825936363</v>
      </c>
      <c r="AH252" s="32">
        <f t="shared" si="199"/>
        <v>0.90212347420563566</v>
      </c>
      <c r="AI252" s="31">
        <f t="shared" si="200"/>
        <v>0</v>
      </c>
      <c r="AK252" s="28">
        <f t="shared" si="201"/>
        <v>51.91</v>
      </c>
      <c r="AL252" s="28">
        <f t="shared" si="202"/>
        <v>0.153</v>
      </c>
      <c r="AM252" s="28">
        <f t="shared" si="203"/>
        <v>4.5890000000000004</v>
      </c>
      <c r="AN252" s="28">
        <f t="shared" si="204"/>
        <v>0.61299999999999999</v>
      </c>
      <c r="AO252" s="28">
        <f t="shared" si="205"/>
        <v>0</v>
      </c>
      <c r="AP252" s="28">
        <f t="shared" si="206"/>
        <v>3.14</v>
      </c>
      <c r="AQ252" s="28">
        <f t="shared" si="207"/>
        <v>16.236000000000001</v>
      </c>
      <c r="AR252" s="28">
        <f t="shared" si="208"/>
        <v>22.558</v>
      </c>
      <c r="AS252" s="28">
        <f t="shared" si="209"/>
        <v>0.06</v>
      </c>
      <c r="AT252" s="28">
        <f t="shared" si="210"/>
        <v>7.1999999999999995E-2</v>
      </c>
      <c r="AU252" s="28">
        <f t="shared" si="211"/>
        <v>0.28000000000000003</v>
      </c>
      <c r="AV252" s="28">
        <f t="shared" si="212"/>
        <v>0</v>
      </c>
      <c r="AW252" s="28">
        <f t="shared" si="213"/>
        <v>99.61099999999999</v>
      </c>
      <c r="AY252" s="28">
        <f t="shared" si="214"/>
        <v>0.86401464713715048</v>
      </c>
      <c r="AZ252" s="28">
        <f t="shared" si="215"/>
        <v>1.9157088122605363E-3</v>
      </c>
      <c r="BA252" s="28">
        <f t="shared" si="216"/>
        <v>9.0015692428403307E-2</v>
      </c>
      <c r="BB252" s="28">
        <f t="shared" si="217"/>
        <v>8.0663201526416199E-3</v>
      </c>
      <c r="BC252" s="28">
        <f t="shared" si="218"/>
        <v>4.3705807026334843E-2</v>
      </c>
      <c r="BD252" s="28">
        <f t="shared" si="219"/>
        <v>0</v>
      </c>
      <c r="BE252" s="28">
        <f t="shared" si="220"/>
        <v>0.4028344299877929</v>
      </c>
      <c r="BF252" s="28">
        <f t="shared" si="221"/>
        <v>0.40226544026648886</v>
      </c>
      <c r="BG252" s="28">
        <f t="shared" si="222"/>
        <v>8.4581617031354408E-4</v>
      </c>
      <c r="BH252" s="28">
        <f t="shared" si="223"/>
        <v>9.639483323693849E-4</v>
      </c>
      <c r="BI252" s="28">
        <f t="shared" si="224"/>
        <v>9.0353329923570768E-3</v>
      </c>
      <c r="BJ252" s="28">
        <f t="shared" si="225"/>
        <v>0</v>
      </c>
      <c r="BK252" s="28">
        <f t="shared" si="226"/>
        <v>1.8236631433061126</v>
      </c>
      <c r="BL252" s="28">
        <f t="shared" si="227"/>
        <v>2.1944929032678275</v>
      </c>
    </row>
    <row r="253" spans="1:64" s="28" customFormat="1" x14ac:dyDescent="0.2">
      <c r="A253" s="28" t="s">
        <v>2129</v>
      </c>
      <c r="B253" s="27">
        <v>539.98367780581566</v>
      </c>
      <c r="C253" s="29">
        <v>51.569000000000003</v>
      </c>
      <c r="D253" s="29">
        <v>0.10100000000000001</v>
      </c>
      <c r="E253" s="29">
        <v>4.57</v>
      </c>
      <c r="F253" s="29">
        <v>0.622</v>
      </c>
      <c r="G253" s="29">
        <v>3.1829999999999998</v>
      </c>
      <c r="H253" s="29">
        <v>16.239999999999998</v>
      </c>
      <c r="I253" s="29">
        <v>22.297000000000001</v>
      </c>
      <c r="J253" s="29">
        <v>4.3999999999999997E-2</v>
      </c>
      <c r="K253" s="29">
        <v>8.9999999999999993E-3</v>
      </c>
      <c r="L253" s="29">
        <v>0.29499999999999998</v>
      </c>
      <c r="M253" s="29"/>
      <c r="N253" s="28">
        <f t="shared" si="185"/>
        <v>98.929999999999993</v>
      </c>
      <c r="P253" s="29"/>
      <c r="Q253" s="30">
        <v>12</v>
      </c>
      <c r="R253" s="30">
        <v>4</v>
      </c>
      <c r="S253" s="33">
        <v>0</v>
      </c>
      <c r="U253" s="32">
        <f t="shared" si="186"/>
        <v>1.8959749147205129</v>
      </c>
      <c r="V253" s="32">
        <f t="shared" si="187"/>
        <v>2.7934007220139384E-3</v>
      </c>
      <c r="W253" s="32">
        <f t="shared" si="188"/>
        <v>0.19801138890307385</v>
      </c>
      <c r="X253" s="32">
        <f t="shared" si="189"/>
        <v>1.8079198222920496E-2</v>
      </c>
      <c r="Y253" s="32">
        <f t="shared" si="190"/>
        <v>0</v>
      </c>
      <c r="Z253" s="32">
        <f t="shared" si="191"/>
        <v>9.7863317852993154E-2</v>
      </c>
      <c r="AA253" s="32">
        <f t="shared" si="192"/>
        <v>0.89003557460529592</v>
      </c>
      <c r="AB253" s="32">
        <f t="shared" si="193"/>
        <v>0.87827873031520254</v>
      </c>
      <c r="AC253" s="32">
        <f t="shared" si="194"/>
        <v>1.370096670484015E-3</v>
      </c>
      <c r="AD253" s="32">
        <f t="shared" si="195"/>
        <v>2.6615680249792079E-4</v>
      </c>
      <c r="AE253" s="32">
        <f t="shared" si="196"/>
        <v>2.1027224358959894E-2</v>
      </c>
      <c r="AF253" s="32">
        <f t="shared" si="197"/>
        <v>0</v>
      </c>
      <c r="AG253" s="32">
        <f t="shared" si="198"/>
        <v>4.0037000031739547</v>
      </c>
      <c r="AH253" s="32">
        <f t="shared" si="199"/>
        <v>0.90093792127909977</v>
      </c>
      <c r="AI253" s="31">
        <f t="shared" si="200"/>
        <v>0</v>
      </c>
      <c r="AK253" s="28">
        <f t="shared" si="201"/>
        <v>51.569000000000003</v>
      </c>
      <c r="AL253" s="28">
        <f t="shared" si="202"/>
        <v>0.10100000000000001</v>
      </c>
      <c r="AM253" s="28">
        <f t="shared" si="203"/>
        <v>4.57</v>
      </c>
      <c r="AN253" s="28">
        <f t="shared" si="204"/>
        <v>0.622</v>
      </c>
      <c r="AO253" s="28">
        <f t="shared" si="205"/>
        <v>0</v>
      </c>
      <c r="AP253" s="28">
        <f t="shared" si="206"/>
        <v>3.1829999999999998</v>
      </c>
      <c r="AQ253" s="28">
        <f t="shared" si="207"/>
        <v>16.239999999999998</v>
      </c>
      <c r="AR253" s="28">
        <f t="shared" si="208"/>
        <v>22.297000000000001</v>
      </c>
      <c r="AS253" s="28">
        <f t="shared" si="209"/>
        <v>4.3999999999999997E-2</v>
      </c>
      <c r="AT253" s="28">
        <f t="shared" si="210"/>
        <v>8.9999999999999993E-3</v>
      </c>
      <c r="AU253" s="28">
        <f t="shared" si="211"/>
        <v>0.29499999999999998</v>
      </c>
      <c r="AV253" s="28">
        <f t="shared" si="212"/>
        <v>0</v>
      </c>
      <c r="AW253" s="28">
        <f t="shared" si="213"/>
        <v>98.929999999999993</v>
      </c>
      <c r="AY253" s="28">
        <f t="shared" si="214"/>
        <v>0.85833888149134496</v>
      </c>
      <c r="AZ253" s="28">
        <f t="shared" si="215"/>
        <v>1.2646182355445371E-3</v>
      </c>
      <c r="BA253" s="28">
        <f t="shared" si="216"/>
        <v>8.9642997253825046E-2</v>
      </c>
      <c r="BB253" s="28">
        <f t="shared" si="217"/>
        <v>8.1847489966445156E-3</v>
      </c>
      <c r="BC253" s="28">
        <f t="shared" si="218"/>
        <v>4.4304326039752796E-2</v>
      </c>
      <c r="BD253" s="28">
        <f t="shared" si="219"/>
        <v>0</v>
      </c>
      <c r="BE253" s="28">
        <f t="shared" si="220"/>
        <v>0.40293367473526459</v>
      </c>
      <c r="BF253" s="28">
        <f t="shared" si="221"/>
        <v>0.39761115886257214</v>
      </c>
      <c r="BG253" s="28">
        <f t="shared" si="222"/>
        <v>6.2026519156326563E-4</v>
      </c>
      <c r="BH253" s="28">
        <f t="shared" si="223"/>
        <v>1.2049354154617311E-4</v>
      </c>
      <c r="BI253" s="28">
        <f t="shared" si="224"/>
        <v>9.5193686883762053E-3</v>
      </c>
      <c r="BJ253" s="28">
        <f t="shared" si="225"/>
        <v>0</v>
      </c>
      <c r="BK253" s="28">
        <f t="shared" si="226"/>
        <v>1.8125405330364341</v>
      </c>
      <c r="BL253" s="28">
        <f t="shared" si="227"/>
        <v>2.2088885352907446</v>
      </c>
    </row>
    <row r="254" spans="1:64" s="28" customFormat="1" x14ac:dyDescent="0.2">
      <c r="A254" s="28" t="s">
        <v>2130</v>
      </c>
      <c r="B254" s="27">
        <v>548.46895918005453</v>
      </c>
      <c r="C254" s="29">
        <v>52.045000000000002</v>
      </c>
      <c r="D254" s="29">
        <v>0.123</v>
      </c>
      <c r="E254" s="29">
        <v>4.4409999999999998</v>
      </c>
      <c r="F254" s="29">
        <v>0.59099999999999997</v>
      </c>
      <c r="G254" s="29">
        <v>3.2080000000000002</v>
      </c>
      <c r="H254" s="29">
        <v>16.327999999999999</v>
      </c>
      <c r="I254" s="29">
        <v>22.423999999999999</v>
      </c>
      <c r="J254" s="29">
        <v>9.6000000000000002E-2</v>
      </c>
      <c r="K254" s="29">
        <v>3.4000000000000002E-2</v>
      </c>
      <c r="L254" s="29">
        <v>0.30299999999999999</v>
      </c>
      <c r="M254" s="29"/>
      <c r="N254" s="28">
        <f t="shared" si="185"/>
        <v>99.593000000000004</v>
      </c>
      <c r="P254" s="29"/>
      <c r="Q254" s="30">
        <v>12</v>
      </c>
      <c r="R254" s="30">
        <v>4</v>
      </c>
      <c r="S254" s="33">
        <v>0</v>
      </c>
      <c r="U254" s="32">
        <f t="shared" si="186"/>
        <v>1.9008915361061567</v>
      </c>
      <c r="V254" s="32">
        <f t="shared" si="187"/>
        <v>3.3794920232331415E-3</v>
      </c>
      <c r="W254" s="32">
        <f t="shared" si="188"/>
        <v>0.19115655279899285</v>
      </c>
      <c r="X254" s="32">
        <f t="shared" si="189"/>
        <v>1.7065173561073496E-2</v>
      </c>
      <c r="Y254" s="32">
        <f t="shared" si="190"/>
        <v>0</v>
      </c>
      <c r="Z254" s="32">
        <f t="shared" si="191"/>
        <v>9.7983309348161116E-2</v>
      </c>
      <c r="AA254" s="32">
        <f t="shared" si="192"/>
        <v>0.8889734272787424</v>
      </c>
      <c r="AB254" s="32">
        <f t="shared" si="193"/>
        <v>0.87747239632804763</v>
      </c>
      <c r="AC254" s="32">
        <f t="shared" si="194"/>
        <v>2.9696428041574609E-3</v>
      </c>
      <c r="AD254" s="32">
        <f t="shared" si="195"/>
        <v>9.9886874715107276E-4</v>
      </c>
      <c r="AE254" s="32">
        <f t="shared" si="196"/>
        <v>2.145541938972334E-2</v>
      </c>
      <c r="AF254" s="32">
        <f t="shared" si="197"/>
        <v>0</v>
      </c>
      <c r="AG254" s="32">
        <f t="shared" si="198"/>
        <v>4.0023458183854395</v>
      </c>
      <c r="AH254" s="32">
        <f t="shared" si="199"/>
        <v>0.90072177866373748</v>
      </c>
      <c r="AI254" s="31">
        <f t="shared" si="200"/>
        <v>0</v>
      </c>
      <c r="AK254" s="28">
        <f t="shared" si="201"/>
        <v>52.045000000000002</v>
      </c>
      <c r="AL254" s="28">
        <f t="shared" si="202"/>
        <v>0.123</v>
      </c>
      <c r="AM254" s="28">
        <f t="shared" si="203"/>
        <v>4.4409999999999998</v>
      </c>
      <c r="AN254" s="28">
        <f t="shared" si="204"/>
        <v>0.59099999999999997</v>
      </c>
      <c r="AO254" s="28">
        <f t="shared" si="205"/>
        <v>0</v>
      </c>
      <c r="AP254" s="28">
        <f t="shared" si="206"/>
        <v>3.2080000000000002</v>
      </c>
      <c r="AQ254" s="28">
        <f t="shared" si="207"/>
        <v>16.327999999999999</v>
      </c>
      <c r="AR254" s="28">
        <f t="shared" si="208"/>
        <v>22.423999999999999</v>
      </c>
      <c r="AS254" s="28">
        <f t="shared" si="209"/>
        <v>9.6000000000000002E-2</v>
      </c>
      <c r="AT254" s="28">
        <f t="shared" si="210"/>
        <v>3.4000000000000002E-2</v>
      </c>
      <c r="AU254" s="28">
        <f t="shared" si="211"/>
        <v>0.30299999999999999</v>
      </c>
      <c r="AV254" s="28">
        <f t="shared" si="212"/>
        <v>0</v>
      </c>
      <c r="AW254" s="28">
        <f t="shared" si="213"/>
        <v>99.593000000000004</v>
      </c>
      <c r="AY254" s="28">
        <f t="shared" si="214"/>
        <v>0.8662616511318243</v>
      </c>
      <c r="AZ254" s="28">
        <f t="shared" si="215"/>
        <v>1.5400796333859214E-3</v>
      </c>
      <c r="BA254" s="28">
        <f t="shared" si="216"/>
        <v>8.7112593173793648E-2</v>
      </c>
      <c r="BB254" s="28">
        <f t="shared" si="217"/>
        <v>7.7768274228567661E-3</v>
      </c>
      <c r="BC254" s="28">
        <f t="shared" si="218"/>
        <v>4.4652302210344642E-2</v>
      </c>
      <c r="BD254" s="28">
        <f t="shared" si="219"/>
        <v>0</v>
      </c>
      <c r="BE254" s="28">
        <f t="shared" si="220"/>
        <v>0.40511705917964291</v>
      </c>
      <c r="BF254" s="28">
        <f t="shared" si="221"/>
        <v>0.39987588582922889</v>
      </c>
      <c r="BG254" s="28">
        <f t="shared" si="222"/>
        <v>1.3533058725016705E-3</v>
      </c>
      <c r="BH254" s="28">
        <f t="shared" si="223"/>
        <v>4.5519782361887624E-4</v>
      </c>
      <c r="BI254" s="28">
        <f t="shared" si="224"/>
        <v>9.7775210595864061E-3</v>
      </c>
      <c r="BJ254" s="28">
        <f t="shared" si="225"/>
        <v>0</v>
      </c>
      <c r="BK254" s="28">
        <f t="shared" si="226"/>
        <v>1.8239224233367841</v>
      </c>
      <c r="BL254" s="28">
        <f t="shared" si="227"/>
        <v>2.1943618693295779</v>
      </c>
    </row>
    <row r="255" spans="1:64" s="28" customFormat="1" x14ac:dyDescent="0.2">
      <c r="A255" s="28" t="s">
        <v>2131</v>
      </c>
      <c r="B255" s="27">
        <v>556.95424055429339</v>
      </c>
      <c r="C255" s="29">
        <v>52.322000000000003</v>
      </c>
      <c r="D255" s="29">
        <v>0.157</v>
      </c>
      <c r="E255" s="29">
        <v>4.0570000000000004</v>
      </c>
      <c r="F255" s="29">
        <v>0.51700000000000002</v>
      </c>
      <c r="G255" s="29">
        <v>2.992</v>
      </c>
      <c r="H255" s="29">
        <v>16.757000000000001</v>
      </c>
      <c r="I255" s="29">
        <v>22.446999999999999</v>
      </c>
      <c r="J255" s="29">
        <v>0.153</v>
      </c>
      <c r="K255" s="29">
        <v>4.9000000000000002E-2</v>
      </c>
      <c r="L255" s="29">
        <v>0.29699999999999999</v>
      </c>
      <c r="M255" s="29"/>
      <c r="N255" s="28">
        <f t="shared" si="185"/>
        <v>99.748000000000019</v>
      </c>
      <c r="P255" s="29"/>
      <c r="Q255" s="30">
        <v>12</v>
      </c>
      <c r="R255" s="30">
        <v>4</v>
      </c>
      <c r="S255" s="33">
        <v>0</v>
      </c>
      <c r="U255" s="32">
        <f t="shared" si="186"/>
        <v>1.9066376264610982</v>
      </c>
      <c r="V255" s="32">
        <f t="shared" si="187"/>
        <v>4.3037938978420075E-3</v>
      </c>
      <c r="W255" s="32">
        <f t="shared" si="188"/>
        <v>0.17422838999889642</v>
      </c>
      <c r="X255" s="32">
        <f t="shared" si="189"/>
        <v>1.4894271654738493E-2</v>
      </c>
      <c r="Y255" s="32">
        <f t="shared" si="190"/>
        <v>0</v>
      </c>
      <c r="Z255" s="32">
        <f t="shared" si="191"/>
        <v>9.1176902033988441E-2</v>
      </c>
      <c r="AA255" s="32">
        <f t="shared" si="192"/>
        <v>0.91024343682928011</v>
      </c>
      <c r="AB255" s="32">
        <f t="shared" si="193"/>
        <v>0.87636330360989823</v>
      </c>
      <c r="AC255" s="32">
        <f t="shared" si="194"/>
        <v>4.7220427116956764E-3</v>
      </c>
      <c r="AD255" s="32">
        <f t="shared" si="195"/>
        <v>1.4362534562636447E-3</v>
      </c>
      <c r="AE255" s="32">
        <f t="shared" si="196"/>
        <v>2.0982456321082227E-2</v>
      </c>
      <c r="AF255" s="32">
        <f t="shared" si="197"/>
        <v>0</v>
      </c>
      <c r="AG255" s="32">
        <f t="shared" si="198"/>
        <v>4.0049884769747832</v>
      </c>
      <c r="AH255" s="32">
        <f t="shared" si="199"/>
        <v>0.90895241638742319</v>
      </c>
      <c r="AI255" s="31">
        <f t="shared" si="200"/>
        <v>0</v>
      </c>
      <c r="AK255" s="28">
        <f t="shared" si="201"/>
        <v>52.322000000000003</v>
      </c>
      <c r="AL255" s="28">
        <f t="shared" si="202"/>
        <v>0.157</v>
      </c>
      <c r="AM255" s="28">
        <f t="shared" si="203"/>
        <v>4.0570000000000004</v>
      </c>
      <c r="AN255" s="28">
        <f t="shared" si="204"/>
        <v>0.51700000000000002</v>
      </c>
      <c r="AO255" s="28">
        <f t="shared" si="205"/>
        <v>0</v>
      </c>
      <c r="AP255" s="28">
        <f t="shared" si="206"/>
        <v>2.992</v>
      </c>
      <c r="AQ255" s="28">
        <f t="shared" si="207"/>
        <v>16.757000000000001</v>
      </c>
      <c r="AR255" s="28">
        <f t="shared" si="208"/>
        <v>22.446999999999999</v>
      </c>
      <c r="AS255" s="28">
        <f t="shared" si="209"/>
        <v>0.153</v>
      </c>
      <c r="AT255" s="28">
        <f t="shared" si="210"/>
        <v>4.9000000000000002E-2</v>
      </c>
      <c r="AU255" s="28">
        <f t="shared" si="211"/>
        <v>0.29699999999999999</v>
      </c>
      <c r="AV255" s="28">
        <f t="shared" si="212"/>
        <v>0</v>
      </c>
      <c r="AW255" s="28">
        <f t="shared" si="213"/>
        <v>99.748000000000019</v>
      </c>
      <c r="AY255" s="28">
        <f t="shared" si="214"/>
        <v>0.87087217043941423</v>
      </c>
      <c r="AZ255" s="28">
        <f t="shared" si="215"/>
        <v>1.9657927027771516E-3</v>
      </c>
      <c r="BA255" s="28">
        <f t="shared" si="216"/>
        <v>7.9580227540211865E-2</v>
      </c>
      <c r="BB255" s="28">
        <f t="shared" si="217"/>
        <v>6.8030791499440755E-3</v>
      </c>
      <c r="BC255" s="28">
        <f t="shared" si="218"/>
        <v>4.1645788096431158E-2</v>
      </c>
      <c r="BD255" s="28">
        <f t="shared" si="219"/>
        <v>0</v>
      </c>
      <c r="BE255" s="28">
        <f t="shared" si="220"/>
        <v>0.41576105834598709</v>
      </c>
      <c r="BF255" s="28">
        <f t="shared" si="221"/>
        <v>0.40028603323263917</v>
      </c>
      <c r="BG255" s="28">
        <f t="shared" si="222"/>
        <v>2.1568312342995373E-3</v>
      </c>
      <c r="BH255" s="28">
        <f t="shared" si="223"/>
        <v>6.5602039286249806E-4</v>
      </c>
      <c r="BI255" s="28">
        <f t="shared" si="224"/>
        <v>9.583906781178755E-3</v>
      </c>
      <c r="BJ255" s="28">
        <f t="shared" si="225"/>
        <v>0</v>
      </c>
      <c r="BK255" s="28">
        <f t="shared" si="226"/>
        <v>1.8293109079157455</v>
      </c>
      <c r="BL255" s="28">
        <f t="shared" si="227"/>
        <v>2.1893426971022278</v>
      </c>
    </row>
    <row r="256" spans="1:64" s="28" customFormat="1" x14ac:dyDescent="0.2">
      <c r="A256" s="28" t="s">
        <v>2132</v>
      </c>
      <c r="B256" s="27">
        <v>565.43952192853226</v>
      </c>
      <c r="C256" s="29">
        <v>52.453000000000003</v>
      </c>
      <c r="D256" s="29">
        <v>0.109</v>
      </c>
      <c r="E256" s="29">
        <v>4.2709999999999999</v>
      </c>
      <c r="F256" s="29">
        <v>0.59599999999999997</v>
      </c>
      <c r="G256" s="29">
        <v>3.105</v>
      </c>
      <c r="H256" s="29">
        <v>16.356000000000002</v>
      </c>
      <c r="I256" s="29">
        <v>22.439</v>
      </c>
      <c r="J256" s="29">
        <v>0.13300000000000001</v>
      </c>
      <c r="K256" s="29">
        <v>1.4999999999999999E-2</v>
      </c>
      <c r="L256" s="29">
        <v>0.30099999999999999</v>
      </c>
      <c r="M256" s="29"/>
      <c r="N256" s="28">
        <f t="shared" si="185"/>
        <v>99.778000000000006</v>
      </c>
      <c r="P256" s="29"/>
      <c r="Q256" s="30">
        <v>12</v>
      </c>
      <c r="R256" s="30">
        <v>4</v>
      </c>
      <c r="S256" s="33">
        <v>0</v>
      </c>
      <c r="U256" s="32">
        <f t="shared" si="186"/>
        <v>1.9101406772370548</v>
      </c>
      <c r="V256" s="32">
        <f t="shared" si="187"/>
        <v>2.9859979757544917E-3</v>
      </c>
      <c r="W256" s="32">
        <f t="shared" si="188"/>
        <v>0.18329671645118947</v>
      </c>
      <c r="X256" s="32">
        <f t="shared" si="189"/>
        <v>1.7158771278607595E-2</v>
      </c>
      <c r="Y256" s="32">
        <f t="shared" si="190"/>
        <v>0</v>
      </c>
      <c r="Z256" s="32">
        <f t="shared" si="191"/>
        <v>9.4557513884522937E-2</v>
      </c>
      <c r="AA256" s="32">
        <f t="shared" si="192"/>
        <v>0.88787041795600252</v>
      </c>
      <c r="AB256" s="32">
        <f t="shared" si="193"/>
        <v>0.87546859952493528</v>
      </c>
      <c r="AC256" s="32">
        <f t="shared" si="194"/>
        <v>4.1020534898419028E-3</v>
      </c>
      <c r="AD256" s="32">
        <f t="shared" si="195"/>
        <v>4.3937714628035368E-4</v>
      </c>
      <c r="AE256" s="32">
        <f t="shared" si="196"/>
        <v>2.1250911956205418E-2</v>
      </c>
      <c r="AF256" s="32">
        <f t="shared" si="197"/>
        <v>0</v>
      </c>
      <c r="AG256" s="32">
        <f t="shared" si="198"/>
        <v>3.9972710369003948</v>
      </c>
      <c r="AH256" s="32">
        <f t="shared" si="199"/>
        <v>0.90375119556365369</v>
      </c>
      <c r="AI256" s="31">
        <f t="shared" si="200"/>
        <v>0</v>
      </c>
      <c r="AK256" s="28">
        <f t="shared" si="201"/>
        <v>52.453000000000003</v>
      </c>
      <c r="AL256" s="28">
        <f t="shared" si="202"/>
        <v>0.109</v>
      </c>
      <c r="AM256" s="28">
        <f t="shared" si="203"/>
        <v>4.2709999999999999</v>
      </c>
      <c r="AN256" s="28">
        <f t="shared" si="204"/>
        <v>0.59599999999999997</v>
      </c>
      <c r="AO256" s="28">
        <f t="shared" si="205"/>
        <v>0</v>
      </c>
      <c r="AP256" s="28">
        <f t="shared" si="206"/>
        <v>3.105</v>
      </c>
      <c r="AQ256" s="28">
        <f t="shared" si="207"/>
        <v>16.356000000000002</v>
      </c>
      <c r="AR256" s="28">
        <f t="shared" si="208"/>
        <v>22.439</v>
      </c>
      <c r="AS256" s="28">
        <f t="shared" si="209"/>
        <v>0.13300000000000001</v>
      </c>
      <c r="AT256" s="28">
        <f t="shared" si="210"/>
        <v>1.4999999999999999E-2</v>
      </c>
      <c r="AU256" s="28">
        <f t="shared" si="211"/>
        <v>0.30099999999999999</v>
      </c>
      <c r="AV256" s="28">
        <f t="shared" si="212"/>
        <v>0</v>
      </c>
      <c r="AW256" s="28">
        <f t="shared" si="213"/>
        <v>99.778000000000006</v>
      </c>
      <c r="AY256" s="28">
        <f t="shared" si="214"/>
        <v>0.87305259653794942</v>
      </c>
      <c r="AZ256" s="28">
        <f t="shared" si="215"/>
        <v>1.3647860165777678E-3</v>
      </c>
      <c r="BA256" s="28">
        <f t="shared" si="216"/>
        <v>8.3777952138093373E-2</v>
      </c>
      <c r="BB256" s="28">
        <f t="shared" si="217"/>
        <v>7.8426212250805958E-3</v>
      </c>
      <c r="BC256" s="28">
        <f t="shared" si="218"/>
        <v>4.3218640387506266E-2</v>
      </c>
      <c r="BD256" s="28">
        <f t="shared" si="219"/>
        <v>0</v>
      </c>
      <c r="BE256" s="28">
        <f t="shared" si="220"/>
        <v>0.4058117724119451</v>
      </c>
      <c r="BF256" s="28">
        <f t="shared" si="221"/>
        <v>0.40014337326623561</v>
      </c>
      <c r="BG256" s="28">
        <f t="shared" si="222"/>
        <v>1.8748925108616895E-3</v>
      </c>
      <c r="BH256" s="28">
        <f t="shared" si="223"/>
        <v>2.0082256924362185E-4</v>
      </c>
      <c r="BI256" s="28">
        <f t="shared" si="224"/>
        <v>9.7129829667838563E-3</v>
      </c>
      <c r="BJ256" s="28">
        <f t="shared" si="225"/>
        <v>0</v>
      </c>
      <c r="BK256" s="28">
        <f t="shared" si="226"/>
        <v>1.8270004400302773</v>
      </c>
      <c r="BL256" s="28">
        <f t="shared" si="227"/>
        <v>2.187887287445947</v>
      </c>
    </row>
    <row r="257" spans="1:64" s="28" customFormat="1" x14ac:dyDescent="0.2">
      <c r="A257" s="28" t="s">
        <v>2133</v>
      </c>
      <c r="B257" s="27">
        <v>571.43952192853249</v>
      </c>
      <c r="C257" s="29">
        <v>51.96</v>
      </c>
      <c r="D257" s="29">
        <v>9.4E-2</v>
      </c>
      <c r="E257" s="29">
        <v>4.3369999999999997</v>
      </c>
      <c r="F257" s="29">
        <v>0.66900000000000004</v>
      </c>
      <c r="G257" s="29">
        <v>3.081</v>
      </c>
      <c r="H257" s="29">
        <v>16.561</v>
      </c>
      <c r="I257" s="29">
        <v>22.338000000000001</v>
      </c>
      <c r="J257" s="29">
        <v>0.112</v>
      </c>
      <c r="K257" s="29">
        <v>0.02</v>
      </c>
      <c r="L257" s="29">
        <v>0.3</v>
      </c>
      <c r="M257" s="29"/>
      <c r="N257" s="28">
        <f t="shared" si="185"/>
        <v>99.47199999999998</v>
      </c>
      <c r="P257" s="29"/>
      <c r="Q257" s="30">
        <v>12</v>
      </c>
      <c r="R257" s="30">
        <v>4</v>
      </c>
      <c r="S257" s="33">
        <v>0</v>
      </c>
      <c r="U257" s="32">
        <f t="shared" si="186"/>
        <v>1.8995980430423673</v>
      </c>
      <c r="V257" s="32">
        <f t="shared" si="187"/>
        <v>2.5851658774508285E-3</v>
      </c>
      <c r="W257" s="32">
        <f t="shared" si="188"/>
        <v>0.1868581677857257</v>
      </c>
      <c r="X257" s="32">
        <f t="shared" si="189"/>
        <v>1.9335864478894661E-2</v>
      </c>
      <c r="Y257" s="32">
        <f t="shared" si="190"/>
        <v>0</v>
      </c>
      <c r="Z257" s="32">
        <f t="shared" si="191"/>
        <v>9.419409746544688E-2</v>
      </c>
      <c r="AA257" s="32">
        <f t="shared" si="192"/>
        <v>0.90251949547352295</v>
      </c>
      <c r="AB257" s="32">
        <f t="shared" si="193"/>
        <v>0.87494128997923803</v>
      </c>
      <c r="AC257" s="32">
        <f t="shared" si="194"/>
        <v>3.4678895027660649E-3</v>
      </c>
      <c r="AD257" s="32">
        <f t="shared" si="195"/>
        <v>5.8813056568637868E-4</v>
      </c>
      <c r="AE257" s="32">
        <f t="shared" si="196"/>
        <v>2.1263261553544615E-2</v>
      </c>
      <c r="AF257" s="32">
        <f t="shared" si="197"/>
        <v>0</v>
      </c>
      <c r="AG257" s="32">
        <f t="shared" si="198"/>
        <v>4.0053514057246433</v>
      </c>
      <c r="AH257" s="32">
        <f t="shared" si="199"/>
        <v>0.90549532169246283</v>
      </c>
      <c r="AI257" s="31">
        <f t="shared" si="200"/>
        <v>0</v>
      </c>
      <c r="AK257" s="28">
        <f t="shared" si="201"/>
        <v>51.96</v>
      </c>
      <c r="AL257" s="28">
        <f t="shared" si="202"/>
        <v>9.4E-2</v>
      </c>
      <c r="AM257" s="28">
        <f t="shared" si="203"/>
        <v>4.3369999999999997</v>
      </c>
      <c r="AN257" s="28">
        <f t="shared" si="204"/>
        <v>0.66900000000000004</v>
      </c>
      <c r="AO257" s="28">
        <f t="shared" si="205"/>
        <v>0</v>
      </c>
      <c r="AP257" s="28">
        <f t="shared" si="206"/>
        <v>3.081</v>
      </c>
      <c r="AQ257" s="28">
        <f t="shared" si="207"/>
        <v>16.561</v>
      </c>
      <c r="AR257" s="28">
        <f t="shared" si="208"/>
        <v>22.338000000000001</v>
      </c>
      <c r="AS257" s="28">
        <f t="shared" si="209"/>
        <v>0.112</v>
      </c>
      <c r="AT257" s="28">
        <f t="shared" si="210"/>
        <v>0.02</v>
      </c>
      <c r="AU257" s="28">
        <f t="shared" si="211"/>
        <v>0.3</v>
      </c>
      <c r="AV257" s="28">
        <f t="shared" si="212"/>
        <v>0</v>
      </c>
      <c r="AW257" s="28">
        <f t="shared" si="213"/>
        <v>99.47199999999998</v>
      </c>
      <c r="AY257" s="28">
        <f t="shared" si="214"/>
        <v>0.86484687083888157</v>
      </c>
      <c r="AZ257" s="28">
        <f t="shared" si="215"/>
        <v>1.1769714271404603E-3</v>
      </c>
      <c r="BA257" s="28">
        <f t="shared" si="216"/>
        <v>8.5072577481365236E-2</v>
      </c>
      <c r="BB257" s="28">
        <f t="shared" si="217"/>
        <v>8.8032107375485228E-3</v>
      </c>
      <c r="BC257" s="28">
        <f t="shared" si="218"/>
        <v>4.2884583263738105E-2</v>
      </c>
      <c r="BD257" s="28">
        <f t="shared" si="219"/>
        <v>0</v>
      </c>
      <c r="BE257" s="28">
        <f t="shared" si="220"/>
        <v>0.41089806571987175</v>
      </c>
      <c r="BF257" s="28">
        <f t="shared" si="221"/>
        <v>0.39834229119039044</v>
      </c>
      <c r="BG257" s="28">
        <f t="shared" si="222"/>
        <v>1.5788568512519489E-3</v>
      </c>
      <c r="BH257" s="28">
        <f t="shared" si="223"/>
        <v>2.6776342565816249E-4</v>
      </c>
      <c r="BI257" s="28">
        <f t="shared" si="224"/>
        <v>9.6807139203825814E-3</v>
      </c>
      <c r="BJ257" s="28">
        <f t="shared" si="225"/>
        <v>0</v>
      </c>
      <c r="BK257" s="28">
        <f t="shared" si="226"/>
        <v>1.8235519048562288</v>
      </c>
      <c r="BL257" s="28">
        <f t="shared" si="227"/>
        <v>2.1964559358349773</v>
      </c>
    </row>
    <row r="258" spans="1:64" s="28" customFormat="1" x14ac:dyDescent="0.2">
      <c r="A258" s="28" t="s">
        <v>2134</v>
      </c>
      <c r="B258" s="27">
        <v>584.85592979353169</v>
      </c>
      <c r="C258" s="29">
        <v>52.491</v>
      </c>
      <c r="D258" s="29">
        <v>0.13500000000000001</v>
      </c>
      <c r="E258" s="29">
        <v>4.0640000000000001</v>
      </c>
      <c r="F258" s="29">
        <v>0.52600000000000002</v>
      </c>
      <c r="G258" s="29">
        <v>3.141</v>
      </c>
      <c r="H258" s="29">
        <v>16.478000000000002</v>
      </c>
      <c r="I258" s="29">
        <v>22.347999999999999</v>
      </c>
      <c r="J258" s="29">
        <v>4.8000000000000001E-2</v>
      </c>
      <c r="K258" s="29">
        <v>7.3999999999999996E-2</v>
      </c>
      <c r="L258" s="29">
        <v>0.28100000000000003</v>
      </c>
      <c r="M258" s="29"/>
      <c r="N258" s="28">
        <f t="shared" si="185"/>
        <v>99.586000000000013</v>
      </c>
      <c r="P258" s="29"/>
      <c r="Q258" s="30">
        <v>12</v>
      </c>
      <c r="R258" s="30">
        <v>4</v>
      </c>
      <c r="S258" s="33">
        <v>0</v>
      </c>
      <c r="U258" s="32">
        <f t="shared" si="186"/>
        <v>1.9145837530035692</v>
      </c>
      <c r="V258" s="32">
        <f t="shared" si="187"/>
        <v>3.7041731665559889E-3</v>
      </c>
      <c r="W258" s="32">
        <f t="shared" si="188"/>
        <v>0.17469211980069638</v>
      </c>
      <c r="X258" s="32">
        <f t="shared" si="189"/>
        <v>1.5167715410829119E-2</v>
      </c>
      <c r="Y258" s="32">
        <f t="shared" si="190"/>
        <v>0</v>
      </c>
      <c r="Z258" s="32">
        <f t="shared" si="191"/>
        <v>9.5806920037800461E-2</v>
      </c>
      <c r="AA258" s="32">
        <f t="shared" si="192"/>
        <v>0.8959246482622808</v>
      </c>
      <c r="AB258" s="32">
        <f t="shared" si="193"/>
        <v>0.87331363286343366</v>
      </c>
      <c r="AC258" s="32">
        <f t="shared" si="194"/>
        <v>1.4828096966629323E-3</v>
      </c>
      <c r="AD258" s="32">
        <f t="shared" si="195"/>
        <v>2.1710630014506707E-3</v>
      </c>
      <c r="AE258" s="32">
        <f t="shared" si="196"/>
        <v>1.9870641961667629E-2</v>
      </c>
      <c r="AF258" s="32">
        <f t="shared" si="197"/>
        <v>0</v>
      </c>
      <c r="AG258" s="32">
        <f t="shared" si="198"/>
        <v>3.996717477204947</v>
      </c>
      <c r="AH258" s="32">
        <f t="shared" si="199"/>
        <v>0.90339430234935214</v>
      </c>
      <c r="AI258" s="31">
        <f t="shared" si="200"/>
        <v>0</v>
      </c>
      <c r="AK258" s="28">
        <f t="shared" si="201"/>
        <v>52.491</v>
      </c>
      <c r="AL258" s="28">
        <f t="shared" si="202"/>
        <v>0.13500000000000001</v>
      </c>
      <c r="AM258" s="28">
        <f t="shared" si="203"/>
        <v>4.0640000000000001</v>
      </c>
      <c r="AN258" s="28">
        <f t="shared" si="204"/>
        <v>0.52600000000000002</v>
      </c>
      <c r="AO258" s="28">
        <f t="shared" si="205"/>
        <v>0</v>
      </c>
      <c r="AP258" s="28">
        <f t="shared" si="206"/>
        <v>3.141</v>
      </c>
      <c r="AQ258" s="28">
        <f t="shared" si="207"/>
        <v>16.478000000000002</v>
      </c>
      <c r="AR258" s="28">
        <f t="shared" si="208"/>
        <v>22.347999999999999</v>
      </c>
      <c r="AS258" s="28">
        <f t="shared" si="209"/>
        <v>4.8000000000000001E-2</v>
      </c>
      <c r="AT258" s="28">
        <f t="shared" si="210"/>
        <v>7.3999999999999996E-2</v>
      </c>
      <c r="AU258" s="28">
        <f t="shared" si="211"/>
        <v>0.28100000000000003</v>
      </c>
      <c r="AV258" s="28">
        <f t="shared" si="212"/>
        <v>0</v>
      </c>
      <c r="AW258" s="28">
        <f t="shared" si="213"/>
        <v>99.586000000000013</v>
      </c>
      <c r="AY258" s="28">
        <f t="shared" si="214"/>
        <v>0.87368508655126498</v>
      </c>
      <c r="AZ258" s="28">
        <f t="shared" si="215"/>
        <v>1.6903313049357676E-3</v>
      </c>
      <c r="BA258" s="28">
        <f t="shared" si="216"/>
        <v>7.971753628874069E-2</v>
      </c>
      <c r="BB258" s="28">
        <f t="shared" si="217"/>
        <v>6.9215079939469702E-3</v>
      </c>
      <c r="BC258" s="28">
        <f t="shared" si="218"/>
        <v>4.3719726073158514E-2</v>
      </c>
      <c r="BD258" s="28">
        <f t="shared" si="219"/>
        <v>0</v>
      </c>
      <c r="BE258" s="28">
        <f t="shared" si="220"/>
        <v>0.40883873720983321</v>
      </c>
      <c r="BF258" s="28">
        <f t="shared" si="221"/>
        <v>0.3985206161483949</v>
      </c>
      <c r="BG258" s="28">
        <f t="shared" si="222"/>
        <v>6.7665293625083524E-4</v>
      </c>
      <c r="BH258" s="28">
        <f t="shared" si="223"/>
        <v>9.9072467493520116E-4</v>
      </c>
      <c r="BI258" s="28">
        <f t="shared" si="224"/>
        <v>9.0676020387583517E-3</v>
      </c>
      <c r="BJ258" s="28">
        <f t="shared" si="225"/>
        <v>0</v>
      </c>
      <c r="BK258" s="28">
        <f t="shared" si="226"/>
        <v>1.8238285212202194</v>
      </c>
      <c r="BL258" s="28">
        <f t="shared" si="227"/>
        <v>2.1913888453345227</v>
      </c>
    </row>
    <row r="259" spans="1:64" s="28" customFormat="1" x14ac:dyDescent="0.2">
      <c r="A259" s="28" t="s">
        <v>2135</v>
      </c>
      <c r="B259" s="27">
        <v>594.8559297935368</v>
      </c>
      <c r="C259" s="29">
        <v>52.386000000000003</v>
      </c>
      <c r="D259" s="29">
        <v>0.14199999999999999</v>
      </c>
      <c r="E259" s="29">
        <v>4.09</v>
      </c>
      <c r="F259" s="29">
        <v>0.54600000000000004</v>
      </c>
      <c r="G259" s="29">
        <v>3.0750000000000002</v>
      </c>
      <c r="H259" s="29">
        <v>16.274999999999999</v>
      </c>
      <c r="I259" s="29">
        <v>22.442</v>
      </c>
      <c r="J259" s="29">
        <v>0.13300000000000001</v>
      </c>
      <c r="K259" s="29">
        <v>5.3999999999999999E-2</v>
      </c>
      <c r="L259" s="29">
        <v>0.29199999999999998</v>
      </c>
      <c r="M259" s="29"/>
      <c r="N259" s="28">
        <f t="shared" si="185"/>
        <v>99.435000000000016</v>
      </c>
      <c r="P259" s="29"/>
      <c r="Q259" s="30">
        <v>12</v>
      </c>
      <c r="R259" s="30">
        <v>4</v>
      </c>
      <c r="S259" s="33">
        <v>0</v>
      </c>
      <c r="U259" s="32">
        <f t="shared" si="186"/>
        <v>1.9144817948184898</v>
      </c>
      <c r="V259" s="32">
        <f t="shared" si="187"/>
        <v>3.9038429411074982E-3</v>
      </c>
      <c r="W259" s="32">
        <f t="shared" si="188"/>
        <v>0.17615274012013413</v>
      </c>
      <c r="X259" s="32">
        <f t="shared" si="189"/>
        <v>1.5775151895893107E-2</v>
      </c>
      <c r="Y259" s="32">
        <f t="shared" si="190"/>
        <v>0</v>
      </c>
      <c r="Z259" s="32">
        <f t="shared" si="191"/>
        <v>9.3976776073174326E-2</v>
      </c>
      <c r="AA259" s="32">
        <f t="shared" si="192"/>
        <v>0.88661375199587611</v>
      </c>
      <c r="AB259" s="32">
        <f t="shared" si="193"/>
        <v>0.87869795315431709</v>
      </c>
      <c r="AC259" s="32">
        <f t="shared" si="194"/>
        <v>4.116634416896056E-3</v>
      </c>
      <c r="AD259" s="32">
        <f t="shared" si="195"/>
        <v>1.5873801530564534E-3</v>
      </c>
      <c r="AE259" s="32">
        <f t="shared" si="196"/>
        <v>2.0688781326891711E-2</v>
      </c>
      <c r="AF259" s="32">
        <f t="shared" si="197"/>
        <v>0</v>
      </c>
      <c r="AG259" s="32">
        <f t="shared" si="198"/>
        <v>3.9959948068958364</v>
      </c>
      <c r="AH259" s="32">
        <f t="shared" si="199"/>
        <v>0.90416307991651668</v>
      </c>
      <c r="AI259" s="31">
        <f t="shared" si="200"/>
        <v>0</v>
      </c>
      <c r="AK259" s="28">
        <f t="shared" si="201"/>
        <v>52.386000000000003</v>
      </c>
      <c r="AL259" s="28">
        <f t="shared" si="202"/>
        <v>0.14199999999999999</v>
      </c>
      <c r="AM259" s="28">
        <f t="shared" si="203"/>
        <v>4.09</v>
      </c>
      <c r="AN259" s="28">
        <f t="shared" si="204"/>
        <v>0.54600000000000004</v>
      </c>
      <c r="AO259" s="28">
        <f t="shared" si="205"/>
        <v>0</v>
      </c>
      <c r="AP259" s="28">
        <f t="shared" si="206"/>
        <v>3.0750000000000002</v>
      </c>
      <c r="AQ259" s="28">
        <f t="shared" si="207"/>
        <v>16.274999999999999</v>
      </c>
      <c r="AR259" s="28">
        <f t="shared" si="208"/>
        <v>22.442</v>
      </c>
      <c r="AS259" s="28">
        <f t="shared" si="209"/>
        <v>0.13300000000000001</v>
      </c>
      <c r="AT259" s="28">
        <f t="shared" si="210"/>
        <v>5.3999999999999999E-2</v>
      </c>
      <c r="AU259" s="28">
        <f t="shared" si="211"/>
        <v>0.29199999999999998</v>
      </c>
      <c r="AV259" s="28">
        <f t="shared" si="212"/>
        <v>0</v>
      </c>
      <c r="AW259" s="28">
        <f t="shared" si="213"/>
        <v>99.435000000000016</v>
      </c>
      <c r="AY259" s="28">
        <f t="shared" si="214"/>
        <v>0.87193741677762993</v>
      </c>
      <c r="AZ259" s="28">
        <f t="shared" si="215"/>
        <v>1.7779781133398442E-3</v>
      </c>
      <c r="BA259" s="28">
        <f t="shared" si="216"/>
        <v>8.0227540211847789E-2</v>
      </c>
      <c r="BB259" s="28">
        <f t="shared" si="217"/>
        <v>7.1846832028422923E-3</v>
      </c>
      <c r="BC259" s="28">
        <f t="shared" si="218"/>
        <v>4.2801068982796064E-2</v>
      </c>
      <c r="BD259" s="28">
        <f t="shared" si="219"/>
        <v>0</v>
      </c>
      <c r="BE259" s="28">
        <f t="shared" si="220"/>
        <v>0.4038020662756423</v>
      </c>
      <c r="BF259" s="28">
        <f t="shared" si="221"/>
        <v>0.40019687075363697</v>
      </c>
      <c r="BG259" s="28">
        <f t="shared" si="222"/>
        <v>1.8748925108616895E-3</v>
      </c>
      <c r="BH259" s="28">
        <f t="shared" si="223"/>
        <v>7.2296124927703873E-4</v>
      </c>
      <c r="BI259" s="28">
        <f t="shared" si="224"/>
        <v>9.4225615491723789E-3</v>
      </c>
      <c r="BJ259" s="28">
        <f t="shared" si="225"/>
        <v>0</v>
      </c>
      <c r="BK259" s="28">
        <f t="shared" si="226"/>
        <v>1.819948039627046</v>
      </c>
      <c r="BL259" s="28">
        <f t="shared" si="227"/>
        <v>2.1956642277076863</v>
      </c>
    </row>
    <row r="260" spans="1:64" s="28" customFormat="1" x14ac:dyDescent="0.2">
      <c r="A260" s="28" t="s">
        <v>2136</v>
      </c>
      <c r="B260" s="27">
        <v>603.34121116777442</v>
      </c>
      <c r="C260" s="29">
        <v>52.165999999999997</v>
      </c>
      <c r="D260" s="29">
        <v>0.161</v>
      </c>
      <c r="E260" s="29">
        <v>4.125</v>
      </c>
      <c r="F260" s="29">
        <v>0.5</v>
      </c>
      <c r="G260" s="29">
        <v>3.1859999999999999</v>
      </c>
      <c r="H260" s="29">
        <v>16.32</v>
      </c>
      <c r="I260" s="29">
        <v>22.48</v>
      </c>
      <c r="J260" s="29">
        <v>0.153</v>
      </c>
      <c r="K260" s="29">
        <v>5.7000000000000002E-2</v>
      </c>
      <c r="L260" s="29">
        <v>0.309</v>
      </c>
      <c r="M260" s="29"/>
      <c r="N260" s="28">
        <f t="shared" si="185"/>
        <v>99.457000000000008</v>
      </c>
      <c r="P260" s="29"/>
      <c r="Q260" s="30">
        <v>12</v>
      </c>
      <c r="R260" s="30">
        <v>4</v>
      </c>
      <c r="S260" s="33">
        <v>0</v>
      </c>
      <c r="U260" s="32">
        <f t="shared" si="186"/>
        <v>1.9083904388200086</v>
      </c>
      <c r="V260" s="32">
        <f t="shared" si="187"/>
        <v>4.4307124057487868E-3</v>
      </c>
      <c r="W260" s="32">
        <f t="shared" si="188"/>
        <v>0.17784175716391304</v>
      </c>
      <c r="X260" s="32">
        <f t="shared" si="189"/>
        <v>1.4460876062765349E-2</v>
      </c>
      <c r="Y260" s="32">
        <f t="shared" si="190"/>
        <v>0</v>
      </c>
      <c r="Z260" s="32">
        <f t="shared" si="191"/>
        <v>9.7468635504094181E-2</v>
      </c>
      <c r="AA260" s="32">
        <f t="shared" si="192"/>
        <v>0.88997398748932599</v>
      </c>
      <c r="AB260" s="32">
        <f t="shared" si="193"/>
        <v>0.88108550443650713</v>
      </c>
      <c r="AC260" s="32">
        <f t="shared" si="194"/>
        <v>4.7405178167693619E-3</v>
      </c>
      <c r="AD260" s="32">
        <f t="shared" si="195"/>
        <v>1.6772806416206544E-3</v>
      </c>
      <c r="AE260" s="32">
        <f t="shared" si="196"/>
        <v>2.1915643640301102E-2</v>
      </c>
      <c r="AF260" s="32">
        <f t="shared" si="197"/>
        <v>0</v>
      </c>
      <c r="AG260" s="32">
        <f t="shared" si="198"/>
        <v>4.0019853539810537</v>
      </c>
      <c r="AH260" s="32">
        <f t="shared" si="199"/>
        <v>0.90129184903056025</v>
      </c>
      <c r="AI260" s="31">
        <f t="shared" si="200"/>
        <v>0</v>
      </c>
      <c r="AK260" s="28">
        <f t="shared" si="201"/>
        <v>52.165999999999997</v>
      </c>
      <c r="AL260" s="28">
        <f t="shared" si="202"/>
        <v>0.161</v>
      </c>
      <c r="AM260" s="28">
        <f t="shared" si="203"/>
        <v>4.125</v>
      </c>
      <c r="AN260" s="28">
        <f t="shared" si="204"/>
        <v>0.5</v>
      </c>
      <c r="AO260" s="28">
        <f t="shared" si="205"/>
        <v>0</v>
      </c>
      <c r="AP260" s="28">
        <f t="shared" si="206"/>
        <v>3.1859999999999999</v>
      </c>
      <c r="AQ260" s="28">
        <f t="shared" si="207"/>
        <v>16.32</v>
      </c>
      <c r="AR260" s="28">
        <f t="shared" si="208"/>
        <v>22.48</v>
      </c>
      <c r="AS260" s="28">
        <f t="shared" si="209"/>
        <v>0.153</v>
      </c>
      <c r="AT260" s="28">
        <f t="shared" si="210"/>
        <v>5.7000000000000002E-2</v>
      </c>
      <c r="AU260" s="28">
        <f t="shared" si="211"/>
        <v>0.309</v>
      </c>
      <c r="AV260" s="28">
        <f t="shared" si="212"/>
        <v>0</v>
      </c>
      <c r="AW260" s="28">
        <f t="shared" si="213"/>
        <v>99.457000000000008</v>
      </c>
      <c r="AY260" s="28">
        <f t="shared" si="214"/>
        <v>0.86827563249001327</v>
      </c>
      <c r="AZ260" s="28">
        <f t="shared" si="215"/>
        <v>2.0158765932937672E-3</v>
      </c>
      <c r="BA260" s="28">
        <f t="shared" si="216"/>
        <v>8.0914083954491969E-2</v>
      </c>
      <c r="BB260" s="28">
        <f t="shared" si="217"/>
        <v>6.5793802223830513E-3</v>
      </c>
      <c r="BC260" s="28">
        <f t="shared" si="218"/>
        <v>4.4346083180223823E-2</v>
      </c>
      <c r="BD260" s="28">
        <f t="shared" si="219"/>
        <v>0</v>
      </c>
      <c r="BE260" s="28">
        <f t="shared" si="220"/>
        <v>0.40491856968469941</v>
      </c>
      <c r="BF260" s="28">
        <f t="shared" si="221"/>
        <v>0.40087450559405396</v>
      </c>
      <c r="BG260" s="28">
        <f t="shared" si="222"/>
        <v>2.1568312342995373E-3</v>
      </c>
      <c r="BH260" s="28">
        <f t="shared" si="223"/>
        <v>7.6312576312576313E-4</v>
      </c>
      <c r="BI260" s="28">
        <f t="shared" si="224"/>
        <v>9.9711353379940589E-3</v>
      </c>
      <c r="BJ260" s="28">
        <f t="shared" si="225"/>
        <v>0</v>
      </c>
      <c r="BK260" s="28">
        <f t="shared" si="226"/>
        <v>1.8208152240545785</v>
      </c>
      <c r="BL260" s="28">
        <f t="shared" si="227"/>
        <v>2.1979085527797055</v>
      </c>
    </row>
    <row r="261" spans="1:64" s="28" customFormat="1" x14ac:dyDescent="0.2">
      <c r="A261" s="28" t="s">
        <v>2137</v>
      </c>
      <c r="B261" s="27">
        <v>611.82649254201328</v>
      </c>
      <c r="C261" s="29">
        <v>52.027000000000001</v>
      </c>
      <c r="D261" s="29">
        <v>0.108</v>
      </c>
      <c r="E261" s="29">
        <v>4.4039999999999999</v>
      </c>
      <c r="F261" s="29">
        <v>0.51400000000000001</v>
      </c>
      <c r="G261" s="29">
        <v>3.1509999999999998</v>
      </c>
      <c r="H261" s="29">
        <v>16.478999999999999</v>
      </c>
      <c r="I261" s="29">
        <v>22.145</v>
      </c>
      <c r="J261" s="29">
        <v>7.1999999999999995E-2</v>
      </c>
      <c r="K261" s="29">
        <v>3.3000000000000002E-2</v>
      </c>
      <c r="L261" s="29">
        <v>0.309</v>
      </c>
      <c r="M261" s="29"/>
      <c r="N261" s="28">
        <f t="shared" si="185"/>
        <v>99.242000000000004</v>
      </c>
      <c r="P261" s="29"/>
      <c r="Q261" s="30">
        <v>12</v>
      </c>
      <c r="R261" s="30">
        <v>4</v>
      </c>
      <c r="S261" s="33">
        <v>0</v>
      </c>
      <c r="U261" s="32">
        <f t="shared" si="186"/>
        <v>1.904315635683842</v>
      </c>
      <c r="V261" s="32">
        <f t="shared" si="187"/>
        <v>2.9737324689900436E-3</v>
      </c>
      <c r="W261" s="32">
        <f t="shared" si="188"/>
        <v>0.18997110647789481</v>
      </c>
      <c r="X261" s="32">
        <f t="shared" si="189"/>
        <v>1.4873671065998057E-2</v>
      </c>
      <c r="Y261" s="32">
        <f t="shared" si="190"/>
        <v>0</v>
      </c>
      <c r="Z261" s="32">
        <f t="shared" si="191"/>
        <v>9.6449053946578003E-2</v>
      </c>
      <c r="AA261" s="32">
        <f t="shared" si="192"/>
        <v>0.89912167344314964</v>
      </c>
      <c r="AB261" s="32">
        <f t="shared" si="193"/>
        <v>0.86841614333613271</v>
      </c>
      <c r="AC261" s="32">
        <f t="shared" si="194"/>
        <v>2.2320159969058053E-3</v>
      </c>
      <c r="AD261" s="32">
        <f t="shared" si="195"/>
        <v>9.7157263226172429E-4</v>
      </c>
      <c r="AE261" s="32">
        <f t="shared" si="196"/>
        <v>2.1927276046938695E-2</v>
      </c>
      <c r="AF261" s="32">
        <f t="shared" si="197"/>
        <v>0</v>
      </c>
      <c r="AG261" s="32">
        <f t="shared" si="198"/>
        <v>4.0012518810986917</v>
      </c>
      <c r="AH261" s="32">
        <f t="shared" si="199"/>
        <v>0.90312184630070802</v>
      </c>
      <c r="AI261" s="31">
        <f t="shared" si="200"/>
        <v>0</v>
      </c>
      <c r="AK261" s="28">
        <f t="shared" si="201"/>
        <v>52.027000000000001</v>
      </c>
      <c r="AL261" s="28">
        <f t="shared" si="202"/>
        <v>0.108</v>
      </c>
      <c r="AM261" s="28">
        <f t="shared" si="203"/>
        <v>4.4039999999999999</v>
      </c>
      <c r="AN261" s="28">
        <f t="shared" si="204"/>
        <v>0.51400000000000001</v>
      </c>
      <c r="AO261" s="28">
        <f t="shared" si="205"/>
        <v>0</v>
      </c>
      <c r="AP261" s="28">
        <f t="shared" si="206"/>
        <v>3.1509999999999998</v>
      </c>
      <c r="AQ261" s="28">
        <f t="shared" si="207"/>
        <v>16.478999999999999</v>
      </c>
      <c r="AR261" s="28">
        <f t="shared" si="208"/>
        <v>22.145</v>
      </c>
      <c r="AS261" s="28">
        <f t="shared" si="209"/>
        <v>7.1999999999999995E-2</v>
      </c>
      <c r="AT261" s="28">
        <f t="shared" si="210"/>
        <v>3.3000000000000002E-2</v>
      </c>
      <c r="AU261" s="28">
        <f t="shared" si="211"/>
        <v>0.309</v>
      </c>
      <c r="AV261" s="28">
        <f t="shared" si="212"/>
        <v>0</v>
      </c>
      <c r="AW261" s="28">
        <f t="shared" si="213"/>
        <v>99.242000000000004</v>
      </c>
      <c r="AY261" s="28">
        <f t="shared" si="214"/>
        <v>0.86596205059920106</v>
      </c>
      <c r="AZ261" s="28">
        <f t="shared" si="215"/>
        <v>1.3522650439486139E-3</v>
      </c>
      <c r="BA261" s="28">
        <f t="shared" si="216"/>
        <v>8.638681836014124E-2</v>
      </c>
      <c r="BB261" s="28">
        <f t="shared" si="217"/>
        <v>6.7636028686097766E-3</v>
      </c>
      <c r="BC261" s="28">
        <f t="shared" si="218"/>
        <v>4.3858916541395246E-2</v>
      </c>
      <c r="BD261" s="28">
        <f t="shared" si="219"/>
        <v>0</v>
      </c>
      <c r="BE261" s="28">
        <f t="shared" si="220"/>
        <v>0.40886354839670108</v>
      </c>
      <c r="BF261" s="28">
        <f t="shared" si="221"/>
        <v>0.3949006195009041</v>
      </c>
      <c r="BG261" s="28">
        <f t="shared" si="222"/>
        <v>1.0149794043762528E-3</v>
      </c>
      <c r="BH261" s="28">
        <f t="shared" si="223"/>
        <v>4.4180965233596811E-4</v>
      </c>
      <c r="BI261" s="28">
        <f t="shared" si="224"/>
        <v>9.9711353379940589E-3</v>
      </c>
      <c r="BJ261" s="28">
        <f t="shared" si="225"/>
        <v>0</v>
      </c>
      <c r="BK261" s="28">
        <f t="shared" si="226"/>
        <v>1.8195157457056077</v>
      </c>
      <c r="BL261" s="28">
        <f t="shared" si="227"/>
        <v>2.1990751608181371</v>
      </c>
    </row>
    <row r="262" spans="1:64" s="28" customFormat="1" x14ac:dyDescent="0.2">
      <c r="A262" s="28" t="s">
        <v>2138</v>
      </c>
      <c r="B262" s="27">
        <v>620.31177391625215</v>
      </c>
      <c r="C262" s="29">
        <v>51.555999999999997</v>
      </c>
      <c r="D262" s="29">
        <v>0.158</v>
      </c>
      <c r="E262" s="29">
        <v>5.1470000000000002</v>
      </c>
      <c r="F262" s="29">
        <v>0.63700000000000001</v>
      </c>
      <c r="G262" s="29">
        <v>3.3050000000000002</v>
      </c>
      <c r="H262" s="29">
        <v>16.401</v>
      </c>
      <c r="I262" s="29">
        <v>22.120999999999999</v>
      </c>
      <c r="J262" s="29">
        <v>9.6000000000000002E-2</v>
      </c>
      <c r="K262" s="29">
        <v>6.0999999999999999E-2</v>
      </c>
      <c r="L262" s="29">
        <v>0.371</v>
      </c>
      <c r="M262" s="29"/>
      <c r="N262" s="28">
        <f t="shared" si="185"/>
        <v>99.852999999999994</v>
      </c>
      <c r="P262" s="29"/>
      <c r="Q262" s="30">
        <v>12</v>
      </c>
      <c r="R262" s="30">
        <v>4</v>
      </c>
      <c r="S262" s="33">
        <v>0</v>
      </c>
      <c r="U262" s="32">
        <f t="shared" si="186"/>
        <v>1.8792541219364318</v>
      </c>
      <c r="V262" s="32">
        <f t="shared" si="187"/>
        <v>4.332428195937427E-3</v>
      </c>
      <c r="W262" s="32">
        <f t="shared" si="188"/>
        <v>0.22110092402795253</v>
      </c>
      <c r="X262" s="32">
        <f t="shared" si="189"/>
        <v>1.8356531905332079E-2</v>
      </c>
      <c r="Y262" s="32">
        <f t="shared" si="190"/>
        <v>0</v>
      </c>
      <c r="Z262" s="32">
        <f t="shared" si="191"/>
        <v>0.10074353368045681</v>
      </c>
      <c r="AA262" s="32">
        <f t="shared" si="192"/>
        <v>0.89115672494607301</v>
      </c>
      <c r="AB262" s="32">
        <f t="shared" si="193"/>
        <v>0.86387937746284849</v>
      </c>
      <c r="AC262" s="32">
        <f t="shared" si="194"/>
        <v>2.9636859880422021E-3</v>
      </c>
      <c r="AD262" s="32">
        <f t="shared" si="195"/>
        <v>1.788493291145091E-3</v>
      </c>
      <c r="AE262" s="32">
        <f t="shared" si="196"/>
        <v>2.6217800933537382E-2</v>
      </c>
      <c r="AF262" s="32">
        <f t="shared" si="197"/>
        <v>0</v>
      </c>
      <c r="AG262" s="32">
        <f t="shared" si="198"/>
        <v>4.0097936223677566</v>
      </c>
      <c r="AH262" s="32">
        <f t="shared" si="199"/>
        <v>0.8984338064192513</v>
      </c>
      <c r="AI262" s="31">
        <f t="shared" si="200"/>
        <v>0</v>
      </c>
      <c r="AK262" s="28">
        <f t="shared" si="201"/>
        <v>51.555999999999997</v>
      </c>
      <c r="AL262" s="28">
        <f t="shared" si="202"/>
        <v>0.158</v>
      </c>
      <c r="AM262" s="28">
        <f t="shared" si="203"/>
        <v>5.1470000000000002</v>
      </c>
      <c r="AN262" s="28">
        <f t="shared" si="204"/>
        <v>0.63700000000000001</v>
      </c>
      <c r="AO262" s="28">
        <f t="shared" si="205"/>
        <v>0</v>
      </c>
      <c r="AP262" s="28">
        <f t="shared" si="206"/>
        <v>3.3050000000000002</v>
      </c>
      <c r="AQ262" s="28">
        <f t="shared" si="207"/>
        <v>16.401</v>
      </c>
      <c r="AR262" s="28">
        <f t="shared" si="208"/>
        <v>22.120999999999999</v>
      </c>
      <c r="AS262" s="28">
        <f t="shared" si="209"/>
        <v>9.6000000000000002E-2</v>
      </c>
      <c r="AT262" s="28">
        <f t="shared" si="210"/>
        <v>6.0999999999999999E-2</v>
      </c>
      <c r="AU262" s="28">
        <f t="shared" si="211"/>
        <v>0.371</v>
      </c>
      <c r="AV262" s="28">
        <f t="shared" si="212"/>
        <v>0</v>
      </c>
      <c r="AW262" s="28">
        <f t="shared" si="213"/>
        <v>99.852999999999994</v>
      </c>
      <c r="AY262" s="28">
        <f t="shared" si="214"/>
        <v>0.85812250332889484</v>
      </c>
      <c r="AZ262" s="28">
        <f t="shared" si="215"/>
        <v>1.9783136754063057E-3</v>
      </c>
      <c r="BA262" s="28">
        <f t="shared" si="216"/>
        <v>0.10096116123970185</v>
      </c>
      <c r="BB262" s="28">
        <f t="shared" si="217"/>
        <v>8.3821304033160071E-3</v>
      </c>
      <c r="BC262" s="28">
        <f t="shared" si="218"/>
        <v>4.6002449752240972E-2</v>
      </c>
      <c r="BD262" s="28">
        <f t="shared" si="219"/>
        <v>0</v>
      </c>
      <c r="BE262" s="28">
        <f t="shared" si="220"/>
        <v>0.40692827582100216</v>
      </c>
      <c r="BF262" s="28">
        <f t="shared" si="221"/>
        <v>0.39447263960169338</v>
      </c>
      <c r="BG262" s="28">
        <f t="shared" si="222"/>
        <v>1.3533058725016705E-3</v>
      </c>
      <c r="BH262" s="28">
        <f t="shared" si="223"/>
        <v>8.1667844825739555E-4</v>
      </c>
      <c r="BI262" s="28">
        <f t="shared" si="224"/>
        <v>1.1971816214873126E-2</v>
      </c>
      <c r="BJ262" s="28">
        <f t="shared" si="225"/>
        <v>0</v>
      </c>
      <c r="BK262" s="28">
        <f t="shared" si="226"/>
        <v>1.8309892743578879</v>
      </c>
      <c r="BL262" s="28">
        <f t="shared" si="227"/>
        <v>2.1899601917515095</v>
      </c>
    </row>
    <row r="263" spans="1:64" s="28" customFormat="1" x14ac:dyDescent="0.2">
      <c r="A263" s="28" t="s">
        <v>2139</v>
      </c>
      <c r="B263" s="27">
        <v>628.79705529049102</v>
      </c>
      <c r="C263" s="29">
        <v>51.558999999999997</v>
      </c>
      <c r="D263" s="29">
        <v>0.19500000000000001</v>
      </c>
      <c r="E263" s="29">
        <v>5.1159999999999997</v>
      </c>
      <c r="F263" s="29">
        <v>0.60399999999999998</v>
      </c>
      <c r="G263" s="29">
        <v>3.21</v>
      </c>
      <c r="H263" s="29">
        <v>16.474</v>
      </c>
      <c r="I263" s="29">
        <v>22.061</v>
      </c>
      <c r="J263" s="29">
        <v>0.108</v>
      </c>
      <c r="K263" s="29">
        <v>7.5999999999999998E-2</v>
      </c>
      <c r="L263" s="29">
        <v>0.32</v>
      </c>
      <c r="M263" s="29"/>
      <c r="N263" s="28">
        <f t="shared" si="185"/>
        <v>99.722999999999985</v>
      </c>
      <c r="P263" s="29"/>
      <c r="Q263" s="30">
        <v>12</v>
      </c>
      <c r="R263" s="30">
        <v>4</v>
      </c>
      <c r="S263" s="33">
        <v>0</v>
      </c>
      <c r="U263" s="32">
        <f t="shared" si="186"/>
        <v>1.8804417140674716</v>
      </c>
      <c r="V263" s="32">
        <f t="shared" si="187"/>
        <v>5.3500518703806458E-3</v>
      </c>
      <c r="W263" s="32">
        <f t="shared" si="188"/>
        <v>0.21989533688927407</v>
      </c>
      <c r="X263" s="32">
        <f t="shared" si="189"/>
        <v>1.7415551601985397E-2</v>
      </c>
      <c r="Y263" s="32">
        <f t="shared" si="190"/>
        <v>0</v>
      </c>
      <c r="Z263" s="32">
        <f t="shared" si="191"/>
        <v>9.7903866425847474E-2</v>
      </c>
      <c r="AA263" s="32">
        <f t="shared" si="192"/>
        <v>0.89563677286457299</v>
      </c>
      <c r="AB263" s="32">
        <f t="shared" si="193"/>
        <v>0.86203051595075808</v>
      </c>
      <c r="AC263" s="32">
        <f t="shared" si="194"/>
        <v>3.3360596236364287E-3</v>
      </c>
      <c r="AD263" s="32">
        <f t="shared" si="195"/>
        <v>2.2295651497021623E-3</v>
      </c>
      <c r="AE263" s="32">
        <f t="shared" si="196"/>
        <v>2.2626710745777396E-2</v>
      </c>
      <c r="AF263" s="32">
        <f t="shared" si="197"/>
        <v>0</v>
      </c>
      <c r="AG263" s="32">
        <f t="shared" si="198"/>
        <v>4.0068661451894059</v>
      </c>
      <c r="AH263" s="32">
        <f t="shared" si="199"/>
        <v>0.90145962575243055</v>
      </c>
      <c r="AI263" s="31">
        <f t="shared" si="200"/>
        <v>0</v>
      </c>
      <c r="AK263" s="28">
        <f t="shared" si="201"/>
        <v>51.558999999999997</v>
      </c>
      <c r="AL263" s="28">
        <f t="shared" si="202"/>
        <v>0.19500000000000001</v>
      </c>
      <c r="AM263" s="28">
        <f t="shared" si="203"/>
        <v>5.1159999999999997</v>
      </c>
      <c r="AN263" s="28">
        <f t="shared" si="204"/>
        <v>0.60399999999999998</v>
      </c>
      <c r="AO263" s="28">
        <f t="shared" si="205"/>
        <v>0</v>
      </c>
      <c r="AP263" s="28">
        <f t="shared" si="206"/>
        <v>3.21</v>
      </c>
      <c r="AQ263" s="28">
        <f t="shared" si="207"/>
        <v>16.474</v>
      </c>
      <c r="AR263" s="28">
        <f t="shared" si="208"/>
        <v>22.061</v>
      </c>
      <c r="AS263" s="28">
        <f t="shared" si="209"/>
        <v>0.108</v>
      </c>
      <c r="AT263" s="28">
        <f t="shared" si="210"/>
        <v>7.5999999999999998E-2</v>
      </c>
      <c r="AU263" s="28">
        <f t="shared" si="211"/>
        <v>0.32</v>
      </c>
      <c r="AV263" s="28">
        <f t="shared" si="212"/>
        <v>0</v>
      </c>
      <c r="AW263" s="28">
        <f t="shared" si="213"/>
        <v>99.722999999999985</v>
      </c>
      <c r="AY263" s="28">
        <f t="shared" si="214"/>
        <v>0.85817243675099864</v>
      </c>
      <c r="AZ263" s="28">
        <f t="shared" si="215"/>
        <v>2.4415896626849977E-3</v>
      </c>
      <c r="BA263" s="28">
        <f t="shared" si="216"/>
        <v>0.10035307963907415</v>
      </c>
      <c r="BB263" s="28">
        <f t="shared" si="217"/>
        <v>7.947891308638726E-3</v>
      </c>
      <c r="BC263" s="28">
        <f t="shared" si="218"/>
        <v>4.4680140303991984E-2</v>
      </c>
      <c r="BD263" s="28">
        <f t="shared" si="219"/>
        <v>0</v>
      </c>
      <c r="BE263" s="28">
        <f t="shared" si="220"/>
        <v>0.40873949246236141</v>
      </c>
      <c r="BF263" s="28">
        <f t="shared" si="221"/>
        <v>0.39340268985366655</v>
      </c>
      <c r="BG263" s="28">
        <f t="shared" si="222"/>
        <v>1.5224691065643793E-3</v>
      </c>
      <c r="BH263" s="28">
        <f t="shared" si="223"/>
        <v>1.0175010175010174E-3</v>
      </c>
      <c r="BI263" s="28">
        <f t="shared" si="224"/>
        <v>1.0326094848408088E-2</v>
      </c>
      <c r="BJ263" s="28">
        <f t="shared" si="225"/>
        <v>0</v>
      </c>
      <c r="BK263" s="28">
        <f t="shared" si="226"/>
        <v>1.8286033849538899</v>
      </c>
      <c r="BL263" s="28">
        <f t="shared" si="227"/>
        <v>2.1912166291272852</v>
      </c>
    </row>
    <row r="264" spans="1:64" s="28" customFormat="1" x14ac:dyDescent="0.2">
      <c r="A264" s="28" t="s">
        <v>2140</v>
      </c>
      <c r="B264" s="27">
        <v>637.28233666472988</v>
      </c>
      <c r="C264" s="29">
        <v>51.838999999999999</v>
      </c>
      <c r="D264" s="29">
        <v>0.152</v>
      </c>
      <c r="E264" s="29">
        <v>5.0010000000000003</v>
      </c>
      <c r="F264" s="29">
        <v>0.65</v>
      </c>
      <c r="G264" s="29">
        <v>3.2389999999999999</v>
      </c>
      <c r="H264" s="29">
        <v>16.436</v>
      </c>
      <c r="I264" s="29">
        <v>22.143999999999998</v>
      </c>
      <c r="J264" s="29">
        <v>0.06</v>
      </c>
      <c r="K264" s="29">
        <v>8.4000000000000005E-2</v>
      </c>
      <c r="L264" s="29">
        <v>0.34699999999999998</v>
      </c>
      <c r="M264" s="29"/>
      <c r="N264" s="28">
        <f t="shared" si="185"/>
        <v>99.951999999999984</v>
      </c>
      <c r="P264" s="29"/>
      <c r="Q264" s="30">
        <v>12</v>
      </c>
      <c r="R264" s="30">
        <v>4</v>
      </c>
      <c r="S264" s="33">
        <v>0</v>
      </c>
      <c r="U264" s="32">
        <f t="shared" si="186"/>
        <v>1.8861245323962534</v>
      </c>
      <c r="V264" s="32">
        <f t="shared" si="187"/>
        <v>4.1603064948618918E-3</v>
      </c>
      <c r="W264" s="32">
        <f t="shared" si="188"/>
        <v>0.21443748059503703</v>
      </c>
      <c r="X264" s="32">
        <f t="shared" si="189"/>
        <v>1.8697003528375819E-2</v>
      </c>
      <c r="Y264" s="32">
        <f t="shared" si="190"/>
        <v>0</v>
      </c>
      <c r="Z264" s="32">
        <f t="shared" si="191"/>
        <v>9.8551699164149742E-2</v>
      </c>
      <c r="AA264" s="32">
        <f t="shared" si="192"/>
        <v>0.89143020382853</v>
      </c>
      <c r="AB264" s="32">
        <f t="shared" si="193"/>
        <v>0.8632008828958726</v>
      </c>
      <c r="AC264" s="32">
        <f t="shared" si="194"/>
        <v>1.8489265397451237E-3</v>
      </c>
      <c r="AD264" s="32">
        <f t="shared" si="195"/>
        <v>2.4583528550104162E-3</v>
      </c>
      <c r="AE264" s="32">
        <f t="shared" si="196"/>
        <v>2.4477061498681514E-2</v>
      </c>
      <c r="AF264" s="32">
        <f t="shared" si="197"/>
        <v>0</v>
      </c>
      <c r="AG264" s="32">
        <f t="shared" si="198"/>
        <v>4.0053864497965179</v>
      </c>
      <c r="AH264" s="32">
        <f t="shared" si="199"/>
        <v>0.90045100939094791</v>
      </c>
      <c r="AI264" s="31">
        <f t="shared" si="200"/>
        <v>0</v>
      </c>
      <c r="AK264" s="28">
        <f t="shared" si="201"/>
        <v>51.838999999999999</v>
      </c>
      <c r="AL264" s="28">
        <f t="shared" si="202"/>
        <v>0.152</v>
      </c>
      <c r="AM264" s="28">
        <f t="shared" si="203"/>
        <v>5.0010000000000003</v>
      </c>
      <c r="AN264" s="28">
        <f t="shared" si="204"/>
        <v>0.65</v>
      </c>
      <c r="AO264" s="28">
        <f t="shared" si="205"/>
        <v>0</v>
      </c>
      <c r="AP264" s="28">
        <f t="shared" si="206"/>
        <v>3.2389999999999999</v>
      </c>
      <c r="AQ264" s="28">
        <f t="shared" si="207"/>
        <v>16.436</v>
      </c>
      <c r="AR264" s="28">
        <f t="shared" si="208"/>
        <v>22.143999999999998</v>
      </c>
      <c r="AS264" s="28">
        <f t="shared" si="209"/>
        <v>0.06</v>
      </c>
      <c r="AT264" s="28">
        <f t="shared" si="210"/>
        <v>8.4000000000000005E-2</v>
      </c>
      <c r="AU264" s="28">
        <f t="shared" si="211"/>
        <v>0.34699999999999998</v>
      </c>
      <c r="AV264" s="28">
        <f t="shared" si="212"/>
        <v>0</v>
      </c>
      <c r="AW264" s="28">
        <f t="shared" si="213"/>
        <v>99.951999999999984</v>
      </c>
      <c r="AY264" s="28">
        <f t="shared" si="214"/>
        <v>0.86283288948069237</v>
      </c>
      <c r="AZ264" s="28">
        <f t="shared" si="215"/>
        <v>1.9031878396313826E-3</v>
      </c>
      <c r="BA264" s="28">
        <f t="shared" si="216"/>
        <v>9.8097293056100446E-2</v>
      </c>
      <c r="BB264" s="28">
        <f t="shared" si="217"/>
        <v>8.5531942890979661E-3</v>
      </c>
      <c r="BC264" s="28">
        <f t="shared" si="218"/>
        <v>4.5083792661878515E-2</v>
      </c>
      <c r="BD264" s="28">
        <f t="shared" si="219"/>
        <v>0</v>
      </c>
      <c r="BE264" s="28">
        <f t="shared" si="220"/>
        <v>0.40779666736137987</v>
      </c>
      <c r="BF264" s="28">
        <f t="shared" si="221"/>
        <v>0.39488278700510365</v>
      </c>
      <c r="BG264" s="28">
        <f t="shared" si="222"/>
        <v>8.4581617031354408E-4</v>
      </c>
      <c r="BH264" s="28">
        <f t="shared" si="223"/>
        <v>1.1246063877642825E-3</v>
      </c>
      <c r="BI264" s="28">
        <f t="shared" si="224"/>
        <v>1.1197359101242518E-2</v>
      </c>
      <c r="BJ264" s="28">
        <f t="shared" si="225"/>
        <v>0</v>
      </c>
      <c r="BK264" s="28">
        <f t="shared" si="226"/>
        <v>1.8323175933532048</v>
      </c>
      <c r="BL264" s="28">
        <f t="shared" si="227"/>
        <v>2.1859673586752622</v>
      </c>
    </row>
    <row r="265" spans="1:64" s="28" customFormat="1" x14ac:dyDescent="0.2">
      <c r="A265" s="28" t="s">
        <v>2141</v>
      </c>
      <c r="B265" s="27">
        <v>650.69874452972908</v>
      </c>
      <c r="C265" s="29">
        <v>52.695</v>
      </c>
      <c r="D265" s="29">
        <v>0.151</v>
      </c>
      <c r="E265" s="29">
        <v>3.9119999999999999</v>
      </c>
      <c r="F265" s="29">
        <v>0.45</v>
      </c>
      <c r="G265" s="29">
        <v>3.266</v>
      </c>
      <c r="H265" s="29">
        <v>16.718</v>
      </c>
      <c r="I265" s="29">
        <v>22.251000000000001</v>
      </c>
      <c r="J265" s="29">
        <v>5.1999999999999998E-2</v>
      </c>
      <c r="K265" s="29">
        <v>0.04</v>
      </c>
      <c r="L265" s="29">
        <v>0.315</v>
      </c>
      <c r="M265" s="29"/>
      <c r="N265" s="28">
        <f t="shared" si="185"/>
        <v>99.850000000000023</v>
      </c>
      <c r="P265" s="29"/>
      <c r="Q265" s="30">
        <v>12</v>
      </c>
      <c r="R265" s="30">
        <v>4</v>
      </c>
      <c r="S265" s="33">
        <v>0</v>
      </c>
      <c r="U265" s="32">
        <f t="shared" si="186"/>
        <v>1.9168901303595438</v>
      </c>
      <c r="V265" s="32">
        <f t="shared" si="187"/>
        <v>4.1321183315653227E-3</v>
      </c>
      <c r="W265" s="32">
        <f t="shared" si="188"/>
        <v>0.16770914753744884</v>
      </c>
      <c r="X265" s="32">
        <f t="shared" si="189"/>
        <v>1.2941518303178558E-2</v>
      </c>
      <c r="Y265" s="32">
        <f t="shared" si="190"/>
        <v>0</v>
      </c>
      <c r="Z265" s="32">
        <f t="shared" si="191"/>
        <v>9.93535553003074E-2</v>
      </c>
      <c r="AA265" s="32">
        <f t="shared" si="192"/>
        <v>0.90654548033454363</v>
      </c>
      <c r="AB265" s="32">
        <f t="shared" si="193"/>
        <v>0.86720026239317505</v>
      </c>
      <c r="AC265" s="32">
        <f t="shared" si="194"/>
        <v>1.6020859562062336E-3</v>
      </c>
      <c r="AD265" s="32">
        <f t="shared" si="195"/>
        <v>1.1704125977932182E-3</v>
      </c>
      <c r="AE265" s="32">
        <f t="shared" si="196"/>
        <v>2.2215414549630216E-2</v>
      </c>
      <c r="AF265" s="32">
        <f t="shared" si="197"/>
        <v>0</v>
      </c>
      <c r="AG265" s="32">
        <f t="shared" si="198"/>
        <v>3.9997601256633928</v>
      </c>
      <c r="AH265" s="32">
        <f t="shared" si="199"/>
        <v>0.9012290977716243</v>
      </c>
      <c r="AI265" s="31">
        <f t="shared" si="200"/>
        <v>0</v>
      </c>
      <c r="AK265" s="28">
        <f t="shared" si="201"/>
        <v>52.695</v>
      </c>
      <c r="AL265" s="28">
        <f t="shared" si="202"/>
        <v>0.151</v>
      </c>
      <c r="AM265" s="28">
        <f t="shared" si="203"/>
        <v>3.9119999999999999</v>
      </c>
      <c r="AN265" s="28">
        <f t="shared" si="204"/>
        <v>0.45</v>
      </c>
      <c r="AO265" s="28">
        <f t="shared" si="205"/>
        <v>0</v>
      </c>
      <c r="AP265" s="28">
        <f t="shared" si="206"/>
        <v>3.266</v>
      </c>
      <c r="AQ265" s="28">
        <f t="shared" si="207"/>
        <v>16.718</v>
      </c>
      <c r="AR265" s="28">
        <f t="shared" si="208"/>
        <v>22.251000000000001</v>
      </c>
      <c r="AS265" s="28">
        <f t="shared" si="209"/>
        <v>5.1999999999999998E-2</v>
      </c>
      <c r="AT265" s="28">
        <f t="shared" si="210"/>
        <v>0.04</v>
      </c>
      <c r="AU265" s="28">
        <f t="shared" si="211"/>
        <v>0.315</v>
      </c>
      <c r="AV265" s="28">
        <f t="shared" si="212"/>
        <v>0</v>
      </c>
      <c r="AW265" s="28">
        <f t="shared" si="213"/>
        <v>99.850000000000023</v>
      </c>
      <c r="AY265" s="28">
        <f t="shared" si="214"/>
        <v>0.8770805592543276</v>
      </c>
      <c r="AZ265" s="28">
        <f t="shared" si="215"/>
        <v>1.8906668670022287E-3</v>
      </c>
      <c r="BA265" s="28">
        <f t="shared" si="216"/>
        <v>7.6735974892114561E-2</v>
      </c>
      <c r="BB265" s="28">
        <f t="shared" si="217"/>
        <v>5.9214422001447461E-3</v>
      </c>
      <c r="BC265" s="28">
        <f t="shared" si="218"/>
        <v>4.5459606926117703E-2</v>
      </c>
      <c r="BD265" s="28">
        <f t="shared" si="219"/>
        <v>0</v>
      </c>
      <c r="BE265" s="28">
        <f t="shared" si="220"/>
        <v>0.41479342205813757</v>
      </c>
      <c r="BF265" s="28">
        <f t="shared" si="221"/>
        <v>0.39679086405575154</v>
      </c>
      <c r="BG265" s="28">
        <f t="shared" si="222"/>
        <v>7.3304068093840485E-4</v>
      </c>
      <c r="BH265" s="28">
        <f t="shared" si="223"/>
        <v>5.3552685131632498E-4</v>
      </c>
      <c r="BI265" s="28">
        <f t="shared" si="224"/>
        <v>1.016474961640171E-2</v>
      </c>
      <c r="BJ265" s="28">
        <f t="shared" si="225"/>
        <v>0</v>
      </c>
      <c r="BK265" s="28">
        <f t="shared" si="226"/>
        <v>1.8301058534022525</v>
      </c>
      <c r="BL265" s="28">
        <f t="shared" si="227"/>
        <v>2.1855348521112323</v>
      </c>
    </row>
    <row r="266" spans="1:64" s="28" customFormat="1" x14ac:dyDescent="0.2">
      <c r="A266" s="28" t="s">
        <v>2142</v>
      </c>
      <c r="B266" s="27">
        <v>652.93481250723005</v>
      </c>
      <c r="C266" s="29">
        <v>53.021999999999998</v>
      </c>
      <c r="D266" s="29">
        <v>0.13900000000000001</v>
      </c>
      <c r="E266" s="29">
        <v>4.0469999999999997</v>
      </c>
      <c r="F266" s="29">
        <v>0.50800000000000001</v>
      </c>
      <c r="G266" s="29">
        <v>3.1619999999999999</v>
      </c>
      <c r="H266" s="29">
        <v>16.997</v>
      </c>
      <c r="I266" s="29">
        <v>22.196999999999999</v>
      </c>
      <c r="J266" s="29">
        <v>0.125</v>
      </c>
      <c r="K266" s="29">
        <v>2.1999999999999999E-2</v>
      </c>
      <c r="L266" s="29">
        <v>0.314</v>
      </c>
      <c r="M266" s="29"/>
      <c r="N266" s="28">
        <f t="shared" si="185"/>
        <v>100.533</v>
      </c>
      <c r="P266" s="29"/>
      <c r="Q266" s="30">
        <v>12</v>
      </c>
      <c r="R266" s="30">
        <v>4</v>
      </c>
      <c r="S266" s="33">
        <v>0</v>
      </c>
      <c r="U266" s="32">
        <f t="shared" si="186"/>
        <v>1.9141533477092876</v>
      </c>
      <c r="V266" s="32">
        <f t="shared" si="187"/>
        <v>3.7748822770280245E-3</v>
      </c>
      <c r="W266" s="32">
        <f t="shared" si="188"/>
        <v>0.17218048196380092</v>
      </c>
      <c r="X266" s="32">
        <f t="shared" si="189"/>
        <v>1.4498705845571726E-2</v>
      </c>
      <c r="Y266" s="32">
        <f t="shared" si="190"/>
        <v>0</v>
      </c>
      <c r="Z266" s="32">
        <f t="shared" si="191"/>
        <v>9.546010490526978E-2</v>
      </c>
      <c r="AA266" s="32">
        <f t="shared" si="192"/>
        <v>0.91468247869098029</v>
      </c>
      <c r="AB266" s="32">
        <f t="shared" si="193"/>
        <v>0.85853293134187081</v>
      </c>
      <c r="AC266" s="32">
        <f t="shared" si="194"/>
        <v>3.8219525615725294E-3</v>
      </c>
      <c r="AD266" s="32">
        <f t="shared" si="195"/>
        <v>6.3884350921197136E-4</v>
      </c>
      <c r="AE266" s="32">
        <f t="shared" si="196"/>
        <v>2.1976894608808265E-2</v>
      </c>
      <c r="AF266" s="32">
        <f t="shared" si="197"/>
        <v>0</v>
      </c>
      <c r="AG266" s="32">
        <f t="shared" si="198"/>
        <v>3.9997206234134026</v>
      </c>
      <c r="AH266" s="32">
        <f t="shared" si="199"/>
        <v>0.90549838561857443</v>
      </c>
      <c r="AI266" s="31">
        <f t="shared" si="200"/>
        <v>0</v>
      </c>
      <c r="AK266" s="28">
        <f t="shared" si="201"/>
        <v>53.021999999999998</v>
      </c>
      <c r="AL266" s="28">
        <f t="shared" si="202"/>
        <v>0.13900000000000001</v>
      </c>
      <c r="AM266" s="28">
        <f t="shared" si="203"/>
        <v>4.0469999999999997</v>
      </c>
      <c r="AN266" s="28">
        <f t="shared" si="204"/>
        <v>0.50800000000000001</v>
      </c>
      <c r="AO266" s="28">
        <f t="shared" si="205"/>
        <v>0</v>
      </c>
      <c r="AP266" s="28">
        <f t="shared" si="206"/>
        <v>3.1619999999999999</v>
      </c>
      <c r="AQ266" s="28">
        <f t="shared" si="207"/>
        <v>16.997</v>
      </c>
      <c r="AR266" s="28">
        <f t="shared" si="208"/>
        <v>22.196999999999999</v>
      </c>
      <c r="AS266" s="28">
        <f t="shared" si="209"/>
        <v>0.125</v>
      </c>
      <c r="AT266" s="28">
        <f t="shared" si="210"/>
        <v>2.1999999999999999E-2</v>
      </c>
      <c r="AU266" s="28">
        <f t="shared" si="211"/>
        <v>0.314</v>
      </c>
      <c r="AV266" s="28">
        <f t="shared" si="212"/>
        <v>0</v>
      </c>
      <c r="AW266" s="28">
        <f t="shared" si="213"/>
        <v>100.533</v>
      </c>
      <c r="AY266" s="28">
        <f t="shared" si="214"/>
        <v>0.8825233022636485</v>
      </c>
      <c r="AZ266" s="28">
        <f t="shared" si="215"/>
        <v>1.7404151954523829E-3</v>
      </c>
      <c r="BA266" s="28">
        <f t="shared" si="216"/>
        <v>7.9384072185170657E-2</v>
      </c>
      <c r="BB266" s="28">
        <f t="shared" si="217"/>
        <v>6.6846503059411798E-3</v>
      </c>
      <c r="BC266" s="28">
        <f t="shared" si="218"/>
        <v>4.4012026056455655E-2</v>
      </c>
      <c r="BD266" s="28">
        <f t="shared" si="219"/>
        <v>0</v>
      </c>
      <c r="BE266" s="28">
        <f t="shared" si="220"/>
        <v>0.42171574319429145</v>
      </c>
      <c r="BF266" s="28">
        <f t="shared" si="221"/>
        <v>0.39582790928252737</v>
      </c>
      <c r="BG266" s="28">
        <f t="shared" si="222"/>
        <v>1.7621170214865503E-3</v>
      </c>
      <c r="BH266" s="28">
        <f t="shared" si="223"/>
        <v>2.945397682239787E-4</v>
      </c>
      <c r="BI266" s="28">
        <f t="shared" si="224"/>
        <v>1.0132480570000435E-2</v>
      </c>
      <c r="BJ266" s="28">
        <f t="shared" si="225"/>
        <v>0</v>
      </c>
      <c r="BK266" s="28">
        <f t="shared" si="226"/>
        <v>1.8440772558431984</v>
      </c>
      <c r="BL266" s="28">
        <f t="shared" si="227"/>
        <v>2.168955021130361</v>
      </c>
    </row>
    <row r="267" spans="1:64" s="28" customFormat="1" x14ac:dyDescent="0.2">
      <c r="A267" s="28" t="s">
        <v>2143</v>
      </c>
      <c r="B267" s="27">
        <v>664.63951241794609</v>
      </c>
      <c r="C267" s="29">
        <v>51.814999999999998</v>
      </c>
      <c r="D267" s="29">
        <v>0.14799999999999999</v>
      </c>
      <c r="E267" s="29">
        <v>4.7110000000000003</v>
      </c>
      <c r="F267" s="29">
        <v>0.53400000000000003</v>
      </c>
      <c r="G267" s="29">
        <v>3.194</v>
      </c>
      <c r="H267" s="29">
        <v>16.148</v>
      </c>
      <c r="I267" s="29">
        <v>22.154</v>
      </c>
      <c r="J267" s="29">
        <v>0.153</v>
      </c>
      <c r="K267" s="29">
        <v>4.5999999999999999E-2</v>
      </c>
      <c r="L267" s="29">
        <v>0.39100000000000001</v>
      </c>
      <c r="M267" s="29"/>
      <c r="N267" s="28">
        <f t="shared" si="185"/>
        <v>99.294000000000011</v>
      </c>
      <c r="P267" s="29"/>
      <c r="Q267" s="30">
        <v>12</v>
      </c>
      <c r="R267" s="30">
        <v>4</v>
      </c>
      <c r="S267" s="33">
        <v>0</v>
      </c>
      <c r="U267" s="32">
        <f t="shared" si="186"/>
        <v>1.8975590927426773</v>
      </c>
      <c r="V267" s="32">
        <f t="shared" si="187"/>
        <v>4.0772703820569451E-3</v>
      </c>
      <c r="W267" s="32">
        <f t="shared" si="188"/>
        <v>0.20332135903937673</v>
      </c>
      <c r="X267" s="32">
        <f t="shared" si="189"/>
        <v>1.5460586628388978E-2</v>
      </c>
      <c r="Y267" s="32">
        <f t="shared" si="190"/>
        <v>0</v>
      </c>
      <c r="Z267" s="32">
        <f t="shared" si="191"/>
        <v>9.781695481056854E-2</v>
      </c>
      <c r="AA267" s="32">
        <f t="shared" si="192"/>
        <v>0.88152779681607707</v>
      </c>
      <c r="AB267" s="32">
        <f t="shared" si="193"/>
        <v>0.86922861055858913</v>
      </c>
      <c r="AC267" s="32">
        <f t="shared" si="194"/>
        <v>4.7455428039564311E-3</v>
      </c>
      <c r="AD267" s="32">
        <f t="shared" si="195"/>
        <v>1.3550297252984764E-3</v>
      </c>
      <c r="AE267" s="32">
        <f t="shared" si="196"/>
        <v>2.7760841068785652E-2</v>
      </c>
      <c r="AF267" s="32">
        <f t="shared" si="197"/>
        <v>0</v>
      </c>
      <c r="AG267" s="32">
        <f t="shared" si="198"/>
        <v>4.0028530845757748</v>
      </c>
      <c r="AH267" s="32">
        <f t="shared" si="199"/>
        <v>0.90011999896042827</v>
      </c>
      <c r="AI267" s="31">
        <f t="shared" si="200"/>
        <v>0</v>
      </c>
      <c r="AK267" s="28">
        <f t="shared" si="201"/>
        <v>51.814999999999998</v>
      </c>
      <c r="AL267" s="28">
        <f t="shared" si="202"/>
        <v>0.14799999999999999</v>
      </c>
      <c r="AM267" s="28">
        <f t="shared" si="203"/>
        <v>4.7110000000000003</v>
      </c>
      <c r="AN267" s="28">
        <f t="shared" si="204"/>
        <v>0.53400000000000003</v>
      </c>
      <c r="AO267" s="28">
        <f t="shared" si="205"/>
        <v>0</v>
      </c>
      <c r="AP267" s="28">
        <f t="shared" si="206"/>
        <v>3.1940000000000004</v>
      </c>
      <c r="AQ267" s="28">
        <f t="shared" si="207"/>
        <v>16.148</v>
      </c>
      <c r="AR267" s="28">
        <f t="shared" si="208"/>
        <v>22.154</v>
      </c>
      <c r="AS267" s="28">
        <f t="shared" si="209"/>
        <v>0.153</v>
      </c>
      <c r="AT267" s="28">
        <f t="shared" si="210"/>
        <v>4.5999999999999999E-2</v>
      </c>
      <c r="AU267" s="28">
        <f t="shared" si="211"/>
        <v>0.39100000000000001</v>
      </c>
      <c r="AV267" s="28">
        <f t="shared" si="212"/>
        <v>0</v>
      </c>
      <c r="AW267" s="28">
        <f t="shared" si="213"/>
        <v>99.294000000000011</v>
      </c>
      <c r="AY267" s="28">
        <f t="shared" si="214"/>
        <v>0.86243342210386154</v>
      </c>
      <c r="AZ267" s="28">
        <f t="shared" si="215"/>
        <v>1.8531039491147671E-3</v>
      </c>
      <c r="BA267" s="28">
        <f t="shared" si="216"/>
        <v>9.2408787759905853E-2</v>
      </c>
      <c r="BB267" s="28">
        <f t="shared" si="217"/>
        <v>7.0267780775050987E-3</v>
      </c>
      <c r="BC267" s="28">
        <f t="shared" si="218"/>
        <v>4.4457435554813213E-2</v>
      </c>
      <c r="BD267" s="28">
        <f t="shared" si="219"/>
        <v>0</v>
      </c>
      <c r="BE267" s="28">
        <f t="shared" si="220"/>
        <v>0.40065104554341457</v>
      </c>
      <c r="BF267" s="28">
        <f t="shared" si="221"/>
        <v>0.39506111196310817</v>
      </c>
      <c r="BG267" s="28">
        <f t="shared" si="222"/>
        <v>2.1568312342995373E-3</v>
      </c>
      <c r="BH267" s="28">
        <f t="shared" si="223"/>
        <v>6.1585587901377367E-4</v>
      </c>
      <c r="BI267" s="28">
        <f t="shared" si="224"/>
        <v>1.2617197142898632E-2</v>
      </c>
      <c r="BJ267" s="28">
        <f t="shared" si="225"/>
        <v>0</v>
      </c>
      <c r="BK267" s="28">
        <f t="shared" si="226"/>
        <v>1.8192815692079352</v>
      </c>
      <c r="BL267" s="28">
        <f t="shared" si="227"/>
        <v>2.2002383536037837</v>
      </c>
    </row>
    <row r="268" spans="1:64" s="28" customFormat="1" x14ac:dyDescent="0.2">
      <c r="A268" s="28" t="s">
        <v>2144</v>
      </c>
      <c r="B268" s="27">
        <v>673.12479379218371</v>
      </c>
      <c r="C268" s="29">
        <v>52.027999999999999</v>
      </c>
      <c r="D268" s="29">
        <v>0.17100000000000001</v>
      </c>
      <c r="E268" s="29">
        <v>4.8090000000000002</v>
      </c>
      <c r="F268" s="29">
        <v>0.57299999999999995</v>
      </c>
      <c r="G268" s="29">
        <v>3.3460000000000001</v>
      </c>
      <c r="H268" s="29">
        <v>16.099</v>
      </c>
      <c r="I268" s="29">
        <v>22.238</v>
      </c>
      <c r="J268" s="29">
        <v>2.8000000000000001E-2</v>
      </c>
      <c r="K268" s="29">
        <v>5.0999999999999997E-2</v>
      </c>
      <c r="L268" s="29">
        <v>0.32</v>
      </c>
      <c r="M268" s="29"/>
      <c r="N268" s="28">
        <f t="shared" si="185"/>
        <v>99.662999999999997</v>
      </c>
      <c r="P268" s="29"/>
      <c r="Q268" s="30">
        <v>12</v>
      </c>
      <c r="R268" s="30">
        <v>4</v>
      </c>
      <c r="S268" s="33">
        <v>0</v>
      </c>
      <c r="U268" s="32">
        <f t="shared" si="186"/>
        <v>1.8977899370846598</v>
      </c>
      <c r="V268" s="32">
        <f t="shared" si="187"/>
        <v>4.6921848018385576E-3</v>
      </c>
      <c r="W268" s="32">
        <f t="shared" si="188"/>
        <v>0.20672636958008028</v>
      </c>
      <c r="X268" s="32">
        <f t="shared" si="189"/>
        <v>1.6523823011041789E-2</v>
      </c>
      <c r="Y268" s="32">
        <f t="shared" si="190"/>
        <v>0</v>
      </c>
      <c r="Z268" s="32">
        <f t="shared" si="191"/>
        <v>0.10206488823653763</v>
      </c>
      <c r="AA268" s="32">
        <f t="shared" si="192"/>
        <v>0.87536135959227335</v>
      </c>
      <c r="AB268" s="32">
        <f t="shared" si="193"/>
        <v>0.8690580529402111</v>
      </c>
      <c r="AC268" s="32">
        <f t="shared" si="194"/>
        <v>8.6501511568645468E-4</v>
      </c>
      <c r="AD268" s="32">
        <f t="shared" si="195"/>
        <v>1.4963471745231859E-3</v>
      </c>
      <c r="AE268" s="32">
        <f t="shared" si="196"/>
        <v>2.2629608562175215E-2</v>
      </c>
      <c r="AF268" s="32">
        <f t="shared" si="197"/>
        <v>0</v>
      </c>
      <c r="AG268" s="32">
        <f t="shared" si="198"/>
        <v>3.9972075860990275</v>
      </c>
      <c r="AH268" s="32">
        <f t="shared" si="199"/>
        <v>0.89557791346072635</v>
      </c>
      <c r="AI268" s="31">
        <f t="shared" si="200"/>
        <v>0</v>
      </c>
      <c r="AK268" s="28">
        <f t="shared" si="201"/>
        <v>52.027999999999999</v>
      </c>
      <c r="AL268" s="28">
        <f t="shared" si="202"/>
        <v>0.17100000000000001</v>
      </c>
      <c r="AM268" s="28">
        <f t="shared" si="203"/>
        <v>4.8090000000000002</v>
      </c>
      <c r="AN268" s="28">
        <f t="shared" si="204"/>
        <v>0.57299999999999995</v>
      </c>
      <c r="AO268" s="28">
        <f t="shared" si="205"/>
        <v>0</v>
      </c>
      <c r="AP268" s="28">
        <f t="shared" si="206"/>
        <v>3.3460000000000001</v>
      </c>
      <c r="AQ268" s="28">
        <f t="shared" si="207"/>
        <v>16.099</v>
      </c>
      <c r="AR268" s="28">
        <f t="shared" si="208"/>
        <v>22.238</v>
      </c>
      <c r="AS268" s="28">
        <f t="shared" si="209"/>
        <v>2.8000000000000001E-2</v>
      </c>
      <c r="AT268" s="28">
        <f t="shared" si="210"/>
        <v>5.0999999999999997E-2</v>
      </c>
      <c r="AU268" s="28">
        <f t="shared" si="211"/>
        <v>0.32</v>
      </c>
      <c r="AV268" s="28">
        <f t="shared" si="212"/>
        <v>0</v>
      </c>
      <c r="AW268" s="28">
        <f t="shared" si="213"/>
        <v>99.662999999999997</v>
      </c>
      <c r="AY268" s="28">
        <f t="shared" si="214"/>
        <v>0.86597869507323566</v>
      </c>
      <c r="AZ268" s="28">
        <f t="shared" si="215"/>
        <v>2.1410863195853056E-3</v>
      </c>
      <c r="BA268" s="28">
        <f t="shared" si="216"/>
        <v>9.433111023930954E-2</v>
      </c>
      <c r="BB268" s="28">
        <f t="shared" si="217"/>
        <v>7.5399697348509757E-3</v>
      </c>
      <c r="BC268" s="28">
        <f t="shared" si="218"/>
        <v>4.6573130672011583E-2</v>
      </c>
      <c r="BD268" s="28">
        <f t="shared" si="219"/>
        <v>0</v>
      </c>
      <c r="BE268" s="28">
        <f t="shared" si="220"/>
        <v>0.39943529738688577</v>
      </c>
      <c r="BF268" s="28">
        <f t="shared" si="221"/>
        <v>0.39655904161034572</v>
      </c>
      <c r="BG268" s="28">
        <f t="shared" si="222"/>
        <v>3.9471421281298723E-4</v>
      </c>
      <c r="BH268" s="28">
        <f t="shared" si="223"/>
        <v>6.8279673542831433E-4</v>
      </c>
      <c r="BI268" s="28">
        <f t="shared" si="224"/>
        <v>1.0326094848408088E-2</v>
      </c>
      <c r="BJ268" s="28">
        <f t="shared" si="225"/>
        <v>0</v>
      </c>
      <c r="BK268" s="28">
        <f t="shared" si="226"/>
        <v>1.8239619368328739</v>
      </c>
      <c r="BL268" s="28">
        <f t="shared" si="227"/>
        <v>2.1914972595534397</v>
      </c>
    </row>
    <row r="269" spans="1:64" s="28" customFormat="1" x14ac:dyDescent="0.2">
      <c r="A269" s="28" t="s">
        <v>2145</v>
      </c>
      <c r="B269" s="27">
        <v>681.61007516642258</v>
      </c>
      <c r="C269" s="29">
        <v>52.207000000000001</v>
      </c>
      <c r="D269" s="29">
        <v>0.105</v>
      </c>
      <c r="E269" s="29">
        <v>4.83</v>
      </c>
      <c r="F269" s="29">
        <v>0.56699999999999995</v>
      </c>
      <c r="G269" s="29">
        <v>3.29</v>
      </c>
      <c r="H269" s="29">
        <v>16.350999999999999</v>
      </c>
      <c r="I269" s="29">
        <v>22.335000000000001</v>
      </c>
      <c r="J269" s="29">
        <v>5.1999999999999998E-2</v>
      </c>
      <c r="K269" s="29">
        <v>7.1999999999999995E-2</v>
      </c>
      <c r="L269" s="29">
        <v>0.34200000000000003</v>
      </c>
      <c r="M269" s="29"/>
      <c r="N269" s="28">
        <f t="shared" si="185"/>
        <v>100.15100000000001</v>
      </c>
      <c r="P269" s="29"/>
      <c r="Q269" s="30">
        <v>12</v>
      </c>
      <c r="R269" s="30">
        <v>4</v>
      </c>
      <c r="S269" s="33">
        <v>0</v>
      </c>
      <c r="U269" s="32">
        <f t="shared" si="186"/>
        <v>1.8953317763308004</v>
      </c>
      <c r="V269" s="32">
        <f t="shared" si="187"/>
        <v>2.8675684619548433E-3</v>
      </c>
      <c r="W269" s="32">
        <f t="shared" si="188"/>
        <v>0.20664920062758599</v>
      </c>
      <c r="X269" s="32">
        <f t="shared" si="189"/>
        <v>1.6273631199755528E-2</v>
      </c>
      <c r="Y269" s="32">
        <f t="shared" si="190"/>
        <v>0</v>
      </c>
      <c r="Z269" s="32">
        <f t="shared" si="191"/>
        <v>9.9883056537097226E-2</v>
      </c>
      <c r="AA269" s="32">
        <f t="shared" si="192"/>
        <v>0.88486758948129018</v>
      </c>
      <c r="AB269" s="32">
        <f t="shared" si="193"/>
        <v>0.86872939575637798</v>
      </c>
      <c r="AC269" s="32">
        <f t="shared" si="194"/>
        <v>1.5988749818839933E-3</v>
      </c>
      <c r="AD269" s="32">
        <f t="shared" si="195"/>
        <v>2.1025202455083264E-3</v>
      </c>
      <c r="AE269" s="32">
        <f t="shared" si="196"/>
        <v>2.4071251342637434E-2</v>
      </c>
      <c r="AF269" s="32">
        <f t="shared" si="197"/>
        <v>0</v>
      </c>
      <c r="AG269" s="32">
        <f t="shared" si="198"/>
        <v>4.0023748649648923</v>
      </c>
      <c r="AH269" s="32">
        <f t="shared" si="199"/>
        <v>0.89857020460869819</v>
      </c>
      <c r="AI269" s="31">
        <f t="shared" si="200"/>
        <v>0</v>
      </c>
      <c r="AK269" s="28">
        <f t="shared" si="201"/>
        <v>52.207000000000001</v>
      </c>
      <c r="AL269" s="28">
        <f t="shared" si="202"/>
        <v>0.105</v>
      </c>
      <c r="AM269" s="28">
        <f t="shared" si="203"/>
        <v>4.83</v>
      </c>
      <c r="AN269" s="28">
        <f t="shared" si="204"/>
        <v>0.56699999999999995</v>
      </c>
      <c r="AO269" s="28">
        <f t="shared" si="205"/>
        <v>0</v>
      </c>
      <c r="AP269" s="28">
        <f t="shared" si="206"/>
        <v>3.29</v>
      </c>
      <c r="AQ269" s="28">
        <f t="shared" si="207"/>
        <v>16.350999999999999</v>
      </c>
      <c r="AR269" s="28">
        <f t="shared" si="208"/>
        <v>22.335000000000001</v>
      </c>
      <c r="AS269" s="28">
        <f t="shared" si="209"/>
        <v>5.1999999999999998E-2</v>
      </c>
      <c r="AT269" s="28">
        <f t="shared" si="210"/>
        <v>7.1999999999999995E-2</v>
      </c>
      <c r="AU269" s="28">
        <f t="shared" si="211"/>
        <v>0.34200000000000003</v>
      </c>
      <c r="AV269" s="28">
        <f t="shared" si="212"/>
        <v>0</v>
      </c>
      <c r="AW269" s="28">
        <f t="shared" si="213"/>
        <v>100.15100000000001</v>
      </c>
      <c r="AY269" s="28">
        <f t="shared" si="214"/>
        <v>0.86895805592543285</v>
      </c>
      <c r="AZ269" s="28">
        <f t="shared" si="215"/>
        <v>1.3147021260611525E-3</v>
      </c>
      <c r="BA269" s="28">
        <f t="shared" si="216"/>
        <v>9.4743036484896043E-2</v>
      </c>
      <c r="BB269" s="28">
        <f t="shared" si="217"/>
        <v>7.4610171721823789E-3</v>
      </c>
      <c r="BC269" s="28">
        <f t="shared" si="218"/>
        <v>4.5793664049885871E-2</v>
      </c>
      <c r="BD269" s="28">
        <f t="shared" si="219"/>
        <v>0</v>
      </c>
      <c r="BE269" s="28">
        <f t="shared" si="220"/>
        <v>0.40568771647760538</v>
      </c>
      <c r="BF269" s="28">
        <f t="shared" si="221"/>
        <v>0.39828879370298914</v>
      </c>
      <c r="BG269" s="28">
        <f t="shared" si="222"/>
        <v>7.3304068093840485E-4</v>
      </c>
      <c r="BH269" s="28">
        <f t="shared" si="223"/>
        <v>9.639483323693849E-4</v>
      </c>
      <c r="BI269" s="28">
        <f t="shared" si="224"/>
        <v>1.1036013869236144E-2</v>
      </c>
      <c r="BJ269" s="28">
        <f t="shared" si="225"/>
        <v>0</v>
      </c>
      <c r="BK269" s="28">
        <f t="shared" si="226"/>
        <v>1.8349799888215967</v>
      </c>
      <c r="BL269" s="28">
        <f t="shared" si="227"/>
        <v>2.1811545026903381</v>
      </c>
    </row>
    <row r="270" spans="1:64" x14ac:dyDescent="0.2">
      <c r="A270" s="28" t="s">
        <v>2146</v>
      </c>
      <c r="B270" s="27">
        <v>686.08221112142121</v>
      </c>
      <c r="C270" s="29">
        <v>52.115000000000002</v>
      </c>
      <c r="D270" s="29">
        <v>0.14000000000000001</v>
      </c>
      <c r="E270" s="29">
        <v>4.7270000000000003</v>
      </c>
      <c r="F270" s="29">
        <v>0.59699999999999998</v>
      </c>
      <c r="G270" s="29">
        <v>3.29</v>
      </c>
      <c r="H270" s="29">
        <v>16.312999999999999</v>
      </c>
      <c r="I270" s="29">
        <v>22.024999999999999</v>
      </c>
      <c r="J270" s="29">
        <v>0.11700000000000001</v>
      </c>
      <c r="K270" s="29">
        <v>5.5E-2</v>
      </c>
      <c r="L270" s="29">
        <v>0.29899999999999999</v>
      </c>
      <c r="N270" s="28">
        <f t="shared" ref="N270:N304" si="228">SUM(C270:M270)</f>
        <v>99.678000000000011</v>
      </c>
      <c r="O270" s="28"/>
      <c r="P270" s="29"/>
      <c r="Q270" s="30">
        <v>12</v>
      </c>
      <c r="R270" s="30">
        <v>4</v>
      </c>
      <c r="S270" s="33">
        <v>0</v>
      </c>
      <c r="T270" s="28"/>
      <c r="U270" s="32">
        <f t="shared" ref="U270:U304" si="229">IFERROR(AY270*$BL270,"NA")</f>
        <v>1.8996575505350142</v>
      </c>
      <c r="V270" s="32">
        <f t="shared" ref="V270:V304" si="230">IFERROR(AZ270*$BL270,"NA")</f>
        <v>3.838915934228236E-3</v>
      </c>
      <c r="W270" s="32">
        <f t="shared" ref="W270:W304" si="231">IFERROR(BA270*$BL270,"NA")</f>
        <v>0.20306181853311142</v>
      </c>
      <c r="X270" s="32">
        <f t="shared" ref="X270:X304" si="232">IFERROR(BB270*$BL270,"NA")</f>
        <v>1.7204094199978769E-2</v>
      </c>
      <c r="Y270" s="32">
        <f t="shared" ref="Y270:Y304" si="233">IFERROR(IF(OR($S270="spinel", $S270="Spinel", $S270="SPINEL"),((BC270+BD270)*BL270-Z270),BD270*$BL270),"NA")</f>
        <v>0</v>
      </c>
      <c r="Z270" s="32">
        <f t="shared" ref="Z270:Z304" si="234">IFERROR(IF(OR($S270="spinel", $S270="Spinel", $S270="SPINEL"),(1-AA270-AB270-AC270-AD270),BC270*$BL270),"NA")</f>
        <v>0.10028775137899058</v>
      </c>
      <c r="AA270" s="32">
        <f t="shared" ref="AA270:AA304" si="235">IFERROR(BE270*$BL270,"NA")</f>
        <v>0.88638801634385844</v>
      </c>
      <c r="AB270" s="32">
        <f t="shared" ref="AB270:AB304" si="236">IFERROR(BF270*$BL270,"NA")</f>
        <v>0.86014277862480704</v>
      </c>
      <c r="AC270" s="32">
        <f t="shared" ref="AC270:AC304" si="237">IFERROR(BG270*$BL270,"NA")</f>
        <v>3.6120445250077088E-3</v>
      </c>
      <c r="AD270" s="32">
        <f t="shared" ref="AD270:AD304" si="238">IFERROR(BH270*$BL270,"NA")</f>
        <v>1.6125992350543036E-3</v>
      </c>
      <c r="AE270" s="32">
        <f t="shared" ref="AE270:AE304" si="239">IFERROR(BI270*$BL270,"NA")</f>
        <v>2.1130015708322535E-2</v>
      </c>
      <c r="AF270" s="32">
        <f t="shared" ref="AF270:AF304" si="240">IFERROR(BJ270*$BL270,"NA")</f>
        <v>0</v>
      </c>
      <c r="AG270" s="32">
        <f t="shared" ref="AG270:AG304" si="241">IFERROR(SUM(U270:AF270),"NA")</f>
        <v>3.996935585018373</v>
      </c>
      <c r="AH270" s="32">
        <f t="shared" ref="AH270:AH304" si="242">IFERROR(AA270/(AA270+Z270),"NA")</f>
        <v>0.89835794628822707</v>
      </c>
      <c r="AI270" s="31">
        <f t="shared" ref="AI270:AI304" si="243">IFERROR(Y270/(Y270+Z270),"NA")</f>
        <v>0</v>
      </c>
      <c r="AJ270" s="28"/>
      <c r="AK270" s="28">
        <f t="shared" ref="AK270:AK304" si="244">C270</f>
        <v>52.115000000000002</v>
      </c>
      <c r="AL270" s="28">
        <f t="shared" ref="AL270:AL304" si="245">D270</f>
        <v>0.14000000000000001</v>
      </c>
      <c r="AM270" s="28">
        <f t="shared" ref="AM270:AM304" si="246">E270</f>
        <v>4.7270000000000003</v>
      </c>
      <c r="AN270" s="28">
        <f t="shared" ref="AN270:AN304" si="247">F270</f>
        <v>0.59699999999999998</v>
      </c>
      <c r="AO270" s="28">
        <f t="shared" ref="AO270:AO304" si="248">BD270*AO$3/2</f>
        <v>0</v>
      </c>
      <c r="AP270" s="28">
        <f t="shared" ref="AP270:AP304" si="249">BC270*AP$3</f>
        <v>3.29</v>
      </c>
      <c r="AQ270" s="28">
        <f t="shared" ref="AQ270:AQ304" si="250">H270</f>
        <v>16.312999999999999</v>
      </c>
      <c r="AR270" s="28">
        <f t="shared" ref="AR270:AR304" si="251">I270</f>
        <v>22.024999999999999</v>
      </c>
      <c r="AS270" s="28">
        <f t="shared" ref="AS270:AS304" si="252">J270</f>
        <v>0.11700000000000001</v>
      </c>
      <c r="AT270" s="28">
        <f t="shared" ref="AT270:AT304" si="253">K270</f>
        <v>5.5E-2</v>
      </c>
      <c r="AU270" s="28">
        <f t="shared" ref="AU270:AU304" si="254">L270</f>
        <v>0.29899999999999999</v>
      </c>
      <c r="AV270" s="28">
        <f t="shared" ref="AV270:AV304" si="255">M270</f>
        <v>0</v>
      </c>
      <c r="AW270" s="28">
        <f t="shared" ref="AW270:AW304" si="256">SUM(AK270:AV270)</f>
        <v>99.678000000000011</v>
      </c>
      <c r="AX270" s="28"/>
      <c r="AY270" s="28">
        <f t="shared" ref="AY270:AY304" si="257">C270/AK$3</f>
        <v>0.8674267643142477</v>
      </c>
      <c r="AZ270" s="28">
        <f t="shared" ref="AZ270:AZ304" si="258">D270/AL$3</f>
        <v>1.7529361680815368E-3</v>
      </c>
      <c r="BA270" s="28">
        <f t="shared" ref="BA270:BA304" si="259">E270/AM$3*2</f>
        <v>9.2722636327971772E-2</v>
      </c>
      <c r="BB270" s="28">
        <f t="shared" ref="BB270:BB304" si="260">F270/AN$3*2</f>
        <v>7.8557799855253629E-3</v>
      </c>
      <c r="BC270" s="28">
        <f t="shared" ref="BC270:BC304" si="261">IF(OR($S270="spinel", $S270="Spinel", $S270="SPINEL"),G270/AP$3,G270/AP$3*(1-$S270))</f>
        <v>4.5793664049885871E-2</v>
      </c>
      <c r="BD270" s="28">
        <f t="shared" ref="BD270:BD304" si="262">IF(OR($S270="spinel", $S270="Spinel", $S270="SPINEL"),0,G270/AP$3*$S270)</f>
        <v>0</v>
      </c>
      <c r="BE270" s="28">
        <f t="shared" ref="BE270:BE304" si="263">H270/AQ$3</f>
        <v>0.40474489137662384</v>
      </c>
      <c r="BF270" s="28">
        <f t="shared" ref="BF270:BF304" si="264">I270/AR$3</f>
        <v>0.39276072000485041</v>
      </c>
      <c r="BG270" s="28">
        <f t="shared" ref="BG270:BG304" si="265">J270/AS$3</f>
        <v>1.6493415321114111E-3</v>
      </c>
      <c r="BH270" s="28">
        <f t="shared" ref="BH270:BH304" si="266">K270/AT$3</f>
        <v>7.3634942055994686E-4</v>
      </c>
      <c r="BI270" s="28">
        <f t="shared" ref="BI270:BI304" si="267">L270/AU$3*2</f>
        <v>9.6484448739813065E-3</v>
      </c>
      <c r="BJ270" s="28">
        <f t="shared" ref="BJ270:BJ304" si="268">M270/AV$3*2</f>
        <v>0</v>
      </c>
      <c r="BK270" s="28">
        <f t="shared" ref="BK270:BK304" si="269">SUM(AY270:BJ270)</f>
        <v>1.8250915280538391</v>
      </c>
      <c r="BL270" s="28">
        <f t="shared" ref="BL270:BL304" si="270">IFERROR(IF(OR($P270="Total",$P270="total", $P270="TOTAL"),$R270/$BK270,Q270/(AY270*4+AZ270*4+BA270*3+BB270*3+BC270*2+BD270*3+BE270*2+BF270*2+BG270*2+BH270*2+BI270+BJ270)),"NA")</f>
        <v>2.1899918571648018</v>
      </c>
    </row>
    <row r="271" spans="1:64" x14ac:dyDescent="0.2">
      <c r="A271" s="28" t="s">
        <v>2147</v>
      </c>
      <c r="B271" s="27">
        <v>698.88845959629032</v>
      </c>
      <c r="C271" s="29">
        <v>51.75</v>
      </c>
      <c r="D271" s="29">
        <v>0.16700000000000001</v>
      </c>
      <c r="E271" s="29">
        <v>4.8259999999999996</v>
      </c>
      <c r="F271" s="29">
        <v>0.56699999999999995</v>
      </c>
      <c r="G271" s="29">
        <v>3.2879999999999998</v>
      </c>
      <c r="H271" s="29">
        <v>16.13</v>
      </c>
      <c r="I271" s="29">
        <v>22.231000000000002</v>
      </c>
      <c r="J271" s="29">
        <v>3.2000000000000001E-2</v>
      </c>
      <c r="K271" s="29">
        <v>6.8000000000000005E-2</v>
      </c>
      <c r="L271" s="29">
        <v>0.32400000000000001</v>
      </c>
      <c r="N271" s="28">
        <f t="shared" si="228"/>
        <v>99.382999999999996</v>
      </c>
      <c r="O271" s="28"/>
      <c r="P271" s="29"/>
      <c r="Q271" s="30">
        <v>12</v>
      </c>
      <c r="R271" s="30">
        <v>4</v>
      </c>
      <c r="S271" s="33">
        <v>0</v>
      </c>
      <c r="T271" s="28"/>
      <c r="U271" s="32">
        <f t="shared" si="229"/>
        <v>1.8937274701854401</v>
      </c>
      <c r="V271" s="32">
        <f t="shared" si="230"/>
        <v>4.5971808214168844E-3</v>
      </c>
      <c r="W271" s="32">
        <f t="shared" si="231"/>
        <v>0.20812513633975441</v>
      </c>
      <c r="X271" s="32">
        <f t="shared" si="232"/>
        <v>1.640344581880546E-2</v>
      </c>
      <c r="Y271" s="32">
        <f t="shared" si="233"/>
        <v>0</v>
      </c>
      <c r="Z271" s="32">
        <f t="shared" si="234"/>
        <v>0.10061861929831897</v>
      </c>
      <c r="AA271" s="32">
        <f t="shared" si="235"/>
        <v>0.87987090299487358</v>
      </c>
      <c r="AB271" s="32">
        <f t="shared" si="236"/>
        <v>0.87158185034170987</v>
      </c>
      <c r="AC271" s="32">
        <f t="shared" si="237"/>
        <v>9.9177181178542254E-4</v>
      </c>
      <c r="AD271" s="32">
        <f t="shared" si="238"/>
        <v>2.0015535855914205E-3</v>
      </c>
      <c r="AE271" s="32">
        <f t="shared" si="239"/>
        <v>2.2986253432333934E-2</v>
      </c>
      <c r="AF271" s="32">
        <f t="shared" si="240"/>
        <v>0</v>
      </c>
      <c r="AG271" s="32">
        <f t="shared" si="241"/>
        <v>4.0009041846300306</v>
      </c>
      <c r="AH271" s="32">
        <f t="shared" si="242"/>
        <v>0.89737919986845993</v>
      </c>
      <c r="AI271" s="31">
        <f t="shared" si="243"/>
        <v>0</v>
      </c>
      <c r="AJ271" s="28"/>
      <c r="AK271" s="28">
        <f t="shared" si="244"/>
        <v>51.75</v>
      </c>
      <c r="AL271" s="28">
        <f t="shared" si="245"/>
        <v>0.16700000000000001</v>
      </c>
      <c r="AM271" s="28">
        <f t="shared" si="246"/>
        <v>4.8259999999999996</v>
      </c>
      <c r="AN271" s="28">
        <f t="shared" si="247"/>
        <v>0.56699999999999995</v>
      </c>
      <c r="AO271" s="28">
        <f t="shared" si="248"/>
        <v>0</v>
      </c>
      <c r="AP271" s="28">
        <f t="shared" si="249"/>
        <v>3.2879999999999998</v>
      </c>
      <c r="AQ271" s="28">
        <f t="shared" si="250"/>
        <v>16.13</v>
      </c>
      <c r="AR271" s="28">
        <f t="shared" si="251"/>
        <v>22.231000000000002</v>
      </c>
      <c r="AS271" s="28">
        <f t="shared" si="252"/>
        <v>3.2000000000000001E-2</v>
      </c>
      <c r="AT271" s="28">
        <f t="shared" si="253"/>
        <v>6.8000000000000005E-2</v>
      </c>
      <c r="AU271" s="28">
        <f t="shared" si="254"/>
        <v>0.32400000000000001</v>
      </c>
      <c r="AV271" s="28">
        <f t="shared" si="255"/>
        <v>0</v>
      </c>
      <c r="AW271" s="28">
        <f t="shared" si="256"/>
        <v>99.382999999999996</v>
      </c>
      <c r="AX271" s="28"/>
      <c r="AY271" s="28">
        <f t="shared" si="257"/>
        <v>0.86135153129161124</v>
      </c>
      <c r="AZ271" s="28">
        <f t="shared" si="258"/>
        <v>2.0910024290686901E-3</v>
      </c>
      <c r="BA271" s="28">
        <f t="shared" si="259"/>
        <v>9.4664574342879559E-2</v>
      </c>
      <c r="BB271" s="28">
        <f t="shared" si="260"/>
        <v>7.4610171721823789E-3</v>
      </c>
      <c r="BC271" s="28">
        <f t="shared" si="261"/>
        <v>4.5765825956238515E-2</v>
      </c>
      <c r="BD271" s="28">
        <f t="shared" si="262"/>
        <v>0</v>
      </c>
      <c r="BE271" s="28">
        <f t="shared" si="263"/>
        <v>0.40020444417979173</v>
      </c>
      <c r="BF271" s="28">
        <f t="shared" si="264"/>
        <v>0.39643421413974261</v>
      </c>
      <c r="BG271" s="28">
        <f t="shared" si="265"/>
        <v>4.5110195750055685E-4</v>
      </c>
      <c r="BH271" s="28">
        <f t="shared" si="266"/>
        <v>9.1039564723775248E-4</v>
      </c>
      <c r="BI271" s="28">
        <f t="shared" si="267"/>
        <v>1.0455171034013189E-2</v>
      </c>
      <c r="BJ271" s="28">
        <f t="shared" si="268"/>
        <v>0</v>
      </c>
      <c r="BK271" s="28">
        <f t="shared" si="269"/>
        <v>1.8197892781502663</v>
      </c>
      <c r="BL271" s="28">
        <f t="shared" si="270"/>
        <v>2.198553553792101</v>
      </c>
    </row>
    <row r="272" spans="1:64" x14ac:dyDescent="0.2">
      <c r="A272" s="28" t="s">
        <v>1950</v>
      </c>
      <c r="B272" s="27">
        <v>707.37374097052918</v>
      </c>
      <c r="C272" s="29">
        <v>52.061999999999998</v>
      </c>
      <c r="D272" s="29">
        <v>0.14299999999999999</v>
      </c>
      <c r="E272" s="29">
        <v>4.859</v>
      </c>
      <c r="F272" s="29">
        <v>0.59899999999999998</v>
      </c>
      <c r="G272" s="29">
        <v>3.2690000000000001</v>
      </c>
      <c r="H272" s="29">
        <v>16.183</v>
      </c>
      <c r="I272" s="29">
        <v>22.190999999999999</v>
      </c>
      <c r="J272" s="29">
        <v>0.02</v>
      </c>
      <c r="K272" s="29">
        <v>1.9E-2</v>
      </c>
      <c r="L272" s="29">
        <v>0.33300000000000002</v>
      </c>
      <c r="N272" s="28">
        <f t="shared" si="228"/>
        <v>99.677999999999997</v>
      </c>
      <c r="O272" s="28"/>
      <c r="P272" s="29"/>
      <c r="Q272" s="30">
        <v>12</v>
      </c>
      <c r="R272" s="30">
        <v>4</v>
      </c>
      <c r="S272" s="33">
        <v>0</v>
      </c>
      <c r="T272" s="28"/>
      <c r="U272" s="32">
        <f t="shared" si="229"/>
        <v>1.8974653644406854</v>
      </c>
      <c r="V272" s="32">
        <f t="shared" si="230"/>
        <v>3.9206406369595445E-3</v>
      </c>
      <c r="W272" s="32">
        <f t="shared" si="231"/>
        <v>0.20870362925216063</v>
      </c>
      <c r="X272" s="32">
        <f t="shared" si="232"/>
        <v>1.72593619456686E-2</v>
      </c>
      <c r="Y272" s="32">
        <f t="shared" si="233"/>
        <v>0</v>
      </c>
      <c r="Z272" s="32">
        <f t="shared" si="234"/>
        <v>9.9633950329560461E-2</v>
      </c>
      <c r="AA272" s="32">
        <f t="shared" si="235"/>
        <v>0.87920370018390204</v>
      </c>
      <c r="AB272" s="32">
        <f t="shared" si="236"/>
        <v>0.86650672412379803</v>
      </c>
      <c r="AC272" s="32">
        <f t="shared" si="237"/>
        <v>6.1735882743816435E-4</v>
      </c>
      <c r="AD272" s="32">
        <f t="shared" si="238"/>
        <v>5.5700333340343955E-4</v>
      </c>
      <c r="AE272" s="32">
        <f t="shared" si="239"/>
        <v>2.3529532499730565E-2</v>
      </c>
      <c r="AF272" s="32">
        <f t="shared" si="240"/>
        <v>0</v>
      </c>
      <c r="AG272" s="32">
        <f t="shared" si="241"/>
        <v>3.9973972655733068</v>
      </c>
      <c r="AH272" s="32">
        <f t="shared" si="242"/>
        <v>0.8982119759315591</v>
      </c>
      <c r="AI272" s="31">
        <f t="shared" si="243"/>
        <v>0</v>
      </c>
      <c r="AJ272" s="28"/>
      <c r="AK272" s="28">
        <f t="shared" si="244"/>
        <v>52.061999999999998</v>
      </c>
      <c r="AL272" s="28">
        <f t="shared" si="245"/>
        <v>0.14299999999999999</v>
      </c>
      <c r="AM272" s="28">
        <f t="shared" si="246"/>
        <v>4.859</v>
      </c>
      <c r="AN272" s="28">
        <f t="shared" si="247"/>
        <v>0.59899999999999998</v>
      </c>
      <c r="AO272" s="28">
        <f t="shared" si="248"/>
        <v>0</v>
      </c>
      <c r="AP272" s="28">
        <f t="shared" si="249"/>
        <v>3.2690000000000001</v>
      </c>
      <c r="AQ272" s="28">
        <f t="shared" si="250"/>
        <v>16.183</v>
      </c>
      <c r="AR272" s="28">
        <f t="shared" si="251"/>
        <v>22.190999999999999</v>
      </c>
      <c r="AS272" s="28">
        <f t="shared" si="252"/>
        <v>0.02</v>
      </c>
      <c r="AT272" s="28">
        <f t="shared" si="253"/>
        <v>1.9E-2</v>
      </c>
      <c r="AU272" s="28">
        <f t="shared" si="254"/>
        <v>0.33300000000000002</v>
      </c>
      <c r="AV272" s="28">
        <f t="shared" si="255"/>
        <v>0</v>
      </c>
      <c r="AW272" s="28">
        <f t="shared" si="256"/>
        <v>99.677999999999997</v>
      </c>
      <c r="AX272" s="28"/>
      <c r="AY272" s="28">
        <f t="shared" si="257"/>
        <v>0.86654460719041282</v>
      </c>
      <c r="AZ272" s="28">
        <f t="shared" si="258"/>
        <v>1.7904990859689978E-3</v>
      </c>
      <c r="BA272" s="28">
        <f t="shared" si="259"/>
        <v>9.5311887014515498E-2</v>
      </c>
      <c r="BB272" s="28">
        <f t="shared" si="260"/>
        <v>7.8820975064148955E-3</v>
      </c>
      <c r="BC272" s="28">
        <f t="shared" si="261"/>
        <v>4.5501364066588723E-2</v>
      </c>
      <c r="BD272" s="28">
        <f t="shared" si="262"/>
        <v>0</v>
      </c>
      <c r="BE272" s="28">
        <f t="shared" si="263"/>
        <v>0.40151943708379234</v>
      </c>
      <c r="BF272" s="28">
        <f t="shared" si="264"/>
        <v>0.39572091430772466</v>
      </c>
      <c r="BG272" s="28">
        <f t="shared" si="265"/>
        <v>2.8193872343784806E-4</v>
      </c>
      <c r="BH272" s="28">
        <f t="shared" si="266"/>
        <v>2.5437525437525436E-4</v>
      </c>
      <c r="BI272" s="28">
        <f t="shared" si="267"/>
        <v>1.0745592451624666E-2</v>
      </c>
      <c r="BJ272" s="28">
        <f t="shared" si="268"/>
        <v>0</v>
      </c>
      <c r="BK272" s="28">
        <f t="shared" si="269"/>
        <v>1.8255527126848556</v>
      </c>
      <c r="BL272" s="28">
        <f t="shared" si="270"/>
        <v>2.1896915042756016</v>
      </c>
    </row>
    <row r="273" spans="1:64" x14ac:dyDescent="0.2">
      <c r="A273" s="28" t="s">
        <v>2148</v>
      </c>
      <c r="B273" s="27">
        <v>715.85902234476805</v>
      </c>
      <c r="C273" s="29">
        <v>52.021000000000001</v>
      </c>
      <c r="D273" s="29">
        <v>0.16</v>
      </c>
      <c r="E273" s="29">
        <v>6.6420000000000003</v>
      </c>
      <c r="F273" s="29">
        <v>1.0920000000000001</v>
      </c>
      <c r="G273" s="29">
        <v>3.6360000000000001</v>
      </c>
      <c r="H273" s="29">
        <v>16.006</v>
      </c>
      <c r="I273" s="29">
        <v>21.356000000000002</v>
      </c>
      <c r="J273" s="29">
        <v>0.108</v>
      </c>
      <c r="K273" s="29">
        <v>5.5E-2</v>
      </c>
      <c r="L273" s="29">
        <v>0.33300000000000002</v>
      </c>
      <c r="N273" s="28">
        <f t="shared" si="228"/>
        <v>101.40900000000002</v>
      </c>
      <c r="O273" s="28"/>
      <c r="P273" s="29"/>
      <c r="Q273" s="30">
        <v>12</v>
      </c>
      <c r="R273" s="30">
        <v>4</v>
      </c>
      <c r="S273" s="33">
        <v>0</v>
      </c>
      <c r="T273" s="28"/>
      <c r="U273" s="32">
        <f t="shared" si="229"/>
        <v>1.8627938893319937</v>
      </c>
      <c r="V273" s="32">
        <f t="shared" si="230"/>
        <v>4.3099683510244577E-3</v>
      </c>
      <c r="W273" s="32">
        <f t="shared" si="231"/>
        <v>0.28029482033258518</v>
      </c>
      <c r="X273" s="32">
        <f t="shared" si="232"/>
        <v>3.0913889573049871E-2</v>
      </c>
      <c r="Y273" s="32">
        <f t="shared" si="233"/>
        <v>0</v>
      </c>
      <c r="Z273" s="32">
        <f t="shared" si="234"/>
        <v>0.10888032350702</v>
      </c>
      <c r="AA273" s="32">
        <f t="shared" si="235"/>
        <v>0.85437077539310957</v>
      </c>
      <c r="AB273" s="32">
        <f t="shared" si="236"/>
        <v>0.81930965891431617</v>
      </c>
      <c r="AC273" s="32">
        <f t="shared" si="237"/>
        <v>3.2754013301582886E-3</v>
      </c>
      <c r="AD273" s="32">
        <f t="shared" si="238"/>
        <v>1.5841634231947863E-3</v>
      </c>
      <c r="AE273" s="32">
        <f t="shared" si="239"/>
        <v>2.3117794415424477E-2</v>
      </c>
      <c r="AF273" s="32">
        <f t="shared" si="240"/>
        <v>0</v>
      </c>
      <c r="AG273" s="32">
        <f t="shared" si="241"/>
        <v>3.9888506845718763</v>
      </c>
      <c r="AH273" s="32">
        <f t="shared" si="242"/>
        <v>0.88696579362188843</v>
      </c>
      <c r="AI273" s="31">
        <f t="shared" si="243"/>
        <v>0</v>
      </c>
      <c r="AJ273" s="28"/>
      <c r="AK273" s="28">
        <f t="shared" si="244"/>
        <v>52.021000000000001</v>
      </c>
      <c r="AL273" s="28">
        <f t="shared" si="245"/>
        <v>0.16</v>
      </c>
      <c r="AM273" s="28">
        <f t="shared" si="246"/>
        <v>6.6420000000000003</v>
      </c>
      <c r="AN273" s="28">
        <f t="shared" si="247"/>
        <v>1.0920000000000001</v>
      </c>
      <c r="AO273" s="28">
        <f t="shared" si="248"/>
        <v>0</v>
      </c>
      <c r="AP273" s="28">
        <f t="shared" si="249"/>
        <v>3.6360000000000001</v>
      </c>
      <c r="AQ273" s="28">
        <f t="shared" si="250"/>
        <v>16.006</v>
      </c>
      <c r="AR273" s="28">
        <f t="shared" si="251"/>
        <v>21.356000000000002</v>
      </c>
      <c r="AS273" s="28">
        <f t="shared" si="252"/>
        <v>0.108</v>
      </c>
      <c r="AT273" s="28">
        <f t="shared" si="253"/>
        <v>5.5E-2</v>
      </c>
      <c r="AU273" s="28">
        <f t="shared" si="254"/>
        <v>0.33300000000000002</v>
      </c>
      <c r="AV273" s="28">
        <f t="shared" si="255"/>
        <v>0</v>
      </c>
      <c r="AW273" s="28">
        <f t="shared" si="256"/>
        <v>101.40900000000002</v>
      </c>
      <c r="AX273" s="28"/>
      <c r="AY273" s="28">
        <f t="shared" si="257"/>
        <v>0.86586218375499335</v>
      </c>
      <c r="AZ273" s="28">
        <f t="shared" si="258"/>
        <v>2.0033556206646131E-3</v>
      </c>
      <c r="BA273" s="28">
        <f t="shared" si="259"/>
        <v>0.13028638681836016</v>
      </c>
      <c r="BB273" s="28">
        <f t="shared" si="260"/>
        <v>1.4369366405684585E-2</v>
      </c>
      <c r="BC273" s="28">
        <f t="shared" si="261"/>
        <v>5.0609654250876907E-2</v>
      </c>
      <c r="BD273" s="28">
        <f t="shared" si="262"/>
        <v>0</v>
      </c>
      <c r="BE273" s="28">
        <f t="shared" si="263"/>
        <v>0.39712785700816783</v>
      </c>
      <c r="BF273" s="28">
        <f t="shared" si="264"/>
        <v>0.3808307803143513</v>
      </c>
      <c r="BG273" s="28">
        <f t="shared" si="265"/>
        <v>1.5224691065643793E-3</v>
      </c>
      <c r="BH273" s="28">
        <f t="shared" si="266"/>
        <v>7.3634942055994686E-4</v>
      </c>
      <c r="BI273" s="28">
        <f t="shared" si="267"/>
        <v>1.0745592451624666E-2</v>
      </c>
      <c r="BJ273" s="28">
        <f t="shared" si="268"/>
        <v>0</v>
      </c>
      <c r="BK273" s="28">
        <f t="shared" si="269"/>
        <v>1.8540939951518476</v>
      </c>
      <c r="BL273" s="28">
        <f t="shared" si="270"/>
        <v>2.1513745770182462</v>
      </c>
    </row>
    <row r="274" spans="1:64" x14ac:dyDescent="0.2">
      <c r="A274" s="28" t="s">
        <v>2149</v>
      </c>
      <c r="B274" s="27">
        <v>724.34430371900692</v>
      </c>
      <c r="C274" s="29">
        <v>51.912999999999997</v>
      </c>
      <c r="D274" s="29">
        <v>0.14799999999999999</v>
      </c>
      <c r="E274" s="29">
        <v>4.7160000000000002</v>
      </c>
      <c r="F274" s="29">
        <v>0.52800000000000002</v>
      </c>
      <c r="G274" s="29">
        <v>3.2519999999999998</v>
      </c>
      <c r="H274" s="29">
        <v>16.356000000000002</v>
      </c>
      <c r="I274" s="29">
        <v>22.199000000000002</v>
      </c>
      <c r="J274" s="29">
        <v>0.128</v>
      </c>
      <c r="K274" s="29">
        <v>8.5000000000000006E-2</v>
      </c>
      <c r="L274" s="29">
        <v>0.32</v>
      </c>
      <c r="N274" s="28">
        <f t="shared" si="228"/>
        <v>99.644999999999996</v>
      </c>
      <c r="O274" s="28"/>
      <c r="P274" s="29"/>
      <c r="Q274" s="30">
        <v>12</v>
      </c>
      <c r="R274" s="30">
        <v>4</v>
      </c>
      <c r="S274" s="33">
        <v>0</v>
      </c>
      <c r="T274" s="28"/>
      <c r="U274" s="32">
        <f t="shared" si="229"/>
        <v>1.8948348750918647</v>
      </c>
      <c r="V274" s="32">
        <f t="shared" si="230"/>
        <v>4.0637309628875906E-3</v>
      </c>
      <c r="W274" s="32">
        <f t="shared" si="231"/>
        <v>0.20286126611371438</v>
      </c>
      <c r="X274" s="32">
        <f t="shared" si="232"/>
        <v>1.5236108952694756E-2</v>
      </c>
      <c r="Y274" s="32">
        <f t="shared" si="233"/>
        <v>0</v>
      </c>
      <c r="Z274" s="32">
        <f t="shared" si="234"/>
        <v>9.9262497741973252E-2</v>
      </c>
      <c r="AA274" s="32">
        <f t="shared" si="235"/>
        <v>0.88991762466563085</v>
      </c>
      <c r="AB274" s="32">
        <f t="shared" si="236"/>
        <v>0.86810190255414399</v>
      </c>
      <c r="AC274" s="32">
        <f t="shared" si="237"/>
        <v>3.9569436846538892E-3</v>
      </c>
      <c r="AD274" s="32">
        <f t="shared" si="238"/>
        <v>2.495544692679986E-3</v>
      </c>
      <c r="AE274" s="32">
        <f t="shared" si="239"/>
        <v>2.2644423903600001E-2</v>
      </c>
      <c r="AF274" s="32">
        <f t="shared" si="240"/>
        <v>0</v>
      </c>
      <c r="AG274" s="32">
        <f t="shared" si="241"/>
        <v>4.0033749183638436</v>
      </c>
      <c r="AH274" s="32">
        <f t="shared" si="242"/>
        <v>0.89965174643787382</v>
      </c>
      <c r="AI274" s="31">
        <f t="shared" si="243"/>
        <v>0</v>
      </c>
      <c r="AJ274" s="28"/>
      <c r="AK274" s="28">
        <f t="shared" si="244"/>
        <v>51.912999999999997</v>
      </c>
      <c r="AL274" s="28">
        <f t="shared" si="245"/>
        <v>0.14799999999999999</v>
      </c>
      <c r="AM274" s="28">
        <f t="shared" si="246"/>
        <v>4.7160000000000002</v>
      </c>
      <c r="AN274" s="28">
        <f t="shared" si="247"/>
        <v>0.52800000000000002</v>
      </c>
      <c r="AO274" s="28">
        <f t="shared" si="248"/>
        <v>0</v>
      </c>
      <c r="AP274" s="28">
        <f t="shared" si="249"/>
        <v>3.2519999999999998</v>
      </c>
      <c r="AQ274" s="28">
        <f t="shared" si="250"/>
        <v>16.356000000000002</v>
      </c>
      <c r="AR274" s="28">
        <f t="shared" si="251"/>
        <v>22.199000000000002</v>
      </c>
      <c r="AS274" s="28">
        <f t="shared" si="252"/>
        <v>0.128</v>
      </c>
      <c r="AT274" s="28">
        <f t="shared" si="253"/>
        <v>8.5000000000000006E-2</v>
      </c>
      <c r="AU274" s="28">
        <f t="shared" si="254"/>
        <v>0.32</v>
      </c>
      <c r="AV274" s="28">
        <f t="shared" si="255"/>
        <v>0</v>
      </c>
      <c r="AW274" s="28">
        <f t="shared" si="256"/>
        <v>99.644999999999996</v>
      </c>
      <c r="AX274" s="28"/>
      <c r="AY274" s="28">
        <f t="shared" si="257"/>
        <v>0.86406458055925428</v>
      </c>
      <c r="AZ274" s="28">
        <f t="shared" si="258"/>
        <v>1.8531039491147671E-3</v>
      </c>
      <c r="BA274" s="28">
        <f t="shared" si="259"/>
        <v>9.250686543742645E-2</v>
      </c>
      <c r="BB274" s="28">
        <f t="shared" si="260"/>
        <v>6.9478255148365019E-3</v>
      </c>
      <c r="BC274" s="28">
        <f t="shared" si="261"/>
        <v>4.5264740270586273E-2</v>
      </c>
      <c r="BD274" s="28">
        <f t="shared" si="262"/>
        <v>0</v>
      </c>
      <c r="BE274" s="28">
        <f t="shared" si="263"/>
        <v>0.4058117724119451</v>
      </c>
      <c r="BF274" s="28">
        <f t="shared" si="264"/>
        <v>0.39586357427412833</v>
      </c>
      <c r="BG274" s="28">
        <f t="shared" si="265"/>
        <v>1.8044078300022274E-3</v>
      </c>
      <c r="BH274" s="28">
        <f t="shared" si="266"/>
        <v>1.1379945590471907E-3</v>
      </c>
      <c r="BI274" s="28">
        <f t="shared" si="267"/>
        <v>1.0326094848408088E-2</v>
      </c>
      <c r="BJ274" s="28">
        <f t="shared" si="268"/>
        <v>0</v>
      </c>
      <c r="BK274" s="28">
        <f t="shared" si="269"/>
        <v>1.8255809596547492</v>
      </c>
      <c r="BL274" s="28">
        <f t="shared" si="270"/>
        <v>2.1929320073106782</v>
      </c>
    </row>
    <row r="275" spans="1:64" x14ac:dyDescent="0.2">
      <c r="A275" s="28" t="s">
        <v>2150</v>
      </c>
      <c r="B275" s="27">
        <v>732.82958509324578</v>
      </c>
      <c r="C275" s="29">
        <v>51.62</v>
      </c>
      <c r="D275" s="29">
        <v>0.16200000000000001</v>
      </c>
      <c r="E275" s="29">
        <v>4.6479999999999997</v>
      </c>
      <c r="F275" s="29">
        <v>0.65800000000000003</v>
      </c>
      <c r="G275" s="29">
        <v>3.1659999999999999</v>
      </c>
      <c r="H275" s="29">
        <v>16.164000000000001</v>
      </c>
      <c r="I275" s="29">
        <v>22.137</v>
      </c>
      <c r="J275" s="29">
        <v>0.14499999999999999</v>
      </c>
      <c r="K275" s="29">
        <v>6.0999999999999999E-2</v>
      </c>
      <c r="L275" s="29">
        <v>0.34200000000000003</v>
      </c>
      <c r="N275" s="28">
        <f t="shared" si="228"/>
        <v>99.102999999999994</v>
      </c>
      <c r="O275" s="28"/>
      <c r="P275" s="29"/>
      <c r="Q275" s="30">
        <v>12</v>
      </c>
      <c r="R275" s="30">
        <v>4</v>
      </c>
      <c r="S275" s="33">
        <v>0</v>
      </c>
      <c r="T275" s="28"/>
      <c r="U275" s="32">
        <f t="shared" si="229"/>
        <v>1.8949661770123369</v>
      </c>
      <c r="V275" s="32">
        <f t="shared" si="230"/>
        <v>4.4736959790771377E-3</v>
      </c>
      <c r="W275" s="32">
        <f t="shared" si="231"/>
        <v>0.2010849996665362</v>
      </c>
      <c r="X275" s="32">
        <f t="shared" si="232"/>
        <v>1.9096521263724579E-2</v>
      </c>
      <c r="Y275" s="32">
        <f t="shared" si="233"/>
        <v>0</v>
      </c>
      <c r="Z275" s="32">
        <f t="shared" si="234"/>
        <v>9.7192732651172023E-2</v>
      </c>
      <c r="AA275" s="32">
        <f t="shared" si="235"/>
        <v>0.88452429884233019</v>
      </c>
      <c r="AB275" s="32">
        <f t="shared" si="236"/>
        <v>0.87065135846514796</v>
      </c>
      <c r="AC275" s="32">
        <f t="shared" si="237"/>
        <v>4.5082305957693577E-3</v>
      </c>
      <c r="AD275" s="32">
        <f t="shared" si="238"/>
        <v>1.8012105474528571E-3</v>
      </c>
      <c r="AE275" s="32">
        <f t="shared" si="239"/>
        <v>2.4340283039817744E-2</v>
      </c>
      <c r="AF275" s="32">
        <f t="shared" si="240"/>
        <v>0</v>
      </c>
      <c r="AG275" s="32">
        <f t="shared" si="241"/>
        <v>4.002639508063365</v>
      </c>
      <c r="AH275" s="32">
        <f t="shared" si="242"/>
        <v>0.90099720231672964</v>
      </c>
      <c r="AI275" s="31">
        <f t="shared" si="243"/>
        <v>0</v>
      </c>
      <c r="AJ275" s="28"/>
      <c r="AK275" s="28">
        <f t="shared" si="244"/>
        <v>51.62</v>
      </c>
      <c r="AL275" s="28">
        <f t="shared" si="245"/>
        <v>0.16200000000000001</v>
      </c>
      <c r="AM275" s="28">
        <f t="shared" si="246"/>
        <v>4.6479999999999997</v>
      </c>
      <c r="AN275" s="28">
        <f t="shared" si="247"/>
        <v>0.65800000000000003</v>
      </c>
      <c r="AO275" s="28">
        <f t="shared" si="248"/>
        <v>0</v>
      </c>
      <c r="AP275" s="28">
        <f t="shared" si="249"/>
        <v>3.1659999999999999</v>
      </c>
      <c r="AQ275" s="28">
        <f t="shared" si="250"/>
        <v>16.164000000000001</v>
      </c>
      <c r="AR275" s="28">
        <f t="shared" si="251"/>
        <v>22.137</v>
      </c>
      <c r="AS275" s="28">
        <f t="shared" si="252"/>
        <v>0.14499999999999999</v>
      </c>
      <c r="AT275" s="28">
        <f t="shared" si="253"/>
        <v>6.0999999999999999E-2</v>
      </c>
      <c r="AU275" s="28">
        <f t="shared" si="254"/>
        <v>0.34200000000000003</v>
      </c>
      <c r="AV275" s="28">
        <f t="shared" si="255"/>
        <v>0</v>
      </c>
      <c r="AW275" s="28">
        <f t="shared" si="256"/>
        <v>99.102999999999994</v>
      </c>
      <c r="AX275" s="28"/>
      <c r="AY275" s="28">
        <f t="shared" si="257"/>
        <v>0.85918774966711053</v>
      </c>
      <c r="AZ275" s="28">
        <f t="shared" si="258"/>
        <v>2.0283975659229209E-3</v>
      </c>
      <c r="BA275" s="28">
        <f t="shared" si="259"/>
        <v>9.1173009023146331E-2</v>
      </c>
      <c r="BB275" s="28">
        <f t="shared" si="260"/>
        <v>8.6584643726560964E-3</v>
      </c>
      <c r="BC275" s="28">
        <f t="shared" si="261"/>
        <v>4.4067702243750353E-2</v>
      </c>
      <c r="BD275" s="28">
        <f t="shared" si="262"/>
        <v>0</v>
      </c>
      <c r="BE275" s="28">
        <f t="shared" si="263"/>
        <v>0.40104802453330163</v>
      </c>
      <c r="BF275" s="28">
        <f t="shared" si="264"/>
        <v>0.39475795953450055</v>
      </c>
      <c r="BG275" s="28">
        <f t="shared" si="265"/>
        <v>2.0440557449243981E-3</v>
      </c>
      <c r="BH275" s="28">
        <f t="shared" si="266"/>
        <v>8.1667844825739555E-4</v>
      </c>
      <c r="BI275" s="28">
        <f t="shared" si="267"/>
        <v>1.1036013869236144E-2</v>
      </c>
      <c r="BJ275" s="28">
        <f t="shared" si="268"/>
        <v>0</v>
      </c>
      <c r="BK275" s="28">
        <f t="shared" si="269"/>
        <v>1.8148180550028066</v>
      </c>
      <c r="BL275" s="28">
        <f t="shared" si="270"/>
        <v>2.2055321176850291</v>
      </c>
    </row>
    <row r="276" spans="1:64" x14ac:dyDescent="0.2">
      <c r="A276" s="28" t="s">
        <v>2151</v>
      </c>
      <c r="B276" s="27">
        <v>741.3148664674834</v>
      </c>
      <c r="C276" s="29">
        <v>44.529000000000003</v>
      </c>
      <c r="D276" s="29">
        <v>0.16400000000000001</v>
      </c>
      <c r="E276" s="29">
        <v>5.7329999999999997</v>
      </c>
      <c r="F276" s="29">
        <v>0.97899999999999998</v>
      </c>
      <c r="G276" s="29">
        <v>3.403</v>
      </c>
      <c r="H276" s="29">
        <v>16.623999999999999</v>
      </c>
      <c r="I276" s="29">
        <v>21.599</v>
      </c>
      <c r="J276" s="29">
        <v>0.108</v>
      </c>
      <c r="K276" s="29">
        <v>6.4000000000000001E-2</v>
      </c>
      <c r="L276" s="29">
        <v>0.312</v>
      </c>
      <c r="N276" s="28">
        <f t="shared" si="228"/>
        <v>93.515000000000001</v>
      </c>
      <c r="O276" s="28"/>
      <c r="P276" s="29"/>
      <c r="Q276" s="30">
        <v>12</v>
      </c>
      <c r="R276" s="30">
        <v>4</v>
      </c>
      <c r="S276" s="33">
        <v>0</v>
      </c>
      <c r="T276" s="28"/>
      <c r="U276" s="32">
        <f t="shared" si="229"/>
        <v>1.7598920177183024</v>
      </c>
      <c r="V276" s="32">
        <f t="shared" si="230"/>
        <v>4.8759014309793756E-3</v>
      </c>
      <c r="W276" s="32">
        <f t="shared" si="231"/>
        <v>0.26702696150035776</v>
      </c>
      <c r="X276" s="32">
        <f t="shared" si="232"/>
        <v>3.0589380083508397E-2</v>
      </c>
      <c r="Y276" s="32">
        <f t="shared" si="233"/>
        <v>0</v>
      </c>
      <c r="Z276" s="32">
        <f t="shared" si="234"/>
        <v>0.11247200784334009</v>
      </c>
      <c r="AA276" s="32">
        <f t="shared" si="235"/>
        <v>0.9793909197116677</v>
      </c>
      <c r="AB276" s="32">
        <f t="shared" si="236"/>
        <v>0.91457384694069266</v>
      </c>
      <c r="AC276" s="32">
        <f t="shared" si="237"/>
        <v>3.6151097974387752E-3</v>
      </c>
      <c r="AD276" s="32">
        <f t="shared" si="238"/>
        <v>2.0345774990248124E-3</v>
      </c>
      <c r="AE276" s="32">
        <f t="shared" si="239"/>
        <v>2.3906375066947219E-2</v>
      </c>
      <c r="AF276" s="32">
        <f t="shared" si="240"/>
        <v>0</v>
      </c>
      <c r="AG276" s="32">
        <f t="shared" si="241"/>
        <v>4.0983770975922589</v>
      </c>
      <c r="AH276" s="32">
        <f t="shared" si="242"/>
        <v>0.89699072566260951</v>
      </c>
      <c r="AI276" s="31">
        <f t="shared" si="243"/>
        <v>0</v>
      </c>
      <c r="AJ276" s="28"/>
      <c r="AK276" s="28">
        <f t="shared" si="244"/>
        <v>44.529000000000003</v>
      </c>
      <c r="AL276" s="28">
        <f t="shared" si="245"/>
        <v>0.16400000000000001</v>
      </c>
      <c r="AM276" s="28">
        <f t="shared" si="246"/>
        <v>5.7329999999999997</v>
      </c>
      <c r="AN276" s="28">
        <f t="shared" si="247"/>
        <v>0.97899999999999998</v>
      </c>
      <c r="AO276" s="28">
        <f t="shared" si="248"/>
        <v>0</v>
      </c>
      <c r="AP276" s="28">
        <f t="shared" si="249"/>
        <v>3.4029999999999996</v>
      </c>
      <c r="AQ276" s="28">
        <f t="shared" si="250"/>
        <v>16.623999999999999</v>
      </c>
      <c r="AR276" s="28">
        <f t="shared" si="251"/>
        <v>21.599</v>
      </c>
      <c r="AS276" s="28">
        <f t="shared" si="252"/>
        <v>0.108</v>
      </c>
      <c r="AT276" s="28">
        <f t="shared" si="253"/>
        <v>6.4000000000000001E-2</v>
      </c>
      <c r="AU276" s="28">
        <f t="shared" si="254"/>
        <v>0.312</v>
      </c>
      <c r="AV276" s="28">
        <f t="shared" si="255"/>
        <v>0</v>
      </c>
      <c r="AW276" s="28">
        <f t="shared" si="256"/>
        <v>93.515000000000001</v>
      </c>
      <c r="AX276" s="28"/>
      <c r="AY276" s="28">
        <f t="shared" si="257"/>
        <v>0.74116178428761659</v>
      </c>
      <c r="AZ276" s="28">
        <f t="shared" si="258"/>
        <v>2.0534395111812286E-3</v>
      </c>
      <c r="BA276" s="28">
        <f t="shared" si="259"/>
        <v>0.11245586504511573</v>
      </c>
      <c r="BB276" s="28">
        <f t="shared" si="260"/>
        <v>1.2882426475426013E-2</v>
      </c>
      <c r="BC276" s="28">
        <f t="shared" si="261"/>
        <v>4.7366516340960972E-2</v>
      </c>
      <c r="BD276" s="28">
        <f t="shared" si="262"/>
        <v>0</v>
      </c>
      <c r="BE276" s="28">
        <f t="shared" si="263"/>
        <v>0.41246117049255165</v>
      </c>
      <c r="BF276" s="28">
        <f t="shared" si="264"/>
        <v>0.38516407679385994</v>
      </c>
      <c r="BG276" s="28">
        <f t="shared" si="265"/>
        <v>1.5224691065643793E-3</v>
      </c>
      <c r="BH276" s="28">
        <f t="shared" si="266"/>
        <v>8.5684296210611994E-4</v>
      </c>
      <c r="BI276" s="28">
        <f t="shared" si="267"/>
        <v>1.0067942477197885E-2</v>
      </c>
      <c r="BJ276" s="28">
        <f t="shared" si="268"/>
        <v>0</v>
      </c>
      <c r="BK276" s="28">
        <f t="shared" si="269"/>
        <v>1.7259925334925805</v>
      </c>
      <c r="BL276" s="28">
        <f t="shared" si="270"/>
        <v>2.3745045346743829</v>
      </c>
    </row>
    <row r="277" spans="1:64" x14ac:dyDescent="0.2">
      <c r="A277" s="28" t="s">
        <v>2152</v>
      </c>
      <c r="B277" s="27">
        <v>749.80014784172226</v>
      </c>
      <c r="C277" s="29">
        <v>52.045999999999999</v>
      </c>
      <c r="D277" s="29">
        <v>0.152</v>
      </c>
      <c r="E277" s="29">
        <v>4.4850000000000003</v>
      </c>
      <c r="F277" s="29">
        <v>0.50900000000000001</v>
      </c>
      <c r="G277" s="29">
        <v>3.15</v>
      </c>
      <c r="H277" s="29">
        <v>16.501999999999999</v>
      </c>
      <c r="I277" s="29">
        <v>22.186</v>
      </c>
      <c r="J277" s="29">
        <v>0.104</v>
      </c>
      <c r="K277" s="29">
        <v>4.4999999999999998E-2</v>
      </c>
      <c r="L277" s="29">
        <v>0.33300000000000002</v>
      </c>
      <c r="N277" s="28">
        <f t="shared" si="228"/>
        <v>99.512</v>
      </c>
      <c r="O277" s="28"/>
      <c r="P277" s="29"/>
      <c r="Q277" s="30">
        <v>12</v>
      </c>
      <c r="R277" s="30">
        <v>4</v>
      </c>
      <c r="S277" s="33">
        <v>0</v>
      </c>
      <c r="T277" s="28"/>
      <c r="U277" s="32">
        <f t="shared" si="229"/>
        <v>1.900618464782909</v>
      </c>
      <c r="V277" s="32">
        <f t="shared" si="230"/>
        <v>4.1756026536759454E-3</v>
      </c>
      <c r="W277" s="32">
        <f t="shared" si="231"/>
        <v>0.19301902922457942</v>
      </c>
      <c r="X277" s="32">
        <f t="shared" si="232"/>
        <v>1.4695023123325971E-2</v>
      </c>
      <c r="Y277" s="32">
        <f t="shared" si="233"/>
        <v>0</v>
      </c>
      <c r="Z277" s="32">
        <f t="shared" si="234"/>
        <v>9.6196121095544526E-2</v>
      </c>
      <c r="AA277" s="32">
        <f t="shared" si="235"/>
        <v>0.89830048311756205</v>
      </c>
      <c r="AB277" s="32">
        <f t="shared" si="236"/>
        <v>0.86801783744816441</v>
      </c>
      <c r="AC277" s="32">
        <f t="shared" si="237"/>
        <v>3.2165890815818482E-3</v>
      </c>
      <c r="AD277" s="32">
        <f t="shared" si="238"/>
        <v>1.3218168521097271E-3</v>
      </c>
      <c r="AE277" s="32">
        <f t="shared" si="239"/>
        <v>2.3575878020014381E-2</v>
      </c>
      <c r="AF277" s="32">
        <f t="shared" si="240"/>
        <v>0</v>
      </c>
      <c r="AG277" s="32">
        <f t="shared" si="241"/>
        <v>4.0031368453994673</v>
      </c>
      <c r="AH277" s="32">
        <f t="shared" si="242"/>
        <v>0.90327154392682962</v>
      </c>
      <c r="AI277" s="31">
        <f t="shared" si="243"/>
        <v>0</v>
      </c>
      <c r="AJ277" s="28"/>
      <c r="AK277" s="28">
        <f t="shared" si="244"/>
        <v>52.045999999999999</v>
      </c>
      <c r="AL277" s="28">
        <f t="shared" si="245"/>
        <v>0.152</v>
      </c>
      <c r="AM277" s="28">
        <f t="shared" si="246"/>
        <v>4.4850000000000003</v>
      </c>
      <c r="AN277" s="28">
        <f t="shared" si="247"/>
        <v>0.50900000000000001</v>
      </c>
      <c r="AO277" s="28">
        <f t="shared" si="248"/>
        <v>0</v>
      </c>
      <c r="AP277" s="28">
        <f t="shared" si="249"/>
        <v>3.15</v>
      </c>
      <c r="AQ277" s="28">
        <f t="shared" si="250"/>
        <v>16.501999999999999</v>
      </c>
      <c r="AR277" s="28">
        <f t="shared" si="251"/>
        <v>22.186</v>
      </c>
      <c r="AS277" s="28">
        <f t="shared" si="252"/>
        <v>0.104</v>
      </c>
      <c r="AT277" s="28">
        <f t="shared" si="253"/>
        <v>4.4999999999999998E-2</v>
      </c>
      <c r="AU277" s="28">
        <f t="shared" si="254"/>
        <v>0.33300000000000002</v>
      </c>
      <c r="AV277" s="28">
        <f t="shared" si="255"/>
        <v>0</v>
      </c>
      <c r="AW277" s="28">
        <f t="shared" si="256"/>
        <v>99.512</v>
      </c>
      <c r="AX277" s="28"/>
      <c r="AY277" s="28">
        <f t="shared" si="257"/>
        <v>0.86627829560585889</v>
      </c>
      <c r="AZ277" s="28">
        <f t="shared" si="258"/>
        <v>1.9031878396313826E-3</v>
      </c>
      <c r="BA277" s="28">
        <f t="shared" si="259"/>
        <v>8.7975676735974909E-2</v>
      </c>
      <c r="BB277" s="28">
        <f t="shared" si="260"/>
        <v>6.6978090663859461E-3</v>
      </c>
      <c r="BC277" s="28">
        <f t="shared" si="261"/>
        <v>4.3844997494571575E-2</v>
      </c>
      <c r="BD277" s="28">
        <f t="shared" si="262"/>
        <v>0</v>
      </c>
      <c r="BE277" s="28">
        <f t="shared" si="263"/>
        <v>0.40943420569466354</v>
      </c>
      <c r="BF277" s="28">
        <f t="shared" si="264"/>
        <v>0.39563175182872246</v>
      </c>
      <c r="BG277" s="28">
        <f t="shared" si="265"/>
        <v>1.4660813618768097E-3</v>
      </c>
      <c r="BH277" s="28">
        <f t="shared" si="266"/>
        <v>6.0246770773086553E-4</v>
      </c>
      <c r="BI277" s="28">
        <f t="shared" si="267"/>
        <v>1.0745592451624666E-2</v>
      </c>
      <c r="BJ277" s="28">
        <f t="shared" si="268"/>
        <v>0</v>
      </c>
      <c r="BK277" s="28">
        <f t="shared" si="269"/>
        <v>1.824580065787041</v>
      </c>
      <c r="BL277" s="28">
        <f t="shared" si="270"/>
        <v>2.1940044838058097</v>
      </c>
    </row>
    <row r="278" spans="1:64" x14ac:dyDescent="0.2">
      <c r="A278" s="28" t="s">
        <v>2153</v>
      </c>
      <c r="B278" s="27">
        <v>758.28542921596113</v>
      </c>
      <c r="C278" s="29">
        <v>51.792000000000002</v>
      </c>
      <c r="D278" s="29">
        <v>7.9000000000000001E-2</v>
      </c>
      <c r="E278" s="29">
        <v>4.593</v>
      </c>
      <c r="F278" s="29">
        <v>0.56499999999999995</v>
      </c>
      <c r="G278" s="29">
        <v>3.2549999999999999</v>
      </c>
      <c r="H278" s="29">
        <v>16.809000000000001</v>
      </c>
      <c r="I278" s="29">
        <v>22.251000000000001</v>
      </c>
      <c r="J278" s="29">
        <v>6.8000000000000005E-2</v>
      </c>
      <c r="K278" s="29">
        <v>5.6000000000000001E-2</v>
      </c>
      <c r="L278" s="29">
        <v>0.33300000000000002</v>
      </c>
      <c r="N278" s="28">
        <f t="shared" si="228"/>
        <v>99.801000000000002</v>
      </c>
      <c r="O278" s="28"/>
      <c r="P278" s="29"/>
      <c r="Q278" s="30">
        <v>12</v>
      </c>
      <c r="R278" s="30">
        <v>4</v>
      </c>
      <c r="S278" s="33">
        <v>0</v>
      </c>
      <c r="T278" s="28"/>
      <c r="U278" s="32">
        <f t="shared" si="229"/>
        <v>1.8886653162132139</v>
      </c>
      <c r="V278" s="32">
        <f t="shared" si="230"/>
        <v>2.1671421763368565E-3</v>
      </c>
      <c r="W278" s="32">
        <f t="shared" si="231"/>
        <v>0.19738714303824331</v>
      </c>
      <c r="X278" s="32">
        <f t="shared" si="232"/>
        <v>1.6288671895678584E-2</v>
      </c>
      <c r="Y278" s="32">
        <f t="shared" si="233"/>
        <v>0</v>
      </c>
      <c r="Z278" s="32">
        <f t="shared" si="234"/>
        <v>9.9261934669115107E-2</v>
      </c>
      <c r="AA278" s="32">
        <f t="shared" si="235"/>
        <v>0.91371691281338352</v>
      </c>
      <c r="AB278" s="32">
        <f t="shared" si="236"/>
        <v>0.86932848654928951</v>
      </c>
      <c r="AC278" s="32">
        <f t="shared" si="237"/>
        <v>2.1001769753923737E-3</v>
      </c>
      <c r="AD278" s="32">
        <f t="shared" si="238"/>
        <v>1.6425989231805516E-3</v>
      </c>
      <c r="AE278" s="32">
        <f t="shared" si="239"/>
        <v>2.3542501779309642E-2</v>
      </c>
      <c r="AF278" s="32">
        <f t="shared" si="240"/>
        <v>0</v>
      </c>
      <c r="AG278" s="32">
        <f t="shared" si="241"/>
        <v>4.0141008850331446</v>
      </c>
      <c r="AH278" s="32">
        <f t="shared" si="242"/>
        <v>0.90200986435619523</v>
      </c>
      <c r="AI278" s="31">
        <f t="shared" si="243"/>
        <v>0</v>
      </c>
      <c r="AJ278" s="28"/>
      <c r="AK278" s="28">
        <f t="shared" si="244"/>
        <v>51.792000000000002</v>
      </c>
      <c r="AL278" s="28">
        <f t="shared" si="245"/>
        <v>7.9000000000000001E-2</v>
      </c>
      <c r="AM278" s="28">
        <f t="shared" si="246"/>
        <v>4.593</v>
      </c>
      <c r="AN278" s="28">
        <f t="shared" si="247"/>
        <v>0.56499999999999995</v>
      </c>
      <c r="AO278" s="28">
        <f t="shared" si="248"/>
        <v>0</v>
      </c>
      <c r="AP278" s="28">
        <f t="shared" si="249"/>
        <v>3.2549999999999999</v>
      </c>
      <c r="AQ278" s="28">
        <f t="shared" si="250"/>
        <v>16.809000000000001</v>
      </c>
      <c r="AR278" s="28">
        <f t="shared" si="251"/>
        <v>22.251000000000001</v>
      </c>
      <c r="AS278" s="28">
        <f t="shared" si="252"/>
        <v>6.8000000000000005E-2</v>
      </c>
      <c r="AT278" s="28">
        <f t="shared" si="253"/>
        <v>5.6000000000000001E-2</v>
      </c>
      <c r="AU278" s="28">
        <f t="shared" si="254"/>
        <v>0.33300000000000002</v>
      </c>
      <c r="AV278" s="28">
        <f t="shared" si="255"/>
        <v>0</v>
      </c>
      <c r="AW278" s="28">
        <f t="shared" si="256"/>
        <v>99.801000000000002</v>
      </c>
      <c r="AX278" s="28"/>
      <c r="AY278" s="28">
        <f t="shared" si="257"/>
        <v>0.8620505992010653</v>
      </c>
      <c r="AZ278" s="28">
        <f t="shared" si="258"/>
        <v>9.8915683770315287E-4</v>
      </c>
      <c r="BA278" s="28">
        <f t="shared" si="259"/>
        <v>9.0094154570419777E-2</v>
      </c>
      <c r="BB278" s="28">
        <f t="shared" si="260"/>
        <v>7.4346996512928473E-3</v>
      </c>
      <c r="BC278" s="28">
        <f t="shared" si="261"/>
        <v>4.5306497411057294E-2</v>
      </c>
      <c r="BD278" s="28">
        <f t="shared" si="262"/>
        <v>0</v>
      </c>
      <c r="BE278" s="28">
        <f t="shared" si="263"/>
        <v>0.41705124006311967</v>
      </c>
      <c r="BF278" s="28">
        <f t="shared" si="264"/>
        <v>0.39679086405575154</v>
      </c>
      <c r="BG278" s="28">
        <f t="shared" si="265"/>
        <v>9.5859165968868341E-4</v>
      </c>
      <c r="BH278" s="28">
        <f t="shared" si="266"/>
        <v>7.4973759184285499E-4</v>
      </c>
      <c r="BI278" s="28">
        <f t="shared" si="267"/>
        <v>1.0745592451624666E-2</v>
      </c>
      <c r="BJ278" s="28">
        <f t="shared" si="268"/>
        <v>0</v>
      </c>
      <c r="BK278" s="28">
        <f t="shared" si="269"/>
        <v>1.8321711334935658</v>
      </c>
      <c r="BL278" s="28">
        <f t="shared" si="270"/>
        <v>2.1908984437382197</v>
      </c>
    </row>
    <row r="279" spans="1:64" x14ac:dyDescent="0.2">
      <c r="A279" s="28" t="s">
        <v>2154</v>
      </c>
      <c r="B279" s="27">
        <v>766.7707105902</v>
      </c>
      <c r="C279" s="29">
        <v>52.003999999999998</v>
      </c>
      <c r="D279" s="29">
        <v>0.10199999999999999</v>
      </c>
      <c r="E279" s="29">
        <v>4.492</v>
      </c>
      <c r="F279" s="29">
        <v>0.58399999999999996</v>
      </c>
      <c r="G279" s="29">
        <v>3.2810000000000001</v>
      </c>
      <c r="H279" s="29">
        <v>16.614000000000001</v>
      </c>
      <c r="I279" s="29">
        <v>22.113</v>
      </c>
      <c r="J279" s="29">
        <v>2.4E-2</v>
      </c>
      <c r="K279" s="29">
        <v>5.8000000000000003E-2</v>
      </c>
      <c r="L279" s="29">
        <v>0.34</v>
      </c>
      <c r="N279" s="28">
        <f t="shared" si="228"/>
        <v>99.612000000000009</v>
      </c>
      <c r="O279" s="28"/>
      <c r="P279" s="29"/>
      <c r="Q279" s="30">
        <v>12</v>
      </c>
      <c r="R279" s="30">
        <v>4</v>
      </c>
      <c r="S279" s="33">
        <v>0</v>
      </c>
      <c r="T279" s="28"/>
      <c r="U279" s="32">
        <f t="shared" si="229"/>
        <v>1.898046541402896</v>
      </c>
      <c r="V279" s="32">
        <f t="shared" si="230"/>
        <v>2.8005173638643863E-3</v>
      </c>
      <c r="W279" s="32">
        <f t="shared" si="231"/>
        <v>0.19321460358589487</v>
      </c>
      <c r="X279" s="32">
        <f t="shared" si="232"/>
        <v>1.6851084624106793E-2</v>
      </c>
      <c r="Y279" s="32">
        <f t="shared" si="233"/>
        <v>0</v>
      </c>
      <c r="Z279" s="32">
        <f t="shared" si="234"/>
        <v>0.10014188407754272</v>
      </c>
      <c r="AA279" s="32">
        <f t="shared" si="235"/>
        <v>0.90390289554934966</v>
      </c>
      <c r="AB279" s="32">
        <f t="shared" si="236"/>
        <v>0.86468878881269962</v>
      </c>
      <c r="AC279" s="32">
        <f t="shared" si="237"/>
        <v>7.4188400338523193E-4</v>
      </c>
      <c r="AD279" s="32">
        <f t="shared" si="238"/>
        <v>1.7027437124132079E-3</v>
      </c>
      <c r="AE279" s="32">
        <f t="shared" si="239"/>
        <v>2.4058307992170787E-2</v>
      </c>
      <c r="AF279" s="32">
        <f t="shared" si="240"/>
        <v>0</v>
      </c>
      <c r="AG279" s="32">
        <f t="shared" si="241"/>
        <v>4.0061492511243237</v>
      </c>
      <c r="AH279" s="32">
        <f t="shared" si="242"/>
        <v>0.90026153602954262</v>
      </c>
      <c r="AI279" s="31">
        <f t="shared" si="243"/>
        <v>0</v>
      </c>
      <c r="AJ279" s="28"/>
      <c r="AK279" s="28">
        <f t="shared" si="244"/>
        <v>52.003999999999998</v>
      </c>
      <c r="AL279" s="28">
        <f t="shared" si="245"/>
        <v>0.10199999999999999</v>
      </c>
      <c r="AM279" s="28">
        <f t="shared" si="246"/>
        <v>4.492</v>
      </c>
      <c r="AN279" s="28">
        <f t="shared" si="247"/>
        <v>0.58399999999999996</v>
      </c>
      <c r="AO279" s="28">
        <f t="shared" si="248"/>
        <v>0</v>
      </c>
      <c r="AP279" s="28">
        <f t="shared" si="249"/>
        <v>3.2810000000000001</v>
      </c>
      <c r="AQ279" s="28">
        <f t="shared" si="250"/>
        <v>16.614000000000001</v>
      </c>
      <c r="AR279" s="28">
        <f t="shared" si="251"/>
        <v>22.113</v>
      </c>
      <c r="AS279" s="28">
        <f t="shared" si="252"/>
        <v>2.4E-2</v>
      </c>
      <c r="AT279" s="28">
        <f t="shared" si="253"/>
        <v>5.8000000000000003E-2</v>
      </c>
      <c r="AU279" s="28">
        <f t="shared" si="254"/>
        <v>0.34</v>
      </c>
      <c r="AV279" s="28">
        <f t="shared" si="255"/>
        <v>0</v>
      </c>
      <c r="AW279" s="28">
        <f t="shared" si="256"/>
        <v>99.612000000000009</v>
      </c>
      <c r="AX279" s="28"/>
      <c r="AY279" s="28">
        <f t="shared" si="257"/>
        <v>0.86557922769640483</v>
      </c>
      <c r="AZ279" s="28">
        <f t="shared" si="258"/>
        <v>1.2771392081736908E-3</v>
      </c>
      <c r="BA279" s="28">
        <f t="shared" si="259"/>
        <v>8.8112985484503734E-2</v>
      </c>
      <c r="BB279" s="28">
        <f t="shared" si="260"/>
        <v>7.6847160997434031E-3</v>
      </c>
      <c r="BC279" s="28">
        <f t="shared" si="261"/>
        <v>4.5668392628472811E-2</v>
      </c>
      <c r="BD279" s="28">
        <f t="shared" si="262"/>
        <v>0</v>
      </c>
      <c r="BE279" s="28">
        <f t="shared" si="263"/>
        <v>0.41221305862387236</v>
      </c>
      <c r="BF279" s="28">
        <f t="shared" si="264"/>
        <v>0.39432997963528982</v>
      </c>
      <c r="BG279" s="28">
        <f t="shared" si="265"/>
        <v>3.3832646812541762E-4</v>
      </c>
      <c r="BH279" s="28">
        <f t="shared" si="266"/>
        <v>7.7651393440867126E-4</v>
      </c>
      <c r="BI279" s="28">
        <f t="shared" si="267"/>
        <v>1.0971475776433592E-2</v>
      </c>
      <c r="BJ279" s="28">
        <f t="shared" si="268"/>
        <v>0</v>
      </c>
      <c r="BK279" s="28">
        <f t="shared" si="269"/>
        <v>1.8269518155554285</v>
      </c>
      <c r="BL279" s="28">
        <f t="shared" si="270"/>
        <v>2.1928050959058147</v>
      </c>
    </row>
    <row r="280" spans="1:64" x14ac:dyDescent="0.2">
      <c r="A280" s="28" t="s">
        <v>2155</v>
      </c>
      <c r="B280" s="27">
        <v>775.25599196443886</v>
      </c>
      <c r="C280" s="29">
        <v>52.008000000000003</v>
      </c>
      <c r="D280" s="29">
        <v>0.20399999999999999</v>
      </c>
      <c r="E280" s="29">
        <v>4.9850000000000003</v>
      </c>
      <c r="F280" s="29">
        <v>0.53700000000000003</v>
      </c>
      <c r="G280" s="29">
        <v>3.4969999999999999</v>
      </c>
      <c r="H280" s="29">
        <v>16.335000000000001</v>
      </c>
      <c r="I280" s="29">
        <v>21.457999999999998</v>
      </c>
      <c r="J280" s="29">
        <v>2.4E-2</v>
      </c>
      <c r="K280" s="29">
        <v>9.0999999999999998E-2</v>
      </c>
      <c r="L280" s="29">
        <v>0.35799999999999998</v>
      </c>
      <c r="N280" s="28">
        <f t="shared" si="228"/>
        <v>99.497</v>
      </c>
      <c r="O280" s="28"/>
      <c r="P280" s="29"/>
      <c r="Q280" s="30">
        <v>12</v>
      </c>
      <c r="R280" s="30">
        <v>4</v>
      </c>
      <c r="S280" s="33">
        <v>0</v>
      </c>
      <c r="T280" s="28"/>
      <c r="U280" s="32">
        <f t="shared" si="229"/>
        <v>1.8972207240098835</v>
      </c>
      <c r="V280" s="32">
        <f t="shared" si="230"/>
        <v>5.5981671892561665E-3</v>
      </c>
      <c r="W280" s="32">
        <f t="shared" si="231"/>
        <v>0.21431025963417108</v>
      </c>
      <c r="X280" s="32">
        <f t="shared" si="232"/>
        <v>1.5486985697965194E-2</v>
      </c>
      <c r="Y280" s="32">
        <f t="shared" si="233"/>
        <v>0</v>
      </c>
      <c r="Z280" s="32">
        <f t="shared" si="234"/>
        <v>0.10667993908627696</v>
      </c>
      <c r="AA280" s="32">
        <f t="shared" si="235"/>
        <v>0.88826859836120997</v>
      </c>
      <c r="AB280" s="32">
        <f t="shared" si="236"/>
        <v>0.83864662253730626</v>
      </c>
      <c r="AC280" s="32">
        <f t="shared" si="237"/>
        <v>7.4150418411516271E-4</v>
      </c>
      <c r="AD280" s="32">
        <f t="shared" si="238"/>
        <v>2.6701784290860007E-3</v>
      </c>
      <c r="AE280" s="32">
        <f t="shared" si="239"/>
        <v>2.531901401104494E-2</v>
      </c>
      <c r="AF280" s="32">
        <f t="shared" si="240"/>
        <v>0</v>
      </c>
      <c r="AG280" s="32">
        <f t="shared" si="241"/>
        <v>3.9949419931403152</v>
      </c>
      <c r="AH280" s="32">
        <f t="shared" si="242"/>
        <v>0.89277843519428512</v>
      </c>
      <c r="AI280" s="31">
        <f t="shared" si="243"/>
        <v>0</v>
      </c>
      <c r="AJ280" s="28"/>
      <c r="AK280" s="28">
        <f t="shared" si="244"/>
        <v>52.008000000000003</v>
      </c>
      <c r="AL280" s="28">
        <f t="shared" si="245"/>
        <v>0.20399999999999999</v>
      </c>
      <c r="AM280" s="28">
        <f t="shared" si="246"/>
        <v>4.9850000000000003</v>
      </c>
      <c r="AN280" s="28">
        <f t="shared" si="247"/>
        <v>0.53700000000000003</v>
      </c>
      <c r="AO280" s="28">
        <f t="shared" si="248"/>
        <v>0</v>
      </c>
      <c r="AP280" s="28">
        <f t="shared" si="249"/>
        <v>3.4969999999999999</v>
      </c>
      <c r="AQ280" s="28">
        <f t="shared" si="250"/>
        <v>16.335000000000001</v>
      </c>
      <c r="AR280" s="28">
        <f t="shared" si="251"/>
        <v>21.457999999999998</v>
      </c>
      <c r="AS280" s="28">
        <f t="shared" si="252"/>
        <v>2.4E-2</v>
      </c>
      <c r="AT280" s="28">
        <f t="shared" si="253"/>
        <v>9.0999999999999998E-2</v>
      </c>
      <c r="AU280" s="28">
        <f t="shared" si="254"/>
        <v>0.35799999999999998</v>
      </c>
      <c r="AV280" s="28">
        <f t="shared" si="255"/>
        <v>0</v>
      </c>
      <c r="AW280" s="28">
        <f t="shared" si="256"/>
        <v>99.497</v>
      </c>
      <c r="AX280" s="28"/>
      <c r="AY280" s="28">
        <f t="shared" si="257"/>
        <v>0.86564580559254334</v>
      </c>
      <c r="AZ280" s="28">
        <f t="shared" si="258"/>
        <v>2.5542784163473816E-3</v>
      </c>
      <c r="BA280" s="28">
        <f t="shared" si="259"/>
        <v>9.778344448803454E-2</v>
      </c>
      <c r="BB280" s="28">
        <f t="shared" si="260"/>
        <v>7.0662543588393975E-3</v>
      </c>
      <c r="BC280" s="28">
        <f t="shared" si="261"/>
        <v>4.8674906742386281E-2</v>
      </c>
      <c r="BD280" s="28">
        <f t="shared" si="262"/>
        <v>0</v>
      </c>
      <c r="BE280" s="28">
        <f t="shared" si="263"/>
        <v>0.40529073748771849</v>
      </c>
      <c r="BF280" s="28">
        <f t="shared" si="264"/>
        <v>0.38264969488599687</v>
      </c>
      <c r="BG280" s="28">
        <f t="shared" si="265"/>
        <v>3.3832646812541762E-4</v>
      </c>
      <c r="BH280" s="28">
        <f t="shared" si="266"/>
        <v>1.2183235867446393E-3</v>
      </c>
      <c r="BI280" s="28">
        <f t="shared" si="267"/>
        <v>1.1552318611656547E-2</v>
      </c>
      <c r="BJ280" s="28">
        <f t="shared" si="268"/>
        <v>0</v>
      </c>
      <c r="BK280" s="28">
        <f t="shared" si="269"/>
        <v>1.8227740906383929</v>
      </c>
      <c r="BL280" s="28">
        <f t="shared" si="270"/>
        <v>2.1916824545937894</v>
      </c>
    </row>
    <row r="281" spans="1:64" x14ac:dyDescent="0.2">
      <c r="A281" s="28" t="s">
        <v>2156</v>
      </c>
      <c r="B281" s="27">
        <v>787.25599196443932</v>
      </c>
      <c r="C281" s="29">
        <v>52.372</v>
      </c>
      <c r="D281" s="29">
        <v>0.129</v>
      </c>
      <c r="E281" s="29">
        <v>4.3330000000000002</v>
      </c>
      <c r="F281" s="29">
        <v>0.50600000000000001</v>
      </c>
      <c r="G281" s="29">
        <v>3.1059999999999999</v>
      </c>
      <c r="H281" s="29">
        <v>16.588000000000001</v>
      </c>
      <c r="I281" s="29">
        <v>22.242000000000001</v>
      </c>
      <c r="J281" s="29">
        <v>5.6000000000000001E-2</v>
      </c>
      <c r="K281" s="29">
        <v>3.2000000000000001E-2</v>
      </c>
      <c r="L281" s="29">
        <v>0.31900000000000001</v>
      </c>
      <c r="N281" s="28">
        <f t="shared" si="228"/>
        <v>99.682999999999993</v>
      </c>
      <c r="O281" s="28"/>
      <c r="P281" s="29"/>
      <c r="Q281" s="30">
        <v>12</v>
      </c>
      <c r="R281" s="30">
        <v>4</v>
      </c>
      <c r="S281" s="33">
        <v>0</v>
      </c>
      <c r="T281" s="28"/>
      <c r="U281" s="32">
        <f t="shared" si="229"/>
        <v>1.9075095920727059</v>
      </c>
      <c r="V281" s="32">
        <f t="shared" si="230"/>
        <v>3.534477910517142E-3</v>
      </c>
      <c r="W281" s="32">
        <f t="shared" si="231"/>
        <v>0.18598861192994087</v>
      </c>
      <c r="X281" s="32">
        <f t="shared" si="232"/>
        <v>1.4570115442875342E-2</v>
      </c>
      <c r="Y281" s="32">
        <f t="shared" si="233"/>
        <v>0</v>
      </c>
      <c r="Z281" s="32">
        <f t="shared" si="234"/>
        <v>9.4603769770013169E-2</v>
      </c>
      <c r="AA281" s="32">
        <f t="shared" si="235"/>
        <v>0.9006147629618052</v>
      </c>
      <c r="AB281" s="32">
        <f t="shared" si="236"/>
        <v>0.86792752612825519</v>
      </c>
      <c r="AC281" s="32">
        <f t="shared" si="237"/>
        <v>1.7274689725753258E-3</v>
      </c>
      <c r="AD281" s="32">
        <f t="shared" si="238"/>
        <v>9.3749451081278376E-4</v>
      </c>
      <c r="AE281" s="32">
        <f t="shared" si="239"/>
        <v>2.2525493261737698E-2</v>
      </c>
      <c r="AF281" s="32">
        <f t="shared" si="240"/>
        <v>0</v>
      </c>
      <c r="AG281" s="32">
        <f t="shared" si="241"/>
        <v>3.9999393129612382</v>
      </c>
      <c r="AH281" s="32">
        <f t="shared" si="242"/>
        <v>0.90494171213800534</v>
      </c>
      <c r="AI281" s="31">
        <f t="shared" si="243"/>
        <v>0</v>
      </c>
      <c r="AJ281" s="28"/>
      <c r="AK281" s="28">
        <f t="shared" si="244"/>
        <v>52.372</v>
      </c>
      <c r="AL281" s="28">
        <f t="shared" si="245"/>
        <v>0.129</v>
      </c>
      <c r="AM281" s="28">
        <f t="shared" si="246"/>
        <v>4.3330000000000002</v>
      </c>
      <c r="AN281" s="28">
        <f t="shared" si="247"/>
        <v>0.50600000000000001</v>
      </c>
      <c r="AO281" s="28">
        <f t="shared" si="248"/>
        <v>0</v>
      </c>
      <c r="AP281" s="28">
        <f t="shared" si="249"/>
        <v>3.1059999999999999</v>
      </c>
      <c r="AQ281" s="28">
        <f t="shared" si="250"/>
        <v>16.588000000000001</v>
      </c>
      <c r="AR281" s="28">
        <f t="shared" si="251"/>
        <v>22.242000000000001</v>
      </c>
      <c r="AS281" s="28">
        <f t="shared" si="252"/>
        <v>5.6000000000000001E-2</v>
      </c>
      <c r="AT281" s="28">
        <f t="shared" si="253"/>
        <v>3.2000000000000001E-2</v>
      </c>
      <c r="AU281" s="28">
        <f t="shared" si="254"/>
        <v>0.31900000000000001</v>
      </c>
      <c r="AV281" s="28">
        <f t="shared" si="255"/>
        <v>0</v>
      </c>
      <c r="AW281" s="28">
        <f t="shared" si="256"/>
        <v>99.682999999999993</v>
      </c>
      <c r="AX281" s="28"/>
      <c r="AY281" s="28">
        <f t="shared" si="257"/>
        <v>0.8717043941411452</v>
      </c>
      <c r="AZ281" s="28">
        <f t="shared" si="258"/>
        <v>1.6152054691608445E-3</v>
      </c>
      <c r="BA281" s="28">
        <f t="shared" si="259"/>
        <v>8.4994115339348766E-2</v>
      </c>
      <c r="BB281" s="28">
        <f t="shared" si="260"/>
        <v>6.6583327850516481E-3</v>
      </c>
      <c r="BC281" s="28">
        <f t="shared" si="261"/>
        <v>4.3232559434329937E-2</v>
      </c>
      <c r="BD281" s="28">
        <f t="shared" si="262"/>
        <v>0</v>
      </c>
      <c r="BE281" s="28">
        <f t="shared" si="263"/>
        <v>0.41156796776530602</v>
      </c>
      <c r="BF281" s="28">
        <f t="shared" si="264"/>
        <v>0.39663037159354753</v>
      </c>
      <c r="BG281" s="28">
        <f t="shared" si="265"/>
        <v>7.8942842562597447E-4</v>
      </c>
      <c r="BH281" s="28">
        <f t="shared" si="266"/>
        <v>4.2842148105305997E-4</v>
      </c>
      <c r="BI281" s="28">
        <f t="shared" si="267"/>
        <v>1.0293825802006811E-2</v>
      </c>
      <c r="BJ281" s="28">
        <f t="shared" si="268"/>
        <v>0</v>
      </c>
      <c r="BK281" s="28">
        <f t="shared" si="269"/>
        <v>1.8279146222365759</v>
      </c>
      <c r="BL281" s="28">
        <f t="shared" si="270"/>
        <v>2.1882528124136593</v>
      </c>
    </row>
    <row r="282" spans="1:64" x14ac:dyDescent="0.2">
      <c r="A282" s="28" t="s">
        <v>2157</v>
      </c>
      <c r="B282" s="27">
        <v>799.25599196443795</v>
      </c>
      <c r="C282" s="29">
        <v>51.548000000000002</v>
      </c>
      <c r="D282" s="29">
        <v>0.17699999999999999</v>
      </c>
      <c r="E282" s="29">
        <v>5.5250000000000004</v>
      </c>
      <c r="F282" s="29">
        <v>0.873</v>
      </c>
      <c r="G282" s="29">
        <v>3.3959999999999999</v>
      </c>
      <c r="H282" s="29">
        <v>16.225000000000001</v>
      </c>
      <c r="I282" s="29">
        <v>21.626999999999999</v>
      </c>
      <c r="J282" s="29">
        <v>0.08</v>
      </c>
      <c r="K282" s="29">
        <v>5.2999999999999999E-2</v>
      </c>
      <c r="L282" s="29">
        <v>0.32300000000000001</v>
      </c>
      <c r="N282" s="28">
        <f t="shared" si="228"/>
        <v>99.826999999999984</v>
      </c>
      <c r="O282" s="28"/>
      <c r="P282" s="29"/>
      <c r="Q282" s="30">
        <v>12</v>
      </c>
      <c r="R282" s="30">
        <v>4</v>
      </c>
      <c r="S282" s="33">
        <v>0</v>
      </c>
      <c r="T282" s="28"/>
      <c r="U282" s="32">
        <f t="shared" si="229"/>
        <v>1.8769256842065305</v>
      </c>
      <c r="V282" s="32">
        <f t="shared" si="230"/>
        <v>4.8481551991166136E-3</v>
      </c>
      <c r="W282" s="32">
        <f t="shared" si="231"/>
        <v>0.23708148163873702</v>
      </c>
      <c r="X282" s="32">
        <f t="shared" si="232"/>
        <v>2.5130110939858983E-2</v>
      </c>
      <c r="Y282" s="32">
        <f t="shared" si="233"/>
        <v>0</v>
      </c>
      <c r="Z282" s="32">
        <f t="shared" si="234"/>
        <v>0.10340519521726384</v>
      </c>
      <c r="AA282" s="32">
        <f t="shared" si="235"/>
        <v>0.88063801025428223</v>
      </c>
      <c r="AB282" s="32">
        <f t="shared" si="236"/>
        <v>0.84367191502908123</v>
      </c>
      <c r="AC282" s="32">
        <f t="shared" si="237"/>
        <v>2.4670610790785562E-3</v>
      </c>
      <c r="AD282" s="32">
        <f t="shared" si="238"/>
        <v>1.5522522962930225E-3</v>
      </c>
      <c r="AE282" s="32">
        <f t="shared" si="239"/>
        <v>2.2800996889627664E-2</v>
      </c>
      <c r="AF282" s="32">
        <f t="shared" si="240"/>
        <v>0</v>
      </c>
      <c r="AG282" s="32">
        <f t="shared" si="241"/>
        <v>3.9985208627498694</v>
      </c>
      <c r="AH282" s="32">
        <f t="shared" si="242"/>
        <v>0.89491803343359011</v>
      </c>
      <c r="AI282" s="31">
        <f t="shared" si="243"/>
        <v>0</v>
      </c>
      <c r="AJ282" s="28"/>
      <c r="AK282" s="28">
        <f t="shared" si="244"/>
        <v>51.548000000000002</v>
      </c>
      <c r="AL282" s="28">
        <f t="shared" si="245"/>
        <v>0.17699999999999999</v>
      </c>
      <c r="AM282" s="28">
        <f t="shared" si="246"/>
        <v>5.5250000000000004</v>
      </c>
      <c r="AN282" s="28">
        <f t="shared" si="247"/>
        <v>0.873</v>
      </c>
      <c r="AO282" s="28">
        <f t="shared" si="248"/>
        <v>0</v>
      </c>
      <c r="AP282" s="28">
        <f t="shared" si="249"/>
        <v>3.3959999999999999</v>
      </c>
      <c r="AQ282" s="28">
        <f t="shared" si="250"/>
        <v>16.225000000000001</v>
      </c>
      <c r="AR282" s="28">
        <f t="shared" si="251"/>
        <v>21.626999999999999</v>
      </c>
      <c r="AS282" s="28">
        <f t="shared" si="252"/>
        <v>0.08</v>
      </c>
      <c r="AT282" s="28">
        <f t="shared" si="253"/>
        <v>5.2999999999999999E-2</v>
      </c>
      <c r="AU282" s="28">
        <f t="shared" si="254"/>
        <v>0.32300000000000001</v>
      </c>
      <c r="AV282" s="28">
        <f t="shared" si="255"/>
        <v>0</v>
      </c>
      <c r="AW282" s="28">
        <f t="shared" si="256"/>
        <v>99.826999999999984</v>
      </c>
      <c r="AX282" s="28"/>
      <c r="AY282" s="28">
        <f t="shared" si="257"/>
        <v>0.85798934753661793</v>
      </c>
      <c r="AZ282" s="28">
        <f t="shared" si="258"/>
        <v>2.2162121553602281E-3</v>
      </c>
      <c r="BA282" s="28">
        <f t="shared" si="259"/>
        <v>0.10837583366025894</v>
      </c>
      <c r="BB282" s="28">
        <f t="shared" si="260"/>
        <v>1.1487597868280807E-2</v>
      </c>
      <c r="BC282" s="28">
        <f t="shared" si="261"/>
        <v>4.7269083013195261E-2</v>
      </c>
      <c r="BD282" s="28">
        <f t="shared" si="262"/>
        <v>0</v>
      </c>
      <c r="BE282" s="28">
        <f t="shared" si="263"/>
        <v>0.40256150693224563</v>
      </c>
      <c r="BF282" s="28">
        <f t="shared" si="264"/>
        <v>0.38566338667627242</v>
      </c>
      <c r="BG282" s="28">
        <f t="shared" si="265"/>
        <v>1.1277548937513922E-3</v>
      </c>
      <c r="BH282" s="28">
        <f t="shared" si="266"/>
        <v>7.0957307799413059E-4</v>
      </c>
      <c r="BI282" s="28">
        <f t="shared" si="267"/>
        <v>1.0422901987611912E-2</v>
      </c>
      <c r="BJ282" s="28">
        <f t="shared" si="268"/>
        <v>0</v>
      </c>
      <c r="BK282" s="28">
        <f t="shared" si="269"/>
        <v>1.8278231978015889</v>
      </c>
      <c r="BL282" s="28">
        <f t="shared" si="270"/>
        <v>2.1875862323878392</v>
      </c>
    </row>
    <row r="283" spans="1:64" x14ac:dyDescent="0.2">
      <c r="A283" s="28" t="s">
        <v>2158</v>
      </c>
      <c r="B283" s="27">
        <v>810.91789575412997</v>
      </c>
      <c r="C283" s="29">
        <v>52.25</v>
      </c>
      <c r="D283" s="29">
        <v>0.128</v>
      </c>
      <c r="E283" s="29">
        <v>4.5229999999999997</v>
      </c>
      <c r="F283" s="29">
        <v>0.51900000000000002</v>
      </c>
      <c r="G283" s="29">
        <v>3.28</v>
      </c>
      <c r="H283" s="29">
        <v>16.423999999999999</v>
      </c>
      <c r="I283" s="29">
        <v>22.068999999999999</v>
      </c>
      <c r="J283" s="29">
        <v>4.8000000000000001E-2</v>
      </c>
      <c r="K283" s="29">
        <v>7.1999999999999995E-2</v>
      </c>
      <c r="L283" s="29">
        <v>0.35199999999999998</v>
      </c>
      <c r="N283" s="28">
        <f t="shared" si="228"/>
        <v>99.665000000000006</v>
      </c>
      <c r="O283" s="28"/>
      <c r="P283" s="29"/>
      <c r="Q283" s="30">
        <v>12</v>
      </c>
      <c r="R283" s="30">
        <v>4</v>
      </c>
      <c r="S283" s="33">
        <v>0</v>
      </c>
      <c r="T283" s="28"/>
      <c r="U283" s="32">
        <f t="shared" si="229"/>
        <v>1.9044664880402682</v>
      </c>
      <c r="V283" s="32">
        <f t="shared" si="230"/>
        <v>3.5096596284390686E-3</v>
      </c>
      <c r="W283" s="32">
        <f t="shared" si="231"/>
        <v>0.1942869903680777</v>
      </c>
      <c r="X283" s="32">
        <f t="shared" si="232"/>
        <v>1.4955443715897293E-2</v>
      </c>
      <c r="Y283" s="32">
        <f t="shared" si="233"/>
        <v>0</v>
      </c>
      <c r="Z283" s="32">
        <f t="shared" si="234"/>
        <v>9.9977046719989679E-2</v>
      </c>
      <c r="AA283" s="32">
        <f t="shared" si="235"/>
        <v>0.89236687401333625</v>
      </c>
      <c r="AB283" s="32">
        <f t="shared" si="236"/>
        <v>0.86181043693406645</v>
      </c>
      <c r="AC283" s="32">
        <f t="shared" si="237"/>
        <v>1.481777291764894E-3</v>
      </c>
      <c r="AD283" s="32">
        <f t="shared" si="238"/>
        <v>2.1109148764708843E-3</v>
      </c>
      <c r="AE283" s="32">
        <f t="shared" si="239"/>
        <v>2.4874007401987294E-2</v>
      </c>
      <c r="AF283" s="32">
        <f t="shared" si="240"/>
        <v>0</v>
      </c>
      <c r="AG283" s="32">
        <f t="shared" si="241"/>
        <v>3.9998396389902977</v>
      </c>
      <c r="AH283" s="32">
        <f t="shared" si="242"/>
        <v>0.89925161566354106</v>
      </c>
      <c r="AI283" s="31">
        <f t="shared" si="243"/>
        <v>0</v>
      </c>
      <c r="AJ283" s="28"/>
      <c r="AK283" s="28">
        <f t="shared" si="244"/>
        <v>52.25</v>
      </c>
      <c r="AL283" s="28">
        <f t="shared" si="245"/>
        <v>0.128</v>
      </c>
      <c r="AM283" s="28">
        <f t="shared" si="246"/>
        <v>4.5229999999999997</v>
      </c>
      <c r="AN283" s="28">
        <f t="shared" si="247"/>
        <v>0.51900000000000002</v>
      </c>
      <c r="AO283" s="28">
        <f t="shared" si="248"/>
        <v>0</v>
      </c>
      <c r="AP283" s="28">
        <f t="shared" si="249"/>
        <v>3.28</v>
      </c>
      <c r="AQ283" s="28">
        <f t="shared" si="250"/>
        <v>16.423999999999999</v>
      </c>
      <c r="AR283" s="28">
        <f t="shared" si="251"/>
        <v>22.068999999999999</v>
      </c>
      <c r="AS283" s="28">
        <f t="shared" si="252"/>
        <v>4.8000000000000001E-2</v>
      </c>
      <c r="AT283" s="28">
        <f t="shared" si="253"/>
        <v>7.1999999999999995E-2</v>
      </c>
      <c r="AU283" s="28">
        <f t="shared" si="254"/>
        <v>0.35199999999999998</v>
      </c>
      <c r="AV283" s="28">
        <f t="shared" si="255"/>
        <v>0</v>
      </c>
      <c r="AW283" s="28">
        <f t="shared" si="256"/>
        <v>99.665000000000006</v>
      </c>
      <c r="AX283" s="28"/>
      <c r="AY283" s="28">
        <f t="shared" si="257"/>
        <v>0.86967376830892151</v>
      </c>
      <c r="AZ283" s="28">
        <f t="shared" si="258"/>
        <v>1.6026844965316906E-3</v>
      </c>
      <c r="BA283" s="28">
        <f t="shared" si="259"/>
        <v>8.8721067085131416E-2</v>
      </c>
      <c r="BB283" s="28">
        <f t="shared" si="260"/>
        <v>6.8293966708336071E-3</v>
      </c>
      <c r="BC283" s="28">
        <f t="shared" si="261"/>
        <v>4.5654473581649133E-2</v>
      </c>
      <c r="BD283" s="28">
        <f t="shared" si="262"/>
        <v>0</v>
      </c>
      <c r="BE283" s="28">
        <f t="shared" si="263"/>
        <v>0.40749893311896468</v>
      </c>
      <c r="BF283" s="28">
        <f t="shared" si="264"/>
        <v>0.39354534982007011</v>
      </c>
      <c r="BG283" s="28">
        <f t="shared" si="265"/>
        <v>6.7665293625083524E-4</v>
      </c>
      <c r="BH283" s="28">
        <f t="shared" si="266"/>
        <v>9.639483323693849E-4</v>
      </c>
      <c r="BI283" s="28">
        <f t="shared" si="267"/>
        <v>1.1358704333248894E-2</v>
      </c>
      <c r="BJ283" s="28">
        <f t="shared" si="268"/>
        <v>0</v>
      </c>
      <c r="BK283" s="28">
        <f t="shared" si="269"/>
        <v>1.826524978683971</v>
      </c>
      <c r="BL283" s="28">
        <f t="shared" si="270"/>
        <v>2.1898630928508958</v>
      </c>
    </row>
    <row r="284" spans="1:64" x14ac:dyDescent="0.2">
      <c r="A284" s="28" t="s">
        <v>2159</v>
      </c>
      <c r="B284" s="27">
        <v>819.40317712836759</v>
      </c>
      <c r="C284" s="29">
        <v>51.75</v>
      </c>
      <c r="D284" s="29">
        <v>0.18</v>
      </c>
      <c r="E284" s="29">
        <v>4.8739999999999997</v>
      </c>
      <c r="F284" s="29">
        <v>0.58599999999999997</v>
      </c>
      <c r="G284" s="29">
        <v>3.238</v>
      </c>
      <c r="H284" s="29">
        <v>16.169</v>
      </c>
      <c r="I284" s="29">
        <v>21.994</v>
      </c>
      <c r="J284" s="29">
        <v>0.1</v>
      </c>
      <c r="K284" s="29">
        <v>6.0999999999999999E-2</v>
      </c>
      <c r="L284" s="29">
        <v>0.34799999999999998</v>
      </c>
      <c r="N284" s="28">
        <f t="shared" si="228"/>
        <v>99.3</v>
      </c>
      <c r="O284" s="28"/>
      <c r="P284" s="29"/>
      <c r="Q284" s="30">
        <v>12</v>
      </c>
      <c r="R284" s="30">
        <v>4</v>
      </c>
      <c r="S284" s="33">
        <v>0</v>
      </c>
      <c r="T284" s="28"/>
      <c r="U284" s="32">
        <f t="shared" si="229"/>
        <v>1.8941367061200478</v>
      </c>
      <c r="V284" s="32">
        <f t="shared" si="230"/>
        <v>4.9561159857410067E-3</v>
      </c>
      <c r="W284" s="32">
        <f t="shared" si="231"/>
        <v>0.21024059832962708</v>
      </c>
      <c r="X284" s="32">
        <f t="shared" si="232"/>
        <v>1.6956783952151385E-2</v>
      </c>
      <c r="Y284" s="32">
        <f t="shared" si="233"/>
        <v>0</v>
      </c>
      <c r="Z284" s="32">
        <f t="shared" si="234"/>
        <v>9.9109943911581982E-2</v>
      </c>
      <c r="AA284" s="32">
        <f t="shared" si="235"/>
        <v>0.88218890369285086</v>
      </c>
      <c r="AB284" s="32">
        <f t="shared" si="236"/>
        <v>0.86247644169014648</v>
      </c>
      <c r="AC284" s="32">
        <f t="shared" si="237"/>
        <v>3.099956670068659E-3</v>
      </c>
      <c r="AD284" s="32">
        <f t="shared" si="238"/>
        <v>1.7958993160688893E-3</v>
      </c>
      <c r="AE284" s="32">
        <f t="shared" si="239"/>
        <v>2.4694274170077329E-2</v>
      </c>
      <c r="AF284" s="32">
        <f t="shared" si="240"/>
        <v>0</v>
      </c>
      <c r="AG284" s="32">
        <f t="shared" si="241"/>
        <v>3.9996556238383616</v>
      </c>
      <c r="AH284" s="32">
        <f t="shared" si="242"/>
        <v>0.89900126332204378</v>
      </c>
      <c r="AI284" s="31">
        <f t="shared" si="243"/>
        <v>0</v>
      </c>
      <c r="AJ284" s="28"/>
      <c r="AK284" s="28">
        <f t="shared" si="244"/>
        <v>51.75</v>
      </c>
      <c r="AL284" s="28">
        <f t="shared" si="245"/>
        <v>0.18</v>
      </c>
      <c r="AM284" s="28">
        <f t="shared" si="246"/>
        <v>4.8739999999999997</v>
      </c>
      <c r="AN284" s="28">
        <f t="shared" si="247"/>
        <v>0.58599999999999997</v>
      </c>
      <c r="AO284" s="28">
        <f t="shared" si="248"/>
        <v>0</v>
      </c>
      <c r="AP284" s="28">
        <f t="shared" si="249"/>
        <v>3.238</v>
      </c>
      <c r="AQ284" s="28">
        <f t="shared" si="250"/>
        <v>16.169</v>
      </c>
      <c r="AR284" s="28">
        <f t="shared" si="251"/>
        <v>21.994</v>
      </c>
      <c r="AS284" s="28">
        <f t="shared" si="252"/>
        <v>0.1</v>
      </c>
      <c r="AT284" s="28">
        <f t="shared" si="253"/>
        <v>6.0999999999999999E-2</v>
      </c>
      <c r="AU284" s="28">
        <f t="shared" si="254"/>
        <v>0.34799999999999998</v>
      </c>
      <c r="AV284" s="28">
        <f t="shared" si="255"/>
        <v>0</v>
      </c>
      <c r="AW284" s="28">
        <f t="shared" si="256"/>
        <v>99.3</v>
      </c>
      <c r="AX284" s="28"/>
      <c r="AY284" s="28">
        <f t="shared" si="257"/>
        <v>0.86135153129161124</v>
      </c>
      <c r="AZ284" s="28">
        <f t="shared" si="258"/>
        <v>2.25377507324769E-3</v>
      </c>
      <c r="BA284" s="28">
        <f t="shared" si="259"/>
        <v>9.5606120047077289E-2</v>
      </c>
      <c r="BB284" s="28">
        <f t="shared" si="260"/>
        <v>7.7110336206329356E-3</v>
      </c>
      <c r="BC284" s="28">
        <f t="shared" si="261"/>
        <v>4.5069873615054844E-2</v>
      </c>
      <c r="BD284" s="28">
        <f t="shared" si="262"/>
        <v>0</v>
      </c>
      <c r="BE284" s="28">
        <f t="shared" si="263"/>
        <v>0.40117208046764125</v>
      </c>
      <c r="BF284" s="28">
        <f t="shared" si="264"/>
        <v>0.39220791263503657</v>
      </c>
      <c r="BG284" s="28">
        <f t="shared" si="265"/>
        <v>1.4096936171892403E-3</v>
      </c>
      <c r="BH284" s="28">
        <f t="shared" si="266"/>
        <v>8.1667844825739555E-4</v>
      </c>
      <c r="BI284" s="28">
        <f t="shared" si="267"/>
        <v>1.1229628147643793E-2</v>
      </c>
      <c r="BJ284" s="28">
        <f t="shared" si="268"/>
        <v>0</v>
      </c>
      <c r="BK284" s="28">
        <f t="shared" si="269"/>
        <v>1.8188283269633925</v>
      </c>
      <c r="BL284" s="28">
        <f t="shared" si="270"/>
        <v>2.1990286628732845</v>
      </c>
    </row>
    <row r="285" spans="1:64" x14ac:dyDescent="0.2">
      <c r="A285" s="28" t="s">
        <v>2160</v>
      </c>
      <c r="B285" s="27">
        <v>827.88845850260645</v>
      </c>
      <c r="C285" s="29">
        <v>51.613999999999997</v>
      </c>
      <c r="D285" s="29">
        <v>0.19800000000000001</v>
      </c>
      <c r="E285" s="29">
        <v>5.1070000000000002</v>
      </c>
      <c r="F285" s="29">
        <v>0.55900000000000005</v>
      </c>
      <c r="G285" s="29">
        <v>3.2709999999999999</v>
      </c>
      <c r="H285" s="29">
        <v>16.556999999999999</v>
      </c>
      <c r="I285" s="29">
        <v>21.876000000000001</v>
      </c>
      <c r="J285" s="29">
        <v>0.06</v>
      </c>
      <c r="K285" s="29">
        <v>5.6000000000000001E-2</v>
      </c>
      <c r="L285" s="29">
        <v>0.35199999999999998</v>
      </c>
      <c r="N285" s="28">
        <f t="shared" si="228"/>
        <v>99.65</v>
      </c>
      <c r="O285" s="28"/>
      <c r="P285" s="29"/>
      <c r="Q285" s="30">
        <v>12</v>
      </c>
      <c r="R285" s="30">
        <v>4</v>
      </c>
      <c r="S285" s="33">
        <v>0</v>
      </c>
      <c r="T285" s="28"/>
      <c r="U285" s="32">
        <f t="shared" si="229"/>
        <v>1.882492851147529</v>
      </c>
      <c r="V285" s="32">
        <f t="shared" si="230"/>
        <v>5.4324907883652246E-3</v>
      </c>
      <c r="W285" s="32">
        <f t="shared" si="231"/>
        <v>0.21951377016668924</v>
      </c>
      <c r="X285" s="32">
        <f t="shared" si="232"/>
        <v>1.6118422324481709E-2</v>
      </c>
      <c r="Y285" s="32">
        <f t="shared" si="233"/>
        <v>0</v>
      </c>
      <c r="Z285" s="32">
        <f t="shared" si="234"/>
        <v>9.9766740165701362E-2</v>
      </c>
      <c r="AA285" s="32">
        <f t="shared" si="235"/>
        <v>0.90017081977606517</v>
      </c>
      <c r="AB285" s="32">
        <f t="shared" si="236"/>
        <v>0.85482218987200798</v>
      </c>
      <c r="AC285" s="32">
        <f t="shared" si="237"/>
        <v>1.8534109557781545E-3</v>
      </c>
      <c r="AD285" s="32">
        <f t="shared" si="238"/>
        <v>1.6428769222574257E-3</v>
      </c>
      <c r="AE285" s="32">
        <f t="shared" si="239"/>
        <v>2.4889979399287429E-2</v>
      </c>
      <c r="AF285" s="32">
        <f t="shared" si="240"/>
        <v>0</v>
      </c>
      <c r="AG285" s="32">
        <f t="shared" si="241"/>
        <v>4.0067035515181626</v>
      </c>
      <c r="AH285" s="32">
        <f t="shared" si="242"/>
        <v>0.90022703000424198</v>
      </c>
      <c r="AI285" s="31">
        <f t="shared" si="243"/>
        <v>0</v>
      </c>
      <c r="AJ285" s="28"/>
      <c r="AK285" s="28">
        <f t="shared" si="244"/>
        <v>51.613999999999997</v>
      </c>
      <c r="AL285" s="28">
        <f t="shared" si="245"/>
        <v>0.19800000000000001</v>
      </c>
      <c r="AM285" s="28">
        <f t="shared" si="246"/>
        <v>5.1070000000000002</v>
      </c>
      <c r="AN285" s="28">
        <f t="shared" si="247"/>
        <v>0.55900000000000005</v>
      </c>
      <c r="AO285" s="28">
        <f t="shared" si="248"/>
        <v>0</v>
      </c>
      <c r="AP285" s="28">
        <f t="shared" si="249"/>
        <v>3.2709999999999999</v>
      </c>
      <c r="AQ285" s="28">
        <f t="shared" si="250"/>
        <v>16.556999999999999</v>
      </c>
      <c r="AR285" s="28">
        <f t="shared" si="251"/>
        <v>21.876000000000001</v>
      </c>
      <c r="AS285" s="28">
        <f t="shared" si="252"/>
        <v>0.06</v>
      </c>
      <c r="AT285" s="28">
        <f t="shared" si="253"/>
        <v>5.6000000000000001E-2</v>
      </c>
      <c r="AU285" s="28">
        <f t="shared" si="254"/>
        <v>0.35199999999999998</v>
      </c>
      <c r="AV285" s="28">
        <f t="shared" si="255"/>
        <v>0</v>
      </c>
      <c r="AW285" s="28">
        <f t="shared" si="256"/>
        <v>99.65</v>
      </c>
      <c r="AX285" s="28"/>
      <c r="AY285" s="28">
        <f t="shared" si="257"/>
        <v>0.85908788282290283</v>
      </c>
      <c r="AZ285" s="28">
        <f t="shared" si="258"/>
        <v>2.4791525805724591E-3</v>
      </c>
      <c r="BA285" s="28">
        <f t="shared" si="259"/>
        <v>0.10017653981953709</v>
      </c>
      <c r="BB285" s="28">
        <f t="shared" si="260"/>
        <v>7.3557470886242522E-3</v>
      </c>
      <c r="BC285" s="28">
        <f t="shared" si="261"/>
        <v>4.5529202160236072E-2</v>
      </c>
      <c r="BD285" s="28">
        <f t="shared" si="262"/>
        <v>0</v>
      </c>
      <c r="BE285" s="28">
        <f t="shared" si="263"/>
        <v>0.4107988209724</v>
      </c>
      <c r="BF285" s="28">
        <f t="shared" si="264"/>
        <v>0.39010367813058383</v>
      </c>
      <c r="BG285" s="28">
        <f t="shared" si="265"/>
        <v>8.4581617031354408E-4</v>
      </c>
      <c r="BH285" s="28">
        <f t="shared" si="266"/>
        <v>7.4973759184285499E-4</v>
      </c>
      <c r="BI285" s="28">
        <f t="shared" si="267"/>
        <v>1.1358704333248894E-2</v>
      </c>
      <c r="BJ285" s="28">
        <f t="shared" si="268"/>
        <v>0</v>
      </c>
      <c r="BK285" s="28">
        <f t="shared" si="269"/>
        <v>1.8284852816702617</v>
      </c>
      <c r="BL285" s="28">
        <f t="shared" si="270"/>
        <v>2.1912692389069544</v>
      </c>
    </row>
    <row r="286" spans="1:64" x14ac:dyDescent="0.2">
      <c r="A286" s="28" t="s">
        <v>2161</v>
      </c>
      <c r="B286" s="27">
        <v>840.6947069774692</v>
      </c>
      <c r="C286" s="29">
        <v>51.959000000000003</v>
      </c>
      <c r="D286" s="29">
        <v>0.191</v>
      </c>
      <c r="E286" s="29">
        <v>4.6989999999999998</v>
      </c>
      <c r="F286" s="29">
        <v>0.59599999999999997</v>
      </c>
      <c r="G286" s="29">
        <v>3.28</v>
      </c>
      <c r="H286" s="29">
        <v>16.352</v>
      </c>
      <c r="I286" s="29">
        <v>21.841000000000001</v>
      </c>
      <c r="J286" s="29">
        <v>0.1</v>
      </c>
      <c r="K286" s="29">
        <v>1.9E-2</v>
      </c>
      <c r="L286" s="29">
        <v>0.35899999999999999</v>
      </c>
      <c r="N286" s="28">
        <f t="shared" si="228"/>
        <v>99.396000000000001</v>
      </c>
      <c r="O286" s="28"/>
      <c r="P286" s="29"/>
      <c r="Q286" s="30">
        <v>12</v>
      </c>
      <c r="R286" s="30">
        <v>4</v>
      </c>
      <c r="S286" s="33">
        <v>0</v>
      </c>
      <c r="T286" s="28"/>
      <c r="U286" s="32">
        <f t="shared" si="229"/>
        <v>1.8987988719442805</v>
      </c>
      <c r="V286" s="32">
        <f t="shared" si="230"/>
        <v>5.2507282053828762E-3</v>
      </c>
      <c r="W286" s="32">
        <f t="shared" si="231"/>
        <v>0.2023735354529094</v>
      </c>
      <c r="X286" s="32">
        <f t="shared" si="232"/>
        <v>1.7219056274042608E-2</v>
      </c>
      <c r="Y286" s="32">
        <f t="shared" si="233"/>
        <v>0</v>
      </c>
      <c r="Z286" s="32">
        <f t="shared" si="234"/>
        <v>0.10023778111968289</v>
      </c>
      <c r="AA286" s="32">
        <f t="shared" si="235"/>
        <v>0.89077193000186516</v>
      </c>
      <c r="AB286" s="32">
        <f t="shared" si="236"/>
        <v>0.85513120393855302</v>
      </c>
      <c r="AC286" s="32">
        <f t="shared" si="237"/>
        <v>3.0950868372826147E-3</v>
      </c>
      <c r="AD286" s="32">
        <f t="shared" si="238"/>
        <v>5.5849972784659057E-4</v>
      </c>
      <c r="AE286" s="32">
        <f t="shared" si="239"/>
        <v>2.5434820970029335E-2</v>
      </c>
      <c r="AF286" s="32">
        <f t="shared" si="240"/>
        <v>0</v>
      </c>
      <c r="AG286" s="32">
        <f t="shared" si="241"/>
        <v>3.9988715144718756</v>
      </c>
      <c r="AH286" s="32">
        <f t="shared" si="242"/>
        <v>0.89885287702555261</v>
      </c>
      <c r="AI286" s="31">
        <f t="shared" si="243"/>
        <v>0</v>
      </c>
      <c r="AJ286" s="28"/>
      <c r="AK286" s="28">
        <f t="shared" si="244"/>
        <v>51.959000000000003</v>
      </c>
      <c r="AL286" s="28">
        <f t="shared" si="245"/>
        <v>0.191</v>
      </c>
      <c r="AM286" s="28">
        <f t="shared" si="246"/>
        <v>4.6989999999999998</v>
      </c>
      <c r="AN286" s="28">
        <f t="shared" si="247"/>
        <v>0.59599999999999997</v>
      </c>
      <c r="AO286" s="28">
        <f t="shared" si="248"/>
        <v>0</v>
      </c>
      <c r="AP286" s="28">
        <f t="shared" si="249"/>
        <v>3.28</v>
      </c>
      <c r="AQ286" s="28">
        <f t="shared" si="250"/>
        <v>16.352</v>
      </c>
      <c r="AR286" s="28">
        <f t="shared" si="251"/>
        <v>21.841000000000001</v>
      </c>
      <c r="AS286" s="28">
        <f t="shared" si="252"/>
        <v>0.1</v>
      </c>
      <c r="AT286" s="28">
        <f t="shared" si="253"/>
        <v>1.9E-2</v>
      </c>
      <c r="AU286" s="28">
        <f t="shared" si="254"/>
        <v>0.35899999999999999</v>
      </c>
      <c r="AV286" s="28">
        <f t="shared" si="255"/>
        <v>0</v>
      </c>
      <c r="AW286" s="28">
        <f t="shared" si="256"/>
        <v>99.396000000000001</v>
      </c>
      <c r="AX286" s="28"/>
      <c r="AY286" s="28">
        <f t="shared" si="257"/>
        <v>0.86483022636484697</v>
      </c>
      <c r="AZ286" s="28">
        <f t="shared" si="258"/>
        <v>2.3915057721683821E-3</v>
      </c>
      <c r="BA286" s="28">
        <f t="shared" si="259"/>
        <v>9.2173401333856417E-2</v>
      </c>
      <c r="BB286" s="28">
        <f t="shared" si="260"/>
        <v>7.8426212250805958E-3</v>
      </c>
      <c r="BC286" s="28">
        <f t="shared" si="261"/>
        <v>4.5654473581649133E-2</v>
      </c>
      <c r="BD286" s="28">
        <f t="shared" si="262"/>
        <v>0</v>
      </c>
      <c r="BE286" s="28">
        <f t="shared" si="263"/>
        <v>0.40571252766447335</v>
      </c>
      <c r="BF286" s="28">
        <f t="shared" si="264"/>
        <v>0.38947954077756819</v>
      </c>
      <c r="BG286" s="28">
        <f t="shared" si="265"/>
        <v>1.4096936171892403E-3</v>
      </c>
      <c r="BH286" s="28">
        <f t="shared" si="266"/>
        <v>2.5437525437525436E-4</v>
      </c>
      <c r="BI286" s="28">
        <f t="shared" si="267"/>
        <v>1.1584587658057822E-2</v>
      </c>
      <c r="BJ286" s="28">
        <f t="shared" si="268"/>
        <v>0</v>
      </c>
      <c r="BK286" s="28">
        <f t="shared" si="269"/>
        <v>1.8213329532492655</v>
      </c>
      <c r="BL286" s="28">
        <f t="shared" si="270"/>
        <v>2.1955741301105172</v>
      </c>
    </row>
    <row r="287" spans="1:64" x14ac:dyDescent="0.2">
      <c r="A287" s="28" t="s">
        <v>2162</v>
      </c>
      <c r="B287" s="27">
        <v>849.17998835170806</v>
      </c>
      <c r="C287" s="29">
        <v>52.134</v>
      </c>
      <c r="D287" s="29">
        <v>0.153</v>
      </c>
      <c r="E287" s="29">
        <v>4.5960000000000001</v>
      </c>
      <c r="F287" s="29">
        <v>0.51100000000000001</v>
      </c>
      <c r="G287" s="29">
        <v>3.3130000000000002</v>
      </c>
      <c r="H287" s="29">
        <v>16.713999999999999</v>
      </c>
      <c r="I287" s="29">
        <v>21.864999999999998</v>
      </c>
      <c r="J287" s="29">
        <v>7.5999999999999998E-2</v>
      </c>
      <c r="K287" s="29">
        <v>8.2000000000000003E-2</v>
      </c>
      <c r="L287" s="29">
        <v>0.36599999999999999</v>
      </c>
      <c r="N287" s="28">
        <f t="shared" si="228"/>
        <v>99.809999999999974</v>
      </c>
      <c r="O287" s="28"/>
      <c r="P287" s="29"/>
      <c r="Q287" s="30">
        <v>12</v>
      </c>
      <c r="R287" s="30">
        <v>4</v>
      </c>
      <c r="S287" s="33">
        <v>0</v>
      </c>
      <c r="T287" s="28"/>
      <c r="U287" s="32">
        <f t="shared" si="229"/>
        <v>1.8977962715575618</v>
      </c>
      <c r="V287" s="32">
        <f t="shared" si="230"/>
        <v>4.1897485802199043E-3</v>
      </c>
      <c r="W287" s="32">
        <f t="shared" si="231"/>
        <v>0.1971690093328469</v>
      </c>
      <c r="X287" s="32">
        <f t="shared" si="232"/>
        <v>1.4705992707217813E-2</v>
      </c>
      <c r="Y287" s="32">
        <f t="shared" si="233"/>
        <v>0</v>
      </c>
      <c r="Z287" s="32">
        <f t="shared" si="234"/>
        <v>0.10085313370848199</v>
      </c>
      <c r="AA287" s="32">
        <f t="shared" si="235"/>
        <v>0.90695638579989368</v>
      </c>
      <c r="AB287" s="32">
        <f t="shared" si="236"/>
        <v>0.85274675917209575</v>
      </c>
      <c r="AC287" s="32">
        <f t="shared" si="237"/>
        <v>2.3431321936592548E-3</v>
      </c>
      <c r="AD287" s="32">
        <f t="shared" si="238"/>
        <v>2.4010078378067603E-3</v>
      </c>
      <c r="AE287" s="32">
        <f t="shared" si="239"/>
        <v>2.5830075904805447E-2</v>
      </c>
      <c r="AF287" s="32">
        <f t="shared" si="240"/>
        <v>0</v>
      </c>
      <c r="AG287" s="32">
        <f t="shared" si="241"/>
        <v>4.0049915167945889</v>
      </c>
      <c r="AH287" s="32">
        <f t="shared" si="242"/>
        <v>0.89992837757904931</v>
      </c>
      <c r="AI287" s="31">
        <f t="shared" si="243"/>
        <v>0</v>
      </c>
      <c r="AJ287" s="28"/>
      <c r="AK287" s="28">
        <f t="shared" si="244"/>
        <v>52.134</v>
      </c>
      <c r="AL287" s="28">
        <f t="shared" si="245"/>
        <v>0.153</v>
      </c>
      <c r="AM287" s="28">
        <f t="shared" si="246"/>
        <v>4.5960000000000001</v>
      </c>
      <c r="AN287" s="28">
        <f t="shared" si="247"/>
        <v>0.51100000000000001</v>
      </c>
      <c r="AO287" s="28">
        <f t="shared" si="248"/>
        <v>0</v>
      </c>
      <c r="AP287" s="28">
        <f t="shared" si="249"/>
        <v>3.3130000000000002</v>
      </c>
      <c r="AQ287" s="28">
        <f t="shared" si="250"/>
        <v>16.713999999999999</v>
      </c>
      <c r="AR287" s="28">
        <f t="shared" si="251"/>
        <v>21.864999999999998</v>
      </c>
      <c r="AS287" s="28">
        <f t="shared" si="252"/>
        <v>7.5999999999999998E-2</v>
      </c>
      <c r="AT287" s="28">
        <f t="shared" si="253"/>
        <v>8.2000000000000003E-2</v>
      </c>
      <c r="AU287" s="28">
        <f t="shared" si="254"/>
        <v>0.36599999999999999</v>
      </c>
      <c r="AV287" s="28">
        <f t="shared" si="255"/>
        <v>0</v>
      </c>
      <c r="AW287" s="28">
        <f t="shared" si="256"/>
        <v>99.809999999999974</v>
      </c>
      <c r="AX287" s="28"/>
      <c r="AY287" s="28">
        <f t="shared" si="257"/>
        <v>0.86774300932090553</v>
      </c>
      <c r="AZ287" s="28">
        <f t="shared" si="258"/>
        <v>1.9157088122605363E-3</v>
      </c>
      <c r="BA287" s="28">
        <f t="shared" si="259"/>
        <v>9.0153001176932132E-2</v>
      </c>
      <c r="BB287" s="28">
        <f t="shared" si="260"/>
        <v>6.7241265872754787E-3</v>
      </c>
      <c r="BC287" s="28">
        <f t="shared" si="261"/>
        <v>4.6113802126830361E-2</v>
      </c>
      <c r="BD287" s="28">
        <f t="shared" si="262"/>
        <v>0</v>
      </c>
      <c r="BE287" s="28">
        <f t="shared" si="263"/>
        <v>0.41469417731066577</v>
      </c>
      <c r="BF287" s="28">
        <f t="shared" si="264"/>
        <v>0.38990752067677886</v>
      </c>
      <c r="BG287" s="28">
        <f t="shared" si="265"/>
        <v>1.0713671490638224E-3</v>
      </c>
      <c r="BH287" s="28">
        <f t="shared" si="266"/>
        <v>1.0978300451984662E-3</v>
      </c>
      <c r="BI287" s="28">
        <f t="shared" si="267"/>
        <v>1.181047098286675E-2</v>
      </c>
      <c r="BJ287" s="28">
        <f t="shared" si="268"/>
        <v>0</v>
      </c>
      <c r="BK287" s="28">
        <f t="shared" si="269"/>
        <v>1.831231014188778</v>
      </c>
      <c r="BL287" s="28">
        <f t="shared" si="270"/>
        <v>2.18704875887479</v>
      </c>
    </row>
    <row r="288" spans="1:64" x14ac:dyDescent="0.2">
      <c r="A288" s="28" t="s">
        <v>2163</v>
      </c>
      <c r="B288" s="27">
        <v>857.66526972594693</v>
      </c>
      <c r="C288" s="29">
        <v>52.503999999999998</v>
      </c>
      <c r="D288" s="29">
        <v>0.155</v>
      </c>
      <c r="E288" s="29">
        <v>4.2370000000000001</v>
      </c>
      <c r="F288" s="29">
        <v>0.39</v>
      </c>
      <c r="G288" s="29">
        <v>3.1659999999999999</v>
      </c>
      <c r="H288" s="29">
        <v>16.748999999999999</v>
      </c>
      <c r="I288" s="29">
        <v>21.956</v>
      </c>
      <c r="J288" s="29">
        <v>6.8000000000000005E-2</v>
      </c>
      <c r="K288" s="29">
        <v>5.5E-2</v>
      </c>
      <c r="L288" s="29">
        <v>0.33700000000000002</v>
      </c>
      <c r="N288" s="28">
        <f t="shared" si="228"/>
        <v>99.617000000000004</v>
      </c>
      <c r="O288" s="28"/>
      <c r="P288" s="29"/>
      <c r="Q288" s="30">
        <v>12</v>
      </c>
      <c r="R288" s="30">
        <v>4</v>
      </c>
      <c r="S288" s="33">
        <v>0</v>
      </c>
      <c r="T288" s="28"/>
      <c r="U288" s="32">
        <f t="shared" si="229"/>
        <v>1.9120187879267894</v>
      </c>
      <c r="V288" s="32">
        <f t="shared" si="230"/>
        <v>4.2461902867673984E-3</v>
      </c>
      <c r="W288" s="32">
        <f t="shared" si="231"/>
        <v>0.18183953873091824</v>
      </c>
      <c r="X288" s="32">
        <f t="shared" si="232"/>
        <v>1.122817766387486E-2</v>
      </c>
      <c r="Y288" s="32">
        <f t="shared" si="233"/>
        <v>0</v>
      </c>
      <c r="Z288" s="32">
        <f t="shared" si="234"/>
        <v>9.6416218570381643E-2</v>
      </c>
      <c r="AA288" s="32">
        <f t="shared" si="235"/>
        <v>0.90921399183443363</v>
      </c>
      <c r="AB288" s="32">
        <f t="shared" si="236"/>
        <v>0.85663347346688445</v>
      </c>
      <c r="AC288" s="32">
        <f t="shared" si="237"/>
        <v>2.0973134126455726E-3</v>
      </c>
      <c r="AD288" s="32">
        <f t="shared" si="238"/>
        <v>1.6110671322090617E-3</v>
      </c>
      <c r="AE288" s="32">
        <f t="shared" si="239"/>
        <v>2.379280912828434E-2</v>
      </c>
      <c r="AF288" s="32">
        <f t="shared" si="240"/>
        <v>0</v>
      </c>
      <c r="AG288" s="32">
        <f t="shared" si="241"/>
        <v>3.9990975681531884</v>
      </c>
      <c r="AH288" s="32">
        <f t="shared" si="242"/>
        <v>0.90412358581434271</v>
      </c>
      <c r="AI288" s="31">
        <f t="shared" si="243"/>
        <v>0</v>
      </c>
      <c r="AJ288" s="28"/>
      <c r="AK288" s="28">
        <f t="shared" si="244"/>
        <v>52.503999999999998</v>
      </c>
      <c r="AL288" s="28">
        <f t="shared" si="245"/>
        <v>0.155</v>
      </c>
      <c r="AM288" s="28">
        <f t="shared" si="246"/>
        <v>4.2370000000000001</v>
      </c>
      <c r="AN288" s="28">
        <f t="shared" si="247"/>
        <v>0.39</v>
      </c>
      <c r="AO288" s="28">
        <f t="shared" si="248"/>
        <v>0</v>
      </c>
      <c r="AP288" s="28">
        <f t="shared" si="249"/>
        <v>3.1659999999999999</v>
      </c>
      <c r="AQ288" s="28">
        <f t="shared" si="250"/>
        <v>16.748999999999999</v>
      </c>
      <c r="AR288" s="28">
        <f t="shared" si="251"/>
        <v>21.956</v>
      </c>
      <c r="AS288" s="28">
        <f t="shared" si="252"/>
        <v>6.8000000000000005E-2</v>
      </c>
      <c r="AT288" s="28">
        <f t="shared" si="253"/>
        <v>5.5E-2</v>
      </c>
      <c r="AU288" s="28">
        <f t="shared" si="254"/>
        <v>0.33700000000000002</v>
      </c>
      <c r="AV288" s="28">
        <f t="shared" si="255"/>
        <v>0</v>
      </c>
      <c r="AW288" s="28">
        <f t="shared" si="256"/>
        <v>99.617000000000004</v>
      </c>
      <c r="AX288" s="28"/>
      <c r="AY288" s="28">
        <f t="shared" si="257"/>
        <v>0.87390146471371499</v>
      </c>
      <c r="AZ288" s="28">
        <f t="shared" si="258"/>
        <v>1.9407507575188441E-3</v>
      </c>
      <c r="BA288" s="28">
        <f t="shared" si="259"/>
        <v>8.3111023930953321E-2</v>
      </c>
      <c r="BB288" s="28">
        <f t="shared" si="260"/>
        <v>5.1319165734587798E-3</v>
      </c>
      <c r="BC288" s="28">
        <f t="shared" si="261"/>
        <v>4.4067702243750353E-2</v>
      </c>
      <c r="BD288" s="28">
        <f t="shared" si="262"/>
        <v>0</v>
      </c>
      <c r="BE288" s="28">
        <f t="shared" si="263"/>
        <v>0.41556256885104353</v>
      </c>
      <c r="BF288" s="28">
        <f t="shared" si="264"/>
        <v>0.39153027779461957</v>
      </c>
      <c r="BG288" s="28">
        <f t="shared" si="265"/>
        <v>9.5859165968868341E-4</v>
      </c>
      <c r="BH288" s="28">
        <f t="shared" si="266"/>
        <v>7.3634942055994686E-4</v>
      </c>
      <c r="BI288" s="28">
        <f t="shared" si="267"/>
        <v>1.0874668637229768E-2</v>
      </c>
      <c r="BJ288" s="28">
        <f t="shared" si="268"/>
        <v>0</v>
      </c>
      <c r="BK288" s="28">
        <f t="shared" si="269"/>
        <v>1.827815314582538</v>
      </c>
      <c r="BL288" s="28">
        <f t="shared" si="270"/>
        <v>2.1879111835030001</v>
      </c>
    </row>
    <row r="289" spans="1:64" x14ac:dyDescent="0.2">
      <c r="A289" s="28" t="s">
        <v>1951</v>
      </c>
      <c r="B289" s="27">
        <v>866.15055110018579</v>
      </c>
      <c r="C289" s="29">
        <v>52.582000000000001</v>
      </c>
      <c r="D289" s="29">
        <v>0.11600000000000001</v>
      </c>
      <c r="E289" s="29">
        <v>3.9489999999999998</v>
      </c>
      <c r="F289" s="29">
        <v>0.32300000000000001</v>
      </c>
      <c r="G289" s="29">
        <v>3.0990000000000002</v>
      </c>
      <c r="H289" s="29">
        <v>17.056999999999999</v>
      </c>
      <c r="I289" s="29">
        <v>22.062999999999999</v>
      </c>
      <c r="J289" s="29">
        <v>0.1</v>
      </c>
      <c r="K289" s="29">
        <v>0.09</v>
      </c>
      <c r="L289" s="29">
        <v>0.32</v>
      </c>
      <c r="N289" s="28">
        <f t="shared" si="228"/>
        <v>99.698999999999998</v>
      </c>
      <c r="O289" s="28"/>
      <c r="P289" s="29"/>
      <c r="Q289" s="30">
        <v>12</v>
      </c>
      <c r="R289" s="30">
        <v>4</v>
      </c>
      <c r="S289" s="33">
        <v>0</v>
      </c>
      <c r="T289" s="28"/>
      <c r="U289" s="32">
        <f t="shared" si="229"/>
        <v>1.9141010808607271</v>
      </c>
      <c r="V289" s="32">
        <f t="shared" si="230"/>
        <v>3.1765357473990128E-3</v>
      </c>
      <c r="W289" s="32">
        <f t="shared" si="231"/>
        <v>0.1694123217020515</v>
      </c>
      <c r="X289" s="32">
        <f t="shared" si="232"/>
        <v>9.2955522133456557E-3</v>
      </c>
      <c r="Y289" s="32">
        <f t="shared" si="233"/>
        <v>0</v>
      </c>
      <c r="Z289" s="32">
        <f t="shared" si="234"/>
        <v>9.4338455926716205E-2</v>
      </c>
      <c r="AA289" s="32">
        <f t="shared" si="235"/>
        <v>0.9255670401388072</v>
      </c>
      <c r="AB289" s="32">
        <f t="shared" si="236"/>
        <v>0.86046733251121044</v>
      </c>
      <c r="AC289" s="32">
        <f t="shared" si="237"/>
        <v>3.0830631825866477E-3</v>
      </c>
      <c r="AD289" s="32">
        <f t="shared" si="238"/>
        <v>2.6352478095288943E-3</v>
      </c>
      <c r="AE289" s="32">
        <f t="shared" si="239"/>
        <v>2.2583632683605245E-2</v>
      </c>
      <c r="AF289" s="32">
        <f t="shared" si="240"/>
        <v>0</v>
      </c>
      <c r="AG289" s="32">
        <f t="shared" si="241"/>
        <v>4.0046602627759773</v>
      </c>
      <c r="AH289" s="32">
        <f t="shared" si="242"/>
        <v>0.90750274776374429</v>
      </c>
      <c r="AI289" s="31">
        <f t="shared" si="243"/>
        <v>0</v>
      </c>
      <c r="AJ289" s="28"/>
      <c r="AK289" s="28">
        <f t="shared" si="244"/>
        <v>52.582000000000001</v>
      </c>
      <c r="AL289" s="28">
        <f t="shared" si="245"/>
        <v>0.11600000000000001</v>
      </c>
      <c r="AM289" s="28">
        <f t="shared" si="246"/>
        <v>3.9489999999999998</v>
      </c>
      <c r="AN289" s="28">
        <f t="shared" si="247"/>
        <v>0.32300000000000001</v>
      </c>
      <c r="AO289" s="28">
        <f t="shared" si="248"/>
        <v>0</v>
      </c>
      <c r="AP289" s="28">
        <f t="shared" si="249"/>
        <v>3.0989999999999998</v>
      </c>
      <c r="AQ289" s="28">
        <f t="shared" si="250"/>
        <v>17.056999999999999</v>
      </c>
      <c r="AR289" s="28">
        <f t="shared" si="251"/>
        <v>22.062999999999999</v>
      </c>
      <c r="AS289" s="28">
        <f t="shared" si="252"/>
        <v>0.1</v>
      </c>
      <c r="AT289" s="28">
        <f t="shared" si="253"/>
        <v>0.09</v>
      </c>
      <c r="AU289" s="28">
        <f t="shared" si="254"/>
        <v>0.32</v>
      </c>
      <c r="AV289" s="28">
        <f t="shared" si="255"/>
        <v>0</v>
      </c>
      <c r="AW289" s="28">
        <f t="shared" si="256"/>
        <v>99.698999999999984</v>
      </c>
      <c r="AX289" s="28"/>
      <c r="AY289" s="28">
        <f t="shared" si="257"/>
        <v>0.87519973368841553</v>
      </c>
      <c r="AZ289" s="28">
        <f t="shared" si="258"/>
        <v>1.4524328249818446E-3</v>
      </c>
      <c r="BA289" s="28">
        <f t="shared" si="259"/>
        <v>7.7461749705766969E-2</v>
      </c>
      <c r="BB289" s="28">
        <f t="shared" si="260"/>
        <v>4.2502796236594514E-3</v>
      </c>
      <c r="BC289" s="28">
        <f t="shared" si="261"/>
        <v>4.3135126106564226E-2</v>
      </c>
      <c r="BD289" s="28">
        <f t="shared" si="262"/>
        <v>0</v>
      </c>
      <c r="BE289" s="28">
        <f t="shared" si="263"/>
        <v>0.42320441440636752</v>
      </c>
      <c r="BF289" s="28">
        <f t="shared" si="264"/>
        <v>0.39343835484526746</v>
      </c>
      <c r="BG289" s="28">
        <f t="shared" si="265"/>
        <v>1.4096936171892403E-3</v>
      </c>
      <c r="BH289" s="28">
        <f t="shared" si="266"/>
        <v>1.2049354154617311E-3</v>
      </c>
      <c r="BI289" s="28">
        <f t="shared" si="267"/>
        <v>1.0326094848408088E-2</v>
      </c>
      <c r="BJ289" s="28">
        <f t="shared" si="268"/>
        <v>0</v>
      </c>
      <c r="BK289" s="28">
        <f t="shared" si="269"/>
        <v>1.8310828150820821</v>
      </c>
      <c r="BL289" s="28">
        <f t="shared" si="270"/>
        <v>2.1870448620842202</v>
      </c>
    </row>
    <row r="290" spans="1:64" x14ac:dyDescent="0.2">
      <c r="A290" s="28" t="s">
        <v>2164</v>
      </c>
      <c r="B290" s="27">
        <v>874.63583247442466</v>
      </c>
      <c r="C290" s="29">
        <v>52.496000000000002</v>
      </c>
      <c r="D290" s="29">
        <v>0.13100000000000001</v>
      </c>
      <c r="E290" s="29">
        <v>3.9670000000000001</v>
      </c>
      <c r="F290" s="29">
        <v>0.28100000000000003</v>
      </c>
      <c r="G290" s="29">
        <v>3.141</v>
      </c>
      <c r="H290" s="29">
        <v>16.687999999999999</v>
      </c>
      <c r="I290" s="29">
        <v>21.888000000000002</v>
      </c>
      <c r="J290" s="29">
        <v>0.108</v>
      </c>
      <c r="K290" s="29">
        <v>0.05</v>
      </c>
      <c r="L290" s="29">
        <v>0.35499999999999998</v>
      </c>
      <c r="N290" s="28">
        <f t="shared" si="228"/>
        <v>99.105000000000004</v>
      </c>
      <c r="O290" s="28"/>
      <c r="P290" s="29"/>
      <c r="Q290" s="30">
        <v>12</v>
      </c>
      <c r="R290" s="30">
        <v>4</v>
      </c>
      <c r="S290" s="33">
        <v>0</v>
      </c>
      <c r="T290" s="28"/>
      <c r="U290" s="32">
        <f t="shared" si="229"/>
        <v>1.9210089173402898</v>
      </c>
      <c r="V290" s="32">
        <f t="shared" si="230"/>
        <v>3.6061389244398077E-3</v>
      </c>
      <c r="W290" s="32">
        <f t="shared" si="231"/>
        <v>0.17107851079798417</v>
      </c>
      <c r="X290" s="32">
        <f t="shared" si="232"/>
        <v>8.1293232395608615E-3</v>
      </c>
      <c r="Y290" s="32">
        <f t="shared" si="233"/>
        <v>0</v>
      </c>
      <c r="Z290" s="32">
        <f t="shared" si="234"/>
        <v>9.6119283330249022E-2</v>
      </c>
      <c r="AA290" s="32">
        <f t="shared" si="235"/>
        <v>0.91030079618348636</v>
      </c>
      <c r="AB290" s="32">
        <f t="shared" si="236"/>
        <v>0.85812647737596848</v>
      </c>
      <c r="AC290" s="32">
        <f t="shared" si="237"/>
        <v>3.3471993664950356E-3</v>
      </c>
      <c r="AD290" s="32">
        <f t="shared" si="238"/>
        <v>1.4717171679694157E-3</v>
      </c>
      <c r="AE290" s="32">
        <f t="shared" si="239"/>
        <v>2.5185325980109762E-2</v>
      </c>
      <c r="AF290" s="32">
        <f t="shared" si="240"/>
        <v>0</v>
      </c>
      <c r="AG290" s="32">
        <f t="shared" si="241"/>
        <v>3.9983736897065518</v>
      </c>
      <c r="AH290" s="32">
        <f t="shared" si="242"/>
        <v>0.90449387359531785</v>
      </c>
      <c r="AI290" s="31">
        <f t="shared" si="243"/>
        <v>0</v>
      </c>
      <c r="AJ290" s="28"/>
      <c r="AK290" s="28">
        <f t="shared" si="244"/>
        <v>52.496000000000002</v>
      </c>
      <c r="AL290" s="28">
        <f t="shared" si="245"/>
        <v>0.13100000000000001</v>
      </c>
      <c r="AM290" s="28">
        <f t="shared" si="246"/>
        <v>3.9670000000000001</v>
      </c>
      <c r="AN290" s="28">
        <f t="shared" si="247"/>
        <v>0.28100000000000003</v>
      </c>
      <c r="AO290" s="28">
        <f t="shared" si="248"/>
        <v>0</v>
      </c>
      <c r="AP290" s="28">
        <f t="shared" si="249"/>
        <v>3.141</v>
      </c>
      <c r="AQ290" s="28">
        <f t="shared" si="250"/>
        <v>16.687999999999999</v>
      </c>
      <c r="AR290" s="28">
        <f t="shared" si="251"/>
        <v>21.888000000000002</v>
      </c>
      <c r="AS290" s="28">
        <f t="shared" si="252"/>
        <v>0.108</v>
      </c>
      <c r="AT290" s="28">
        <f t="shared" si="253"/>
        <v>0.05</v>
      </c>
      <c r="AU290" s="28">
        <f t="shared" si="254"/>
        <v>0.35499999999999998</v>
      </c>
      <c r="AV290" s="28">
        <f t="shared" si="255"/>
        <v>0</v>
      </c>
      <c r="AW290" s="28">
        <f t="shared" si="256"/>
        <v>99.105000000000004</v>
      </c>
      <c r="AX290" s="28"/>
      <c r="AY290" s="28">
        <f t="shared" si="257"/>
        <v>0.8737683089214382</v>
      </c>
      <c r="AZ290" s="28">
        <f t="shared" si="258"/>
        <v>1.640247414419152E-3</v>
      </c>
      <c r="BA290" s="28">
        <f t="shared" si="259"/>
        <v>7.7814829344841116E-2</v>
      </c>
      <c r="BB290" s="28">
        <f t="shared" si="260"/>
        <v>3.6976116849792751E-3</v>
      </c>
      <c r="BC290" s="28">
        <f t="shared" si="261"/>
        <v>4.3719726073158514E-2</v>
      </c>
      <c r="BD290" s="28">
        <f t="shared" si="262"/>
        <v>0</v>
      </c>
      <c r="BE290" s="28">
        <f t="shared" si="263"/>
        <v>0.41404908645209948</v>
      </c>
      <c r="BF290" s="28">
        <f t="shared" si="264"/>
        <v>0.3903176680801892</v>
      </c>
      <c r="BG290" s="28">
        <f t="shared" si="265"/>
        <v>1.5224691065643793E-3</v>
      </c>
      <c r="BH290" s="28">
        <f t="shared" si="266"/>
        <v>6.694085641454062E-4</v>
      </c>
      <c r="BI290" s="28">
        <f t="shared" si="267"/>
        <v>1.1455511472452721E-2</v>
      </c>
      <c r="BJ290" s="28">
        <f t="shared" si="268"/>
        <v>0</v>
      </c>
      <c r="BK290" s="28">
        <f t="shared" si="269"/>
        <v>1.8186548671142875</v>
      </c>
      <c r="BL290" s="28">
        <f t="shared" si="270"/>
        <v>2.1985335216741198</v>
      </c>
    </row>
    <row r="291" spans="1:64" x14ac:dyDescent="0.2">
      <c r="A291" s="28" t="s">
        <v>2165</v>
      </c>
      <c r="B291" s="27">
        <v>883.12111384866353</v>
      </c>
      <c r="C291" s="29">
        <v>52.539000000000001</v>
      </c>
      <c r="D291" s="29">
        <v>0.186</v>
      </c>
      <c r="E291" s="29">
        <v>4.1559999999999997</v>
      </c>
      <c r="F291" s="29">
        <v>0.26400000000000001</v>
      </c>
      <c r="G291" s="29">
        <v>3.2</v>
      </c>
      <c r="H291" s="29">
        <v>17.116</v>
      </c>
      <c r="I291" s="29">
        <v>21.991</v>
      </c>
      <c r="J291" s="29">
        <v>0.153</v>
      </c>
      <c r="K291" s="29">
        <v>3.4000000000000002E-2</v>
      </c>
      <c r="L291" s="29">
        <v>0.33600000000000002</v>
      </c>
      <c r="N291" s="28">
        <f t="shared" si="228"/>
        <v>99.975000000000023</v>
      </c>
      <c r="O291" s="28"/>
      <c r="P291" s="29"/>
      <c r="Q291" s="30">
        <v>12</v>
      </c>
      <c r="R291" s="30">
        <v>4</v>
      </c>
      <c r="S291" s="33">
        <v>0</v>
      </c>
      <c r="T291" s="28"/>
      <c r="U291" s="32">
        <f t="shared" si="229"/>
        <v>1.9076066251573522</v>
      </c>
      <c r="V291" s="32">
        <f t="shared" si="230"/>
        <v>5.0802835673968271E-3</v>
      </c>
      <c r="W291" s="32">
        <f t="shared" si="231"/>
        <v>0.17783312138518156</v>
      </c>
      <c r="X291" s="32">
        <f t="shared" si="232"/>
        <v>7.5780218160886887E-3</v>
      </c>
      <c r="Y291" s="32">
        <f t="shared" si="233"/>
        <v>0</v>
      </c>
      <c r="Z291" s="32">
        <f t="shared" si="234"/>
        <v>9.7161993732828536E-2</v>
      </c>
      <c r="AA291" s="32">
        <f t="shared" si="235"/>
        <v>0.92637486113349787</v>
      </c>
      <c r="AB291" s="32">
        <f t="shared" si="236"/>
        <v>0.85544886149439026</v>
      </c>
      <c r="AC291" s="32">
        <f t="shared" si="237"/>
        <v>4.7049293659551586E-3</v>
      </c>
      <c r="AD291" s="32">
        <f t="shared" si="238"/>
        <v>9.9297227043304917E-4</v>
      </c>
      <c r="AE291" s="32">
        <f t="shared" si="239"/>
        <v>2.365169950298698E-2</v>
      </c>
      <c r="AF291" s="32">
        <f t="shared" si="240"/>
        <v>0</v>
      </c>
      <c r="AG291" s="32">
        <f t="shared" si="241"/>
        <v>4.0064333694261114</v>
      </c>
      <c r="AH291" s="32">
        <f t="shared" si="242"/>
        <v>0.90507230563229901</v>
      </c>
      <c r="AI291" s="31">
        <f t="shared" si="243"/>
        <v>0</v>
      </c>
      <c r="AJ291" s="28"/>
      <c r="AK291" s="28">
        <f t="shared" si="244"/>
        <v>52.539000000000001</v>
      </c>
      <c r="AL291" s="28">
        <f t="shared" si="245"/>
        <v>0.186</v>
      </c>
      <c r="AM291" s="28">
        <f t="shared" si="246"/>
        <v>4.1559999999999997</v>
      </c>
      <c r="AN291" s="28">
        <f t="shared" si="247"/>
        <v>0.26400000000000001</v>
      </c>
      <c r="AO291" s="28">
        <f t="shared" si="248"/>
        <v>0</v>
      </c>
      <c r="AP291" s="28">
        <f t="shared" si="249"/>
        <v>3.2</v>
      </c>
      <c r="AQ291" s="28">
        <f t="shared" si="250"/>
        <v>17.116</v>
      </c>
      <c r="AR291" s="28">
        <f t="shared" si="251"/>
        <v>21.991</v>
      </c>
      <c r="AS291" s="28">
        <f t="shared" si="252"/>
        <v>0.153</v>
      </c>
      <c r="AT291" s="28">
        <f t="shared" si="253"/>
        <v>3.4000000000000002E-2</v>
      </c>
      <c r="AU291" s="28">
        <f t="shared" si="254"/>
        <v>0.33600000000000002</v>
      </c>
      <c r="AV291" s="28">
        <f t="shared" si="255"/>
        <v>0</v>
      </c>
      <c r="AW291" s="28">
        <f t="shared" si="256"/>
        <v>99.975000000000023</v>
      </c>
      <c r="AX291" s="28"/>
      <c r="AY291" s="28">
        <f t="shared" si="257"/>
        <v>0.87448402130492686</v>
      </c>
      <c r="AZ291" s="28">
        <f t="shared" si="258"/>
        <v>2.3289009090226129E-3</v>
      </c>
      <c r="BA291" s="28">
        <f t="shared" si="259"/>
        <v>8.1522165555119652E-2</v>
      </c>
      <c r="BB291" s="28">
        <f t="shared" si="260"/>
        <v>3.473912757418251E-3</v>
      </c>
      <c r="BC291" s="28">
        <f t="shared" si="261"/>
        <v>4.4540949835755253E-2</v>
      </c>
      <c r="BD291" s="28">
        <f t="shared" si="262"/>
        <v>0</v>
      </c>
      <c r="BE291" s="28">
        <f t="shared" si="263"/>
        <v>0.42466827443157568</v>
      </c>
      <c r="BF291" s="28">
        <f t="shared" si="264"/>
        <v>0.39215441514763527</v>
      </c>
      <c r="BG291" s="28">
        <f t="shared" si="265"/>
        <v>2.1568312342995373E-3</v>
      </c>
      <c r="BH291" s="28">
        <f t="shared" si="266"/>
        <v>4.5519782361887624E-4</v>
      </c>
      <c r="BI291" s="28">
        <f t="shared" si="267"/>
        <v>1.0842399590828491E-2</v>
      </c>
      <c r="BJ291" s="28">
        <f t="shared" si="268"/>
        <v>0</v>
      </c>
      <c r="BK291" s="28">
        <f t="shared" si="269"/>
        <v>1.8366270685902004</v>
      </c>
      <c r="BL291" s="28">
        <f t="shared" si="270"/>
        <v>2.1814082117941664</v>
      </c>
    </row>
    <row r="292" spans="1:64" x14ac:dyDescent="0.2">
      <c r="A292" s="28" t="s">
        <v>2166</v>
      </c>
      <c r="B292" s="27">
        <v>891.60639522290239</v>
      </c>
      <c r="C292" s="29">
        <v>52.27</v>
      </c>
      <c r="D292" s="29">
        <v>0.14399999999999999</v>
      </c>
      <c r="E292" s="29">
        <v>4.3250000000000002</v>
      </c>
      <c r="F292" s="29">
        <v>0.26900000000000002</v>
      </c>
      <c r="G292" s="29">
        <v>3.2589999999999999</v>
      </c>
      <c r="H292" s="29">
        <v>16.914000000000001</v>
      </c>
      <c r="I292" s="29">
        <v>21.847000000000001</v>
      </c>
      <c r="J292" s="29">
        <v>0.14899999999999999</v>
      </c>
      <c r="K292" s="29">
        <v>5.1999999999999998E-2</v>
      </c>
      <c r="L292" s="29">
        <v>0.34300000000000003</v>
      </c>
      <c r="N292" s="28">
        <f t="shared" si="228"/>
        <v>99.572000000000031</v>
      </c>
      <c r="O292" s="28"/>
      <c r="P292" s="29"/>
      <c r="Q292" s="30">
        <v>12</v>
      </c>
      <c r="R292" s="30">
        <v>4</v>
      </c>
      <c r="S292" s="33">
        <v>0</v>
      </c>
      <c r="T292" s="28"/>
      <c r="U292" s="32">
        <f t="shared" si="229"/>
        <v>1.9057357147200533</v>
      </c>
      <c r="V292" s="32">
        <f t="shared" si="230"/>
        <v>3.9494866956041822E-3</v>
      </c>
      <c r="W292" s="32">
        <f t="shared" si="231"/>
        <v>0.18583451457878497</v>
      </c>
      <c r="X292" s="32">
        <f t="shared" si="232"/>
        <v>7.7536707908389688E-3</v>
      </c>
      <c r="Y292" s="32">
        <f t="shared" si="233"/>
        <v>0</v>
      </c>
      <c r="Z292" s="32">
        <f t="shared" si="234"/>
        <v>9.9365118128343657E-2</v>
      </c>
      <c r="AA292" s="32">
        <f t="shared" si="235"/>
        <v>0.91925068643388153</v>
      </c>
      <c r="AB292" s="32">
        <f t="shared" si="236"/>
        <v>0.85338309599108153</v>
      </c>
      <c r="AC292" s="32">
        <f t="shared" si="237"/>
        <v>4.6009879798790346E-3</v>
      </c>
      <c r="AD292" s="32">
        <f t="shared" si="238"/>
        <v>1.5249819399536825E-3</v>
      </c>
      <c r="AE292" s="32">
        <f t="shared" si="239"/>
        <v>2.4244897282219211E-2</v>
      </c>
      <c r="AF292" s="32">
        <f t="shared" si="240"/>
        <v>0</v>
      </c>
      <c r="AG292" s="32">
        <f t="shared" si="241"/>
        <v>4.0056431545406408</v>
      </c>
      <c r="AH292" s="32">
        <f t="shared" si="242"/>
        <v>0.90245083800653558</v>
      </c>
      <c r="AI292" s="31">
        <f t="shared" si="243"/>
        <v>0</v>
      </c>
      <c r="AJ292" s="28"/>
      <c r="AK292" s="28">
        <f t="shared" si="244"/>
        <v>52.27</v>
      </c>
      <c r="AL292" s="28">
        <f t="shared" si="245"/>
        <v>0.14399999999999999</v>
      </c>
      <c r="AM292" s="28">
        <f t="shared" si="246"/>
        <v>4.3250000000000002</v>
      </c>
      <c r="AN292" s="28">
        <f t="shared" si="247"/>
        <v>0.26900000000000002</v>
      </c>
      <c r="AO292" s="28">
        <f t="shared" si="248"/>
        <v>0</v>
      </c>
      <c r="AP292" s="28">
        <f t="shared" si="249"/>
        <v>3.2589999999999999</v>
      </c>
      <c r="AQ292" s="28">
        <f t="shared" si="250"/>
        <v>16.914000000000001</v>
      </c>
      <c r="AR292" s="28">
        <f t="shared" si="251"/>
        <v>21.847000000000001</v>
      </c>
      <c r="AS292" s="28">
        <f t="shared" si="252"/>
        <v>0.14899999999999999</v>
      </c>
      <c r="AT292" s="28">
        <f t="shared" si="253"/>
        <v>5.1999999999999998E-2</v>
      </c>
      <c r="AU292" s="28">
        <f t="shared" si="254"/>
        <v>0.34300000000000003</v>
      </c>
      <c r="AV292" s="28">
        <f t="shared" si="255"/>
        <v>0</v>
      </c>
      <c r="AW292" s="28">
        <f t="shared" si="256"/>
        <v>99.572000000000031</v>
      </c>
      <c r="AX292" s="28"/>
      <c r="AY292" s="28">
        <f t="shared" si="257"/>
        <v>0.87000665778961395</v>
      </c>
      <c r="AZ292" s="28">
        <f t="shared" si="258"/>
        <v>1.8030200585981517E-3</v>
      </c>
      <c r="BA292" s="28">
        <f t="shared" si="259"/>
        <v>8.4837191055315814E-2</v>
      </c>
      <c r="BB292" s="28">
        <f t="shared" si="260"/>
        <v>3.5397065596420819E-3</v>
      </c>
      <c r="BC292" s="28">
        <f t="shared" si="261"/>
        <v>4.5362173598351985E-2</v>
      </c>
      <c r="BD292" s="28">
        <f t="shared" si="262"/>
        <v>0</v>
      </c>
      <c r="BE292" s="28">
        <f t="shared" si="263"/>
        <v>0.41965641468425285</v>
      </c>
      <c r="BF292" s="28">
        <f t="shared" si="264"/>
        <v>0.3895865357523709</v>
      </c>
      <c r="BG292" s="28">
        <f t="shared" si="265"/>
        <v>2.1004434896119677E-3</v>
      </c>
      <c r="BH292" s="28">
        <f t="shared" si="266"/>
        <v>6.9618490671122246E-4</v>
      </c>
      <c r="BI292" s="28">
        <f t="shared" si="267"/>
        <v>1.1068282915637419E-2</v>
      </c>
      <c r="BJ292" s="28">
        <f t="shared" si="268"/>
        <v>0</v>
      </c>
      <c r="BK292" s="28">
        <f t="shared" si="269"/>
        <v>1.8286566108101063</v>
      </c>
      <c r="BL292" s="28">
        <f t="shared" si="270"/>
        <v>2.1904840585494698</v>
      </c>
    </row>
    <row r="293" spans="1:64" x14ac:dyDescent="0.2">
      <c r="A293" s="28" t="s">
        <v>2167</v>
      </c>
      <c r="B293" s="27">
        <v>906.83794143462569</v>
      </c>
      <c r="C293" s="29">
        <v>52.320999999999998</v>
      </c>
      <c r="D293" s="29">
        <v>0.14399999999999999</v>
      </c>
      <c r="E293" s="29">
        <v>4.2919999999999998</v>
      </c>
      <c r="F293" s="29">
        <v>0.221</v>
      </c>
      <c r="G293" s="29">
        <v>3.28</v>
      </c>
      <c r="H293" s="29">
        <v>16.777999999999999</v>
      </c>
      <c r="I293" s="29">
        <v>21.972999999999999</v>
      </c>
      <c r="J293" s="29">
        <v>0.1</v>
      </c>
      <c r="K293" s="29">
        <v>4.1000000000000002E-2</v>
      </c>
      <c r="L293" s="29">
        <v>0.34200000000000003</v>
      </c>
      <c r="N293" s="28">
        <f t="shared" si="228"/>
        <v>99.49199999999999</v>
      </c>
      <c r="O293" s="28"/>
      <c r="P293" s="29"/>
      <c r="Q293" s="30">
        <v>12</v>
      </c>
      <c r="R293" s="30">
        <v>4</v>
      </c>
      <c r="S293" s="33">
        <v>0</v>
      </c>
      <c r="T293" s="28"/>
      <c r="U293" s="32">
        <f t="shared" si="229"/>
        <v>1.9089262104088889</v>
      </c>
      <c r="V293" s="32">
        <f t="shared" si="230"/>
        <v>3.9522425306259251E-3</v>
      </c>
      <c r="W293" s="32">
        <f t="shared" si="231"/>
        <v>0.18454526693114456</v>
      </c>
      <c r="X293" s="32">
        <f t="shared" si="232"/>
        <v>6.3745610302545861E-3</v>
      </c>
      <c r="Y293" s="32">
        <f t="shared" si="233"/>
        <v>0</v>
      </c>
      <c r="Z293" s="32">
        <f t="shared" si="234"/>
        <v>0.10007517739043992</v>
      </c>
      <c r="AA293" s="32">
        <f t="shared" si="235"/>
        <v>0.91249555761443213</v>
      </c>
      <c r="AB293" s="32">
        <f t="shared" si="236"/>
        <v>0.85890378227590936</v>
      </c>
      <c r="AC293" s="32">
        <f t="shared" si="237"/>
        <v>3.0900660491481281E-3</v>
      </c>
      <c r="AD293" s="32">
        <f t="shared" si="238"/>
        <v>1.2032285984122238E-3</v>
      </c>
      <c r="AE293" s="32">
        <f t="shared" si="239"/>
        <v>2.4191080501059364E-2</v>
      </c>
      <c r="AF293" s="32">
        <f t="shared" si="240"/>
        <v>0</v>
      </c>
      <c r="AG293" s="32">
        <f t="shared" si="241"/>
        <v>4.0037571733303157</v>
      </c>
      <c r="AH293" s="32">
        <f t="shared" si="242"/>
        <v>0.901167223255807</v>
      </c>
      <c r="AI293" s="31">
        <f t="shared" si="243"/>
        <v>0</v>
      </c>
      <c r="AJ293" s="28"/>
      <c r="AK293" s="28">
        <f t="shared" si="244"/>
        <v>52.320999999999998</v>
      </c>
      <c r="AL293" s="28">
        <f t="shared" si="245"/>
        <v>0.14399999999999999</v>
      </c>
      <c r="AM293" s="28">
        <f t="shared" si="246"/>
        <v>4.2919999999999998</v>
      </c>
      <c r="AN293" s="28">
        <f t="shared" si="247"/>
        <v>0.221</v>
      </c>
      <c r="AO293" s="28">
        <f t="shared" si="248"/>
        <v>0</v>
      </c>
      <c r="AP293" s="28">
        <f t="shared" si="249"/>
        <v>3.28</v>
      </c>
      <c r="AQ293" s="28">
        <f t="shared" si="250"/>
        <v>16.777999999999999</v>
      </c>
      <c r="AR293" s="28">
        <f t="shared" si="251"/>
        <v>21.972999999999999</v>
      </c>
      <c r="AS293" s="28">
        <f t="shared" si="252"/>
        <v>0.1</v>
      </c>
      <c r="AT293" s="28">
        <f t="shared" si="253"/>
        <v>4.1000000000000002E-2</v>
      </c>
      <c r="AU293" s="28">
        <f t="shared" si="254"/>
        <v>0.34200000000000003</v>
      </c>
      <c r="AV293" s="28">
        <f t="shared" si="255"/>
        <v>0</v>
      </c>
      <c r="AW293" s="28">
        <f t="shared" si="256"/>
        <v>99.49199999999999</v>
      </c>
      <c r="AX293" s="28"/>
      <c r="AY293" s="28">
        <f t="shared" si="257"/>
        <v>0.87085552596537952</v>
      </c>
      <c r="AZ293" s="28">
        <f t="shared" si="258"/>
        <v>1.8030200585981517E-3</v>
      </c>
      <c r="BA293" s="28">
        <f t="shared" si="259"/>
        <v>8.4189878383679875E-2</v>
      </c>
      <c r="BB293" s="28">
        <f t="shared" si="260"/>
        <v>2.9080860582933088E-3</v>
      </c>
      <c r="BC293" s="28">
        <f t="shared" si="261"/>
        <v>4.5654473581649133E-2</v>
      </c>
      <c r="BD293" s="28">
        <f t="shared" si="262"/>
        <v>0</v>
      </c>
      <c r="BE293" s="28">
        <f t="shared" si="263"/>
        <v>0.41628209327021365</v>
      </c>
      <c r="BF293" s="28">
        <f t="shared" si="264"/>
        <v>0.3918334302232272</v>
      </c>
      <c r="BG293" s="28">
        <f t="shared" si="265"/>
        <v>1.4096936171892403E-3</v>
      </c>
      <c r="BH293" s="28">
        <f t="shared" si="266"/>
        <v>5.4891502259923311E-4</v>
      </c>
      <c r="BI293" s="28">
        <f t="shared" si="267"/>
        <v>1.1036013869236144E-2</v>
      </c>
      <c r="BJ293" s="28">
        <f t="shared" si="268"/>
        <v>0</v>
      </c>
      <c r="BK293" s="28">
        <f t="shared" si="269"/>
        <v>1.8265211300500654</v>
      </c>
      <c r="BL293" s="28">
        <f t="shared" si="270"/>
        <v>2.1920125135484039</v>
      </c>
    </row>
    <row r="294" spans="1:64" x14ac:dyDescent="0.2">
      <c r="A294" s="28" t="s">
        <v>2168</v>
      </c>
      <c r="B294" s="27">
        <v>915.32322280886456</v>
      </c>
      <c r="C294" s="29">
        <v>52.402000000000001</v>
      </c>
      <c r="D294" s="29">
        <v>0.158</v>
      </c>
      <c r="E294" s="29">
        <v>4.4459999999999997</v>
      </c>
      <c r="F294" s="29">
        <v>0.24199999999999999</v>
      </c>
      <c r="G294" s="29">
        <v>3.339</v>
      </c>
      <c r="H294" s="29">
        <v>16.87</v>
      </c>
      <c r="I294" s="29">
        <v>21.885000000000002</v>
      </c>
      <c r="J294" s="29">
        <v>8.4000000000000005E-2</v>
      </c>
      <c r="K294" s="29">
        <v>3.4000000000000002E-2</v>
      </c>
      <c r="L294" s="29">
        <v>0.32100000000000001</v>
      </c>
      <c r="N294" s="28">
        <f t="shared" si="228"/>
        <v>99.781000000000006</v>
      </c>
      <c r="O294" s="28"/>
      <c r="P294" s="29"/>
      <c r="Q294" s="30">
        <v>12</v>
      </c>
      <c r="R294" s="30">
        <v>4</v>
      </c>
      <c r="S294" s="33">
        <v>0</v>
      </c>
      <c r="T294" s="28"/>
      <c r="U294" s="32">
        <f t="shared" si="229"/>
        <v>1.905706566465958</v>
      </c>
      <c r="V294" s="32">
        <f t="shared" si="230"/>
        <v>4.3224825108585958E-3</v>
      </c>
      <c r="W294" s="32">
        <f t="shared" si="231"/>
        <v>0.19054945846119675</v>
      </c>
      <c r="X294" s="32">
        <f t="shared" si="232"/>
        <v>6.9577438844960881E-3</v>
      </c>
      <c r="Y294" s="32">
        <f t="shared" si="233"/>
        <v>0</v>
      </c>
      <c r="Z294" s="32">
        <f t="shared" si="234"/>
        <v>0.1015462772399838</v>
      </c>
      <c r="AA294" s="32">
        <f t="shared" si="235"/>
        <v>0.91453580642769972</v>
      </c>
      <c r="AB294" s="32">
        <f t="shared" si="236"/>
        <v>0.85270100134934557</v>
      </c>
      <c r="AC294" s="32">
        <f t="shared" si="237"/>
        <v>2.5872721341640335E-3</v>
      </c>
      <c r="AD294" s="32">
        <f t="shared" si="238"/>
        <v>9.9457667205853279E-4</v>
      </c>
      <c r="AE294" s="32">
        <f t="shared" si="239"/>
        <v>2.2632329409150422E-2</v>
      </c>
      <c r="AF294" s="32">
        <f t="shared" si="240"/>
        <v>0</v>
      </c>
      <c r="AG294" s="32">
        <f t="shared" si="241"/>
        <v>4.0025335145549121</v>
      </c>
      <c r="AH294" s="32">
        <f t="shared" si="242"/>
        <v>0.90006095090916372</v>
      </c>
      <c r="AI294" s="31">
        <f t="shared" si="243"/>
        <v>0</v>
      </c>
      <c r="AJ294" s="28"/>
      <c r="AK294" s="28">
        <f t="shared" si="244"/>
        <v>52.402000000000001</v>
      </c>
      <c r="AL294" s="28">
        <f t="shared" si="245"/>
        <v>0.158</v>
      </c>
      <c r="AM294" s="28">
        <f t="shared" si="246"/>
        <v>4.4459999999999997</v>
      </c>
      <c r="AN294" s="28">
        <f t="shared" si="247"/>
        <v>0.24199999999999999</v>
      </c>
      <c r="AO294" s="28">
        <f t="shared" si="248"/>
        <v>0</v>
      </c>
      <c r="AP294" s="28">
        <f t="shared" si="249"/>
        <v>3.339</v>
      </c>
      <c r="AQ294" s="28">
        <f t="shared" si="250"/>
        <v>16.87</v>
      </c>
      <c r="AR294" s="28">
        <f t="shared" si="251"/>
        <v>21.885000000000002</v>
      </c>
      <c r="AS294" s="28">
        <f t="shared" si="252"/>
        <v>8.4000000000000005E-2</v>
      </c>
      <c r="AT294" s="28">
        <f t="shared" si="253"/>
        <v>3.4000000000000002E-2</v>
      </c>
      <c r="AU294" s="28">
        <f t="shared" si="254"/>
        <v>0.32100000000000001</v>
      </c>
      <c r="AV294" s="28">
        <f t="shared" si="255"/>
        <v>0</v>
      </c>
      <c r="AW294" s="28">
        <f t="shared" si="256"/>
        <v>99.781000000000006</v>
      </c>
      <c r="AX294" s="28"/>
      <c r="AY294" s="28">
        <f t="shared" si="257"/>
        <v>0.87220372836218385</v>
      </c>
      <c r="AZ294" s="28">
        <f t="shared" si="258"/>
        <v>1.9783136754063057E-3</v>
      </c>
      <c r="BA294" s="28">
        <f t="shared" si="259"/>
        <v>8.7210670851314245E-2</v>
      </c>
      <c r="BB294" s="28">
        <f t="shared" si="260"/>
        <v>3.1844200276333967E-3</v>
      </c>
      <c r="BC294" s="28">
        <f t="shared" si="261"/>
        <v>4.6475697344245871E-2</v>
      </c>
      <c r="BD294" s="28">
        <f t="shared" si="262"/>
        <v>0</v>
      </c>
      <c r="BE294" s="28">
        <f t="shared" si="263"/>
        <v>0.41856472246206372</v>
      </c>
      <c r="BF294" s="28">
        <f t="shared" si="264"/>
        <v>0.3902641705927879</v>
      </c>
      <c r="BG294" s="28">
        <f t="shared" si="265"/>
        <v>1.1841426384389619E-3</v>
      </c>
      <c r="BH294" s="28">
        <f t="shared" si="266"/>
        <v>4.5519782361887624E-4</v>
      </c>
      <c r="BI294" s="28">
        <f t="shared" si="267"/>
        <v>1.0358363894809363E-2</v>
      </c>
      <c r="BJ294" s="28">
        <f t="shared" si="268"/>
        <v>0</v>
      </c>
      <c r="BK294" s="28">
        <f t="shared" si="269"/>
        <v>1.8318794276725023</v>
      </c>
      <c r="BL294" s="28">
        <f t="shared" si="270"/>
        <v>2.1849328367862819</v>
      </c>
    </row>
    <row r="295" spans="1:64" x14ac:dyDescent="0.2">
      <c r="A295" s="28" t="s">
        <v>2169</v>
      </c>
      <c r="B295" s="27">
        <v>923.80850418310342</v>
      </c>
      <c r="C295" s="29">
        <v>51.889000000000003</v>
      </c>
      <c r="D295" s="29">
        <v>0.24299999999999999</v>
      </c>
      <c r="E295" s="29">
        <v>4.8769999999999998</v>
      </c>
      <c r="F295" s="29">
        <v>0.36199999999999999</v>
      </c>
      <c r="G295" s="29">
        <v>3.3929999999999998</v>
      </c>
      <c r="H295" s="29">
        <v>16.553999999999998</v>
      </c>
      <c r="I295" s="29">
        <v>21.824999999999999</v>
      </c>
      <c r="J295" s="29">
        <v>0.124</v>
      </c>
      <c r="K295" s="29">
        <v>7.3999999999999996E-2</v>
      </c>
      <c r="L295" s="29">
        <v>0.36499999999999999</v>
      </c>
      <c r="N295" s="28">
        <f t="shared" si="228"/>
        <v>99.706000000000003</v>
      </c>
      <c r="O295" s="28"/>
      <c r="P295" s="29"/>
      <c r="Q295" s="30">
        <v>12</v>
      </c>
      <c r="R295" s="30">
        <v>4</v>
      </c>
      <c r="S295" s="33">
        <v>0</v>
      </c>
      <c r="T295" s="28"/>
      <c r="U295" s="32">
        <f t="shared" si="229"/>
        <v>1.8913535398468218</v>
      </c>
      <c r="V295" s="32">
        <f t="shared" si="230"/>
        <v>6.663028628750455E-3</v>
      </c>
      <c r="W295" s="32">
        <f t="shared" si="231"/>
        <v>0.20949818460639563</v>
      </c>
      <c r="X295" s="32">
        <f t="shared" si="232"/>
        <v>1.0431599160107715E-2</v>
      </c>
      <c r="Y295" s="32">
        <f t="shared" si="233"/>
        <v>0</v>
      </c>
      <c r="Z295" s="32">
        <f t="shared" si="234"/>
        <v>0.1034238486694662</v>
      </c>
      <c r="AA295" s="32">
        <f t="shared" si="235"/>
        <v>0.89945166497495999</v>
      </c>
      <c r="AB295" s="32">
        <f t="shared" si="236"/>
        <v>0.85230242144466983</v>
      </c>
      <c r="AC295" s="32">
        <f t="shared" si="237"/>
        <v>3.8280161206244081E-3</v>
      </c>
      <c r="AD295" s="32">
        <f t="shared" si="238"/>
        <v>2.169603232030165E-3</v>
      </c>
      <c r="AE295" s="32">
        <f t="shared" si="239"/>
        <v>2.5793265914701088E-2</v>
      </c>
      <c r="AF295" s="32">
        <f t="shared" si="240"/>
        <v>0</v>
      </c>
      <c r="AG295" s="32">
        <f t="shared" si="241"/>
        <v>4.0049151725985261</v>
      </c>
      <c r="AH295" s="32">
        <f t="shared" si="242"/>
        <v>0.89687269530230485</v>
      </c>
      <c r="AI295" s="31">
        <f t="shared" si="243"/>
        <v>0</v>
      </c>
      <c r="AJ295" s="28"/>
      <c r="AK295" s="28">
        <f t="shared" si="244"/>
        <v>51.889000000000003</v>
      </c>
      <c r="AL295" s="28">
        <f t="shared" si="245"/>
        <v>0.24299999999999999</v>
      </c>
      <c r="AM295" s="28">
        <f t="shared" si="246"/>
        <v>4.8769999999999998</v>
      </c>
      <c r="AN295" s="28">
        <f t="shared" si="247"/>
        <v>0.36199999999999999</v>
      </c>
      <c r="AO295" s="28">
        <f t="shared" si="248"/>
        <v>0</v>
      </c>
      <c r="AP295" s="28">
        <f t="shared" si="249"/>
        <v>3.3929999999999993</v>
      </c>
      <c r="AQ295" s="28">
        <f t="shared" si="250"/>
        <v>16.553999999999998</v>
      </c>
      <c r="AR295" s="28">
        <f t="shared" si="251"/>
        <v>21.824999999999999</v>
      </c>
      <c r="AS295" s="28">
        <f t="shared" si="252"/>
        <v>0.124</v>
      </c>
      <c r="AT295" s="28">
        <f t="shared" si="253"/>
        <v>7.3999999999999996E-2</v>
      </c>
      <c r="AU295" s="28">
        <f t="shared" si="254"/>
        <v>0.36499999999999999</v>
      </c>
      <c r="AV295" s="28">
        <f t="shared" si="255"/>
        <v>0</v>
      </c>
      <c r="AW295" s="28">
        <f t="shared" si="256"/>
        <v>99.706000000000003</v>
      </c>
      <c r="AX295" s="28"/>
      <c r="AY295" s="28">
        <f t="shared" si="257"/>
        <v>0.86366511318242356</v>
      </c>
      <c r="AZ295" s="28">
        <f t="shared" si="258"/>
        <v>3.0425963488843813E-3</v>
      </c>
      <c r="BA295" s="28">
        <f t="shared" si="259"/>
        <v>9.5664966653589645E-2</v>
      </c>
      <c r="BB295" s="28">
        <f t="shared" si="260"/>
        <v>4.7634712810053293E-3</v>
      </c>
      <c r="BC295" s="28">
        <f t="shared" si="261"/>
        <v>4.7227325872724234E-2</v>
      </c>
      <c r="BD295" s="28">
        <f t="shared" si="262"/>
        <v>0</v>
      </c>
      <c r="BE295" s="28">
        <f t="shared" si="263"/>
        <v>0.41072438741179618</v>
      </c>
      <c r="BF295" s="28">
        <f t="shared" si="264"/>
        <v>0.38919422084476102</v>
      </c>
      <c r="BG295" s="28">
        <f t="shared" si="265"/>
        <v>1.7480200853146578E-3</v>
      </c>
      <c r="BH295" s="28">
        <f t="shared" si="266"/>
        <v>9.9072467493520116E-4</v>
      </c>
      <c r="BI295" s="28">
        <f t="shared" si="267"/>
        <v>1.1778201936465473E-2</v>
      </c>
      <c r="BJ295" s="28">
        <f t="shared" si="268"/>
        <v>0</v>
      </c>
      <c r="BK295" s="28">
        <f t="shared" si="269"/>
        <v>1.8287990282918996</v>
      </c>
      <c r="BL295" s="28">
        <f t="shared" si="270"/>
        <v>2.1899154093159829</v>
      </c>
    </row>
    <row r="296" spans="1:64" x14ac:dyDescent="0.2">
      <c r="A296" s="28" t="s">
        <v>2170</v>
      </c>
      <c r="B296" s="27">
        <v>932.29378555734229</v>
      </c>
      <c r="C296" s="29">
        <v>51.726999999999997</v>
      </c>
      <c r="D296" s="29">
        <v>0.29199999999999998</v>
      </c>
      <c r="E296" s="29">
        <v>5.0149999999999997</v>
      </c>
      <c r="F296" s="29">
        <v>0.46100000000000002</v>
      </c>
      <c r="G296" s="29">
        <v>3.3439999999999999</v>
      </c>
      <c r="H296" s="29">
        <v>16.402999999999999</v>
      </c>
      <c r="I296" s="29">
        <v>21.954000000000001</v>
      </c>
      <c r="J296" s="29">
        <v>1.6E-2</v>
      </c>
      <c r="K296" s="29">
        <v>6.8000000000000005E-2</v>
      </c>
      <c r="L296" s="29">
        <v>0.35</v>
      </c>
      <c r="N296" s="28">
        <f t="shared" si="228"/>
        <v>99.63</v>
      </c>
      <c r="O296" s="28"/>
      <c r="P296" s="29"/>
      <c r="Q296" s="30">
        <v>12</v>
      </c>
      <c r="R296" s="30">
        <v>4</v>
      </c>
      <c r="S296" s="33">
        <v>0</v>
      </c>
      <c r="T296" s="28"/>
      <c r="U296" s="32">
        <f t="shared" si="229"/>
        <v>1.8869115759620341</v>
      </c>
      <c r="V296" s="32">
        <f t="shared" si="230"/>
        <v>8.012814688952331E-3</v>
      </c>
      <c r="W296" s="32">
        <f t="shared" si="231"/>
        <v>0.21559331362880368</v>
      </c>
      <c r="X296" s="32">
        <f t="shared" si="232"/>
        <v>1.3294747316377458E-2</v>
      </c>
      <c r="Y296" s="32">
        <f t="shared" si="233"/>
        <v>0</v>
      </c>
      <c r="Z296" s="32">
        <f t="shared" si="234"/>
        <v>0.10200934193881582</v>
      </c>
      <c r="AA296" s="32">
        <f t="shared" si="235"/>
        <v>0.89193869624068889</v>
      </c>
      <c r="AB296" s="32">
        <f t="shared" si="236"/>
        <v>0.85800530219872428</v>
      </c>
      <c r="AC296" s="32">
        <f t="shared" si="237"/>
        <v>4.9432081401646927E-4</v>
      </c>
      <c r="AD296" s="32">
        <f t="shared" si="238"/>
        <v>1.9952363758876427E-3</v>
      </c>
      <c r="AE296" s="32">
        <f t="shared" si="239"/>
        <v>2.4752459424243894E-2</v>
      </c>
      <c r="AF296" s="32">
        <f t="shared" si="240"/>
        <v>0</v>
      </c>
      <c r="AG296" s="32">
        <f t="shared" si="241"/>
        <v>4.0030078085885448</v>
      </c>
      <c r="AH296" s="32">
        <f t="shared" si="242"/>
        <v>0.89736954245047451</v>
      </c>
      <c r="AI296" s="31">
        <f t="shared" si="243"/>
        <v>0</v>
      </c>
      <c r="AJ296" s="28"/>
      <c r="AK296" s="28">
        <f t="shared" si="244"/>
        <v>51.726999999999997</v>
      </c>
      <c r="AL296" s="28">
        <f t="shared" si="245"/>
        <v>0.29199999999999998</v>
      </c>
      <c r="AM296" s="28">
        <f t="shared" si="246"/>
        <v>5.0149999999999997</v>
      </c>
      <c r="AN296" s="28">
        <f t="shared" si="247"/>
        <v>0.46100000000000002</v>
      </c>
      <c r="AO296" s="28">
        <f t="shared" si="248"/>
        <v>0</v>
      </c>
      <c r="AP296" s="28">
        <f t="shared" si="249"/>
        <v>3.3439999999999999</v>
      </c>
      <c r="AQ296" s="28">
        <f t="shared" si="250"/>
        <v>16.402999999999999</v>
      </c>
      <c r="AR296" s="28">
        <f t="shared" si="251"/>
        <v>21.954000000000001</v>
      </c>
      <c r="AS296" s="28">
        <f t="shared" si="252"/>
        <v>1.6E-2</v>
      </c>
      <c r="AT296" s="28">
        <f t="shared" si="253"/>
        <v>6.8000000000000005E-2</v>
      </c>
      <c r="AU296" s="28">
        <f t="shared" si="254"/>
        <v>0.35</v>
      </c>
      <c r="AV296" s="28">
        <f t="shared" si="255"/>
        <v>0</v>
      </c>
      <c r="AW296" s="28">
        <f t="shared" si="256"/>
        <v>99.63</v>
      </c>
      <c r="AX296" s="28"/>
      <c r="AY296" s="28">
        <f t="shared" si="257"/>
        <v>0.8609687083888149</v>
      </c>
      <c r="AZ296" s="28">
        <f t="shared" si="258"/>
        <v>3.656124007712919E-3</v>
      </c>
      <c r="BA296" s="28">
        <f t="shared" si="259"/>
        <v>9.8371910553158096E-2</v>
      </c>
      <c r="BB296" s="28">
        <f t="shared" si="260"/>
        <v>6.0661885650371734E-3</v>
      </c>
      <c r="BC296" s="28">
        <f t="shared" si="261"/>
        <v>4.6545292578364234E-2</v>
      </c>
      <c r="BD296" s="28">
        <f t="shared" si="262"/>
        <v>0</v>
      </c>
      <c r="BE296" s="28">
        <f t="shared" si="263"/>
        <v>0.40697789819473801</v>
      </c>
      <c r="BF296" s="28">
        <f t="shared" si="264"/>
        <v>0.39149461280301873</v>
      </c>
      <c r="BG296" s="28">
        <f t="shared" si="265"/>
        <v>2.2555097875027842E-4</v>
      </c>
      <c r="BH296" s="28">
        <f t="shared" si="266"/>
        <v>9.1039564723775248E-4</v>
      </c>
      <c r="BI296" s="28">
        <f t="shared" si="267"/>
        <v>1.1294166240446345E-2</v>
      </c>
      <c r="BJ296" s="28">
        <f t="shared" si="268"/>
        <v>0</v>
      </c>
      <c r="BK296" s="28">
        <f t="shared" si="269"/>
        <v>1.8265108479572787</v>
      </c>
      <c r="BL296" s="28">
        <f t="shared" si="270"/>
        <v>2.1916145820132429</v>
      </c>
    </row>
    <row r="297" spans="1:64" x14ac:dyDescent="0.2">
      <c r="A297" s="28" t="s">
        <v>2171</v>
      </c>
      <c r="B297" s="27">
        <v>940.77906693158116</v>
      </c>
      <c r="C297" s="29">
        <v>51.44</v>
      </c>
      <c r="D297" s="29">
        <v>0.222</v>
      </c>
      <c r="E297" s="29">
        <v>5.1779999999999999</v>
      </c>
      <c r="F297" s="29">
        <v>0.52600000000000002</v>
      </c>
      <c r="G297" s="29">
        <v>3.3149999999999999</v>
      </c>
      <c r="H297" s="29">
        <v>16.027000000000001</v>
      </c>
      <c r="I297" s="29">
        <v>21.718</v>
      </c>
      <c r="J297" s="29">
        <v>0.104</v>
      </c>
      <c r="K297" s="29">
        <v>3.1E-2</v>
      </c>
      <c r="L297" s="29">
        <v>0.378</v>
      </c>
      <c r="N297" s="28">
        <f t="shared" si="228"/>
        <v>98.939000000000007</v>
      </c>
      <c r="O297" s="28"/>
      <c r="P297" s="29"/>
      <c r="Q297" s="30">
        <v>12</v>
      </c>
      <c r="R297" s="30">
        <v>4</v>
      </c>
      <c r="S297" s="33">
        <v>0</v>
      </c>
      <c r="T297" s="28"/>
      <c r="U297" s="32">
        <f t="shared" si="229"/>
        <v>1.8888418889166505</v>
      </c>
      <c r="V297" s="32">
        <f t="shared" si="230"/>
        <v>6.1321901082439408E-3</v>
      </c>
      <c r="W297" s="32">
        <f t="shared" si="231"/>
        <v>0.224071584163723</v>
      </c>
      <c r="X297" s="32">
        <f t="shared" si="232"/>
        <v>1.5269516810750089E-2</v>
      </c>
      <c r="Y297" s="32">
        <f t="shared" si="233"/>
        <v>0</v>
      </c>
      <c r="Z297" s="32">
        <f t="shared" si="234"/>
        <v>0.10179292599796494</v>
      </c>
      <c r="AA297" s="32">
        <f t="shared" si="235"/>
        <v>0.87725195801953493</v>
      </c>
      <c r="AB297" s="32">
        <f t="shared" si="236"/>
        <v>0.85439073225176354</v>
      </c>
      <c r="AC297" s="32">
        <f t="shared" si="237"/>
        <v>3.2343174378593148E-3</v>
      </c>
      <c r="AD297" s="32">
        <f t="shared" si="238"/>
        <v>9.1560366701862639E-4</v>
      </c>
      <c r="AE297" s="32">
        <f t="shared" si="239"/>
        <v>2.6909306228720179E-2</v>
      </c>
      <c r="AF297" s="32">
        <f t="shared" si="240"/>
        <v>0</v>
      </c>
      <c r="AG297" s="32">
        <f t="shared" si="241"/>
        <v>3.9988100236022293</v>
      </c>
      <c r="AH297" s="32">
        <f t="shared" si="242"/>
        <v>0.89602833571811458</v>
      </c>
      <c r="AI297" s="31">
        <f t="shared" si="243"/>
        <v>0</v>
      </c>
      <c r="AJ297" s="28"/>
      <c r="AK297" s="28">
        <f t="shared" si="244"/>
        <v>51.44</v>
      </c>
      <c r="AL297" s="28">
        <f t="shared" si="245"/>
        <v>0.222</v>
      </c>
      <c r="AM297" s="28">
        <f t="shared" si="246"/>
        <v>5.1779999999999999</v>
      </c>
      <c r="AN297" s="28">
        <f t="shared" si="247"/>
        <v>0.52600000000000002</v>
      </c>
      <c r="AO297" s="28">
        <f t="shared" si="248"/>
        <v>0</v>
      </c>
      <c r="AP297" s="28">
        <f t="shared" si="249"/>
        <v>3.3149999999999999</v>
      </c>
      <c r="AQ297" s="28">
        <f t="shared" si="250"/>
        <v>16.027000000000001</v>
      </c>
      <c r="AR297" s="28">
        <f t="shared" si="251"/>
        <v>21.718</v>
      </c>
      <c r="AS297" s="28">
        <f t="shared" si="252"/>
        <v>0.104</v>
      </c>
      <c r="AT297" s="28">
        <f t="shared" si="253"/>
        <v>3.1E-2</v>
      </c>
      <c r="AU297" s="28">
        <f t="shared" si="254"/>
        <v>0.378</v>
      </c>
      <c r="AV297" s="28">
        <f t="shared" si="255"/>
        <v>0</v>
      </c>
      <c r="AW297" s="28">
        <f t="shared" si="256"/>
        <v>98.939000000000007</v>
      </c>
      <c r="AX297" s="28"/>
      <c r="AY297" s="28">
        <f t="shared" si="257"/>
        <v>0.85619174434087886</v>
      </c>
      <c r="AZ297" s="28">
        <f t="shared" si="258"/>
        <v>2.7796559236721507E-3</v>
      </c>
      <c r="BA297" s="28">
        <f t="shared" si="259"/>
        <v>0.10156924284032955</v>
      </c>
      <c r="BB297" s="28">
        <f t="shared" si="260"/>
        <v>6.9215079939469702E-3</v>
      </c>
      <c r="BC297" s="28">
        <f t="shared" si="261"/>
        <v>4.6141640220477703E-2</v>
      </c>
      <c r="BD297" s="28">
        <f t="shared" si="262"/>
        <v>0</v>
      </c>
      <c r="BE297" s="28">
        <f t="shared" si="263"/>
        <v>0.3976488919323945</v>
      </c>
      <c r="BF297" s="28">
        <f t="shared" si="264"/>
        <v>0.38728614379411314</v>
      </c>
      <c r="BG297" s="28">
        <f t="shared" si="265"/>
        <v>1.4660813618768097E-3</v>
      </c>
      <c r="BH297" s="28">
        <f t="shared" si="266"/>
        <v>4.1503330977015184E-4</v>
      </c>
      <c r="BI297" s="28">
        <f t="shared" si="267"/>
        <v>1.2197699539682052E-2</v>
      </c>
      <c r="BJ297" s="28">
        <f t="shared" si="268"/>
        <v>0</v>
      </c>
      <c r="BK297" s="28">
        <f t="shared" si="269"/>
        <v>1.8126176412571418</v>
      </c>
      <c r="BL297" s="28">
        <f t="shared" si="270"/>
        <v>2.2060968251577053</v>
      </c>
    </row>
    <row r="298" spans="1:64" x14ac:dyDescent="0.2">
      <c r="A298" s="28" t="s">
        <v>2172</v>
      </c>
      <c r="B298" s="27">
        <v>949.26434830582002</v>
      </c>
      <c r="C298" s="29">
        <v>51.392000000000003</v>
      </c>
      <c r="D298" s="29">
        <v>0.35699999999999998</v>
      </c>
      <c r="E298" s="29">
        <v>5.4370000000000003</v>
      </c>
      <c r="F298" s="29">
        <v>0.51500000000000001</v>
      </c>
      <c r="G298" s="29">
        <v>3.323</v>
      </c>
      <c r="H298" s="29">
        <v>15.981999999999999</v>
      </c>
      <c r="I298" s="29">
        <v>21.763000000000002</v>
      </c>
      <c r="J298" s="29">
        <v>0.108</v>
      </c>
      <c r="K298" s="29">
        <v>3.7999999999999999E-2</v>
      </c>
      <c r="L298" s="29">
        <v>0.40699999999999997</v>
      </c>
      <c r="N298" s="28">
        <f t="shared" si="228"/>
        <v>99.322000000000003</v>
      </c>
      <c r="O298" s="28"/>
      <c r="P298" s="29"/>
      <c r="Q298" s="30">
        <v>12</v>
      </c>
      <c r="R298" s="30">
        <v>4</v>
      </c>
      <c r="S298" s="33">
        <v>0</v>
      </c>
      <c r="T298" s="28"/>
      <c r="U298" s="32">
        <f t="shared" si="229"/>
        <v>1.8804407419662876</v>
      </c>
      <c r="V298" s="32">
        <f t="shared" si="230"/>
        <v>9.8265335019586241E-3</v>
      </c>
      <c r="W298" s="32">
        <f t="shared" si="231"/>
        <v>0.23445179316856304</v>
      </c>
      <c r="X298" s="32">
        <f t="shared" si="232"/>
        <v>1.4897598533727992E-2</v>
      </c>
      <c r="Y298" s="32">
        <f t="shared" si="233"/>
        <v>0</v>
      </c>
      <c r="Z298" s="32">
        <f t="shared" si="234"/>
        <v>0.10167961518825576</v>
      </c>
      <c r="AA298" s="32">
        <f t="shared" si="235"/>
        <v>0.87171139449759505</v>
      </c>
      <c r="AB298" s="32">
        <f t="shared" si="236"/>
        <v>0.8531491242779613</v>
      </c>
      <c r="AC298" s="32">
        <f t="shared" si="237"/>
        <v>3.346898529285294E-3</v>
      </c>
      <c r="AD298" s="32">
        <f t="shared" si="238"/>
        <v>1.1184045194536896E-3</v>
      </c>
      <c r="AE298" s="32">
        <f t="shared" si="239"/>
        <v>2.8871848995039796E-2</v>
      </c>
      <c r="AF298" s="32">
        <f t="shared" si="240"/>
        <v>0</v>
      </c>
      <c r="AG298" s="32">
        <f t="shared" si="241"/>
        <v>3.9994939531781282</v>
      </c>
      <c r="AH298" s="32">
        <f t="shared" si="242"/>
        <v>0.895540831817348</v>
      </c>
      <c r="AI298" s="31">
        <f t="shared" si="243"/>
        <v>0</v>
      </c>
      <c r="AJ298" s="28"/>
      <c r="AK298" s="28">
        <f t="shared" si="244"/>
        <v>51.392000000000003</v>
      </c>
      <c r="AL298" s="28">
        <f t="shared" si="245"/>
        <v>0.35699999999999998</v>
      </c>
      <c r="AM298" s="28">
        <f t="shared" si="246"/>
        <v>5.4370000000000003</v>
      </c>
      <c r="AN298" s="28">
        <f t="shared" si="247"/>
        <v>0.51500000000000001</v>
      </c>
      <c r="AO298" s="28">
        <f t="shared" si="248"/>
        <v>0</v>
      </c>
      <c r="AP298" s="28">
        <f t="shared" si="249"/>
        <v>3.323</v>
      </c>
      <c r="AQ298" s="28">
        <f t="shared" si="250"/>
        <v>15.981999999999999</v>
      </c>
      <c r="AR298" s="28">
        <f t="shared" si="251"/>
        <v>21.763000000000002</v>
      </c>
      <c r="AS298" s="28">
        <f t="shared" si="252"/>
        <v>0.108</v>
      </c>
      <c r="AT298" s="28">
        <f t="shared" si="253"/>
        <v>3.7999999999999999E-2</v>
      </c>
      <c r="AU298" s="28">
        <f t="shared" si="254"/>
        <v>0.40699999999999997</v>
      </c>
      <c r="AV298" s="28">
        <f t="shared" si="255"/>
        <v>0</v>
      </c>
      <c r="AW298" s="28">
        <f t="shared" si="256"/>
        <v>99.322000000000003</v>
      </c>
      <c r="AX298" s="28"/>
      <c r="AY298" s="28">
        <f t="shared" si="257"/>
        <v>0.85539280958721708</v>
      </c>
      <c r="AZ298" s="28">
        <f t="shared" si="258"/>
        <v>4.4699872286079181E-3</v>
      </c>
      <c r="BA298" s="28">
        <f t="shared" si="259"/>
        <v>0.10664966653589644</v>
      </c>
      <c r="BB298" s="28">
        <f t="shared" si="260"/>
        <v>6.7767616290545429E-3</v>
      </c>
      <c r="BC298" s="28">
        <f t="shared" si="261"/>
        <v>4.6252992595067093E-2</v>
      </c>
      <c r="BD298" s="28">
        <f t="shared" si="262"/>
        <v>0</v>
      </c>
      <c r="BE298" s="28">
        <f t="shared" si="263"/>
        <v>0.39653238852333739</v>
      </c>
      <c r="BF298" s="28">
        <f t="shared" si="264"/>
        <v>0.38808860610513329</v>
      </c>
      <c r="BG298" s="28">
        <f t="shared" si="265"/>
        <v>1.5224691065643793E-3</v>
      </c>
      <c r="BH298" s="28">
        <f t="shared" si="266"/>
        <v>5.0875050875050871E-4</v>
      </c>
      <c r="BI298" s="28">
        <f t="shared" si="267"/>
        <v>1.3133501885319034E-2</v>
      </c>
      <c r="BJ298" s="28">
        <f t="shared" si="268"/>
        <v>0</v>
      </c>
      <c r="BK298" s="28">
        <f t="shared" si="269"/>
        <v>1.8193279337049475</v>
      </c>
      <c r="BL298" s="28">
        <f t="shared" si="270"/>
        <v>2.1983359234381723</v>
      </c>
    </row>
    <row r="299" spans="1:64" x14ac:dyDescent="0.2">
      <c r="A299" s="28" t="s">
        <v>2173</v>
      </c>
      <c r="B299" s="27">
        <v>957.74962968005889</v>
      </c>
      <c r="C299" s="29">
        <v>51.015999999999998</v>
      </c>
      <c r="D299" s="29">
        <v>0.41499999999999998</v>
      </c>
      <c r="E299" s="29">
        <v>5.7990000000000004</v>
      </c>
      <c r="F299" s="29">
        <v>0.46899999999999997</v>
      </c>
      <c r="G299" s="29">
        <v>3.464</v>
      </c>
      <c r="H299" s="29">
        <v>16.047000000000001</v>
      </c>
      <c r="I299" s="29">
        <v>21.67</v>
      </c>
      <c r="J299" s="29">
        <v>0.04</v>
      </c>
      <c r="K299" s="29">
        <v>2.9000000000000001E-2</v>
      </c>
      <c r="L299" s="29">
        <v>0.35199999999999998</v>
      </c>
      <c r="N299" s="28">
        <f t="shared" si="228"/>
        <v>99.301000000000002</v>
      </c>
      <c r="O299" s="28"/>
      <c r="P299" s="29"/>
      <c r="Q299" s="30">
        <v>12</v>
      </c>
      <c r="R299" s="30">
        <v>4</v>
      </c>
      <c r="S299" s="33">
        <v>0</v>
      </c>
      <c r="T299" s="28"/>
      <c r="U299" s="32">
        <f t="shared" si="229"/>
        <v>1.8676206641981763</v>
      </c>
      <c r="V299" s="32">
        <f t="shared" si="230"/>
        <v>1.1428740017122468E-2</v>
      </c>
      <c r="W299" s="32">
        <f t="shared" si="231"/>
        <v>0.2501874197513464</v>
      </c>
      <c r="X299" s="32">
        <f t="shared" si="232"/>
        <v>1.3573755243799928E-2</v>
      </c>
      <c r="Y299" s="32">
        <f t="shared" si="233"/>
        <v>0</v>
      </c>
      <c r="Z299" s="32">
        <f t="shared" si="234"/>
        <v>0.10604728876148625</v>
      </c>
      <c r="AA299" s="32">
        <f t="shared" si="235"/>
        <v>0.87569643731563052</v>
      </c>
      <c r="AB299" s="32">
        <f t="shared" si="236"/>
        <v>0.84993014375426257</v>
      </c>
      <c r="AC299" s="32">
        <f t="shared" si="237"/>
        <v>1.2402148158493491E-3</v>
      </c>
      <c r="AD299" s="32">
        <f t="shared" si="238"/>
        <v>8.5394804447587881E-4</v>
      </c>
      <c r="AE299" s="32">
        <f t="shared" si="239"/>
        <v>2.4982792769956165E-2</v>
      </c>
      <c r="AF299" s="32">
        <f t="shared" si="240"/>
        <v>0</v>
      </c>
      <c r="AG299" s="32">
        <f t="shared" si="241"/>
        <v>4.0015614046721062</v>
      </c>
      <c r="AH299" s="32">
        <f t="shared" si="242"/>
        <v>0.89198068096117766</v>
      </c>
      <c r="AI299" s="31">
        <f t="shared" si="243"/>
        <v>0</v>
      </c>
      <c r="AJ299" s="28"/>
      <c r="AK299" s="28">
        <f t="shared" si="244"/>
        <v>51.015999999999998</v>
      </c>
      <c r="AL299" s="28">
        <f t="shared" si="245"/>
        <v>0.41499999999999998</v>
      </c>
      <c r="AM299" s="28">
        <f t="shared" si="246"/>
        <v>5.7990000000000004</v>
      </c>
      <c r="AN299" s="28">
        <f t="shared" si="247"/>
        <v>0.46899999999999997</v>
      </c>
      <c r="AO299" s="28">
        <f t="shared" si="248"/>
        <v>0</v>
      </c>
      <c r="AP299" s="28">
        <f t="shared" si="249"/>
        <v>3.464</v>
      </c>
      <c r="AQ299" s="28">
        <f t="shared" si="250"/>
        <v>16.047000000000001</v>
      </c>
      <c r="AR299" s="28">
        <f t="shared" si="251"/>
        <v>21.67</v>
      </c>
      <c r="AS299" s="28">
        <f t="shared" si="252"/>
        <v>0.04</v>
      </c>
      <c r="AT299" s="28">
        <f t="shared" si="253"/>
        <v>2.9000000000000001E-2</v>
      </c>
      <c r="AU299" s="28">
        <f t="shared" si="254"/>
        <v>0.35199999999999998</v>
      </c>
      <c r="AV299" s="28">
        <f t="shared" si="255"/>
        <v>0</v>
      </c>
      <c r="AW299" s="28">
        <f t="shared" si="256"/>
        <v>99.301000000000002</v>
      </c>
      <c r="AX299" s="28"/>
      <c r="AY299" s="28">
        <f t="shared" si="257"/>
        <v>0.8491344873501997</v>
      </c>
      <c r="AZ299" s="28">
        <f t="shared" si="258"/>
        <v>5.1962036410988406E-3</v>
      </c>
      <c r="BA299" s="28">
        <f t="shared" si="259"/>
        <v>0.11375049038838762</v>
      </c>
      <c r="BB299" s="28">
        <f t="shared" si="260"/>
        <v>6.1714586485953019E-3</v>
      </c>
      <c r="BC299" s="28">
        <f t="shared" si="261"/>
        <v>4.821557819720506E-2</v>
      </c>
      <c r="BD299" s="28">
        <f t="shared" si="262"/>
        <v>0</v>
      </c>
      <c r="BE299" s="28">
        <f t="shared" si="263"/>
        <v>0.39814511566975319</v>
      </c>
      <c r="BF299" s="28">
        <f t="shared" si="264"/>
        <v>0.38643018399569173</v>
      </c>
      <c r="BG299" s="28">
        <f t="shared" si="265"/>
        <v>5.6387744687569612E-4</v>
      </c>
      <c r="BH299" s="28">
        <f t="shared" si="266"/>
        <v>3.8825696720433563E-4</v>
      </c>
      <c r="BI299" s="28">
        <f t="shared" si="267"/>
        <v>1.1358704333248894E-2</v>
      </c>
      <c r="BJ299" s="28">
        <f t="shared" si="268"/>
        <v>0</v>
      </c>
      <c r="BK299" s="28">
        <f t="shared" si="269"/>
        <v>1.8193543566382604</v>
      </c>
      <c r="BL299" s="28">
        <f t="shared" si="270"/>
        <v>2.1994403619457903</v>
      </c>
    </row>
    <row r="300" spans="1:64" x14ac:dyDescent="0.2">
      <c r="A300" s="28" t="s">
        <v>2174</v>
      </c>
      <c r="B300" s="27">
        <v>966.23491105429775</v>
      </c>
      <c r="C300" s="29">
        <v>50.698999999999998</v>
      </c>
      <c r="D300" s="29">
        <v>0.46700000000000003</v>
      </c>
      <c r="E300" s="29">
        <v>5.931</v>
      </c>
      <c r="F300" s="29">
        <v>0.49299999999999999</v>
      </c>
      <c r="G300" s="29">
        <v>3.4409999999999998</v>
      </c>
      <c r="H300" s="29">
        <v>16.056999999999999</v>
      </c>
      <c r="I300" s="29">
        <v>21.527999999999999</v>
      </c>
      <c r="J300" s="29">
        <v>0.14499999999999999</v>
      </c>
      <c r="K300" s="29">
        <v>1.4E-2</v>
      </c>
      <c r="L300" s="29">
        <v>0.36499999999999999</v>
      </c>
      <c r="N300" s="28">
        <f t="shared" si="228"/>
        <v>99.139999999999972</v>
      </c>
      <c r="O300" s="28"/>
      <c r="P300" s="29"/>
      <c r="Q300" s="30">
        <v>12</v>
      </c>
      <c r="R300" s="30">
        <v>4</v>
      </c>
      <c r="S300" s="33">
        <v>0</v>
      </c>
      <c r="T300" s="28"/>
      <c r="U300" s="32">
        <f t="shared" si="229"/>
        <v>1.8601123948106804</v>
      </c>
      <c r="V300" s="32">
        <f t="shared" si="230"/>
        <v>1.2889161462667614E-2</v>
      </c>
      <c r="W300" s="32">
        <f t="shared" si="231"/>
        <v>0.25644711064327314</v>
      </c>
      <c r="X300" s="32">
        <f t="shared" si="232"/>
        <v>1.4299854459123913E-2</v>
      </c>
      <c r="Y300" s="32">
        <f t="shared" si="233"/>
        <v>0</v>
      </c>
      <c r="Z300" s="32">
        <f t="shared" si="234"/>
        <v>0.10557567962883634</v>
      </c>
      <c r="AA300" s="32">
        <f t="shared" si="235"/>
        <v>0.87817620323115697</v>
      </c>
      <c r="AB300" s="32">
        <f t="shared" si="236"/>
        <v>0.84622437848031673</v>
      </c>
      <c r="AC300" s="32">
        <f t="shared" si="237"/>
        <v>4.5057018774180262E-3</v>
      </c>
      <c r="AD300" s="32">
        <f t="shared" si="238"/>
        <v>4.1316070800972266E-4</v>
      </c>
      <c r="AE300" s="32">
        <f t="shared" si="239"/>
        <v>2.5962631747943811E-2</v>
      </c>
      <c r="AF300" s="32">
        <f t="shared" si="240"/>
        <v>0</v>
      </c>
      <c r="AG300" s="32">
        <f t="shared" si="241"/>
        <v>4.004606277049426</v>
      </c>
      <c r="AH300" s="32">
        <f t="shared" si="242"/>
        <v>0.89268058189438637</v>
      </c>
      <c r="AI300" s="31">
        <f t="shared" si="243"/>
        <v>0</v>
      </c>
      <c r="AJ300" s="28"/>
      <c r="AK300" s="28">
        <f t="shared" si="244"/>
        <v>50.698999999999998</v>
      </c>
      <c r="AL300" s="28">
        <f t="shared" si="245"/>
        <v>0.46700000000000003</v>
      </c>
      <c r="AM300" s="28">
        <f t="shared" si="246"/>
        <v>5.931</v>
      </c>
      <c r="AN300" s="28">
        <f t="shared" si="247"/>
        <v>0.49299999999999999</v>
      </c>
      <c r="AO300" s="28">
        <f t="shared" si="248"/>
        <v>0</v>
      </c>
      <c r="AP300" s="28">
        <f t="shared" si="249"/>
        <v>3.4409999999999994</v>
      </c>
      <c r="AQ300" s="28">
        <f t="shared" si="250"/>
        <v>16.056999999999999</v>
      </c>
      <c r="AR300" s="28">
        <f t="shared" si="251"/>
        <v>21.527999999999999</v>
      </c>
      <c r="AS300" s="28">
        <f t="shared" si="252"/>
        <v>0.14499999999999999</v>
      </c>
      <c r="AT300" s="28">
        <f t="shared" si="253"/>
        <v>1.4E-2</v>
      </c>
      <c r="AU300" s="28">
        <f t="shared" si="254"/>
        <v>0.36499999999999999</v>
      </c>
      <c r="AV300" s="28">
        <f t="shared" si="255"/>
        <v>0</v>
      </c>
      <c r="AW300" s="28">
        <f t="shared" si="256"/>
        <v>99.139999999999972</v>
      </c>
      <c r="AX300" s="28"/>
      <c r="AY300" s="28">
        <f t="shared" si="257"/>
        <v>0.84385818908122501</v>
      </c>
      <c r="AZ300" s="28">
        <f t="shared" si="258"/>
        <v>5.8472942178148402E-3</v>
      </c>
      <c r="BA300" s="28">
        <f t="shared" si="259"/>
        <v>0.11633974107493135</v>
      </c>
      <c r="BB300" s="28">
        <f t="shared" si="260"/>
        <v>6.4872688992696883E-3</v>
      </c>
      <c r="BC300" s="28">
        <f t="shared" si="261"/>
        <v>4.7895440120260563E-2</v>
      </c>
      <c r="BD300" s="28">
        <f t="shared" si="262"/>
        <v>0</v>
      </c>
      <c r="BE300" s="28">
        <f t="shared" si="263"/>
        <v>0.39839322753843248</v>
      </c>
      <c r="BF300" s="28">
        <f t="shared" si="264"/>
        <v>0.38389796959202815</v>
      </c>
      <c r="BG300" s="28">
        <f t="shared" si="265"/>
        <v>2.0440557449243981E-3</v>
      </c>
      <c r="BH300" s="28">
        <f t="shared" si="266"/>
        <v>1.8743439796071375E-4</v>
      </c>
      <c r="BI300" s="28">
        <f t="shared" si="267"/>
        <v>1.1778201936465473E-2</v>
      </c>
      <c r="BJ300" s="28">
        <f t="shared" si="268"/>
        <v>0</v>
      </c>
      <c r="BK300" s="28">
        <f t="shared" si="269"/>
        <v>1.8167288226033125</v>
      </c>
      <c r="BL300" s="28">
        <f t="shared" si="270"/>
        <v>2.2042950093734723</v>
      </c>
    </row>
    <row r="301" spans="1:64" x14ac:dyDescent="0.2">
      <c r="A301" s="28" t="s">
        <v>2175</v>
      </c>
      <c r="B301" s="27">
        <v>972.5594663746316</v>
      </c>
      <c r="C301" s="29">
        <v>51.692</v>
      </c>
      <c r="D301" s="29">
        <v>0.42799999999999999</v>
      </c>
      <c r="E301" s="29">
        <v>5.3760000000000003</v>
      </c>
      <c r="F301" s="29">
        <v>0.57199999999999995</v>
      </c>
      <c r="G301" s="29">
        <v>3.4449999999999998</v>
      </c>
      <c r="H301" s="29">
        <v>16.588000000000001</v>
      </c>
      <c r="I301" s="29">
        <v>21.623999999999999</v>
      </c>
      <c r="J301" s="29">
        <v>7.5999999999999998E-2</v>
      </c>
      <c r="K301" s="29">
        <v>6.0999999999999999E-2</v>
      </c>
      <c r="L301" s="29">
        <v>0.33500000000000002</v>
      </c>
      <c r="N301" s="28">
        <f t="shared" si="228"/>
        <v>100.19699999999999</v>
      </c>
      <c r="O301" s="28"/>
      <c r="P301" s="29"/>
      <c r="Q301" s="30">
        <v>12</v>
      </c>
      <c r="R301" s="30">
        <v>4</v>
      </c>
      <c r="S301" s="33">
        <v>0</v>
      </c>
      <c r="T301" s="28"/>
      <c r="U301" s="32">
        <f t="shared" si="229"/>
        <v>1.8749002027558648</v>
      </c>
      <c r="V301" s="32">
        <f t="shared" si="230"/>
        <v>1.1677949142764529E-2</v>
      </c>
      <c r="W301" s="32">
        <f t="shared" si="231"/>
        <v>0.22979690402709271</v>
      </c>
      <c r="X301" s="32">
        <f t="shared" si="232"/>
        <v>1.6401960204188611E-2</v>
      </c>
      <c r="Y301" s="32">
        <f t="shared" si="233"/>
        <v>0</v>
      </c>
      <c r="Z301" s="32">
        <f t="shared" si="234"/>
        <v>0.10449210217943428</v>
      </c>
      <c r="AA301" s="32">
        <f t="shared" si="235"/>
        <v>0.89686341952248627</v>
      </c>
      <c r="AB301" s="32">
        <f t="shared" si="236"/>
        <v>0.84029718274098197</v>
      </c>
      <c r="AC301" s="32">
        <f t="shared" si="237"/>
        <v>2.3346569221377477E-3</v>
      </c>
      <c r="AD301" s="32">
        <f t="shared" si="238"/>
        <v>1.779655082807902E-3</v>
      </c>
      <c r="AE301" s="32">
        <f t="shared" si="239"/>
        <v>2.3556766815944485E-2</v>
      </c>
      <c r="AF301" s="32">
        <f t="shared" si="240"/>
        <v>0</v>
      </c>
      <c r="AG301" s="32">
        <f t="shared" si="241"/>
        <v>4.0021007993937037</v>
      </c>
      <c r="AH301" s="32">
        <f t="shared" si="242"/>
        <v>0.89564934739478164</v>
      </c>
      <c r="AI301" s="31">
        <f t="shared" si="243"/>
        <v>0</v>
      </c>
      <c r="AJ301" s="28"/>
      <c r="AK301" s="28">
        <f t="shared" si="244"/>
        <v>51.692</v>
      </c>
      <c r="AL301" s="28">
        <f t="shared" si="245"/>
        <v>0.42799999999999999</v>
      </c>
      <c r="AM301" s="28">
        <f t="shared" si="246"/>
        <v>5.3760000000000003</v>
      </c>
      <c r="AN301" s="28">
        <f t="shared" si="247"/>
        <v>0.57199999999999995</v>
      </c>
      <c r="AO301" s="28">
        <f t="shared" si="248"/>
        <v>0</v>
      </c>
      <c r="AP301" s="28">
        <f t="shared" si="249"/>
        <v>3.4449999999999998</v>
      </c>
      <c r="AQ301" s="28">
        <f t="shared" si="250"/>
        <v>16.588000000000001</v>
      </c>
      <c r="AR301" s="28">
        <f t="shared" si="251"/>
        <v>21.623999999999999</v>
      </c>
      <c r="AS301" s="28">
        <f t="shared" si="252"/>
        <v>7.5999999999999998E-2</v>
      </c>
      <c r="AT301" s="28">
        <f t="shared" si="253"/>
        <v>6.0999999999999999E-2</v>
      </c>
      <c r="AU301" s="28">
        <f t="shared" si="254"/>
        <v>0.33500000000000002</v>
      </c>
      <c r="AV301" s="28">
        <f t="shared" si="255"/>
        <v>0</v>
      </c>
      <c r="AW301" s="28">
        <f t="shared" si="256"/>
        <v>100.19699999999999</v>
      </c>
      <c r="AX301" s="28"/>
      <c r="AY301" s="28">
        <f t="shared" si="257"/>
        <v>0.86038615179760325</v>
      </c>
      <c r="AZ301" s="28">
        <f t="shared" si="258"/>
        <v>5.3589762852778401E-3</v>
      </c>
      <c r="BA301" s="28">
        <f t="shared" si="259"/>
        <v>0.10545311887014516</v>
      </c>
      <c r="BB301" s="28">
        <f t="shared" si="260"/>
        <v>7.5268109744062095E-3</v>
      </c>
      <c r="BC301" s="28">
        <f t="shared" si="261"/>
        <v>4.7951116307555261E-2</v>
      </c>
      <c r="BD301" s="28">
        <f t="shared" si="262"/>
        <v>0</v>
      </c>
      <c r="BE301" s="28">
        <f t="shared" si="263"/>
        <v>0.41156796776530602</v>
      </c>
      <c r="BF301" s="28">
        <f t="shared" si="264"/>
        <v>0.38560988918887107</v>
      </c>
      <c r="BG301" s="28">
        <f t="shared" si="265"/>
        <v>1.0713671490638224E-3</v>
      </c>
      <c r="BH301" s="28">
        <f t="shared" si="266"/>
        <v>8.1667844825739555E-4</v>
      </c>
      <c r="BI301" s="28">
        <f t="shared" si="267"/>
        <v>1.0810130544427216E-2</v>
      </c>
      <c r="BJ301" s="28">
        <f t="shared" si="268"/>
        <v>0</v>
      </c>
      <c r="BK301" s="28">
        <f t="shared" si="269"/>
        <v>1.8365522073309135</v>
      </c>
      <c r="BL301" s="28">
        <f t="shared" si="270"/>
        <v>2.1791380519533456</v>
      </c>
    </row>
    <row r="302" spans="1:64" x14ac:dyDescent="0.2">
      <c r="A302" s="28" t="s">
        <v>2176</v>
      </c>
      <c r="B302" s="27">
        <v>989.53002912310933</v>
      </c>
      <c r="C302" s="29">
        <v>55.634999999999998</v>
      </c>
      <c r="D302" s="29">
        <v>0.755</v>
      </c>
      <c r="E302" s="29">
        <v>21.538</v>
      </c>
      <c r="F302" s="29">
        <v>1.9E-2</v>
      </c>
      <c r="G302" s="29">
        <v>3.859</v>
      </c>
      <c r="H302" s="29">
        <v>2.8940000000000001</v>
      </c>
      <c r="I302" s="29">
        <v>7.9409999999999998</v>
      </c>
      <c r="J302" s="29">
        <v>7.5999999999999998E-2</v>
      </c>
      <c r="K302" s="29">
        <v>3.1E-2</v>
      </c>
      <c r="L302" s="29">
        <v>1.349</v>
      </c>
      <c r="N302" s="28">
        <f t="shared" si="228"/>
        <v>94.097000000000008</v>
      </c>
      <c r="O302" s="28"/>
      <c r="P302" s="29"/>
      <c r="Q302" s="30">
        <v>12</v>
      </c>
      <c r="R302" s="30">
        <v>4</v>
      </c>
      <c r="S302" s="33">
        <v>0</v>
      </c>
      <c r="T302" s="28"/>
      <c r="U302" s="32">
        <f t="shared" si="229"/>
        <v>1.987577926477512</v>
      </c>
      <c r="V302" s="32">
        <f t="shared" si="230"/>
        <v>2.0290418952912333E-2</v>
      </c>
      <c r="W302" s="32">
        <f t="shared" si="231"/>
        <v>0.90680005551610721</v>
      </c>
      <c r="X302" s="32">
        <f t="shared" si="232"/>
        <v>5.3662954301668723E-4</v>
      </c>
      <c r="Y302" s="32">
        <f t="shared" si="233"/>
        <v>0</v>
      </c>
      <c r="Z302" s="32">
        <f t="shared" si="234"/>
        <v>0.1152896367766664</v>
      </c>
      <c r="AA302" s="32">
        <f t="shared" si="235"/>
        <v>0.15411753813972356</v>
      </c>
      <c r="AB302" s="32">
        <f t="shared" si="236"/>
        <v>0.3039438238908268</v>
      </c>
      <c r="AC302" s="32">
        <f t="shared" si="237"/>
        <v>2.2995577577725234E-3</v>
      </c>
      <c r="AD302" s="32">
        <f t="shared" si="238"/>
        <v>8.9081793113586049E-4</v>
      </c>
      <c r="AE302" s="32">
        <f t="shared" si="239"/>
        <v>9.3433814108681276E-2</v>
      </c>
      <c r="AF302" s="32">
        <f t="shared" si="240"/>
        <v>0</v>
      </c>
      <c r="AG302" s="32">
        <f t="shared" si="241"/>
        <v>3.5851802190943554</v>
      </c>
      <c r="AH302" s="32">
        <f t="shared" si="242"/>
        <v>0.57206174329823867</v>
      </c>
      <c r="AI302" s="31">
        <f t="shared" si="243"/>
        <v>0</v>
      </c>
      <c r="AJ302" s="28"/>
      <c r="AK302" s="28">
        <f t="shared" si="244"/>
        <v>55.634999999999998</v>
      </c>
      <c r="AL302" s="28">
        <f t="shared" si="245"/>
        <v>0.755</v>
      </c>
      <c r="AM302" s="28">
        <f t="shared" si="246"/>
        <v>21.538</v>
      </c>
      <c r="AN302" s="28">
        <f t="shared" si="247"/>
        <v>1.9E-2</v>
      </c>
      <c r="AO302" s="28">
        <f t="shared" si="248"/>
        <v>0</v>
      </c>
      <c r="AP302" s="28">
        <f t="shared" si="249"/>
        <v>3.859</v>
      </c>
      <c r="AQ302" s="28">
        <f t="shared" si="250"/>
        <v>2.8940000000000001</v>
      </c>
      <c r="AR302" s="28">
        <f t="shared" si="251"/>
        <v>7.9409999999999998</v>
      </c>
      <c r="AS302" s="28">
        <f t="shared" si="252"/>
        <v>7.5999999999999998E-2</v>
      </c>
      <c r="AT302" s="28">
        <f t="shared" si="253"/>
        <v>3.1E-2</v>
      </c>
      <c r="AU302" s="28">
        <f t="shared" si="254"/>
        <v>1.349</v>
      </c>
      <c r="AV302" s="28">
        <f t="shared" si="255"/>
        <v>0</v>
      </c>
      <c r="AW302" s="28">
        <f t="shared" si="256"/>
        <v>94.097000000000008</v>
      </c>
      <c r="AX302" s="28"/>
      <c r="AY302" s="28">
        <f t="shared" si="257"/>
        <v>0.92601531291611183</v>
      </c>
      <c r="AZ302" s="28">
        <f t="shared" si="258"/>
        <v>9.4533343350111446E-3</v>
      </c>
      <c r="BA302" s="28">
        <f t="shared" si="259"/>
        <v>0.42247940368772069</v>
      </c>
      <c r="BB302" s="28">
        <f t="shared" si="260"/>
        <v>2.5001644845055592E-4</v>
      </c>
      <c r="BC302" s="28">
        <f t="shared" si="261"/>
        <v>5.3713601692556096E-2</v>
      </c>
      <c r="BD302" s="28">
        <f t="shared" si="262"/>
        <v>0</v>
      </c>
      <c r="BE302" s="28">
        <f t="shared" si="263"/>
        <v>7.1803574795803932E-2</v>
      </c>
      <c r="BF302" s="28">
        <f t="shared" si="264"/>
        <v>0.14160784915135152</v>
      </c>
      <c r="BG302" s="28">
        <f t="shared" si="265"/>
        <v>1.0713671490638224E-3</v>
      </c>
      <c r="BH302" s="28">
        <f t="shared" si="266"/>
        <v>4.1503330977015184E-4</v>
      </c>
      <c r="BI302" s="28">
        <f t="shared" si="267"/>
        <v>4.3530943595320337E-2</v>
      </c>
      <c r="BJ302" s="28">
        <f t="shared" si="268"/>
        <v>0</v>
      </c>
      <c r="BK302" s="28">
        <f t="shared" si="269"/>
        <v>1.6703404370811601</v>
      </c>
      <c r="BL302" s="28">
        <f t="shared" si="270"/>
        <v>2.1463769537659552</v>
      </c>
    </row>
    <row r="303" spans="1:64" x14ac:dyDescent="0.2">
      <c r="A303" s="28" t="s">
        <v>2177</v>
      </c>
      <c r="B303" s="27">
        <v>998.0153104973482</v>
      </c>
      <c r="C303" s="29">
        <v>55.302</v>
      </c>
      <c r="D303" s="29">
        <v>0.72299999999999998</v>
      </c>
      <c r="E303" s="29">
        <v>21.433</v>
      </c>
      <c r="F303" s="29">
        <v>1.7000000000000001E-2</v>
      </c>
      <c r="G303" s="29">
        <v>3.9529999999999998</v>
      </c>
      <c r="H303" s="29">
        <v>2.5710000000000002</v>
      </c>
      <c r="I303" s="29">
        <v>8.1910000000000007</v>
      </c>
      <c r="J303" s="29">
        <v>0.14000000000000001</v>
      </c>
      <c r="K303" s="29">
        <v>3.0000000000000001E-3</v>
      </c>
      <c r="L303" s="29">
        <v>1.3460000000000001</v>
      </c>
      <c r="N303" s="28">
        <f t="shared" si="228"/>
        <v>93.679000000000002</v>
      </c>
      <c r="O303" s="28"/>
      <c r="P303" s="29"/>
      <c r="Q303" s="30">
        <v>12</v>
      </c>
      <c r="R303" s="30">
        <v>4</v>
      </c>
      <c r="S303" s="33">
        <v>0</v>
      </c>
      <c r="T303" s="28"/>
      <c r="U303" s="32">
        <f t="shared" si="229"/>
        <v>1.9876153382345134</v>
      </c>
      <c r="V303" s="32">
        <f t="shared" si="230"/>
        <v>1.9547795594531049E-2</v>
      </c>
      <c r="W303" s="32">
        <f t="shared" si="231"/>
        <v>0.9078300589010776</v>
      </c>
      <c r="X303" s="32">
        <f t="shared" si="232"/>
        <v>4.8304248250659071E-4</v>
      </c>
      <c r="Y303" s="32">
        <f t="shared" si="233"/>
        <v>0</v>
      </c>
      <c r="Z303" s="32">
        <f t="shared" si="234"/>
        <v>0.11881129669825742</v>
      </c>
      <c r="AA303" s="32">
        <f t="shared" si="235"/>
        <v>0.13774347714005999</v>
      </c>
      <c r="AB303" s="32">
        <f t="shared" si="236"/>
        <v>0.31540638583269243</v>
      </c>
      <c r="AC303" s="32">
        <f t="shared" si="237"/>
        <v>4.2616148257082773E-3</v>
      </c>
      <c r="AD303" s="32">
        <f t="shared" si="238"/>
        <v>8.6728920382801752E-5</v>
      </c>
      <c r="AE303" s="32">
        <f t="shared" si="239"/>
        <v>9.3789153698866853E-2</v>
      </c>
      <c r="AF303" s="32">
        <f t="shared" si="240"/>
        <v>0</v>
      </c>
      <c r="AG303" s="32">
        <f t="shared" si="241"/>
        <v>3.5855748923285957</v>
      </c>
      <c r="AH303" s="32">
        <f t="shared" si="242"/>
        <v>0.53689695607405408</v>
      </c>
      <c r="AI303" s="31">
        <f t="shared" si="243"/>
        <v>0</v>
      </c>
      <c r="AJ303" s="28"/>
      <c r="AK303" s="28">
        <f t="shared" si="244"/>
        <v>55.302</v>
      </c>
      <c r="AL303" s="28">
        <f t="shared" si="245"/>
        <v>0.72299999999999998</v>
      </c>
      <c r="AM303" s="28">
        <f t="shared" si="246"/>
        <v>21.433</v>
      </c>
      <c r="AN303" s="28">
        <f t="shared" si="247"/>
        <v>1.7000000000000001E-2</v>
      </c>
      <c r="AO303" s="28">
        <f t="shared" si="248"/>
        <v>0</v>
      </c>
      <c r="AP303" s="28">
        <f t="shared" si="249"/>
        <v>3.9529999999999998</v>
      </c>
      <c r="AQ303" s="28">
        <f t="shared" si="250"/>
        <v>2.5710000000000002</v>
      </c>
      <c r="AR303" s="28">
        <f t="shared" si="251"/>
        <v>8.1910000000000007</v>
      </c>
      <c r="AS303" s="28">
        <f t="shared" si="252"/>
        <v>0.14000000000000001</v>
      </c>
      <c r="AT303" s="28">
        <f t="shared" si="253"/>
        <v>3.0000000000000001E-3</v>
      </c>
      <c r="AU303" s="28">
        <f t="shared" si="254"/>
        <v>1.3460000000000001</v>
      </c>
      <c r="AV303" s="28">
        <f t="shared" si="255"/>
        <v>0</v>
      </c>
      <c r="AW303" s="28">
        <f t="shared" si="256"/>
        <v>93.679000000000002</v>
      </c>
      <c r="AX303" s="28"/>
      <c r="AY303" s="28">
        <f t="shared" si="257"/>
        <v>0.92047270306258322</v>
      </c>
      <c r="AZ303" s="28">
        <f t="shared" si="258"/>
        <v>9.0526632108782201E-3</v>
      </c>
      <c r="BA303" s="28">
        <f t="shared" si="259"/>
        <v>0.42041977245978818</v>
      </c>
      <c r="BB303" s="28">
        <f t="shared" si="260"/>
        <v>2.2369892756102374E-4</v>
      </c>
      <c r="BC303" s="28">
        <f t="shared" si="261"/>
        <v>5.5021992093981405E-2</v>
      </c>
      <c r="BD303" s="28">
        <f t="shared" si="262"/>
        <v>0</v>
      </c>
      <c r="BE303" s="28">
        <f t="shared" si="263"/>
        <v>6.3789561437460923E-2</v>
      </c>
      <c r="BF303" s="28">
        <f t="shared" si="264"/>
        <v>0.14606597310146335</v>
      </c>
      <c r="BG303" s="28">
        <f t="shared" si="265"/>
        <v>1.9735710640649364E-3</v>
      </c>
      <c r="BH303" s="28">
        <f t="shared" si="266"/>
        <v>4.0164513848724371E-5</v>
      </c>
      <c r="BI303" s="28">
        <f t="shared" si="267"/>
        <v>4.3434136456116518E-2</v>
      </c>
      <c r="BJ303" s="28">
        <f t="shared" si="268"/>
        <v>0</v>
      </c>
      <c r="BK303" s="28">
        <f t="shared" si="269"/>
        <v>1.6604942363277466</v>
      </c>
      <c r="BL303" s="28">
        <f t="shared" si="270"/>
        <v>2.159341968122845</v>
      </c>
    </row>
    <row r="304" spans="1:64" x14ac:dyDescent="0.2">
      <c r="A304" s="28" t="s">
        <v>2178</v>
      </c>
      <c r="B304" s="27">
        <v>1016.8832727614566</v>
      </c>
      <c r="C304" s="29">
        <v>54.381999999999998</v>
      </c>
      <c r="D304" s="29">
        <v>5.6000000000000001E-2</v>
      </c>
      <c r="E304" s="29">
        <v>4.8609999999999998</v>
      </c>
      <c r="F304" s="29">
        <v>0.32400000000000001</v>
      </c>
      <c r="G304" s="29">
        <v>6.3630000000000004</v>
      </c>
      <c r="H304" s="29">
        <v>31.565999999999999</v>
      </c>
      <c r="I304" s="29">
        <v>1.016</v>
      </c>
      <c r="J304" s="29">
        <v>0.152</v>
      </c>
      <c r="K304" s="29">
        <v>0.108</v>
      </c>
      <c r="L304" s="29">
        <v>1.2E-2</v>
      </c>
      <c r="N304" s="28">
        <f t="shared" si="228"/>
        <v>98.84</v>
      </c>
      <c r="O304" s="28"/>
      <c r="P304" s="29"/>
      <c r="Q304" s="30">
        <v>12</v>
      </c>
      <c r="R304" s="30">
        <v>4</v>
      </c>
      <c r="S304" s="33">
        <v>0</v>
      </c>
      <c r="T304" s="28"/>
      <c r="U304" s="32">
        <f t="shared" si="229"/>
        <v>1.9023950744669622</v>
      </c>
      <c r="V304" s="32">
        <f t="shared" si="230"/>
        <v>1.473674451777128E-3</v>
      </c>
      <c r="W304" s="32">
        <f t="shared" si="231"/>
        <v>0.2004016307462092</v>
      </c>
      <c r="X304" s="32">
        <f t="shared" si="232"/>
        <v>8.9605661885802657E-3</v>
      </c>
      <c r="Y304" s="32">
        <f t="shared" si="233"/>
        <v>0</v>
      </c>
      <c r="Z304" s="32">
        <f t="shared" si="234"/>
        <v>0.18614307343508088</v>
      </c>
      <c r="AA304" s="32">
        <f t="shared" si="235"/>
        <v>1.6460482188341112</v>
      </c>
      <c r="AB304" s="32">
        <f t="shared" si="236"/>
        <v>3.8078628666387324E-2</v>
      </c>
      <c r="AC304" s="32">
        <f t="shared" si="237"/>
        <v>4.5034337952436334E-3</v>
      </c>
      <c r="AD304" s="32">
        <f t="shared" si="238"/>
        <v>3.0389284620970032E-3</v>
      </c>
      <c r="AE304" s="32">
        <f t="shared" si="239"/>
        <v>8.1384713483574091E-4</v>
      </c>
      <c r="AF304" s="32">
        <f t="shared" si="240"/>
        <v>0</v>
      </c>
      <c r="AG304" s="32">
        <f t="shared" si="241"/>
        <v>3.9918570761812844</v>
      </c>
      <c r="AH304" s="32">
        <f t="shared" si="242"/>
        <v>0.89840412722159579</v>
      </c>
      <c r="AI304" s="31">
        <f t="shared" si="243"/>
        <v>0</v>
      </c>
      <c r="AJ304" s="28"/>
      <c r="AK304" s="28">
        <f t="shared" si="244"/>
        <v>54.381999999999998</v>
      </c>
      <c r="AL304" s="28">
        <f t="shared" si="245"/>
        <v>5.6000000000000001E-2</v>
      </c>
      <c r="AM304" s="28">
        <f t="shared" si="246"/>
        <v>4.8609999999999998</v>
      </c>
      <c r="AN304" s="28">
        <f t="shared" si="247"/>
        <v>0.32400000000000001</v>
      </c>
      <c r="AO304" s="28">
        <f t="shared" si="248"/>
        <v>0</v>
      </c>
      <c r="AP304" s="28">
        <f t="shared" si="249"/>
        <v>6.3630000000000004</v>
      </c>
      <c r="AQ304" s="28">
        <f t="shared" si="250"/>
        <v>31.565999999999999</v>
      </c>
      <c r="AR304" s="28">
        <f t="shared" si="251"/>
        <v>1.016</v>
      </c>
      <c r="AS304" s="28">
        <f t="shared" si="252"/>
        <v>0.152</v>
      </c>
      <c r="AT304" s="28">
        <f t="shared" si="253"/>
        <v>0.108</v>
      </c>
      <c r="AU304" s="28">
        <f t="shared" si="254"/>
        <v>1.2E-2</v>
      </c>
      <c r="AV304" s="28">
        <f t="shared" si="255"/>
        <v>0</v>
      </c>
      <c r="AW304" s="28">
        <f t="shared" si="256"/>
        <v>98.84</v>
      </c>
      <c r="AX304" s="28"/>
      <c r="AY304" s="28">
        <f t="shared" si="257"/>
        <v>0.90515978695073229</v>
      </c>
      <c r="AZ304" s="28">
        <f t="shared" si="258"/>
        <v>7.0117446723261462E-4</v>
      </c>
      <c r="BA304" s="28">
        <f t="shared" si="259"/>
        <v>9.5351118085523739E-2</v>
      </c>
      <c r="BB304" s="28">
        <f t="shared" si="260"/>
        <v>4.2634383841042177E-3</v>
      </c>
      <c r="BC304" s="28">
        <f t="shared" si="261"/>
        <v>8.8566894939034593E-2</v>
      </c>
      <c r="BD304" s="28">
        <f t="shared" si="262"/>
        <v>0</v>
      </c>
      <c r="BE304" s="28">
        <f t="shared" si="263"/>
        <v>0.78318992467323667</v>
      </c>
      <c r="BF304" s="28">
        <f t="shared" si="264"/>
        <v>1.8117815733254397E-2</v>
      </c>
      <c r="BG304" s="28">
        <f t="shared" si="265"/>
        <v>2.1427342981276448E-3</v>
      </c>
      <c r="BH304" s="28">
        <f t="shared" si="266"/>
        <v>1.4459224985540775E-3</v>
      </c>
      <c r="BI304" s="28">
        <f t="shared" si="267"/>
        <v>3.8722855681530327E-4</v>
      </c>
      <c r="BJ304" s="28">
        <f t="shared" si="268"/>
        <v>0</v>
      </c>
      <c r="BK304" s="28">
        <f t="shared" si="269"/>
        <v>1.899326038586616</v>
      </c>
      <c r="BL304" s="28">
        <f t="shared" si="270"/>
        <v>2.1017229243862876</v>
      </c>
    </row>
    <row r="305" spans="14:64" x14ac:dyDescent="0.2">
      <c r="N305" s="28"/>
      <c r="O305" s="28"/>
      <c r="P305" s="29"/>
      <c r="Q305" s="30"/>
      <c r="R305" s="30"/>
      <c r="S305" s="33"/>
      <c r="T305" s="28"/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F305" s="32"/>
      <c r="AG305" s="32"/>
      <c r="AH305" s="32"/>
      <c r="AI305" s="31"/>
      <c r="AJ305" s="28"/>
      <c r="AK305" s="28"/>
      <c r="AL305" s="28"/>
      <c r="AM305" s="28"/>
      <c r="AN305" s="28"/>
      <c r="AO305" s="28"/>
      <c r="AP305" s="28"/>
      <c r="AQ305" s="28"/>
      <c r="AR305" s="28"/>
      <c r="AS305" s="28"/>
      <c r="AT305" s="28"/>
      <c r="AU305" s="28"/>
      <c r="AV305" s="28"/>
      <c r="AW305" s="28"/>
      <c r="AX305" s="28"/>
      <c r="AY305" s="28"/>
      <c r="AZ305" s="28"/>
      <c r="BA305" s="28"/>
      <c r="BB305" s="28"/>
      <c r="BC305" s="28"/>
      <c r="BD305" s="28"/>
      <c r="BE305" s="28"/>
      <c r="BF305" s="28"/>
      <c r="BG305" s="28"/>
      <c r="BH305" s="28"/>
      <c r="BI305" s="28"/>
      <c r="BJ305" s="28"/>
      <c r="BK305" s="28"/>
      <c r="BL305" s="28"/>
    </row>
    <row r="306" spans="14:64" x14ac:dyDescent="0.2">
      <c r="N306" s="28"/>
      <c r="O306" s="28"/>
      <c r="P306" s="29"/>
      <c r="Q306" s="30"/>
      <c r="R306" s="30"/>
      <c r="S306" s="33"/>
      <c r="T306" s="28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F306" s="32"/>
      <c r="AG306" s="32"/>
      <c r="AH306" s="32"/>
      <c r="AI306" s="31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</row>
    <row r="307" spans="14:64" x14ac:dyDescent="0.2">
      <c r="N307" s="28"/>
      <c r="O307" s="28"/>
      <c r="P307" s="29"/>
      <c r="Q307" s="30"/>
      <c r="R307" s="30"/>
      <c r="S307" s="33"/>
      <c r="T307" s="28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F307" s="32"/>
      <c r="AG307" s="32"/>
      <c r="AH307" s="32"/>
      <c r="AI307" s="31"/>
      <c r="AJ307" s="28"/>
      <c r="AK307" s="28"/>
      <c r="AL307" s="28"/>
      <c r="AM307" s="28"/>
      <c r="AN307" s="28"/>
      <c r="AO307" s="28"/>
      <c r="AP307" s="28"/>
      <c r="AQ307" s="28"/>
      <c r="AR307" s="28"/>
      <c r="AS307" s="28"/>
      <c r="AT307" s="28"/>
      <c r="AU307" s="28"/>
      <c r="AV307" s="28"/>
      <c r="AW307" s="28"/>
      <c r="AX307" s="28"/>
      <c r="AY307" s="28"/>
      <c r="AZ307" s="28"/>
      <c r="BA307" s="28"/>
      <c r="BB307" s="28"/>
      <c r="BC307" s="28"/>
      <c r="BD307" s="28"/>
      <c r="BE307" s="28"/>
      <c r="BF307" s="28"/>
      <c r="BG307" s="28"/>
      <c r="BH307" s="28"/>
      <c r="BI307" s="28"/>
      <c r="BJ307" s="28"/>
      <c r="BK307" s="28"/>
      <c r="BL307" s="28"/>
    </row>
  </sheetData>
  <mergeCells count="2">
    <mergeCell ref="Q3:R3"/>
    <mergeCell ref="D4:M4"/>
  </mergeCells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L277"/>
  <sheetViews>
    <sheetView zoomScale="80" zoomScaleNormal="80" workbookViewId="0">
      <selection sqref="A1:A2"/>
    </sheetView>
  </sheetViews>
  <sheetFormatPr baseColWidth="10" defaultColWidth="8.83203125" defaultRowHeight="15" x14ac:dyDescent="0.2"/>
  <cols>
    <col min="1" max="1" width="31.83203125" customWidth="1"/>
    <col min="2" max="2" width="12.1640625" customWidth="1"/>
    <col min="3" max="13" width="9" style="1"/>
    <col min="15" max="15" width="4" customWidth="1"/>
    <col min="16" max="16" width="6.6640625" style="1" customWidth="1"/>
    <col min="17" max="17" width="9.6640625" style="1" customWidth="1"/>
    <col min="18" max="18" width="10.1640625" style="1" customWidth="1"/>
    <col min="19" max="19" width="9.6640625" style="1" customWidth="1"/>
    <col min="20" max="20" width="4" customWidth="1"/>
    <col min="21" max="34" width="9" style="5"/>
    <col min="35" max="35" width="9" style="6"/>
    <col min="62" max="62" width="9" customWidth="1"/>
  </cols>
  <sheetData>
    <row r="1" spans="1:64" s="28" customFormat="1" ht="16" x14ac:dyDescent="0.2">
      <c r="A1" s="37" t="s">
        <v>2404</v>
      </c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P1" s="29"/>
      <c r="Q1" s="29"/>
      <c r="R1" s="29"/>
      <c r="S1" s="29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6"/>
    </row>
    <row r="2" spans="1:64" s="28" customFormat="1" ht="16" x14ac:dyDescent="0.2">
      <c r="A2" s="37" t="s">
        <v>2405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P2" s="29"/>
      <c r="Q2" s="29"/>
      <c r="R2" s="29"/>
      <c r="S2" s="29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6"/>
    </row>
    <row r="3" spans="1:64" x14ac:dyDescent="0.2">
      <c r="P3" s="2" t="s">
        <v>12</v>
      </c>
      <c r="Q3" s="35" t="s">
        <v>13</v>
      </c>
      <c r="R3" s="35"/>
      <c r="S3" s="3" t="s">
        <v>14</v>
      </c>
      <c r="T3" s="4"/>
      <c r="AJ3" t="s">
        <v>15</v>
      </c>
      <c r="AK3" s="6">
        <v>60.08</v>
      </c>
      <c r="AL3" s="6">
        <v>79.866</v>
      </c>
      <c r="AM3" s="6">
        <v>101.96</v>
      </c>
      <c r="AN3">
        <v>151.99</v>
      </c>
      <c r="AO3">
        <v>159.69</v>
      </c>
      <c r="AP3">
        <v>71.843999999999994</v>
      </c>
      <c r="AQ3">
        <v>40.304400000000001</v>
      </c>
      <c r="AR3">
        <v>56.077399999999997</v>
      </c>
      <c r="AS3">
        <v>70.937399999999997</v>
      </c>
      <c r="AT3" s="6">
        <v>74.692800000000005</v>
      </c>
      <c r="AU3">
        <v>61.978900000000003</v>
      </c>
      <c r="AV3">
        <v>94.195999999999998</v>
      </c>
    </row>
    <row r="4" spans="1:64" x14ac:dyDescent="0.2">
      <c r="C4" s="7" t="s">
        <v>16</v>
      </c>
      <c r="D4" s="36" t="s">
        <v>17</v>
      </c>
      <c r="E4" s="36"/>
      <c r="F4" s="36"/>
      <c r="G4" s="36"/>
      <c r="H4" s="36"/>
      <c r="I4" s="36"/>
      <c r="J4" s="36"/>
      <c r="K4" s="36"/>
      <c r="L4" s="36"/>
      <c r="M4" s="36"/>
      <c r="P4" s="8" t="s">
        <v>18</v>
      </c>
      <c r="Q4" s="9" t="s">
        <v>18</v>
      </c>
      <c r="R4" s="9" t="s">
        <v>19</v>
      </c>
      <c r="S4" s="10" t="s">
        <v>20</v>
      </c>
      <c r="T4" s="4"/>
      <c r="U4" s="5" t="s">
        <v>21</v>
      </c>
      <c r="AK4" t="s">
        <v>22</v>
      </c>
      <c r="AY4" t="s">
        <v>23</v>
      </c>
    </row>
    <row r="5" spans="1:64" s="11" customFormat="1" x14ac:dyDescent="0.2">
      <c r="A5" s="11" t="s">
        <v>24</v>
      </c>
      <c r="B5" s="11" t="s">
        <v>68</v>
      </c>
      <c r="C5" s="9" t="s">
        <v>25</v>
      </c>
      <c r="D5" s="9" t="s">
        <v>26</v>
      </c>
      <c r="E5" s="9" t="s">
        <v>27</v>
      </c>
      <c r="F5" s="9" t="s">
        <v>28</v>
      </c>
      <c r="G5" s="9" t="s">
        <v>29</v>
      </c>
      <c r="H5" s="9" t="s">
        <v>30</v>
      </c>
      <c r="I5" s="9" t="s">
        <v>31</v>
      </c>
      <c r="J5" s="9" t="s">
        <v>32</v>
      </c>
      <c r="K5" s="9" t="s">
        <v>33</v>
      </c>
      <c r="L5" s="9" t="s">
        <v>34</v>
      </c>
      <c r="M5" s="9" t="s">
        <v>35</v>
      </c>
      <c r="N5" s="11" t="s">
        <v>36</v>
      </c>
      <c r="P5" s="9" t="s">
        <v>37</v>
      </c>
      <c r="Q5" s="12" t="s">
        <v>38</v>
      </c>
      <c r="R5" s="12" t="s">
        <v>39</v>
      </c>
      <c r="S5" s="9" t="s">
        <v>40</v>
      </c>
      <c r="T5" s="13"/>
      <c r="U5" s="14" t="s">
        <v>41</v>
      </c>
      <c r="V5" s="14" t="s">
        <v>42</v>
      </c>
      <c r="W5" s="14" t="s">
        <v>43</v>
      </c>
      <c r="X5" s="14" t="s">
        <v>44</v>
      </c>
      <c r="Y5" s="14" t="s">
        <v>45</v>
      </c>
      <c r="Z5" s="14" t="s">
        <v>46</v>
      </c>
      <c r="AA5" s="14" t="s">
        <v>47</v>
      </c>
      <c r="AB5" s="14" t="s">
        <v>48</v>
      </c>
      <c r="AC5" s="14" t="s">
        <v>49</v>
      </c>
      <c r="AD5" s="14" t="s">
        <v>50</v>
      </c>
      <c r="AE5" s="14" t="s">
        <v>51</v>
      </c>
      <c r="AF5" s="14" t="s">
        <v>52</v>
      </c>
      <c r="AG5" s="14" t="s">
        <v>36</v>
      </c>
      <c r="AH5" s="14" t="s">
        <v>53</v>
      </c>
      <c r="AI5" s="15" t="s">
        <v>40</v>
      </c>
      <c r="AK5" s="11" t="s">
        <v>1</v>
      </c>
      <c r="AL5" s="11" t="s">
        <v>2</v>
      </c>
      <c r="AM5" s="11" t="s">
        <v>3</v>
      </c>
      <c r="AN5" s="11" t="s">
        <v>4</v>
      </c>
      <c r="AO5" s="11" t="s">
        <v>54</v>
      </c>
      <c r="AP5" s="11" t="s">
        <v>55</v>
      </c>
      <c r="AQ5" s="11" t="s">
        <v>5</v>
      </c>
      <c r="AR5" s="11" t="s">
        <v>6</v>
      </c>
      <c r="AS5" s="11" t="s">
        <v>7</v>
      </c>
      <c r="AT5" s="11" t="s">
        <v>8</v>
      </c>
      <c r="AU5" s="11" t="s">
        <v>9</v>
      </c>
      <c r="AV5" s="11" t="s">
        <v>10</v>
      </c>
      <c r="AW5" s="11" t="s">
        <v>11</v>
      </c>
      <c r="AY5" s="11" t="s">
        <v>1</v>
      </c>
      <c r="AZ5" s="11" t="s">
        <v>2</v>
      </c>
      <c r="BA5" s="11" t="s">
        <v>3</v>
      </c>
      <c r="BB5" s="11" t="s">
        <v>4</v>
      </c>
      <c r="BC5" s="11" t="s">
        <v>29</v>
      </c>
      <c r="BD5" s="11" t="s">
        <v>56</v>
      </c>
      <c r="BE5" s="11" t="s">
        <v>5</v>
      </c>
      <c r="BF5" s="11" t="s">
        <v>6</v>
      </c>
      <c r="BG5" s="11" t="s">
        <v>7</v>
      </c>
      <c r="BH5" s="11" t="s">
        <v>8</v>
      </c>
      <c r="BI5" s="11" t="s">
        <v>9</v>
      </c>
      <c r="BJ5" s="11" t="s">
        <v>10</v>
      </c>
      <c r="BK5" s="11" t="s">
        <v>11</v>
      </c>
      <c r="BL5" s="11" t="s">
        <v>57</v>
      </c>
    </row>
    <row r="6" spans="1:64" x14ac:dyDescent="0.2">
      <c r="A6" s="21" t="s">
        <v>111</v>
      </c>
      <c r="N6">
        <f t="shared" ref="N6:N71" si="0">SUM(C6:M6)</f>
        <v>0</v>
      </c>
      <c r="Q6" s="16">
        <v>12</v>
      </c>
      <c r="R6" s="16">
        <v>4</v>
      </c>
      <c r="S6" s="17">
        <v>0</v>
      </c>
      <c r="U6" s="18" t="str">
        <f t="shared" ref="U6:X13" si="1">IFERROR(AY6*$BL6,"NA")</f>
        <v>NA</v>
      </c>
      <c r="V6" s="18" t="str">
        <f t="shared" si="1"/>
        <v>NA</v>
      </c>
      <c r="W6" s="18" t="str">
        <f t="shared" si="1"/>
        <v>NA</v>
      </c>
      <c r="X6" s="18" t="str">
        <f t="shared" si="1"/>
        <v>NA</v>
      </c>
      <c r="Y6" s="18" t="str">
        <f t="shared" ref="Y6:Y13" si="2">IFERROR(IF(OR($S6="spinel", $S6="Spinel", $S6="SPINEL"),((BC6+BD6)*BL6-Z6),BD6*$BL6),"NA")</f>
        <v>NA</v>
      </c>
      <c r="Z6" s="18" t="str">
        <f t="shared" ref="Z6:Z13" si="3">IFERROR(IF(OR($S6="spinel", $S6="Spinel", $S6="SPINEL"),(1-AA6-AB6-AC6-AD6),BC6*$BL6),"NA")</f>
        <v>NA</v>
      </c>
      <c r="AA6" s="18" t="str">
        <f t="shared" ref="AA6:AF13" si="4">IFERROR(BE6*$BL6,"NA")</f>
        <v>NA</v>
      </c>
      <c r="AB6" s="18" t="str">
        <f t="shared" si="4"/>
        <v>NA</v>
      </c>
      <c r="AC6" s="18" t="str">
        <f t="shared" si="4"/>
        <v>NA</v>
      </c>
      <c r="AD6" s="18" t="str">
        <f t="shared" si="4"/>
        <v>NA</v>
      </c>
      <c r="AE6" s="18" t="str">
        <f t="shared" si="4"/>
        <v>NA</v>
      </c>
      <c r="AF6" s="18" t="str">
        <f t="shared" si="4"/>
        <v>NA</v>
      </c>
      <c r="AG6" s="18">
        <f t="shared" ref="AG6:AG54" si="5">IFERROR(SUM(U6:AF6),"NA")</f>
        <v>0</v>
      </c>
      <c r="AH6" s="18" t="str">
        <f t="shared" ref="AH6:AH54" si="6">IFERROR(AA6/(AA6+Z6),"NA")</f>
        <v>NA</v>
      </c>
      <c r="AI6" s="19" t="str">
        <f t="shared" ref="AI6:AI54" si="7">IFERROR(Y6/(Y6+Z6),"NA")</f>
        <v>NA</v>
      </c>
      <c r="AJ6" s="20"/>
      <c r="AK6">
        <f t="shared" ref="AK6:AN21" si="8">C6</f>
        <v>0</v>
      </c>
      <c r="AL6">
        <f t="shared" si="8"/>
        <v>0</v>
      </c>
      <c r="AM6">
        <f t="shared" si="8"/>
        <v>0</v>
      </c>
      <c r="AN6">
        <f t="shared" si="8"/>
        <v>0</v>
      </c>
      <c r="AO6">
        <f t="shared" ref="AO6:AO54" si="9">BD6*AO$3/2</f>
        <v>0</v>
      </c>
      <c r="AP6">
        <f t="shared" ref="AP6:AP54" si="10">BC6*AP$3</f>
        <v>0</v>
      </c>
      <c r="AQ6">
        <f t="shared" ref="AQ6:AV21" si="11">H6</f>
        <v>0</v>
      </c>
      <c r="AR6">
        <f t="shared" si="11"/>
        <v>0</v>
      </c>
      <c r="AS6">
        <f t="shared" si="11"/>
        <v>0</v>
      </c>
      <c r="AT6">
        <f t="shared" si="11"/>
        <v>0</v>
      </c>
      <c r="AU6">
        <f t="shared" si="11"/>
        <v>0</v>
      </c>
      <c r="AV6">
        <f t="shared" si="11"/>
        <v>0</v>
      </c>
      <c r="AW6">
        <f t="shared" ref="AW6:AW54" si="12">SUM(AK6:AV6)</f>
        <v>0</v>
      </c>
      <c r="AY6">
        <f t="shared" ref="AY6:AZ21" si="13">C6/AK$3</f>
        <v>0</v>
      </c>
      <c r="AZ6">
        <f t="shared" si="13"/>
        <v>0</v>
      </c>
      <c r="BA6">
        <f t="shared" ref="BA6:BB21" si="14">E6/AM$3*2</f>
        <v>0</v>
      </c>
      <c r="BB6">
        <f t="shared" si="14"/>
        <v>0</v>
      </c>
      <c r="BC6">
        <f t="shared" ref="BC6:BC13" si="15">IF(OR($S6="spinel", $S6="Spinel", $S6="SPINEL"),G6/AP$3,G6/AP$3*(1-$S6))</f>
        <v>0</v>
      </c>
      <c r="BD6">
        <f t="shared" ref="BD6:BD13" si="16">IF(OR($S6="spinel", $S6="Spinel", $S6="SPINEL"),0,G6/AP$3*$S6)</f>
        <v>0</v>
      </c>
      <c r="BE6">
        <f t="shared" ref="BE6:BH21" si="17">H6/AQ$3</f>
        <v>0</v>
      </c>
      <c r="BF6">
        <f t="shared" si="17"/>
        <v>0</v>
      </c>
      <c r="BG6">
        <f t="shared" si="17"/>
        <v>0</v>
      </c>
      <c r="BH6">
        <f t="shared" si="17"/>
        <v>0</v>
      </c>
      <c r="BI6">
        <f t="shared" ref="BI6:BJ21" si="18">L6/AU$3*2</f>
        <v>0</v>
      </c>
      <c r="BJ6">
        <f t="shared" si="18"/>
        <v>0</v>
      </c>
      <c r="BK6">
        <f t="shared" ref="BK6:BK54" si="19">SUM(AY6:BJ6)</f>
        <v>0</v>
      </c>
      <c r="BL6" t="str">
        <f t="shared" ref="BL6:BL13" si="20">IFERROR(IF(OR($P6="Total",$P6="total", $P6="TOTAL"),$R6/$BK6,Q6/(AY6*4+AZ6*4+BA6*3+BB6*3+BC6*2+BD6*3+BE6*2+BF6*2+BG6*2+BH6*2+BI6+BJ6)),"NA")</f>
        <v>NA</v>
      </c>
    </row>
    <row r="7" spans="1:64" x14ac:dyDescent="0.2">
      <c r="A7" s="21" t="s">
        <v>145</v>
      </c>
      <c r="B7" s="21"/>
      <c r="C7" s="22">
        <v>40.185000000000002</v>
      </c>
      <c r="D7" s="22">
        <v>3.0000000000000001E-3</v>
      </c>
      <c r="E7" s="22">
        <v>0.01</v>
      </c>
      <c r="F7" s="22">
        <v>6.0000000000000001E-3</v>
      </c>
      <c r="G7" s="22">
        <v>11.958</v>
      </c>
      <c r="H7" s="22">
        <v>47.859000000000002</v>
      </c>
      <c r="I7" s="22">
        <v>8.3000000000000004E-2</v>
      </c>
      <c r="J7" s="22">
        <v>0.188</v>
      </c>
      <c r="K7" s="22">
        <v>0.316</v>
      </c>
      <c r="L7" s="22">
        <v>0</v>
      </c>
      <c r="N7">
        <f t="shared" si="0"/>
        <v>100.608</v>
      </c>
      <c r="Q7" s="16">
        <v>8</v>
      </c>
      <c r="R7" s="16">
        <v>3</v>
      </c>
      <c r="S7" s="17">
        <v>0</v>
      </c>
      <c r="U7" s="18">
        <f t="shared" si="1"/>
        <v>0.99073674079090546</v>
      </c>
      <c r="V7" s="18">
        <f t="shared" si="1"/>
        <v>5.5639541310752611E-5</v>
      </c>
      <c r="W7" s="18">
        <f t="shared" si="1"/>
        <v>2.9055234773928135E-4</v>
      </c>
      <c r="X7" s="18">
        <f t="shared" si="1"/>
        <v>1.1694736775641998E-4</v>
      </c>
      <c r="Y7" s="18">
        <f t="shared" si="2"/>
        <v>0</v>
      </c>
      <c r="Z7" s="18">
        <f t="shared" si="3"/>
        <v>0.2465427665331793</v>
      </c>
      <c r="AA7" s="18">
        <f t="shared" si="4"/>
        <v>1.7588766349008009</v>
      </c>
      <c r="AB7" s="18">
        <f t="shared" si="4"/>
        <v>2.1923729899801536E-3</v>
      </c>
      <c r="AC7" s="18">
        <f t="shared" si="4"/>
        <v>3.9256068495557061E-3</v>
      </c>
      <c r="AD7" s="18">
        <f t="shared" si="4"/>
        <v>6.2666084888082178E-3</v>
      </c>
      <c r="AE7" s="18">
        <f t="shared" si="4"/>
        <v>0</v>
      </c>
      <c r="AF7" s="18">
        <f t="shared" si="4"/>
        <v>0</v>
      </c>
      <c r="AG7" s="18">
        <f t="shared" si="5"/>
        <v>3.0090038698100363</v>
      </c>
      <c r="AH7" s="18">
        <f t="shared" si="6"/>
        <v>0.87706174261758507</v>
      </c>
      <c r="AI7" s="19">
        <f t="shared" si="7"/>
        <v>0</v>
      </c>
      <c r="AK7">
        <f t="shared" si="8"/>
        <v>40.185000000000002</v>
      </c>
      <c r="AL7">
        <f>D7</f>
        <v>3.0000000000000001E-3</v>
      </c>
      <c r="AM7">
        <f t="shared" si="8"/>
        <v>0.01</v>
      </c>
      <c r="AN7">
        <f t="shared" si="8"/>
        <v>6.0000000000000001E-3</v>
      </c>
      <c r="AO7">
        <f t="shared" si="9"/>
        <v>0</v>
      </c>
      <c r="AP7">
        <f t="shared" si="10"/>
        <v>11.958000000000002</v>
      </c>
      <c r="AQ7">
        <f t="shared" si="11"/>
        <v>47.859000000000002</v>
      </c>
      <c r="AR7">
        <f t="shared" si="11"/>
        <v>8.3000000000000004E-2</v>
      </c>
      <c r="AS7">
        <f t="shared" si="11"/>
        <v>0.188</v>
      </c>
      <c r="AT7">
        <f t="shared" si="11"/>
        <v>0.316</v>
      </c>
      <c r="AU7">
        <f t="shared" si="11"/>
        <v>0</v>
      </c>
      <c r="AV7">
        <f t="shared" si="11"/>
        <v>0</v>
      </c>
      <c r="AW7">
        <f t="shared" si="12"/>
        <v>100.60800000000002</v>
      </c>
      <c r="AY7">
        <f t="shared" si="13"/>
        <v>0.66885818908122507</v>
      </c>
      <c r="AZ7">
        <f t="shared" si="13"/>
        <v>3.7562917887461497E-5</v>
      </c>
      <c r="BA7">
        <f t="shared" si="14"/>
        <v>1.9615535504119265E-4</v>
      </c>
      <c r="BB7">
        <f t="shared" si="14"/>
        <v>7.895256266859661E-5</v>
      </c>
      <c r="BC7">
        <f t="shared" si="15"/>
        <v>0.16644396191748792</v>
      </c>
      <c r="BD7">
        <f t="shared" si="16"/>
        <v>0</v>
      </c>
      <c r="BE7">
        <f t="shared" si="17"/>
        <v>1.1874385923125019</v>
      </c>
      <c r="BF7">
        <f t="shared" si="17"/>
        <v>1.480097151437121E-3</v>
      </c>
      <c r="BG7">
        <f t="shared" si="17"/>
        <v>2.6502240003157713E-3</v>
      </c>
      <c r="BH7">
        <f t="shared" si="17"/>
        <v>4.2306621253989669E-3</v>
      </c>
      <c r="BI7">
        <f t="shared" si="18"/>
        <v>0</v>
      </c>
      <c r="BJ7">
        <f t="shared" si="18"/>
        <v>0</v>
      </c>
      <c r="BK7">
        <f t="shared" si="19"/>
        <v>2.0314143974239638</v>
      </c>
      <c r="BL7">
        <f t="shared" si="20"/>
        <v>1.4812358687748561</v>
      </c>
    </row>
    <row r="8" spans="1:64" x14ac:dyDescent="0.2">
      <c r="A8" s="21" t="s">
        <v>146</v>
      </c>
      <c r="B8" s="21"/>
      <c r="C8" s="22">
        <v>39.779000000000003</v>
      </c>
      <c r="D8" s="22">
        <v>0</v>
      </c>
      <c r="E8" s="22">
        <v>7.0000000000000001E-3</v>
      </c>
      <c r="F8" s="22">
        <v>5.0000000000000001E-3</v>
      </c>
      <c r="G8" s="22">
        <v>11.946999999999999</v>
      </c>
      <c r="H8" s="22">
        <v>47.615000000000002</v>
      </c>
      <c r="I8" s="22">
        <v>7.9000000000000001E-2</v>
      </c>
      <c r="J8" s="22">
        <v>0.19</v>
      </c>
      <c r="K8" s="22">
        <v>0.307</v>
      </c>
      <c r="L8" s="22">
        <v>0</v>
      </c>
      <c r="N8">
        <f t="shared" si="0"/>
        <v>99.929000000000002</v>
      </c>
      <c r="Q8" s="30">
        <v>8</v>
      </c>
      <c r="R8" s="30">
        <v>3</v>
      </c>
      <c r="S8" s="17">
        <v>0</v>
      </c>
      <c r="U8" s="18">
        <f t="shared" si="1"/>
        <v>0.98807017132988573</v>
      </c>
      <c r="V8" s="18">
        <f t="shared" si="1"/>
        <v>0</v>
      </c>
      <c r="W8" s="18">
        <f t="shared" si="1"/>
        <v>2.0490948428400415E-4</v>
      </c>
      <c r="X8" s="18">
        <f t="shared" si="1"/>
        <v>9.8185834677079592E-5</v>
      </c>
      <c r="Y8" s="18">
        <f t="shared" si="2"/>
        <v>0</v>
      </c>
      <c r="Z8" s="18">
        <f t="shared" si="3"/>
        <v>0.24816024595674765</v>
      </c>
      <c r="AA8" s="18">
        <f t="shared" si="4"/>
        <v>1.7630116403506531</v>
      </c>
      <c r="AB8" s="18">
        <f t="shared" si="4"/>
        <v>2.1023405792582697E-3</v>
      </c>
      <c r="AC8" s="18">
        <f t="shared" si="4"/>
        <v>3.9970739728100732E-3</v>
      </c>
      <c r="AD8" s="18">
        <f t="shared" si="4"/>
        <v>6.1337135023172033E-3</v>
      </c>
      <c r="AE8" s="18">
        <f t="shared" si="4"/>
        <v>0</v>
      </c>
      <c r="AF8" s="18">
        <f t="shared" si="4"/>
        <v>0</v>
      </c>
      <c r="AG8" s="18">
        <f t="shared" si="5"/>
        <v>3.0117782810106335</v>
      </c>
      <c r="AH8" s="18">
        <f t="shared" si="6"/>
        <v>0.87660913139931529</v>
      </c>
      <c r="AI8" s="19">
        <f t="shared" si="7"/>
        <v>0</v>
      </c>
      <c r="AK8">
        <f t="shared" si="8"/>
        <v>39.779000000000003</v>
      </c>
      <c r="AL8">
        <f>D8</f>
        <v>0</v>
      </c>
      <c r="AM8">
        <f t="shared" si="8"/>
        <v>7.0000000000000001E-3</v>
      </c>
      <c r="AN8">
        <f t="shared" si="8"/>
        <v>5.0000000000000001E-3</v>
      </c>
      <c r="AO8">
        <f t="shared" si="9"/>
        <v>0</v>
      </c>
      <c r="AP8">
        <f t="shared" si="10"/>
        <v>11.947000000000001</v>
      </c>
      <c r="AQ8">
        <f t="shared" si="11"/>
        <v>47.615000000000002</v>
      </c>
      <c r="AR8">
        <f t="shared" si="11"/>
        <v>7.9000000000000001E-2</v>
      </c>
      <c r="AS8">
        <f t="shared" si="11"/>
        <v>0.19</v>
      </c>
      <c r="AT8">
        <f t="shared" si="11"/>
        <v>0.307</v>
      </c>
      <c r="AU8">
        <f t="shared" si="11"/>
        <v>0</v>
      </c>
      <c r="AV8">
        <f t="shared" si="11"/>
        <v>0</v>
      </c>
      <c r="AW8">
        <f t="shared" si="12"/>
        <v>99.929000000000002</v>
      </c>
      <c r="AY8">
        <f t="shared" si="13"/>
        <v>0.66210053262316915</v>
      </c>
      <c r="AZ8">
        <f t="shared" si="13"/>
        <v>0</v>
      </c>
      <c r="BA8">
        <f t="shared" si="14"/>
        <v>1.3730874852883486E-4</v>
      </c>
      <c r="BB8">
        <f t="shared" si="14"/>
        <v>6.5793802223830508E-5</v>
      </c>
      <c r="BC8">
        <f t="shared" si="15"/>
        <v>0.1662908524024275</v>
      </c>
      <c r="BD8">
        <f t="shared" si="16"/>
        <v>0</v>
      </c>
      <c r="BE8">
        <f t="shared" si="17"/>
        <v>1.1813846627167257</v>
      </c>
      <c r="BF8">
        <f t="shared" si="17"/>
        <v>1.4087671682353319E-3</v>
      </c>
      <c r="BG8">
        <f t="shared" si="17"/>
        <v>2.6784178726595564E-3</v>
      </c>
      <c r="BH8">
        <f t="shared" si="17"/>
        <v>4.1101685838527942E-3</v>
      </c>
      <c r="BI8">
        <f t="shared" si="18"/>
        <v>0</v>
      </c>
      <c r="BJ8">
        <f t="shared" si="18"/>
        <v>0</v>
      </c>
      <c r="BK8">
        <f t="shared" si="19"/>
        <v>2.0181765039178226</v>
      </c>
      <c r="BL8">
        <f t="shared" si="20"/>
        <v>1.4923265012569329</v>
      </c>
    </row>
    <row r="9" spans="1:64" x14ac:dyDescent="0.2">
      <c r="A9" s="21" t="s">
        <v>147</v>
      </c>
      <c r="B9" s="21"/>
      <c r="C9" s="22">
        <v>40.256999999999998</v>
      </c>
      <c r="D9" s="22">
        <v>0</v>
      </c>
      <c r="E9" s="22">
        <v>1.2999999999999999E-2</v>
      </c>
      <c r="F9" s="22">
        <v>5.0000000000000001E-3</v>
      </c>
      <c r="G9" s="22">
        <v>12.223000000000001</v>
      </c>
      <c r="H9" s="22">
        <v>47.459000000000003</v>
      </c>
      <c r="I9" s="22">
        <v>8.7999999999999995E-2</v>
      </c>
      <c r="J9" s="22">
        <v>0.184</v>
      </c>
      <c r="K9" s="22">
        <v>0.311</v>
      </c>
      <c r="L9" s="22">
        <v>0</v>
      </c>
      <c r="N9">
        <f t="shared" si="0"/>
        <v>100.53999999999999</v>
      </c>
      <c r="Q9" s="30">
        <v>8</v>
      </c>
      <c r="R9" s="30">
        <v>3</v>
      </c>
      <c r="S9" s="17">
        <v>0</v>
      </c>
      <c r="U9" s="18">
        <f t="shared" si="1"/>
        <v>0.99393990570291924</v>
      </c>
      <c r="V9" s="18">
        <f t="shared" si="1"/>
        <v>0</v>
      </c>
      <c r="W9" s="18">
        <f t="shared" si="1"/>
        <v>3.7826152140709362E-4</v>
      </c>
      <c r="X9" s="18">
        <f t="shared" si="1"/>
        <v>9.7596361913150306E-5</v>
      </c>
      <c r="Y9" s="18">
        <f t="shared" si="2"/>
        <v>0</v>
      </c>
      <c r="Z9" s="18">
        <f t="shared" si="3"/>
        <v>0.252368967776958</v>
      </c>
      <c r="AA9" s="18">
        <f t="shared" si="4"/>
        <v>1.7466857073374178</v>
      </c>
      <c r="AB9" s="18">
        <f t="shared" si="4"/>
        <v>2.3277881145556236E-3</v>
      </c>
      <c r="AC9" s="18">
        <f t="shared" si="4"/>
        <v>3.8476113766237104E-3</v>
      </c>
      <c r="AD9" s="18">
        <f t="shared" si="4"/>
        <v>6.1763271636260672E-3</v>
      </c>
      <c r="AE9" s="18">
        <f t="shared" si="4"/>
        <v>0</v>
      </c>
      <c r="AF9" s="18">
        <f t="shared" si="4"/>
        <v>0</v>
      </c>
      <c r="AG9" s="18">
        <f t="shared" si="5"/>
        <v>3.0058221653554207</v>
      </c>
      <c r="AH9" s="18">
        <f t="shared" si="6"/>
        <v>0.87375584524094185</v>
      </c>
      <c r="AI9" s="19">
        <f t="shared" si="7"/>
        <v>0</v>
      </c>
      <c r="AK9">
        <f t="shared" si="8"/>
        <v>40.256999999999998</v>
      </c>
      <c r="AL9">
        <f>D9</f>
        <v>0</v>
      </c>
      <c r="AM9">
        <f t="shared" si="8"/>
        <v>1.2999999999999999E-2</v>
      </c>
      <c r="AN9">
        <f t="shared" si="8"/>
        <v>5.0000000000000001E-3</v>
      </c>
      <c r="AO9">
        <f t="shared" si="9"/>
        <v>0</v>
      </c>
      <c r="AP9">
        <f t="shared" si="10"/>
        <v>12.223000000000001</v>
      </c>
      <c r="AQ9">
        <f t="shared" si="11"/>
        <v>47.459000000000003</v>
      </c>
      <c r="AR9">
        <f t="shared" si="11"/>
        <v>8.7999999999999995E-2</v>
      </c>
      <c r="AS9">
        <f t="shared" si="11"/>
        <v>0.184</v>
      </c>
      <c r="AT9">
        <f t="shared" si="11"/>
        <v>0.311</v>
      </c>
      <c r="AU9">
        <f t="shared" si="11"/>
        <v>0</v>
      </c>
      <c r="AV9">
        <f t="shared" si="11"/>
        <v>0</v>
      </c>
      <c r="AW9">
        <f t="shared" si="12"/>
        <v>100.53999999999999</v>
      </c>
      <c r="AY9">
        <f t="shared" si="13"/>
        <v>0.67005659121171768</v>
      </c>
      <c r="AZ9">
        <f t="shared" si="13"/>
        <v>0</v>
      </c>
      <c r="BA9">
        <f t="shared" si="14"/>
        <v>2.5500196155355041E-4</v>
      </c>
      <c r="BB9">
        <f t="shared" si="14"/>
        <v>6.5793802223830508E-5</v>
      </c>
      <c r="BC9">
        <f t="shared" si="15"/>
        <v>0.17013250932576141</v>
      </c>
      <c r="BD9">
        <f t="shared" si="16"/>
        <v>0</v>
      </c>
      <c r="BE9">
        <f t="shared" si="17"/>
        <v>1.1775141175653279</v>
      </c>
      <c r="BF9">
        <f t="shared" si="17"/>
        <v>1.5692596304393571E-3</v>
      </c>
      <c r="BG9">
        <f t="shared" si="17"/>
        <v>2.5938362556282017E-3</v>
      </c>
      <c r="BH9">
        <f t="shared" si="17"/>
        <v>4.1637212689844263E-3</v>
      </c>
      <c r="BI9">
        <f t="shared" si="18"/>
        <v>0</v>
      </c>
      <c r="BJ9">
        <f t="shared" si="18"/>
        <v>0</v>
      </c>
      <c r="BK9">
        <f t="shared" si="19"/>
        <v>2.0263508310216363</v>
      </c>
      <c r="BL9">
        <f t="shared" si="20"/>
        <v>1.4833671047179717</v>
      </c>
    </row>
    <row r="10" spans="1:64" x14ac:dyDescent="0.2">
      <c r="A10" s="21" t="s">
        <v>148</v>
      </c>
      <c r="B10" s="21"/>
      <c r="C10" s="22">
        <v>40.098999999999997</v>
      </c>
      <c r="D10" s="22">
        <v>4.0000000000000001E-3</v>
      </c>
      <c r="E10" s="22">
        <v>7.0000000000000001E-3</v>
      </c>
      <c r="F10" s="22">
        <v>6.0000000000000001E-3</v>
      </c>
      <c r="G10" s="22">
        <v>12.006</v>
      </c>
      <c r="H10" s="22">
        <v>47.584000000000003</v>
      </c>
      <c r="I10" s="22">
        <v>8.8999999999999996E-2</v>
      </c>
      <c r="J10" s="22">
        <v>0.18099999999999999</v>
      </c>
      <c r="K10" s="22">
        <v>0.29599999999999999</v>
      </c>
      <c r="L10" s="22">
        <v>0</v>
      </c>
      <c r="N10">
        <f t="shared" si="0"/>
        <v>100.27199999999999</v>
      </c>
      <c r="Q10" s="30">
        <v>8</v>
      </c>
      <c r="R10" s="30">
        <v>3</v>
      </c>
      <c r="S10" s="17">
        <v>0</v>
      </c>
      <c r="U10" s="18">
        <f t="shared" si="1"/>
        <v>0.99204782353220056</v>
      </c>
      <c r="V10" s="18">
        <f t="shared" si="1"/>
        <v>7.4443545326030038E-5</v>
      </c>
      <c r="W10" s="18">
        <f t="shared" si="1"/>
        <v>2.0409257226883587E-4</v>
      </c>
      <c r="X10" s="18">
        <f t="shared" si="1"/>
        <v>1.1735327701181751E-4</v>
      </c>
      <c r="Y10" s="18">
        <f t="shared" si="2"/>
        <v>0</v>
      </c>
      <c r="Z10" s="18">
        <f t="shared" si="3"/>
        <v>0.24839155441390595</v>
      </c>
      <c r="AA10" s="18">
        <f t="shared" si="4"/>
        <v>1.7548398050892626</v>
      </c>
      <c r="AB10" s="18">
        <f t="shared" si="4"/>
        <v>2.3590173091110485E-3</v>
      </c>
      <c r="AC10" s="18">
        <f t="shared" si="4"/>
        <v>3.7925585888846274E-3</v>
      </c>
      <c r="AD10" s="18">
        <f t="shared" si="4"/>
        <v>5.8903616698616846E-3</v>
      </c>
      <c r="AE10" s="18">
        <f t="shared" si="4"/>
        <v>0</v>
      </c>
      <c r="AF10" s="18">
        <f t="shared" si="4"/>
        <v>0</v>
      </c>
      <c r="AG10" s="18">
        <f t="shared" si="5"/>
        <v>3.0077170099978336</v>
      </c>
      <c r="AH10" s="18">
        <f t="shared" si="6"/>
        <v>0.87600455971520397</v>
      </c>
      <c r="AI10" s="19">
        <f t="shared" si="7"/>
        <v>0</v>
      </c>
      <c r="AK10">
        <f t="shared" si="8"/>
        <v>40.098999999999997</v>
      </c>
      <c r="AL10">
        <f>D10</f>
        <v>4.0000000000000001E-3</v>
      </c>
      <c r="AM10">
        <f t="shared" si="8"/>
        <v>7.0000000000000001E-3</v>
      </c>
      <c r="AN10">
        <f t="shared" si="8"/>
        <v>6.0000000000000001E-3</v>
      </c>
      <c r="AO10">
        <f t="shared" si="9"/>
        <v>0</v>
      </c>
      <c r="AP10">
        <f t="shared" si="10"/>
        <v>12.006</v>
      </c>
      <c r="AQ10">
        <f t="shared" si="11"/>
        <v>47.584000000000003</v>
      </c>
      <c r="AR10">
        <f t="shared" si="11"/>
        <v>8.8999999999999996E-2</v>
      </c>
      <c r="AS10">
        <f t="shared" si="11"/>
        <v>0.18099999999999999</v>
      </c>
      <c r="AT10">
        <f t="shared" si="11"/>
        <v>0.29599999999999999</v>
      </c>
      <c r="AU10">
        <f t="shared" si="11"/>
        <v>0</v>
      </c>
      <c r="AV10">
        <f t="shared" si="11"/>
        <v>0</v>
      </c>
      <c r="AW10">
        <f t="shared" si="12"/>
        <v>100.27199999999999</v>
      </c>
      <c r="AY10">
        <f t="shared" si="13"/>
        <v>0.66742676431424763</v>
      </c>
      <c r="AZ10">
        <f t="shared" si="13"/>
        <v>5.0083890516615331E-5</v>
      </c>
      <c r="BA10">
        <f t="shared" si="14"/>
        <v>1.3730874852883486E-4</v>
      </c>
      <c r="BB10">
        <f t="shared" si="14"/>
        <v>7.895256266859661E-5</v>
      </c>
      <c r="BC10">
        <f t="shared" si="15"/>
        <v>0.16711207616502424</v>
      </c>
      <c r="BD10">
        <f t="shared" si="16"/>
        <v>0</v>
      </c>
      <c r="BE10">
        <f t="shared" si="17"/>
        <v>1.1806155159238199</v>
      </c>
      <c r="BF10">
        <f t="shared" si="17"/>
        <v>1.5870921262398042E-3</v>
      </c>
      <c r="BG10">
        <f t="shared" si="17"/>
        <v>2.5515454471125246E-3</v>
      </c>
      <c r="BH10">
        <f t="shared" si="17"/>
        <v>3.9628986997408047E-3</v>
      </c>
      <c r="BI10">
        <f t="shared" si="18"/>
        <v>0</v>
      </c>
      <c r="BJ10">
        <f t="shared" si="18"/>
        <v>0</v>
      </c>
      <c r="BK10">
        <f t="shared" si="19"/>
        <v>2.0235222378778985</v>
      </c>
      <c r="BL10">
        <f t="shared" si="20"/>
        <v>1.4863770477521787</v>
      </c>
    </row>
    <row r="11" spans="1:64" x14ac:dyDescent="0.2">
      <c r="A11" s="21" t="s">
        <v>149</v>
      </c>
      <c r="B11" s="21"/>
      <c r="C11" s="22">
        <v>39.764000000000003</v>
      </c>
      <c r="D11" s="22">
        <v>0</v>
      </c>
      <c r="E11" s="22">
        <v>1.4E-2</v>
      </c>
      <c r="F11" s="22">
        <v>8.0000000000000002E-3</v>
      </c>
      <c r="G11" s="22">
        <v>13.231999999999999</v>
      </c>
      <c r="H11" s="22">
        <v>46.499000000000002</v>
      </c>
      <c r="I11" s="22">
        <v>9.0999999999999998E-2</v>
      </c>
      <c r="J11" s="22">
        <v>0.19800000000000001</v>
      </c>
      <c r="K11" s="22">
        <v>0.25800000000000001</v>
      </c>
      <c r="L11" s="22">
        <v>0</v>
      </c>
      <c r="N11">
        <f t="shared" si="0"/>
        <v>100.06399999999999</v>
      </c>
      <c r="Q11" s="30">
        <v>8</v>
      </c>
      <c r="R11" s="30">
        <v>3</v>
      </c>
      <c r="S11" s="17">
        <v>0</v>
      </c>
      <c r="U11" s="18">
        <f t="shared" si="1"/>
        <v>0.99153247030828406</v>
      </c>
      <c r="V11" s="18">
        <f t="shared" si="1"/>
        <v>0</v>
      </c>
      <c r="W11" s="18">
        <f t="shared" si="1"/>
        <v>4.1141015209908329E-4</v>
      </c>
      <c r="X11" s="18">
        <f t="shared" si="1"/>
        <v>1.5770728941950137E-4</v>
      </c>
      <c r="Y11" s="18">
        <f t="shared" si="2"/>
        <v>0</v>
      </c>
      <c r="Z11" s="18">
        <f t="shared" si="3"/>
        <v>0.2759191146081163</v>
      </c>
      <c r="AA11" s="18">
        <f t="shared" si="4"/>
        <v>1.7283749072628187</v>
      </c>
      <c r="AB11" s="18">
        <f t="shared" si="4"/>
        <v>2.4310860007966352E-3</v>
      </c>
      <c r="AC11" s="18">
        <f t="shared" si="4"/>
        <v>4.1815445043237622E-3</v>
      </c>
      <c r="AD11" s="18">
        <f t="shared" si="4"/>
        <v>5.1747308450985777E-3</v>
      </c>
      <c r="AE11" s="18">
        <f t="shared" si="4"/>
        <v>0</v>
      </c>
      <c r="AF11" s="18">
        <f t="shared" si="4"/>
        <v>0</v>
      </c>
      <c r="AG11" s="18">
        <f t="shared" si="5"/>
        <v>3.0081829709709567</v>
      </c>
      <c r="AH11" s="18">
        <f t="shared" si="6"/>
        <v>0.86233600879048877</v>
      </c>
      <c r="AI11" s="19">
        <f t="shared" si="7"/>
        <v>0</v>
      </c>
      <c r="AK11">
        <f t="shared" si="8"/>
        <v>39.764000000000003</v>
      </c>
      <c r="AL11">
        <f>D11</f>
        <v>0</v>
      </c>
      <c r="AM11">
        <f t="shared" si="8"/>
        <v>1.4E-2</v>
      </c>
      <c r="AN11">
        <f t="shared" si="8"/>
        <v>8.0000000000000002E-3</v>
      </c>
      <c r="AO11">
        <f t="shared" si="9"/>
        <v>0</v>
      </c>
      <c r="AP11">
        <f t="shared" si="10"/>
        <v>13.232000000000001</v>
      </c>
      <c r="AQ11">
        <f t="shared" si="11"/>
        <v>46.499000000000002</v>
      </c>
      <c r="AR11">
        <f t="shared" si="11"/>
        <v>9.0999999999999998E-2</v>
      </c>
      <c r="AS11">
        <f t="shared" si="11"/>
        <v>0.19800000000000001</v>
      </c>
      <c r="AT11">
        <f t="shared" si="11"/>
        <v>0.25800000000000001</v>
      </c>
      <c r="AU11">
        <f t="shared" si="11"/>
        <v>0</v>
      </c>
      <c r="AV11">
        <f t="shared" si="11"/>
        <v>0</v>
      </c>
      <c r="AW11">
        <f t="shared" si="12"/>
        <v>100.06399999999999</v>
      </c>
      <c r="AY11">
        <f t="shared" si="13"/>
        <v>0.66185086551264982</v>
      </c>
      <c r="AZ11">
        <f t="shared" si="13"/>
        <v>0</v>
      </c>
      <c r="BA11">
        <f t="shared" si="14"/>
        <v>2.7461749705766971E-4</v>
      </c>
      <c r="BB11">
        <f t="shared" si="14"/>
        <v>1.0527008355812881E-4</v>
      </c>
      <c r="BC11">
        <f t="shared" si="15"/>
        <v>0.18417682757084797</v>
      </c>
      <c r="BD11">
        <f t="shared" si="16"/>
        <v>0</v>
      </c>
      <c r="BE11">
        <f t="shared" si="17"/>
        <v>1.1536953781721102</v>
      </c>
      <c r="BF11">
        <f t="shared" si="17"/>
        <v>1.6227571178406988E-3</v>
      </c>
      <c r="BG11">
        <f t="shared" si="17"/>
        <v>2.7911933620346956E-3</v>
      </c>
      <c r="BH11">
        <f t="shared" si="17"/>
        <v>3.4541481909902963E-3</v>
      </c>
      <c r="BI11">
        <f t="shared" si="18"/>
        <v>0</v>
      </c>
      <c r="BJ11">
        <f t="shared" si="18"/>
        <v>0</v>
      </c>
      <c r="BK11">
        <f t="shared" si="19"/>
        <v>2.0079710575070893</v>
      </c>
      <c r="BL11">
        <f t="shared" si="20"/>
        <v>1.498120682429376</v>
      </c>
    </row>
    <row r="12" spans="1:64" x14ac:dyDescent="0.2">
      <c r="A12" s="21" t="s">
        <v>150</v>
      </c>
      <c r="B12" s="21"/>
      <c r="C12" s="22">
        <v>39.817999999999998</v>
      </c>
      <c r="D12" s="22">
        <v>5.0000000000000001E-3</v>
      </c>
      <c r="E12" s="22">
        <v>1.4999999999999999E-2</v>
      </c>
      <c r="F12" s="22">
        <v>5.0000000000000001E-3</v>
      </c>
      <c r="G12" s="22">
        <v>13.363</v>
      </c>
      <c r="H12" s="22">
        <v>46.432000000000002</v>
      </c>
      <c r="I12" s="22">
        <v>9.0999999999999998E-2</v>
      </c>
      <c r="J12" s="22">
        <v>0.19400000000000001</v>
      </c>
      <c r="K12" s="22">
        <v>0.25800000000000001</v>
      </c>
      <c r="L12" s="22">
        <v>0</v>
      </c>
      <c r="N12">
        <f t="shared" si="0"/>
        <v>100.181</v>
      </c>
      <c r="Q12" s="30">
        <v>8</v>
      </c>
      <c r="R12" s="30">
        <v>3</v>
      </c>
      <c r="S12" s="17">
        <v>0</v>
      </c>
      <c r="U12" s="18">
        <f t="shared" si="1"/>
        <v>0.99213667553397111</v>
      </c>
      <c r="V12" s="18">
        <f t="shared" si="1"/>
        <v>9.3719520168909914E-5</v>
      </c>
      <c r="W12" s="18">
        <f t="shared" si="1"/>
        <v>4.4046703792527425E-4</v>
      </c>
      <c r="X12" s="18">
        <f t="shared" si="1"/>
        <v>9.8493364008292103E-5</v>
      </c>
      <c r="Y12" s="18">
        <f t="shared" si="2"/>
        <v>0</v>
      </c>
      <c r="Z12" s="18">
        <f t="shared" si="3"/>
        <v>0.27844245234768988</v>
      </c>
      <c r="AA12" s="18">
        <f t="shared" si="4"/>
        <v>1.7245941806885667</v>
      </c>
      <c r="AB12" s="18">
        <f t="shared" si="4"/>
        <v>2.4292684432613656E-3</v>
      </c>
      <c r="AC12" s="18">
        <f t="shared" si="4"/>
        <v>4.0940057582464851E-3</v>
      </c>
      <c r="AD12" s="18">
        <f t="shared" si="4"/>
        <v>5.1708620510545087E-3</v>
      </c>
      <c r="AE12" s="18">
        <f t="shared" si="4"/>
        <v>0</v>
      </c>
      <c r="AF12" s="18">
        <f t="shared" si="4"/>
        <v>0</v>
      </c>
      <c r="AG12" s="18">
        <f t="shared" si="5"/>
        <v>3.0075001247448929</v>
      </c>
      <c r="AH12" s="18">
        <f t="shared" si="6"/>
        <v>0.86098983525547446</v>
      </c>
      <c r="AI12" s="19">
        <f t="shared" si="7"/>
        <v>0</v>
      </c>
      <c r="AK12">
        <f t="shared" si="8"/>
        <v>39.817999999999998</v>
      </c>
      <c r="AL12">
        <f t="shared" si="8"/>
        <v>5.0000000000000001E-3</v>
      </c>
      <c r="AM12">
        <f t="shared" si="8"/>
        <v>1.4999999999999999E-2</v>
      </c>
      <c r="AN12">
        <f t="shared" si="8"/>
        <v>5.0000000000000001E-3</v>
      </c>
      <c r="AO12">
        <f t="shared" si="9"/>
        <v>0</v>
      </c>
      <c r="AP12">
        <f t="shared" si="10"/>
        <v>13.363</v>
      </c>
      <c r="AQ12">
        <f t="shared" si="11"/>
        <v>46.432000000000002</v>
      </c>
      <c r="AR12">
        <f t="shared" si="11"/>
        <v>9.0999999999999998E-2</v>
      </c>
      <c r="AS12">
        <f t="shared" si="11"/>
        <v>0.19400000000000001</v>
      </c>
      <c r="AT12">
        <f t="shared" si="11"/>
        <v>0.25800000000000001</v>
      </c>
      <c r="AU12">
        <f t="shared" si="11"/>
        <v>0</v>
      </c>
      <c r="AV12">
        <f t="shared" si="11"/>
        <v>0</v>
      </c>
      <c r="AW12">
        <f t="shared" si="12"/>
        <v>100.181</v>
      </c>
      <c r="AY12">
        <f t="shared" si="13"/>
        <v>0.6627496671105193</v>
      </c>
      <c r="AZ12">
        <f t="shared" si="13"/>
        <v>6.2604863145769159E-5</v>
      </c>
      <c r="BA12">
        <f t="shared" si="14"/>
        <v>2.9423303256178896E-4</v>
      </c>
      <c r="BB12">
        <f t="shared" si="14"/>
        <v>6.5793802223830508E-5</v>
      </c>
      <c r="BC12">
        <f t="shared" si="15"/>
        <v>0.1860002227047492</v>
      </c>
      <c r="BD12">
        <f t="shared" si="16"/>
        <v>0</v>
      </c>
      <c r="BE12">
        <f t="shared" si="17"/>
        <v>1.1520330286519587</v>
      </c>
      <c r="BF12">
        <f t="shared" si="17"/>
        <v>1.6227571178406988E-3</v>
      </c>
      <c r="BG12">
        <f t="shared" si="17"/>
        <v>2.734805617347126E-3</v>
      </c>
      <c r="BH12">
        <f t="shared" si="17"/>
        <v>3.4541481909902963E-3</v>
      </c>
      <c r="BI12">
        <f t="shared" si="18"/>
        <v>0</v>
      </c>
      <c r="BJ12">
        <f t="shared" si="18"/>
        <v>0</v>
      </c>
      <c r="BK12">
        <f t="shared" si="19"/>
        <v>2.0090172610913366</v>
      </c>
      <c r="BL12">
        <f t="shared" si="20"/>
        <v>1.4970006395620319</v>
      </c>
    </row>
    <row r="13" spans="1:64" x14ac:dyDescent="0.2">
      <c r="A13" s="21" t="s">
        <v>151</v>
      </c>
      <c r="B13" s="21"/>
      <c r="C13" s="22">
        <v>40.045999999999999</v>
      </c>
      <c r="D13" s="22">
        <v>2E-3</v>
      </c>
      <c r="E13" s="22">
        <v>1.2999999999999999E-2</v>
      </c>
      <c r="F13" s="22">
        <v>4.0000000000000001E-3</v>
      </c>
      <c r="G13" s="22">
        <v>13.242000000000001</v>
      </c>
      <c r="H13" s="22">
        <v>46.612000000000002</v>
      </c>
      <c r="I13" s="22">
        <v>9.2999999999999999E-2</v>
      </c>
      <c r="J13" s="22">
        <v>0.19900000000000001</v>
      </c>
      <c r="K13" s="22">
        <v>0.26200000000000001</v>
      </c>
      <c r="L13" s="22">
        <v>4.0000000000000001E-3</v>
      </c>
      <c r="N13">
        <f t="shared" si="0"/>
        <v>100.47700000000002</v>
      </c>
      <c r="Q13" s="30">
        <v>8</v>
      </c>
      <c r="R13" s="30">
        <v>3</v>
      </c>
      <c r="S13" s="17">
        <v>0</v>
      </c>
      <c r="U13" s="18">
        <f t="shared" si="1"/>
        <v>0.99393340938019759</v>
      </c>
      <c r="V13" s="18">
        <f t="shared" si="1"/>
        <v>3.7341875936881805E-5</v>
      </c>
      <c r="W13" s="18">
        <f t="shared" si="1"/>
        <v>3.8025207362176377E-4</v>
      </c>
      <c r="X13" s="18">
        <f t="shared" si="1"/>
        <v>7.8487960091453438E-5</v>
      </c>
      <c r="Y13" s="18">
        <f t="shared" si="2"/>
        <v>0</v>
      </c>
      <c r="Z13" s="18">
        <f t="shared" si="3"/>
        <v>0.27484709385794354</v>
      </c>
      <c r="AA13" s="18">
        <f t="shared" si="4"/>
        <v>1.7245402987981215</v>
      </c>
      <c r="AB13" s="18">
        <f t="shared" si="4"/>
        <v>2.4729944907616549E-3</v>
      </c>
      <c r="AC13" s="18">
        <f t="shared" si="4"/>
        <v>4.1831735195498113E-3</v>
      </c>
      <c r="AD13" s="18">
        <f t="shared" si="4"/>
        <v>5.2305893008204986E-3</v>
      </c>
      <c r="AE13" s="18">
        <f t="shared" si="4"/>
        <v>1.9247493992794335E-4</v>
      </c>
      <c r="AF13" s="18">
        <f t="shared" si="4"/>
        <v>0</v>
      </c>
      <c r="AG13" s="18">
        <f t="shared" si="5"/>
        <v>3.0058961161969728</v>
      </c>
      <c r="AH13" s="18">
        <f t="shared" si="6"/>
        <v>0.86253434683669494</v>
      </c>
      <c r="AI13" s="19">
        <f t="shared" si="7"/>
        <v>0</v>
      </c>
      <c r="AK13">
        <f t="shared" si="8"/>
        <v>40.045999999999999</v>
      </c>
      <c r="AL13">
        <f t="shared" si="8"/>
        <v>2E-3</v>
      </c>
      <c r="AM13">
        <f t="shared" si="8"/>
        <v>1.2999999999999999E-2</v>
      </c>
      <c r="AN13">
        <f t="shared" si="8"/>
        <v>4.0000000000000001E-3</v>
      </c>
      <c r="AO13">
        <f t="shared" si="9"/>
        <v>0</v>
      </c>
      <c r="AP13">
        <f t="shared" si="10"/>
        <v>13.242000000000001</v>
      </c>
      <c r="AQ13">
        <f t="shared" si="11"/>
        <v>46.612000000000002</v>
      </c>
      <c r="AR13">
        <f t="shared" si="11"/>
        <v>9.2999999999999999E-2</v>
      </c>
      <c r="AS13">
        <f t="shared" si="11"/>
        <v>0.19900000000000001</v>
      </c>
      <c r="AT13">
        <f t="shared" si="11"/>
        <v>0.26200000000000001</v>
      </c>
      <c r="AU13">
        <f t="shared" si="11"/>
        <v>4.0000000000000001E-3</v>
      </c>
      <c r="AV13">
        <f t="shared" si="11"/>
        <v>0</v>
      </c>
      <c r="AW13">
        <f t="shared" si="12"/>
        <v>100.47700000000002</v>
      </c>
      <c r="AY13">
        <f t="shared" si="13"/>
        <v>0.66654460719041275</v>
      </c>
      <c r="AZ13">
        <f t="shared" si="13"/>
        <v>2.5041945258307666E-5</v>
      </c>
      <c r="BA13">
        <f t="shared" si="14"/>
        <v>2.5500196155355041E-4</v>
      </c>
      <c r="BB13">
        <f t="shared" si="14"/>
        <v>5.2635041779064407E-5</v>
      </c>
      <c r="BC13">
        <f t="shared" si="15"/>
        <v>0.18431601803908471</v>
      </c>
      <c r="BD13">
        <f t="shared" si="16"/>
        <v>0</v>
      </c>
      <c r="BE13">
        <f t="shared" si="17"/>
        <v>1.1564990422881869</v>
      </c>
      <c r="BF13">
        <f t="shared" si="17"/>
        <v>1.6584221094415933E-3</v>
      </c>
      <c r="BG13">
        <f t="shared" si="17"/>
        <v>2.8052902982065881E-3</v>
      </c>
      <c r="BH13">
        <f t="shared" si="17"/>
        <v>3.5077008761219288E-3</v>
      </c>
      <c r="BI13">
        <f t="shared" si="18"/>
        <v>1.2907618560510108E-4</v>
      </c>
      <c r="BJ13">
        <f t="shared" si="18"/>
        <v>0</v>
      </c>
      <c r="BK13">
        <f t="shared" si="19"/>
        <v>2.0157928359356507</v>
      </c>
      <c r="BL13">
        <f t="shared" si="20"/>
        <v>1.4911731317875012</v>
      </c>
    </row>
    <row r="14" spans="1:64" x14ac:dyDescent="0.2">
      <c r="A14" s="21" t="s">
        <v>152</v>
      </c>
      <c r="B14" s="21"/>
      <c r="C14" s="22">
        <v>40.063000000000002</v>
      </c>
      <c r="D14" s="22">
        <v>7.0000000000000001E-3</v>
      </c>
      <c r="E14" s="22">
        <v>0.01</v>
      </c>
      <c r="F14" s="22">
        <v>8.0000000000000002E-3</v>
      </c>
      <c r="G14" s="22">
        <v>12.576000000000001</v>
      </c>
      <c r="H14" s="22">
        <v>46.991999999999997</v>
      </c>
      <c r="I14" s="22">
        <v>8.6999999999999994E-2</v>
      </c>
      <c r="J14" s="22">
        <v>0.189</v>
      </c>
      <c r="K14" s="22">
        <v>0.26900000000000002</v>
      </c>
      <c r="L14" s="22">
        <v>0</v>
      </c>
      <c r="N14">
        <f t="shared" si="0"/>
        <v>100.20100000000001</v>
      </c>
      <c r="Q14" s="30">
        <v>8</v>
      </c>
      <c r="R14" s="30">
        <v>3</v>
      </c>
      <c r="S14" s="17">
        <v>0</v>
      </c>
      <c r="U14" s="18">
        <f t="shared" ref="U14:X54" si="21">IFERROR(AY14*$BL14,"NA")</f>
        <v>0.99412513268709435</v>
      </c>
      <c r="V14" s="18">
        <f t="shared" si="21"/>
        <v>1.3066630690814309E-4</v>
      </c>
      <c r="W14" s="18">
        <f t="shared" si="21"/>
        <v>2.9243387511981611E-4</v>
      </c>
      <c r="X14" s="18">
        <f t="shared" si="21"/>
        <v>1.5693957711542309E-4</v>
      </c>
      <c r="Y14" s="18">
        <f t="shared" ref="Y14:Y54" si="22">IFERROR(IF(OR($S14="spinel", $S14="Spinel", $S14="SPINEL"),((BC14+BD14)*BL14-Z14),BD14*$BL14),"NA")</f>
        <v>0</v>
      </c>
      <c r="Z14" s="18">
        <f t="shared" ref="Z14:Z54" si="23">IFERROR(IF(OR($S14="spinel", $S14="Spinel", $S14="SPINEL"),(1-AA14-AB14-AC14-AD14),BC14*$BL14),"NA")</f>
        <v>0.2609633596689731</v>
      </c>
      <c r="AA14" s="18">
        <f t="shared" ref="AA14:AF54" si="24">IFERROR(BE14*$BL14,"NA")</f>
        <v>1.7381969328112006</v>
      </c>
      <c r="AB14" s="18">
        <f t="shared" si="24"/>
        <v>2.3129108499393971E-3</v>
      </c>
      <c r="AC14" s="18">
        <f t="shared" si="24"/>
        <v>3.9720439743096787E-3</v>
      </c>
      <c r="AD14" s="18">
        <f t="shared" si="24"/>
        <v>5.3690945292191638E-3</v>
      </c>
      <c r="AE14" s="18">
        <f t="shared" si="24"/>
        <v>0</v>
      </c>
      <c r="AF14" s="18">
        <f t="shared" si="24"/>
        <v>0</v>
      </c>
      <c r="AG14" s="18">
        <f t="shared" si="5"/>
        <v>3.0055195142798796</v>
      </c>
      <c r="AH14" s="18">
        <f t="shared" si="6"/>
        <v>0.8694635139310315</v>
      </c>
      <c r="AI14" s="19">
        <f t="shared" si="7"/>
        <v>0</v>
      </c>
      <c r="AK14">
        <f t="shared" si="8"/>
        <v>40.063000000000002</v>
      </c>
      <c r="AL14">
        <f t="shared" si="8"/>
        <v>7.0000000000000001E-3</v>
      </c>
      <c r="AM14">
        <f t="shared" si="8"/>
        <v>0.01</v>
      </c>
      <c r="AN14">
        <f t="shared" si="8"/>
        <v>8.0000000000000002E-3</v>
      </c>
      <c r="AO14">
        <f t="shared" si="9"/>
        <v>0</v>
      </c>
      <c r="AP14">
        <f t="shared" si="10"/>
        <v>12.576000000000001</v>
      </c>
      <c r="AQ14">
        <f t="shared" si="11"/>
        <v>46.991999999999997</v>
      </c>
      <c r="AR14">
        <f t="shared" si="11"/>
        <v>8.6999999999999994E-2</v>
      </c>
      <c r="AS14">
        <f t="shared" si="11"/>
        <v>0.189</v>
      </c>
      <c r="AT14">
        <f t="shared" si="11"/>
        <v>0.26900000000000002</v>
      </c>
      <c r="AU14">
        <f t="shared" si="11"/>
        <v>0</v>
      </c>
      <c r="AV14">
        <f t="shared" si="11"/>
        <v>0</v>
      </c>
      <c r="AW14">
        <f t="shared" si="12"/>
        <v>100.20100000000001</v>
      </c>
      <c r="AY14">
        <f t="shared" si="13"/>
        <v>0.66682756324900139</v>
      </c>
      <c r="AZ14">
        <f t="shared" si="13"/>
        <v>8.7646808404076828E-5</v>
      </c>
      <c r="BA14">
        <f t="shared" si="14"/>
        <v>1.9615535504119265E-4</v>
      </c>
      <c r="BB14">
        <f t="shared" si="14"/>
        <v>1.0527008355812881E-4</v>
      </c>
      <c r="BC14">
        <f t="shared" ref="BC14:BC54" si="25">IF(OR($S14="spinel", $S14="Spinel", $S14="SPINEL"),G14/AP$3,G14/AP$3*(1-$S14))</f>
        <v>0.17504593285451814</v>
      </c>
      <c r="BD14">
        <f t="shared" ref="BD14:BD54" si="26">IF(OR($S14="spinel", $S14="Spinel", $S14="SPINEL"),0,G14/AP$3*$S14)</f>
        <v>0</v>
      </c>
      <c r="BE14">
        <f t="shared" si="17"/>
        <v>1.165927293298002</v>
      </c>
      <c r="BF14">
        <f t="shared" si="17"/>
        <v>1.5514271346389098E-3</v>
      </c>
      <c r="BG14">
        <f t="shared" si="17"/>
        <v>2.6643209364876639E-3</v>
      </c>
      <c r="BH14">
        <f t="shared" si="17"/>
        <v>3.6014180751022854E-3</v>
      </c>
      <c r="BI14">
        <f t="shared" si="18"/>
        <v>0</v>
      </c>
      <c r="BJ14">
        <f t="shared" si="18"/>
        <v>0</v>
      </c>
      <c r="BK14">
        <f t="shared" si="19"/>
        <v>2.0160070277947537</v>
      </c>
      <c r="BL14">
        <f t="shared" ref="BL14:BL54" si="27">IFERROR(IF(OR($P14="Total",$P14="total", $P14="TOTAL"),$R14/$BK14,Q14/(AY14*4+AZ14*4+BA14*3+BB14*3+BC14*2+BD14*3+BE14*2+BF14*2+BG14*2+BH14*2+BI14+BJ14)),"NA")</f>
        <v>1.4908278953608223</v>
      </c>
    </row>
    <row r="15" spans="1:64" x14ac:dyDescent="0.2">
      <c r="A15" s="21" t="s">
        <v>153</v>
      </c>
      <c r="B15" s="21"/>
      <c r="C15" s="22">
        <v>40.283999999999999</v>
      </c>
      <c r="D15" s="22">
        <v>0</v>
      </c>
      <c r="E15" s="22">
        <v>8.9999999999999993E-3</v>
      </c>
      <c r="F15" s="22">
        <v>3.0000000000000001E-3</v>
      </c>
      <c r="G15" s="22">
        <v>12.6</v>
      </c>
      <c r="H15" s="22">
        <v>47.356000000000002</v>
      </c>
      <c r="I15" s="22">
        <v>8.2000000000000003E-2</v>
      </c>
      <c r="J15" s="22">
        <v>0.19700000000000001</v>
      </c>
      <c r="K15" s="22">
        <v>0.28499999999999998</v>
      </c>
      <c r="L15" s="22">
        <v>0</v>
      </c>
      <c r="N15">
        <f t="shared" si="0"/>
        <v>100.816</v>
      </c>
      <c r="Q15" s="30">
        <v>8</v>
      </c>
      <c r="R15" s="30">
        <v>3</v>
      </c>
      <c r="S15" s="17">
        <v>0</v>
      </c>
      <c r="U15" s="18">
        <f t="shared" si="21"/>
        <v>0.993441718893186</v>
      </c>
      <c r="V15" s="18">
        <f t="shared" si="21"/>
        <v>0</v>
      </c>
      <c r="W15" s="18">
        <f t="shared" si="21"/>
        <v>2.6156667332395244E-4</v>
      </c>
      <c r="X15" s="18">
        <f t="shared" si="21"/>
        <v>5.848923835364211E-5</v>
      </c>
      <c r="Y15" s="18">
        <f t="shared" si="22"/>
        <v>0</v>
      </c>
      <c r="Z15" s="18">
        <f t="shared" si="23"/>
        <v>0.25984823518285644</v>
      </c>
      <c r="AA15" s="18">
        <f t="shared" si="24"/>
        <v>1.7408537293715527</v>
      </c>
      <c r="AB15" s="18">
        <f t="shared" si="24"/>
        <v>2.166535020240909E-3</v>
      </c>
      <c r="AC15" s="18">
        <f t="shared" si="24"/>
        <v>4.1146290707532339E-3</v>
      </c>
      <c r="AD15" s="18">
        <f t="shared" si="24"/>
        <v>5.6533497007084758E-3</v>
      </c>
      <c r="AE15" s="18">
        <f t="shared" si="24"/>
        <v>0</v>
      </c>
      <c r="AF15" s="18">
        <f t="shared" si="24"/>
        <v>0</v>
      </c>
      <c r="AG15" s="18">
        <f t="shared" si="5"/>
        <v>3.0063982531509756</v>
      </c>
      <c r="AH15" s="18">
        <f t="shared" si="6"/>
        <v>0.87012146747167862</v>
      </c>
      <c r="AI15" s="19">
        <f t="shared" si="7"/>
        <v>0</v>
      </c>
      <c r="AK15">
        <f t="shared" si="8"/>
        <v>40.283999999999999</v>
      </c>
      <c r="AL15">
        <f t="shared" si="8"/>
        <v>0</v>
      </c>
      <c r="AM15">
        <f t="shared" si="8"/>
        <v>8.9999999999999993E-3</v>
      </c>
      <c r="AN15">
        <f t="shared" si="8"/>
        <v>3.0000000000000001E-3</v>
      </c>
      <c r="AO15">
        <f t="shared" si="9"/>
        <v>0</v>
      </c>
      <c r="AP15">
        <f t="shared" si="10"/>
        <v>12.6</v>
      </c>
      <c r="AQ15">
        <f t="shared" si="11"/>
        <v>47.356000000000002</v>
      </c>
      <c r="AR15">
        <f t="shared" si="11"/>
        <v>8.2000000000000003E-2</v>
      </c>
      <c r="AS15">
        <f t="shared" si="11"/>
        <v>0.19700000000000001</v>
      </c>
      <c r="AT15">
        <f t="shared" si="11"/>
        <v>0.28499999999999998</v>
      </c>
      <c r="AU15">
        <f t="shared" si="11"/>
        <v>0</v>
      </c>
      <c r="AV15">
        <f t="shared" si="11"/>
        <v>0</v>
      </c>
      <c r="AW15">
        <f t="shared" si="12"/>
        <v>100.816</v>
      </c>
      <c r="AY15">
        <f t="shared" si="13"/>
        <v>0.67050599201065242</v>
      </c>
      <c r="AZ15">
        <f t="shared" si="13"/>
        <v>0</v>
      </c>
      <c r="BA15">
        <f t="shared" si="14"/>
        <v>1.7653981953707335E-4</v>
      </c>
      <c r="BB15">
        <f t="shared" si="14"/>
        <v>3.9476281334298305E-5</v>
      </c>
      <c r="BC15">
        <f t="shared" si="25"/>
        <v>0.1753799899782863</v>
      </c>
      <c r="BD15">
        <f t="shared" si="26"/>
        <v>0</v>
      </c>
      <c r="BE15">
        <f t="shared" si="17"/>
        <v>1.1749585653179306</v>
      </c>
      <c r="BF15">
        <f t="shared" si="17"/>
        <v>1.4622646556366737E-3</v>
      </c>
      <c r="BG15">
        <f t="shared" si="17"/>
        <v>2.7770964258628031E-3</v>
      </c>
      <c r="BH15">
        <f t="shared" si="17"/>
        <v>3.8156288156288151E-3</v>
      </c>
      <c r="BI15">
        <f t="shared" si="18"/>
        <v>0</v>
      </c>
      <c r="BJ15">
        <f t="shared" si="18"/>
        <v>0</v>
      </c>
      <c r="BK15">
        <f t="shared" si="19"/>
        <v>2.029115553304869</v>
      </c>
      <c r="BL15">
        <f t="shared" si="27"/>
        <v>1.4816298895616775</v>
      </c>
    </row>
    <row r="16" spans="1:64" x14ac:dyDescent="0.2">
      <c r="A16" s="21" t="s">
        <v>154</v>
      </c>
      <c r="B16" s="21"/>
      <c r="C16" s="22">
        <v>39.968000000000004</v>
      </c>
      <c r="D16" s="22">
        <v>8.9999999999999993E-3</v>
      </c>
      <c r="E16" s="22">
        <v>2.1000000000000001E-2</v>
      </c>
      <c r="F16" s="22">
        <v>8.0000000000000002E-3</v>
      </c>
      <c r="G16" s="22">
        <v>12.597</v>
      </c>
      <c r="H16" s="22">
        <v>47.652000000000001</v>
      </c>
      <c r="I16" s="22">
        <v>8.7999999999999995E-2</v>
      </c>
      <c r="J16" s="22">
        <v>0.18</v>
      </c>
      <c r="K16" s="22">
        <v>0.28499999999999998</v>
      </c>
      <c r="L16" s="22">
        <v>0</v>
      </c>
      <c r="N16">
        <f t="shared" si="0"/>
        <v>100.80800000000001</v>
      </c>
      <c r="Q16" s="30">
        <v>8</v>
      </c>
      <c r="R16" s="30">
        <v>3</v>
      </c>
      <c r="S16" s="17">
        <v>0</v>
      </c>
      <c r="U16" s="18">
        <f t="shared" si="21"/>
        <v>0.98662551784163188</v>
      </c>
      <c r="V16" s="18">
        <f t="shared" si="21"/>
        <v>1.6712846587819396E-4</v>
      </c>
      <c r="W16" s="18">
        <f t="shared" si="21"/>
        <v>6.1092699353207066E-4</v>
      </c>
      <c r="X16" s="18">
        <f t="shared" si="21"/>
        <v>1.561258510378939E-4</v>
      </c>
      <c r="Y16" s="18">
        <f t="shared" si="22"/>
        <v>0</v>
      </c>
      <c r="Z16" s="18">
        <f t="shared" si="23"/>
        <v>0.26004378353293761</v>
      </c>
      <c r="AA16" s="18">
        <f t="shared" si="24"/>
        <v>1.7534707424397784</v>
      </c>
      <c r="AB16" s="18">
        <f t="shared" si="24"/>
        <v>2.3273658291196138E-3</v>
      </c>
      <c r="AC16" s="18">
        <f t="shared" si="24"/>
        <v>3.7632848274190599E-3</v>
      </c>
      <c r="AD16" s="18">
        <f t="shared" si="24"/>
        <v>5.6589514888701663E-3</v>
      </c>
      <c r="AE16" s="18">
        <f t="shared" si="24"/>
        <v>0</v>
      </c>
      <c r="AF16" s="18">
        <f t="shared" si="24"/>
        <v>0</v>
      </c>
      <c r="AG16" s="18">
        <f t="shared" si="5"/>
        <v>3.0128238272702053</v>
      </c>
      <c r="AH16" s="18">
        <f t="shared" si="6"/>
        <v>0.87085080331997511</v>
      </c>
      <c r="AI16" s="19">
        <f t="shared" si="7"/>
        <v>0</v>
      </c>
      <c r="AK16">
        <f t="shared" si="8"/>
        <v>39.968000000000004</v>
      </c>
      <c r="AL16">
        <f t="shared" si="8"/>
        <v>8.9999999999999993E-3</v>
      </c>
      <c r="AM16">
        <f t="shared" si="8"/>
        <v>2.1000000000000001E-2</v>
      </c>
      <c r="AN16">
        <f t="shared" si="8"/>
        <v>8.0000000000000002E-3</v>
      </c>
      <c r="AO16">
        <f t="shared" si="9"/>
        <v>0</v>
      </c>
      <c r="AP16">
        <f t="shared" si="10"/>
        <v>12.597</v>
      </c>
      <c r="AQ16">
        <f t="shared" si="11"/>
        <v>47.652000000000001</v>
      </c>
      <c r="AR16">
        <f t="shared" si="11"/>
        <v>8.7999999999999995E-2</v>
      </c>
      <c r="AS16">
        <f t="shared" si="11"/>
        <v>0.18</v>
      </c>
      <c r="AT16">
        <f t="shared" si="11"/>
        <v>0.28499999999999998</v>
      </c>
      <c r="AU16">
        <f t="shared" si="11"/>
        <v>0</v>
      </c>
      <c r="AV16">
        <f t="shared" si="11"/>
        <v>0</v>
      </c>
      <c r="AW16">
        <f t="shared" si="12"/>
        <v>100.80800000000001</v>
      </c>
      <c r="AY16">
        <f t="shared" si="13"/>
        <v>0.66524633821571244</v>
      </c>
      <c r="AZ16">
        <f t="shared" si="13"/>
        <v>1.1268875366238448E-4</v>
      </c>
      <c r="BA16">
        <f t="shared" si="14"/>
        <v>4.1192624558650454E-4</v>
      </c>
      <c r="BB16">
        <f t="shared" si="14"/>
        <v>1.0527008355812881E-4</v>
      </c>
      <c r="BC16">
        <f t="shared" si="25"/>
        <v>0.17533823283781527</v>
      </c>
      <c r="BD16">
        <f t="shared" si="26"/>
        <v>0</v>
      </c>
      <c r="BE16">
        <f t="shared" si="17"/>
        <v>1.1823026766308393</v>
      </c>
      <c r="BF16">
        <f t="shared" si="17"/>
        <v>1.5692596304393571E-3</v>
      </c>
      <c r="BG16">
        <f t="shared" si="17"/>
        <v>2.5374485109406321E-3</v>
      </c>
      <c r="BH16">
        <f t="shared" si="17"/>
        <v>3.8156288156288151E-3</v>
      </c>
      <c r="BI16">
        <f t="shared" si="18"/>
        <v>0</v>
      </c>
      <c r="BJ16">
        <f t="shared" si="18"/>
        <v>0</v>
      </c>
      <c r="BK16">
        <f t="shared" si="19"/>
        <v>2.0314394697241829</v>
      </c>
      <c r="BL16">
        <f t="shared" si="27"/>
        <v>1.4830980062030934</v>
      </c>
    </row>
    <row r="17" spans="1:64" x14ac:dyDescent="0.2">
      <c r="A17" s="21" t="s">
        <v>155</v>
      </c>
      <c r="B17" s="21"/>
      <c r="C17" s="22">
        <v>39.607999999999997</v>
      </c>
      <c r="D17" s="22">
        <v>4.0000000000000001E-3</v>
      </c>
      <c r="E17" s="22">
        <v>1.4E-2</v>
      </c>
      <c r="F17" s="22">
        <v>3.0000000000000001E-3</v>
      </c>
      <c r="G17" s="22">
        <v>12.938000000000001</v>
      </c>
      <c r="H17" s="22">
        <v>47.162999999999997</v>
      </c>
      <c r="I17" s="22">
        <v>8.8999999999999996E-2</v>
      </c>
      <c r="J17" s="22">
        <v>0.19600000000000001</v>
      </c>
      <c r="K17" s="22">
        <v>0.26900000000000002</v>
      </c>
      <c r="L17" s="22">
        <v>2E-3</v>
      </c>
      <c r="N17">
        <f t="shared" si="0"/>
        <v>100.28599999999999</v>
      </c>
      <c r="Q17" s="30">
        <v>8</v>
      </c>
      <c r="R17" s="30">
        <v>3</v>
      </c>
      <c r="S17" s="17">
        <v>0</v>
      </c>
      <c r="U17" s="18">
        <f t="shared" si="21"/>
        <v>0.98494722686985359</v>
      </c>
      <c r="V17" s="18">
        <f t="shared" si="21"/>
        <v>7.4826947678187069E-5</v>
      </c>
      <c r="W17" s="18">
        <f t="shared" si="21"/>
        <v>4.1028739724266992E-4</v>
      </c>
      <c r="X17" s="18">
        <f t="shared" si="21"/>
        <v>5.8978837455747954E-5</v>
      </c>
      <c r="Y17" s="18">
        <f t="shared" si="22"/>
        <v>0</v>
      </c>
      <c r="Z17" s="18">
        <f t="shared" si="23"/>
        <v>0.26905224181649356</v>
      </c>
      <c r="AA17" s="18">
        <f t="shared" si="24"/>
        <v>1.7482717282792852</v>
      </c>
      <c r="AB17" s="18">
        <f t="shared" si="24"/>
        <v>2.3711668216192345E-3</v>
      </c>
      <c r="AC17" s="18">
        <f t="shared" si="24"/>
        <v>4.1280103465878137E-3</v>
      </c>
      <c r="AD17" s="18">
        <f t="shared" si="24"/>
        <v>5.3806347528763737E-3</v>
      </c>
      <c r="AE17" s="18">
        <f t="shared" si="24"/>
        <v>9.6421992053200158E-5</v>
      </c>
      <c r="AF17" s="18">
        <f t="shared" si="24"/>
        <v>0</v>
      </c>
      <c r="AG17" s="18">
        <f t="shared" si="5"/>
        <v>3.0147915240611458</v>
      </c>
      <c r="AH17" s="18">
        <f t="shared" si="6"/>
        <v>0.86662913552565402</v>
      </c>
      <c r="AI17" s="19">
        <f t="shared" si="7"/>
        <v>0</v>
      </c>
      <c r="AK17">
        <f t="shared" si="8"/>
        <v>39.607999999999997</v>
      </c>
      <c r="AL17">
        <f t="shared" si="8"/>
        <v>4.0000000000000001E-3</v>
      </c>
      <c r="AM17">
        <f t="shared" si="8"/>
        <v>1.4E-2</v>
      </c>
      <c r="AN17">
        <f t="shared" si="8"/>
        <v>3.0000000000000001E-3</v>
      </c>
      <c r="AO17">
        <f t="shared" si="9"/>
        <v>0</v>
      </c>
      <c r="AP17">
        <f t="shared" si="10"/>
        <v>12.938000000000001</v>
      </c>
      <c r="AQ17">
        <f t="shared" si="11"/>
        <v>47.162999999999997</v>
      </c>
      <c r="AR17">
        <f t="shared" si="11"/>
        <v>8.8999999999999996E-2</v>
      </c>
      <c r="AS17">
        <f t="shared" si="11"/>
        <v>0.19600000000000001</v>
      </c>
      <c r="AT17">
        <f t="shared" si="11"/>
        <v>0.26900000000000002</v>
      </c>
      <c r="AU17">
        <f t="shared" si="11"/>
        <v>2E-3</v>
      </c>
      <c r="AV17">
        <f t="shared" si="11"/>
        <v>0</v>
      </c>
      <c r="AW17">
        <f t="shared" si="12"/>
        <v>100.28599999999999</v>
      </c>
      <c r="AY17">
        <f t="shared" si="13"/>
        <v>0.65925432756324898</v>
      </c>
      <c r="AZ17">
        <f t="shared" si="13"/>
        <v>5.0083890516615331E-5</v>
      </c>
      <c r="BA17">
        <f t="shared" si="14"/>
        <v>2.7461749705766971E-4</v>
      </c>
      <c r="BB17">
        <f t="shared" si="14"/>
        <v>3.9476281334298305E-5</v>
      </c>
      <c r="BC17">
        <f t="shared" si="25"/>
        <v>0.18008462780468795</v>
      </c>
      <c r="BD17">
        <f t="shared" si="26"/>
        <v>0</v>
      </c>
      <c r="BE17">
        <f t="shared" si="17"/>
        <v>1.170170006252419</v>
      </c>
      <c r="BF17">
        <f t="shared" si="17"/>
        <v>1.5870921262398042E-3</v>
      </c>
      <c r="BG17">
        <f t="shared" si="17"/>
        <v>2.762999489690911E-3</v>
      </c>
      <c r="BH17">
        <f t="shared" si="17"/>
        <v>3.6014180751022854E-3</v>
      </c>
      <c r="BI17">
        <f t="shared" si="18"/>
        <v>6.453809280255054E-5</v>
      </c>
      <c r="BJ17">
        <f t="shared" si="18"/>
        <v>0</v>
      </c>
      <c r="BK17">
        <f t="shared" si="19"/>
        <v>2.0178891870730995</v>
      </c>
      <c r="BL17">
        <f t="shared" si="27"/>
        <v>1.494032250816522</v>
      </c>
    </row>
    <row r="18" spans="1:64" x14ac:dyDescent="0.2">
      <c r="A18" t="s">
        <v>69</v>
      </c>
      <c r="C18" s="1">
        <f>AVERAGE(C7:C17)</f>
        <v>39.988272727272722</v>
      </c>
      <c r="D18" s="22">
        <f t="shared" ref="D18:L18" si="28">AVERAGE(D7:D17)</f>
        <v>3.0909090909090912E-3</v>
      </c>
      <c r="E18" s="22">
        <f t="shared" si="28"/>
        <v>1.2090909090909091E-2</v>
      </c>
      <c r="F18" s="22">
        <f t="shared" si="28"/>
        <v>5.5454545454545453E-3</v>
      </c>
      <c r="G18" s="22">
        <f t="shared" si="28"/>
        <v>12.607454545454544</v>
      </c>
      <c r="H18" s="22">
        <f t="shared" si="28"/>
        <v>47.202090909090906</v>
      </c>
      <c r="I18" s="22">
        <f t="shared" si="28"/>
        <v>8.7272727272727252E-2</v>
      </c>
      <c r="J18" s="22">
        <f t="shared" si="28"/>
        <v>0.19054545454545455</v>
      </c>
      <c r="K18" s="22">
        <f t="shared" si="28"/>
        <v>0.28327272727272734</v>
      </c>
      <c r="L18" s="22">
        <f t="shared" si="28"/>
        <v>5.4545454545454548E-4</v>
      </c>
      <c r="N18">
        <f t="shared" si="0"/>
        <v>100.38018181818182</v>
      </c>
      <c r="Q18" s="30">
        <v>8</v>
      </c>
      <c r="R18" s="30">
        <v>3</v>
      </c>
      <c r="S18" s="17">
        <v>0</v>
      </c>
      <c r="U18" s="18">
        <f t="shared" si="21"/>
        <v>0.99105024145575571</v>
      </c>
      <c r="V18" s="18">
        <f t="shared" si="21"/>
        <v>5.7625837247465433E-5</v>
      </c>
      <c r="W18" s="18">
        <f t="shared" si="21"/>
        <v>3.5314419763321714E-4</v>
      </c>
      <c r="X18" s="18">
        <f t="shared" si="21"/>
        <v>1.0865384029675732E-4</v>
      </c>
      <c r="Y18" s="18">
        <f t="shared" si="22"/>
        <v>0</v>
      </c>
      <c r="Z18" s="18">
        <f t="shared" si="23"/>
        <v>0.26129425257987304</v>
      </c>
      <c r="AA18" s="18">
        <f t="shared" si="24"/>
        <v>1.7438202915509871</v>
      </c>
      <c r="AB18" s="18">
        <f t="shared" si="24"/>
        <v>2.3173072936071288E-3</v>
      </c>
      <c r="AC18" s="18">
        <f t="shared" si="24"/>
        <v>3.9995973941989007E-3</v>
      </c>
      <c r="AD18" s="18">
        <f t="shared" si="24"/>
        <v>5.6470154247722313E-3</v>
      </c>
      <c r="AE18" s="18">
        <f t="shared" si="24"/>
        <v>2.6208227321419958E-5</v>
      </c>
      <c r="AF18" s="18">
        <f t="shared" si="24"/>
        <v>0</v>
      </c>
      <c r="AG18" s="18">
        <f t="shared" si="5"/>
        <v>3.0086743378016925</v>
      </c>
      <c r="AH18" s="18">
        <f t="shared" si="6"/>
        <v>0.8696861217506483</v>
      </c>
      <c r="AI18" s="19">
        <f t="shared" si="7"/>
        <v>0</v>
      </c>
      <c r="AK18">
        <f t="shared" si="8"/>
        <v>39.988272727272722</v>
      </c>
      <c r="AL18">
        <f t="shared" si="8"/>
        <v>3.0909090909090912E-3</v>
      </c>
      <c r="AM18">
        <f t="shared" si="8"/>
        <v>1.2090909090909091E-2</v>
      </c>
      <c r="AN18">
        <f t="shared" si="8"/>
        <v>5.5454545454545453E-3</v>
      </c>
      <c r="AO18">
        <f t="shared" si="9"/>
        <v>0</v>
      </c>
      <c r="AP18">
        <f t="shared" si="10"/>
        <v>12.607454545454544</v>
      </c>
      <c r="AQ18">
        <f t="shared" si="11"/>
        <v>47.202090909090906</v>
      </c>
      <c r="AR18">
        <f t="shared" si="11"/>
        <v>8.7272727272727252E-2</v>
      </c>
      <c r="AS18">
        <f t="shared" si="11"/>
        <v>0.19054545454545455</v>
      </c>
      <c r="AT18">
        <f t="shared" si="11"/>
        <v>0.28327272727272734</v>
      </c>
      <c r="AU18">
        <f t="shared" si="11"/>
        <v>5.4545454545454548E-4</v>
      </c>
      <c r="AV18">
        <f t="shared" si="11"/>
        <v>0</v>
      </c>
      <c r="AW18">
        <f t="shared" si="12"/>
        <v>100.38018181818182</v>
      </c>
      <c r="AY18">
        <f t="shared" si="13"/>
        <v>0.66558376709841416</v>
      </c>
      <c r="AZ18">
        <f t="shared" si="13"/>
        <v>3.8701188126475485E-5</v>
      </c>
      <c r="BA18">
        <f t="shared" si="14"/>
        <v>2.3716965654980564E-4</v>
      </c>
      <c r="BB18">
        <f t="shared" si="14"/>
        <v>7.2971307920975654E-5</v>
      </c>
      <c r="BC18">
        <f t="shared" si="25"/>
        <v>0.17548375014551731</v>
      </c>
      <c r="BD18">
        <f t="shared" si="26"/>
        <v>0</v>
      </c>
      <c r="BE18">
        <f t="shared" si="17"/>
        <v>1.171139898102711</v>
      </c>
      <c r="BF18">
        <f t="shared" si="17"/>
        <v>1.5562905425844859E-3</v>
      </c>
      <c r="BG18">
        <f t="shared" si="17"/>
        <v>2.6861071105714978E-3</v>
      </c>
      <c r="BH18">
        <f t="shared" si="17"/>
        <v>3.7925037925037931E-3</v>
      </c>
      <c r="BI18">
        <f t="shared" si="18"/>
        <v>1.7601298037059238E-5</v>
      </c>
      <c r="BJ18">
        <f t="shared" si="18"/>
        <v>0</v>
      </c>
      <c r="BK18">
        <f t="shared" si="19"/>
        <v>2.0206087602429368</v>
      </c>
      <c r="BL18">
        <f t="shared" si="27"/>
        <v>1.4889940086372593</v>
      </c>
    </row>
    <row r="19" spans="1:64" x14ac:dyDescent="0.2">
      <c r="A19" t="s">
        <v>80</v>
      </c>
      <c r="C19" s="1">
        <f>_xlfn.STDEV.S(C7:C17)</f>
        <v>0.22082848136465111</v>
      </c>
      <c r="D19" s="22">
        <f t="shared" ref="D19:L19" si="29">_xlfn.STDEV.S(D7:D17)</f>
        <v>3.0807319083148228E-3</v>
      </c>
      <c r="E19" s="22">
        <f t="shared" si="29"/>
        <v>4.085450904234322E-3</v>
      </c>
      <c r="F19" s="22">
        <f t="shared" si="29"/>
        <v>1.8635254955935733E-3</v>
      </c>
      <c r="G19" s="22">
        <f t="shared" si="29"/>
        <v>0.53305841399163068</v>
      </c>
      <c r="H19" s="22">
        <f t="shared" si="29"/>
        <v>0.50211919990087128</v>
      </c>
      <c r="I19" s="22">
        <f t="shared" si="29"/>
        <v>4.2682762115615015E-3</v>
      </c>
      <c r="J19" s="22">
        <f t="shared" si="29"/>
        <v>6.8170908218042224E-3</v>
      </c>
      <c r="K19" s="22">
        <f t="shared" si="29"/>
        <v>2.1698345140083414E-2</v>
      </c>
      <c r="L19" s="22">
        <f t="shared" si="29"/>
        <v>1.2933395813657265E-3</v>
      </c>
      <c r="N19">
        <f t="shared" si="0"/>
        <v>1.2991128553201106</v>
      </c>
      <c r="Q19" s="30">
        <v>8</v>
      </c>
      <c r="R19" s="30">
        <v>3</v>
      </c>
      <c r="S19" s="17">
        <v>0</v>
      </c>
      <c r="U19" s="18">
        <f t="shared" si="21"/>
        <v>0.52608330662039426</v>
      </c>
      <c r="V19" s="18">
        <f t="shared" si="21"/>
        <v>5.5210455772399247E-3</v>
      </c>
      <c r="W19" s="18">
        <f t="shared" si="21"/>
        <v>1.1470161270380863E-2</v>
      </c>
      <c r="X19" s="18">
        <f t="shared" si="21"/>
        <v>3.5097782549183159E-3</v>
      </c>
      <c r="Y19" s="18">
        <f t="shared" si="22"/>
        <v>0</v>
      </c>
      <c r="Z19" s="18">
        <f t="shared" si="23"/>
        <v>1.0619734469815891</v>
      </c>
      <c r="AA19" s="18">
        <f t="shared" si="24"/>
        <v>1.7831329579106183</v>
      </c>
      <c r="AB19" s="18">
        <f t="shared" si="24"/>
        <v>1.0894166433475735E-2</v>
      </c>
      <c r="AC19" s="18">
        <f t="shared" si="24"/>
        <v>1.3754764932626335E-2</v>
      </c>
      <c r="AD19" s="18">
        <f t="shared" si="24"/>
        <v>4.157930561639725E-2</v>
      </c>
      <c r="AE19" s="18">
        <f t="shared" si="24"/>
        <v>5.9734888841514646E-3</v>
      </c>
      <c r="AF19" s="18">
        <f t="shared" si="24"/>
        <v>0</v>
      </c>
      <c r="AG19" s="18">
        <f t="shared" si="5"/>
        <v>3.4638924224817913</v>
      </c>
      <c r="AH19" s="18">
        <f t="shared" si="6"/>
        <v>0.62673682602678471</v>
      </c>
      <c r="AI19" s="19">
        <f t="shared" si="7"/>
        <v>0</v>
      </c>
      <c r="AK19">
        <f t="shared" si="8"/>
        <v>0.22082848136465111</v>
      </c>
      <c r="AL19">
        <f t="shared" si="8"/>
        <v>3.0807319083148228E-3</v>
      </c>
      <c r="AM19">
        <f t="shared" si="8"/>
        <v>4.085450904234322E-3</v>
      </c>
      <c r="AN19">
        <f t="shared" si="8"/>
        <v>1.8635254955935733E-3</v>
      </c>
      <c r="AO19">
        <f t="shared" si="9"/>
        <v>0</v>
      </c>
      <c r="AP19">
        <f t="shared" si="10"/>
        <v>0.53305841399163068</v>
      </c>
      <c r="AQ19">
        <f t="shared" si="11"/>
        <v>0.50211919990087128</v>
      </c>
      <c r="AR19">
        <f t="shared" si="11"/>
        <v>4.2682762115615015E-3</v>
      </c>
      <c r="AS19">
        <f t="shared" si="11"/>
        <v>6.8170908218042224E-3</v>
      </c>
      <c r="AT19">
        <f t="shared" si="11"/>
        <v>2.1698345140083414E-2</v>
      </c>
      <c r="AU19">
        <f t="shared" si="11"/>
        <v>1.2933395813657265E-3</v>
      </c>
      <c r="AV19">
        <f t="shared" si="11"/>
        <v>0</v>
      </c>
      <c r="AW19">
        <f t="shared" si="12"/>
        <v>1.2991128553201106</v>
      </c>
      <c r="AY19">
        <f t="shared" si="13"/>
        <v>3.675573924178614E-3</v>
      </c>
      <c r="AZ19">
        <f t="shared" si="13"/>
        <v>3.8573759901770752E-5</v>
      </c>
      <c r="BA19">
        <f t="shared" si="14"/>
        <v>8.0138307262344499E-5</v>
      </c>
      <c r="BB19">
        <f t="shared" si="14"/>
        <v>2.4521685579229859E-5</v>
      </c>
      <c r="BC19">
        <f t="shared" si="25"/>
        <v>7.4196650241026493E-3</v>
      </c>
      <c r="BD19">
        <f t="shared" si="26"/>
        <v>0</v>
      </c>
      <c r="BE19">
        <f t="shared" si="17"/>
        <v>1.2458173298718534E-2</v>
      </c>
      <c r="BF19">
        <f t="shared" si="17"/>
        <v>7.6114017617819337E-5</v>
      </c>
      <c r="BG19">
        <f t="shared" si="17"/>
        <v>9.610009419296764E-5</v>
      </c>
      <c r="BH19">
        <f t="shared" si="17"/>
        <v>2.9050116129109385E-4</v>
      </c>
      <c r="BI19">
        <f t="shared" si="18"/>
        <v>4.1734834963696562E-5</v>
      </c>
      <c r="BJ19">
        <f t="shared" si="18"/>
        <v>0</v>
      </c>
      <c r="BK19">
        <f t="shared" si="19"/>
        <v>2.4201096107808722E-2</v>
      </c>
      <c r="BL19">
        <f t="shared" si="27"/>
        <v>143.12956764648908</v>
      </c>
    </row>
    <row r="20" spans="1:64" x14ac:dyDescent="0.2">
      <c r="N20">
        <f t="shared" si="0"/>
        <v>0</v>
      </c>
      <c r="Q20" s="16">
        <v>12</v>
      </c>
      <c r="R20" s="16">
        <v>4</v>
      </c>
      <c r="S20" s="17">
        <v>0</v>
      </c>
      <c r="U20" s="18" t="str">
        <f t="shared" si="21"/>
        <v>NA</v>
      </c>
      <c r="V20" s="18" t="str">
        <f t="shared" si="21"/>
        <v>NA</v>
      </c>
      <c r="W20" s="18" t="str">
        <f t="shared" si="21"/>
        <v>NA</v>
      </c>
      <c r="X20" s="18" t="str">
        <f t="shared" si="21"/>
        <v>NA</v>
      </c>
      <c r="Y20" s="18" t="str">
        <f t="shared" si="22"/>
        <v>NA</v>
      </c>
      <c r="Z20" s="18" t="str">
        <f t="shared" si="23"/>
        <v>NA</v>
      </c>
      <c r="AA20" s="18" t="str">
        <f t="shared" si="24"/>
        <v>NA</v>
      </c>
      <c r="AB20" s="18" t="str">
        <f t="shared" si="24"/>
        <v>NA</v>
      </c>
      <c r="AC20" s="18" t="str">
        <f t="shared" si="24"/>
        <v>NA</v>
      </c>
      <c r="AD20" s="18" t="str">
        <f t="shared" si="24"/>
        <v>NA</v>
      </c>
      <c r="AE20" s="18" t="str">
        <f t="shared" si="24"/>
        <v>NA</v>
      </c>
      <c r="AF20" s="18" t="str">
        <f t="shared" si="24"/>
        <v>NA</v>
      </c>
      <c r="AG20" s="18">
        <f t="shared" si="5"/>
        <v>0</v>
      </c>
      <c r="AH20" s="18" t="str">
        <f t="shared" si="6"/>
        <v>NA</v>
      </c>
      <c r="AI20" s="19" t="str">
        <f t="shared" si="7"/>
        <v>NA</v>
      </c>
      <c r="AK20">
        <f t="shared" si="8"/>
        <v>0</v>
      </c>
      <c r="AL20">
        <f t="shared" si="8"/>
        <v>0</v>
      </c>
      <c r="AM20">
        <f t="shared" si="8"/>
        <v>0</v>
      </c>
      <c r="AN20">
        <f t="shared" si="8"/>
        <v>0</v>
      </c>
      <c r="AO20">
        <f t="shared" si="9"/>
        <v>0</v>
      </c>
      <c r="AP20">
        <f t="shared" si="10"/>
        <v>0</v>
      </c>
      <c r="AQ20">
        <f t="shared" si="11"/>
        <v>0</v>
      </c>
      <c r="AR20">
        <f t="shared" si="11"/>
        <v>0</v>
      </c>
      <c r="AS20">
        <f t="shared" si="11"/>
        <v>0</v>
      </c>
      <c r="AT20">
        <f t="shared" si="11"/>
        <v>0</v>
      </c>
      <c r="AU20">
        <f t="shared" si="11"/>
        <v>0</v>
      </c>
      <c r="AV20">
        <f t="shared" si="11"/>
        <v>0</v>
      </c>
      <c r="AW20">
        <f t="shared" si="12"/>
        <v>0</v>
      </c>
      <c r="AY20">
        <f t="shared" si="13"/>
        <v>0</v>
      </c>
      <c r="AZ20">
        <f t="shared" si="13"/>
        <v>0</v>
      </c>
      <c r="BA20">
        <f t="shared" si="14"/>
        <v>0</v>
      </c>
      <c r="BB20">
        <f t="shared" si="14"/>
        <v>0</v>
      </c>
      <c r="BC20">
        <f t="shared" si="25"/>
        <v>0</v>
      </c>
      <c r="BD20">
        <f t="shared" si="26"/>
        <v>0</v>
      </c>
      <c r="BE20">
        <f t="shared" si="17"/>
        <v>0</v>
      </c>
      <c r="BF20">
        <f t="shared" si="17"/>
        <v>0</v>
      </c>
      <c r="BG20">
        <f t="shared" si="17"/>
        <v>0</v>
      </c>
      <c r="BH20">
        <f t="shared" si="17"/>
        <v>0</v>
      </c>
      <c r="BI20">
        <f t="shared" si="18"/>
        <v>0</v>
      </c>
      <c r="BJ20">
        <f t="shared" si="18"/>
        <v>0</v>
      </c>
      <c r="BK20">
        <f t="shared" si="19"/>
        <v>0</v>
      </c>
      <c r="BL20" t="str">
        <f t="shared" si="27"/>
        <v>NA</v>
      </c>
    </row>
    <row r="21" spans="1:64" x14ac:dyDescent="0.2">
      <c r="A21" t="s">
        <v>157</v>
      </c>
      <c r="N21">
        <f t="shared" si="0"/>
        <v>0</v>
      </c>
      <c r="Q21" s="16">
        <v>12</v>
      </c>
      <c r="R21" s="16">
        <v>4</v>
      </c>
      <c r="S21" s="17">
        <v>0</v>
      </c>
      <c r="U21" s="18" t="str">
        <f t="shared" si="21"/>
        <v>NA</v>
      </c>
      <c r="V21" s="18" t="str">
        <f t="shared" si="21"/>
        <v>NA</v>
      </c>
      <c r="W21" s="18" t="str">
        <f t="shared" si="21"/>
        <v>NA</v>
      </c>
      <c r="X21" s="18" t="str">
        <f t="shared" si="21"/>
        <v>NA</v>
      </c>
      <c r="Y21" s="18" t="str">
        <f t="shared" si="22"/>
        <v>NA</v>
      </c>
      <c r="Z21" s="18" t="str">
        <f t="shared" si="23"/>
        <v>NA</v>
      </c>
      <c r="AA21" s="18" t="str">
        <f t="shared" si="24"/>
        <v>NA</v>
      </c>
      <c r="AB21" s="18" t="str">
        <f t="shared" si="24"/>
        <v>NA</v>
      </c>
      <c r="AC21" s="18" t="str">
        <f t="shared" si="24"/>
        <v>NA</v>
      </c>
      <c r="AD21" s="18" t="str">
        <f t="shared" si="24"/>
        <v>NA</v>
      </c>
      <c r="AE21" s="18" t="str">
        <f t="shared" si="24"/>
        <v>NA</v>
      </c>
      <c r="AF21" s="18" t="str">
        <f t="shared" si="24"/>
        <v>NA</v>
      </c>
      <c r="AG21" s="18">
        <f t="shared" si="5"/>
        <v>0</v>
      </c>
      <c r="AH21" s="18" t="str">
        <f t="shared" si="6"/>
        <v>NA</v>
      </c>
      <c r="AI21" s="19" t="str">
        <f t="shared" si="7"/>
        <v>NA</v>
      </c>
      <c r="AK21">
        <f t="shared" si="8"/>
        <v>0</v>
      </c>
      <c r="AL21">
        <f t="shared" si="8"/>
        <v>0</v>
      </c>
      <c r="AM21">
        <f t="shared" si="8"/>
        <v>0</v>
      </c>
      <c r="AN21">
        <f t="shared" si="8"/>
        <v>0</v>
      </c>
      <c r="AO21">
        <f t="shared" si="9"/>
        <v>0</v>
      </c>
      <c r="AP21">
        <f t="shared" si="10"/>
        <v>0</v>
      </c>
      <c r="AQ21">
        <f t="shared" si="11"/>
        <v>0</v>
      </c>
      <c r="AR21">
        <f t="shared" si="11"/>
        <v>0</v>
      </c>
      <c r="AS21">
        <f t="shared" si="11"/>
        <v>0</v>
      </c>
      <c r="AT21">
        <f t="shared" si="11"/>
        <v>0</v>
      </c>
      <c r="AU21">
        <f t="shared" si="11"/>
        <v>0</v>
      </c>
      <c r="AV21">
        <f t="shared" si="11"/>
        <v>0</v>
      </c>
      <c r="AW21">
        <f t="shared" si="12"/>
        <v>0</v>
      </c>
      <c r="AY21">
        <f t="shared" si="13"/>
        <v>0</v>
      </c>
      <c r="AZ21">
        <f t="shared" si="13"/>
        <v>0</v>
      </c>
      <c r="BA21">
        <f t="shared" si="14"/>
        <v>0</v>
      </c>
      <c r="BB21">
        <f t="shared" si="14"/>
        <v>0</v>
      </c>
      <c r="BC21">
        <f t="shared" si="25"/>
        <v>0</v>
      </c>
      <c r="BD21">
        <f t="shared" si="26"/>
        <v>0</v>
      </c>
      <c r="BE21">
        <f t="shared" si="17"/>
        <v>0</v>
      </c>
      <c r="BF21">
        <f t="shared" si="17"/>
        <v>0</v>
      </c>
      <c r="BG21">
        <f t="shared" si="17"/>
        <v>0</v>
      </c>
      <c r="BH21">
        <f t="shared" si="17"/>
        <v>0</v>
      </c>
      <c r="BI21">
        <f t="shared" si="18"/>
        <v>0</v>
      </c>
      <c r="BJ21">
        <f t="shared" si="18"/>
        <v>0</v>
      </c>
      <c r="BK21">
        <f t="shared" si="19"/>
        <v>0</v>
      </c>
      <c r="BL21" t="str">
        <f t="shared" si="27"/>
        <v>NA</v>
      </c>
    </row>
    <row r="22" spans="1:64" x14ac:dyDescent="0.2">
      <c r="A22" s="28" t="s">
        <v>2179</v>
      </c>
      <c r="C22" s="29">
        <v>55.488</v>
      </c>
      <c r="D22" s="29">
        <v>0.124</v>
      </c>
      <c r="E22" s="29">
        <v>3.4889999999999999</v>
      </c>
      <c r="F22" s="29">
        <v>0.441</v>
      </c>
      <c r="G22" s="29">
        <v>6.7430000000000003</v>
      </c>
      <c r="H22" s="29">
        <v>32.256</v>
      </c>
      <c r="I22" s="29">
        <v>0.65400000000000003</v>
      </c>
      <c r="J22" s="29">
        <v>0.14699999999999999</v>
      </c>
      <c r="K22" s="29">
        <v>5.1999999999999998E-2</v>
      </c>
      <c r="L22" s="29">
        <v>2.8000000000000001E-2</v>
      </c>
      <c r="N22">
        <f t="shared" si="0"/>
        <v>99.422000000000011</v>
      </c>
      <c r="Q22" s="16">
        <v>12</v>
      </c>
      <c r="R22" s="16">
        <v>4</v>
      </c>
      <c r="S22" s="17">
        <v>0</v>
      </c>
      <c r="U22" s="18">
        <f t="shared" si="21"/>
        <v>1.9303660361220871</v>
      </c>
      <c r="V22" s="18">
        <f t="shared" si="21"/>
        <v>3.2451163431560953E-3</v>
      </c>
      <c r="W22" s="18">
        <f t="shared" si="21"/>
        <v>0.14304466290358631</v>
      </c>
      <c r="X22" s="18">
        <f t="shared" si="21"/>
        <v>1.2128974707733803E-2</v>
      </c>
      <c r="Y22" s="18">
        <f t="shared" si="22"/>
        <v>0</v>
      </c>
      <c r="Z22" s="18">
        <f t="shared" si="23"/>
        <v>0.19617026365580503</v>
      </c>
      <c r="AA22" s="18">
        <f t="shared" si="24"/>
        <v>1.672740493601145</v>
      </c>
      <c r="AB22" s="18">
        <f t="shared" si="24"/>
        <v>2.437588537738768E-2</v>
      </c>
      <c r="AC22" s="18">
        <f t="shared" si="24"/>
        <v>4.3312433822601821E-3</v>
      </c>
      <c r="AD22" s="18">
        <f t="shared" si="24"/>
        <v>1.4551076496264444E-3</v>
      </c>
      <c r="AE22" s="18">
        <f t="shared" si="24"/>
        <v>1.8884899726150639E-3</v>
      </c>
      <c r="AF22" s="18">
        <f t="shared" si="24"/>
        <v>0</v>
      </c>
      <c r="AG22" s="18">
        <f t="shared" si="5"/>
        <v>3.989746273715403</v>
      </c>
      <c r="AH22" s="18">
        <f t="shared" si="6"/>
        <v>0.89503497537585508</v>
      </c>
      <c r="AI22" s="19">
        <f t="shared" si="7"/>
        <v>0</v>
      </c>
      <c r="AK22">
        <f t="shared" ref="AK22:AN54" si="30">C22</f>
        <v>55.488</v>
      </c>
      <c r="AL22">
        <f t="shared" si="30"/>
        <v>0.124</v>
      </c>
      <c r="AM22">
        <f t="shared" si="30"/>
        <v>3.4889999999999999</v>
      </c>
      <c r="AN22">
        <f t="shared" si="30"/>
        <v>0.441</v>
      </c>
      <c r="AO22">
        <f t="shared" si="9"/>
        <v>0</v>
      </c>
      <c r="AP22">
        <f t="shared" si="10"/>
        <v>6.7430000000000003</v>
      </c>
      <c r="AQ22">
        <f t="shared" ref="AQ22:AV54" si="31">H22</f>
        <v>32.256</v>
      </c>
      <c r="AR22">
        <f t="shared" si="31"/>
        <v>0.65400000000000003</v>
      </c>
      <c r="AS22">
        <f t="shared" si="31"/>
        <v>0.14699999999999999</v>
      </c>
      <c r="AT22">
        <f t="shared" si="31"/>
        <v>5.1999999999999998E-2</v>
      </c>
      <c r="AU22">
        <f t="shared" si="31"/>
        <v>2.8000000000000001E-2</v>
      </c>
      <c r="AV22">
        <f t="shared" si="31"/>
        <v>0</v>
      </c>
      <c r="AW22">
        <f t="shared" si="12"/>
        <v>99.422000000000011</v>
      </c>
      <c r="AY22">
        <f t="shared" ref="AY22:AZ54" si="32">C22/AK$3</f>
        <v>0.9235685752330226</v>
      </c>
      <c r="AZ22">
        <f t="shared" si="32"/>
        <v>1.5526006060150753E-3</v>
      </c>
      <c r="BA22">
        <f t="shared" ref="BA22:BB54" si="33">E22/AM$3*2</f>
        <v>6.8438603373872114E-2</v>
      </c>
      <c r="BB22">
        <f t="shared" si="33"/>
        <v>5.8030133561418513E-3</v>
      </c>
      <c r="BC22">
        <f t="shared" si="25"/>
        <v>9.3856132732030528E-2</v>
      </c>
      <c r="BD22">
        <f t="shared" si="26"/>
        <v>0</v>
      </c>
      <c r="BE22">
        <f t="shared" ref="BE22:BH54" si="34">H22/AQ$3</f>
        <v>0.80030964361211177</v>
      </c>
      <c r="BF22">
        <f t="shared" si="34"/>
        <v>1.1662452253492495E-2</v>
      </c>
      <c r="BG22">
        <f t="shared" si="34"/>
        <v>2.0722496172681827E-3</v>
      </c>
      <c r="BH22">
        <f t="shared" si="34"/>
        <v>6.9618490671122246E-4</v>
      </c>
      <c r="BI22">
        <f t="shared" ref="BI22:BJ54" si="35">L22/AU$3*2</f>
        <v>9.0353329923570759E-4</v>
      </c>
      <c r="BJ22">
        <f t="shared" si="35"/>
        <v>0</v>
      </c>
      <c r="BK22">
        <f t="shared" si="19"/>
        <v>1.9088629889899018</v>
      </c>
      <c r="BL22">
        <f t="shared" si="27"/>
        <v>2.0901166279234249</v>
      </c>
    </row>
    <row r="23" spans="1:64" x14ac:dyDescent="0.2">
      <c r="A23" s="28" t="s">
        <v>2180</v>
      </c>
      <c r="C23" s="29">
        <v>54.755000000000003</v>
      </c>
      <c r="D23" s="29">
        <v>0.11600000000000001</v>
      </c>
      <c r="E23" s="29">
        <v>3.5409999999999999</v>
      </c>
      <c r="F23" s="29">
        <v>0.40100000000000002</v>
      </c>
      <c r="G23" s="29">
        <v>6.6280000000000001</v>
      </c>
      <c r="H23" s="29">
        <v>32.564999999999998</v>
      </c>
      <c r="I23" s="29">
        <v>0.57299999999999995</v>
      </c>
      <c r="J23" s="29">
        <v>0.16600000000000001</v>
      </c>
      <c r="K23" s="29">
        <v>6.9000000000000006E-2</v>
      </c>
      <c r="L23" s="29">
        <v>0.03</v>
      </c>
      <c r="N23">
        <f t="shared" si="0"/>
        <v>98.843999999999994</v>
      </c>
      <c r="Q23" s="16">
        <v>12</v>
      </c>
      <c r="R23" s="16">
        <v>4</v>
      </c>
      <c r="S23" s="17">
        <v>0</v>
      </c>
      <c r="U23" s="18">
        <f t="shared" si="21"/>
        <v>1.9173634786318756</v>
      </c>
      <c r="V23" s="18">
        <f t="shared" si="21"/>
        <v>3.055671382695308E-3</v>
      </c>
      <c r="W23" s="18">
        <f t="shared" si="21"/>
        <v>0.14612909246913366</v>
      </c>
      <c r="X23" s="18">
        <f t="shared" si="21"/>
        <v>1.1101200454520344E-2</v>
      </c>
      <c r="Y23" s="18">
        <f t="shared" si="22"/>
        <v>0</v>
      </c>
      <c r="Z23" s="18">
        <f t="shared" si="23"/>
        <v>0.19408974393159278</v>
      </c>
      <c r="AA23" s="18">
        <f t="shared" si="24"/>
        <v>1.6998445755448526</v>
      </c>
      <c r="AB23" s="18">
        <f t="shared" si="24"/>
        <v>2.1496974628331868E-2</v>
      </c>
      <c r="AC23" s="18">
        <f t="shared" si="24"/>
        <v>4.9231539075245143E-3</v>
      </c>
      <c r="AD23" s="18">
        <f t="shared" si="24"/>
        <v>1.9434838771878234E-3</v>
      </c>
      <c r="AE23" s="18">
        <f t="shared" si="24"/>
        <v>2.0366573917759618E-3</v>
      </c>
      <c r="AF23" s="18">
        <f t="shared" si="24"/>
        <v>0</v>
      </c>
      <c r="AG23" s="18">
        <f t="shared" si="5"/>
        <v>4.0019840322194904</v>
      </c>
      <c r="AH23" s="18">
        <f t="shared" si="6"/>
        <v>0.89752034062868324</v>
      </c>
      <c r="AI23" s="19">
        <f t="shared" si="7"/>
        <v>0</v>
      </c>
      <c r="AK23">
        <f t="shared" si="30"/>
        <v>54.755000000000003</v>
      </c>
      <c r="AL23">
        <f t="shared" si="30"/>
        <v>0.11600000000000001</v>
      </c>
      <c r="AM23">
        <f t="shared" si="30"/>
        <v>3.5409999999999999</v>
      </c>
      <c r="AN23">
        <f t="shared" si="30"/>
        <v>0.40100000000000002</v>
      </c>
      <c r="AO23">
        <f t="shared" si="9"/>
        <v>0</v>
      </c>
      <c r="AP23">
        <f t="shared" si="10"/>
        <v>6.6280000000000001</v>
      </c>
      <c r="AQ23">
        <f t="shared" si="31"/>
        <v>32.564999999999998</v>
      </c>
      <c r="AR23">
        <f t="shared" si="31"/>
        <v>0.57299999999999995</v>
      </c>
      <c r="AS23">
        <f t="shared" si="31"/>
        <v>0.16600000000000001</v>
      </c>
      <c r="AT23">
        <f t="shared" si="31"/>
        <v>6.9000000000000006E-2</v>
      </c>
      <c r="AU23">
        <f t="shared" si="31"/>
        <v>0.03</v>
      </c>
      <c r="AV23">
        <f t="shared" si="31"/>
        <v>0</v>
      </c>
      <c r="AW23">
        <f t="shared" si="12"/>
        <v>98.843999999999994</v>
      </c>
      <c r="AY23">
        <f t="shared" si="32"/>
        <v>0.91136817576564588</v>
      </c>
      <c r="AZ23">
        <f t="shared" si="32"/>
        <v>1.4524328249818446E-3</v>
      </c>
      <c r="BA23">
        <f t="shared" si="33"/>
        <v>6.9458611220086314E-2</v>
      </c>
      <c r="BB23">
        <f t="shared" si="33"/>
        <v>5.2766629383512072E-3</v>
      </c>
      <c r="BC23">
        <f t="shared" si="25"/>
        <v>9.2255442347308064E-2</v>
      </c>
      <c r="BD23">
        <f t="shared" si="26"/>
        <v>0</v>
      </c>
      <c r="BE23">
        <f t="shared" si="34"/>
        <v>0.80797630035430368</v>
      </c>
      <c r="BF23">
        <f t="shared" si="34"/>
        <v>1.0218020093656268E-2</v>
      </c>
      <c r="BG23">
        <f t="shared" si="34"/>
        <v>2.3400914045341387E-3</v>
      </c>
      <c r="BH23">
        <f t="shared" si="34"/>
        <v>9.2378381852066061E-4</v>
      </c>
      <c r="BI23">
        <f t="shared" si="35"/>
        <v>9.6807139203825812E-4</v>
      </c>
      <c r="BJ23">
        <f t="shared" si="35"/>
        <v>0</v>
      </c>
      <c r="BK23">
        <f t="shared" si="19"/>
        <v>1.9022375921594266</v>
      </c>
      <c r="BL23">
        <f t="shared" si="27"/>
        <v>2.1038297469857197</v>
      </c>
    </row>
    <row r="24" spans="1:64" x14ac:dyDescent="0.2">
      <c r="A24" s="28" t="s">
        <v>2181</v>
      </c>
      <c r="C24" s="29">
        <v>55.25</v>
      </c>
      <c r="D24" s="29">
        <v>0.13100000000000001</v>
      </c>
      <c r="E24" s="29">
        <v>3.4769999999999999</v>
      </c>
      <c r="F24" s="29">
        <v>0.438</v>
      </c>
      <c r="G24" s="29">
        <v>6.8890000000000002</v>
      </c>
      <c r="H24" s="29">
        <v>33.261000000000003</v>
      </c>
      <c r="I24" s="29">
        <v>0.58499999999999996</v>
      </c>
      <c r="J24" s="29">
        <v>0.16700000000000001</v>
      </c>
      <c r="K24" s="29">
        <v>8.2000000000000003E-2</v>
      </c>
      <c r="L24" s="29">
        <v>2.4E-2</v>
      </c>
      <c r="N24">
        <f t="shared" si="0"/>
        <v>100.30399999999999</v>
      </c>
      <c r="Q24" s="16">
        <v>12</v>
      </c>
      <c r="R24" s="16">
        <v>4</v>
      </c>
      <c r="S24" s="17">
        <v>0</v>
      </c>
      <c r="U24" s="18">
        <f t="shared" si="21"/>
        <v>1.9099794613361041</v>
      </c>
      <c r="V24" s="18">
        <f t="shared" si="21"/>
        <v>3.4067141989657522E-3</v>
      </c>
      <c r="W24" s="18">
        <f t="shared" si="21"/>
        <v>0.14165476838966334</v>
      </c>
      <c r="X24" s="18">
        <f t="shared" si="21"/>
        <v>1.1970586520305851E-2</v>
      </c>
      <c r="Y24" s="18">
        <f t="shared" si="22"/>
        <v>0</v>
      </c>
      <c r="Z24" s="18">
        <f t="shared" si="23"/>
        <v>0.19915536916949947</v>
      </c>
      <c r="AA24" s="18">
        <f t="shared" si="24"/>
        <v>1.7139935399119892</v>
      </c>
      <c r="AB24" s="18">
        <f t="shared" si="24"/>
        <v>2.1666778088303126E-2</v>
      </c>
      <c r="AC24" s="18">
        <f t="shared" si="24"/>
        <v>4.8895348206739507E-3</v>
      </c>
      <c r="AD24" s="18">
        <f t="shared" si="24"/>
        <v>2.2801396729244306E-3</v>
      </c>
      <c r="AE24" s="18">
        <f t="shared" si="24"/>
        <v>1.6085098030346355E-3</v>
      </c>
      <c r="AF24" s="18">
        <f t="shared" si="24"/>
        <v>0</v>
      </c>
      <c r="AG24" s="18">
        <f t="shared" si="5"/>
        <v>4.0106054019114641</v>
      </c>
      <c r="AH24" s="18">
        <f t="shared" si="6"/>
        <v>0.89590179404011228</v>
      </c>
      <c r="AI24" s="19">
        <f t="shared" si="7"/>
        <v>0</v>
      </c>
      <c r="AK24">
        <f t="shared" si="30"/>
        <v>55.25</v>
      </c>
      <c r="AL24">
        <f t="shared" si="30"/>
        <v>0.13100000000000001</v>
      </c>
      <c r="AM24">
        <f t="shared" si="30"/>
        <v>3.4769999999999999</v>
      </c>
      <c r="AN24">
        <f t="shared" si="30"/>
        <v>0.438</v>
      </c>
      <c r="AO24">
        <f t="shared" si="9"/>
        <v>0</v>
      </c>
      <c r="AP24">
        <f t="shared" si="10"/>
        <v>6.8890000000000002</v>
      </c>
      <c r="AQ24">
        <f t="shared" si="31"/>
        <v>33.261000000000003</v>
      </c>
      <c r="AR24">
        <f t="shared" si="31"/>
        <v>0.58499999999999996</v>
      </c>
      <c r="AS24">
        <f t="shared" si="31"/>
        <v>0.16700000000000001</v>
      </c>
      <c r="AT24">
        <f t="shared" si="31"/>
        <v>8.2000000000000003E-2</v>
      </c>
      <c r="AU24">
        <f t="shared" si="31"/>
        <v>2.4E-2</v>
      </c>
      <c r="AV24">
        <f t="shared" si="31"/>
        <v>0</v>
      </c>
      <c r="AW24">
        <f t="shared" si="12"/>
        <v>100.30399999999999</v>
      </c>
      <c r="AY24">
        <f t="shared" si="32"/>
        <v>0.91960719041278294</v>
      </c>
      <c r="AZ24">
        <f t="shared" si="32"/>
        <v>1.640247414419152E-3</v>
      </c>
      <c r="BA24">
        <f t="shared" si="33"/>
        <v>6.8203216947822679E-2</v>
      </c>
      <c r="BB24">
        <f t="shared" si="33"/>
        <v>5.7635370748075525E-3</v>
      </c>
      <c r="BC24">
        <f t="shared" si="25"/>
        <v>9.5888313568286851E-2</v>
      </c>
      <c r="BD24">
        <f t="shared" si="26"/>
        <v>0</v>
      </c>
      <c r="BE24">
        <f t="shared" si="34"/>
        <v>0.82524488641438654</v>
      </c>
      <c r="BF24">
        <f t="shared" si="34"/>
        <v>1.0432010043261634E-2</v>
      </c>
      <c r="BG24">
        <f t="shared" si="34"/>
        <v>2.3541883407060312E-3</v>
      </c>
      <c r="BH24">
        <f t="shared" si="34"/>
        <v>1.0978300451984662E-3</v>
      </c>
      <c r="BI24">
        <f t="shared" si="35"/>
        <v>7.7445711363060654E-4</v>
      </c>
      <c r="BJ24">
        <f t="shared" si="35"/>
        <v>0</v>
      </c>
      <c r="BK24">
        <f t="shared" si="19"/>
        <v>1.9310058773753023</v>
      </c>
      <c r="BL24">
        <f t="shared" si="27"/>
        <v>2.0769514214854867</v>
      </c>
    </row>
    <row r="25" spans="1:64" x14ac:dyDescent="0.2">
      <c r="A25" t="s">
        <v>69</v>
      </c>
      <c r="C25" s="1">
        <f>AVERAGE(C22:C24)</f>
        <v>55.164333333333332</v>
      </c>
      <c r="D25" s="29">
        <f t="shared" ref="D25:L25" si="36">AVERAGE(D22:D24)</f>
        <v>0.12366666666666666</v>
      </c>
      <c r="E25" s="29">
        <f t="shared" si="36"/>
        <v>3.5023333333333331</v>
      </c>
      <c r="F25" s="29">
        <f t="shared" si="36"/>
        <v>0.42666666666666669</v>
      </c>
      <c r="G25" s="29">
        <f t="shared" si="36"/>
        <v>6.7533333333333339</v>
      </c>
      <c r="H25" s="29">
        <f t="shared" si="36"/>
        <v>32.693999999999996</v>
      </c>
      <c r="I25" s="29">
        <f t="shared" si="36"/>
        <v>0.60399999999999998</v>
      </c>
      <c r="J25" s="29">
        <f t="shared" si="36"/>
        <v>0.16</v>
      </c>
      <c r="K25" s="29">
        <f t="shared" si="36"/>
        <v>6.7666666666666667E-2</v>
      </c>
      <c r="L25" s="29">
        <f t="shared" si="36"/>
        <v>2.7333333333333331E-2</v>
      </c>
      <c r="N25">
        <f t="shared" si="0"/>
        <v>99.523333333333326</v>
      </c>
      <c r="Q25" s="16">
        <v>12</v>
      </c>
      <c r="R25" s="16">
        <v>4</v>
      </c>
      <c r="S25" s="17">
        <v>0</v>
      </c>
      <c r="U25" s="18">
        <f t="shared" si="21"/>
        <v>1.9192208347350725</v>
      </c>
      <c r="V25" s="18">
        <f t="shared" si="21"/>
        <v>3.2365865171676994E-3</v>
      </c>
      <c r="W25" s="18">
        <f t="shared" si="21"/>
        <v>0.14359990280648471</v>
      </c>
      <c r="X25" s="18">
        <f t="shared" si="21"/>
        <v>1.1735462098196198E-2</v>
      </c>
      <c r="Y25" s="18">
        <f t="shared" si="22"/>
        <v>0</v>
      </c>
      <c r="Z25" s="18">
        <f t="shared" si="23"/>
        <v>0.1964826385772476</v>
      </c>
      <c r="AA25" s="18">
        <f t="shared" si="24"/>
        <v>1.6955558419023737</v>
      </c>
      <c r="AB25" s="18">
        <f t="shared" si="24"/>
        <v>2.251363229076276E-2</v>
      </c>
      <c r="AC25" s="18">
        <f t="shared" si="24"/>
        <v>4.7145605252963537E-3</v>
      </c>
      <c r="AD25" s="18">
        <f t="shared" si="24"/>
        <v>1.8936187389897064E-3</v>
      </c>
      <c r="AE25" s="18">
        <f t="shared" si="24"/>
        <v>1.8436362076574254E-3</v>
      </c>
      <c r="AF25" s="18">
        <f t="shared" si="24"/>
        <v>0</v>
      </c>
      <c r="AG25" s="18">
        <f t="shared" si="5"/>
        <v>4.0007967143992484</v>
      </c>
      <c r="AH25" s="18">
        <f t="shared" si="6"/>
        <v>0.89615293737184443</v>
      </c>
      <c r="AI25" s="19">
        <f t="shared" si="7"/>
        <v>0</v>
      </c>
      <c r="AK25">
        <f t="shared" si="30"/>
        <v>55.164333333333332</v>
      </c>
      <c r="AL25">
        <f t="shared" si="30"/>
        <v>0.12366666666666666</v>
      </c>
      <c r="AM25">
        <f t="shared" si="30"/>
        <v>3.5023333333333331</v>
      </c>
      <c r="AN25">
        <f t="shared" si="30"/>
        <v>0.42666666666666669</v>
      </c>
      <c r="AO25">
        <f t="shared" si="9"/>
        <v>0</v>
      </c>
      <c r="AP25">
        <f t="shared" si="10"/>
        <v>6.7533333333333339</v>
      </c>
      <c r="AQ25">
        <f t="shared" si="31"/>
        <v>32.693999999999996</v>
      </c>
      <c r="AR25">
        <f t="shared" si="31"/>
        <v>0.60399999999999998</v>
      </c>
      <c r="AS25">
        <f t="shared" si="31"/>
        <v>0.16</v>
      </c>
      <c r="AT25">
        <f t="shared" si="31"/>
        <v>6.7666666666666667E-2</v>
      </c>
      <c r="AU25">
        <f t="shared" si="31"/>
        <v>2.7333333333333331E-2</v>
      </c>
      <c r="AV25">
        <f t="shared" si="31"/>
        <v>0</v>
      </c>
      <c r="AW25">
        <f t="shared" si="12"/>
        <v>99.523333333333326</v>
      </c>
      <c r="AY25">
        <f t="shared" si="32"/>
        <v>0.91818131380381718</v>
      </c>
      <c r="AZ25">
        <f t="shared" si="32"/>
        <v>1.5484269484720239E-3</v>
      </c>
      <c r="BA25">
        <f t="shared" si="33"/>
        <v>6.8700143847260364E-2</v>
      </c>
      <c r="BB25">
        <f t="shared" si="33"/>
        <v>5.6144044564335376E-3</v>
      </c>
      <c r="BC25">
        <f t="shared" si="25"/>
        <v>9.3999962882541824E-2</v>
      </c>
      <c r="BD25">
        <f t="shared" si="26"/>
        <v>0</v>
      </c>
      <c r="BE25">
        <f t="shared" si="34"/>
        <v>0.81117694346026725</v>
      </c>
      <c r="BF25">
        <f t="shared" si="34"/>
        <v>1.0770827463470132E-2</v>
      </c>
      <c r="BG25">
        <f t="shared" si="34"/>
        <v>2.2555097875027845E-3</v>
      </c>
      <c r="BH25">
        <f t="shared" si="34"/>
        <v>9.0593292347678303E-4</v>
      </c>
      <c r="BI25">
        <f t="shared" si="35"/>
        <v>8.8202060163485735E-4</v>
      </c>
      <c r="BJ25">
        <f t="shared" si="35"/>
        <v>0</v>
      </c>
      <c r="BK25">
        <f t="shared" si="19"/>
        <v>1.9140354861748767</v>
      </c>
      <c r="BL25">
        <f t="shared" si="27"/>
        <v>2.0902416612947343</v>
      </c>
    </row>
    <row r="26" spans="1:64" x14ac:dyDescent="0.2">
      <c r="A26" t="s">
        <v>80</v>
      </c>
      <c r="C26" s="1">
        <f>_xlfn.STDEV.S(C22:C24)</f>
        <v>0.37393359481775928</v>
      </c>
      <c r="D26" s="29">
        <f t="shared" ref="D26:L26" si="37">_xlfn.STDEV.S(D22:D24)</f>
        <v>7.5055534994651341E-3</v>
      </c>
      <c r="E26" s="29">
        <f t="shared" si="37"/>
        <v>3.4019602192461557E-2</v>
      </c>
      <c r="F26" s="29">
        <f t="shared" si="37"/>
        <v>2.2278539748675916E-2</v>
      </c>
      <c r="G26" s="29">
        <f t="shared" si="37"/>
        <v>0.13080647282658969</v>
      </c>
      <c r="H26" s="29">
        <f t="shared" si="37"/>
        <v>0.51476888017828126</v>
      </c>
      <c r="I26" s="29">
        <f t="shared" si="37"/>
        <v>4.3714985988788826E-2</v>
      </c>
      <c r="J26" s="29">
        <f t="shared" si="37"/>
        <v>1.1269427669584655E-2</v>
      </c>
      <c r="K26" s="29">
        <f t="shared" si="37"/>
        <v>1.5044378795195656E-2</v>
      </c>
      <c r="L26" s="29">
        <f t="shared" si="37"/>
        <v>3.0550504633038928E-3</v>
      </c>
      <c r="N26">
        <f t="shared" si="0"/>
        <v>1.1563964861801057</v>
      </c>
      <c r="Q26" s="16">
        <v>12</v>
      </c>
      <c r="R26" s="16">
        <v>4</v>
      </c>
      <c r="S26" s="17">
        <v>0</v>
      </c>
      <c r="U26" s="18">
        <f t="shared" si="21"/>
        <v>1.2506903523833022</v>
      </c>
      <c r="V26" s="18">
        <f t="shared" si="21"/>
        <v>1.8884523465524123E-2</v>
      </c>
      <c r="W26" s="18">
        <f t="shared" si="21"/>
        <v>0.13409563429015159</v>
      </c>
      <c r="X26" s="18">
        <f t="shared" si="21"/>
        <v>5.8909717665460173E-2</v>
      </c>
      <c r="Y26" s="18">
        <f t="shared" si="22"/>
        <v>0</v>
      </c>
      <c r="Z26" s="18">
        <f t="shared" si="23"/>
        <v>0.36586761562591824</v>
      </c>
      <c r="AA26" s="18">
        <f t="shared" si="24"/>
        <v>2.566522423522799</v>
      </c>
      <c r="AB26" s="18">
        <f t="shared" si="24"/>
        <v>0.15664903111185555</v>
      </c>
      <c r="AC26" s="18">
        <f t="shared" si="24"/>
        <v>3.1923597975715111E-2</v>
      </c>
      <c r="AD26" s="18">
        <f t="shared" si="24"/>
        <v>4.0474431631818623E-2</v>
      </c>
      <c r="AE26" s="18">
        <f t="shared" si="24"/>
        <v>1.9810241001646391E-2</v>
      </c>
      <c r="AF26" s="18">
        <f t="shared" si="24"/>
        <v>0</v>
      </c>
      <c r="AG26" s="18">
        <f t="shared" si="5"/>
        <v>4.6438275686741912</v>
      </c>
      <c r="AH26" s="18">
        <f t="shared" si="6"/>
        <v>0.87523228126496744</v>
      </c>
      <c r="AI26" s="19">
        <f t="shared" si="7"/>
        <v>0</v>
      </c>
      <c r="AK26">
        <f t="shared" si="30"/>
        <v>0.37393359481775928</v>
      </c>
      <c r="AL26">
        <f t="shared" si="30"/>
        <v>7.5055534994651341E-3</v>
      </c>
      <c r="AM26">
        <f t="shared" si="30"/>
        <v>3.4019602192461557E-2</v>
      </c>
      <c r="AN26">
        <f t="shared" si="30"/>
        <v>2.2278539748675916E-2</v>
      </c>
      <c r="AO26">
        <f t="shared" si="9"/>
        <v>0</v>
      </c>
      <c r="AP26">
        <f t="shared" si="10"/>
        <v>0.13080647282658969</v>
      </c>
      <c r="AQ26">
        <f t="shared" si="31"/>
        <v>0.51476888017828126</v>
      </c>
      <c r="AR26">
        <f t="shared" si="31"/>
        <v>4.3714985988788826E-2</v>
      </c>
      <c r="AS26">
        <f t="shared" si="31"/>
        <v>1.1269427669584655E-2</v>
      </c>
      <c r="AT26">
        <f t="shared" si="31"/>
        <v>1.5044378795195656E-2</v>
      </c>
      <c r="AU26">
        <f t="shared" si="31"/>
        <v>3.0550504633038928E-3</v>
      </c>
      <c r="AV26">
        <f t="shared" si="31"/>
        <v>0</v>
      </c>
      <c r="AW26">
        <f t="shared" si="12"/>
        <v>1.1563964861801057</v>
      </c>
      <c r="AY26">
        <f t="shared" si="32"/>
        <v>6.2239280096164995E-3</v>
      </c>
      <c r="AZ26">
        <f t="shared" si="32"/>
        <v>9.3976829933452714E-5</v>
      </c>
      <c r="BA26">
        <f t="shared" si="33"/>
        <v>6.6731271464224326E-4</v>
      </c>
      <c r="BB26">
        <f t="shared" si="33"/>
        <v>2.9315796761202598E-4</v>
      </c>
      <c r="BC26">
        <f t="shared" si="25"/>
        <v>1.8207014201128793E-3</v>
      </c>
      <c r="BD26">
        <f t="shared" si="26"/>
        <v>0</v>
      </c>
      <c r="BE26">
        <f t="shared" si="34"/>
        <v>1.2772026879900984E-2</v>
      </c>
      <c r="BF26">
        <f t="shared" si="34"/>
        <v>7.7954730406168665E-4</v>
      </c>
      <c r="BG26">
        <f t="shared" si="34"/>
        <v>1.5886440255189301E-4</v>
      </c>
      <c r="BH26">
        <f t="shared" si="34"/>
        <v>2.0141672015503041E-4</v>
      </c>
      <c r="BI26">
        <f t="shared" si="35"/>
        <v>9.8583565158590826E-5</v>
      </c>
      <c r="BJ26">
        <f t="shared" si="35"/>
        <v>0</v>
      </c>
      <c r="BK26">
        <f t="shared" si="19"/>
        <v>2.3109515813745284E-2</v>
      </c>
      <c r="BL26">
        <f t="shared" si="27"/>
        <v>200.94871766686231</v>
      </c>
    </row>
    <row r="27" spans="1:64" x14ac:dyDescent="0.2">
      <c r="N27">
        <f t="shared" si="0"/>
        <v>0</v>
      </c>
      <c r="Q27" s="16">
        <v>12</v>
      </c>
      <c r="R27" s="16">
        <v>4</v>
      </c>
      <c r="S27" s="17">
        <v>0</v>
      </c>
      <c r="U27" s="18" t="str">
        <f t="shared" si="21"/>
        <v>NA</v>
      </c>
      <c r="V27" s="18" t="str">
        <f t="shared" si="21"/>
        <v>NA</v>
      </c>
      <c r="W27" s="18" t="str">
        <f t="shared" si="21"/>
        <v>NA</v>
      </c>
      <c r="X27" s="18" t="str">
        <f t="shared" si="21"/>
        <v>NA</v>
      </c>
      <c r="Y27" s="18" t="str">
        <f t="shared" si="22"/>
        <v>NA</v>
      </c>
      <c r="Z27" s="18" t="str">
        <f t="shared" si="23"/>
        <v>NA</v>
      </c>
      <c r="AA27" s="18" t="str">
        <f t="shared" si="24"/>
        <v>NA</v>
      </c>
      <c r="AB27" s="18" t="str">
        <f t="shared" si="24"/>
        <v>NA</v>
      </c>
      <c r="AC27" s="18" t="str">
        <f t="shared" si="24"/>
        <v>NA</v>
      </c>
      <c r="AD27" s="18" t="str">
        <f t="shared" si="24"/>
        <v>NA</v>
      </c>
      <c r="AE27" s="18" t="str">
        <f t="shared" si="24"/>
        <v>NA</v>
      </c>
      <c r="AF27" s="18" t="str">
        <f t="shared" si="24"/>
        <v>NA</v>
      </c>
      <c r="AG27" s="18">
        <f t="shared" si="5"/>
        <v>0</v>
      </c>
      <c r="AH27" s="18" t="str">
        <f t="shared" si="6"/>
        <v>NA</v>
      </c>
      <c r="AI27" s="19" t="str">
        <f t="shared" si="7"/>
        <v>NA</v>
      </c>
      <c r="AK27">
        <f t="shared" si="30"/>
        <v>0</v>
      </c>
      <c r="AL27">
        <f t="shared" si="30"/>
        <v>0</v>
      </c>
      <c r="AM27">
        <f t="shared" si="30"/>
        <v>0</v>
      </c>
      <c r="AN27">
        <f t="shared" si="30"/>
        <v>0</v>
      </c>
      <c r="AO27">
        <f t="shared" si="9"/>
        <v>0</v>
      </c>
      <c r="AP27">
        <f t="shared" si="10"/>
        <v>0</v>
      </c>
      <c r="AQ27">
        <f t="shared" si="31"/>
        <v>0</v>
      </c>
      <c r="AR27">
        <f t="shared" si="31"/>
        <v>0</v>
      </c>
      <c r="AS27">
        <f t="shared" si="31"/>
        <v>0</v>
      </c>
      <c r="AT27">
        <f t="shared" si="31"/>
        <v>0</v>
      </c>
      <c r="AU27">
        <f t="shared" si="31"/>
        <v>0</v>
      </c>
      <c r="AV27">
        <f t="shared" si="31"/>
        <v>0</v>
      </c>
      <c r="AW27">
        <f t="shared" si="12"/>
        <v>0</v>
      </c>
      <c r="AY27">
        <f t="shared" si="32"/>
        <v>0</v>
      </c>
      <c r="AZ27">
        <f t="shared" si="32"/>
        <v>0</v>
      </c>
      <c r="BA27">
        <f t="shared" si="33"/>
        <v>0</v>
      </c>
      <c r="BB27">
        <f t="shared" si="33"/>
        <v>0</v>
      </c>
      <c r="BC27">
        <f t="shared" si="25"/>
        <v>0</v>
      </c>
      <c r="BD27">
        <f t="shared" si="26"/>
        <v>0</v>
      </c>
      <c r="BE27">
        <f t="shared" si="34"/>
        <v>0</v>
      </c>
      <c r="BF27">
        <f t="shared" si="34"/>
        <v>0</v>
      </c>
      <c r="BG27">
        <f t="shared" si="34"/>
        <v>0</v>
      </c>
      <c r="BH27">
        <f t="shared" si="34"/>
        <v>0</v>
      </c>
      <c r="BI27">
        <f t="shared" si="35"/>
        <v>0</v>
      </c>
      <c r="BJ27">
        <f t="shared" si="35"/>
        <v>0</v>
      </c>
      <c r="BK27">
        <f t="shared" si="19"/>
        <v>0</v>
      </c>
      <c r="BL27" t="str">
        <f t="shared" si="27"/>
        <v>NA</v>
      </c>
    </row>
    <row r="28" spans="1:64" x14ac:dyDescent="0.2">
      <c r="A28" t="s">
        <v>496</v>
      </c>
      <c r="N28">
        <f t="shared" si="0"/>
        <v>0</v>
      </c>
      <c r="Q28" s="16">
        <v>12</v>
      </c>
      <c r="R28" s="16">
        <v>4</v>
      </c>
      <c r="S28" s="17">
        <v>0</v>
      </c>
      <c r="U28" s="18" t="str">
        <f t="shared" si="21"/>
        <v>NA</v>
      </c>
      <c r="V28" s="18" t="str">
        <f t="shared" si="21"/>
        <v>NA</v>
      </c>
      <c r="W28" s="18" t="str">
        <f t="shared" si="21"/>
        <v>NA</v>
      </c>
      <c r="X28" s="18" t="str">
        <f t="shared" si="21"/>
        <v>NA</v>
      </c>
      <c r="Y28" s="18" t="str">
        <f t="shared" si="22"/>
        <v>NA</v>
      </c>
      <c r="Z28" s="18" t="str">
        <f t="shared" si="23"/>
        <v>NA</v>
      </c>
      <c r="AA28" s="18" t="str">
        <f t="shared" si="24"/>
        <v>NA</v>
      </c>
      <c r="AB28" s="18" t="str">
        <f t="shared" si="24"/>
        <v>NA</v>
      </c>
      <c r="AC28" s="18" t="str">
        <f t="shared" si="24"/>
        <v>NA</v>
      </c>
      <c r="AD28" s="18" t="str">
        <f t="shared" si="24"/>
        <v>NA</v>
      </c>
      <c r="AE28" s="18" t="str">
        <f t="shared" si="24"/>
        <v>NA</v>
      </c>
      <c r="AF28" s="18" t="str">
        <f t="shared" si="24"/>
        <v>NA</v>
      </c>
      <c r="AG28" s="18">
        <f t="shared" si="5"/>
        <v>0</v>
      </c>
      <c r="AH28" s="18" t="str">
        <f t="shared" si="6"/>
        <v>NA</v>
      </c>
      <c r="AI28" s="19" t="str">
        <f t="shared" si="7"/>
        <v>NA</v>
      </c>
      <c r="AK28">
        <f t="shared" si="30"/>
        <v>0</v>
      </c>
      <c r="AL28">
        <f t="shared" si="30"/>
        <v>0</v>
      </c>
      <c r="AM28">
        <f t="shared" si="30"/>
        <v>0</v>
      </c>
      <c r="AN28">
        <f t="shared" si="30"/>
        <v>0</v>
      </c>
      <c r="AO28">
        <f t="shared" si="9"/>
        <v>0</v>
      </c>
      <c r="AP28">
        <f t="shared" si="10"/>
        <v>0</v>
      </c>
      <c r="AQ28">
        <f t="shared" si="31"/>
        <v>0</v>
      </c>
      <c r="AR28">
        <f t="shared" si="31"/>
        <v>0</v>
      </c>
      <c r="AS28">
        <f t="shared" si="31"/>
        <v>0</v>
      </c>
      <c r="AT28">
        <f t="shared" si="31"/>
        <v>0</v>
      </c>
      <c r="AU28">
        <f t="shared" si="31"/>
        <v>0</v>
      </c>
      <c r="AV28">
        <f t="shared" si="31"/>
        <v>0</v>
      </c>
      <c r="AW28">
        <f t="shared" si="12"/>
        <v>0</v>
      </c>
      <c r="AY28">
        <f t="shared" si="32"/>
        <v>0</v>
      </c>
      <c r="AZ28">
        <f t="shared" si="32"/>
        <v>0</v>
      </c>
      <c r="BA28">
        <f t="shared" si="33"/>
        <v>0</v>
      </c>
      <c r="BB28">
        <f t="shared" si="33"/>
        <v>0</v>
      </c>
      <c r="BC28">
        <f t="shared" si="25"/>
        <v>0</v>
      </c>
      <c r="BD28">
        <f t="shared" si="26"/>
        <v>0</v>
      </c>
      <c r="BE28">
        <f t="shared" si="34"/>
        <v>0</v>
      </c>
      <c r="BF28">
        <f t="shared" si="34"/>
        <v>0</v>
      </c>
      <c r="BG28">
        <f t="shared" si="34"/>
        <v>0</v>
      </c>
      <c r="BH28">
        <f t="shared" si="34"/>
        <v>0</v>
      </c>
      <c r="BI28">
        <f t="shared" si="35"/>
        <v>0</v>
      </c>
      <c r="BJ28">
        <f t="shared" si="35"/>
        <v>0</v>
      </c>
      <c r="BK28">
        <f t="shared" si="19"/>
        <v>0</v>
      </c>
      <c r="BL28" t="str">
        <f t="shared" si="27"/>
        <v>NA</v>
      </c>
    </row>
    <row r="29" spans="1:64" x14ac:dyDescent="0.2">
      <c r="A29" s="28" t="s">
        <v>2182</v>
      </c>
      <c r="C29" s="29">
        <v>55.506</v>
      </c>
      <c r="D29" s="29">
        <v>8.5000000000000006E-2</v>
      </c>
      <c r="E29" s="29">
        <v>3.411</v>
      </c>
      <c r="F29" s="29">
        <v>0.39</v>
      </c>
      <c r="G29" s="29">
        <v>6.9740000000000002</v>
      </c>
      <c r="H29" s="29">
        <v>33.128</v>
      </c>
      <c r="I29" s="29">
        <v>0.48699999999999999</v>
      </c>
      <c r="J29" s="29">
        <v>0.17</v>
      </c>
      <c r="K29" s="29">
        <v>9.8000000000000004E-2</v>
      </c>
      <c r="L29" s="29">
        <v>2.1000000000000001E-2</v>
      </c>
      <c r="N29">
        <f t="shared" si="0"/>
        <v>100.27</v>
      </c>
      <c r="Q29" s="16">
        <v>12</v>
      </c>
      <c r="R29" s="16">
        <v>4</v>
      </c>
      <c r="S29" s="17">
        <v>0</v>
      </c>
      <c r="U29" s="18">
        <f t="shared" si="21"/>
        <v>1.9182818835537592</v>
      </c>
      <c r="V29" s="18">
        <f t="shared" si="21"/>
        <v>2.2098327716735173E-3</v>
      </c>
      <c r="W29" s="18">
        <f t="shared" si="21"/>
        <v>0.13892624780882692</v>
      </c>
      <c r="X29" s="18">
        <f t="shared" si="21"/>
        <v>1.0655700509022046E-2</v>
      </c>
      <c r="Y29" s="18">
        <f t="shared" si="22"/>
        <v>0</v>
      </c>
      <c r="Z29" s="18">
        <f t="shared" si="23"/>
        <v>0.20155513021507968</v>
      </c>
      <c r="AA29" s="18">
        <f t="shared" si="24"/>
        <v>1.7066527902754109</v>
      </c>
      <c r="AB29" s="18">
        <f t="shared" si="24"/>
        <v>1.803198384363007E-2</v>
      </c>
      <c r="AC29" s="18">
        <f t="shared" si="24"/>
        <v>4.9759507436832242E-3</v>
      </c>
      <c r="AD29" s="18">
        <f t="shared" si="24"/>
        <v>2.724267526212899E-3</v>
      </c>
      <c r="AE29" s="18">
        <f t="shared" si="24"/>
        <v>1.4070445366908149E-3</v>
      </c>
      <c r="AF29" s="18">
        <f t="shared" si="24"/>
        <v>0</v>
      </c>
      <c r="AG29" s="18">
        <f t="shared" si="5"/>
        <v>4.0054208317839892</v>
      </c>
      <c r="AH29" s="18">
        <f t="shared" si="6"/>
        <v>0.8943746496119398</v>
      </c>
      <c r="AI29" s="19">
        <f t="shared" si="7"/>
        <v>0</v>
      </c>
      <c r="AK29">
        <f t="shared" si="30"/>
        <v>55.506</v>
      </c>
      <c r="AL29">
        <f t="shared" si="30"/>
        <v>8.5000000000000006E-2</v>
      </c>
      <c r="AM29">
        <f t="shared" si="30"/>
        <v>3.411</v>
      </c>
      <c r="AN29">
        <f t="shared" si="30"/>
        <v>0.39</v>
      </c>
      <c r="AO29">
        <f t="shared" si="9"/>
        <v>0</v>
      </c>
      <c r="AP29">
        <f t="shared" si="10"/>
        <v>6.9740000000000002</v>
      </c>
      <c r="AQ29">
        <f t="shared" si="31"/>
        <v>33.128</v>
      </c>
      <c r="AR29">
        <f t="shared" si="31"/>
        <v>0.48699999999999999</v>
      </c>
      <c r="AS29">
        <f t="shared" si="31"/>
        <v>0.17</v>
      </c>
      <c r="AT29">
        <f t="shared" si="31"/>
        <v>9.8000000000000004E-2</v>
      </c>
      <c r="AU29">
        <f t="shared" si="31"/>
        <v>2.1000000000000001E-2</v>
      </c>
      <c r="AV29">
        <f t="shared" si="31"/>
        <v>0</v>
      </c>
      <c r="AW29">
        <f t="shared" si="12"/>
        <v>100.27</v>
      </c>
      <c r="AY29">
        <f t="shared" si="32"/>
        <v>0.92386817576564584</v>
      </c>
      <c r="AZ29">
        <f t="shared" si="32"/>
        <v>1.0642826734780758E-3</v>
      </c>
      <c r="BA29">
        <f t="shared" si="33"/>
        <v>6.6908591604550816E-2</v>
      </c>
      <c r="BB29">
        <f t="shared" si="33"/>
        <v>5.1319165734587798E-3</v>
      </c>
      <c r="BC29">
        <f t="shared" si="25"/>
        <v>9.70714325482991E-2</v>
      </c>
      <c r="BD29">
        <f t="shared" si="26"/>
        <v>0</v>
      </c>
      <c r="BE29">
        <f t="shared" si="34"/>
        <v>0.82194499856095116</v>
      </c>
      <c r="BF29">
        <f t="shared" si="34"/>
        <v>8.6844254548178058E-3</v>
      </c>
      <c r="BG29">
        <f t="shared" si="34"/>
        <v>2.3964791492217083E-3</v>
      </c>
      <c r="BH29">
        <f t="shared" si="34"/>
        <v>1.3120407857249961E-3</v>
      </c>
      <c r="BI29">
        <f t="shared" si="35"/>
        <v>6.776499744267807E-4</v>
      </c>
      <c r="BJ29">
        <f t="shared" si="35"/>
        <v>0</v>
      </c>
      <c r="BK29">
        <f t="shared" si="19"/>
        <v>1.9290599930905752</v>
      </c>
      <c r="BL29">
        <f t="shared" si="27"/>
        <v>2.076358872264437</v>
      </c>
    </row>
    <row r="30" spans="1:64" x14ac:dyDescent="0.2">
      <c r="N30">
        <f t="shared" si="0"/>
        <v>0</v>
      </c>
      <c r="Q30" s="16">
        <v>12</v>
      </c>
      <c r="R30" s="16">
        <v>4</v>
      </c>
      <c r="S30" s="17">
        <v>0</v>
      </c>
      <c r="U30" s="18" t="str">
        <f t="shared" si="21"/>
        <v>NA</v>
      </c>
      <c r="V30" s="18" t="str">
        <f t="shared" si="21"/>
        <v>NA</v>
      </c>
      <c r="W30" s="18" t="str">
        <f t="shared" si="21"/>
        <v>NA</v>
      </c>
      <c r="X30" s="18" t="str">
        <f t="shared" si="21"/>
        <v>NA</v>
      </c>
      <c r="Y30" s="18" t="str">
        <f t="shared" si="22"/>
        <v>NA</v>
      </c>
      <c r="Z30" s="18" t="str">
        <f t="shared" si="23"/>
        <v>NA</v>
      </c>
      <c r="AA30" s="18" t="str">
        <f t="shared" si="24"/>
        <v>NA</v>
      </c>
      <c r="AB30" s="18" t="str">
        <f t="shared" si="24"/>
        <v>NA</v>
      </c>
      <c r="AC30" s="18" t="str">
        <f t="shared" si="24"/>
        <v>NA</v>
      </c>
      <c r="AD30" s="18" t="str">
        <f t="shared" si="24"/>
        <v>NA</v>
      </c>
      <c r="AE30" s="18" t="str">
        <f t="shared" si="24"/>
        <v>NA</v>
      </c>
      <c r="AF30" s="18" t="str">
        <f t="shared" si="24"/>
        <v>NA</v>
      </c>
      <c r="AG30" s="18">
        <f t="shared" si="5"/>
        <v>0</v>
      </c>
      <c r="AH30" s="18" t="str">
        <f t="shared" si="6"/>
        <v>NA</v>
      </c>
      <c r="AI30" s="19" t="str">
        <f t="shared" si="7"/>
        <v>NA</v>
      </c>
      <c r="AK30">
        <f t="shared" si="30"/>
        <v>0</v>
      </c>
      <c r="AL30">
        <f t="shared" si="30"/>
        <v>0</v>
      </c>
      <c r="AM30">
        <f t="shared" si="30"/>
        <v>0</v>
      </c>
      <c r="AN30">
        <f t="shared" si="30"/>
        <v>0</v>
      </c>
      <c r="AO30">
        <f t="shared" si="9"/>
        <v>0</v>
      </c>
      <c r="AP30">
        <f t="shared" si="10"/>
        <v>0</v>
      </c>
      <c r="AQ30">
        <f t="shared" si="31"/>
        <v>0</v>
      </c>
      <c r="AR30">
        <f t="shared" si="31"/>
        <v>0</v>
      </c>
      <c r="AS30">
        <f t="shared" si="31"/>
        <v>0</v>
      </c>
      <c r="AT30">
        <f t="shared" si="31"/>
        <v>0</v>
      </c>
      <c r="AU30">
        <f t="shared" si="31"/>
        <v>0</v>
      </c>
      <c r="AV30">
        <f t="shared" si="31"/>
        <v>0</v>
      </c>
      <c r="AW30">
        <f t="shared" si="12"/>
        <v>0</v>
      </c>
      <c r="AY30">
        <f t="shared" si="32"/>
        <v>0</v>
      </c>
      <c r="AZ30">
        <f t="shared" si="32"/>
        <v>0</v>
      </c>
      <c r="BA30">
        <f t="shared" si="33"/>
        <v>0</v>
      </c>
      <c r="BB30">
        <f t="shared" si="33"/>
        <v>0</v>
      </c>
      <c r="BC30">
        <f t="shared" si="25"/>
        <v>0</v>
      </c>
      <c r="BD30">
        <f t="shared" si="26"/>
        <v>0</v>
      </c>
      <c r="BE30">
        <f t="shared" si="34"/>
        <v>0</v>
      </c>
      <c r="BF30">
        <f t="shared" si="34"/>
        <v>0</v>
      </c>
      <c r="BG30">
        <f t="shared" si="34"/>
        <v>0</v>
      </c>
      <c r="BH30">
        <f t="shared" si="34"/>
        <v>0</v>
      </c>
      <c r="BI30">
        <f t="shared" si="35"/>
        <v>0</v>
      </c>
      <c r="BJ30">
        <f t="shared" si="35"/>
        <v>0</v>
      </c>
      <c r="BK30">
        <f t="shared" si="19"/>
        <v>0</v>
      </c>
      <c r="BL30" t="str">
        <f t="shared" si="27"/>
        <v>NA</v>
      </c>
    </row>
    <row r="31" spans="1:64" x14ac:dyDescent="0.2">
      <c r="A31" t="s">
        <v>164</v>
      </c>
      <c r="N31">
        <f t="shared" si="0"/>
        <v>0</v>
      </c>
      <c r="Q31" s="16">
        <v>12</v>
      </c>
      <c r="R31" s="16">
        <v>4</v>
      </c>
      <c r="S31" s="17">
        <v>0</v>
      </c>
      <c r="U31" s="18" t="str">
        <f t="shared" si="21"/>
        <v>NA</v>
      </c>
      <c r="V31" s="18" t="str">
        <f t="shared" si="21"/>
        <v>NA</v>
      </c>
      <c r="W31" s="18" t="str">
        <f t="shared" si="21"/>
        <v>NA</v>
      </c>
      <c r="X31" s="18" t="str">
        <f t="shared" si="21"/>
        <v>NA</v>
      </c>
      <c r="Y31" s="18" t="str">
        <f t="shared" si="22"/>
        <v>NA</v>
      </c>
      <c r="Z31" s="18" t="str">
        <f t="shared" si="23"/>
        <v>NA</v>
      </c>
      <c r="AA31" s="18" t="str">
        <f t="shared" si="24"/>
        <v>NA</v>
      </c>
      <c r="AB31" s="18" t="str">
        <f t="shared" si="24"/>
        <v>NA</v>
      </c>
      <c r="AC31" s="18" t="str">
        <f t="shared" si="24"/>
        <v>NA</v>
      </c>
      <c r="AD31" s="18" t="str">
        <f t="shared" si="24"/>
        <v>NA</v>
      </c>
      <c r="AE31" s="18" t="str">
        <f t="shared" si="24"/>
        <v>NA</v>
      </c>
      <c r="AF31" s="18" t="str">
        <f t="shared" si="24"/>
        <v>NA</v>
      </c>
      <c r="AG31" s="18">
        <f t="shared" si="5"/>
        <v>0</v>
      </c>
      <c r="AH31" s="18" t="str">
        <f t="shared" si="6"/>
        <v>NA</v>
      </c>
      <c r="AI31" s="19" t="str">
        <f t="shared" si="7"/>
        <v>NA</v>
      </c>
      <c r="AK31">
        <f t="shared" si="30"/>
        <v>0</v>
      </c>
      <c r="AL31">
        <f t="shared" si="30"/>
        <v>0</v>
      </c>
      <c r="AM31">
        <f t="shared" si="30"/>
        <v>0</v>
      </c>
      <c r="AN31">
        <f t="shared" si="30"/>
        <v>0</v>
      </c>
      <c r="AO31">
        <f t="shared" si="9"/>
        <v>0</v>
      </c>
      <c r="AP31">
        <f t="shared" si="10"/>
        <v>0</v>
      </c>
      <c r="AQ31">
        <f t="shared" si="31"/>
        <v>0</v>
      </c>
      <c r="AR31">
        <f t="shared" si="31"/>
        <v>0</v>
      </c>
      <c r="AS31">
        <f t="shared" si="31"/>
        <v>0</v>
      </c>
      <c r="AT31">
        <f t="shared" si="31"/>
        <v>0</v>
      </c>
      <c r="AU31">
        <f t="shared" si="31"/>
        <v>0</v>
      </c>
      <c r="AV31">
        <f t="shared" si="31"/>
        <v>0</v>
      </c>
      <c r="AW31">
        <f t="shared" si="12"/>
        <v>0</v>
      </c>
      <c r="AY31">
        <f t="shared" si="32"/>
        <v>0</v>
      </c>
      <c r="AZ31">
        <f t="shared" si="32"/>
        <v>0</v>
      </c>
      <c r="BA31">
        <f t="shared" si="33"/>
        <v>0</v>
      </c>
      <c r="BB31">
        <f t="shared" si="33"/>
        <v>0</v>
      </c>
      <c r="BC31">
        <f t="shared" si="25"/>
        <v>0</v>
      </c>
      <c r="BD31">
        <f t="shared" si="26"/>
        <v>0</v>
      </c>
      <c r="BE31">
        <f t="shared" si="34"/>
        <v>0</v>
      </c>
      <c r="BF31">
        <f t="shared" si="34"/>
        <v>0</v>
      </c>
      <c r="BG31">
        <f t="shared" si="34"/>
        <v>0</v>
      </c>
      <c r="BH31">
        <f t="shared" si="34"/>
        <v>0</v>
      </c>
      <c r="BI31">
        <f t="shared" si="35"/>
        <v>0</v>
      </c>
      <c r="BJ31">
        <f t="shared" si="35"/>
        <v>0</v>
      </c>
      <c r="BK31">
        <f t="shared" si="19"/>
        <v>0</v>
      </c>
      <c r="BL31" t="str">
        <f t="shared" si="27"/>
        <v>NA</v>
      </c>
    </row>
    <row r="32" spans="1:64" x14ac:dyDescent="0.2">
      <c r="A32" s="28" t="s">
        <v>2183</v>
      </c>
      <c r="C32" s="29">
        <v>54.463000000000001</v>
      </c>
      <c r="D32" s="29">
        <v>0.14299999999999999</v>
      </c>
      <c r="E32" s="29">
        <v>4.3949999999999996</v>
      </c>
      <c r="F32" s="29">
        <v>0.378</v>
      </c>
      <c r="G32" s="29">
        <v>7.7350000000000003</v>
      </c>
      <c r="H32" s="29">
        <v>31.898</v>
      </c>
      <c r="I32" s="29">
        <v>1.0760000000000001</v>
      </c>
      <c r="J32" s="29">
        <v>0.16600000000000001</v>
      </c>
      <c r="K32" s="29">
        <v>7.4999999999999997E-2</v>
      </c>
      <c r="L32" s="29">
        <v>2.3E-2</v>
      </c>
      <c r="N32">
        <f t="shared" si="0"/>
        <v>100.35199999999999</v>
      </c>
      <c r="Q32" s="16">
        <v>12</v>
      </c>
      <c r="R32" s="16">
        <v>4</v>
      </c>
      <c r="S32" s="17">
        <v>0</v>
      </c>
      <c r="U32" s="18">
        <f t="shared" si="21"/>
        <v>1.8916009371199982</v>
      </c>
      <c r="V32" s="18">
        <f t="shared" si="21"/>
        <v>3.7362161048014601E-3</v>
      </c>
      <c r="W32" s="18">
        <f t="shared" si="21"/>
        <v>0.17989410528434197</v>
      </c>
      <c r="X32" s="18">
        <f t="shared" si="21"/>
        <v>1.0379218746085684E-2</v>
      </c>
      <c r="Y32" s="18">
        <f t="shared" si="22"/>
        <v>0</v>
      </c>
      <c r="Z32" s="18">
        <f t="shared" si="23"/>
        <v>0.22466100551006185</v>
      </c>
      <c r="AA32" s="18">
        <f t="shared" si="24"/>
        <v>1.6514631134029634</v>
      </c>
      <c r="AB32" s="18">
        <f t="shared" si="24"/>
        <v>4.0038913712999107E-2</v>
      </c>
      <c r="AC32" s="18">
        <f t="shared" si="24"/>
        <v>4.8830447671500809E-3</v>
      </c>
      <c r="AD32" s="18">
        <f t="shared" si="24"/>
        <v>2.0952719923047697E-3</v>
      </c>
      <c r="AE32" s="18">
        <f t="shared" si="24"/>
        <v>1.5487162385637262E-3</v>
      </c>
      <c r="AF32" s="18">
        <f t="shared" si="24"/>
        <v>0</v>
      </c>
      <c r="AG32" s="18">
        <f t="shared" si="5"/>
        <v>4.0103005428792713</v>
      </c>
      <c r="AH32" s="18">
        <f t="shared" si="6"/>
        <v>0.88025258923688687</v>
      </c>
      <c r="AI32" s="19">
        <f t="shared" si="7"/>
        <v>0</v>
      </c>
      <c r="AK32">
        <f t="shared" si="30"/>
        <v>54.463000000000001</v>
      </c>
      <c r="AL32">
        <f t="shared" si="30"/>
        <v>0.14299999999999999</v>
      </c>
      <c r="AM32">
        <f t="shared" si="30"/>
        <v>4.3949999999999996</v>
      </c>
      <c r="AN32">
        <f t="shared" si="30"/>
        <v>0.378</v>
      </c>
      <c r="AO32">
        <f t="shared" si="9"/>
        <v>0</v>
      </c>
      <c r="AP32">
        <f t="shared" si="10"/>
        <v>7.7350000000000003</v>
      </c>
      <c r="AQ32">
        <f t="shared" si="31"/>
        <v>31.898</v>
      </c>
      <c r="AR32">
        <f t="shared" si="31"/>
        <v>1.0760000000000001</v>
      </c>
      <c r="AS32">
        <f t="shared" si="31"/>
        <v>0.16600000000000001</v>
      </c>
      <c r="AT32">
        <f t="shared" si="31"/>
        <v>7.4999999999999997E-2</v>
      </c>
      <c r="AU32">
        <f t="shared" si="31"/>
        <v>2.3E-2</v>
      </c>
      <c r="AV32">
        <f t="shared" si="31"/>
        <v>0</v>
      </c>
      <c r="AW32">
        <f t="shared" si="12"/>
        <v>100.35199999999999</v>
      </c>
      <c r="AY32">
        <f t="shared" si="32"/>
        <v>0.90650798934753662</v>
      </c>
      <c r="AZ32">
        <f t="shared" si="32"/>
        <v>1.7904990859689978E-3</v>
      </c>
      <c r="BA32">
        <f t="shared" si="33"/>
        <v>8.621027854060416E-2</v>
      </c>
      <c r="BB32">
        <f t="shared" si="33"/>
        <v>4.9740114481215871E-3</v>
      </c>
      <c r="BC32">
        <f t="shared" si="25"/>
        <v>0.10766382718111465</v>
      </c>
      <c r="BD32">
        <f t="shared" si="26"/>
        <v>0</v>
      </c>
      <c r="BE32">
        <f t="shared" si="34"/>
        <v>0.79142723871339105</v>
      </c>
      <c r="BF32">
        <f t="shared" si="34"/>
        <v>1.9187765481281233E-2</v>
      </c>
      <c r="BG32">
        <f t="shared" si="34"/>
        <v>2.3400914045341387E-3</v>
      </c>
      <c r="BH32">
        <f t="shared" si="34"/>
        <v>1.0041128462181092E-3</v>
      </c>
      <c r="BI32">
        <f t="shared" si="35"/>
        <v>7.4218806722933122E-4</v>
      </c>
      <c r="BJ32">
        <f t="shared" si="35"/>
        <v>0</v>
      </c>
      <c r="BK32">
        <f t="shared" si="19"/>
        <v>1.9218480021159998</v>
      </c>
      <c r="BL32">
        <f t="shared" si="27"/>
        <v>2.0866897582242898</v>
      </c>
    </row>
    <row r="33" spans="1:64" x14ac:dyDescent="0.2">
      <c r="A33" s="28" t="s">
        <v>2184</v>
      </c>
      <c r="C33" s="29">
        <v>54.204000000000001</v>
      </c>
      <c r="D33" s="29">
        <v>0.13900000000000001</v>
      </c>
      <c r="E33" s="29">
        <v>4.5910000000000002</v>
      </c>
      <c r="F33" s="29">
        <v>0.43</v>
      </c>
      <c r="G33" s="29">
        <v>7.984</v>
      </c>
      <c r="H33" s="29">
        <v>31.596</v>
      </c>
      <c r="I33" s="29">
        <v>1.0720000000000001</v>
      </c>
      <c r="J33" s="29">
        <v>0.18099999999999999</v>
      </c>
      <c r="K33" s="29">
        <v>7.0000000000000007E-2</v>
      </c>
      <c r="L33" s="29">
        <v>2.3E-2</v>
      </c>
      <c r="N33">
        <f t="shared" si="0"/>
        <v>100.28999999999999</v>
      </c>
      <c r="Q33" s="16">
        <v>12</v>
      </c>
      <c r="R33" s="16">
        <v>4</v>
      </c>
      <c r="S33" s="17">
        <v>0</v>
      </c>
      <c r="U33" s="18">
        <f t="shared" si="21"/>
        <v>1.8864648350706572</v>
      </c>
      <c r="V33" s="18">
        <f t="shared" si="21"/>
        <v>3.6391517682050072E-3</v>
      </c>
      <c r="W33" s="18">
        <f t="shared" si="21"/>
        <v>0.18830192642811625</v>
      </c>
      <c r="X33" s="18">
        <f t="shared" si="21"/>
        <v>1.1831252898725185E-2</v>
      </c>
      <c r="Y33" s="18">
        <f t="shared" si="22"/>
        <v>0</v>
      </c>
      <c r="Z33" s="18">
        <f t="shared" si="23"/>
        <v>0.23236853801079169</v>
      </c>
      <c r="AA33" s="18">
        <f t="shared" si="24"/>
        <v>1.6391811315519278</v>
      </c>
      <c r="AB33" s="18">
        <f t="shared" si="24"/>
        <v>3.9971847077863616E-2</v>
      </c>
      <c r="AC33" s="18">
        <f t="shared" si="24"/>
        <v>5.335198836333664E-3</v>
      </c>
      <c r="AD33" s="18">
        <f t="shared" si="24"/>
        <v>1.9595962576730861E-3</v>
      </c>
      <c r="AE33" s="18">
        <f t="shared" si="24"/>
        <v>1.551891194845738E-3</v>
      </c>
      <c r="AF33" s="18">
        <f t="shared" si="24"/>
        <v>0</v>
      </c>
      <c r="AG33" s="18">
        <f t="shared" si="5"/>
        <v>4.0106053690951393</v>
      </c>
      <c r="AH33" s="18">
        <f t="shared" si="6"/>
        <v>0.875841639797311</v>
      </c>
      <c r="AI33" s="19">
        <f t="shared" si="7"/>
        <v>0</v>
      </c>
      <c r="AK33">
        <f t="shared" si="30"/>
        <v>54.204000000000001</v>
      </c>
      <c r="AL33">
        <f t="shared" si="30"/>
        <v>0.13900000000000001</v>
      </c>
      <c r="AM33">
        <f t="shared" si="30"/>
        <v>4.5910000000000002</v>
      </c>
      <c r="AN33">
        <f t="shared" si="30"/>
        <v>0.43</v>
      </c>
      <c r="AO33">
        <f t="shared" si="9"/>
        <v>0</v>
      </c>
      <c r="AP33">
        <f t="shared" si="10"/>
        <v>7.984</v>
      </c>
      <c r="AQ33">
        <f t="shared" si="31"/>
        <v>31.596</v>
      </c>
      <c r="AR33">
        <f t="shared" si="31"/>
        <v>1.0720000000000001</v>
      </c>
      <c r="AS33">
        <f t="shared" si="31"/>
        <v>0.18099999999999999</v>
      </c>
      <c r="AT33">
        <f t="shared" si="31"/>
        <v>7.0000000000000007E-2</v>
      </c>
      <c r="AU33">
        <f t="shared" si="31"/>
        <v>2.3E-2</v>
      </c>
      <c r="AV33">
        <f t="shared" si="31"/>
        <v>0</v>
      </c>
      <c r="AW33">
        <f t="shared" si="12"/>
        <v>100.28999999999999</v>
      </c>
      <c r="AY33">
        <f t="shared" si="32"/>
        <v>0.90219707057256993</v>
      </c>
      <c r="AZ33">
        <f t="shared" si="32"/>
        <v>1.7404151954523829E-3</v>
      </c>
      <c r="BA33">
        <f t="shared" si="33"/>
        <v>9.0054923499411549E-2</v>
      </c>
      <c r="BB33">
        <f t="shared" si="33"/>
        <v>5.658266991249424E-3</v>
      </c>
      <c r="BC33">
        <f t="shared" si="25"/>
        <v>0.11112966984020935</v>
      </c>
      <c r="BD33">
        <f t="shared" si="26"/>
        <v>0</v>
      </c>
      <c r="BE33">
        <f t="shared" si="34"/>
        <v>0.78393426027927471</v>
      </c>
      <c r="BF33">
        <f t="shared" si="34"/>
        <v>1.9116435498079443E-2</v>
      </c>
      <c r="BG33">
        <f t="shared" si="34"/>
        <v>2.5515454471125246E-3</v>
      </c>
      <c r="BH33">
        <f t="shared" si="34"/>
        <v>9.3717198980356874E-4</v>
      </c>
      <c r="BI33">
        <f t="shared" si="35"/>
        <v>7.4218806722933122E-4</v>
      </c>
      <c r="BJ33">
        <f t="shared" si="35"/>
        <v>0</v>
      </c>
      <c r="BK33">
        <f t="shared" si="19"/>
        <v>1.9180619473803924</v>
      </c>
      <c r="BL33">
        <f t="shared" si="27"/>
        <v>2.0909675907874896</v>
      </c>
    </row>
    <row r="34" spans="1:64" x14ac:dyDescent="0.2">
      <c r="A34" s="28" t="s">
        <v>2185</v>
      </c>
      <c r="C34" s="29">
        <v>53.851999999999997</v>
      </c>
      <c r="D34" s="29">
        <v>0.13800000000000001</v>
      </c>
      <c r="E34" s="29">
        <v>4.26</v>
      </c>
      <c r="F34" s="29">
        <v>0.36899999999999999</v>
      </c>
      <c r="G34" s="29">
        <v>7.8029999999999999</v>
      </c>
      <c r="H34" s="29">
        <v>31.936</v>
      </c>
      <c r="I34" s="29">
        <v>1.07</v>
      </c>
      <c r="J34" s="29">
        <v>0.17</v>
      </c>
      <c r="K34" s="29">
        <v>0.09</v>
      </c>
      <c r="L34" s="29">
        <v>2.7E-2</v>
      </c>
      <c r="N34">
        <f t="shared" si="0"/>
        <v>99.715000000000003</v>
      </c>
      <c r="Q34" s="16">
        <v>12</v>
      </c>
      <c r="R34" s="16">
        <v>4</v>
      </c>
      <c r="S34" s="17">
        <v>0</v>
      </c>
      <c r="U34" s="18">
        <f t="shared" si="21"/>
        <v>1.8851380087234202</v>
      </c>
      <c r="V34" s="18">
        <f t="shared" si="21"/>
        <v>3.6340290053446639E-3</v>
      </c>
      <c r="W34" s="18">
        <f t="shared" si="21"/>
        <v>0.1757442014634967</v>
      </c>
      <c r="X34" s="18">
        <f t="shared" si="21"/>
        <v>1.0212041795234068E-2</v>
      </c>
      <c r="Y34" s="18">
        <f t="shared" si="22"/>
        <v>0</v>
      </c>
      <c r="Z34" s="18">
        <f t="shared" si="23"/>
        <v>0.22842431934855498</v>
      </c>
      <c r="AA34" s="18">
        <f t="shared" si="24"/>
        <v>1.6664768924126536</v>
      </c>
      <c r="AB34" s="18">
        <f t="shared" si="24"/>
        <v>4.0129813821341662E-2</v>
      </c>
      <c r="AC34" s="18">
        <f t="shared" si="24"/>
        <v>5.040166593500062E-3</v>
      </c>
      <c r="AD34" s="18">
        <f t="shared" si="24"/>
        <v>2.5341656864853821E-3</v>
      </c>
      <c r="AE34" s="18">
        <f t="shared" si="24"/>
        <v>1.8324035836794329E-3</v>
      </c>
      <c r="AF34" s="18">
        <f t="shared" si="24"/>
        <v>0</v>
      </c>
      <c r="AG34" s="18">
        <f t="shared" si="5"/>
        <v>4.019166042433711</v>
      </c>
      <c r="AH34" s="18">
        <f t="shared" si="6"/>
        <v>0.87945317785920518</v>
      </c>
      <c r="AI34" s="19">
        <f t="shared" si="7"/>
        <v>0</v>
      </c>
      <c r="AK34">
        <f t="shared" si="30"/>
        <v>53.851999999999997</v>
      </c>
      <c r="AL34">
        <f t="shared" si="30"/>
        <v>0.13800000000000001</v>
      </c>
      <c r="AM34">
        <f t="shared" si="30"/>
        <v>4.26</v>
      </c>
      <c r="AN34">
        <f t="shared" si="30"/>
        <v>0.36899999999999999</v>
      </c>
      <c r="AO34">
        <f t="shared" si="9"/>
        <v>0</v>
      </c>
      <c r="AP34">
        <f t="shared" si="10"/>
        <v>7.8029999999999999</v>
      </c>
      <c r="AQ34">
        <f t="shared" si="31"/>
        <v>31.936</v>
      </c>
      <c r="AR34">
        <f t="shared" si="31"/>
        <v>1.07</v>
      </c>
      <c r="AS34">
        <f t="shared" si="31"/>
        <v>0.17</v>
      </c>
      <c r="AT34">
        <f t="shared" si="31"/>
        <v>0.09</v>
      </c>
      <c r="AU34">
        <f t="shared" si="31"/>
        <v>2.7E-2</v>
      </c>
      <c r="AV34">
        <f t="shared" si="31"/>
        <v>0</v>
      </c>
      <c r="AW34">
        <f t="shared" si="12"/>
        <v>99.715000000000003</v>
      </c>
      <c r="AY34">
        <f t="shared" si="32"/>
        <v>0.89633821571238348</v>
      </c>
      <c r="AZ34">
        <f t="shared" si="32"/>
        <v>1.7278942228232291E-3</v>
      </c>
      <c r="BA34">
        <f t="shared" si="33"/>
        <v>8.3562181247548065E-2</v>
      </c>
      <c r="BB34">
        <f t="shared" si="33"/>
        <v>4.8555826041186915E-3</v>
      </c>
      <c r="BC34">
        <f t="shared" si="25"/>
        <v>0.10861032236512444</v>
      </c>
      <c r="BD34">
        <f t="shared" si="26"/>
        <v>0</v>
      </c>
      <c r="BE34">
        <f t="shared" si="34"/>
        <v>0.79237006381437258</v>
      </c>
      <c r="BF34">
        <f t="shared" si="34"/>
        <v>1.9080770506478547E-2</v>
      </c>
      <c r="BG34">
        <f t="shared" si="34"/>
        <v>2.3964791492217083E-3</v>
      </c>
      <c r="BH34">
        <f t="shared" si="34"/>
        <v>1.2049354154617311E-3</v>
      </c>
      <c r="BI34">
        <f t="shared" si="35"/>
        <v>8.7126425283443228E-4</v>
      </c>
      <c r="BJ34">
        <f t="shared" si="35"/>
        <v>0</v>
      </c>
      <c r="BK34">
        <f t="shared" si="19"/>
        <v>1.9110177092903671</v>
      </c>
      <c r="BL34">
        <f t="shared" si="27"/>
        <v>2.1031547865279485</v>
      </c>
    </row>
    <row r="35" spans="1:64" x14ac:dyDescent="0.2">
      <c r="A35" s="28" t="s">
        <v>2186</v>
      </c>
      <c r="C35" s="29">
        <v>54.125999999999998</v>
      </c>
      <c r="D35" s="29">
        <v>0.13600000000000001</v>
      </c>
      <c r="E35" s="29">
        <v>4.5190000000000001</v>
      </c>
      <c r="F35" s="29">
        <v>0.46100000000000002</v>
      </c>
      <c r="G35" s="29">
        <v>7.9729999999999999</v>
      </c>
      <c r="H35" s="29">
        <v>31.611999999999998</v>
      </c>
      <c r="I35" s="29">
        <v>1.083</v>
      </c>
      <c r="J35" s="29">
        <v>0.17699999999999999</v>
      </c>
      <c r="K35" s="29">
        <v>8.2000000000000003E-2</v>
      </c>
      <c r="L35" s="29">
        <v>2.7E-2</v>
      </c>
      <c r="N35">
        <f t="shared" si="0"/>
        <v>100.196</v>
      </c>
      <c r="Q35" s="16">
        <v>12</v>
      </c>
      <c r="R35" s="16">
        <v>4</v>
      </c>
      <c r="S35" s="17">
        <v>0</v>
      </c>
      <c r="U35" s="18">
        <f t="shared" si="21"/>
        <v>1.8860963590548796</v>
      </c>
      <c r="V35" s="18">
        <f t="shared" si="21"/>
        <v>3.5650435709616143E-3</v>
      </c>
      <c r="W35" s="18">
        <f t="shared" si="21"/>
        <v>0.1855796612714071</v>
      </c>
      <c r="X35" s="18">
        <f t="shared" si="21"/>
        <v>1.2700001537979641E-2</v>
      </c>
      <c r="Y35" s="18">
        <f t="shared" si="22"/>
        <v>0</v>
      </c>
      <c r="Z35" s="18">
        <f t="shared" si="23"/>
        <v>0.23233740126910235</v>
      </c>
      <c r="AA35" s="18">
        <f t="shared" si="24"/>
        <v>1.6420537934502517</v>
      </c>
      <c r="AB35" s="18">
        <f t="shared" si="24"/>
        <v>4.0432300704421498E-2</v>
      </c>
      <c r="AC35" s="18">
        <f t="shared" si="24"/>
        <v>5.2237918947883035E-3</v>
      </c>
      <c r="AD35" s="18">
        <f t="shared" si="24"/>
        <v>2.2983860644917721E-3</v>
      </c>
      <c r="AE35" s="18">
        <f t="shared" si="24"/>
        <v>1.8240543023601453E-3</v>
      </c>
      <c r="AF35" s="18">
        <f t="shared" si="24"/>
        <v>0</v>
      </c>
      <c r="AG35" s="18">
        <f t="shared" si="5"/>
        <v>4.0121107931206428</v>
      </c>
      <c r="AH35" s="18">
        <f t="shared" si="6"/>
        <v>0.87604647208989395</v>
      </c>
      <c r="AI35" s="19">
        <f t="shared" si="7"/>
        <v>0</v>
      </c>
      <c r="AK35">
        <f t="shared" si="30"/>
        <v>54.125999999999998</v>
      </c>
      <c r="AL35">
        <f t="shared" si="30"/>
        <v>0.13600000000000001</v>
      </c>
      <c r="AM35">
        <f t="shared" si="30"/>
        <v>4.5190000000000001</v>
      </c>
      <c r="AN35">
        <f t="shared" si="30"/>
        <v>0.46100000000000002</v>
      </c>
      <c r="AO35">
        <f t="shared" si="9"/>
        <v>0</v>
      </c>
      <c r="AP35">
        <f t="shared" si="10"/>
        <v>7.9729999999999999</v>
      </c>
      <c r="AQ35">
        <f t="shared" si="31"/>
        <v>31.611999999999998</v>
      </c>
      <c r="AR35">
        <f t="shared" si="31"/>
        <v>1.083</v>
      </c>
      <c r="AS35">
        <f t="shared" si="31"/>
        <v>0.17699999999999999</v>
      </c>
      <c r="AT35">
        <f t="shared" si="31"/>
        <v>8.2000000000000003E-2</v>
      </c>
      <c r="AU35">
        <f t="shared" si="31"/>
        <v>2.7E-2</v>
      </c>
      <c r="AV35">
        <f t="shared" si="31"/>
        <v>0</v>
      </c>
      <c r="AW35">
        <f t="shared" si="12"/>
        <v>100.196</v>
      </c>
      <c r="AY35">
        <f t="shared" si="32"/>
        <v>0.9008988015978695</v>
      </c>
      <c r="AZ35">
        <f t="shared" si="32"/>
        <v>1.7028522775649213E-3</v>
      </c>
      <c r="BA35">
        <f t="shared" si="33"/>
        <v>8.8642604943114961E-2</v>
      </c>
      <c r="BB35">
        <f t="shared" si="33"/>
        <v>6.0661885650371734E-3</v>
      </c>
      <c r="BC35">
        <f t="shared" si="25"/>
        <v>0.11097656032514894</v>
      </c>
      <c r="BD35">
        <f t="shared" si="26"/>
        <v>0</v>
      </c>
      <c r="BE35">
        <f t="shared" si="34"/>
        <v>0.7843312392691616</v>
      </c>
      <c r="BF35">
        <f t="shared" si="34"/>
        <v>1.9312592951884359E-2</v>
      </c>
      <c r="BG35">
        <f t="shared" si="34"/>
        <v>2.495157702424955E-3</v>
      </c>
      <c r="BH35">
        <f t="shared" si="34"/>
        <v>1.0978300451984662E-3</v>
      </c>
      <c r="BI35">
        <f t="shared" si="35"/>
        <v>8.7126425283443228E-4</v>
      </c>
      <c r="BJ35">
        <f t="shared" si="35"/>
        <v>0</v>
      </c>
      <c r="BK35">
        <f t="shared" si="19"/>
        <v>1.916395091930239</v>
      </c>
      <c r="BL35">
        <f t="shared" si="27"/>
        <v>2.0935718370472078</v>
      </c>
    </row>
    <row r="36" spans="1:64" s="28" customFormat="1" x14ac:dyDescent="0.2">
      <c r="A36" s="28" t="s">
        <v>69</v>
      </c>
      <c r="C36" s="29">
        <f>AVERAGE(C32:C35)</f>
        <v>54.161250000000003</v>
      </c>
      <c r="D36" s="29">
        <f t="shared" ref="D36:L36" si="38">AVERAGE(D32:D35)</f>
        <v>0.13900000000000001</v>
      </c>
      <c r="E36" s="29">
        <f t="shared" si="38"/>
        <v>4.4412500000000001</v>
      </c>
      <c r="F36" s="29">
        <f t="shared" si="38"/>
        <v>0.40950000000000003</v>
      </c>
      <c r="G36" s="29">
        <f t="shared" si="38"/>
        <v>7.8737500000000002</v>
      </c>
      <c r="H36" s="29">
        <f t="shared" si="38"/>
        <v>31.7605</v>
      </c>
      <c r="I36" s="29">
        <f t="shared" si="38"/>
        <v>1.07525</v>
      </c>
      <c r="J36" s="29">
        <f t="shared" si="38"/>
        <v>0.17349999999999999</v>
      </c>
      <c r="K36" s="29">
        <f t="shared" si="38"/>
        <v>7.9250000000000001E-2</v>
      </c>
      <c r="L36" s="29">
        <f t="shared" si="38"/>
        <v>2.4999999999999998E-2</v>
      </c>
      <c r="M36" s="29"/>
      <c r="N36" s="28">
        <f t="shared" si="0"/>
        <v>100.13825</v>
      </c>
      <c r="P36" s="29"/>
      <c r="Q36" s="30">
        <v>12</v>
      </c>
      <c r="R36" s="30">
        <v>4</v>
      </c>
      <c r="S36" s="33">
        <v>0</v>
      </c>
      <c r="U36" s="32">
        <f t="shared" si="21"/>
        <v>1.8873307840197655</v>
      </c>
      <c r="V36" s="32">
        <f t="shared" si="21"/>
        <v>3.6436959940033104E-3</v>
      </c>
      <c r="W36" s="32">
        <f t="shared" si="21"/>
        <v>0.18238732680917397</v>
      </c>
      <c r="X36" s="32">
        <f t="shared" si="21"/>
        <v>1.1281274206630358E-2</v>
      </c>
      <c r="Y36" s="32">
        <f t="shared" si="22"/>
        <v>0</v>
      </c>
      <c r="Z36" s="32">
        <f t="shared" si="23"/>
        <v>0.22944594450486966</v>
      </c>
      <c r="AA36" s="32">
        <f t="shared" si="24"/>
        <v>1.6497728005912093</v>
      </c>
      <c r="AB36" s="32">
        <f t="shared" si="24"/>
        <v>4.0143094737072775E-2</v>
      </c>
      <c r="AC36" s="32">
        <f t="shared" si="24"/>
        <v>5.1205130956785997E-3</v>
      </c>
      <c r="AD36" s="32">
        <f t="shared" si="24"/>
        <v>2.2213132108899985E-3</v>
      </c>
      <c r="AE36" s="32">
        <f t="shared" si="24"/>
        <v>1.6889446180695929E-3</v>
      </c>
      <c r="AF36" s="32">
        <f t="shared" si="24"/>
        <v>0</v>
      </c>
      <c r="AG36" s="32">
        <f t="shared" si="5"/>
        <v>4.0130356917873629</v>
      </c>
      <c r="AH36" s="32">
        <f t="shared" si="6"/>
        <v>0.87790354629889633</v>
      </c>
      <c r="AI36" s="31">
        <f t="shared" si="7"/>
        <v>0</v>
      </c>
      <c r="AK36" s="28">
        <f t="shared" si="30"/>
        <v>54.161250000000003</v>
      </c>
      <c r="AL36" s="28">
        <f t="shared" si="30"/>
        <v>0.13900000000000001</v>
      </c>
      <c r="AM36" s="28">
        <f t="shared" si="30"/>
        <v>4.4412500000000001</v>
      </c>
      <c r="AN36" s="28">
        <f t="shared" si="30"/>
        <v>0.40950000000000003</v>
      </c>
      <c r="AO36" s="28">
        <f t="shared" si="9"/>
        <v>0</v>
      </c>
      <c r="AP36" s="28">
        <f t="shared" si="10"/>
        <v>7.8737500000000002</v>
      </c>
      <c r="AQ36" s="28">
        <f t="shared" si="31"/>
        <v>31.7605</v>
      </c>
      <c r="AR36" s="28">
        <f t="shared" si="31"/>
        <v>1.07525</v>
      </c>
      <c r="AS36" s="28">
        <f t="shared" si="31"/>
        <v>0.17349999999999999</v>
      </c>
      <c r="AT36" s="28">
        <f t="shared" si="31"/>
        <v>7.9250000000000001E-2</v>
      </c>
      <c r="AU36" s="28">
        <f t="shared" si="31"/>
        <v>2.4999999999999998E-2</v>
      </c>
      <c r="AV36" s="28">
        <f t="shared" si="31"/>
        <v>0</v>
      </c>
      <c r="AW36" s="28">
        <f t="shared" si="12"/>
        <v>100.13825</v>
      </c>
      <c r="AY36" s="28">
        <f t="shared" si="32"/>
        <v>0.90148551930758991</v>
      </c>
      <c r="AZ36" s="28">
        <f t="shared" si="32"/>
        <v>1.7404151954523829E-3</v>
      </c>
      <c r="BA36" s="28">
        <f t="shared" si="33"/>
        <v>8.7117497057669677E-2</v>
      </c>
      <c r="BB36" s="28">
        <f t="shared" si="33"/>
        <v>5.3885124021317192E-3</v>
      </c>
      <c r="BC36" s="28">
        <f t="shared" si="25"/>
        <v>0.10959509492789934</v>
      </c>
      <c r="BD36" s="28">
        <f t="shared" si="26"/>
        <v>0</v>
      </c>
      <c r="BE36" s="28">
        <f t="shared" si="34"/>
        <v>0.78801570051905001</v>
      </c>
      <c r="BF36" s="28">
        <f t="shared" si="34"/>
        <v>1.9174391109430894E-2</v>
      </c>
      <c r="BG36" s="28">
        <f t="shared" si="34"/>
        <v>2.4458184258233317E-3</v>
      </c>
      <c r="BH36" s="28">
        <f t="shared" si="34"/>
        <v>1.0610125741704688E-3</v>
      </c>
      <c r="BI36" s="28">
        <f t="shared" si="35"/>
        <v>8.0672616003188175E-4</v>
      </c>
      <c r="BJ36" s="28">
        <f t="shared" si="35"/>
        <v>0</v>
      </c>
      <c r="BK36" s="28">
        <f t="shared" si="19"/>
        <v>1.9168306876792498</v>
      </c>
      <c r="BL36" s="28">
        <f t="shared" si="27"/>
        <v>2.0935785917774701</v>
      </c>
    </row>
    <row r="37" spans="1:64" s="28" customFormat="1" x14ac:dyDescent="0.2">
      <c r="A37" s="28" t="s">
        <v>80</v>
      </c>
      <c r="C37" s="29">
        <f>_xlfn.STDEV.S(C32:C35)</f>
        <v>0.25150132537755665</v>
      </c>
      <c r="D37" s="29">
        <f t="shared" ref="D37:L37" si="39">_xlfn.STDEV.S(D32:D35)</f>
        <v>2.943920288775939E-3</v>
      </c>
      <c r="E37" s="29">
        <f t="shared" si="39"/>
        <v>0.14544271495449126</v>
      </c>
      <c r="F37" s="29">
        <f t="shared" si="39"/>
        <v>4.3608103222528116E-2</v>
      </c>
      <c r="G37" s="29">
        <f t="shared" si="39"/>
        <v>0.12418098351465345</v>
      </c>
      <c r="H37" s="29">
        <f t="shared" si="39"/>
        <v>0.18149288323972043</v>
      </c>
      <c r="I37" s="29">
        <f t="shared" si="39"/>
        <v>5.7373048260194572E-3</v>
      </c>
      <c r="J37" s="29">
        <f t="shared" si="39"/>
        <v>6.7577116442377556E-3</v>
      </c>
      <c r="K37" s="29">
        <f t="shared" si="39"/>
        <v>8.6938675704966474E-3</v>
      </c>
      <c r="L37" s="29">
        <f t="shared" si="39"/>
        <v>2.3094010767585032E-3</v>
      </c>
      <c r="M37" s="29"/>
      <c r="N37" s="28">
        <f t="shared" si="0"/>
        <v>0.77266821571523825</v>
      </c>
      <c r="P37" s="29"/>
      <c r="Q37" s="30">
        <v>12</v>
      </c>
      <c r="R37" s="30">
        <v>4</v>
      </c>
      <c r="S37" s="33">
        <v>0</v>
      </c>
      <c r="U37" s="32">
        <f t="shared" si="21"/>
        <v>1.2453186826505214</v>
      </c>
      <c r="V37" s="32">
        <f t="shared" si="21"/>
        <v>1.0965647027527154E-2</v>
      </c>
      <c r="W37" s="32">
        <f t="shared" si="21"/>
        <v>0.84871580777351696</v>
      </c>
      <c r="X37" s="32">
        <f t="shared" si="21"/>
        <v>0.17070739190512305</v>
      </c>
      <c r="Y37" s="32">
        <f t="shared" si="22"/>
        <v>0</v>
      </c>
      <c r="Z37" s="32">
        <f t="shared" si="23"/>
        <v>0.51420315904824299</v>
      </c>
      <c r="AA37" s="32">
        <f t="shared" si="24"/>
        <v>1.3396066327310008</v>
      </c>
      <c r="AB37" s="32">
        <f t="shared" si="24"/>
        <v>3.0436184263565667E-2</v>
      </c>
      <c r="AC37" s="32">
        <f t="shared" si="24"/>
        <v>2.833965370199476E-2</v>
      </c>
      <c r="AD37" s="32">
        <f t="shared" si="24"/>
        <v>3.4626167847831388E-2</v>
      </c>
      <c r="AE37" s="32">
        <f t="shared" si="24"/>
        <v>2.2169487066615503E-2</v>
      </c>
      <c r="AF37" s="32">
        <f t="shared" si="24"/>
        <v>0</v>
      </c>
      <c r="AG37" s="32">
        <f t="shared" si="5"/>
        <v>4.24508881401594</v>
      </c>
      <c r="AH37" s="32">
        <f t="shared" si="6"/>
        <v>0.72262356077280043</v>
      </c>
      <c r="AI37" s="31">
        <f t="shared" si="7"/>
        <v>0</v>
      </c>
      <c r="AK37" s="28">
        <f t="shared" si="30"/>
        <v>0.25150132537755665</v>
      </c>
      <c r="AL37" s="28">
        <f t="shared" si="30"/>
        <v>2.943920288775939E-3</v>
      </c>
      <c r="AM37" s="28">
        <f t="shared" si="30"/>
        <v>0.14544271495449126</v>
      </c>
      <c r="AN37" s="28">
        <f t="shared" si="30"/>
        <v>4.3608103222528116E-2</v>
      </c>
      <c r="AO37" s="28">
        <f t="shared" si="9"/>
        <v>0</v>
      </c>
      <c r="AP37" s="28">
        <f t="shared" si="10"/>
        <v>0.12418098351465345</v>
      </c>
      <c r="AQ37" s="28">
        <f t="shared" si="31"/>
        <v>0.18149288323972043</v>
      </c>
      <c r="AR37" s="28">
        <f t="shared" si="31"/>
        <v>5.7373048260194572E-3</v>
      </c>
      <c r="AS37" s="28">
        <f t="shared" si="31"/>
        <v>6.7577116442377556E-3</v>
      </c>
      <c r="AT37" s="28">
        <f t="shared" si="31"/>
        <v>8.6938675704966474E-3</v>
      </c>
      <c r="AU37" s="28">
        <f t="shared" si="31"/>
        <v>2.3094010767585032E-3</v>
      </c>
      <c r="AV37" s="28">
        <f t="shared" si="31"/>
        <v>0</v>
      </c>
      <c r="AW37" s="28">
        <f t="shared" si="12"/>
        <v>0.77266821571523825</v>
      </c>
      <c r="AY37" s="28">
        <f t="shared" si="32"/>
        <v>4.1861072799193851E-3</v>
      </c>
      <c r="AZ37" s="28">
        <f t="shared" si="32"/>
        <v>3.6860745358174178E-5</v>
      </c>
      <c r="BA37" s="28">
        <f t="shared" si="33"/>
        <v>2.8529367390053213E-3</v>
      </c>
      <c r="BB37" s="28">
        <f t="shared" si="33"/>
        <v>5.7382858375588019E-4</v>
      </c>
      <c r="BC37" s="28">
        <f t="shared" si="25"/>
        <v>1.7284809241502905E-3</v>
      </c>
      <c r="BD37" s="28">
        <f t="shared" si="26"/>
        <v>0</v>
      </c>
      <c r="BE37" s="28">
        <f t="shared" si="34"/>
        <v>4.5030538412610148E-3</v>
      </c>
      <c r="BF37" s="28">
        <f t="shared" si="34"/>
        <v>1.0231046421587765E-4</v>
      </c>
      <c r="BG37" s="28">
        <f t="shared" si="34"/>
        <v>9.5263029716873696E-5</v>
      </c>
      <c r="BH37" s="28">
        <f t="shared" si="34"/>
        <v>1.1639498814472944E-4</v>
      </c>
      <c r="BI37" s="28">
        <f t="shared" si="35"/>
        <v>7.4522170505075217E-5</v>
      </c>
      <c r="BJ37" s="28">
        <f t="shared" si="35"/>
        <v>0</v>
      </c>
      <c r="BK37" s="28">
        <f t="shared" si="19"/>
        <v>1.4269758766032623E-2</v>
      </c>
      <c r="BL37" s="28">
        <f t="shared" si="27"/>
        <v>297.48847780950882</v>
      </c>
    </row>
    <row r="38" spans="1:64" x14ac:dyDescent="0.2">
      <c r="N38" s="28">
        <f t="shared" si="0"/>
        <v>0</v>
      </c>
      <c r="Q38" s="16">
        <v>12</v>
      </c>
      <c r="R38" s="16">
        <v>4</v>
      </c>
      <c r="S38" s="17">
        <v>0</v>
      </c>
      <c r="U38" s="18" t="str">
        <f t="shared" si="21"/>
        <v>NA</v>
      </c>
      <c r="V38" s="18" t="str">
        <f t="shared" si="21"/>
        <v>NA</v>
      </c>
      <c r="W38" s="18" t="str">
        <f t="shared" si="21"/>
        <v>NA</v>
      </c>
      <c r="X38" s="18" t="str">
        <f t="shared" si="21"/>
        <v>NA</v>
      </c>
      <c r="Y38" s="18" t="str">
        <f t="shared" si="22"/>
        <v>NA</v>
      </c>
      <c r="Z38" s="18" t="str">
        <f t="shared" si="23"/>
        <v>NA</v>
      </c>
      <c r="AA38" s="18" t="str">
        <f t="shared" si="24"/>
        <v>NA</v>
      </c>
      <c r="AB38" s="18" t="str">
        <f t="shared" si="24"/>
        <v>NA</v>
      </c>
      <c r="AC38" s="18" t="str">
        <f t="shared" si="24"/>
        <v>NA</v>
      </c>
      <c r="AD38" s="18" t="str">
        <f t="shared" si="24"/>
        <v>NA</v>
      </c>
      <c r="AE38" s="18" t="str">
        <f t="shared" si="24"/>
        <v>NA</v>
      </c>
      <c r="AF38" s="18" t="str">
        <f t="shared" si="24"/>
        <v>NA</v>
      </c>
      <c r="AG38" s="18">
        <f t="shared" si="5"/>
        <v>0</v>
      </c>
      <c r="AH38" s="18" t="str">
        <f t="shared" si="6"/>
        <v>NA</v>
      </c>
      <c r="AI38" s="19" t="str">
        <f t="shared" si="7"/>
        <v>NA</v>
      </c>
      <c r="AK38">
        <f t="shared" si="30"/>
        <v>0</v>
      </c>
      <c r="AL38">
        <f t="shared" si="30"/>
        <v>0</v>
      </c>
      <c r="AM38">
        <f t="shared" si="30"/>
        <v>0</v>
      </c>
      <c r="AN38">
        <f t="shared" si="30"/>
        <v>0</v>
      </c>
      <c r="AO38">
        <f t="shared" si="9"/>
        <v>0</v>
      </c>
      <c r="AP38">
        <f t="shared" si="10"/>
        <v>0</v>
      </c>
      <c r="AQ38">
        <f t="shared" si="31"/>
        <v>0</v>
      </c>
      <c r="AR38">
        <f t="shared" si="31"/>
        <v>0</v>
      </c>
      <c r="AS38">
        <f t="shared" si="31"/>
        <v>0</v>
      </c>
      <c r="AT38">
        <f t="shared" si="31"/>
        <v>0</v>
      </c>
      <c r="AU38">
        <f t="shared" si="31"/>
        <v>0</v>
      </c>
      <c r="AV38">
        <f t="shared" si="31"/>
        <v>0</v>
      </c>
      <c r="AW38">
        <f t="shared" si="12"/>
        <v>0</v>
      </c>
      <c r="AY38">
        <f t="shared" si="32"/>
        <v>0</v>
      </c>
      <c r="AZ38">
        <f t="shared" si="32"/>
        <v>0</v>
      </c>
      <c r="BA38">
        <f t="shared" si="33"/>
        <v>0</v>
      </c>
      <c r="BB38">
        <f t="shared" si="33"/>
        <v>0</v>
      </c>
      <c r="BC38">
        <f t="shared" si="25"/>
        <v>0</v>
      </c>
      <c r="BD38">
        <f t="shared" si="26"/>
        <v>0</v>
      </c>
      <c r="BE38">
        <f t="shared" si="34"/>
        <v>0</v>
      </c>
      <c r="BF38">
        <f t="shared" si="34"/>
        <v>0</v>
      </c>
      <c r="BG38">
        <f t="shared" si="34"/>
        <v>0</v>
      </c>
      <c r="BH38">
        <f t="shared" si="34"/>
        <v>0</v>
      </c>
      <c r="BI38">
        <f t="shared" si="35"/>
        <v>0</v>
      </c>
      <c r="BJ38">
        <f t="shared" si="35"/>
        <v>0</v>
      </c>
      <c r="BK38">
        <f t="shared" si="19"/>
        <v>0</v>
      </c>
      <c r="BL38" t="str">
        <f t="shared" si="27"/>
        <v>NA</v>
      </c>
    </row>
    <row r="39" spans="1:64" x14ac:dyDescent="0.2">
      <c r="A39" t="s">
        <v>169</v>
      </c>
      <c r="N39" s="28">
        <f t="shared" si="0"/>
        <v>0</v>
      </c>
      <c r="Q39" s="16">
        <v>12</v>
      </c>
      <c r="R39" s="16">
        <v>4</v>
      </c>
      <c r="S39" s="17">
        <v>0</v>
      </c>
      <c r="U39" s="18" t="str">
        <f t="shared" si="21"/>
        <v>NA</v>
      </c>
      <c r="V39" s="18" t="str">
        <f t="shared" si="21"/>
        <v>NA</v>
      </c>
      <c r="W39" s="18" t="str">
        <f t="shared" si="21"/>
        <v>NA</v>
      </c>
      <c r="X39" s="18" t="str">
        <f t="shared" si="21"/>
        <v>NA</v>
      </c>
      <c r="Y39" s="18" t="str">
        <f t="shared" si="22"/>
        <v>NA</v>
      </c>
      <c r="Z39" s="18" t="str">
        <f t="shared" si="23"/>
        <v>NA</v>
      </c>
      <c r="AA39" s="18" t="str">
        <f t="shared" si="24"/>
        <v>NA</v>
      </c>
      <c r="AB39" s="18" t="str">
        <f t="shared" si="24"/>
        <v>NA</v>
      </c>
      <c r="AC39" s="18" t="str">
        <f t="shared" si="24"/>
        <v>NA</v>
      </c>
      <c r="AD39" s="18" t="str">
        <f t="shared" si="24"/>
        <v>NA</v>
      </c>
      <c r="AE39" s="18" t="str">
        <f t="shared" si="24"/>
        <v>NA</v>
      </c>
      <c r="AF39" s="18" t="str">
        <f t="shared" si="24"/>
        <v>NA</v>
      </c>
      <c r="AG39" s="18">
        <f t="shared" si="5"/>
        <v>0</v>
      </c>
      <c r="AH39" s="18" t="str">
        <f t="shared" si="6"/>
        <v>NA</v>
      </c>
      <c r="AI39" s="19" t="str">
        <f t="shared" si="7"/>
        <v>NA</v>
      </c>
      <c r="AK39">
        <f t="shared" si="30"/>
        <v>0</v>
      </c>
      <c r="AL39">
        <f t="shared" si="30"/>
        <v>0</v>
      </c>
      <c r="AM39">
        <f t="shared" si="30"/>
        <v>0</v>
      </c>
      <c r="AN39">
        <f t="shared" si="30"/>
        <v>0</v>
      </c>
      <c r="AO39">
        <f t="shared" si="9"/>
        <v>0</v>
      </c>
      <c r="AP39">
        <f t="shared" si="10"/>
        <v>0</v>
      </c>
      <c r="AQ39">
        <f t="shared" si="31"/>
        <v>0</v>
      </c>
      <c r="AR39">
        <f t="shared" si="31"/>
        <v>0</v>
      </c>
      <c r="AS39">
        <f t="shared" si="31"/>
        <v>0</v>
      </c>
      <c r="AT39">
        <f t="shared" si="31"/>
        <v>0</v>
      </c>
      <c r="AU39">
        <f t="shared" si="31"/>
        <v>0</v>
      </c>
      <c r="AV39">
        <f t="shared" si="31"/>
        <v>0</v>
      </c>
      <c r="AW39">
        <f t="shared" si="12"/>
        <v>0</v>
      </c>
      <c r="AY39">
        <f t="shared" si="32"/>
        <v>0</v>
      </c>
      <c r="AZ39">
        <f t="shared" si="32"/>
        <v>0</v>
      </c>
      <c r="BA39">
        <f t="shared" si="33"/>
        <v>0</v>
      </c>
      <c r="BB39">
        <f t="shared" si="33"/>
        <v>0</v>
      </c>
      <c r="BC39">
        <f t="shared" si="25"/>
        <v>0</v>
      </c>
      <c r="BD39">
        <f t="shared" si="26"/>
        <v>0</v>
      </c>
      <c r="BE39">
        <f t="shared" si="34"/>
        <v>0</v>
      </c>
      <c r="BF39">
        <f t="shared" si="34"/>
        <v>0</v>
      </c>
      <c r="BG39">
        <f t="shared" si="34"/>
        <v>0</v>
      </c>
      <c r="BH39">
        <f t="shared" si="34"/>
        <v>0</v>
      </c>
      <c r="BI39">
        <f t="shared" si="35"/>
        <v>0</v>
      </c>
      <c r="BJ39">
        <f t="shared" si="35"/>
        <v>0</v>
      </c>
      <c r="BK39">
        <f t="shared" si="19"/>
        <v>0</v>
      </c>
      <c r="BL39" t="str">
        <f t="shared" si="27"/>
        <v>NA</v>
      </c>
    </row>
    <row r="40" spans="1:64" x14ac:dyDescent="0.2">
      <c r="A40" s="28" t="s">
        <v>2187</v>
      </c>
      <c r="C40" s="29">
        <v>52.744999999999997</v>
      </c>
      <c r="D40" s="29">
        <v>0.62</v>
      </c>
      <c r="E40" s="29">
        <v>4.8650000000000002</v>
      </c>
      <c r="F40" s="29">
        <v>0.98</v>
      </c>
      <c r="G40" s="29">
        <v>3.165</v>
      </c>
      <c r="H40" s="29">
        <v>16.004000000000001</v>
      </c>
      <c r="I40" s="29">
        <v>21.978000000000002</v>
      </c>
      <c r="J40" s="29">
        <v>9.8000000000000004E-2</v>
      </c>
      <c r="K40" s="29">
        <v>0.02</v>
      </c>
      <c r="L40" s="29">
        <v>0.48499999999999999</v>
      </c>
      <c r="N40">
        <f t="shared" si="0"/>
        <v>100.96</v>
      </c>
      <c r="Q40" s="16">
        <v>12</v>
      </c>
      <c r="R40" s="16">
        <v>4</v>
      </c>
      <c r="S40" s="17">
        <v>0</v>
      </c>
      <c r="U40" s="18">
        <f t="shared" si="21"/>
        <v>1.8972542067380054</v>
      </c>
      <c r="V40" s="18">
        <f t="shared" si="21"/>
        <v>1.6776598361101184E-2</v>
      </c>
      <c r="W40" s="18">
        <f t="shared" si="21"/>
        <v>0.20623252793325009</v>
      </c>
      <c r="X40" s="18">
        <f t="shared" si="21"/>
        <v>2.7868603592629246E-2</v>
      </c>
      <c r="Y40" s="18">
        <f t="shared" si="22"/>
        <v>0</v>
      </c>
      <c r="Z40" s="18">
        <f t="shared" si="23"/>
        <v>9.5204474881506101E-2</v>
      </c>
      <c r="AA40" s="18">
        <f t="shared" si="24"/>
        <v>0.85812436689623195</v>
      </c>
      <c r="AB40" s="18">
        <f t="shared" si="24"/>
        <v>0.84698252737161517</v>
      </c>
      <c r="AC40" s="18">
        <f t="shared" si="24"/>
        <v>2.9855542069794775E-3</v>
      </c>
      <c r="AD40" s="18">
        <f t="shared" si="24"/>
        <v>5.7866259109471839E-4</v>
      </c>
      <c r="AE40" s="18">
        <f t="shared" si="24"/>
        <v>3.3822213131078471E-2</v>
      </c>
      <c r="AF40" s="18">
        <f t="shared" si="24"/>
        <v>0</v>
      </c>
      <c r="AG40" s="18">
        <f t="shared" si="5"/>
        <v>3.9858297357034922</v>
      </c>
      <c r="AH40" s="18">
        <f t="shared" si="6"/>
        <v>0.90013469570062343</v>
      </c>
      <c r="AI40" s="19">
        <f t="shared" si="7"/>
        <v>0</v>
      </c>
      <c r="AK40">
        <f t="shared" si="30"/>
        <v>52.744999999999997</v>
      </c>
      <c r="AL40">
        <f t="shared" si="30"/>
        <v>0.62</v>
      </c>
      <c r="AM40">
        <f t="shared" si="30"/>
        <v>4.8650000000000002</v>
      </c>
      <c r="AN40">
        <f t="shared" si="30"/>
        <v>0.98</v>
      </c>
      <c r="AO40">
        <f t="shared" si="9"/>
        <v>0</v>
      </c>
      <c r="AP40">
        <f t="shared" si="10"/>
        <v>3.165</v>
      </c>
      <c r="AQ40">
        <f t="shared" si="31"/>
        <v>16.004000000000001</v>
      </c>
      <c r="AR40">
        <f t="shared" si="31"/>
        <v>21.978000000000002</v>
      </c>
      <c r="AS40">
        <f t="shared" si="31"/>
        <v>9.8000000000000004E-2</v>
      </c>
      <c r="AT40">
        <f t="shared" si="31"/>
        <v>0.02</v>
      </c>
      <c r="AU40">
        <f t="shared" si="31"/>
        <v>0.48499999999999999</v>
      </c>
      <c r="AV40">
        <f t="shared" si="31"/>
        <v>0</v>
      </c>
      <c r="AW40">
        <f t="shared" si="12"/>
        <v>100.96</v>
      </c>
      <c r="AY40">
        <f t="shared" si="32"/>
        <v>0.87791278295605857</v>
      </c>
      <c r="AZ40">
        <f t="shared" si="32"/>
        <v>7.7630030300753763E-3</v>
      </c>
      <c r="BA40">
        <f t="shared" si="33"/>
        <v>9.5429580227540223E-2</v>
      </c>
      <c r="BB40">
        <f t="shared" si="33"/>
        <v>1.2895585235870781E-2</v>
      </c>
      <c r="BC40">
        <f t="shared" si="25"/>
        <v>4.4053783196926675E-2</v>
      </c>
      <c r="BD40">
        <f t="shared" si="26"/>
        <v>0</v>
      </c>
      <c r="BE40">
        <f t="shared" si="34"/>
        <v>0.39707823463443198</v>
      </c>
      <c r="BF40">
        <f t="shared" si="34"/>
        <v>0.39192259270222946</v>
      </c>
      <c r="BG40">
        <f t="shared" si="34"/>
        <v>1.3814997448454555E-3</v>
      </c>
      <c r="BH40">
        <f t="shared" si="34"/>
        <v>2.6776342565816249E-4</v>
      </c>
      <c r="BI40">
        <f t="shared" si="35"/>
        <v>1.5650487504618504E-2</v>
      </c>
      <c r="BJ40">
        <f t="shared" si="35"/>
        <v>0</v>
      </c>
      <c r="BK40">
        <f t="shared" si="19"/>
        <v>1.844355312658255</v>
      </c>
      <c r="BL40">
        <f t="shared" si="27"/>
        <v>2.1610964592059791</v>
      </c>
    </row>
    <row r="41" spans="1:64" x14ac:dyDescent="0.2">
      <c r="A41" s="28" t="s">
        <v>2188</v>
      </c>
      <c r="C41" s="29">
        <v>52.933999999999997</v>
      </c>
      <c r="D41" s="29">
        <v>0.625</v>
      </c>
      <c r="E41" s="29">
        <v>4.97</v>
      </c>
      <c r="F41" s="29">
        <v>1.083</v>
      </c>
      <c r="G41" s="29">
        <v>2.9660000000000002</v>
      </c>
      <c r="H41" s="29">
        <v>15.573</v>
      </c>
      <c r="I41" s="29">
        <v>22.033000000000001</v>
      </c>
      <c r="J41" s="29">
        <v>7.8E-2</v>
      </c>
      <c r="K41" s="29">
        <v>3.6999999999999998E-2</v>
      </c>
      <c r="L41" s="29">
        <v>0.47499999999999998</v>
      </c>
      <c r="N41">
        <f t="shared" si="0"/>
        <v>100.774</v>
      </c>
      <c r="Q41" s="16">
        <v>12</v>
      </c>
      <c r="R41" s="16">
        <v>4</v>
      </c>
      <c r="S41" s="17">
        <v>0</v>
      </c>
      <c r="U41" s="18">
        <f t="shared" si="21"/>
        <v>1.9048478560269653</v>
      </c>
      <c r="V41" s="18">
        <f t="shared" si="21"/>
        <v>1.6918957049231124E-2</v>
      </c>
      <c r="W41" s="18">
        <f t="shared" si="21"/>
        <v>0.21077158527292741</v>
      </c>
      <c r="X41" s="18">
        <f t="shared" si="21"/>
        <v>3.081051386771206E-2</v>
      </c>
      <c r="Y41" s="18">
        <f t="shared" si="22"/>
        <v>0</v>
      </c>
      <c r="Z41" s="18">
        <f t="shared" si="23"/>
        <v>8.9255738336976517E-2</v>
      </c>
      <c r="AA41" s="18">
        <f t="shared" si="24"/>
        <v>0.83536317722868958</v>
      </c>
      <c r="AB41" s="18">
        <f t="shared" si="24"/>
        <v>0.84945674520566372</v>
      </c>
      <c r="AC41" s="18">
        <f t="shared" si="24"/>
        <v>2.3772499143892767E-3</v>
      </c>
      <c r="AD41" s="18">
        <f t="shared" si="24"/>
        <v>1.0709729168364081E-3</v>
      </c>
      <c r="AE41" s="18">
        <f t="shared" si="24"/>
        <v>3.3138683068184779E-2</v>
      </c>
      <c r="AF41" s="18">
        <f t="shared" si="24"/>
        <v>0</v>
      </c>
      <c r="AG41" s="18">
        <f t="shared" si="5"/>
        <v>3.9740114788875762</v>
      </c>
      <c r="AH41" s="18">
        <f t="shared" si="6"/>
        <v>0.90346754015693975</v>
      </c>
      <c r="AI41" s="19">
        <f t="shared" si="7"/>
        <v>0</v>
      </c>
      <c r="AK41">
        <f t="shared" si="30"/>
        <v>52.933999999999997</v>
      </c>
      <c r="AL41">
        <f t="shared" si="30"/>
        <v>0.625</v>
      </c>
      <c r="AM41">
        <f t="shared" si="30"/>
        <v>4.97</v>
      </c>
      <c r="AN41">
        <f t="shared" si="30"/>
        <v>1.083</v>
      </c>
      <c r="AO41">
        <f t="shared" si="9"/>
        <v>0</v>
      </c>
      <c r="AP41">
        <f t="shared" si="10"/>
        <v>2.9660000000000006</v>
      </c>
      <c r="AQ41">
        <f t="shared" si="31"/>
        <v>15.573</v>
      </c>
      <c r="AR41">
        <f t="shared" si="31"/>
        <v>22.033000000000001</v>
      </c>
      <c r="AS41">
        <f t="shared" si="31"/>
        <v>7.8E-2</v>
      </c>
      <c r="AT41">
        <f t="shared" si="31"/>
        <v>3.6999999999999998E-2</v>
      </c>
      <c r="AU41">
        <f t="shared" si="31"/>
        <v>0.47499999999999998</v>
      </c>
      <c r="AV41">
        <f t="shared" si="31"/>
        <v>0</v>
      </c>
      <c r="AW41">
        <f t="shared" si="12"/>
        <v>100.774</v>
      </c>
      <c r="AY41">
        <f t="shared" si="32"/>
        <v>0.88105858854860186</v>
      </c>
      <c r="AZ41">
        <f t="shared" si="32"/>
        <v>7.8256078932211447E-3</v>
      </c>
      <c r="BA41">
        <f t="shared" si="33"/>
        <v>9.7489211455472735E-2</v>
      </c>
      <c r="BB41">
        <f t="shared" si="33"/>
        <v>1.4250937561681689E-2</v>
      </c>
      <c r="BC41">
        <f t="shared" si="25"/>
        <v>4.1283892879015655E-2</v>
      </c>
      <c r="BD41">
        <f t="shared" si="26"/>
        <v>0</v>
      </c>
      <c r="BE41">
        <f t="shared" si="34"/>
        <v>0.38638461309435196</v>
      </c>
      <c r="BF41">
        <f t="shared" si="34"/>
        <v>0.39290337997125407</v>
      </c>
      <c r="BG41">
        <f t="shared" si="34"/>
        <v>1.0995610214076072E-3</v>
      </c>
      <c r="BH41">
        <f t="shared" si="34"/>
        <v>4.9536233746760058E-4</v>
      </c>
      <c r="BI41">
        <f t="shared" si="35"/>
        <v>1.5327797040605754E-2</v>
      </c>
      <c r="BJ41">
        <f t="shared" si="35"/>
        <v>0</v>
      </c>
      <c r="BK41">
        <f t="shared" si="19"/>
        <v>1.8381189518030798</v>
      </c>
      <c r="BL41">
        <f t="shared" si="27"/>
        <v>2.1619990779102292</v>
      </c>
    </row>
    <row r="42" spans="1:64" x14ac:dyDescent="0.2">
      <c r="A42" s="28" t="s">
        <v>2189</v>
      </c>
      <c r="C42" s="29">
        <v>52.097999999999999</v>
      </c>
      <c r="D42" s="29">
        <v>0.47699999999999998</v>
      </c>
      <c r="E42" s="29">
        <v>4.8550000000000004</v>
      </c>
      <c r="F42" s="29">
        <v>0.95299999999999996</v>
      </c>
      <c r="G42" s="29">
        <v>2.8250000000000002</v>
      </c>
      <c r="H42" s="29">
        <v>16.018000000000001</v>
      </c>
      <c r="I42" s="29">
        <v>22.247</v>
      </c>
      <c r="J42" s="29">
        <v>0.1</v>
      </c>
      <c r="K42" s="29">
        <v>2.7E-2</v>
      </c>
      <c r="L42" s="29">
        <v>0.46700000000000003</v>
      </c>
      <c r="N42">
        <f t="shared" si="0"/>
        <v>100.06699999999999</v>
      </c>
      <c r="Q42" s="16">
        <v>12</v>
      </c>
      <c r="R42" s="16">
        <v>4</v>
      </c>
      <c r="S42" s="17">
        <v>0</v>
      </c>
      <c r="U42" s="18">
        <f t="shared" si="21"/>
        <v>1.8914922904034912</v>
      </c>
      <c r="V42" s="18">
        <f t="shared" si="21"/>
        <v>1.3027764319053975E-2</v>
      </c>
      <c r="W42" s="18">
        <f t="shared" si="21"/>
        <v>0.20773173632803416</v>
      </c>
      <c r="X42" s="18">
        <f t="shared" si="21"/>
        <v>2.7354030660066409E-2</v>
      </c>
      <c r="Y42" s="18">
        <f t="shared" si="22"/>
        <v>0</v>
      </c>
      <c r="Z42" s="18">
        <f t="shared" si="23"/>
        <v>8.5771182189970332E-2</v>
      </c>
      <c r="AA42" s="18">
        <f t="shared" si="24"/>
        <v>0.86690054717878584</v>
      </c>
      <c r="AB42" s="18">
        <f t="shared" si="24"/>
        <v>0.86536043157613785</v>
      </c>
      <c r="AC42" s="18">
        <f t="shared" si="24"/>
        <v>3.0749508713072875E-3</v>
      </c>
      <c r="AD42" s="18">
        <f t="shared" si="24"/>
        <v>7.8849414379075159E-4</v>
      </c>
      <c r="AE42" s="18">
        <f t="shared" si="24"/>
        <v>3.2871268225532803E-2</v>
      </c>
      <c r="AF42" s="18">
        <f t="shared" si="24"/>
        <v>0</v>
      </c>
      <c r="AG42" s="18">
        <f t="shared" si="5"/>
        <v>3.9943726958961707</v>
      </c>
      <c r="AH42" s="18">
        <f t="shared" si="6"/>
        <v>0.90996774697323846</v>
      </c>
      <c r="AI42" s="19">
        <f t="shared" si="7"/>
        <v>0</v>
      </c>
      <c r="AK42">
        <f t="shared" si="30"/>
        <v>52.097999999999999</v>
      </c>
      <c r="AL42">
        <f t="shared" si="30"/>
        <v>0.47699999999999998</v>
      </c>
      <c r="AM42">
        <f t="shared" si="30"/>
        <v>4.8550000000000004</v>
      </c>
      <c r="AN42">
        <f t="shared" si="30"/>
        <v>0.95299999999999996</v>
      </c>
      <c r="AO42">
        <f t="shared" si="9"/>
        <v>0</v>
      </c>
      <c r="AP42">
        <f t="shared" si="10"/>
        <v>2.8250000000000002</v>
      </c>
      <c r="AQ42">
        <f t="shared" si="31"/>
        <v>16.018000000000001</v>
      </c>
      <c r="AR42">
        <f t="shared" si="31"/>
        <v>22.247</v>
      </c>
      <c r="AS42">
        <f t="shared" si="31"/>
        <v>0.1</v>
      </c>
      <c r="AT42">
        <f t="shared" si="31"/>
        <v>2.7E-2</v>
      </c>
      <c r="AU42">
        <f t="shared" si="31"/>
        <v>0.46700000000000003</v>
      </c>
      <c r="AV42">
        <f t="shared" si="31"/>
        <v>0</v>
      </c>
      <c r="AW42">
        <f t="shared" si="12"/>
        <v>100.06699999999999</v>
      </c>
      <c r="AY42">
        <f t="shared" si="32"/>
        <v>0.86714380825565918</v>
      </c>
      <c r="AZ42">
        <f t="shared" si="32"/>
        <v>5.9725039441063778E-3</v>
      </c>
      <c r="BA42">
        <f t="shared" si="33"/>
        <v>9.5233424872499028E-2</v>
      </c>
      <c r="BB42">
        <f t="shared" si="33"/>
        <v>1.2540298703862095E-2</v>
      </c>
      <c r="BC42">
        <f t="shared" si="25"/>
        <v>3.9321307276877687E-2</v>
      </c>
      <c r="BD42">
        <f t="shared" si="26"/>
        <v>0</v>
      </c>
      <c r="BE42">
        <f t="shared" si="34"/>
        <v>0.39742559125058308</v>
      </c>
      <c r="BF42">
        <f t="shared" si="34"/>
        <v>0.39671953407254973</v>
      </c>
      <c r="BG42">
        <f t="shared" si="34"/>
        <v>1.4096936171892403E-3</v>
      </c>
      <c r="BH42">
        <f t="shared" si="34"/>
        <v>3.6148062463851936E-4</v>
      </c>
      <c r="BI42">
        <f t="shared" si="35"/>
        <v>1.5069644669395553E-2</v>
      </c>
      <c r="BJ42">
        <f t="shared" si="35"/>
        <v>0</v>
      </c>
      <c r="BK42">
        <f t="shared" si="19"/>
        <v>1.8311972872873608</v>
      </c>
      <c r="BL42">
        <f t="shared" si="27"/>
        <v>2.1812901993827354</v>
      </c>
    </row>
    <row r="43" spans="1:64" x14ac:dyDescent="0.2">
      <c r="A43" t="s">
        <v>69</v>
      </c>
      <c r="C43" s="1">
        <f>AVERAGE(C40:C42)</f>
        <v>52.592333333333329</v>
      </c>
      <c r="D43" s="29">
        <f t="shared" ref="D43:L43" si="40">AVERAGE(D40:D42)</f>
        <v>0.57399999999999995</v>
      </c>
      <c r="E43" s="29">
        <f t="shared" si="40"/>
        <v>4.8966666666666674</v>
      </c>
      <c r="F43" s="29">
        <f t="shared" si="40"/>
        <v>1.0053333333333332</v>
      </c>
      <c r="G43" s="29">
        <f t="shared" si="40"/>
        <v>2.9853333333333332</v>
      </c>
      <c r="H43" s="29">
        <f t="shared" si="40"/>
        <v>15.865</v>
      </c>
      <c r="I43" s="29">
        <f t="shared" si="40"/>
        <v>22.086000000000002</v>
      </c>
      <c r="J43" s="29">
        <f t="shared" si="40"/>
        <v>9.2000000000000012E-2</v>
      </c>
      <c r="K43" s="29">
        <f t="shared" si="40"/>
        <v>2.7999999999999997E-2</v>
      </c>
      <c r="L43" s="29">
        <f t="shared" si="40"/>
        <v>0.47566666666666668</v>
      </c>
      <c r="N43">
        <f t="shared" si="0"/>
        <v>100.60033333333332</v>
      </c>
      <c r="Q43" s="16">
        <v>12</v>
      </c>
      <c r="R43" s="16">
        <v>4</v>
      </c>
      <c r="S43" s="17">
        <v>0</v>
      </c>
      <c r="U43" s="18">
        <f t="shared" si="21"/>
        <v>1.897883537966162</v>
      </c>
      <c r="V43" s="18">
        <f t="shared" si="21"/>
        <v>1.558213641291094E-2</v>
      </c>
      <c r="W43" s="18">
        <f t="shared" si="21"/>
        <v>0.20824652035219549</v>
      </c>
      <c r="X43" s="18">
        <f t="shared" si="21"/>
        <v>2.8681516249645461E-2</v>
      </c>
      <c r="Y43" s="18">
        <f t="shared" si="22"/>
        <v>0</v>
      </c>
      <c r="Z43" s="18">
        <f t="shared" si="23"/>
        <v>9.0090577210138939E-2</v>
      </c>
      <c r="AA43" s="18">
        <f t="shared" si="24"/>
        <v>0.85342362200505173</v>
      </c>
      <c r="AB43" s="18">
        <f t="shared" si="24"/>
        <v>0.85389848240237753</v>
      </c>
      <c r="AC43" s="18">
        <f t="shared" si="24"/>
        <v>2.8118335218178716E-3</v>
      </c>
      <c r="AD43" s="18">
        <f t="shared" si="24"/>
        <v>8.1274879581794341E-4</v>
      </c>
      <c r="AE43" s="18">
        <f t="shared" si="24"/>
        <v>3.3278664807776748E-2</v>
      </c>
      <c r="AF43" s="18">
        <f t="shared" si="24"/>
        <v>0</v>
      </c>
      <c r="AG43" s="18">
        <f t="shared" si="5"/>
        <v>3.9847096397238948</v>
      </c>
      <c r="AH43" s="18">
        <f t="shared" si="6"/>
        <v>0.90451592855192253</v>
      </c>
      <c r="AI43" s="19">
        <f t="shared" si="7"/>
        <v>0</v>
      </c>
      <c r="AK43">
        <f t="shared" si="30"/>
        <v>52.592333333333329</v>
      </c>
      <c r="AL43">
        <f t="shared" si="30"/>
        <v>0.57399999999999995</v>
      </c>
      <c r="AM43">
        <f t="shared" si="30"/>
        <v>4.8966666666666674</v>
      </c>
      <c r="AN43">
        <f t="shared" si="30"/>
        <v>1.0053333333333332</v>
      </c>
      <c r="AO43">
        <f t="shared" si="9"/>
        <v>0</v>
      </c>
      <c r="AP43">
        <f t="shared" si="10"/>
        <v>2.9853333333333332</v>
      </c>
      <c r="AQ43">
        <f t="shared" si="31"/>
        <v>15.865</v>
      </c>
      <c r="AR43">
        <f t="shared" si="31"/>
        <v>22.086000000000002</v>
      </c>
      <c r="AS43">
        <f t="shared" si="31"/>
        <v>9.2000000000000012E-2</v>
      </c>
      <c r="AT43">
        <f t="shared" si="31"/>
        <v>2.7999999999999997E-2</v>
      </c>
      <c r="AU43">
        <f t="shared" si="31"/>
        <v>0.47566666666666668</v>
      </c>
      <c r="AV43">
        <f t="shared" si="31"/>
        <v>0</v>
      </c>
      <c r="AW43">
        <f t="shared" si="12"/>
        <v>100.60033333333332</v>
      </c>
      <c r="AY43">
        <f t="shared" si="32"/>
        <v>0.87537172658677309</v>
      </c>
      <c r="AZ43">
        <f t="shared" si="32"/>
        <v>7.1870382891342996E-3</v>
      </c>
      <c r="BA43">
        <f t="shared" si="33"/>
        <v>9.6050738851837347E-2</v>
      </c>
      <c r="BB43">
        <f t="shared" si="33"/>
        <v>1.322894050047152E-2</v>
      </c>
      <c r="BC43">
        <f t="shared" si="25"/>
        <v>4.1552994450940003E-2</v>
      </c>
      <c r="BD43">
        <f t="shared" si="26"/>
        <v>0</v>
      </c>
      <c r="BE43">
        <f t="shared" si="34"/>
        <v>0.39362947965978901</v>
      </c>
      <c r="BF43">
        <f t="shared" si="34"/>
        <v>0.39384850224867779</v>
      </c>
      <c r="BG43">
        <f t="shared" si="34"/>
        <v>1.2969181278141011E-3</v>
      </c>
      <c r="BH43">
        <f t="shared" si="34"/>
        <v>3.7486879592142744E-4</v>
      </c>
      <c r="BI43">
        <f t="shared" si="35"/>
        <v>1.5349309738206604E-2</v>
      </c>
      <c r="BJ43">
        <f t="shared" si="35"/>
        <v>0</v>
      </c>
      <c r="BK43">
        <f t="shared" si="19"/>
        <v>1.8378905172495654</v>
      </c>
      <c r="BL43">
        <f t="shared" si="27"/>
        <v>2.1680886877239463</v>
      </c>
    </row>
    <row r="44" spans="1:64" x14ac:dyDescent="0.2">
      <c r="A44" t="s">
        <v>80</v>
      </c>
      <c r="C44" s="1">
        <f>_xlfn.STDEV.S(C40:C42)</f>
        <v>0.43841114645197216</v>
      </c>
      <c r="D44" s="29">
        <f t="shared" ref="D44:L44" si="41">_xlfn.STDEV.S(D40:D42)</f>
        <v>8.4041656337794687E-2</v>
      </c>
      <c r="E44" s="29">
        <f t="shared" si="41"/>
        <v>6.3705049512054301E-2</v>
      </c>
      <c r="F44" s="29">
        <f t="shared" si="41"/>
        <v>6.8602721034470154E-2</v>
      </c>
      <c r="G44" s="29">
        <f t="shared" si="41"/>
        <v>0.17082251998297329</v>
      </c>
      <c r="H44" s="29">
        <f t="shared" si="41"/>
        <v>0.25297628347337264</v>
      </c>
      <c r="I44" s="29">
        <f t="shared" si="41"/>
        <v>0.14211614968046296</v>
      </c>
      <c r="J44" s="29">
        <f t="shared" si="41"/>
        <v>1.2165525060596462E-2</v>
      </c>
      <c r="K44" s="29">
        <f t="shared" si="41"/>
        <v>8.54400374531754E-3</v>
      </c>
      <c r="L44" s="29">
        <f t="shared" si="41"/>
        <v>9.0184995056457693E-3</v>
      </c>
      <c r="N44">
        <f t="shared" si="0"/>
        <v>1.2504035547846601</v>
      </c>
      <c r="Q44" s="16">
        <v>12</v>
      </c>
      <c r="R44" s="16">
        <v>4</v>
      </c>
      <c r="S44" s="17">
        <v>0</v>
      </c>
      <c r="U44" s="18">
        <f t="shared" si="21"/>
        <v>1.3878431486181413</v>
      </c>
      <c r="V44" s="18">
        <f t="shared" si="21"/>
        <v>0.20013423784346321</v>
      </c>
      <c r="W44" s="18">
        <f t="shared" si="21"/>
        <v>0.23766364241423857</v>
      </c>
      <c r="X44" s="18">
        <f t="shared" si="21"/>
        <v>0.17169001745061507</v>
      </c>
      <c r="Y44" s="18">
        <f t="shared" si="22"/>
        <v>0</v>
      </c>
      <c r="Z44" s="18">
        <f t="shared" si="23"/>
        <v>0.45221331174861029</v>
      </c>
      <c r="AA44" s="18">
        <f t="shared" si="24"/>
        <v>1.1937573814559366</v>
      </c>
      <c r="AB44" s="18">
        <f t="shared" si="24"/>
        <v>0.48199694490021711</v>
      </c>
      <c r="AC44" s="18">
        <f t="shared" si="24"/>
        <v>3.2617022514225519E-2</v>
      </c>
      <c r="AD44" s="18">
        <f t="shared" si="24"/>
        <v>2.1755617386452441E-2</v>
      </c>
      <c r="AE44" s="18">
        <f t="shared" si="24"/>
        <v>5.5348918548133702E-2</v>
      </c>
      <c r="AF44" s="18">
        <f t="shared" si="24"/>
        <v>0</v>
      </c>
      <c r="AG44" s="18">
        <f t="shared" si="5"/>
        <v>4.2350202428800348</v>
      </c>
      <c r="AH44" s="18">
        <f t="shared" si="6"/>
        <v>0.72526041100513494</v>
      </c>
      <c r="AI44" s="19">
        <f t="shared" si="7"/>
        <v>0</v>
      </c>
      <c r="AK44">
        <f t="shared" si="30"/>
        <v>0.43841114645197216</v>
      </c>
      <c r="AL44">
        <f t="shared" si="30"/>
        <v>8.4041656337794687E-2</v>
      </c>
      <c r="AM44">
        <f t="shared" si="30"/>
        <v>6.3705049512054301E-2</v>
      </c>
      <c r="AN44">
        <f t="shared" si="30"/>
        <v>6.8602721034470154E-2</v>
      </c>
      <c r="AO44">
        <f t="shared" si="9"/>
        <v>0</v>
      </c>
      <c r="AP44">
        <f t="shared" si="10"/>
        <v>0.17082251998297326</v>
      </c>
      <c r="AQ44">
        <f t="shared" si="31"/>
        <v>0.25297628347337264</v>
      </c>
      <c r="AR44">
        <f t="shared" si="31"/>
        <v>0.14211614968046296</v>
      </c>
      <c r="AS44">
        <f t="shared" si="31"/>
        <v>1.2165525060596462E-2</v>
      </c>
      <c r="AT44">
        <f t="shared" si="31"/>
        <v>8.54400374531754E-3</v>
      </c>
      <c r="AU44">
        <f t="shared" si="31"/>
        <v>9.0184995056457693E-3</v>
      </c>
      <c r="AV44">
        <f t="shared" si="31"/>
        <v>0</v>
      </c>
      <c r="AW44">
        <f t="shared" si="12"/>
        <v>1.2504035547846601</v>
      </c>
      <c r="AY44">
        <f t="shared" si="32"/>
        <v>7.2971229436080585E-3</v>
      </c>
      <c r="AZ44">
        <f t="shared" si="32"/>
        <v>1.0522832787142799E-3</v>
      </c>
      <c r="BA44">
        <f t="shared" si="33"/>
        <v>1.2496086604953766E-3</v>
      </c>
      <c r="BB44">
        <f t="shared" si="33"/>
        <v>9.0272677195170933E-4</v>
      </c>
      <c r="BC44">
        <f t="shared" si="25"/>
        <v>2.3776866541809099E-3</v>
      </c>
      <c r="BD44">
        <f t="shared" si="26"/>
        <v>0</v>
      </c>
      <c r="BE44">
        <f t="shared" si="34"/>
        <v>6.276641842413549E-3</v>
      </c>
      <c r="BF44">
        <f t="shared" si="34"/>
        <v>2.5342856423525872E-3</v>
      </c>
      <c r="BG44">
        <f t="shared" si="34"/>
        <v>1.7149663027678577E-4</v>
      </c>
      <c r="BH44">
        <f t="shared" si="34"/>
        <v>1.1438858558411974E-4</v>
      </c>
      <c r="BI44">
        <f t="shared" si="35"/>
        <v>2.9101837901756141E-4</v>
      </c>
      <c r="BJ44">
        <f t="shared" si="35"/>
        <v>0</v>
      </c>
      <c r="BK44">
        <f t="shared" si="19"/>
        <v>2.2267259388594935E-2</v>
      </c>
      <c r="BL44">
        <f t="shared" si="27"/>
        <v>190.19045716282301</v>
      </c>
    </row>
    <row r="45" spans="1:64" x14ac:dyDescent="0.2">
      <c r="N45">
        <f t="shared" si="0"/>
        <v>0</v>
      </c>
      <c r="Q45" s="16">
        <v>12</v>
      </c>
      <c r="R45" s="16">
        <v>4</v>
      </c>
      <c r="S45" s="17">
        <v>0</v>
      </c>
      <c r="U45" s="18" t="str">
        <f t="shared" si="21"/>
        <v>NA</v>
      </c>
      <c r="V45" s="18" t="str">
        <f t="shared" si="21"/>
        <v>NA</v>
      </c>
      <c r="W45" s="18" t="str">
        <f t="shared" si="21"/>
        <v>NA</v>
      </c>
      <c r="X45" s="18" t="str">
        <f t="shared" si="21"/>
        <v>NA</v>
      </c>
      <c r="Y45" s="18" t="str">
        <f t="shared" si="22"/>
        <v>NA</v>
      </c>
      <c r="Z45" s="18" t="str">
        <f t="shared" si="23"/>
        <v>NA</v>
      </c>
      <c r="AA45" s="18" t="str">
        <f t="shared" si="24"/>
        <v>NA</v>
      </c>
      <c r="AB45" s="18" t="str">
        <f t="shared" si="24"/>
        <v>NA</v>
      </c>
      <c r="AC45" s="18" t="str">
        <f t="shared" si="24"/>
        <v>NA</v>
      </c>
      <c r="AD45" s="18" t="str">
        <f t="shared" si="24"/>
        <v>NA</v>
      </c>
      <c r="AE45" s="18" t="str">
        <f t="shared" si="24"/>
        <v>NA</v>
      </c>
      <c r="AF45" s="18" t="str">
        <f t="shared" si="24"/>
        <v>NA</v>
      </c>
      <c r="AG45" s="18">
        <f t="shared" si="5"/>
        <v>0</v>
      </c>
      <c r="AH45" s="18" t="str">
        <f t="shared" si="6"/>
        <v>NA</v>
      </c>
      <c r="AI45" s="19" t="str">
        <f t="shared" si="7"/>
        <v>NA</v>
      </c>
      <c r="AK45">
        <f t="shared" si="30"/>
        <v>0</v>
      </c>
      <c r="AL45">
        <f t="shared" si="30"/>
        <v>0</v>
      </c>
      <c r="AM45">
        <f t="shared" si="30"/>
        <v>0</v>
      </c>
      <c r="AN45">
        <f t="shared" si="30"/>
        <v>0</v>
      </c>
      <c r="AO45">
        <f t="shared" si="9"/>
        <v>0</v>
      </c>
      <c r="AP45">
        <f t="shared" si="10"/>
        <v>0</v>
      </c>
      <c r="AQ45">
        <f t="shared" si="31"/>
        <v>0</v>
      </c>
      <c r="AR45">
        <f t="shared" si="31"/>
        <v>0</v>
      </c>
      <c r="AS45">
        <f t="shared" si="31"/>
        <v>0</v>
      </c>
      <c r="AT45">
        <f t="shared" si="31"/>
        <v>0</v>
      </c>
      <c r="AU45">
        <f t="shared" si="31"/>
        <v>0</v>
      </c>
      <c r="AV45">
        <f t="shared" si="31"/>
        <v>0</v>
      </c>
      <c r="AW45">
        <f t="shared" si="12"/>
        <v>0</v>
      </c>
      <c r="AY45">
        <f t="shared" si="32"/>
        <v>0</v>
      </c>
      <c r="AZ45">
        <f t="shared" si="32"/>
        <v>0</v>
      </c>
      <c r="BA45">
        <f t="shared" si="33"/>
        <v>0</v>
      </c>
      <c r="BB45">
        <f t="shared" si="33"/>
        <v>0</v>
      </c>
      <c r="BC45">
        <f t="shared" si="25"/>
        <v>0</v>
      </c>
      <c r="BD45">
        <f t="shared" si="26"/>
        <v>0</v>
      </c>
      <c r="BE45">
        <f t="shared" si="34"/>
        <v>0</v>
      </c>
      <c r="BF45">
        <f t="shared" si="34"/>
        <v>0</v>
      </c>
      <c r="BG45">
        <f t="shared" si="34"/>
        <v>0</v>
      </c>
      <c r="BH45">
        <f t="shared" si="34"/>
        <v>0</v>
      </c>
      <c r="BI45">
        <f t="shared" si="35"/>
        <v>0</v>
      </c>
      <c r="BJ45">
        <f t="shared" si="35"/>
        <v>0</v>
      </c>
      <c r="BK45">
        <f t="shared" si="19"/>
        <v>0</v>
      </c>
      <c r="BL45" t="str">
        <f t="shared" si="27"/>
        <v>NA</v>
      </c>
    </row>
    <row r="46" spans="1:64" x14ac:dyDescent="0.2">
      <c r="A46" t="s">
        <v>174</v>
      </c>
      <c r="B46" s="28"/>
      <c r="C46" s="29"/>
      <c r="D46" s="29"/>
      <c r="E46" s="29"/>
      <c r="F46" s="29"/>
      <c r="G46" s="29"/>
      <c r="H46" s="29"/>
      <c r="I46" s="29"/>
      <c r="J46" s="29"/>
      <c r="K46" s="29"/>
      <c r="L46" s="29"/>
      <c r="N46">
        <f t="shared" si="0"/>
        <v>0</v>
      </c>
      <c r="Q46" s="16">
        <v>12</v>
      </c>
      <c r="R46" s="16">
        <v>4</v>
      </c>
      <c r="S46" s="17">
        <v>0</v>
      </c>
      <c r="U46" s="18" t="str">
        <f t="shared" si="21"/>
        <v>NA</v>
      </c>
      <c r="V46" s="18" t="str">
        <f t="shared" si="21"/>
        <v>NA</v>
      </c>
      <c r="W46" s="18" t="str">
        <f t="shared" si="21"/>
        <v>NA</v>
      </c>
      <c r="X46" s="18" t="str">
        <f t="shared" si="21"/>
        <v>NA</v>
      </c>
      <c r="Y46" s="18" t="str">
        <f t="shared" si="22"/>
        <v>NA</v>
      </c>
      <c r="Z46" s="18" t="str">
        <f t="shared" si="23"/>
        <v>NA</v>
      </c>
      <c r="AA46" s="18" t="str">
        <f t="shared" si="24"/>
        <v>NA</v>
      </c>
      <c r="AB46" s="18" t="str">
        <f t="shared" si="24"/>
        <v>NA</v>
      </c>
      <c r="AC46" s="18" t="str">
        <f t="shared" si="24"/>
        <v>NA</v>
      </c>
      <c r="AD46" s="18" t="str">
        <f t="shared" si="24"/>
        <v>NA</v>
      </c>
      <c r="AE46" s="18" t="str">
        <f t="shared" si="24"/>
        <v>NA</v>
      </c>
      <c r="AF46" s="18" t="str">
        <f t="shared" si="24"/>
        <v>NA</v>
      </c>
      <c r="AG46" s="18">
        <f t="shared" si="5"/>
        <v>0</v>
      </c>
      <c r="AH46" s="18" t="str">
        <f t="shared" si="6"/>
        <v>NA</v>
      </c>
      <c r="AI46" s="19" t="str">
        <f t="shared" si="7"/>
        <v>NA</v>
      </c>
      <c r="AK46">
        <f t="shared" si="30"/>
        <v>0</v>
      </c>
      <c r="AL46">
        <f t="shared" si="30"/>
        <v>0</v>
      </c>
      <c r="AM46">
        <f t="shared" si="30"/>
        <v>0</v>
      </c>
      <c r="AN46">
        <f t="shared" si="30"/>
        <v>0</v>
      </c>
      <c r="AO46">
        <f t="shared" si="9"/>
        <v>0</v>
      </c>
      <c r="AP46">
        <f t="shared" si="10"/>
        <v>0</v>
      </c>
      <c r="AQ46">
        <f t="shared" si="31"/>
        <v>0</v>
      </c>
      <c r="AR46">
        <f t="shared" si="31"/>
        <v>0</v>
      </c>
      <c r="AS46">
        <f t="shared" si="31"/>
        <v>0</v>
      </c>
      <c r="AT46">
        <f t="shared" si="31"/>
        <v>0</v>
      </c>
      <c r="AU46">
        <f t="shared" si="31"/>
        <v>0</v>
      </c>
      <c r="AV46">
        <f t="shared" si="31"/>
        <v>0</v>
      </c>
      <c r="AW46">
        <f t="shared" si="12"/>
        <v>0</v>
      </c>
      <c r="AY46">
        <f t="shared" si="32"/>
        <v>0</v>
      </c>
      <c r="AZ46">
        <f t="shared" si="32"/>
        <v>0</v>
      </c>
      <c r="BA46">
        <f t="shared" si="33"/>
        <v>0</v>
      </c>
      <c r="BB46">
        <f t="shared" si="33"/>
        <v>0</v>
      </c>
      <c r="BC46">
        <f t="shared" si="25"/>
        <v>0</v>
      </c>
      <c r="BD46">
        <f t="shared" si="26"/>
        <v>0</v>
      </c>
      <c r="BE46">
        <f t="shared" si="34"/>
        <v>0</v>
      </c>
      <c r="BF46">
        <f t="shared" si="34"/>
        <v>0</v>
      </c>
      <c r="BG46">
        <f t="shared" si="34"/>
        <v>0</v>
      </c>
      <c r="BH46">
        <f t="shared" si="34"/>
        <v>0</v>
      </c>
      <c r="BI46">
        <f t="shared" si="35"/>
        <v>0</v>
      </c>
      <c r="BJ46">
        <f t="shared" si="35"/>
        <v>0</v>
      </c>
      <c r="BK46">
        <f t="shared" si="19"/>
        <v>0</v>
      </c>
      <c r="BL46" t="str">
        <f t="shared" si="27"/>
        <v>NA</v>
      </c>
    </row>
    <row r="47" spans="1:64" x14ac:dyDescent="0.2">
      <c r="A47" s="28" t="s">
        <v>2190</v>
      </c>
      <c r="C47" s="29">
        <v>51.664999999999999</v>
      </c>
      <c r="D47" s="29">
        <v>0.38200000000000001</v>
      </c>
      <c r="E47" s="29">
        <v>5.3609999999999998</v>
      </c>
      <c r="F47" s="29">
        <v>0.68899999999999995</v>
      </c>
      <c r="G47" s="29">
        <v>4.2009999999999996</v>
      </c>
      <c r="H47" s="29">
        <v>16.321000000000002</v>
      </c>
      <c r="I47" s="29">
        <v>20.87</v>
      </c>
      <c r="J47" s="29">
        <v>0.11799999999999999</v>
      </c>
      <c r="K47" s="29">
        <v>3.7999999999999999E-2</v>
      </c>
      <c r="L47" s="29">
        <v>0.42299999999999999</v>
      </c>
      <c r="N47">
        <f t="shared" si="0"/>
        <v>100.068</v>
      </c>
      <c r="Q47" s="16">
        <v>12</v>
      </c>
      <c r="R47" s="16">
        <v>4</v>
      </c>
      <c r="S47" s="17">
        <v>0</v>
      </c>
      <c r="U47" s="18">
        <f t="shared" si="21"/>
        <v>1.8793994254674158</v>
      </c>
      <c r="V47" s="18">
        <f t="shared" si="21"/>
        <v>1.0453314314094771E-2</v>
      </c>
      <c r="W47" s="18">
        <f t="shared" si="21"/>
        <v>0.22982568124507774</v>
      </c>
      <c r="X47" s="18">
        <f t="shared" si="21"/>
        <v>1.9814667205494043E-2</v>
      </c>
      <c r="Y47" s="18">
        <f t="shared" si="22"/>
        <v>0</v>
      </c>
      <c r="Z47" s="18">
        <f t="shared" si="23"/>
        <v>0.12779526337900529</v>
      </c>
      <c r="AA47" s="18">
        <f t="shared" si="24"/>
        <v>0.88500736417303694</v>
      </c>
      <c r="AB47" s="18">
        <f t="shared" si="24"/>
        <v>0.81336814490470044</v>
      </c>
      <c r="AC47" s="18">
        <f t="shared" si="24"/>
        <v>3.6354595823023263E-3</v>
      </c>
      <c r="AD47" s="18">
        <f t="shared" si="24"/>
        <v>1.1118787663645766E-3</v>
      </c>
      <c r="AE47" s="18">
        <f t="shared" si="24"/>
        <v>2.9831773911421711E-2</v>
      </c>
      <c r="AF47" s="18">
        <f t="shared" si="24"/>
        <v>0</v>
      </c>
      <c r="AG47" s="18">
        <f t="shared" si="5"/>
        <v>4.0002429729489135</v>
      </c>
      <c r="AH47" s="18">
        <f t="shared" si="6"/>
        <v>0.87382016998920287</v>
      </c>
      <c r="AI47" s="19">
        <f t="shared" si="7"/>
        <v>0</v>
      </c>
      <c r="AK47">
        <f t="shared" si="30"/>
        <v>51.664999999999999</v>
      </c>
      <c r="AL47">
        <f t="shared" si="30"/>
        <v>0.38200000000000001</v>
      </c>
      <c r="AM47">
        <f t="shared" si="30"/>
        <v>5.3609999999999998</v>
      </c>
      <c r="AN47">
        <f t="shared" si="30"/>
        <v>0.68899999999999995</v>
      </c>
      <c r="AO47">
        <f t="shared" si="9"/>
        <v>0</v>
      </c>
      <c r="AP47">
        <f t="shared" si="10"/>
        <v>4.2009999999999996</v>
      </c>
      <c r="AQ47">
        <f t="shared" si="31"/>
        <v>16.321000000000002</v>
      </c>
      <c r="AR47">
        <f t="shared" si="31"/>
        <v>20.87</v>
      </c>
      <c r="AS47">
        <f t="shared" si="31"/>
        <v>0.11799999999999999</v>
      </c>
      <c r="AT47">
        <f t="shared" si="31"/>
        <v>3.7999999999999999E-2</v>
      </c>
      <c r="AU47">
        <f t="shared" si="31"/>
        <v>0.42299999999999999</v>
      </c>
      <c r="AV47">
        <f t="shared" si="31"/>
        <v>0</v>
      </c>
      <c r="AW47">
        <f t="shared" si="12"/>
        <v>100.068</v>
      </c>
      <c r="AY47">
        <f t="shared" si="32"/>
        <v>0.8599367509986684</v>
      </c>
      <c r="AZ47">
        <f t="shared" si="32"/>
        <v>4.7830115443367642E-3</v>
      </c>
      <c r="BA47">
        <f t="shared" si="33"/>
        <v>0.10515888583758337</v>
      </c>
      <c r="BB47">
        <f t="shared" si="33"/>
        <v>9.0663859464438432E-3</v>
      </c>
      <c r="BC47">
        <f t="shared" si="25"/>
        <v>5.8473915706252433E-2</v>
      </c>
      <c r="BD47">
        <f t="shared" si="26"/>
        <v>0</v>
      </c>
      <c r="BE47">
        <f t="shared" si="34"/>
        <v>0.40494338087156739</v>
      </c>
      <c r="BF47">
        <f t="shared" si="34"/>
        <v>0.37216418735533391</v>
      </c>
      <c r="BG47">
        <f t="shared" si="34"/>
        <v>1.6634384682833033E-3</v>
      </c>
      <c r="BH47">
        <f t="shared" si="34"/>
        <v>5.0875050875050871E-4</v>
      </c>
      <c r="BI47">
        <f t="shared" si="35"/>
        <v>1.3649806627739439E-2</v>
      </c>
      <c r="BJ47">
        <f t="shared" si="35"/>
        <v>0</v>
      </c>
      <c r="BK47">
        <f t="shared" si="19"/>
        <v>1.8303485138649593</v>
      </c>
      <c r="BL47">
        <f t="shared" si="27"/>
        <v>2.185508903166212</v>
      </c>
    </row>
    <row r="48" spans="1:64" x14ac:dyDescent="0.2">
      <c r="A48" s="28" t="s">
        <v>2191</v>
      </c>
      <c r="C48" s="29">
        <v>51.165999999999997</v>
      </c>
      <c r="D48" s="29">
        <v>0.432</v>
      </c>
      <c r="E48" s="29">
        <v>5.8470000000000004</v>
      </c>
      <c r="F48" s="29">
        <v>0.54</v>
      </c>
      <c r="G48" s="29">
        <v>4.351</v>
      </c>
      <c r="H48" s="29">
        <v>15.754</v>
      </c>
      <c r="I48" s="29">
        <v>20.754999999999999</v>
      </c>
      <c r="J48" s="29">
        <v>0.13600000000000001</v>
      </c>
      <c r="K48" s="29">
        <v>0.04</v>
      </c>
      <c r="L48" s="29">
        <v>0.38300000000000001</v>
      </c>
      <c r="N48">
        <f t="shared" si="0"/>
        <v>99.403999999999996</v>
      </c>
      <c r="Q48" s="16">
        <v>12</v>
      </c>
      <c r="R48" s="16">
        <v>4</v>
      </c>
      <c r="S48" s="17">
        <v>0</v>
      </c>
      <c r="U48" s="18">
        <f t="shared" si="21"/>
        <v>1.8738034245149484</v>
      </c>
      <c r="V48" s="18">
        <f t="shared" si="21"/>
        <v>1.1901297152154353E-2</v>
      </c>
      <c r="W48" s="18">
        <f t="shared" si="21"/>
        <v>0.25235141746652656</v>
      </c>
      <c r="X48" s="18">
        <f t="shared" si="21"/>
        <v>1.5634400262417917E-2</v>
      </c>
      <c r="Y48" s="18">
        <f t="shared" si="22"/>
        <v>0</v>
      </c>
      <c r="Z48" s="18">
        <f t="shared" si="23"/>
        <v>0.13325118040728157</v>
      </c>
      <c r="AA48" s="18">
        <f t="shared" si="24"/>
        <v>0.86002458559277561</v>
      </c>
      <c r="AB48" s="18">
        <f t="shared" si="24"/>
        <v>0.81434297444066861</v>
      </c>
      <c r="AC48" s="18">
        <f t="shared" si="24"/>
        <v>4.2182870290793989E-3</v>
      </c>
      <c r="AD48" s="18">
        <f t="shared" si="24"/>
        <v>1.1782941922137268E-3</v>
      </c>
      <c r="AE48" s="18">
        <f t="shared" si="24"/>
        <v>2.7193016820715999E-2</v>
      </c>
      <c r="AF48" s="18">
        <f t="shared" si="24"/>
        <v>0</v>
      </c>
      <c r="AG48" s="18">
        <f t="shared" si="5"/>
        <v>3.9938988778787818</v>
      </c>
      <c r="AH48" s="18">
        <f t="shared" si="6"/>
        <v>0.86584674169200071</v>
      </c>
      <c r="AI48" s="19">
        <f t="shared" si="7"/>
        <v>0</v>
      </c>
      <c r="AK48">
        <f t="shared" si="30"/>
        <v>51.165999999999997</v>
      </c>
      <c r="AL48">
        <f t="shared" si="30"/>
        <v>0.432</v>
      </c>
      <c r="AM48">
        <f t="shared" si="30"/>
        <v>5.8470000000000004</v>
      </c>
      <c r="AN48">
        <f t="shared" si="30"/>
        <v>0.54</v>
      </c>
      <c r="AO48">
        <f t="shared" si="9"/>
        <v>0</v>
      </c>
      <c r="AP48">
        <f t="shared" si="10"/>
        <v>4.351</v>
      </c>
      <c r="AQ48">
        <f t="shared" si="31"/>
        <v>15.754</v>
      </c>
      <c r="AR48">
        <f t="shared" si="31"/>
        <v>20.754999999999999</v>
      </c>
      <c r="AS48">
        <f t="shared" si="31"/>
        <v>0.13600000000000001</v>
      </c>
      <c r="AT48">
        <f t="shared" si="31"/>
        <v>0.04</v>
      </c>
      <c r="AU48">
        <f t="shared" si="31"/>
        <v>0.38300000000000001</v>
      </c>
      <c r="AV48">
        <f t="shared" si="31"/>
        <v>0</v>
      </c>
      <c r="AW48">
        <f t="shared" si="12"/>
        <v>99.403999999999996</v>
      </c>
      <c r="AY48">
        <f t="shared" si="32"/>
        <v>0.85163115845539283</v>
      </c>
      <c r="AZ48">
        <f t="shared" si="32"/>
        <v>5.4090601757944556E-3</v>
      </c>
      <c r="BA48">
        <f t="shared" si="33"/>
        <v>0.11469203609258534</v>
      </c>
      <c r="BB48">
        <f t="shared" si="33"/>
        <v>7.1057306401736955E-3</v>
      </c>
      <c r="BC48">
        <f t="shared" si="25"/>
        <v>6.0561772729803467E-2</v>
      </c>
      <c r="BD48">
        <f t="shared" si="26"/>
        <v>0</v>
      </c>
      <c r="BE48">
        <f t="shared" si="34"/>
        <v>0.39087543791744822</v>
      </c>
      <c r="BF48">
        <f t="shared" si="34"/>
        <v>0.37011345033828247</v>
      </c>
      <c r="BG48">
        <f t="shared" si="34"/>
        <v>1.9171833193773668E-3</v>
      </c>
      <c r="BH48">
        <f t="shared" si="34"/>
        <v>5.3552685131632498E-4</v>
      </c>
      <c r="BI48">
        <f t="shared" si="35"/>
        <v>1.235904477168843E-2</v>
      </c>
      <c r="BJ48">
        <f t="shared" si="35"/>
        <v>0</v>
      </c>
      <c r="BK48">
        <f t="shared" si="19"/>
        <v>1.8152004012918626</v>
      </c>
      <c r="BL48">
        <f t="shared" si="27"/>
        <v>2.2002523110045362</v>
      </c>
    </row>
    <row r="49" spans="1:64" x14ac:dyDescent="0.2">
      <c r="A49" s="28" t="s">
        <v>2192</v>
      </c>
      <c r="C49" s="29">
        <v>51.43</v>
      </c>
      <c r="D49" s="29">
        <v>0.33600000000000002</v>
      </c>
      <c r="E49" s="29">
        <v>5.3090000000000002</v>
      </c>
      <c r="F49" s="29">
        <v>0.75700000000000001</v>
      </c>
      <c r="G49" s="29">
        <v>4.1619999999999999</v>
      </c>
      <c r="H49" s="29">
        <v>16.657</v>
      </c>
      <c r="I49" s="29">
        <v>21.009</v>
      </c>
      <c r="J49" s="29">
        <v>0.11899999999999999</v>
      </c>
      <c r="K49" s="29">
        <v>4.8000000000000001E-2</v>
      </c>
      <c r="L49" s="29">
        <v>0.36699999999999999</v>
      </c>
      <c r="N49">
        <f t="shared" si="0"/>
        <v>100.194</v>
      </c>
      <c r="Q49" s="16">
        <v>12</v>
      </c>
      <c r="R49" s="16">
        <v>4</v>
      </c>
      <c r="S49" s="17">
        <v>0</v>
      </c>
      <c r="U49" s="18">
        <f t="shared" si="21"/>
        <v>1.870609552636999</v>
      </c>
      <c r="V49" s="18">
        <f t="shared" si="21"/>
        <v>9.1933520451969938E-3</v>
      </c>
      <c r="W49" s="18">
        <f t="shared" si="21"/>
        <v>0.22756708249447738</v>
      </c>
      <c r="X49" s="18">
        <f t="shared" si="21"/>
        <v>2.1767442587559378E-2</v>
      </c>
      <c r="Y49" s="18">
        <f t="shared" si="22"/>
        <v>0</v>
      </c>
      <c r="Z49" s="18">
        <f t="shared" si="23"/>
        <v>0.12659254156933142</v>
      </c>
      <c r="AA49" s="18">
        <f t="shared" si="24"/>
        <v>0.90311046110493831</v>
      </c>
      <c r="AB49" s="18">
        <f t="shared" si="24"/>
        <v>0.81867977019505411</v>
      </c>
      <c r="AC49" s="18">
        <f t="shared" si="24"/>
        <v>3.6657955716087208E-3</v>
      </c>
      <c r="AD49" s="18">
        <f t="shared" si="24"/>
        <v>1.4042972480837756E-3</v>
      </c>
      <c r="AE49" s="18">
        <f t="shared" si="24"/>
        <v>2.587907464707315E-2</v>
      </c>
      <c r="AF49" s="18">
        <f t="shared" si="24"/>
        <v>0</v>
      </c>
      <c r="AG49" s="18">
        <f t="shared" si="5"/>
        <v>4.0084693701003218</v>
      </c>
      <c r="AH49" s="18">
        <f t="shared" si="6"/>
        <v>0.87705917022621627</v>
      </c>
      <c r="AI49" s="19">
        <f t="shared" si="7"/>
        <v>0</v>
      </c>
      <c r="AK49">
        <f t="shared" si="30"/>
        <v>51.43</v>
      </c>
      <c r="AL49">
        <f t="shared" si="30"/>
        <v>0.33600000000000002</v>
      </c>
      <c r="AM49">
        <f t="shared" si="30"/>
        <v>5.3090000000000002</v>
      </c>
      <c r="AN49">
        <f t="shared" si="30"/>
        <v>0.75700000000000001</v>
      </c>
      <c r="AO49">
        <f t="shared" si="9"/>
        <v>0</v>
      </c>
      <c r="AP49">
        <f t="shared" si="10"/>
        <v>4.1619999999999999</v>
      </c>
      <c r="AQ49">
        <f t="shared" si="31"/>
        <v>16.657</v>
      </c>
      <c r="AR49">
        <f t="shared" si="31"/>
        <v>21.009</v>
      </c>
      <c r="AS49">
        <f t="shared" si="31"/>
        <v>0.11899999999999999</v>
      </c>
      <c r="AT49">
        <f t="shared" si="31"/>
        <v>4.8000000000000001E-2</v>
      </c>
      <c r="AU49">
        <f t="shared" si="31"/>
        <v>0.36699999999999999</v>
      </c>
      <c r="AV49">
        <f t="shared" si="31"/>
        <v>0</v>
      </c>
      <c r="AW49">
        <f t="shared" si="12"/>
        <v>100.194</v>
      </c>
      <c r="AY49">
        <f t="shared" si="32"/>
        <v>0.85602529960053264</v>
      </c>
      <c r="AZ49">
        <f t="shared" si="32"/>
        <v>4.2070468033956884E-3</v>
      </c>
      <c r="BA49">
        <f t="shared" si="33"/>
        <v>0.10413887799136917</v>
      </c>
      <c r="BB49">
        <f t="shared" si="33"/>
        <v>9.9611816566879396E-3</v>
      </c>
      <c r="BC49">
        <f t="shared" si="25"/>
        <v>5.7931072880129171E-2</v>
      </c>
      <c r="BD49">
        <f t="shared" si="26"/>
        <v>0</v>
      </c>
      <c r="BE49">
        <f t="shared" si="34"/>
        <v>0.41327993965919352</v>
      </c>
      <c r="BF49">
        <f t="shared" si="34"/>
        <v>0.37464290427159608</v>
      </c>
      <c r="BG49">
        <f t="shared" si="34"/>
        <v>1.6775354044551956E-3</v>
      </c>
      <c r="BH49">
        <f t="shared" si="34"/>
        <v>6.4263222157958993E-4</v>
      </c>
      <c r="BI49">
        <f t="shared" si="35"/>
        <v>1.1842740029268025E-2</v>
      </c>
      <c r="BJ49">
        <f t="shared" si="35"/>
        <v>0</v>
      </c>
      <c r="BK49">
        <f t="shared" si="19"/>
        <v>1.8343492305182068</v>
      </c>
      <c r="BL49">
        <f t="shared" si="27"/>
        <v>2.1852269477431636</v>
      </c>
    </row>
    <row r="50" spans="1:64" s="28" customFormat="1" x14ac:dyDescent="0.2">
      <c r="A50" s="28" t="s">
        <v>69</v>
      </c>
      <c r="C50" s="29">
        <f>AVERAGE(C47:C49)</f>
        <v>51.420333333333332</v>
      </c>
      <c r="D50" s="29">
        <f t="shared" ref="D50:L50" si="42">AVERAGE(D47:D49)</f>
        <v>0.38333333333333336</v>
      </c>
      <c r="E50" s="29">
        <f t="shared" si="42"/>
        <v>5.5056666666666665</v>
      </c>
      <c r="F50" s="29">
        <f t="shared" si="42"/>
        <v>0.66200000000000003</v>
      </c>
      <c r="G50" s="29">
        <f t="shared" si="42"/>
        <v>4.2379999999999995</v>
      </c>
      <c r="H50" s="29">
        <f t="shared" si="42"/>
        <v>16.244</v>
      </c>
      <c r="I50" s="29">
        <f t="shared" si="42"/>
        <v>20.878</v>
      </c>
      <c r="J50" s="29">
        <f t="shared" si="42"/>
        <v>0.12433333333333334</v>
      </c>
      <c r="K50" s="29">
        <f t="shared" si="42"/>
        <v>4.2000000000000003E-2</v>
      </c>
      <c r="L50" s="29">
        <f t="shared" si="42"/>
        <v>0.39100000000000001</v>
      </c>
      <c r="M50" s="29"/>
      <c r="N50" s="28">
        <f t="shared" ref="N50:N51" si="43">SUM(C50:M50)</f>
        <v>99.888666666666666</v>
      </c>
      <c r="P50" s="29"/>
      <c r="Q50" s="34">
        <v>12</v>
      </c>
      <c r="R50" s="34">
        <v>4</v>
      </c>
      <c r="S50" s="33">
        <v>0</v>
      </c>
      <c r="U50" s="32">
        <f t="shared" ref="U50:U51" si="44">IFERROR(AY50*$BL50,"NA")</f>
        <v>1.8746057544113528</v>
      </c>
      <c r="V50" s="32">
        <f t="shared" ref="V50:V51" si="45">IFERROR(AZ50*$BL50,"NA")</f>
        <v>1.0512829815667544E-2</v>
      </c>
      <c r="W50" s="32">
        <f t="shared" ref="W50:W51" si="46">IFERROR(BA50*$BL50,"NA")</f>
        <v>0.23654570403195976</v>
      </c>
      <c r="X50" s="32">
        <f t="shared" ref="X50:X51" si="47">IFERROR(BB50*$BL50,"NA")</f>
        <v>1.907998163256043E-2</v>
      </c>
      <c r="Y50" s="32">
        <f t="shared" ref="Y50:Y51" si="48">IFERROR(IF(OR($S50="spinel", $S50="Spinel", $S50="SPINEL"),((BC50+BD50)*BL50-Z50),BD50*$BL50),"NA")</f>
        <v>0</v>
      </c>
      <c r="Z50" s="32">
        <f t="shared" ref="Z50:Z51" si="49">IFERROR(IF(OR($S50="spinel", $S50="Spinel", $S50="SPINEL"),(1-AA50-AB50-AC50-AD50),BC50*$BL50),"NA")</f>
        <v>0.12920384270100596</v>
      </c>
      <c r="AA50" s="32">
        <f t="shared" ref="AA50:AA51" si="50">IFERROR(BE50*$BL50,"NA")</f>
        <v>0.88276580661046655</v>
      </c>
      <c r="AB50" s="32">
        <f t="shared" ref="AB50:AB51" si="51">IFERROR(BF50*$BL50,"NA")</f>
        <v>0.81546627705842101</v>
      </c>
      <c r="AC50" s="32">
        <f t="shared" ref="AC50:AC51" si="52">IFERROR(BG50*$BL50,"NA")</f>
        <v>3.8389927560095278E-3</v>
      </c>
      <c r="AD50" s="32">
        <f t="shared" ref="AD50:AD51" si="53">IFERROR(BH50*$BL50,"NA")</f>
        <v>1.231616596341759E-3</v>
      </c>
      <c r="AE50" s="32">
        <f t="shared" ref="AE50:AE51" si="54">IFERROR(BI50*$BL50,"NA")</f>
        <v>2.7635534653866593E-2</v>
      </c>
      <c r="AF50" s="32">
        <f t="shared" ref="AF50:AF51" si="55">IFERROR(BJ50*$BL50,"NA")</f>
        <v>0</v>
      </c>
      <c r="AG50" s="32">
        <f t="shared" ref="AG50:AG51" si="56">IFERROR(SUM(U50:AF50),"NA")</f>
        <v>4.0008863402676518</v>
      </c>
      <c r="AH50" s="32">
        <f t="shared" ref="AH50:AH51" si="57">IFERROR(AA50/(AA50+Z50),"NA")</f>
        <v>0.87232438958133374</v>
      </c>
      <c r="AI50" s="31">
        <f t="shared" ref="AI50:AI51" si="58">IFERROR(Y50/(Y50+Z50),"NA")</f>
        <v>0</v>
      </c>
      <c r="AK50" s="28">
        <f t="shared" ref="AK50:AK51" si="59">C50</f>
        <v>51.420333333333332</v>
      </c>
      <c r="AL50" s="28">
        <f t="shared" ref="AL50:AL51" si="60">D50</f>
        <v>0.38333333333333336</v>
      </c>
      <c r="AM50" s="28">
        <f t="shared" ref="AM50:AM51" si="61">E50</f>
        <v>5.5056666666666665</v>
      </c>
      <c r="AN50" s="28">
        <f t="shared" ref="AN50:AN51" si="62">F50</f>
        <v>0.66200000000000003</v>
      </c>
      <c r="AO50" s="28">
        <f t="shared" ref="AO50:AO51" si="63">BD50*AO$3/2</f>
        <v>0</v>
      </c>
      <c r="AP50" s="28">
        <f t="shared" ref="AP50:AP51" si="64">BC50*AP$3</f>
        <v>4.2379999999999995</v>
      </c>
      <c r="AQ50" s="28">
        <f t="shared" ref="AQ50:AQ51" si="65">H50</f>
        <v>16.244</v>
      </c>
      <c r="AR50" s="28">
        <f t="shared" ref="AR50:AR51" si="66">I50</f>
        <v>20.878</v>
      </c>
      <c r="AS50" s="28">
        <f t="shared" ref="AS50:AS51" si="67">J50</f>
        <v>0.12433333333333334</v>
      </c>
      <c r="AT50" s="28">
        <f t="shared" ref="AT50:AT51" si="68">K50</f>
        <v>4.2000000000000003E-2</v>
      </c>
      <c r="AU50" s="28">
        <f t="shared" ref="AU50:AU51" si="69">L50</f>
        <v>0.39100000000000001</v>
      </c>
      <c r="AV50" s="28">
        <f t="shared" ref="AV50:AV51" si="70">M50</f>
        <v>0</v>
      </c>
      <c r="AW50" s="28">
        <f t="shared" ref="AW50:AW51" si="71">SUM(AK50:AV50)</f>
        <v>99.888666666666666</v>
      </c>
      <c r="AY50" s="28">
        <f t="shared" ref="AY50:AY51" si="72">C50/AK$3</f>
        <v>0.85586440301819799</v>
      </c>
      <c r="AZ50" s="28">
        <f t="shared" ref="AZ50:AZ51" si="73">D50/AL$3</f>
        <v>4.7997061745089697E-3</v>
      </c>
      <c r="BA50" s="28">
        <f t="shared" ref="BA50:BA51" si="74">E50/AM$3*2</f>
        <v>0.10799659997384596</v>
      </c>
      <c r="BB50" s="28">
        <f t="shared" ref="BB50:BB51" si="75">F50/AN$3*2</f>
        <v>8.7110994144351597E-3</v>
      </c>
      <c r="BC50" s="28">
        <f t="shared" ref="BC50:BC51" si="76">IF(OR($S50="spinel", $S50="Spinel", $S50="SPINEL"),G50/AP$3,G50/AP$3*(1-$S50))</f>
        <v>5.8988920438728353E-2</v>
      </c>
      <c r="BD50" s="28">
        <f t="shared" ref="BD50:BD51" si="77">IF(OR($S50="spinel", $S50="Spinel", $S50="SPINEL"),0,G50/AP$3*$S50)</f>
        <v>0</v>
      </c>
      <c r="BE50" s="28">
        <f t="shared" ref="BE50:BE51" si="78">H50/AQ$3</f>
        <v>0.40303291948273634</v>
      </c>
      <c r="BF50" s="28">
        <f t="shared" ref="BF50:BF51" si="79">I50/AR$3</f>
        <v>0.37230684732173747</v>
      </c>
      <c r="BG50" s="28">
        <f t="shared" ref="BG50:BG51" si="80">J50/AS$3</f>
        <v>1.7527190640386221E-3</v>
      </c>
      <c r="BH50" s="28">
        <f t="shared" ref="BH50:BH51" si="81">K50/AT$3</f>
        <v>5.6230319388214124E-4</v>
      </c>
      <c r="BI50" s="28">
        <f t="shared" ref="BI50:BI51" si="82">L50/AU$3*2</f>
        <v>1.2617197142898632E-2</v>
      </c>
      <c r="BJ50" s="28">
        <f t="shared" ref="BJ50:BJ51" si="83">M50/AV$3*2</f>
        <v>0</v>
      </c>
      <c r="BK50" s="28">
        <f t="shared" ref="BK50:BK51" si="84">SUM(AY50:BJ50)</f>
        <v>1.8266327152250095</v>
      </c>
      <c r="BL50" s="28">
        <f t="shared" ref="BL50:BL51" si="85">IFERROR(IF(OR($P50="Total",$P50="total", $P50="TOTAL"),$R50/$BK50,Q50/(AY50*4+AZ50*4+BA50*3+BB50*3+BC50*2+BD50*3+BE50*2+BF50*2+BG50*2+BH50*2+BI50+BJ50)),"NA")</f>
        <v>2.1903069549341843</v>
      </c>
    </row>
    <row r="51" spans="1:64" s="28" customFormat="1" x14ac:dyDescent="0.2">
      <c r="A51" s="28" t="s">
        <v>80</v>
      </c>
      <c r="C51" s="29">
        <f>_xlfn.STDEV.S(C47:C49)</f>
        <v>0.24964040805393251</v>
      </c>
      <c r="D51" s="29">
        <f t="shared" ref="D51:L51" si="86">_xlfn.STDEV.S(D47:D49)</f>
        <v>4.8013886880081583E-2</v>
      </c>
      <c r="E51" s="29">
        <f t="shared" si="86"/>
        <v>0.29674455906272906</v>
      </c>
      <c r="F51" s="29">
        <f t="shared" si="86"/>
        <v>0.11099099062536548</v>
      </c>
      <c r="G51" s="29">
        <f t="shared" si="86"/>
        <v>9.9784768376741842E-2</v>
      </c>
      <c r="H51" s="29">
        <f t="shared" si="86"/>
        <v>0.45639785275568545</v>
      </c>
      <c r="I51" s="29">
        <f t="shared" si="86"/>
        <v>0.12718883598806996</v>
      </c>
      <c r="J51" s="29">
        <f t="shared" si="86"/>
        <v>1.0115993936995688E-2</v>
      </c>
      <c r="K51" s="29">
        <f t="shared" si="86"/>
        <v>5.2915026221291824E-3</v>
      </c>
      <c r="L51" s="29">
        <f t="shared" si="86"/>
        <v>2.8844410203711909E-2</v>
      </c>
      <c r="M51" s="29"/>
      <c r="N51" s="28">
        <f t="shared" si="43"/>
        <v>1.4330132085054428</v>
      </c>
      <c r="P51" s="29"/>
      <c r="Q51" s="34">
        <v>12</v>
      </c>
      <c r="R51" s="34">
        <v>4</v>
      </c>
      <c r="S51" s="33">
        <v>0</v>
      </c>
      <c r="U51" s="32">
        <f t="shared" si="44"/>
        <v>0.69071478378329454</v>
      </c>
      <c r="V51" s="32">
        <f t="shared" si="45"/>
        <v>9.993525452222074E-2</v>
      </c>
      <c r="W51" s="32">
        <f t="shared" si="46"/>
        <v>0.96760192871562967</v>
      </c>
      <c r="X51" s="32">
        <f t="shared" si="47"/>
        <v>0.24278200855377419</v>
      </c>
      <c r="Y51" s="32">
        <f t="shared" si="48"/>
        <v>0</v>
      </c>
      <c r="Z51" s="32">
        <f t="shared" si="49"/>
        <v>0.23088065251019665</v>
      </c>
      <c r="AA51" s="32">
        <f t="shared" si="50"/>
        <v>1.8823697019497576</v>
      </c>
      <c r="AB51" s="32">
        <f t="shared" si="51"/>
        <v>0.37702913781643388</v>
      </c>
      <c r="AC51" s="32">
        <f t="shared" si="52"/>
        <v>2.3705388951718923E-2</v>
      </c>
      <c r="AD51" s="32">
        <f t="shared" si="53"/>
        <v>1.1776441183106036E-2</v>
      </c>
      <c r="AE51" s="32">
        <f t="shared" si="54"/>
        <v>0.15472539014730077</v>
      </c>
      <c r="AF51" s="32">
        <f t="shared" si="55"/>
        <v>0</v>
      </c>
      <c r="AG51" s="32">
        <f t="shared" si="56"/>
        <v>4.6815206881334346</v>
      </c>
      <c r="AH51" s="32">
        <f t="shared" si="57"/>
        <v>0.89074619009388567</v>
      </c>
      <c r="AI51" s="31">
        <f t="shared" si="58"/>
        <v>0</v>
      </c>
      <c r="AK51" s="28">
        <f t="shared" si="59"/>
        <v>0.24964040805393251</v>
      </c>
      <c r="AL51" s="28">
        <f t="shared" si="60"/>
        <v>4.8013886880081583E-2</v>
      </c>
      <c r="AM51" s="28">
        <f t="shared" si="61"/>
        <v>0.29674455906272906</v>
      </c>
      <c r="AN51" s="28">
        <f t="shared" si="62"/>
        <v>0.11099099062536548</v>
      </c>
      <c r="AO51" s="28">
        <f t="shared" si="63"/>
        <v>0</v>
      </c>
      <c r="AP51" s="28">
        <f t="shared" si="64"/>
        <v>9.9784768376741828E-2</v>
      </c>
      <c r="AQ51" s="28">
        <f t="shared" si="65"/>
        <v>0.45639785275568545</v>
      </c>
      <c r="AR51" s="28">
        <f t="shared" si="66"/>
        <v>0.12718883598806996</v>
      </c>
      <c r="AS51" s="28">
        <f t="shared" si="67"/>
        <v>1.0115993936995688E-2</v>
      </c>
      <c r="AT51" s="28">
        <f t="shared" si="68"/>
        <v>5.2915026221291824E-3</v>
      </c>
      <c r="AU51" s="28">
        <f t="shared" si="69"/>
        <v>2.8844410203711909E-2</v>
      </c>
      <c r="AV51" s="28">
        <f t="shared" si="70"/>
        <v>0</v>
      </c>
      <c r="AW51" s="28">
        <f t="shared" si="71"/>
        <v>1.4330132085054428</v>
      </c>
      <c r="AY51" s="28">
        <f t="shared" si="72"/>
        <v>4.1551332898457473E-3</v>
      </c>
      <c r="AZ51" s="28">
        <f t="shared" si="73"/>
        <v>6.0118056344478984E-4</v>
      </c>
      <c r="BA51" s="28">
        <f t="shared" si="74"/>
        <v>5.8208034339491781E-3</v>
      </c>
      <c r="BB51" s="28">
        <f t="shared" si="75"/>
        <v>1.4605038571664645E-3</v>
      </c>
      <c r="BC51" s="28">
        <f t="shared" si="76"/>
        <v>1.3889088633252859E-3</v>
      </c>
      <c r="BD51" s="28">
        <f t="shared" si="77"/>
        <v>0</v>
      </c>
      <c r="BE51" s="28">
        <f t="shared" si="78"/>
        <v>1.1323772410845602E-2</v>
      </c>
      <c r="BF51" s="28">
        <f t="shared" si="79"/>
        <v>2.2680943836210304E-3</v>
      </c>
      <c r="BG51" s="28">
        <f t="shared" si="80"/>
        <v>1.4260452084507874E-4</v>
      </c>
      <c r="BH51" s="28">
        <f t="shared" si="81"/>
        <v>7.0843543449022965E-5</v>
      </c>
      <c r="BI51" s="28">
        <f t="shared" si="82"/>
        <v>9.3078161128099749E-4</v>
      </c>
      <c r="BJ51" s="28">
        <f t="shared" si="83"/>
        <v>0</v>
      </c>
      <c r="BK51" s="28">
        <f t="shared" si="84"/>
        <v>2.8162626477773196E-2</v>
      </c>
      <c r="BL51" s="28">
        <f t="shared" si="85"/>
        <v>166.23167913078817</v>
      </c>
    </row>
    <row r="52" spans="1:64" x14ac:dyDescent="0.2">
      <c r="N52">
        <f t="shared" si="0"/>
        <v>0</v>
      </c>
      <c r="Q52" s="16">
        <v>12</v>
      </c>
      <c r="R52" s="16">
        <v>4</v>
      </c>
      <c r="S52" s="17">
        <v>0</v>
      </c>
      <c r="U52" s="18" t="str">
        <f t="shared" si="21"/>
        <v>NA</v>
      </c>
      <c r="V52" s="18" t="str">
        <f t="shared" si="21"/>
        <v>NA</v>
      </c>
      <c r="W52" s="18" t="str">
        <f t="shared" si="21"/>
        <v>NA</v>
      </c>
      <c r="X52" s="18" t="str">
        <f t="shared" si="21"/>
        <v>NA</v>
      </c>
      <c r="Y52" s="18" t="str">
        <f t="shared" si="22"/>
        <v>NA</v>
      </c>
      <c r="Z52" s="18" t="str">
        <f t="shared" si="23"/>
        <v>NA</v>
      </c>
      <c r="AA52" s="18" t="str">
        <f t="shared" si="24"/>
        <v>NA</v>
      </c>
      <c r="AB52" s="18" t="str">
        <f t="shared" si="24"/>
        <v>NA</v>
      </c>
      <c r="AC52" s="18" t="str">
        <f t="shared" si="24"/>
        <v>NA</v>
      </c>
      <c r="AD52" s="18" t="str">
        <f t="shared" si="24"/>
        <v>NA</v>
      </c>
      <c r="AE52" s="18" t="str">
        <f t="shared" si="24"/>
        <v>NA</v>
      </c>
      <c r="AF52" s="18" t="str">
        <f t="shared" si="24"/>
        <v>NA</v>
      </c>
      <c r="AG52" s="18">
        <f t="shared" si="5"/>
        <v>0</v>
      </c>
      <c r="AH52" s="18" t="str">
        <f t="shared" si="6"/>
        <v>NA</v>
      </c>
      <c r="AI52" s="19" t="str">
        <f t="shared" si="7"/>
        <v>NA</v>
      </c>
      <c r="AK52">
        <f t="shared" si="30"/>
        <v>0</v>
      </c>
      <c r="AL52">
        <f t="shared" si="30"/>
        <v>0</v>
      </c>
      <c r="AM52">
        <f t="shared" si="30"/>
        <v>0</v>
      </c>
      <c r="AN52">
        <f t="shared" si="30"/>
        <v>0</v>
      </c>
      <c r="AO52">
        <f t="shared" si="9"/>
        <v>0</v>
      </c>
      <c r="AP52">
        <f t="shared" si="10"/>
        <v>0</v>
      </c>
      <c r="AQ52">
        <f t="shared" si="31"/>
        <v>0</v>
      </c>
      <c r="AR52">
        <f t="shared" si="31"/>
        <v>0</v>
      </c>
      <c r="AS52">
        <f t="shared" si="31"/>
        <v>0</v>
      </c>
      <c r="AT52">
        <f t="shared" si="31"/>
        <v>0</v>
      </c>
      <c r="AU52">
        <f t="shared" si="31"/>
        <v>0</v>
      </c>
      <c r="AV52">
        <f t="shared" si="31"/>
        <v>0</v>
      </c>
      <c r="AW52">
        <f t="shared" si="12"/>
        <v>0</v>
      </c>
      <c r="AY52">
        <f t="shared" si="32"/>
        <v>0</v>
      </c>
      <c r="AZ52">
        <f t="shared" si="32"/>
        <v>0</v>
      </c>
      <c r="BA52">
        <f t="shared" si="33"/>
        <v>0</v>
      </c>
      <c r="BB52">
        <f t="shared" si="33"/>
        <v>0</v>
      </c>
      <c r="BC52">
        <f t="shared" si="25"/>
        <v>0</v>
      </c>
      <c r="BD52">
        <f t="shared" si="26"/>
        <v>0</v>
      </c>
      <c r="BE52">
        <f t="shared" si="34"/>
        <v>0</v>
      </c>
      <c r="BF52">
        <f t="shared" si="34"/>
        <v>0</v>
      </c>
      <c r="BG52">
        <f t="shared" si="34"/>
        <v>0</v>
      </c>
      <c r="BH52">
        <f t="shared" si="34"/>
        <v>0</v>
      </c>
      <c r="BI52">
        <f t="shared" si="35"/>
        <v>0</v>
      </c>
      <c r="BJ52">
        <f t="shared" si="35"/>
        <v>0</v>
      </c>
      <c r="BK52">
        <f t="shared" si="19"/>
        <v>0</v>
      </c>
      <c r="BL52" t="str">
        <f t="shared" si="27"/>
        <v>NA</v>
      </c>
    </row>
    <row r="53" spans="1:64" x14ac:dyDescent="0.2">
      <c r="A53" t="s">
        <v>522</v>
      </c>
      <c r="N53">
        <f t="shared" si="0"/>
        <v>0</v>
      </c>
      <c r="Q53" s="16">
        <v>12</v>
      </c>
      <c r="R53" s="16">
        <v>4</v>
      </c>
      <c r="S53" s="17">
        <v>0</v>
      </c>
      <c r="U53" s="18" t="str">
        <f t="shared" si="21"/>
        <v>NA</v>
      </c>
      <c r="V53" s="18" t="str">
        <f t="shared" si="21"/>
        <v>NA</v>
      </c>
      <c r="W53" s="18" t="str">
        <f t="shared" si="21"/>
        <v>NA</v>
      </c>
      <c r="X53" s="18" t="str">
        <f t="shared" si="21"/>
        <v>NA</v>
      </c>
      <c r="Y53" s="18" t="str">
        <f t="shared" si="22"/>
        <v>NA</v>
      </c>
      <c r="Z53" s="18" t="str">
        <f t="shared" si="23"/>
        <v>NA</v>
      </c>
      <c r="AA53" s="18" t="str">
        <f t="shared" si="24"/>
        <v>NA</v>
      </c>
      <c r="AB53" s="18" t="str">
        <f t="shared" si="24"/>
        <v>NA</v>
      </c>
      <c r="AC53" s="18" t="str">
        <f t="shared" si="24"/>
        <v>NA</v>
      </c>
      <c r="AD53" s="18" t="str">
        <f t="shared" si="24"/>
        <v>NA</v>
      </c>
      <c r="AE53" s="18" t="str">
        <f t="shared" si="24"/>
        <v>NA</v>
      </c>
      <c r="AF53" s="18" t="str">
        <f t="shared" si="24"/>
        <v>NA</v>
      </c>
      <c r="AG53" s="18">
        <f t="shared" si="5"/>
        <v>0</v>
      </c>
      <c r="AH53" s="18" t="str">
        <f t="shared" si="6"/>
        <v>NA</v>
      </c>
      <c r="AI53" s="19" t="str">
        <f t="shared" si="7"/>
        <v>NA</v>
      </c>
      <c r="AK53">
        <f t="shared" si="30"/>
        <v>0</v>
      </c>
      <c r="AL53">
        <f t="shared" si="30"/>
        <v>0</v>
      </c>
      <c r="AM53">
        <f t="shared" si="30"/>
        <v>0</v>
      </c>
      <c r="AN53">
        <f t="shared" si="30"/>
        <v>0</v>
      </c>
      <c r="AO53">
        <f t="shared" si="9"/>
        <v>0</v>
      </c>
      <c r="AP53">
        <f t="shared" si="10"/>
        <v>0</v>
      </c>
      <c r="AQ53">
        <f t="shared" si="31"/>
        <v>0</v>
      </c>
      <c r="AR53">
        <f t="shared" si="31"/>
        <v>0</v>
      </c>
      <c r="AS53">
        <f t="shared" si="31"/>
        <v>0</v>
      </c>
      <c r="AT53">
        <f t="shared" si="31"/>
        <v>0</v>
      </c>
      <c r="AU53">
        <f t="shared" si="31"/>
        <v>0</v>
      </c>
      <c r="AV53">
        <f t="shared" si="31"/>
        <v>0</v>
      </c>
      <c r="AW53">
        <f t="shared" si="12"/>
        <v>0</v>
      </c>
      <c r="AY53">
        <f t="shared" si="32"/>
        <v>0</v>
      </c>
      <c r="AZ53">
        <f t="shared" si="32"/>
        <v>0</v>
      </c>
      <c r="BA53">
        <f t="shared" si="33"/>
        <v>0</v>
      </c>
      <c r="BB53">
        <f t="shared" si="33"/>
        <v>0</v>
      </c>
      <c r="BC53">
        <f t="shared" si="25"/>
        <v>0</v>
      </c>
      <c r="BD53">
        <f t="shared" si="26"/>
        <v>0</v>
      </c>
      <c r="BE53">
        <f t="shared" si="34"/>
        <v>0</v>
      </c>
      <c r="BF53">
        <f t="shared" si="34"/>
        <v>0</v>
      </c>
      <c r="BG53">
        <f t="shared" si="34"/>
        <v>0</v>
      </c>
      <c r="BH53">
        <f t="shared" si="34"/>
        <v>0</v>
      </c>
      <c r="BI53">
        <f t="shared" si="35"/>
        <v>0</v>
      </c>
      <c r="BJ53">
        <f t="shared" si="35"/>
        <v>0</v>
      </c>
      <c r="BK53">
        <f t="shared" si="19"/>
        <v>0</v>
      </c>
      <c r="BL53" t="str">
        <f t="shared" si="27"/>
        <v>NA</v>
      </c>
    </row>
    <row r="54" spans="1:64" x14ac:dyDescent="0.2">
      <c r="A54" t="s">
        <v>2193</v>
      </c>
      <c r="B54">
        <v>104</v>
      </c>
      <c r="C54" s="1">
        <v>5.0999999999999997E-2</v>
      </c>
      <c r="D54" s="1">
        <v>0.253</v>
      </c>
      <c r="E54" s="1">
        <v>50.1</v>
      </c>
      <c r="F54" s="1">
        <v>13.494</v>
      </c>
      <c r="G54" s="1">
        <v>18.154</v>
      </c>
      <c r="H54" s="1">
        <v>18.327000000000002</v>
      </c>
      <c r="I54" s="1">
        <v>0</v>
      </c>
      <c r="J54" s="1">
        <v>0.16200000000000001</v>
      </c>
      <c r="K54" s="1">
        <v>0.29199999999999998</v>
      </c>
      <c r="L54" s="1">
        <v>0</v>
      </c>
      <c r="N54">
        <f t="shared" si="0"/>
        <v>100.83300000000001</v>
      </c>
      <c r="P54" s="1" t="s">
        <v>12</v>
      </c>
      <c r="Q54" s="16">
        <v>8</v>
      </c>
      <c r="R54" s="16">
        <v>3</v>
      </c>
      <c r="S54" s="17" t="s">
        <v>2396</v>
      </c>
      <c r="U54" s="18">
        <f t="shared" si="21"/>
        <v>1.3560820090353118E-3</v>
      </c>
      <c r="V54" s="18">
        <f t="shared" si="21"/>
        <v>5.0606265487384769E-3</v>
      </c>
      <c r="W54" s="18">
        <f t="shared" si="21"/>
        <v>1.5699419594967503</v>
      </c>
      <c r="X54" s="18">
        <f t="shared" si="21"/>
        <v>0.28366214894058911</v>
      </c>
      <c r="Y54" s="18">
        <f t="shared" si="22"/>
        <v>0.1399791830048866</v>
      </c>
      <c r="Z54" s="18">
        <f t="shared" si="23"/>
        <v>0.26369179707749923</v>
      </c>
      <c r="AA54" s="18">
        <f t="shared" si="24"/>
        <v>0.72641469591593111</v>
      </c>
      <c r="AB54" s="18">
        <f t="shared" si="24"/>
        <v>0</v>
      </c>
      <c r="AC54" s="18">
        <f t="shared" si="24"/>
        <v>3.6482572153123268E-3</v>
      </c>
      <c r="AD54" s="18">
        <f t="shared" si="24"/>
        <v>6.2452497912573362E-3</v>
      </c>
      <c r="AE54" s="18">
        <f t="shared" si="24"/>
        <v>0</v>
      </c>
      <c r="AF54" s="18">
        <f t="shared" si="24"/>
        <v>0</v>
      </c>
      <c r="AG54" s="18">
        <f t="shared" si="5"/>
        <v>2.9999999999999996</v>
      </c>
      <c r="AH54" s="18">
        <f t="shared" si="6"/>
        <v>0.73367329782853075</v>
      </c>
      <c r="AI54" s="19">
        <f t="shared" si="7"/>
        <v>0.34676553408996114</v>
      </c>
      <c r="AK54">
        <f t="shared" si="30"/>
        <v>5.0999999999999997E-2</v>
      </c>
      <c r="AL54">
        <f t="shared" si="30"/>
        <v>0.253</v>
      </c>
      <c r="AM54">
        <f t="shared" si="30"/>
        <v>50.1</v>
      </c>
      <c r="AN54">
        <f t="shared" si="30"/>
        <v>13.494</v>
      </c>
      <c r="AO54">
        <f t="shared" si="9"/>
        <v>0</v>
      </c>
      <c r="AP54">
        <f t="shared" si="10"/>
        <v>18.154</v>
      </c>
      <c r="AQ54">
        <f t="shared" si="31"/>
        <v>18.327000000000002</v>
      </c>
      <c r="AR54">
        <f t="shared" si="31"/>
        <v>0</v>
      </c>
      <c r="AS54">
        <f t="shared" si="31"/>
        <v>0.16200000000000001</v>
      </c>
      <c r="AT54">
        <f t="shared" si="31"/>
        <v>0.29199999999999998</v>
      </c>
      <c r="AU54">
        <f t="shared" si="31"/>
        <v>0</v>
      </c>
      <c r="AV54">
        <f t="shared" si="31"/>
        <v>0</v>
      </c>
      <c r="AW54">
        <f t="shared" si="12"/>
        <v>100.83300000000001</v>
      </c>
      <c r="AY54">
        <f t="shared" si="32"/>
        <v>8.4886817576564576E-4</v>
      </c>
      <c r="AZ54">
        <f t="shared" si="32"/>
        <v>3.1678060751759197E-3</v>
      </c>
      <c r="BA54">
        <f t="shared" si="33"/>
        <v>0.98273832875637512</v>
      </c>
      <c r="BB54">
        <f t="shared" si="33"/>
        <v>0.17756431344167378</v>
      </c>
      <c r="BC54">
        <f t="shared" si="25"/>
        <v>0.25268637603696903</v>
      </c>
      <c r="BD54">
        <f t="shared" si="26"/>
        <v>0</v>
      </c>
      <c r="BE54">
        <f t="shared" si="34"/>
        <v>0.45471462172864502</v>
      </c>
      <c r="BF54">
        <f t="shared" si="34"/>
        <v>0</v>
      </c>
      <c r="BG54">
        <f t="shared" si="34"/>
        <v>2.2837036598465691E-3</v>
      </c>
      <c r="BH54">
        <f t="shared" si="34"/>
        <v>3.9093460146091717E-3</v>
      </c>
      <c r="BI54">
        <f t="shared" si="35"/>
        <v>0</v>
      </c>
      <c r="BJ54">
        <f t="shared" si="35"/>
        <v>0</v>
      </c>
      <c r="BK54">
        <f t="shared" si="19"/>
        <v>1.8779133638890604</v>
      </c>
      <c r="BL54">
        <f t="shared" si="27"/>
        <v>1.5975177863302261</v>
      </c>
    </row>
    <row r="55" spans="1:64" x14ac:dyDescent="0.2">
      <c r="A55" t="s">
        <v>2194</v>
      </c>
      <c r="B55">
        <v>90</v>
      </c>
      <c r="C55" s="1">
        <v>6.0999999999999999E-2</v>
      </c>
      <c r="D55" s="1">
        <v>0.3</v>
      </c>
      <c r="E55" s="1">
        <v>50.051000000000002</v>
      </c>
      <c r="F55" s="1">
        <v>13.664</v>
      </c>
      <c r="G55" s="1">
        <v>18.498999999999999</v>
      </c>
      <c r="H55" s="1">
        <v>17.846</v>
      </c>
      <c r="I55" s="1">
        <v>7.0000000000000001E-3</v>
      </c>
      <c r="J55" s="1">
        <v>0.16200000000000001</v>
      </c>
      <c r="K55" s="1">
        <v>0.28199999999999997</v>
      </c>
      <c r="L55" s="1">
        <v>0</v>
      </c>
      <c r="N55" s="28">
        <f t="shared" si="0"/>
        <v>100.872</v>
      </c>
      <c r="P55" s="29" t="s">
        <v>12</v>
      </c>
      <c r="Q55" s="30">
        <v>8</v>
      </c>
      <c r="R55" s="30">
        <v>3</v>
      </c>
      <c r="S55" s="33" t="s">
        <v>2396</v>
      </c>
      <c r="T55" s="28"/>
      <c r="U55" s="32">
        <f t="shared" ref="U55:U118" si="87">IFERROR(AY55*$BL55,"NA")</f>
        <v>1.626406416468847E-3</v>
      </c>
      <c r="V55" s="32">
        <f t="shared" ref="V55:V118" si="88">IFERROR(AZ55*$BL55,"NA")</f>
        <v>6.0171174525597785E-3</v>
      </c>
      <c r="W55" s="32">
        <f t="shared" ref="W55:W118" si="89">IFERROR(BA55*$BL55,"NA")</f>
        <v>1.5726862718407704</v>
      </c>
      <c r="X55" s="32">
        <f t="shared" ref="X55:X118" si="90">IFERROR(BB55*$BL55,"NA")</f>
        <v>0.28801957287090496</v>
      </c>
      <c r="Y55" s="32">
        <f t="shared" ref="Y55:Y118" si="91">IFERROR(IF(OR($S55="spinel", $S55="Spinel", $S55="SPINEL"),((BC55+BD55)*BL55-Z55),BD55*$BL55),"NA")</f>
        <v>0.13165063141929617</v>
      </c>
      <c r="Z55" s="32">
        <f t="shared" ref="Z55:Z118" si="92">IFERROR(IF(OR($S55="spinel", $S55="Spinel", $S55="SPINEL"),(1-AA55-AB55-AC55-AD55),BC55*$BL55),"NA")</f>
        <v>0.28081419201857433</v>
      </c>
      <c r="AA55" s="32">
        <f t="shared" ref="AA55:AA118" si="93">IFERROR(BE55*$BL55,"NA")</f>
        <v>0.70927980787959644</v>
      </c>
      <c r="AB55" s="32">
        <f t="shared" ref="AB55:AB118" si="94">IFERROR(BF55*$BL55,"NA")</f>
        <v>1.9995825515347091E-4</v>
      </c>
      <c r="AC55" s="32">
        <f t="shared" ref="AC55:AC118" si="95">IFERROR(BG55*$BL55,"NA")</f>
        <v>3.6582123862971471E-3</v>
      </c>
      <c r="AD55" s="32">
        <f t="shared" ref="AD55:AD118" si="96">IFERROR(BH55*$BL55,"NA")</f>
        <v>6.0478294603786556E-3</v>
      </c>
      <c r="AE55" s="32">
        <f t="shared" ref="AE55:AE118" si="97">IFERROR(BI55*$BL55,"NA")</f>
        <v>0</v>
      </c>
      <c r="AF55" s="32">
        <f t="shared" ref="AF55:AF118" si="98">IFERROR(BJ55*$BL55,"NA")</f>
        <v>0</v>
      </c>
      <c r="AG55" s="32">
        <f t="shared" ref="AG55:AG118" si="99">IFERROR(SUM(U55:AF55),"NA")</f>
        <v>3</v>
      </c>
      <c r="AH55" s="32">
        <f t="shared" ref="AH55:AH118" si="100">IFERROR(AA55/(AA55+Z55),"NA")</f>
        <v>0.71637623089579827</v>
      </c>
      <c r="AI55" s="31">
        <f t="shared" ref="AI55:AI118" si="101">IFERROR(Y55/(Y55+Z55),"NA")</f>
        <v>0.31918026444533076</v>
      </c>
      <c r="AJ55" s="28"/>
      <c r="AK55" s="28">
        <f t="shared" ref="AK55:AK118" si="102">C55</f>
        <v>6.0999999999999999E-2</v>
      </c>
      <c r="AL55" s="28">
        <f t="shared" ref="AL55:AL118" si="103">D55</f>
        <v>0.3</v>
      </c>
      <c r="AM55" s="28">
        <f t="shared" ref="AM55:AM118" si="104">E55</f>
        <v>50.051000000000002</v>
      </c>
      <c r="AN55" s="28">
        <f t="shared" ref="AN55:AN118" si="105">F55</f>
        <v>13.664</v>
      </c>
      <c r="AO55" s="28">
        <f t="shared" ref="AO55:AO118" si="106">BD55*AO$3/2</f>
        <v>0</v>
      </c>
      <c r="AP55" s="28">
        <f t="shared" ref="AP55:AP118" si="107">BC55*AP$3</f>
        <v>18.498999999999999</v>
      </c>
      <c r="AQ55" s="28">
        <f t="shared" ref="AQ55:AQ118" si="108">H55</f>
        <v>17.846</v>
      </c>
      <c r="AR55" s="28">
        <f t="shared" ref="AR55:AR118" si="109">I55</f>
        <v>7.0000000000000001E-3</v>
      </c>
      <c r="AS55" s="28">
        <f t="shared" ref="AS55:AS118" si="110">J55</f>
        <v>0.16200000000000001</v>
      </c>
      <c r="AT55" s="28">
        <f t="shared" ref="AT55:AT118" si="111">K55</f>
        <v>0.28199999999999997</v>
      </c>
      <c r="AU55" s="28">
        <f t="shared" ref="AU55:AU118" si="112">L55</f>
        <v>0</v>
      </c>
      <c r="AV55" s="28">
        <f t="shared" ref="AV55:AV118" si="113">M55</f>
        <v>0</v>
      </c>
      <c r="AW55" s="28">
        <f t="shared" ref="AW55:AW118" si="114">SUM(AK55:AV55)</f>
        <v>100.872</v>
      </c>
      <c r="AX55" s="28"/>
      <c r="AY55" s="28">
        <f t="shared" ref="AY55:AY118" si="115">C55/AK$3</f>
        <v>1.0153129161118509E-3</v>
      </c>
      <c r="AZ55" s="28">
        <f t="shared" ref="AZ55:AZ118" si="116">D55/AL$3</f>
        <v>3.7562917887461497E-3</v>
      </c>
      <c r="BA55" s="28">
        <f t="shared" ref="BA55:BA118" si="117">E55/AM$3*2</f>
        <v>0.98177716751667332</v>
      </c>
      <c r="BB55" s="28">
        <f t="shared" ref="BB55:BB118" si="118">F55/AN$3*2</f>
        <v>0.17980130271728401</v>
      </c>
      <c r="BC55" s="28">
        <f t="shared" ref="BC55:BC118" si="119">IF(OR($S55="spinel", $S55="Spinel", $S55="SPINEL"),G55/AP$3,G55/AP$3*(1-$S55))</f>
        <v>0.25748844719113634</v>
      </c>
      <c r="BD55" s="28">
        <f t="shared" ref="BD55:BD118" si="120">IF(OR($S55="spinel", $S55="Spinel", $S55="SPINEL"),0,G55/AP$3*$S55)</f>
        <v>0</v>
      </c>
      <c r="BE55" s="28">
        <f t="shared" ref="BE55:BE118" si="121">H55/AQ$3</f>
        <v>0.44278044084516827</v>
      </c>
      <c r="BF55" s="28">
        <f t="shared" ref="BF55:BF118" si="122">I55/AR$3</f>
        <v>1.2482747060313067E-4</v>
      </c>
      <c r="BG55" s="28">
        <f t="shared" ref="BG55:BG118" si="123">J55/AS$3</f>
        <v>2.2837036598465691E-3</v>
      </c>
      <c r="BH55" s="28">
        <f t="shared" ref="BH55:BH118" si="124">K55/AT$3</f>
        <v>3.7754643017800906E-3</v>
      </c>
      <c r="BI55" s="28">
        <f t="shared" ref="BI55:BI118" si="125">L55/AU$3*2</f>
        <v>0</v>
      </c>
      <c r="BJ55" s="28">
        <f t="shared" ref="BJ55:BJ118" si="126">M55/AV$3*2</f>
        <v>0</v>
      </c>
      <c r="BK55" s="28">
        <f t="shared" ref="BK55:BK118" si="127">SUM(AY55:BJ55)</f>
        <v>1.8728029584073498</v>
      </c>
      <c r="BL55" s="28">
        <f t="shared" ref="BL55:BL118" si="128">IFERROR(IF(OR($P55="Total",$P55="total", $P55="TOTAL"),$R55/$BK55,Q55/(AY55*4+AZ55*4+BA55*3+BB55*3+BC55*2+BD55*3+BE55*2+BF55*2+BG55*2+BH55*2+BI55+BJ55)),"NA")</f>
        <v>1.6018770082204643</v>
      </c>
    </row>
    <row r="56" spans="1:64" x14ac:dyDescent="0.2">
      <c r="A56" t="s">
        <v>2195</v>
      </c>
      <c r="B56">
        <v>184</v>
      </c>
      <c r="C56" s="1">
        <v>0.04</v>
      </c>
      <c r="D56" s="1">
        <v>0.27300000000000002</v>
      </c>
      <c r="E56" s="1">
        <v>45.662999999999997</v>
      </c>
      <c r="F56" s="1">
        <v>16.989000000000001</v>
      </c>
      <c r="G56" s="1">
        <v>20.161999999999999</v>
      </c>
      <c r="H56" s="1">
        <v>16.893999999999998</v>
      </c>
      <c r="I56" s="1">
        <v>1E-3</v>
      </c>
      <c r="J56" s="1">
        <v>0.193</v>
      </c>
      <c r="K56" s="1">
        <v>0.251</v>
      </c>
      <c r="L56" s="1">
        <v>0</v>
      </c>
      <c r="N56" s="28">
        <f t="shared" si="0"/>
        <v>100.46600000000002</v>
      </c>
      <c r="P56" s="29" t="s">
        <v>12</v>
      </c>
      <c r="Q56" s="30">
        <v>8</v>
      </c>
      <c r="R56" s="30">
        <v>3</v>
      </c>
      <c r="S56" s="33" t="s">
        <v>2396</v>
      </c>
      <c r="T56" s="28"/>
      <c r="U56" s="32">
        <f t="shared" si="87"/>
        <v>1.0918959553619153E-3</v>
      </c>
      <c r="V56" s="32">
        <f t="shared" si="88"/>
        <v>5.6059846356688947E-3</v>
      </c>
      <c r="W56" s="32">
        <f t="shared" si="89"/>
        <v>1.4689797176256587</v>
      </c>
      <c r="X56" s="32">
        <f t="shared" si="90"/>
        <v>0.36663505519095535</v>
      </c>
      <c r="Y56" s="32">
        <f t="shared" si="91"/>
        <v>0.15768734659235567</v>
      </c>
      <c r="Z56" s="32">
        <f t="shared" si="92"/>
        <v>0.30256318219939332</v>
      </c>
      <c r="AA56" s="32">
        <f t="shared" si="93"/>
        <v>0.68743433434974988</v>
      </c>
      <c r="AB56" s="32">
        <f t="shared" si="94"/>
        <v>2.9245787517852056E-5</v>
      </c>
      <c r="AC56" s="32">
        <f t="shared" si="95"/>
        <v>4.4620376686493185E-3</v>
      </c>
      <c r="AD56" s="32">
        <f t="shared" si="96"/>
        <v>5.5111999946896185E-3</v>
      </c>
      <c r="AE56" s="32">
        <f t="shared" si="97"/>
        <v>0</v>
      </c>
      <c r="AF56" s="32">
        <f t="shared" si="98"/>
        <v>0</v>
      </c>
      <c r="AG56" s="32">
        <f t="shared" si="99"/>
        <v>3.0000000000000004</v>
      </c>
      <c r="AH56" s="32">
        <f t="shared" si="100"/>
        <v>0.69437985738181984</v>
      </c>
      <c r="AI56" s="31">
        <f t="shared" si="101"/>
        <v>0.3426119835349607</v>
      </c>
      <c r="AJ56" s="28"/>
      <c r="AK56" s="28">
        <f t="shared" si="102"/>
        <v>0.04</v>
      </c>
      <c r="AL56" s="28">
        <f t="shared" si="103"/>
        <v>0.27300000000000002</v>
      </c>
      <c r="AM56" s="28">
        <f t="shared" si="104"/>
        <v>45.662999999999997</v>
      </c>
      <c r="AN56" s="28">
        <f t="shared" si="105"/>
        <v>16.989000000000001</v>
      </c>
      <c r="AO56" s="28">
        <f t="shared" si="106"/>
        <v>0</v>
      </c>
      <c r="AP56" s="28">
        <f t="shared" si="107"/>
        <v>20.161999999999999</v>
      </c>
      <c r="AQ56" s="28">
        <f t="shared" si="108"/>
        <v>16.893999999999998</v>
      </c>
      <c r="AR56" s="28">
        <f t="shared" si="109"/>
        <v>1E-3</v>
      </c>
      <c r="AS56" s="28">
        <f t="shared" si="110"/>
        <v>0.193</v>
      </c>
      <c r="AT56" s="28">
        <f t="shared" si="111"/>
        <v>0.251</v>
      </c>
      <c r="AU56" s="28">
        <f t="shared" si="112"/>
        <v>0</v>
      </c>
      <c r="AV56" s="28">
        <f t="shared" si="113"/>
        <v>0</v>
      </c>
      <c r="AW56" s="28">
        <f t="shared" si="114"/>
        <v>100.46600000000002</v>
      </c>
      <c r="AX56" s="28"/>
      <c r="AY56" s="28">
        <f t="shared" si="115"/>
        <v>6.6577896138482028E-4</v>
      </c>
      <c r="AZ56" s="28">
        <f t="shared" si="116"/>
        <v>3.4182255277589967E-3</v>
      </c>
      <c r="BA56" s="28">
        <f t="shared" si="117"/>
        <v>0.89570419772459786</v>
      </c>
      <c r="BB56" s="28">
        <f t="shared" si="118"/>
        <v>0.22355418119613132</v>
      </c>
      <c r="BC56" s="28">
        <f t="shared" si="119"/>
        <v>0.28063582205890542</v>
      </c>
      <c r="BD56" s="28">
        <f t="shared" si="120"/>
        <v>0</v>
      </c>
      <c r="BE56" s="28">
        <f t="shared" si="121"/>
        <v>0.41916019094689411</v>
      </c>
      <c r="BF56" s="28">
        <f t="shared" si="122"/>
        <v>1.7832495800447242E-5</v>
      </c>
      <c r="BG56" s="28">
        <f t="shared" si="123"/>
        <v>2.7207086811752335E-3</v>
      </c>
      <c r="BH56" s="28">
        <f t="shared" si="124"/>
        <v>3.3604309920099392E-3</v>
      </c>
      <c r="BI56" s="28">
        <f t="shared" si="125"/>
        <v>0</v>
      </c>
      <c r="BJ56" s="28">
        <f t="shared" si="126"/>
        <v>0</v>
      </c>
      <c r="BK56" s="28">
        <f t="shared" si="127"/>
        <v>1.8292373685846579</v>
      </c>
      <c r="BL56" s="28">
        <f t="shared" si="128"/>
        <v>1.6400277249535966</v>
      </c>
    </row>
    <row r="57" spans="1:64" x14ac:dyDescent="0.2">
      <c r="A57" t="s">
        <v>2196</v>
      </c>
      <c r="B57">
        <v>176</v>
      </c>
      <c r="C57" s="1">
        <v>5.1999999999999998E-2</v>
      </c>
      <c r="D57" s="1">
        <v>0.23899999999999999</v>
      </c>
      <c r="E57" s="1">
        <v>46.003999999999998</v>
      </c>
      <c r="F57" s="1">
        <v>16.670000000000002</v>
      </c>
      <c r="G57" s="1">
        <v>20.007999999999999</v>
      </c>
      <c r="H57" s="1">
        <v>16.835999999999999</v>
      </c>
      <c r="I57" s="1">
        <v>1E-3</v>
      </c>
      <c r="J57" s="1">
        <v>0.17100000000000001</v>
      </c>
      <c r="K57" s="1">
        <v>0.24199999999999999</v>
      </c>
      <c r="L57" s="1">
        <v>0</v>
      </c>
      <c r="N57" s="28">
        <f t="shared" si="0"/>
        <v>100.22300000000001</v>
      </c>
      <c r="P57" s="29" t="s">
        <v>12</v>
      </c>
      <c r="Q57" s="30">
        <v>8</v>
      </c>
      <c r="R57" s="30">
        <v>3</v>
      </c>
      <c r="S57" s="33" t="s">
        <v>2396</v>
      </c>
      <c r="T57" s="28"/>
      <c r="U57" s="32">
        <f t="shared" si="87"/>
        <v>1.4208224140905485E-3</v>
      </c>
      <c r="V57" s="32">
        <f t="shared" si="88"/>
        <v>4.9124975542244502E-3</v>
      </c>
      <c r="W57" s="32">
        <f t="shared" si="89"/>
        <v>1.4813652191720441</v>
      </c>
      <c r="X57" s="32">
        <f t="shared" si="90"/>
        <v>0.36009489170461567</v>
      </c>
      <c r="Y57" s="32">
        <f t="shared" si="91"/>
        <v>0.15220656915502545</v>
      </c>
      <c r="Z57" s="32">
        <f t="shared" si="92"/>
        <v>0.30496535806985708</v>
      </c>
      <c r="AA57" s="32">
        <f t="shared" si="93"/>
        <v>0.68572950572623048</v>
      </c>
      <c r="AB57" s="32">
        <f t="shared" si="94"/>
        <v>2.9273760167801104E-5</v>
      </c>
      <c r="AC57" s="32">
        <f t="shared" si="95"/>
        <v>3.9571929235098589E-3</v>
      </c>
      <c r="AD57" s="32">
        <f t="shared" si="96"/>
        <v>5.3186695202347683E-3</v>
      </c>
      <c r="AE57" s="32">
        <f t="shared" si="97"/>
        <v>0</v>
      </c>
      <c r="AF57" s="32">
        <f t="shared" si="98"/>
        <v>0</v>
      </c>
      <c r="AG57" s="32">
        <f t="shared" si="99"/>
        <v>3.0000000000000004</v>
      </c>
      <c r="AH57" s="32">
        <f t="shared" si="100"/>
        <v>0.69217024412410055</v>
      </c>
      <c r="AI57" s="31">
        <f t="shared" si="101"/>
        <v>0.33293069869566849</v>
      </c>
      <c r="AJ57" s="28"/>
      <c r="AK57" s="28">
        <f t="shared" si="102"/>
        <v>5.1999999999999998E-2</v>
      </c>
      <c r="AL57" s="28">
        <f t="shared" si="103"/>
        <v>0.23899999999999999</v>
      </c>
      <c r="AM57" s="28">
        <f t="shared" si="104"/>
        <v>46.003999999999998</v>
      </c>
      <c r="AN57" s="28">
        <f t="shared" si="105"/>
        <v>16.670000000000002</v>
      </c>
      <c r="AO57" s="28">
        <f t="shared" si="106"/>
        <v>0</v>
      </c>
      <c r="AP57" s="28">
        <f t="shared" si="107"/>
        <v>20.007999999999999</v>
      </c>
      <c r="AQ57" s="28">
        <f t="shared" si="108"/>
        <v>16.835999999999999</v>
      </c>
      <c r="AR57" s="28">
        <f t="shared" si="109"/>
        <v>1E-3</v>
      </c>
      <c r="AS57" s="28">
        <f t="shared" si="110"/>
        <v>0.17100000000000001</v>
      </c>
      <c r="AT57" s="28">
        <f t="shared" si="111"/>
        <v>0.24199999999999999</v>
      </c>
      <c r="AU57" s="28">
        <f t="shared" si="112"/>
        <v>0</v>
      </c>
      <c r="AV57" s="28">
        <f t="shared" si="113"/>
        <v>0</v>
      </c>
      <c r="AW57" s="28">
        <f t="shared" si="114"/>
        <v>100.22300000000001</v>
      </c>
      <c r="AX57" s="28"/>
      <c r="AY57" s="28">
        <f t="shared" si="115"/>
        <v>8.6551264980026625E-4</v>
      </c>
      <c r="AZ57" s="28">
        <f t="shared" si="116"/>
        <v>2.9925124583677657E-3</v>
      </c>
      <c r="BA57" s="28">
        <f t="shared" si="117"/>
        <v>0.90239309533150258</v>
      </c>
      <c r="BB57" s="28">
        <f t="shared" si="118"/>
        <v>0.21935653661425095</v>
      </c>
      <c r="BC57" s="28">
        <f t="shared" si="119"/>
        <v>0.27849228884805971</v>
      </c>
      <c r="BD57" s="28">
        <f t="shared" si="120"/>
        <v>0</v>
      </c>
      <c r="BE57" s="28">
        <f t="shared" si="121"/>
        <v>0.41772114210855388</v>
      </c>
      <c r="BF57" s="28">
        <f t="shared" si="122"/>
        <v>1.7832495800447242E-5</v>
      </c>
      <c r="BG57" s="28">
        <f t="shared" si="123"/>
        <v>2.4105760853936008E-3</v>
      </c>
      <c r="BH57" s="28">
        <f t="shared" si="124"/>
        <v>3.2399374504637661E-3</v>
      </c>
      <c r="BI57" s="28">
        <f t="shared" si="125"/>
        <v>0</v>
      </c>
      <c r="BJ57" s="28">
        <f t="shared" si="126"/>
        <v>0</v>
      </c>
      <c r="BK57" s="28">
        <f t="shared" si="127"/>
        <v>1.8274894340421928</v>
      </c>
      <c r="BL57" s="28">
        <f t="shared" si="128"/>
        <v>1.6415963584338493</v>
      </c>
    </row>
    <row r="58" spans="1:64" x14ac:dyDescent="0.2">
      <c r="A58" t="s">
        <v>2197</v>
      </c>
      <c r="B58">
        <v>160</v>
      </c>
      <c r="C58" s="1">
        <v>4.2000000000000003E-2</v>
      </c>
      <c r="D58" s="1">
        <v>0.23200000000000001</v>
      </c>
      <c r="E58" s="1">
        <v>50.341999999999999</v>
      </c>
      <c r="F58" s="1">
        <v>12.297000000000001</v>
      </c>
      <c r="G58" s="1">
        <v>19.012</v>
      </c>
      <c r="H58" s="1">
        <v>17.725000000000001</v>
      </c>
      <c r="I58" s="1">
        <v>3.0000000000000001E-3</v>
      </c>
      <c r="J58" s="1">
        <v>0.151</v>
      </c>
      <c r="K58" s="1">
        <v>0.28199999999999997</v>
      </c>
      <c r="L58" s="1">
        <v>0</v>
      </c>
      <c r="N58" s="28">
        <f t="shared" si="0"/>
        <v>100.086</v>
      </c>
      <c r="P58" s="29" t="s">
        <v>12</v>
      </c>
      <c r="Q58" s="30">
        <v>8</v>
      </c>
      <c r="R58" s="30">
        <v>3</v>
      </c>
      <c r="S58" s="33" t="s">
        <v>2396</v>
      </c>
      <c r="T58" s="28"/>
      <c r="U58" s="32">
        <f t="shared" si="87"/>
        <v>1.1255517252969263E-3</v>
      </c>
      <c r="V58" s="32">
        <f t="shared" si="88"/>
        <v>4.6770513992350051E-3</v>
      </c>
      <c r="W58" s="32">
        <f t="shared" si="89"/>
        <v>1.5899253205226436</v>
      </c>
      <c r="X58" s="32">
        <f t="shared" si="90"/>
        <v>0.2605315032392031</v>
      </c>
      <c r="Y58" s="32">
        <f t="shared" si="91"/>
        <v>0.14374057311362132</v>
      </c>
      <c r="Z58" s="32">
        <f t="shared" si="92"/>
        <v>0.2823318176062245</v>
      </c>
      <c r="AA58" s="32">
        <f t="shared" si="93"/>
        <v>0.70807600127302184</v>
      </c>
      <c r="AB58" s="32">
        <f t="shared" si="94"/>
        <v>8.6134964041841309E-5</v>
      </c>
      <c r="AC58" s="32">
        <f t="shared" si="95"/>
        <v>3.4272656817445281E-3</v>
      </c>
      <c r="AD58" s="32">
        <f t="shared" si="96"/>
        <v>6.078780474967271E-3</v>
      </c>
      <c r="AE58" s="32">
        <f t="shared" si="97"/>
        <v>0</v>
      </c>
      <c r="AF58" s="32">
        <f t="shared" si="98"/>
        <v>0</v>
      </c>
      <c r="AG58" s="32">
        <f t="shared" si="99"/>
        <v>3</v>
      </c>
      <c r="AH58" s="32">
        <f t="shared" si="100"/>
        <v>0.71493377553732007</v>
      </c>
      <c r="AI58" s="31">
        <f t="shared" si="101"/>
        <v>0.33736185738478103</v>
      </c>
      <c r="AJ58" s="28"/>
      <c r="AK58" s="28">
        <f t="shared" si="102"/>
        <v>4.2000000000000003E-2</v>
      </c>
      <c r="AL58" s="28">
        <f t="shared" si="103"/>
        <v>0.23200000000000001</v>
      </c>
      <c r="AM58" s="28">
        <f t="shared" si="104"/>
        <v>50.341999999999999</v>
      </c>
      <c r="AN58" s="28">
        <f t="shared" si="105"/>
        <v>12.297000000000001</v>
      </c>
      <c r="AO58" s="28">
        <f t="shared" si="106"/>
        <v>0</v>
      </c>
      <c r="AP58" s="28">
        <f t="shared" si="107"/>
        <v>19.012</v>
      </c>
      <c r="AQ58" s="28">
        <f t="shared" si="108"/>
        <v>17.725000000000001</v>
      </c>
      <c r="AR58" s="28">
        <f t="shared" si="109"/>
        <v>3.0000000000000001E-3</v>
      </c>
      <c r="AS58" s="28">
        <f t="shared" si="110"/>
        <v>0.151</v>
      </c>
      <c r="AT58" s="28">
        <f t="shared" si="111"/>
        <v>0.28199999999999997</v>
      </c>
      <c r="AU58" s="28">
        <f t="shared" si="112"/>
        <v>0</v>
      </c>
      <c r="AV58" s="28">
        <f t="shared" si="113"/>
        <v>0</v>
      </c>
      <c r="AW58" s="28">
        <f t="shared" si="114"/>
        <v>100.086</v>
      </c>
      <c r="AX58" s="28"/>
      <c r="AY58" s="28">
        <f t="shared" si="115"/>
        <v>6.9906790945406126E-4</v>
      </c>
      <c r="AZ58" s="28">
        <f t="shared" si="116"/>
        <v>2.9048656499636892E-3</v>
      </c>
      <c r="BA58" s="28">
        <f t="shared" si="117"/>
        <v>0.9874852883483719</v>
      </c>
      <c r="BB58" s="28">
        <f t="shared" si="118"/>
        <v>0.16181327718928876</v>
      </c>
      <c r="BC58" s="28">
        <f t="shared" si="119"/>
        <v>0.26462891821168089</v>
      </c>
      <c r="BD58" s="28">
        <f t="shared" si="120"/>
        <v>0</v>
      </c>
      <c r="BE58" s="28">
        <f t="shared" si="121"/>
        <v>0.43977828723414814</v>
      </c>
      <c r="BF58" s="28">
        <f t="shared" si="122"/>
        <v>5.3497487401341719E-5</v>
      </c>
      <c r="BG58" s="28">
        <f t="shared" si="123"/>
        <v>2.1286373619557528E-3</v>
      </c>
      <c r="BH58" s="28">
        <f t="shared" si="124"/>
        <v>3.7754643017800906E-3</v>
      </c>
      <c r="BI58" s="28">
        <f t="shared" si="125"/>
        <v>0</v>
      </c>
      <c r="BJ58" s="28">
        <f t="shared" si="126"/>
        <v>0</v>
      </c>
      <c r="BK58" s="28">
        <f t="shared" si="127"/>
        <v>1.8632673036940446</v>
      </c>
      <c r="BL58" s="28">
        <f t="shared" si="128"/>
        <v>1.6100749441866506</v>
      </c>
    </row>
    <row r="59" spans="1:64" x14ac:dyDescent="0.2">
      <c r="A59" t="s">
        <v>69</v>
      </c>
      <c r="C59" s="1">
        <f>AVERAGE(C54:C58)</f>
        <v>4.9200000000000001E-2</v>
      </c>
      <c r="D59" s="29">
        <f t="shared" ref="D59:L59" si="129">AVERAGE(D54:D58)</f>
        <v>0.25939999999999996</v>
      </c>
      <c r="E59" s="29">
        <f t="shared" si="129"/>
        <v>48.432000000000002</v>
      </c>
      <c r="F59" s="29">
        <f t="shared" si="129"/>
        <v>14.622800000000002</v>
      </c>
      <c r="G59" s="29">
        <f t="shared" si="129"/>
        <v>19.166999999999998</v>
      </c>
      <c r="H59" s="29">
        <f t="shared" si="129"/>
        <v>17.525599999999997</v>
      </c>
      <c r="I59" s="29">
        <f t="shared" si="129"/>
        <v>2.4000000000000002E-3</v>
      </c>
      <c r="J59" s="29">
        <f t="shared" si="129"/>
        <v>0.1678</v>
      </c>
      <c r="K59" s="29">
        <f t="shared" si="129"/>
        <v>0.26979999999999998</v>
      </c>
      <c r="L59" s="29">
        <f t="shared" si="129"/>
        <v>0</v>
      </c>
      <c r="N59" s="28">
        <f t="shared" si="0"/>
        <v>100.496</v>
      </c>
      <c r="P59" s="29" t="s">
        <v>12</v>
      </c>
      <c r="Q59" s="30">
        <v>8</v>
      </c>
      <c r="R59" s="30">
        <v>3</v>
      </c>
      <c r="S59" s="33" t="s">
        <v>2396</v>
      </c>
      <c r="T59" s="28"/>
      <c r="U59" s="32">
        <f t="shared" si="87"/>
        <v>1.3249925053890389E-3</v>
      </c>
      <c r="V59" s="32">
        <f t="shared" si="88"/>
        <v>5.2551640864166053E-3</v>
      </c>
      <c r="W59" s="32">
        <f t="shared" si="89"/>
        <v>1.537130767135604</v>
      </c>
      <c r="X59" s="32">
        <f t="shared" si="90"/>
        <v>0.31133200154395974</v>
      </c>
      <c r="Y59" s="32">
        <f t="shared" si="91"/>
        <v>0.14495707472863056</v>
      </c>
      <c r="Z59" s="32">
        <f t="shared" si="92"/>
        <v>0.28670300006858301</v>
      </c>
      <c r="AA59" s="32">
        <f t="shared" si="93"/>
        <v>0.7035560110319431</v>
      </c>
      <c r="AB59" s="32">
        <f t="shared" si="94"/>
        <v>6.9247103958121174E-5</v>
      </c>
      <c r="AC59" s="32">
        <f t="shared" si="95"/>
        <v>3.8273213922339279E-3</v>
      </c>
      <c r="AD59" s="32">
        <f t="shared" si="96"/>
        <v>5.84442040328189E-3</v>
      </c>
      <c r="AE59" s="32">
        <f t="shared" si="97"/>
        <v>0</v>
      </c>
      <c r="AF59" s="32">
        <f t="shared" si="98"/>
        <v>0</v>
      </c>
      <c r="AG59" s="32">
        <f t="shared" si="99"/>
        <v>3</v>
      </c>
      <c r="AH59" s="32">
        <f t="shared" si="100"/>
        <v>0.71047675723752812</v>
      </c>
      <c r="AI59" s="31">
        <f t="shared" si="101"/>
        <v>0.33581302323762252</v>
      </c>
      <c r="AJ59" s="28"/>
      <c r="AK59" s="28">
        <f t="shared" si="102"/>
        <v>4.9200000000000001E-2</v>
      </c>
      <c r="AL59" s="28">
        <f t="shared" si="103"/>
        <v>0.25939999999999996</v>
      </c>
      <c r="AM59" s="28">
        <f t="shared" si="104"/>
        <v>48.432000000000002</v>
      </c>
      <c r="AN59" s="28">
        <f t="shared" si="105"/>
        <v>14.622800000000002</v>
      </c>
      <c r="AO59" s="28">
        <f t="shared" si="106"/>
        <v>0</v>
      </c>
      <c r="AP59" s="28">
        <f t="shared" si="107"/>
        <v>19.166999999999998</v>
      </c>
      <c r="AQ59" s="28">
        <f t="shared" si="108"/>
        <v>17.525599999999997</v>
      </c>
      <c r="AR59" s="28">
        <f t="shared" si="109"/>
        <v>2.4000000000000002E-3</v>
      </c>
      <c r="AS59" s="28">
        <f t="shared" si="110"/>
        <v>0.1678</v>
      </c>
      <c r="AT59" s="28">
        <f t="shared" si="111"/>
        <v>0.26979999999999998</v>
      </c>
      <c r="AU59" s="28">
        <f t="shared" si="112"/>
        <v>0</v>
      </c>
      <c r="AV59" s="28">
        <f t="shared" si="113"/>
        <v>0</v>
      </c>
      <c r="AW59" s="28">
        <f t="shared" si="114"/>
        <v>100.496</v>
      </c>
      <c r="AX59" s="28"/>
      <c r="AY59" s="28">
        <f t="shared" si="115"/>
        <v>8.1890812250332891E-4</v>
      </c>
      <c r="AZ59" s="28">
        <f t="shared" si="116"/>
        <v>3.2479403000025037E-3</v>
      </c>
      <c r="BA59" s="28">
        <f t="shared" si="117"/>
        <v>0.95001961553550418</v>
      </c>
      <c r="BB59" s="28">
        <f t="shared" si="118"/>
        <v>0.19241792223172577</v>
      </c>
      <c r="BC59" s="28">
        <f t="shared" si="119"/>
        <v>0.26678637046935028</v>
      </c>
      <c r="BD59" s="28">
        <f t="shared" si="120"/>
        <v>0</v>
      </c>
      <c r="BE59" s="28">
        <f t="shared" si="121"/>
        <v>0.43483093657268179</v>
      </c>
      <c r="BF59" s="28">
        <f t="shared" si="122"/>
        <v>4.279798992107338E-5</v>
      </c>
      <c r="BG59" s="28">
        <f t="shared" si="123"/>
        <v>2.3654658896435452E-3</v>
      </c>
      <c r="BH59" s="28">
        <f t="shared" si="124"/>
        <v>3.6121286121286117E-3</v>
      </c>
      <c r="BI59" s="28">
        <f t="shared" si="125"/>
        <v>0</v>
      </c>
      <c r="BJ59" s="28">
        <f t="shared" si="126"/>
        <v>0</v>
      </c>
      <c r="BK59" s="28">
        <f t="shared" si="127"/>
        <v>1.8541420857234612</v>
      </c>
      <c r="BL59" s="28">
        <f t="shared" si="128"/>
        <v>1.6179989781254767</v>
      </c>
    </row>
    <row r="60" spans="1:64" x14ac:dyDescent="0.2">
      <c r="A60" t="s">
        <v>80</v>
      </c>
      <c r="C60" s="1">
        <f>_xlfn.STDEV.S(C54:C58)</f>
        <v>8.4675852520066236E-3</v>
      </c>
      <c r="D60" s="29">
        <f t="shared" ref="D60:L60" si="130">_xlfn.STDEV.S(D54:D58)</f>
        <v>2.7573538039214335E-2</v>
      </c>
      <c r="E60" s="29">
        <f t="shared" si="130"/>
        <v>2.3777105584995009</v>
      </c>
      <c r="F60" s="29">
        <f t="shared" si="130"/>
        <v>2.085231569874189</v>
      </c>
      <c r="G60" s="29">
        <f t="shared" si="130"/>
        <v>0.89354966286155546</v>
      </c>
      <c r="H60" s="29">
        <f t="shared" si="130"/>
        <v>0.64403516984711473</v>
      </c>
      <c r="I60" s="29">
        <f t="shared" si="130"/>
        <v>2.7928480087537882E-3</v>
      </c>
      <c r="J60" s="29">
        <f t="shared" si="130"/>
        <v>1.5770225109363534E-2</v>
      </c>
      <c r="K60" s="29">
        <f t="shared" si="130"/>
        <v>2.1890637268019392E-2</v>
      </c>
      <c r="L60" s="29">
        <f t="shared" si="130"/>
        <v>0</v>
      </c>
      <c r="N60" s="28">
        <f t="shared" si="0"/>
        <v>6.0770217947597169</v>
      </c>
      <c r="Q60" s="30">
        <v>12</v>
      </c>
      <c r="R60" s="30">
        <v>4</v>
      </c>
      <c r="S60" s="33">
        <v>0</v>
      </c>
      <c r="T60" s="28"/>
      <c r="U60" s="32">
        <f t="shared" si="87"/>
        <v>5.9942842529601848E-3</v>
      </c>
      <c r="V60" s="32">
        <f t="shared" si="88"/>
        <v>1.4683792583049986E-2</v>
      </c>
      <c r="W60" s="32">
        <f t="shared" si="89"/>
        <v>1.9836581684563146</v>
      </c>
      <c r="X60" s="32">
        <f t="shared" si="90"/>
        <v>1.1670163803113069</v>
      </c>
      <c r="Y60" s="32">
        <f t="shared" si="91"/>
        <v>0</v>
      </c>
      <c r="Z60" s="32">
        <f t="shared" si="92"/>
        <v>0.52897588142453422</v>
      </c>
      <c r="AA60" s="32">
        <f t="shared" si="93"/>
        <v>0.67961789178228904</v>
      </c>
      <c r="AB60" s="32">
        <f t="shared" si="94"/>
        <v>2.1182007211364416E-3</v>
      </c>
      <c r="AC60" s="32">
        <f t="shared" si="95"/>
        <v>9.4551909896251236E-3</v>
      </c>
      <c r="AD60" s="32">
        <f t="shared" si="96"/>
        <v>1.2464858258963572E-2</v>
      </c>
      <c r="AE60" s="32">
        <f t="shared" si="97"/>
        <v>0</v>
      </c>
      <c r="AF60" s="32">
        <f t="shared" si="98"/>
        <v>0</v>
      </c>
      <c r="AG60" s="32">
        <f t="shared" si="99"/>
        <v>4.4039846487801801</v>
      </c>
      <c r="AH60" s="32">
        <f t="shared" si="100"/>
        <v>0.56232119248721957</v>
      </c>
      <c r="AI60" s="31">
        <f t="shared" si="101"/>
        <v>0</v>
      </c>
      <c r="AJ60" s="28"/>
      <c r="AK60" s="28">
        <f t="shared" si="102"/>
        <v>8.4675852520066236E-3</v>
      </c>
      <c r="AL60" s="28">
        <f t="shared" si="103"/>
        <v>2.7573538039214335E-2</v>
      </c>
      <c r="AM60" s="28">
        <f t="shared" si="104"/>
        <v>2.3777105584995009</v>
      </c>
      <c r="AN60" s="28">
        <f t="shared" si="105"/>
        <v>2.085231569874189</v>
      </c>
      <c r="AO60" s="28">
        <f t="shared" si="106"/>
        <v>0</v>
      </c>
      <c r="AP60" s="28">
        <f t="shared" si="107"/>
        <v>0.89354966286155546</v>
      </c>
      <c r="AQ60" s="28">
        <f t="shared" si="108"/>
        <v>0.64403516984711473</v>
      </c>
      <c r="AR60" s="28">
        <f t="shared" si="109"/>
        <v>2.7928480087537882E-3</v>
      </c>
      <c r="AS60" s="28">
        <f t="shared" si="110"/>
        <v>1.5770225109363534E-2</v>
      </c>
      <c r="AT60" s="28">
        <f t="shared" si="111"/>
        <v>2.1890637268019392E-2</v>
      </c>
      <c r="AU60" s="28">
        <f t="shared" si="112"/>
        <v>0</v>
      </c>
      <c r="AV60" s="28">
        <f t="shared" si="113"/>
        <v>0</v>
      </c>
      <c r="AW60" s="28">
        <f t="shared" si="114"/>
        <v>6.0770217947597169</v>
      </c>
      <c r="AX60" s="28"/>
      <c r="AY60" s="28">
        <f t="shared" si="115"/>
        <v>1.4093850286295978E-4</v>
      </c>
      <c r="AZ60" s="28">
        <f t="shared" si="116"/>
        <v>3.452475150779347E-4</v>
      </c>
      <c r="BA60" s="28">
        <f t="shared" si="117"/>
        <v>4.66400658787662E-2</v>
      </c>
      <c r="BB60" s="28">
        <f t="shared" si="118"/>
        <v>2.7439062699838E-2</v>
      </c>
      <c r="BC60" s="28">
        <f t="shared" si="119"/>
        <v>1.2437359596647674E-2</v>
      </c>
      <c r="BD60" s="28">
        <f t="shared" si="120"/>
        <v>0</v>
      </c>
      <c r="BE60" s="28">
        <f t="shared" si="121"/>
        <v>1.597927694859903E-2</v>
      </c>
      <c r="BF60" s="28">
        <f t="shared" si="122"/>
        <v>4.9803450387389361E-5</v>
      </c>
      <c r="BG60" s="28">
        <f t="shared" si="123"/>
        <v>2.2231185678307262E-4</v>
      </c>
      <c r="BH60" s="28">
        <f t="shared" si="124"/>
        <v>2.9307560123625556E-4</v>
      </c>
      <c r="BI60" s="28">
        <f t="shared" si="125"/>
        <v>0</v>
      </c>
      <c r="BJ60" s="28">
        <f t="shared" si="126"/>
        <v>0</v>
      </c>
      <c r="BK60" s="28">
        <f t="shared" si="127"/>
        <v>0.10354714205019852</v>
      </c>
      <c r="BL60" s="28">
        <f t="shared" si="128"/>
        <v>42.531204257140935</v>
      </c>
    </row>
    <row r="61" spans="1:64" x14ac:dyDescent="0.2">
      <c r="N61" s="28">
        <f t="shared" si="0"/>
        <v>0</v>
      </c>
      <c r="Q61" s="30">
        <v>12</v>
      </c>
      <c r="R61" s="30">
        <v>4</v>
      </c>
      <c r="S61" s="33">
        <v>0</v>
      </c>
      <c r="T61" s="28"/>
      <c r="U61" s="32" t="str">
        <f t="shared" si="87"/>
        <v>NA</v>
      </c>
      <c r="V61" s="32" t="str">
        <f t="shared" si="88"/>
        <v>NA</v>
      </c>
      <c r="W61" s="32" t="str">
        <f t="shared" si="89"/>
        <v>NA</v>
      </c>
      <c r="X61" s="32" t="str">
        <f t="shared" si="90"/>
        <v>NA</v>
      </c>
      <c r="Y61" s="32" t="str">
        <f t="shared" si="91"/>
        <v>NA</v>
      </c>
      <c r="Z61" s="32" t="str">
        <f t="shared" si="92"/>
        <v>NA</v>
      </c>
      <c r="AA61" s="32" t="str">
        <f t="shared" si="93"/>
        <v>NA</v>
      </c>
      <c r="AB61" s="32" t="str">
        <f t="shared" si="94"/>
        <v>NA</v>
      </c>
      <c r="AC61" s="32" t="str">
        <f t="shared" si="95"/>
        <v>NA</v>
      </c>
      <c r="AD61" s="32" t="str">
        <f t="shared" si="96"/>
        <v>NA</v>
      </c>
      <c r="AE61" s="32" t="str">
        <f t="shared" si="97"/>
        <v>NA</v>
      </c>
      <c r="AF61" s="32" t="str">
        <f t="shared" si="98"/>
        <v>NA</v>
      </c>
      <c r="AG61" s="32">
        <f t="shared" si="99"/>
        <v>0</v>
      </c>
      <c r="AH61" s="32" t="str">
        <f t="shared" si="100"/>
        <v>NA</v>
      </c>
      <c r="AI61" s="31" t="str">
        <f t="shared" si="101"/>
        <v>NA</v>
      </c>
      <c r="AJ61" s="28"/>
      <c r="AK61" s="28">
        <f t="shared" si="102"/>
        <v>0</v>
      </c>
      <c r="AL61" s="28">
        <f t="shared" si="103"/>
        <v>0</v>
      </c>
      <c r="AM61" s="28">
        <f t="shared" si="104"/>
        <v>0</v>
      </c>
      <c r="AN61" s="28">
        <f t="shared" si="105"/>
        <v>0</v>
      </c>
      <c r="AO61" s="28">
        <f t="shared" si="106"/>
        <v>0</v>
      </c>
      <c r="AP61" s="28">
        <f t="shared" si="107"/>
        <v>0</v>
      </c>
      <c r="AQ61" s="28">
        <f t="shared" si="108"/>
        <v>0</v>
      </c>
      <c r="AR61" s="28">
        <f t="shared" si="109"/>
        <v>0</v>
      </c>
      <c r="AS61" s="28">
        <f t="shared" si="110"/>
        <v>0</v>
      </c>
      <c r="AT61" s="28">
        <f t="shared" si="111"/>
        <v>0</v>
      </c>
      <c r="AU61" s="28">
        <f t="shared" si="112"/>
        <v>0</v>
      </c>
      <c r="AV61" s="28">
        <f t="shared" si="113"/>
        <v>0</v>
      </c>
      <c r="AW61" s="28">
        <f t="shared" si="114"/>
        <v>0</v>
      </c>
      <c r="AX61" s="28"/>
      <c r="AY61" s="28">
        <f t="shared" si="115"/>
        <v>0</v>
      </c>
      <c r="AZ61" s="28">
        <f t="shared" si="116"/>
        <v>0</v>
      </c>
      <c r="BA61" s="28">
        <f t="shared" si="117"/>
        <v>0</v>
      </c>
      <c r="BB61" s="28">
        <f t="shared" si="118"/>
        <v>0</v>
      </c>
      <c r="BC61" s="28">
        <f t="shared" si="119"/>
        <v>0</v>
      </c>
      <c r="BD61" s="28">
        <f t="shared" si="120"/>
        <v>0</v>
      </c>
      <c r="BE61" s="28">
        <f t="shared" si="121"/>
        <v>0</v>
      </c>
      <c r="BF61" s="28">
        <f t="shared" si="122"/>
        <v>0</v>
      </c>
      <c r="BG61" s="28">
        <f t="shared" si="123"/>
        <v>0</v>
      </c>
      <c r="BH61" s="28">
        <f t="shared" si="124"/>
        <v>0</v>
      </c>
      <c r="BI61" s="28">
        <f t="shared" si="125"/>
        <v>0</v>
      </c>
      <c r="BJ61" s="28">
        <f t="shared" si="126"/>
        <v>0</v>
      </c>
      <c r="BK61" s="28">
        <f t="shared" si="127"/>
        <v>0</v>
      </c>
      <c r="BL61" s="28" t="str">
        <f t="shared" si="128"/>
        <v>NA</v>
      </c>
    </row>
    <row r="62" spans="1:64" x14ac:dyDescent="0.2">
      <c r="A62" t="s">
        <v>1477</v>
      </c>
      <c r="N62" s="28">
        <f t="shared" si="0"/>
        <v>0</v>
      </c>
      <c r="Q62" s="30">
        <v>12</v>
      </c>
      <c r="R62" s="30">
        <v>4</v>
      </c>
      <c r="S62" s="33">
        <v>0</v>
      </c>
      <c r="T62" s="28"/>
      <c r="U62" s="32" t="str">
        <f t="shared" si="87"/>
        <v>NA</v>
      </c>
      <c r="V62" s="32" t="str">
        <f t="shared" si="88"/>
        <v>NA</v>
      </c>
      <c r="W62" s="32" t="str">
        <f t="shared" si="89"/>
        <v>NA</v>
      </c>
      <c r="X62" s="32" t="str">
        <f t="shared" si="90"/>
        <v>NA</v>
      </c>
      <c r="Y62" s="32" t="str">
        <f t="shared" si="91"/>
        <v>NA</v>
      </c>
      <c r="Z62" s="32" t="str">
        <f t="shared" si="92"/>
        <v>NA</v>
      </c>
      <c r="AA62" s="32" t="str">
        <f t="shared" si="93"/>
        <v>NA</v>
      </c>
      <c r="AB62" s="32" t="str">
        <f t="shared" si="94"/>
        <v>NA</v>
      </c>
      <c r="AC62" s="32" t="str">
        <f t="shared" si="95"/>
        <v>NA</v>
      </c>
      <c r="AD62" s="32" t="str">
        <f t="shared" si="96"/>
        <v>NA</v>
      </c>
      <c r="AE62" s="32" t="str">
        <f t="shared" si="97"/>
        <v>NA</v>
      </c>
      <c r="AF62" s="32" t="str">
        <f t="shared" si="98"/>
        <v>NA</v>
      </c>
      <c r="AG62" s="32">
        <f t="shared" si="99"/>
        <v>0</v>
      </c>
      <c r="AH62" s="32" t="str">
        <f t="shared" si="100"/>
        <v>NA</v>
      </c>
      <c r="AI62" s="31" t="str">
        <f t="shared" si="101"/>
        <v>NA</v>
      </c>
      <c r="AJ62" s="28"/>
      <c r="AK62" s="28">
        <f t="shared" si="102"/>
        <v>0</v>
      </c>
      <c r="AL62" s="28">
        <f t="shared" si="103"/>
        <v>0</v>
      </c>
      <c r="AM62" s="28">
        <f t="shared" si="104"/>
        <v>0</v>
      </c>
      <c r="AN62" s="28">
        <f t="shared" si="105"/>
        <v>0</v>
      </c>
      <c r="AO62" s="28">
        <f t="shared" si="106"/>
        <v>0</v>
      </c>
      <c r="AP62" s="28">
        <f t="shared" si="107"/>
        <v>0</v>
      </c>
      <c r="AQ62" s="28">
        <f t="shared" si="108"/>
        <v>0</v>
      </c>
      <c r="AR62" s="28">
        <f t="shared" si="109"/>
        <v>0</v>
      </c>
      <c r="AS62" s="28">
        <f t="shared" si="110"/>
        <v>0</v>
      </c>
      <c r="AT62" s="28">
        <f t="shared" si="111"/>
        <v>0</v>
      </c>
      <c r="AU62" s="28">
        <f t="shared" si="112"/>
        <v>0</v>
      </c>
      <c r="AV62" s="28">
        <f t="shared" si="113"/>
        <v>0</v>
      </c>
      <c r="AW62" s="28">
        <f t="shared" si="114"/>
        <v>0</v>
      </c>
      <c r="AX62" s="28"/>
      <c r="AY62" s="28">
        <f t="shared" si="115"/>
        <v>0</v>
      </c>
      <c r="AZ62" s="28">
        <f t="shared" si="116"/>
        <v>0</v>
      </c>
      <c r="BA62" s="28">
        <f t="shared" si="117"/>
        <v>0</v>
      </c>
      <c r="BB62" s="28">
        <f t="shared" si="118"/>
        <v>0</v>
      </c>
      <c r="BC62" s="28">
        <f t="shared" si="119"/>
        <v>0</v>
      </c>
      <c r="BD62" s="28">
        <f t="shared" si="120"/>
        <v>0</v>
      </c>
      <c r="BE62" s="28">
        <f t="shared" si="121"/>
        <v>0</v>
      </c>
      <c r="BF62" s="28">
        <f t="shared" si="122"/>
        <v>0</v>
      </c>
      <c r="BG62" s="28">
        <f t="shared" si="123"/>
        <v>0</v>
      </c>
      <c r="BH62" s="28">
        <f t="shared" si="124"/>
        <v>0</v>
      </c>
      <c r="BI62" s="28">
        <f t="shared" si="125"/>
        <v>0</v>
      </c>
      <c r="BJ62" s="28">
        <f t="shared" si="126"/>
        <v>0</v>
      </c>
      <c r="BK62" s="28">
        <f t="shared" si="127"/>
        <v>0</v>
      </c>
      <c r="BL62" s="28" t="str">
        <f t="shared" si="128"/>
        <v>NA</v>
      </c>
    </row>
    <row r="63" spans="1:64" x14ac:dyDescent="0.2">
      <c r="A63" s="28" t="s">
        <v>2198</v>
      </c>
      <c r="C63" s="29">
        <v>49.024000000000001</v>
      </c>
      <c r="D63" s="29">
        <v>1.9830000000000001</v>
      </c>
      <c r="E63" s="29">
        <v>21.867999999999999</v>
      </c>
      <c r="F63" s="29">
        <v>2.1999999999999999E-2</v>
      </c>
      <c r="G63" s="29">
        <v>6.8920000000000003</v>
      </c>
      <c r="H63" s="29">
        <v>2.6230000000000002</v>
      </c>
      <c r="I63" s="29">
        <v>10.49</v>
      </c>
      <c r="J63" s="29">
        <v>9.8000000000000004E-2</v>
      </c>
      <c r="K63" s="29">
        <v>2.1999999999999999E-2</v>
      </c>
      <c r="L63" s="29">
        <v>3.6240000000000001</v>
      </c>
      <c r="M63" s="29">
        <v>1.843</v>
      </c>
      <c r="N63" s="28">
        <f t="shared" si="0"/>
        <v>98.489000000000004</v>
      </c>
      <c r="P63" s="1" t="s">
        <v>12</v>
      </c>
      <c r="Q63" s="30"/>
      <c r="R63" s="30">
        <v>100</v>
      </c>
      <c r="S63" s="33">
        <v>0</v>
      </c>
      <c r="T63" s="28"/>
      <c r="U63" s="32">
        <f t="shared" si="87"/>
        <v>45.94803880292902</v>
      </c>
      <c r="V63" s="32">
        <f t="shared" si="88"/>
        <v>1.3981344598850103</v>
      </c>
      <c r="W63" s="32">
        <f t="shared" si="89"/>
        <v>24.154463383204252</v>
      </c>
      <c r="X63" s="32">
        <f t="shared" si="90"/>
        <v>1.6301434414444458E-2</v>
      </c>
      <c r="Y63" s="32">
        <f t="shared" si="91"/>
        <v>0</v>
      </c>
      <c r="Z63" s="32">
        <f t="shared" si="92"/>
        <v>5.401855021347246</v>
      </c>
      <c r="AA63" s="32">
        <f t="shared" si="93"/>
        <v>3.6646625479400954</v>
      </c>
      <c r="AB63" s="32">
        <f t="shared" si="94"/>
        <v>10.533574668337193</v>
      </c>
      <c r="AC63" s="32">
        <f t="shared" si="95"/>
        <v>7.7792722120886157E-2</v>
      </c>
      <c r="AD63" s="32">
        <f t="shared" si="96"/>
        <v>1.6585634871442854E-2</v>
      </c>
      <c r="AE63" s="32">
        <f t="shared" si="97"/>
        <v>6.5851016015455723</v>
      </c>
      <c r="AF63" s="32">
        <f t="shared" si="98"/>
        <v>2.2034897234048518</v>
      </c>
      <c r="AG63" s="32">
        <f t="shared" si="99"/>
        <v>100.00000000000003</v>
      </c>
      <c r="AH63" s="32">
        <f t="shared" si="100"/>
        <v>0.40419736904873721</v>
      </c>
      <c r="AI63" s="31">
        <f t="shared" si="101"/>
        <v>0</v>
      </c>
      <c r="AJ63" s="28"/>
      <c r="AK63" s="28">
        <f t="shared" si="102"/>
        <v>49.024000000000001</v>
      </c>
      <c r="AL63" s="28">
        <f t="shared" si="103"/>
        <v>1.9830000000000001</v>
      </c>
      <c r="AM63" s="28">
        <f t="shared" si="104"/>
        <v>21.867999999999999</v>
      </c>
      <c r="AN63" s="28">
        <f t="shared" si="105"/>
        <v>2.1999999999999999E-2</v>
      </c>
      <c r="AO63" s="28">
        <f t="shared" si="106"/>
        <v>0</v>
      </c>
      <c r="AP63" s="28">
        <f t="shared" si="107"/>
        <v>6.8920000000000003</v>
      </c>
      <c r="AQ63" s="28">
        <f t="shared" si="108"/>
        <v>2.6230000000000002</v>
      </c>
      <c r="AR63" s="28">
        <f t="shared" si="109"/>
        <v>10.49</v>
      </c>
      <c r="AS63" s="28">
        <f t="shared" si="110"/>
        <v>9.8000000000000004E-2</v>
      </c>
      <c r="AT63" s="28">
        <f t="shared" si="111"/>
        <v>2.1999999999999999E-2</v>
      </c>
      <c r="AU63" s="28">
        <f t="shared" si="112"/>
        <v>3.6240000000000001</v>
      </c>
      <c r="AV63" s="28">
        <f t="shared" si="113"/>
        <v>1.843</v>
      </c>
      <c r="AW63" s="28">
        <f t="shared" si="114"/>
        <v>98.489000000000004</v>
      </c>
      <c r="AX63" s="28"/>
      <c r="AY63" s="28">
        <f t="shared" si="115"/>
        <v>0.81597869507323573</v>
      </c>
      <c r="AZ63" s="28">
        <f t="shared" si="116"/>
        <v>2.4829088723612051E-2</v>
      </c>
      <c r="BA63" s="28">
        <f t="shared" si="117"/>
        <v>0.42895253040408005</v>
      </c>
      <c r="BB63" s="28">
        <f t="shared" si="118"/>
        <v>2.8949272978485421E-4</v>
      </c>
      <c r="BC63" s="28">
        <f t="shared" si="119"/>
        <v>9.5930070708757878E-2</v>
      </c>
      <c r="BD63" s="28">
        <f t="shared" si="120"/>
        <v>0</v>
      </c>
      <c r="BE63" s="28">
        <f t="shared" si="121"/>
        <v>6.5079743154593542E-2</v>
      </c>
      <c r="BF63" s="28">
        <f t="shared" si="122"/>
        <v>0.18706288094669155</v>
      </c>
      <c r="BG63" s="28">
        <f t="shared" si="123"/>
        <v>1.3814997448454555E-3</v>
      </c>
      <c r="BH63" s="28">
        <f t="shared" si="124"/>
        <v>2.945397682239787E-4</v>
      </c>
      <c r="BI63" s="28">
        <f t="shared" si="125"/>
        <v>0.11694302415822158</v>
      </c>
      <c r="BJ63" s="28">
        <f t="shared" si="126"/>
        <v>3.9131173298229224E-2</v>
      </c>
      <c r="BK63" s="28">
        <f t="shared" si="127"/>
        <v>1.7758727387102757</v>
      </c>
      <c r="BL63" s="28">
        <f t="shared" si="128"/>
        <v>56.310341287532133</v>
      </c>
    </row>
    <row r="64" spans="1:64" x14ac:dyDescent="0.2">
      <c r="A64" s="28" t="s">
        <v>2199</v>
      </c>
      <c r="C64" s="29">
        <v>48.667999999999999</v>
      </c>
      <c r="D64" s="29">
        <v>1.9970000000000001</v>
      </c>
      <c r="E64" s="29">
        <v>21.690999999999999</v>
      </c>
      <c r="F64" s="29">
        <v>0</v>
      </c>
      <c r="G64" s="29">
        <v>6.98</v>
      </c>
      <c r="H64" s="29">
        <v>3.03</v>
      </c>
      <c r="I64" s="29">
        <v>10.436</v>
      </c>
      <c r="J64" s="29">
        <v>0.159</v>
      </c>
      <c r="K64" s="29">
        <v>0</v>
      </c>
      <c r="L64" s="29">
        <v>3.7210000000000001</v>
      </c>
      <c r="M64" s="29">
        <v>1.92</v>
      </c>
      <c r="N64" s="28">
        <f t="shared" si="0"/>
        <v>98.602000000000004</v>
      </c>
      <c r="P64" s="29" t="s">
        <v>12</v>
      </c>
      <c r="Q64" s="30"/>
      <c r="R64" s="30">
        <v>100</v>
      </c>
      <c r="S64" s="33">
        <v>0</v>
      </c>
      <c r="T64" s="28"/>
      <c r="U64" s="32">
        <f t="shared" si="87"/>
        <v>45.456218343665896</v>
      </c>
      <c r="V64" s="32">
        <f t="shared" si="88"/>
        <v>1.4031233698926571</v>
      </c>
      <c r="W64" s="32">
        <f t="shared" si="89"/>
        <v>23.875884553970426</v>
      </c>
      <c r="X64" s="32">
        <f t="shared" si="90"/>
        <v>0</v>
      </c>
      <c r="Y64" s="32">
        <f t="shared" si="91"/>
        <v>0</v>
      </c>
      <c r="Z64" s="32">
        <f t="shared" si="92"/>
        <v>5.4518593797224701</v>
      </c>
      <c r="AA64" s="32">
        <f t="shared" si="93"/>
        <v>4.2186150265698892</v>
      </c>
      <c r="AB64" s="32">
        <f t="shared" si="94"/>
        <v>10.443015627991796</v>
      </c>
      <c r="AC64" s="32">
        <f t="shared" si="95"/>
        <v>0.12577710220804672</v>
      </c>
      <c r="AD64" s="32">
        <f t="shared" si="96"/>
        <v>0</v>
      </c>
      <c r="AE64" s="32">
        <f t="shared" si="97"/>
        <v>6.737915010344528</v>
      </c>
      <c r="AF64" s="32">
        <f t="shared" si="98"/>
        <v>2.287591585634281</v>
      </c>
      <c r="AG64" s="32">
        <f t="shared" si="99"/>
        <v>99.999999999999972</v>
      </c>
      <c r="AH64" s="32">
        <f t="shared" si="100"/>
        <v>0.43623661563334798</v>
      </c>
      <c r="AI64" s="31">
        <f t="shared" si="101"/>
        <v>0</v>
      </c>
      <c r="AJ64" s="28"/>
      <c r="AK64" s="28">
        <f t="shared" si="102"/>
        <v>48.667999999999999</v>
      </c>
      <c r="AL64" s="28">
        <f t="shared" si="103"/>
        <v>1.9970000000000001</v>
      </c>
      <c r="AM64" s="28">
        <f t="shared" si="104"/>
        <v>21.690999999999999</v>
      </c>
      <c r="AN64" s="28">
        <f t="shared" si="105"/>
        <v>0</v>
      </c>
      <c r="AO64" s="28">
        <f t="shared" si="106"/>
        <v>0</v>
      </c>
      <c r="AP64" s="28">
        <f t="shared" si="107"/>
        <v>6.9800000000000013</v>
      </c>
      <c r="AQ64" s="28">
        <f t="shared" si="108"/>
        <v>3.03</v>
      </c>
      <c r="AR64" s="28">
        <f t="shared" si="109"/>
        <v>10.436</v>
      </c>
      <c r="AS64" s="28">
        <f t="shared" si="110"/>
        <v>0.159</v>
      </c>
      <c r="AT64" s="28">
        <f t="shared" si="111"/>
        <v>0</v>
      </c>
      <c r="AU64" s="28">
        <f t="shared" si="112"/>
        <v>3.7210000000000001</v>
      </c>
      <c r="AV64" s="28">
        <f t="shared" si="113"/>
        <v>1.92</v>
      </c>
      <c r="AW64" s="28">
        <f t="shared" si="114"/>
        <v>98.602000000000004</v>
      </c>
      <c r="AX64" s="28"/>
      <c r="AY64" s="28">
        <f t="shared" si="115"/>
        <v>0.81005326231691077</v>
      </c>
      <c r="AZ64" s="28">
        <f t="shared" si="116"/>
        <v>2.5004382340420205E-2</v>
      </c>
      <c r="BA64" s="28">
        <f t="shared" si="117"/>
        <v>0.42548058061985095</v>
      </c>
      <c r="BB64" s="28">
        <f t="shared" si="118"/>
        <v>0</v>
      </c>
      <c r="BC64" s="28">
        <f t="shared" si="119"/>
        <v>9.7154946829241154E-2</v>
      </c>
      <c r="BD64" s="28">
        <f t="shared" si="120"/>
        <v>0</v>
      </c>
      <c r="BE64" s="28">
        <f t="shared" si="121"/>
        <v>7.5177896209843081E-2</v>
      </c>
      <c r="BF64" s="28">
        <f t="shared" si="122"/>
        <v>0.18609992617346741</v>
      </c>
      <c r="BG64" s="28">
        <f t="shared" si="123"/>
        <v>2.241412851330892E-3</v>
      </c>
      <c r="BH64" s="28">
        <f t="shared" si="124"/>
        <v>0</v>
      </c>
      <c r="BI64" s="28">
        <f t="shared" si="125"/>
        <v>0.12007312165914528</v>
      </c>
      <c r="BJ64" s="28">
        <f t="shared" si="126"/>
        <v>4.076606225317423E-2</v>
      </c>
      <c r="BK64" s="28">
        <f t="shared" si="127"/>
        <v>1.7820515912533841</v>
      </c>
      <c r="BL64" s="28">
        <f t="shared" si="128"/>
        <v>56.11509817718926</v>
      </c>
    </row>
    <row r="65" spans="1:64" x14ac:dyDescent="0.2">
      <c r="A65" s="28" t="s">
        <v>2200</v>
      </c>
      <c r="C65" s="29">
        <v>47.793999999999997</v>
      </c>
      <c r="D65" s="29">
        <v>1.92</v>
      </c>
      <c r="E65" s="29">
        <v>20.977</v>
      </c>
      <c r="F65" s="29">
        <v>4.0000000000000001E-3</v>
      </c>
      <c r="G65" s="29">
        <v>7.016</v>
      </c>
      <c r="H65" s="29">
        <v>3.04</v>
      </c>
      <c r="I65" s="29">
        <v>10.545999999999999</v>
      </c>
      <c r="J65" s="29">
        <v>0.14299999999999999</v>
      </c>
      <c r="K65" s="29">
        <v>3.0000000000000001E-3</v>
      </c>
      <c r="L65" s="29">
        <v>3.49</v>
      </c>
      <c r="M65" s="29">
        <v>1.6970000000000001</v>
      </c>
      <c r="N65" s="28">
        <f t="shared" si="0"/>
        <v>96.630000000000024</v>
      </c>
      <c r="P65" s="29" t="s">
        <v>12</v>
      </c>
      <c r="Q65" s="30"/>
      <c r="R65" s="30">
        <v>100</v>
      </c>
      <c r="S65" s="33">
        <v>0</v>
      </c>
      <c r="T65" s="28"/>
      <c r="U65" s="32">
        <f t="shared" si="87"/>
        <v>45.642041424292138</v>
      </c>
      <c r="V65" s="32">
        <f t="shared" si="88"/>
        <v>1.3793068735261773</v>
      </c>
      <c r="W65" s="32">
        <f t="shared" si="89"/>
        <v>23.608323774421049</v>
      </c>
      <c r="X65" s="32">
        <f t="shared" si="90"/>
        <v>3.0199279218216567E-3</v>
      </c>
      <c r="Y65" s="32">
        <f t="shared" si="91"/>
        <v>0</v>
      </c>
      <c r="Z65" s="32">
        <f t="shared" si="92"/>
        <v>5.6030007644707949</v>
      </c>
      <c r="AA65" s="32">
        <f t="shared" si="93"/>
        <v>4.3275563223448552</v>
      </c>
      <c r="AB65" s="32">
        <f t="shared" si="94"/>
        <v>10.790001448128182</v>
      </c>
      <c r="AC65" s="32">
        <f t="shared" si="95"/>
        <v>0.11565978385835138</v>
      </c>
      <c r="AD65" s="32">
        <f t="shared" si="96"/>
        <v>2.3044331825039037E-3</v>
      </c>
      <c r="AE65" s="32">
        <f t="shared" si="97"/>
        <v>6.4614972534341568</v>
      </c>
      <c r="AF65" s="32">
        <f t="shared" si="98"/>
        <v>2.0672879944199649</v>
      </c>
      <c r="AG65" s="32">
        <f t="shared" si="99"/>
        <v>100</v>
      </c>
      <c r="AH65" s="32">
        <f t="shared" si="100"/>
        <v>0.43578182820079203</v>
      </c>
      <c r="AI65" s="31">
        <f t="shared" si="101"/>
        <v>0</v>
      </c>
      <c r="AJ65" s="28"/>
      <c r="AK65" s="28">
        <f t="shared" si="102"/>
        <v>47.793999999999997</v>
      </c>
      <c r="AL65" s="28">
        <f t="shared" si="103"/>
        <v>1.92</v>
      </c>
      <c r="AM65" s="28">
        <f t="shared" si="104"/>
        <v>20.977</v>
      </c>
      <c r="AN65" s="28">
        <f t="shared" si="105"/>
        <v>4.0000000000000001E-3</v>
      </c>
      <c r="AO65" s="28">
        <f t="shared" si="106"/>
        <v>0</v>
      </c>
      <c r="AP65" s="28">
        <f t="shared" si="107"/>
        <v>7.0159999999999991</v>
      </c>
      <c r="AQ65" s="28">
        <f t="shared" si="108"/>
        <v>3.04</v>
      </c>
      <c r="AR65" s="28">
        <f t="shared" si="109"/>
        <v>10.545999999999999</v>
      </c>
      <c r="AS65" s="28">
        <f t="shared" si="110"/>
        <v>0.14299999999999999</v>
      </c>
      <c r="AT65" s="28">
        <f t="shared" si="111"/>
        <v>3.0000000000000001E-3</v>
      </c>
      <c r="AU65" s="28">
        <f t="shared" si="112"/>
        <v>3.49</v>
      </c>
      <c r="AV65" s="28">
        <f t="shared" si="113"/>
        <v>1.6970000000000001</v>
      </c>
      <c r="AW65" s="28">
        <f t="shared" si="114"/>
        <v>96.630000000000024</v>
      </c>
      <c r="AX65" s="28"/>
      <c r="AY65" s="28">
        <f t="shared" si="115"/>
        <v>0.79550599201065242</v>
      </c>
      <c r="AZ65" s="28">
        <f t="shared" si="116"/>
        <v>2.4040267447975359E-2</v>
      </c>
      <c r="BA65" s="28">
        <f t="shared" si="117"/>
        <v>0.41147508826990981</v>
      </c>
      <c r="BB65" s="28">
        <f t="shared" si="118"/>
        <v>5.2635041779064407E-5</v>
      </c>
      <c r="BC65" s="28">
        <f t="shared" si="119"/>
        <v>9.7656032514893382E-2</v>
      </c>
      <c r="BD65" s="28">
        <f t="shared" si="120"/>
        <v>0</v>
      </c>
      <c r="BE65" s="28">
        <f t="shared" si="121"/>
        <v>7.5426008078522441E-2</v>
      </c>
      <c r="BF65" s="28">
        <f t="shared" si="122"/>
        <v>0.18806150071151659</v>
      </c>
      <c r="BG65" s="28">
        <f t="shared" si="123"/>
        <v>2.0158618725806131E-3</v>
      </c>
      <c r="BH65" s="28">
        <f t="shared" si="124"/>
        <v>4.0164513848724371E-5</v>
      </c>
      <c r="BI65" s="28">
        <f t="shared" si="125"/>
        <v>0.1126189719404507</v>
      </c>
      <c r="BJ65" s="28">
        <f t="shared" si="126"/>
        <v>3.6031253981060767E-2</v>
      </c>
      <c r="BK65" s="28">
        <f t="shared" si="127"/>
        <v>1.74292377638319</v>
      </c>
      <c r="BL65" s="28">
        <f t="shared" si="128"/>
        <v>57.374855604709204</v>
      </c>
    </row>
    <row r="66" spans="1:64" x14ac:dyDescent="0.2">
      <c r="A66" s="28" t="s">
        <v>2201</v>
      </c>
      <c r="C66" s="29">
        <v>49.179000000000002</v>
      </c>
      <c r="D66" s="29">
        <v>2.0019999999999998</v>
      </c>
      <c r="E66" s="29">
        <v>21.859000000000002</v>
      </c>
      <c r="F66" s="29">
        <v>2.1999999999999999E-2</v>
      </c>
      <c r="G66" s="29">
        <v>6.47</v>
      </c>
      <c r="H66" s="29">
        <v>3.1030000000000002</v>
      </c>
      <c r="I66" s="29">
        <v>10.414999999999999</v>
      </c>
      <c r="J66" s="29">
        <v>0.22700000000000001</v>
      </c>
      <c r="K66" s="29">
        <v>0</v>
      </c>
      <c r="L66" s="29">
        <v>3.629</v>
      </c>
      <c r="M66" s="29">
        <v>1.591</v>
      </c>
      <c r="N66" s="28">
        <f t="shared" si="0"/>
        <v>98.497000000000014</v>
      </c>
      <c r="P66" s="29" t="s">
        <v>12</v>
      </c>
      <c r="Q66" s="30"/>
      <c r="R66" s="30">
        <v>100</v>
      </c>
      <c r="S66" s="33">
        <v>0</v>
      </c>
      <c r="T66" s="28"/>
      <c r="U66" s="32">
        <f t="shared" si="87"/>
        <v>45.998147701267875</v>
      </c>
      <c r="V66" s="32">
        <f t="shared" si="88"/>
        <v>1.4086163115823906</v>
      </c>
      <c r="W66" s="32">
        <f t="shared" si="89"/>
        <v>24.094672784065725</v>
      </c>
      <c r="X66" s="32">
        <f t="shared" si="90"/>
        <v>1.6267777932301674E-2</v>
      </c>
      <c r="Y66" s="32">
        <f t="shared" si="91"/>
        <v>0</v>
      </c>
      <c r="Z66" s="32">
        <f t="shared" si="92"/>
        <v>5.0606272569451436</v>
      </c>
      <c r="AA66" s="32">
        <f t="shared" si="93"/>
        <v>4.3263324505560652</v>
      </c>
      <c r="AB66" s="32">
        <f t="shared" si="94"/>
        <v>10.436670647094457</v>
      </c>
      <c r="AC66" s="32">
        <f t="shared" si="95"/>
        <v>0.17982131297845669</v>
      </c>
      <c r="AD66" s="32">
        <f t="shared" si="96"/>
        <v>0</v>
      </c>
      <c r="AE66" s="32">
        <f t="shared" si="97"/>
        <v>6.5805724294293562</v>
      </c>
      <c r="AF66" s="32">
        <f t="shared" si="98"/>
        <v>1.8982713281482118</v>
      </c>
      <c r="AG66" s="32">
        <f t="shared" si="99"/>
        <v>99.999999999999986</v>
      </c>
      <c r="AH66" s="32">
        <f t="shared" si="100"/>
        <v>0.46088750621767893</v>
      </c>
      <c r="AI66" s="31">
        <f t="shared" si="101"/>
        <v>0</v>
      </c>
      <c r="AJ66" s="28"/>
      <c r="AK66" s="28">
        <f t="shared" si="102"/>
        <v>49.179000000000002</v>
      </c>
      <c r="AL66" s="28">
        <f t="shared" si="103"/>
        <v>2.0019999999999998</v>
      </c>
      <c r="AM66" s="28">
        <f t="shared" si="104"/>
        <v>21.859000000000002</v>
      </c>
      <c r="AN66" s="28">
        <f t="shared" si="105"/>
        <v>2.1999999999999999E-2</v>
      </c>
      <c r="AO66" s="28">
        <f t="shared" si="106"/>
        <v>0</v>
      </c>
      <c r="AP66" s="28">
        <f t="shared" si="107"/>
        <v>6.47</v>
      </c>
      <c r="AQ66" s="28">
        <f t="shared" si="108"/>
        <v>3.1030000000000002</v>
      </c>
      <c r="AR66" s="28">
        <f t="shared" si="109"/>
        <v>10.414999999999999</v>
      </c>
      <c r="AS66" s="28">
        <f t="shared" si="110"/>
        <v>0.22700000000000001</v>
      </c>
      <c r="AT66" s="28">
        <f t="shared" si="111"/>
        <v>0</v>
      </c>
      <c r="AU66" s="28">
        <f t="shared" si="112"/>
        <v>3.629</v>
      </c>
      <c r="AV66" s="28">
        <f t="shared" si="113"/>
        <v>1.591</v>
      </c>
      <c r="AW66" s="28">
        <f t="shared" si="114"/>
        <v>98.497000000000014</v>
      </c>
      <c r="AX66" s="28"/>
      <c r="AY66" s="28">
        <f t="shared" si="115"/>
        <v>0.81855858854860197</v>
      </c>
      <c r="AZ66" s="28">
        <f t="shared" si="116"/>
        <v>2.5066987203565972E-2</v>
      </c>
      <c r="BA66" s="28">
        <f t="shared" si="117"/>
        <v>0.42877599058454302</v>
      </c>
      <c r="BB66" s="28">
        <f t="shared" si="118"/>
        <v>2.8949272978485421E-4</v>
      </c>
      <c r="BC66" s="28">
        <f t="shared" si="119"/>
        <v>9.0056232949167647E-2</v>
      </c>
      <c r="BD66" s="28">
        <f t="shared" si="120"/>
        <v>0</v>
      </c>
      <c r="BE66" s="28">
        <f t="shared" si="121"/>
        <v>7.6989112851202357E-2</v>
      </c>
      <c r="BF66" s="28">
        <f t="shared" si="122"/>
        <v>0.18572544376165798</v>
      </c>
      <c r="BG66" s="28">
        <f t="shared" si="123"/>
        <v>3.2000045110195754E-3</v>
      </c>
      <c r="BH66" s="28">
        <f t="shared" si="124"/>
        <v>0</v>
      </c>
      <c r="BI66" s="28">
        <f t="shared" si="125"/>
        <v>0.11710436939022796</v>
      </c>
      <c r="BJ66" s="28">
        <f t="shared" si="126"/>
        <v>3.3780627627500108E-2</v>
      </c>
      <c r="BK66" s="28">
        <f t="shared" si="127"/>
        <v>1.7795468501572718</v>
      </c>
      <c r="BL66" s="28">
        <f t="shared" si="128"/>
        <v>56.194081089330275</v>
      </c>
    </row>
    <row r="67" spans="1:64" x14ac:dyDescent="0.2">
      <c r="A67" s="28" t="s">
        <v>2202</v>
      </c>
      <c r="C67" s="29">
        <v>49.478999999999999</v>
      </c>
      <c r="D67" s="29">
        <v>1.9710000000000001</v>
      </c>
      <c r="E67" s="29">
        <v>21.789000000000001</v>
      </c>
      <c r="F67" s="29">
        <v>0</v>
      </c>
      <c r="G67" s="29">
        <v>6.3550000000000004</v>
      </c>
      <c r="H67" s="29">
        <v>3.1320000000000001</v>
      </c>
      <c r="I67" s="29">
        <v>10.212</v>
      </c>
      <c r="J67" s="29">
        <v>8.5999999999999993E-2</v>
      </c>
      <c r="K67" s="29">
        <v>0</v>
      </c>
      <c r="L67" s="29">
        <v>3.794</v>
      </c>
      <c r="M67" s="29">
        <v>1.927</v>
      </c>
      <c r="N67" s="28">
        <f t="shared" si="0"/>
        <v>98.745000000000019</v>
      </c>
      <c r="P67" s="29" t="s">
        <v>12</v>
      </c>
      <c r="Q67" s="30"/>
      <c r="R67" s="30">
        <v>100</v>
      </c>
      <c r="S67" s="33">
        <v>0</v>
      </c>
      <c r="T67" s="28"/>
      <c r="U67" s="32">
        <f t="shared" si="87"/>
        <v>46.04812811736155</v>
      </c>
      <c r="V67" s="32">
        <f t="shared" si="88"/>
        <v>1.3798938572258905</v>
      </c>
      <c r="W67" s="32">
        <f t="shared" si="89"/>
        <v>23.897829516966315</v>
      </c>
      <c r="X67" s="32">
        <f t="shared" si="90"/>
        <v>0</v>
      </c>
      <c r="Y67" s="32">
        <f t="shared" si="91"/>
        <v>0</v>
      </c>
      <c r="Z67" s="32">
        <f t="shared" si="92"/>
        <v>4.9459080897842291</v>
      </c>
      <c r="AA67" s="32">
        <f t="shared" si="93"/>
        <v>4.3450050339313533</v>
      </c>
      <c r="AB67" s="32">
        <f t="shared" si="94"/>
        <v>10.182254022347285</v>
      </c>
      <c r="AC67" s="32">
        <f t="shared" si="95"/>
        <v>6.7786650586113883E-2</v>
      </c>
      <c r="AD67" s="32">
        <f t="shared" si="96"/>
        <v>0</v>
      </c>
      <c r="AE67" s="32">
        <f t="shared" si="97"/>
        <v>6.8454885592566352</v>
      </c>
      <c r="AF67" s="32">
        <f t="shared" si="98"/>
        <v>2.2877061525406233</v>
      </c>
      <c r="AG67" s="32">
        <f t="shared" si="99"/>
        <v>99.999999999999986</v>
      </c>
      <c r="AH67" s="32">
        <f t="shared" si="100"/>
        <v>0.46766178696047445</v>
      </c>
      <c r="AI67" s="31">
        <f t="shared" si="101"/>
        <v>0</v>
      </c>
      <c r="AJ67" s="28"/>
      <c r="AK67" s="28">
        <f t="shared" si="102"/>
        <v>49.478999999999999</v>
      </c>
      <c r="AL67" s="28">
        <f t="shared" si="103"/>
        <v>1.9710000000000001</v>
      </c>
      <c r="AM67" s="28">
        <f t="shared" si="104"/>
        <v>21.789000000000001</v>
      </c>
      <c r="AN67" s="28">
        <f t="shared" si="105"/>
        <v>0</v>
      </c>
      <c r="AO67" s="28">
        <f t="shared" si="106"/>
        <v>0</v>
      </c>
      <c r="AP67" s="28">
        <f t="shared" si="107"/>
        <v>6.3550000000000004</v>
      </c>
      <c r="AQ67" s="28">
        <f t="shared" si="108"/>
        <v>3.1320000000000001</v>
      </c>
      <c r="AR67" s="28">
        <f t="shared" si="109"/>
        <v>10.212</v>
      </c>
      <c r="AS67" s="28">
        <f t="shared" si="110"/>
        <v>8.5999999999999993E-2</v>
      </c>
      <c r="AT67" s="28">
        <f t="shared" si="111"/>
        <v>0</v>
      </c>
      <c r="AU67" s="28">
        <f t="shared" si="112"/>
        <v>3.794</v>
      </c>
      <c r="AV67" s="28">
        <f t="shared" si="113"/>
        <v>1.927</v>
      </c>
      <c r="AW67" s="28">
        <f t="shared" si="114"/>
        <v>98.745000000000019</v>
      </c>
      <c r="AX67" s="28"/>
      <c r="AY67" s="28">
        <f t="shared" si="115"/>
        <v>0.82355193075898803</v>
      </c>
      <c r="AZ67" s="28">
        <f t="shared" si="116"/>
        <v>2.4678837052062204E-2</v>
      </c>
      <c r="BA67" s="28">
        <f t="shared" si="117"/>
        <v>0.42740290309925466</v>
      </c>
      <c r="BB67" s="28">
        <f t="shared" si="118"/>
        <v>0</v>
      </c>
      <c r="BC67" s="28">
        <f t="shared" si="119"/>
        <v>8.8455542564445197E-2</v>
      </c>
      <c r="BD67" s="28">
        <f t="shared" si="120"/>
        <v>0</v>
      </c>
      <c r="BE67" s="28">
        <f t="shared" si="121"/>
        <v>7.7708637270372471E-2</v>
      </c>
      <c r="BF67" s="28">
        <f t="shared" si="122"/>
        <v>0.18210544711416721</v>
      </c>
      <c r="BG67" s="28">
        <f t="shared" si="123"/>
        <v>1.2123365107827465E-3</v>
      </c>
      <c r="BH67" s="28">
        <f t="shared" si="124"/>
        <v>0</v>
      </c>
      <c r="BI67" s="28">
        <f t="shared" si="125"/>
        <v>0.12242876204643838</v>
      </c>
      <c r="BJ67" s="28">
        <f t="shared" si="126"/>
        <v>4.0914688521805596E-2</v>
      </c>
      <c r="BK67" s="28">
        <f t="shared" si="127"/>
        <v>1.7884590849383166</v>
      </c>
      <c r="BL67" s="28">
        <f t="shared" si="128"/>
        <v>55.914055201016225</v>
      </c>
    </row>
    <row r="68" spans="1:64" x14ac:dyDescent="0.2">
      <c r="A68" s="28" t="s">
        <v>2203</v>
      </c>
      <c r="C68" s="29">
        <v>49.023000000000003</v>
      </c>
      <c r="D68" s="29">
        <v>2.0390000000000001</v>
      </c>
      <c r="E68" s="29">
        <v>21.536000000000001</v>
      </c>
      <c r="F68" s="29">
        <v>0</v>
      </c>
      <c r="G68" s="29">
        <v>6.5720000000000001</v>
      </c>
      <c r="H68" s="29">
        <v>3.1829999999999998</v>
      </c>
      <c r="I68" s="29">
        <v>10.762</v>
      </c>
      <c r="J68" s="29">
        <v>0.11899999999999999</v>
      </c>
      <c r="K68" s="29">
        <v>3.5999999999999997E-2</v>
      </c>
      <c r="L68" s="29">
        <v>3.472</v>
      </c>
      <c r="M68" s="29">
        <v>1.6319999999999999</v>
      </c>
      <c r="N68" s="28">
        <f t="shared" si="0"/>
        <v>98.374000000000009</v>
      </c>
      <c r="P68" s="29" t="s">
        <v>12</v>
      </c>
      <c r="Q68" s="30"/>
      <c r="R68" s="30">
        <v>100</v>
      </c>
      <c r="S68" s="33">
        <v>0</v>
      </c>
      <c r="T68" s="28"/>
      <c r="U68" s="32">
        <f t="shared" si="87"/>
        <v>45.965948868725235</v>
      </c>
      <c r="V68" s="32">
        <f t="shared" si="88"/>
        <v>1.4382075386639468</v>
      </c>
      <c r="W68" s="32">
        <f t="shared" si="89"/>
        <v>23.797507935982775</v>
      </c>
      <c r="X68" s="32">
        <f t="shared" si="90"/>
        <v>0</v>
      </c>
      <c r="Y68" s="32">
        <f t="shared" si="91"/>
        <v>0</v>
      </c>
      <c r="Z68" s="32">
        <f t="shared" si="92"/>
        <v>5.1531563506081017</v>
      </c>
      <c r="AA68" s="32">
        <f t="shared" si="93"/>
        <v>4.4488774960264665</v>
      </c>
      <c r="AB68" s="32">
        <f t="shared" si="94"/>
        <v>10.811137403852207</v>
      </c>
      <c r="AC68" s="32">
        <f t="shared" si="95"/>
        <v>9.4501339333169385E-2</v>
      </c>
      <c r="AD68" s="32">
        <f t="shared" si="96"/>
        <v>2.7151262564996725E-2</v>
      </c>
      <c r="AE68" s="32">
        <f t="shared" si="97"/>
        <v>6.3114931754689829</v>
      </c>
      <c r="AF68" s="32">
        <f t="shared" si="98"/>
        <v>1.9520186287741241</v>
      </c>
      <c r="AG68" s="32">
        <f t="shared" si="99"/>
        <v>100.00000000000001</v>
      </c>
      <c r="AH68" s="32">
        <f t="shared" si="100"/>
        <v>0.46332657925234871</v>
      </c>
      <c r="AI68" s="31">
        <f t="shared" si="101"/>
        <v>0</v>
      </c>
      <c r="AJ68" s="28"/>
      <c r="AK68" s="28">
        <f t="shared" si="102"/>
        <v>49.023000000000003</v>
      </c>
      <c r="AL68" s="28">
        <f t="shared" si="103"/>
        <v>2.0390000000000001</v>
      </c>
      <c r="AM68" s="28">
        <f t="shared" si="104"/>
        <v>21.536000000000001</v>
      </c>
      <c r="AN68" s="28">
        <f t="shared" si="105"/>
        <v>0</v>
      </c>
      <c r="AO68" s="28">
        <f t="shared" si="106"/>
        <v>0</v>
      </c>
      <c r="AP68" s="28">
        <f t="shared" si="107"/>
        <v>6.5720000000000001</v>
      </c>
      <c r="AQ68" s="28">
        <f t="shared" si="108"/>
        <v>3.1829999999999998</v>
      </c>
      <c r="AR68" s="28">
        <f t="shared" si="109"/>
        <v>10.762</v>
      </c>
      <c r="AS68" s="28">
        <f t="shared" si="110"/>
        <v>0.11899999999999999</v>
      </c>
      <c r="AT68" s="28">
        <f t="shared" si="111"/>
        <v>3.5999999999999997E-2</v>
      </c>
      <c r="AU68" s="28">
        <f t="shared" si="112"/>
        <v>3.472</v>
      </c>
      <c r="AV68" s="28">
        <f t="shared" si="113"/>
        <v>1.6319999999999999</v>
      </c>
      <c r="AW68" s="28">
        <f t="shared" si="114"/>
        <v>98.374000000000009</v>
      </c>
      <c r="AX68" s="28"/>
      <c r="AY68" s="28">
        <f t="shared" si="115"/>
        <v>0.81596205059920113</v>
      </c>
      <c r="AZ68" s="28">
        <f t="shared" si="116"/>
        <v>2.5530263190844667E-2</v>
      </c>
      <c r="BA68" s="28">
        <f t="shared" si="117"/>
        <v>0.42244017261671246</v>
      </c>
      <c r="BB68" s="28">
        <f t="shared" si="118"/>
        <v>0</v>
      </c>
      <c r="BC68" s="28">
        <f t="shared" si="119"/>
        <v>9.1475975725182346E-2</v>
      </c>
      <c r="BD68" s="28">
        <f t="shared" si="120"/>
        <v>0</v>
      </c>
      <c r="BE68" s="28">
        <f t="shared" si="121"/>
        <v>7.8974007800637139E-2</v>
      </c>
      <c r="BF68" s="28">
        <f t="shared" si="122"/>
        <v>0.1919133198044132</v>
      </c>
      <c r="BG68" s="28">
        <f t="shared" si="123"/>
        <v>1.6775354044551956E-3</v>
      </c>
      <c r="BH68" s="28">
        <f t="shared" si="124"/>
        <v>4.8197416618469245E-4</v>
      </c>
      <c r="BI68" s="28">
        <f t="shared" si="125"/>
        <v>0.11203812910522774</v>
      </c>
      <c r="BJ68" s="28">
        <f t="shared" si="126"/>
        <v>3.4651152915198095E-2</v>
      </c>
      <c r="BK68" s="28">
        <f t="shared" si="127"/>
        <v>1.7751445813280566</v>
      </c>
      <c r="BL68" s="28">
        <f t="shared" si="128"/>
        <v>56.333439569855209</v>
      </c>
    </row>
    <row r="69" spans="1:64" x14ac:dyDescent="0.2">
      <c r="A69" s="28" t="s">
        <v>2204</v>
      </c>
      <c r="C69" s="29">
        <v>49.133000000000003</v>
      </c>
      <c r="D69" s="29">
        <v>2.0590000000000002</v>
      </c>
      <c r="E69" s="29">
        <v>21.870999999999999</v>
      </c>
      <c r="F69" s="29">
        <v>1.7999999999999999E-2</v>
      </c>
      <c r="G69" s="29">
        <v>7.0679999999999996</v>
      </c>
      <c r="H69" s="29">
        <v>2.71</v>
      </c>
      <c r="I69" s="29">
        <v>10.634</v>
      </c>
      <c r="J69" s="29">
        <v>0.14099999999999999</v>
      </c>
      <c r="K69" s="29">
        <v>1.6E-2</v>
      </c>
      <c r="L69" s="29">
        <v>3.798</v>
      </c>
      <c r="M69" s="29">
        <v>1.8560000000000001</v>
      </c>
      <c r="N69" s="28">
        <f t="shared" si="0"/>
        <v>99.304000000000002</v>
      </c>
      <c r="P69" s="29" t="s">
        <v>12</v>
      </c>
      <c r="Q69" s="30"/>
      <c r="R69" s="30">
        <v>100</v>
      </c>
      <c r="S69" s="33">
        <v>0</v>
      </c>
      <c r="T69" s="28"/>
      <c r="U69" s="32">
        <f t="shared" si="87"/>
        <v>45.629715093446691</v>
      </c>
      <c r="V69" s="32">
        <f t="shared" si="88"/>
        <v>1.4384633841280845</v>
      </c>
      <c r="W69" s="32">
        <f t="shared" si="89"/>
        <v>23.937192266762089</v>
      </c>
      <c r="X69" s="32">
        <f t="shared" si="90"/>
        <v>1.3215752125648997E-2</v>
      </c>
      <c r="Y69" s="32">
        <f t="shared" si="91"/>
        <v>0</v>
      </c>
      <c r="Z69" s="32">
        <f t="shared" si="92"/>
        <v>5.4892174504253823</v>
      </c>
      <c r="AA69" s="32">
        <f t="shared" si="93"/>
        <v>3.7516406181698456</v>
      </c>
      <c r="AB69" s="32">
        <f t="shared" si="94"/>
        <v>10.580670381348904</v>
      </c>
      <c r="AC69" s="32">
        <f t="shared" si="95"/>
        <v>0.11090426416123864</v>
      </c>
      <c r="AD69" s="32">
        <f t="shared" si="96"/>
        <v>1.1952139165443233E-2</v>
      </c>
      <c r="AE69" s="32">
        <f t="shared" si="97"/>
        <v>6.8382581319905578</v>
      </c>
      <c r="AF69" s="32">
        <f t="shared" si="98"/>
        <v>2.1987705182760995</v>
      </c>
      <c r="AG69" s="32">
        <f t="shared" si="99"/>
        <v>99.999999999999986</v>
      </c>
      <c r="AH69" s="32">
        <f t="shared" si="100"/>
        <v>0.40598401039397852</v>
      </c>
      <c r="AI69" s="31">
        <f t="shared" si="101"/>
        <v>0</v>
      </c>
      <c r="AJ69" s="28"/>
      <c r="AK69" s="28">
        <f t="shared" si="102"/>
        <v>49.133000000000003</v>
      </c>
      <c r="AL69" s="28">
        <f t="shared" si="103"/>
        <v>2.0590000000000002</v>
      </c>
      <c r="AM69" s="28">
        <f t="shared" si="104"/>
        <v>21.870999999999999</v>
      </c>
      <c r="AN69" s="28">
        <f t="shared" si="105"/>
        <v>1.7999999999999999E-2</v>
      </c>
      <c r="AO69" s="28">
        <f t="shared" si="106"/>
        <v>0</v>
      </c>
      <c r="AP69" s="28">
        <f t="shared" si="107"/>
        <v>7.0679999999999996</v>
      </c>
      <c r="AQ69" s="28">
        <f t="shared" si="108"/>
        <v>2.71</v>
      </c>
      <c r="AR69" s="28">
        <f t="shared" si="109"/>
        <v>10.634</v>
      </c>
      <c r="AS69" s="28">
        <f t="shared" si="110"/>
        <v>0.14099999999999999</v>
      </c>
      <c r="AT69" s="28">
        <f t="shared" si="111"/>
        <v>1.6E-2</v>
      </c>
      <c r="AU69" s="28">
        <f t="shared" si="112"/>
        <v>3.798</v>
      </c>
      <c r="AV69" s="28">
        <f t="shared" si="113"/>
        <v>1.8560000000000001</v>
      </c>
      <c r="AW69" s="28">
        <f t="shared" si="114"/>
        <v>99.304000000000002</v>
      </c>
      <c r="AX69" s="28"/>
      <c r="AY69" s="28">
        <f t="shared" si="115"/>
        <v>0.8177929427430094</v>
      </c>
      <c r="AZ69" s="28">
        <f t="shared" si="116"/>
        <v>2.5780682643427744E-2</v>
      </c>
      <c r="BA69" s="28">
        <f t="shared" si="117"/>
        <v>0.42901137701059239</v>
      </c>
      <c r="BB69" s="28">
        <f t="shared" si="118"/>
        <v>2.3685768800578983E-4</v>
      </c>
      <c r="BC69" s="28">
        <f t="shared" si="119"/>
        <v>9.8379822949724402E-2</v>
      </c>
      <c r="BD69" s="28">
        <f t="shared" si="120"/>
        <v>0</v>
      </c>
      <c r="BE69" s="28">
        <f t="shared" si="121"/>
        <v>6.7238316412103885E-2</v>
      </c>
      <c r="BF69" s="28">
        <f t="shared" si="122"/>
        <v>0.18963076034195595</v>
      </c>
      <c r="BG69" s="28">
        <f t="shared" si="123"/>
        <v>1.9876680002368285E-3</v>
      </c>
      <c r="BH69" s="28">
        <f t="shared" si="124"/>
        <v>2.1421074052652999E-4</v>
      </c>
      <c r="BI69" s="28">
        <f t="shared" si="125"/>
        <v>0.12255783823204348</v>
      </c>
      <c r="BJ69" s="28">
        <f t="shared" si="126"/>
        <v>3.9407193511401761E-2</v>
      </c>
      <c r="BK69" s="28">
        <f t="shared" si="127"/>
        <v>1.7922376702730285</v>
      </c>
      <c r="BL69" s="28">
        <f t="shared" si="128"/>
        <v>55.796171266038648</v>
      </c>
    </row>
    <row r="70" spans="1:64" x14ac:dyDescent="0.2">
      <c r="A70" s="28" t="s">
        <v>2205</v>
      </c>
      <c r="C70" s="29">
        <v>49.805</v>
      </c>
      <c r="D70" s="29">
        <v>2.0310000000000001</v>
      </c>
      <c r="E70" s="29">
        <v>22.077999999999999</v>
      </c>
      <c r="F70" s="29">
        <v>7.0000000000000001E-3</v>
      </c>
      <c r="G70" s="29">
        <v>6.6189999999999998</v>
      </c>
      <c r="H70" s="29">
        <v>2.8029999999999999</v>
      </c>
      <c r="I70" s="29">
        <v>10.087</v>
      </c>
      <c r="J70" s="29">
        <v>0.155</v>
      </c>
      <c r="K70" s="29">
        <v>2.7E-2</v>
      </c>
      <c r="L70" s="29">
        <v>3.9990000000000001</v>
      </c>
      <c r="M70" s="29">
        <v>1.974</v>
      </c>
      <c r="N70" s="28">
        <f t="shared" si="0"/>
        <v>99.585000000000008</v>
      </c>
      <c r="P70" s="29" t="s">
        <v>12</v>
      </c>
      <c r="Q70" s="30"/>
      <c r="R70" s="30">
        <v>100</v>
      </c>
      <c r="S70" s="33">
        <v>0</v>
      </c>
      <c r="T70" s="28"/>
      <c r="U70" s="32">
        <f t="shared" si="87"/>
        <v>45.987209684521957</v>
      </c>
      <c r="V70" s="32">
        <f t="shared" si="88"/>
        <v>1.410723913761601</v>
      </c>
      <c r="W70" s="32">
        <f t="shared" si="89"/>
        <v>24.024476696513709</v>
      </c>
      <c r="X70" s="32">
        <f t="shared" si="90"/>
        <v>5.1098371496517327E-3</v>
      </c>
      <c r="Y70" s="32">
        <f t="shared" si="91"/>
        <v>0</v>
      </c>
      <c r="Z70" s="32">
        <f t="shared" si="92"/>
        <v>5.1108827241740808</v>
      </c>
      <c r="AA70" s="32">
        <f t="shared" si="93"/>
        <v>3.8580217897101519</v>
      </c>
      <c r="AB70" s="32">
        <f t="shared" si="94"/>
        <v>9.978567282088612</v>
      </c>
      <c r="AC70" s="32">
        <f t="shared" si="95"/>
        <v>0.12121335450915967</v>
      </c>
      <c r="AD70" s="32">
        <f t="shared" si="96"/>
        <v>2.0052986562617916E-2</v>
      </c>
      <c r="AE70" s="32">
        <f t="shared" si="97"/>
        <v>7.1586573341985096</v>
      </c>
      <c r="AF70" s="32">
        <f t="shared" si="98"/>
        <v>2.3250843968099479</v>
      </c>
      <c r="AG70" s="32">
        <f t="shared" si="99"/>
        <v>99.999999999999986</v>
      </c>
      <c r="AH70" s="32">
        <f t="shared" si="100"/>
        <v>0.43015529753246623</v>
      </c>
      <c r="AI70" s="31">
        <f t="shared" si="101"/>
        <v>0</v>
      </c>
      <c r="AJ70" s="28"/>
      <c r="AK70" s="28">
        <f t="shared" si="102"/>
        <v>49.805</v>
      </c>
      <c r="AL70" s="28">
        <f t="shared" si="103"/>
        <v>2.0310000000000001</v>
      </c>
      <c r="AM70" s="28">
        <f t="shared" si="104"/>
        <v>22.077999999999999</v>
      </c>
      <c r="AN70" s="28">
        <f t="shared" si="105"/>
        <v>7.0000000000000001E-3</v>
      </c>
      <c r="AO70" s="28">
        <f t="shared" si="106"/>
        <v>0</v>
      </c>
      <c r="AP70" s="28">
        <f t="shared" si="107"/>
        <v>6.6189999999999998</v>
      </c>
      <c r="AQ70" s="28">
        <f t="shared" si="108"/>
        <v>2.8029999999999999</v>
      </c>
      <c r="AR70" s="28">
        <f t="shared" si="109"/>
        <v>10.087</v>
      </c>
      <c r="AS70" s="28">
        <f t="shared" si="110"/>
        <v>0.155</v>
      </c>
      <c r="AT70" s="28">
        <f t="shared" si="111"/>
        <v>2.7E-2</v>
      </c>
      <c r="AU70" s="28">
        <f t="shared" si="112"/>
        <v>3.9990000000000001</v>
      </c>
      <c r="AV70" s="28">
        <f t="shared" si="113"/>
        <v>1.974</v>
      </c>
      <c r="AW70" s="28">
        <f t="shared" si="114"/>
        <v>99.585000000000008</v>
      </c>
      <c r="AX70" s="28"/>
      <c r="AY70" s="28">
        <f t="shared" si="115"/>
        <v>0.82897802929427433</v>
      </c>
      <c r="AZ70" s="28">
        <f t="shared" si="116"/>
        <v>2.5430095409811435E-2</v>
      </c>
      <c r="BA70" s="28">
        <f t="shared" si="117"/>
        <v>0.43307179285994507</v>
      </c>
      <c r="BB70" s="28">
        <f t="shared" si="118"/>
        <v>9.2111323113362712E-5</v>
      </c>
      <c r="BC70" s="28">
        <f t="shared" si="119"/>
        <v>9.2130170925894997E-2</v>
      </c>
      <c r="BD70" s="28">
        <f t="shared" si="120"/>
        <v>0</v>
      </c>
      <c r="BE70" s="28">
        <f t="shared" si="121"/>
        <v>6.9545756790821839E-2</v>
      </c>
      <c r="BF70" s="28">
        <f t="shared" si="122"/>
        <v>0.17987638513911131</v>
      </c>
      <c r="BG70" s="28">
        <f t="shared" si="123"/>
        <v>2.1850251066433224E-3</v>
      </c>
      <c r="BH70" s="28">
        <f t="shared" si="124"/>
        <v>3.6148062463851936E-4</v>
      </c>
      <c r="BI70" s="28">
        <f t="shared" si="125"/>
        <v>0.12904391655869982</v>
      </c>
      <c r="BJ70" s="28">
        <f t="shared" si="126"/>
        <v>4.1912607754044755E-2</v>
      </c>
      <c r="BK70" s="28">
        <f t="shared" si="127"/>
        <v>1.8026273717869987</v>
      </c>
      <c r="BL70" s="28">
        <f t="shared" si="128"/>
        <v>55.474582026826205</v>
      </c>
    </row>
    <row r="71" spans="1:64" x14ac:dyDescent="0.2">
      <c r="A71" s="28" t="s">
        <v>2206</v>
      </c>
      <c r="C71" s="29">
        <v>48.466999999999999</v>
      </c>
      <c r="D71" s="29">
        <v>2.0510000000000002</v>
      </c>
      <c r="E71" s="29">
        <v>21.687000000000001</v>
      </c>
      <c r="F71" s="29">
        <v>0</v>
      </c>
      <c r="G71" s="29">
        <v>6.9619999999999997</v>
      </c>
      <c r="H71" s="29">
        <v>3.165</v>
      </c>
      <c r="I71" s="29">
        <v>10.242000000000001</v>
      </c>
      <c r="J71" s="29">
        <v>7.9000000000000001E-2</v>
      </c>
      <c r="K71" s="29">
        <v>3.5000000000000003E-2</v>
      </c>
      <c r="L71" s="29">
        <v>3.6619999999999999</v>
      </c>
      <c r="M71" s="29">
        <v>1.8540000000000001</v>
      </c>
      <c r="N71" s="28">
        <f t="shared" si="0"/>
        <v>98.204000000000008</v>
      </c>
      <c r="P71" s="29" t="s">
        <v>12</v>
      </c>
      <c r="Q71" s="30"/>
      <c r="R71" s="30">
        <v>100</v>
      </c>
      <c r="S71" s="33">
        <v>0</v>
      </c>
      <c r="T71" s="28"/>
      <c r="U71" s="32">
        <f t="shared" si="87"/>
        <v>45.448865006554684</v>
      </c>
      <c r="V71" s="32">
        <f t="shared" si="88"/>
        <v>1.4468068421204066</v>
      </c>
      <c r="W71" s="32">
        <f t="shared" si="89"/>
        <v>23.966602654354201</v>
      </c>
      <c r="X71" s="32">
        <f t="shared" si="90"/>
        <v>0</v>
      </c>
      <c r="Y71" s="32">
        <f t="shared" si="91"/>
        <v>0</v>
      </c>
      <c r="Z71" s="32">
        <f t="shared" si="92"/>
        <v>5.4594682182346439</v>
      </c>
      <c r="AA71" s="32">
        <f t="shared" si="93"/>
        <v>4.4241320524852101</v>
      </c>
      <c r="AB71" s="32">
        <f t="shared" si="94"/>
        <v>10.289724080540465</v>
      </c>
      <c r="AC71" s="32">
        <f t="shared" si="95"/>
        <v>6.2742042417821733E-2</v>
      </c>
      <c r="AD71" s="32">
        <f t="shared" si="96"/>
        <v>2.6399526145734199E-2</v>
      </c>
      <c r="AE71" s="32">
        <f t="shared" si="97"/>
        <v>6.6575018973378954</v>
      </c>
      <c r="AF71" s="32">
        <f t="shared" si="98"/>
        <v>2.2177576798089511</v>
      </c>
      <c r="AG71" s="32">
        <f t="shared" si="99"/>
        <v>100.00000000000003</v>
      </c>
      <c r="AH71" s="32">
        <f t="shared" si="100"/>
        <v>0.44762353103167202</v>
      </c>
      <c r="AI71" s="31">
        <f t="shared" si="101"/>
        <v>0</v>
      </c>
      <c r="AJ71" s="28"/>
      <c r="AK71" s="28">
        <f t="shared" si="102"/>
        <v>48.466999999999999</v>
      </c>
      <c r="AL71" s="28">
        <f t="shared" si="103"/>
        <v>2.0510000000000002</v>
      </c>
      <c r="AM71" s="28">
        <f t="shared" si="104"/>
        <v>21.687000000000001</v>
      </c>
      <c r="AN71" s="28">
        <f t="shared" si="105"/>
        <v>0</v>
      </c>
      <c r="AO71" s="28">
        <f t="shared" si="106"/>
        <v>0</v>
      </c>
      <c r="AP71" s="28">
        <f t="shared" si="107"/>
        <v>6.9619999999999997</v>
      </c>
      <c r="AQ71" s="28">
        <f t="shared" si="108"/>
        <v>3.165</v>
      </c>
      <c r="AR71" s="28">
        <f t="shared" si="109"/>
        <v>10.242000000000001</v>
      </c>
      <c r="AS71" s="28">
        <f t="shared" si="110"/>
        <v>7.9000000000000001E-2</v>
      </c>
      <c r="AT71" s="28">
        <f t="shared" si="111"/>
        <v>3.5000000000000003E-2</v>
      </c>
      <c r="AU71" s="28">
        <f t="shared" si="112"/>
        <v>3.6619999999999999</v>
      </c>
      <c r="AV71" s="28">
        <f t="shared" si="113"/>
        <v>1.8540000000000001</v>
      </c>
      <c r="AW71" s="28">
        <f t="shared" si="114"/>
        <v>98.204000000000008</v>
      </c>
      <c r="AX71" s="28"/>
      <c r="AY71" s="28">
        <f t="shared" si="115"/>
        <v>0.80670772303595206</v>
      </c>
      <c r="AZ71" s="28">
        <f t="shared" si="116"/>
        <v>2.5680514862394511E-2</v>
      </c>
      <c r="BA71" s="28">
        <f t="shared" si="117"/>
        <v>0.42540211847783449</v>
      </c>
      <c r="BB71" s="28">
        <f t="shared" si="118"/>
        <v>0</v>
      </c>
      <c r="BC71" s="28">
        <f t="shared" si="119"/>
        <v>9.6904403986415019E-2</v>
      </c>
      <c r="BD71" s="28">
        <f t="shared" si="120"/>
        <v>0</v>
      </c>
      <c r="BE71" s="28">
        <f t="shared" si="121"/>
        <v>7.8527406437014322E-2</v>
      </c>
      <c r="BF71" s="28">
        <f t="shared" si="122"/>
        <v>0.18264042198818065</v>
      </c>
      <c r="BG71" s="28">
        <f t="shared" si="123"/>
        <v>1.1136579575794997E-3</v>
      </c>
      <c r="BH71" s="28">
        <f t="shared" si="124"/>
        <v>4.6858599490178437E-4</v>
      </c>
      <c r="BI71" s="28">
        <f t="shared" si="125"/>
        <v>0.11816924792147004</v>
      </c>
      <c r="BJ71" s="28">
        <f t="shared" si="126"/>
        <v>3.9364728863221371E-2</v>
      </c>
      <c r="BK71" s="28">
        <f t="shared" si="127"/>
        <v>1.7749788095249635</v>
      </c>
      <c r="BL71" s="28">
        <f t="shared" si="128"/>
        <v>56.338700757088439</v>
      </c>
    </row>
    <row r="72" spans="1:64" x14ac:dyDescent="0.2">
      <c r="A72" s="28" t="s">
        <v>2207</v>
      </c>
      <c r="C72" s="29">
        <v>48.587000000000003</v>
      </c>
      <c r="D72" s="29">
        <v>2.0009999999999999</v>
      </c>
      <c r="E72" s="29">
        <v>21.873999999999999</v>
      </c>
      <c r="F72" s="29">
        <v>1.2E-2</v>
      </c>
      <c r="G72" s="29">
        <v>7.1369999999999996</v>
      </c>
      <c r="H72" s="29">
        <v>2.6070000000000002</v>
      </c>
      <c r="I72" s="29">
        <v>11.127000000000001</v>
      </c>
      <c r="J72" s="29">
        <v>7.5999999999999998E-2</v>
      </c>
      <c r="K72" s="29">
        <v>0</v>
      </c>
      <c r="L72" s="29">
        <v>3.8050000000000002</v>
      </c>
      <c r="M72" s="29">
        <v>1.7769999999999999</v>
      </c>
      <c r="N72" s="28">
        <f t="shared" ref="N72:N135" si="131">SUM(C72:M72)</f>
        <v>99.003</v>
      </c>
      <c r="P72" s="29" t="s">
        <v>12</v>
      </c>
      <c r="Q72" s="30"/>
      <c r="R72" s="30">
        <v>100</v>
      </c>
      <c r="S72" s="33">
        <v>0</v>
      </c>
      <c r="T72" s="28"/>
      <c r="U72" s="32">
        <f t="shared" si="87"/>
        <v>45.25444992638247</v>
      </c>
      <c r="V72" s="32">
        <f t="shared" si="88"/>
        <v>1.4020267012947631</v>
      </c>
      <c r="W72" s="32">
        <f t="shared" si="89"/>
        <v>24.010406156603334</v>
      </c>
      <c r="X72" s="32">
        <f t="shared" si="90"/>
        <v>8.8362370187186848E-3</v>
      </c>
      <c r="Y72" s="32">
        <f t="shared" si="91"/>
        <v>0</v>
      </c>
      <c r="Z72" s="32">
        <f t="shared" si="92"/>
        <v>5.5589955002960432</v>
      </c>
      <c r="AA72" s="32">
        <f t="shared" si="93"/>
        <v>3.6195926760751345</v>
      </c>
      <c r="AB72" s="32">
        <f t="shared" si="94"/>
        <v>11.103537110177122</v>
      </c>
      <c r="AC72" s="32">
        <f t="shared" si="95"/>
        <v>5.9952797877720378E-2</v>
      </c>
      <c r="AD72" s="32">
        <f t="shared" si="96"/>
        <v>0</v>
      </c>
      <c r="AE72" s="32">
        <f t="shared" si="97"/>
        <v>6.8708730220117618</v>
      </c>
      <c r="AF72" s="32">
        <f t="shared" si="98"/>
        <v>2.1113298722629494</v>
      </c>
      <c r="AG72" s="32">
        <f t="shared" si="99"/>
        <v>100.00000000000003</v>
      </c>
      <c r="AH72" s="32">
        <f t="shared" si="100"/>
        <v>0.39435178989653358</v>
      </c>
      <c r="AI72" s="31">
        <f t="shared" si="101"/>
        <v>0</v>
      </c>
      <c r="AJ72" s="28"/>
      <c r="AK72" s="28">
        <f t="shared" si="102"/>
        <v>48.587000000000003</v>
      </c>
      <c r="AL72" s="28">
        <f t="shared" si="103"/>
        <v>2.0009999999999999</v>
      </c>
      <c r="AM72" s="28">
        <f t="shared" si="104"/>
        <v>21.873999999999999</v>
      </c>
      <c r="AN72" s="28">
        <f t="shared" si="105"/>
        <v>1.2E-2</v>
      </c>
      <c r="AO72" s="28">
        <f t="shared" si="106"/>
        <v>0</v>
      </c>
      <c r="AP72" s="28">
        <f t="shared" si="107"/>
        <v>7.1369999999999996</v>
      </c>
      <c r="AQ72" s="28">
        <f t="shared" si="108"/>
        <v>2.6070000000000002</v>
      </c>
      <c r="AR72" s="28">
        <f t="shared" si="109"/>
        <v>11.127000000000001</v>
      </c>
      <c r="AS72" s="28">
        <f t="shared" si="110"/>
        <v>7.5999999999999998E-2</v>
      </c>
      <c r="AT72" s="28">
        <f t="shared" si="111"/>
        <v>0</v>
      </c>
      <c r="AU72" s="28">
        <f t="shared" si="112"/>
        <v>3.8050000000000002</v>
      </c>
      <c r="AV72" s="28">
        <f t="shared" si="113"/>
        <v>1.7769999999999999</v>
      </c>
      <c r="AW72" s="28">
        <f t="shared" si="114"/>
        <v>99.003</v>
      </c>
      <c r="AX72" s="28"/>
      <c r="AY72" s="28">
        <f t="shared" si="115"/>
        <v>0.80870505992010655</v>
      </c>
      <c r="AZ72" s="28">
        <f t="shared" si="116"/>
        <v>2.5054466230936819E-2</v>
      </c>
      <c r="BA72" s="28">
        <f t="shared" si="117"/>
        <v>0.42907022361710473</v>
      </c>
      <c r="BB72" s="28">
        <f t="shared" si="118"/>
        <v>1.5790512533719322E-4</v>
      </c>
      <c r="BC72" s="28">
        <f t="shared" si="119"/>
        <v>9.9340237180557872E-2</v>
      </c>
      <c r="BD72" s="28">
        <f t="shared" si="120"/>
        <v>0</v>
      </c>
      <c r="BE72" s="28">
        <f t="shared" si="121"/>
        <v>6.4682764164706585E-2</v>
      </c>
      <c r="BF72" s="28">
        <f t="shared" si="122"/>
        <v>0.19842218077157645</v>
      </c>
      <c r="BG72" s="28">
        <f t="shared" si="123"/>
        <v>1.0713671490638224E-3</v>
      </c>
      <c r="BH72" s="28">
        <f t="shared" si="124"/>
        <v>0</v>
      </c>
      <c r="BI72" s="28">
        <f t="shared" si="125"/>
        <v>0.12278372155685241</v>
      </c>
      <c r="BJ72" s="28">
        <f t="shared" si="126"/>
        <v>3.7729839908276358E-2</v>
      </c>
      <c r="BK72" s="28">
        <f t="shared" si="127"/>
        <v>1.7870177656245185</v>
      </c>
      <c r="BL72" s="28">
        <f t="shared" si="128"/>
        <v>55.959152686460548</v>
      </c>
    </row>
    <row r="73" spans="1:64" x14ac:dyDescent="0.2">
      <c r="A73" s="28" t="s">
        <v>2208</v>
      </c>
      <c r="C73" s="29">
        <v>48.8</v>
      </c>
      <c r="D73" s="29">
        <v>2.165</v>
      </c>
      <c r="E73" s="29">
        <v>20.693000000000001</v>
      </c>
      <c r="F73" s="29">
        <v>8.0000000000000002E-3</v>
      </c>
      <c r="G73" s="29">
        <v>6.35</v>
      </c>
      <c r="H73" s="29">
        <v>2.956</v>
      </c>
      <c r="I73" s="29">
        <v>10.712999999999999</v>
      </c>
      <c r="J73" s="29">
        <v>7.5999999999999998E-2</v>
      </c>
      <c r="K73" s="29">
        <v>3.4000000000000002E-2</v>
      </c>
      <c r="L73" s="29">
        <v>3.6080000000000001</v>
      </c>
      <c r="M73" s="29">
        <v>1.7430000000000001</v>
      </c>
      <c r="N73" s="28">
        <f t="shared" si="131"/>
        <v>97.145999999999987</v>
      </c>
      <c r="P73" s="29" t="s">
        <v>12</v>
      </c>
      <c r="Q73" s="30"/>
      <c r="R73" s="30">
        <v>100</v>
      </c>
      <c r="S73" s="33">
        <v>0</v>
      </c>
      <c r="T73" s="28"/>
      <c r="U73" s="32">
        <f t="shared" si="87"/>
        <v>46.332326874868144</v>
      </c>
      <c r="V73" s="32">
        <f t="shared" si="88"/>
        <v>1.546287269922022</v>
      </c>
      <c r="W73" s="32">
        <f t="shared" si="89"/>
        <v>23.153563430733257</v>
      </c>
      <c r="X73" s="32">
        <f t="shared" si="90"/>
        <v>6.0048087690024428E-3</v>
      </c>
      <c r="Y73" s="32">
        <f t="shared" si="91"/>
        <v>0</v>
      </c>
      <c r="Z73" s="32">
        <f t="shared" si="92"/>
        <v>5.0417050471197378</v>
      </c>
      <c r="AA73" s="32">
        <f t="shared" si="93"/>
        <v>4.1835617442990314</v>
      </c>
      <c r="AB73" s="32">
        <f t="shared" si="94"/>
        <v>10.897263412789398</v>
      </c>
      <c r="AC73" s="32">
        <f t="shared" si="95"/>
        <v>6.1112850242653893E-2</v>
      </c>
      <c r="AD73" s="32">
        <f t="shared" si="96"/>
        <v>2.5965362527599019E-2</v>
      </c>
      <c r="AE73" s="32">
        <f t="shared" si="97"/>
        <v>6.6412048139787458</v>
      </c>
      <c r="AF73" s="32">
        <f t="shared" si="98"/>
        <v>2.1110043847503981</v>
      </c>
      <c r="AG73" s="32">
        <f t="shared" si="99"/>
        <v>99.999999999999986</v>
      </c>
      <c r="AH73" s="32">
        <f t="shared" si="100"/>
        <v>0.45348951297435974</v>
      </c>
      <c r="AI73" s="31">
        <f t="shared" si="101"/>
        <v>0</v>
      </c>
      <c r="AJ73" s="28"/>
      <c r="AK73" s="28">
        <f t="shared" si="102"/>
        <v>48.8</v>
      </c>
      <c r="AL73" s="28">
        <f t="shared" si="103"/>
        <v>2.165</v>
      </c>
      <c r="AM73" s="28">
        <f t="shared" si="104"/>
        <v>20.693000000000001</v>
      </c>
      <c r="AN73" s="28">
        <f t="shared" si="105"/>
        <v>8.0000000000000002E-3</v>
      </c>
      <c r="AO73" s="28">
        <f t="shared" si="106"/>
        <v>0</v>
      </c>
      <c r="AP73" s="28">
        <f t="shared" si="107"/>
        <v>6.3500000000000005</v>
      </c>
      <c r="AQ73" s="28">
        <f t="shared" si="108"/>
        <v>2.956</v>
      </c>
      <c r="AR73" s="28">
        <f t="shared" si="109"/>
        <v>10.712999999999999</v>
      </c>
      <c r="AS73" s="28">
        <f t="shared" si="110"/>
        <v>7.5999999999999998E-2</v>
      </c>
      <c r="AT73" s="28">
        <f t="shared" si="111"/>
        <v>3.4000000000000002E-2</v>
      </c>
      <c r="AU73" s="28">
        <f t="shared" si="112"/>
        <v>3.6080000000000001</v>
      </c>
      <c r="AV73" s="28">
        <f t="shared" si="113"/>
        <v>1.7430000000000001</v>
      </c>
      <c r="AW73" s="28">
        <f t="shared" si="114"/>
        <v>97.145999999999987</v>
      </c>
      <c r="AX73" s="28"/>
      <c r="AY73" s="28">
        <f t="shared" si="115"/>
        <v>0.81225033288948068</v>
      </c>
      <c r="AZ73" s="28">
        <f t="shared" si="116"/>
        <v>2.7107905742118049E-2</v>
      </c>
      <c r="BA73" s="28">
        <f t="shared" si="117"/>
        <v>0.40590427618673997</v>
      </c>
      <c r="BB73" s="28">
        <f t="shared" si="118"/>
        <v>1.0527008355812881E-4</v>
      </c>
      <c r="BC73" s="28">
        <f t="shared" si="119"/>
        <v>8.8385947330326828E-2</v>
      </c>
      <c r="BD73" s="28">
        <f t="shared" si="120"/>
        <v>0</v>
      </c>
      <c r="BE73" s="28">
        <f t="shared" si="121"/>
        <v>7.3341868381615896E-2</v>
      </c>
      <c r="BF73" s="28">
        <f t="shared" si="122"/>
        <v>0.19103952751019126</v>
      </c>
      <c r="BG73" s="28">
        <f t="shared" si="123"/>
        <v>1.0713671490638224E-3</v>
      </c>
      <c r="BH73" s="28">
        <f t="shared" si="124"/>
        <v>4.5519782361887624E-4</v>
      </c>
      <c r="BI73" s="28">
        <f t="shared" si="125"/>
        <v>0.11642671941580118</v>
      </c>
      <c r="BJ73" s="28">
        <f t="shared" si="126"/>
        <v>3.7007940889209737E-2</v>
      </c>
      <c r="BK73" s="28">
        <f t="shared" si="127"/>
        <v>1.7530963534017245</v>
      </c>
      <c r="BL73" s="28">
        <f t="shared" si="128"/>
        <v>57.041930300042587</v>
      </c>
    </row>
    <row r="74" spans="1:64" x14ac:dyDescent="0.2">
      <c r="A74" s="28" t="s">
        <v>2209</v>
      </c>
      <c r="C74" s="29">
        <v>48.756999999999998</v>
      </c>
      <c r="D74" s="29">
        <v>2.02</v>
      </c>
      <c r="E74" s="29">
        <v>21.22</v>
      </c>
      <c r="F74" s="29">
        <v>8.0000000000000002E-3</v>
      </c>
      <c r="G74" s="29">
        <v>6.0709999999999997</v>
      </c>
      <c r="H74" s="29">
        <v>2.9319999999999999</v>
      </c>
      <c r="I74" s="29">
        <v>10.782999999999999</v>
      </c>
      <c r="J74" s="29">
        <v>0.122</v>
      </c>
      <c r="K74" s="29">
        <v>0</v>
      </c>
      <c r="L74" s="29">
        <v>3.798</v>
      </c>
      <c r="M74" s="29">
        <v>1.5529999999999999</v>
      </c>
      <c r="N74" s="28">
        <f t="shared" si="131"/>
        <v>97.263999999999996</v>
      </c>
      <c r="P74" s="29" t="s">
        <v>12</v>
      </c>
      <c r="Q74" s="30"/>
      <c r="R74" s="30">
        <v>100</v>
      </c>
      <c r="S74" s="33">
        <v>0</v>
      </c>
      <c r="T74" s="28"/>
      <c r="U74" s="32">
        <f t="shared" si="87"/>
        <v>46.110914109022879</v>
      </c>
      <c r="V74" s="32">
        <f t="shared" si="88"/>
        <v>1.4370971087725188</v>
      </c>
      <c r="W74" s="32">
        <f t="shared" si="89"/>
        <v>23.650603565806968</v>
      </c>
      <c r="X74" s="32">
        <f t="shared" si="90"/>
        <v>5.9813834906661248E-3</v>
      </c>
      <c r="Y74" s="32">
        <f t="shared" si="91"/>
        <v>0</v>
      </c>
      <c r="Z74" s="32">
        <f t="shared" si="92"/>
        <v>4.8013836440125974</v>
      </c>
      <c r="AA74" s="32">
        <f t="shared" si="93"/>
        <v>4.1334071432341775</v>
      </c>
      <c r="AB74" s="32">
        <f t="shared" si="94"/>
        <v>10.925678471581055</v>
      </c>
      <c r="AC74" s="32">
        <f t="shared" si="95"/>
        <v>9.7719501774675643E-2</v>
      </c>
      <c r="AD74" s="32">
        <f t="shared" si="96"/>
        <v>0</v>
      </c>
      <c r="AE74" s="32">
        <f t="shared" si="97"/>
        <v>6.9636634215084001</v>
      </c>
      <c r="AF74" s="32">
        <f t="shared" si="98"/>
        <v>1.8735516507960432</v>
      </c>
      <c r="AG74" s="32">
        <f t="shared" si="99"/>
        <v>99.999999999999986</v>
      </c>
      <c r="AH74" s="32">
        <f t="shared" si="100"/>
        <v>0.46261935412456057</v>
      </c>
      <c r="AI74" s="31">
        <f t="shared" si="101"/>
        <v>0</v>
      </c>
      <c r="AJ74" s="28"/>
      <c r="AK74" s="28">
        <f t="shared" si="102"/>
        <v>48.756999999999998</v>
      </c>
      <c r="AL74" s="28">
        <f t="shared" si="103"/>
        <v>2.02</v>
      </c>
      <c r="AM74" s="28">
        <f t="shared" si="104"/>
        <v>21.22</v>
      </c>
      <c r="AN74" s="28">
        <f t="shared" si="105"/>
        <v>8.0000000000000002E-3</v>
      </c>
      <c r="AO74" s="28">
        <f t="shared" si="106"/>
        <v>0</v>
      </c>
      <c r="AP74" s="28">
        <f t="shared" si="107"/>
        <v>6.0709999999999997</v>
      </c>
      <c r="AQ74" s="28">
        <f t="shared" si="108"/>
        <v>2.9319999999999999</v>
      </c>
      <c r="AR74" s="28">
        <f t="shared" si="109"/>
        <v>10.782999999999999</v>
      </c>
      <c r="AS74" s="28">
        <f t="shared" si="110"/>
        <v>0.122</v>
      </c>
      <c r="AT74" s="28">
        <f t="shared" si="111"/>
        <v>0</v>
      </c>
      <c r="AU74" s="28">
        <f t="shared" si="112"/>
        <v>3.798</v>
      </c>
      <c r="AV74" s="28">
        <f t="shared" si="113"/>
        <v>1.5529999999999999</v>
      </c>
      <c r="AW74" s="28">
        <f t="shared" si="114"/>
        <v>97.263999999999996</v>
      </c>
      <c r="AX74" s="28"/>
      <c r="AY74" s="28">
        <f t="shared" si="115"/>
        <v>0.81153462050599201</v>
      </c>
      <c r="AZ74" s="28">
        <f t="shared" si="116"/>
        <v>2.5292364710890743E-2</v>
      </c>
      <c r="BA74" s="28">
        <f t="shared" si="117"/>
        <v>0.41624166339741075</v>
      </c>
      <c r="BB74" s="28">
        <f t="shared" si="118"/>
        <v>1.0527008355812881E-4</v>
      </c>
      <c r="BC74" s="28">
        <f t="shared" si="119"/>
        <v>8.4502533266521906E-2</v>
      </c>
      <c r="BD74" s="28">
        <f t="shared" si="120"/>
        <v>0</v>
      </c>
      <c r="BE74" s="28">
        <f t="shared" si="121"/>
        <v>7.2746399896785455E-2</v>
      </c>
      <c r="BF74" s="28">
        <f t="shared" si="122"/>
        <v>0.19228780221622258</v>
      </c>
      <c r="BG74" s="28">
        <f t="shared" si="123"/>
        <v>1.719826212970873E-3</v>
      </c>
      <c r="BH74" s="28">
        <f t="shared" si="124"/>
        <v>0</v>
      </c>
      <c r="BI74" s="28">
        <f t="shared" si="125"/>
        <v>0.12255783823204348</v>
      </c>
      <c r="BJ74" s="28">
        <f t="shared" si="126"/>
        <v>3.2973799312072699E-2</v>
      </c>
      <c r="BK74" s="28">
        <f t="shared" si="127"/>
        <v>1.7599621178344689</v>
      </c>
      <c r="BL74" s="28">
        <f t="shared" si="128"/>
        <v>56.819404796646523</v>
      </c>
    </row>
    <row r="75" spans="1:64" x14ac:dyDescent="0.2">
      <c r="A75" s="28" t="s">
        <v>2210</v>
      </c>
      <c r="C75" s="29">
        <v>49.274000000000001</v>
      </c>
      <c r="D75" s="29">
        <v>1.9510000000000001</v>
      </c>
      <c r="E75" s="29">
        <v>21.701000000000001</v>
      </c>
      <c r="F75" s="29">
        <v>0.02</v>
      </c>
      <c r="G75" s="29">
        <v>5.9630000000000001</v>
      </c>
      <c r="H75" s="29">
        <v>3.2109999999999999</v>
      </c>
      <c r="I75" s="29">
        <v>9.6440000000000001</v>
      </c>
      <c r="J75" s="29">
        <v>0.14000000000000001</v>
      </c>
      <c r="K75" s="29">
        <v>2.3E-2</v>
      </c>
      <c r="L75" s="29">
        <v>3.665</v>
      </c>
      <c r="M75" s="29">
        <v>1.8919999999999999</v>
      </c>
      <c r="N75" s="28">
        <f t="shared" si="131"/>
        <v>97.483999999999995</v>
      </c>
      <c r="P75" s="29" t="s">
        <v>12</v>
      </c>
      <c r="Q75" s="30"/>
      <c r="R75" s="30">
        <v>100</v>
      </c>
      <c r="S75" s="33">
        <v>0</v>
      </c>
      <c r="T75" s="28"/>
      <c r="U75" s="32">
        <f t="shared" si="87"/>
        <v>46.44390350657072</v>
      </c>
      <c r="V75" s="32">
        <f t="shared" si="88"/>
        <v>1.3833629961864273</v>
      </c>
      <c r="W75" s="32">
        <f t="shared" si="89"/>
        <v>24.105754803276394</v>
      </c>
      <c r="X75" s="32">
        <f t="shared" si="90"/>
        <v>1.4903415009050132E-2</v>
      </c>
      <c r="Y75" s="32">
        <f t="shared" si="91"/>
        <v>0</v>
      </c>
      <c r="Z75" s="32">
        <f t="shared" si="92"/>
        <v>4.7001868602826384</v>
      </c>
      <c r="AA75" s="32">
        <f t="shared" si="93"/>
        <v>4.511580014614518</v>
      </c>
      <c r="AB75" s="32">
        <f t="shared" si="94"/>
        <v>9.7389054839574456</v>
      </c>
      <c r="AC75" s="32">
        <f t="shared" si="95"/>
        <v>0.11176185150977277</v>
      </c>
      <c r="AD75" s="32">
        <f t="shared" si="96"/>
        <v>1.7437728631871874E-2</v>
      </c>
      <c r="AE75" s="32">
        <f t="shared" si="97"/>
        <v>6.6973181381740927</v>
      </c>
      <c r="AF75" s="32">
        <f t="shared" si="98"/>
        <v>2.2748852017870727</v>
      </c>
      <c r="AG75" s="32">
        <f t="shared" si="99"/>
        <v>100.00000000000001</v>
      </c>
      <c r="AH75" s="32">
        <f t="shared" si="100"/>
        <v>0.48976272151534306</v>
      </c>
      <c r="AI75" s="31">
        <f t="shared" si="101"/>
        <v>0</v>
      </c>
      <c r="AJ75" s="28"/>
      <c r="AK75" s="28">
        <f t="shared" si="102"/>
        <v>49.274000000000001</v>
      </c>
      <c r="AL75" s="28">
        <f t="shared" si="103"/>
        <v>1.9510000000000001</v>
      </c>
      <c r="AM75" s="28">
        <f t="shared" si="104"/>
        <v>21.701000000000001</v>
      </c>
      <c r="AN75" s="28">
        <f t="shared" si="105"/>
        <v>0.02</v>
      </c>
      <c r="AO75" s="28">
        <f t="shared" si="106"/>
        <v>0</v>
      </c>
      <c r="AP75" s="28">
        <f t="shared" si="107"/>
        <v>5.9630000000000001</v>
      </c>
      <c r="AQ75" s="28">
        <f t="shared" si="108"/>
        <v>3.2109999999999999</v>
      </c>
      <c r="AR75" s="28">
        <f t="shared" si="109"/>
        <v>9.6440000000000001</v>
      </c>
      <c r="AS75" s="28">
        <f t="shared" si="110"/>
        <v>0.14000000000000001</v>
      </c>
      <c r="AT75" s="28">
        <f t="shared" si="111"/>
        <v>2.3E-2</v>
      </c>
      <c r="AU75" s="28">
        <f t="shared" si="112"/>
        <v>3.665</v>
      </c>
      <c r="AV75" s="28">
        <f t="shared" si="113"/>
        <v>1.8919999999999999</v>
      </c>
      <c r="AW75" s="28">
        <f t="shared" si="114"/>
        <v>97.483999999999995</v>
      </c>
      <c r="AX75" s="28"/>
      <c r="AY75" s="28">
        <f t="shared" si="115"/>
        <v>0.82013981358189081</v>
      </c>
      <c r="AZ75" s="28">
        <f t="shared" si="116"/>
        <v>2.4428417599479127E-2</v>
      </c>
      <c r="BA75" s="28">
        <f t="shared" si="117"/>
        <v>0.42567673597489214</v>
      </c>
      <c r="BB75" s="28">
        <f t="shared" si="118"/>
        <v>2.6317520889532203E-4</v>
      </c>
      <c r="BC75" s="28">
        <f t="shared" si="119"/>
        <v>8.2999276209565181E-2</v>
      </c>
      <c r="BD75" s="28">
        <f t="shared" si="120"/>
        <v>0</v>
      </c>
      <c r="BE75" s="28">
        <f t="shared" si="121"/>
        <v>7.966872103293933E-2</v>
      </c>
      <c r="BF75" s="28">
        <f t="shared" si="122"/>
        <v>0.17197658949951319</v>
      </c>
      <c r="BG75" s="28">
        <f t="shared" si="123"/>
        <v>1.9735710640649364E-3</v>
      </c>
      <c r="BH75" s="28">
        <f t="shared" si="124"/>
        <v>3.0792793950688683E-4</v>
      </c>
      <c r="BI75" s="28">
        <f t="shared" si="125"/>
        <v>0.11826605506067386</v>
      </c>
      <c r="BJ75" s="28">
        <f t="shared" si="126"/>
        <v>4.0171557178648773E-2</v>
      </c>
      <c r="BK75" s="28">
        <f t="shared" si="127"/>
        <v>1.7658718403500695</v>
      </c>
      <c r="BL75" s="28">
        <f t="shared" si="128"/>
        <v>56.629251180638242</v>
      </c>
    </row>
    <row r="76" spans="1:64" x14ac:dyDescent="0.2">
      <c r="A76" s="28" t="s">
        <v>2211</v>
      </c>
      <c r="C76" s="29">
        <v>49.287999999999997</v>
      </c>
      <c r="D76" s="29">
        <v>1.8480000000000001</v>
      </c>
      <c r="E76" s="29">
        <v>21.614999999999998</v>
      </c>
      <c r="F76" s="29">
        <v>1E-3</v>
      </c>
      <c r="G76" s="29">
        <v>6.173</v>
      </c>
      <c r="H76" s="29">
        <v>3.1280000000000001</v>
      </c>
      <c r="I76" s="29">
        <v>9.7439999999999998</v>
      </c>
      <c r="J76" s="29">
        <v>0.104</v>
      </c>
      <c r="K76" s="29">
        <v>0</v>
      </c>
      <c r="L76" s="29">
        <v>3.7250000000000001</v>
      </c>
      <c r="M76" s="29">
        <v>1.9570000000000001</v>
      </c>
      <c r="N76" s="28">
        <f t="shared" si="131"/>
        <v>97.582999999999984</v>
      </c>
      <c r="P76" s="29" t="s">
        <v>12</v>
      </c>
      <c r="Q76" s="30"/>
      <c r="R76" s="30">
        <v>100</v>
      </c>
      <c r="S76" s="33">
        <v>0</v>
      </c>
      <c r="T76" s="28"/>
      <c r="U76" s="32">
        <f t="shared" si="87"/>
        <v>46.400496226738198</v>
      </c>
      <c r="V76" s="32">
        <f t="shared" si="88"/>
        <v>1.3087340034877801</v>
      </c>
      <c r="W76" s="32">
        <f t="shared" si="89"/>
        <v>23.98097089869751</v>
      </c>
      <c r="X76" s="32">
        <f t="shared" si="90"/>
        <v>7.4426283685896275E-4</v>
      </c>
      <c r="Y76" s="32">
        <f t="shared" si="91"/>
        <v>0</v>
      </c>
      <c r="Z76" s="32">
        <f t="shared" si="92"/>
        <v>4.8597857818920032</v>
      </c>
      <c r="AA76" s="32">
        <f t="shared" si="93"/>
        <v>4.3896069761623799</v>
      </c>
      <c r="AB76" s="32">
        <f t="shared" si="94"/>
        <v>9.8279006832248292</v>
      </c>
      <c r="AC76" s="32">
        <f t="shared" si="95"/>
        <v>8.2921934633325659E-2</v>
      </c>
      <c r="AD76" s="32">
        <f t="shared" si="96"/>
        <v>0</v>
      </c>
      <c r="AE76" s="32">
        <f t="shared" si="97"/>
        <v>6.7986668759670108</v>
      </c>
      <c r="AF76" s="32">
        <f t="shared" si="98"/>
        <v>2.3501723563601127</v>
      </c>
      <c r="AG76" s="32">
        <f t="shared" si="99"/>
        <v>100.00000000000001</v>
      </c>
      <c r="AH76" s="32">
        <f t="shared" si="100"/>
        <v>0.47458326086757469</v>
      </c>
      <c r="AI76" s="31">
        <f t="shared" si="101"/>
        <v>0</v>
      </c>
      <c r="AJ76" s="28"/>
      <c r="AK76" s="28">
        <f t="shared" si="102"/>
        <v>49.287999999999997</v>
      </c>
      <c r="AL76" s="28">
        <f t="shared" si="103"/>
        <v>1.8480000000000001</v>
      </c>
      <c r="AM76" s="28">
        <f t="shared" si="104"/>
        <v>21.614999999999998</v>
      </c>
      <c r="AN76" s="28">
        <f t="shared" si="105"/>
        <v>1E-3</v>
      </c>
      <c r="AO76" s="28">
        <f t="shared" si="106"/>
        <v>0</v>
      </c>
      <c r="AP76" s="28">
        <f t="shared" si="107"/>
        <v>6.173</v>
      </c>
      <c r="AQ76" s="28">
        <f t="shared" si="108"/>
        <v>3.1280000000000001</v>
      </c>
      <c r="AR76" s="28">
        <f t="shared" si="109"/>
        <v>9.7439999999999998</v>
      </c>
      <c r="AS76" s="28">
        <f t="shared" si="110"/>
        <v>0.104</v>
      </c>
      <c r="AT76" s="28">
        <f t="shared" si="111"/>
        <v>0</v>
      </c>
      <c r="AU76" s="28">
        <f t="shared" si="112"/>
        <v>3.7250000000000001</v>
      </c>
      <c r="AV76" s="28">
        <f t="shared" si="113"/>
        <v>1.9570000000000001</v>
      </c>
      <c r="AW76" s="28">
        <f t="shared" si="114"/>
        <v>97.582999999999984</v>
      </c>
      <c r="AX76" s="28"/>
      <c r="AY76" s="28">
        <f t="shared" si="115"/>
        <v>0.82037283621837542</v>
      </c>
      <c r="AZ76" s="28">
        <f t="shared" si="116"/>
        <v>2.3138757418676284E-2</v>
      </c>
      <c r="BA76" s="28">
        <f t="shared" si="117"/>
        <v>0.42398979992153785</v>
      </c>
      <c r="BB76" s="28">
        <f t="shared" si="118"/>
        <v>1.3158760444766102E-5</v>
      </c>
      <c r="BC76" s="28">
        <f t="shared" si="119"/>
        <v>8.5922276042536619E-2</v>
      </c>
      <c r="BD76" s="28">
        <f t="shared" si="120"/>
        <v>0</v>
      </c>
      <c r="BE76" s="28">
        <f t="shared" si="121"/>
        <v>7.7609392522900722E-2</v>
      </c>
      <c r="BF76" s="28">
        <f t="shared" si="122"/>
        <v>0.17375983907955792</v>
      </c>
      <c r="BG76" s="28">
        <f t="shared" si="123"/>
        <v>1.4660813618768097E-3</v>
      </c>
      <c r="BH76" s="28">
        <f t="shared" si="124"/>
        <v>0</v>
      </c>
      <c r="BI76" s="28">
        <f t="shared" si="125"/>
        <v>0.12020219784475039</v>
      </c>
      <c r="BJ76" s="28">
        <f t="shared" si="126"/>
        <v>4.1551658244511444E-2</v>
      </c>
      <c r="BK76" s="28">
        <f t="shared" si="127"/>
        <v>1.768025997415168</v>
      </c>
      <c r="BL76" s="28">
        <f t="shared" si="128"/>
        <v>56.560254287096882</v>
      </c>
    </row>
    <row r="77" spans="1:64" x14ac:dyDescent="0.2">
      <c r="A77" s="28" t="s">
        <v>2212</v>
      </c>
      <c r="C77" s="29">
        <v>48.433</v>
      </c>
      <c r="D77" s="29">
        <v>2.012</v>
      </c>
      <c r="E77" s="29">
        <v>21.472999999999999</v>
      </c>
      <c r="F77" s="29">
        <v>0</v>
      </c>
      <c r="G77" s="29">
        <v>6.6959999999999997</v>
      </c>
      <c r="H77" s="29">
        <v>2.758</v>
      </c>
      <c r="I77" s="29">
        <v>10.045999999999999</v>
      </c>
      <c r="J77" s="29">
        <v>0.14799999999999999</v>
      </c>
      <c r="K77" s="29">
        <v>0</v>
      </c>
      <c r="L77" s="29">
        <v>3.6930000000000001</v>
      </c>
      <c r="M77" s="29">
        <v>1.88</v>
      </c>
      <c r="N77" s="28">
        <f t="shared" si="131"/>
        <v>97.138999999999996</v>
      </c>
      <c r="P77" s="29" t="s">
        <v>12</v>
      </c>
      <c r="Q77" s="30"/>
      <c r="R77" s="30">
        <v>100</v>
      </c>
      <c r="S77" s="33">
        <v>0</v>
      </c>
      <c r="T77" s="28"/>
      <c r="U77" s="32">
        <f t="shared" si="87"/>
        <v>45.947422714791607</v>
      </c>
      <c r="V77" s="32">
        <f t="shared" si="88"/>
        <v>1.4358720832643515</v>
      </c>
      <c r="W77" s="32">
        <f t="shared" si="89"/>
        <v>24.007260351466588</v>
      </c>
      <c r="X77" s="32">
        <f t="shared" si="90"/>
        <v>0</v>
      </c>
      <c r="Y77" s="32">
        <f t="shared" si="91"/>
        <v>0</v>
      </c>
      <c r="Z77" s="32">
        <f t="shared" si="92"/>
        <v>5.3122028451896615</v>
      </c>
      <c r="AA77" s="32">
        <f t="shared" si="93"/>
        <v>3.9002416058857987</v>
      </c>
      <c r="AB77" s="32">
        <f t="shared" si="94"/>
        <v>10.210688177663632</v>
      </c>
      <c r="AC77" s="32">
        <f t="shared" si="95"/>
        <v>0.11891486798235125</v>
      </c>
      <c r="AD77" s="32">
        <f t="shared" si="96"/>
        <v>0</v>
      </c>
      <c r="AE77" s="32">
        <f t="shared" si="97"/>
        <v>6.7922732414535156</v>
      </c>
      <c r="AF77" s="32">
        <f t="shared" si="98"/>
        <v>2.2751241123025161</v>
      </c>
      <c r="AG77" s="32">
        <f t="shared" si="99"/>
        <v>100.00000000000001</v>
      </c>
      <c r="AH77" s="32">
        <f t="shared" si="100"/>
        <v>0.42336663483821441</v>
      </c>
      <c r="AI77" s="31">
        <f t="shared" si="101"/>
        <v>0</v>
      </c>
      <c r="AJ77" s="28"/>
      <c r="AK77" s="28">
        <f t="shared" si="102"/>
        <v>48.433</v>
      </c>
      <c r="AL77" s="28">
        <f t="shared" si="103"/>
        <v>2.012</v>
      </c>
      <c r="AM77" s="28">
        <f t="shared" si="104"/>
        <v>21.472999999999999</v>
      </c>
      <c r="AN77" s="28">
        <f t="shared" si="105"/>
        <v>0</v>
      </c>
      <c r="AO77" s="28">
        <f t="shared" si="106"/>
        <v>0</v>
      </c>
      <c r="AP77" s="28">
        <f t="shared" si="107"/>
        <v>6.6959999999999997</v>
      </c>
      <c r="AQ77" s="28">
        <f t="shared" si="108"/>
        <v>2.758</v>
      </c>
      <c r="AR77" s="28">
        <f t="shared" si="109"/>
        <v>10.045999999999999</v>
      </c>
      <c r="AS77" s="28">
        <f t="shared" si="110"/>
        <v>0.14799999999999999</v>
      </c>
      <c r="AT77" s="28">
        <f t="shared" si="111"/>
        <v>0</v>
      </c>
      <c r="AU77" s="28">
        <f t="shared" si="112"/>
        <v>3.6930000000000001</v>
      </c>
      <c r="AV77" s="28">
        <f t="shared" si="113"/>
        <v>1.88</v>
      </c>
      <c r="AW77" s="28">
        <f t="shared" si="114"/>
        <v>97.138999999999996</v>
      </c>
      <c r="AX77" s="28"/>
      <c r="AY77" s="28">
        <f t="shared" si="115"/>
        <v>0.80614181091877501</v>
      </c>
      <c r="AZ77" s="28">
        <f t="shared" si="116"/>
        <v>2.519219692985751E-2</v>
      </c>
      <c r="BA77" s="28">
        <f t="shared" si="117"/>
        <v>0.42120439387995295</v>
      </c>
      <c r="BB77" s="28">
        <f t="shared" si="118"/>
        <v>0</v>
      </c>
      <c r="BC77" s="28">
        <f t="shared" si="119"/>
        <v>9.3201937531317863E-2</v>
      </c>
      <c r="BD77" s="28">
        <f t="shared" si="120"/>
        <v>0</v>
      </c>
      <c r="BE77" s="28">
        <f t="shared" si="121"/>
        <v>6.8429253381764768E-2</v>
      </c>
      <c r="BF77" s="28">
        <f t="shared" si="122"/>
        <v>0.17914525281129295</v>
      </c>
      <c r="BG77" s="28">
        <f t="shared" si="123"/>
        <v>2.0863465534400752E-3</v>
      </c>
      <c r="BH77" s="28">
        <f t="shared" si="124"/>
        <v>0</v>
      </c>
      <c r="BI77" s="28">
        <f t="shared" si="125"/>
        <v>0.11916958835990958</v>
      </c>
      <c r="BJ77" s="28">
        <f t="shared" si="126"/>
        <v>3.9916769289566431E-2</v>
      </c>
      <c r="BK77" s="28">
        <f t="shared" si="127"/>
        <v>1.7544875496558767</v>
      </c>
      <c r="BL77" s="28">
        <f t="shared" si="128"/>
        <v>56.996699702778677</v>
      </c>
    </row>
    <row r="78" spans="1:64" x14ac:dyDescent="0.2">
      <c r="A78" s="28" t="s">
        <v>2213</v>
      </c>
      <c r="C78" s="29">
        <v>49.06</v>
      </c>
      <c r="D78" s="29">
        <v>1.925</v>
      </c>
      <c r="E78" s="29">
        <v>21.606000000000002</v>
      </c>
      <c r="F78" s="29">
        <v>6.0000000000000001E-3</v>
      </c>
      <c r="G78" s="29">
        <v>6.3380000000000001</v>
      </c>
      <c r="H78" s="29">
        <v>2.8809999999999998</v>
      </c>
      <c r="I78" s="29">
        <v>10.727</v>
      </c>
      <c r="J78" s="29">
        <v>0.184</v>
      </c>
      <c r="K78" s="29">
        <v>0.03</v>
      </c>
      <c r="L78" s="29">
        <v>3.819</v>
      </c>
      <c r="M78" s="29">
        <v>1.931</v>
      </c>
      <c r="N78" s="28">
        <f t="shared" si="131"/>
        <v>98.507000000000005</v>
      </c>
      <c r="P78" s="29" t="s">
        <v>12</v>
      </c>
      <c r="Q78" s="30"/>
      <c r="R78" s="30">
        <v>100</v>
      </c>
      <c r="S78" s="33">
        <v>0</v>
      </c>
      <c r="T78" s="28"/>
      <c r="U78" s="32">
        <f t="shared" si="87"/>
        <v>45.803300436547239</v>
      </c>
      <c r="V78" s="32">
        <f t="shared" si="88"/>
        <v>1.3519727965582757</v>
      </c>
      <c r="W78" s="32">
        <f t="shared" si="89"/>
        <v>23.7724363753197</v>
      </c>
      <c r="X78" s="32">
        <f t="shared" si="90"/>
        <v>4.4285890730647141E-3</v>
      </c>
      <c r="Y78" s="32">
        <f t="shared" si="91"/>
        <v>0</v>
      </c>
      <c r="Z78" s="32">
        <f t="shared" si="92"/>
        <v>4.9483553983600368</v>
      </c>
      <c r="AA78" s="32">
        <f t="shared" si="93"/>
        <v>4.0094975373092439</v>
      </c>
      <c r="AB78" s="32">
        <f t="shared" si="94"/>
        <v>10.729749036210729</v>
      </c>
      <c r="AC78" s="32">
        <f t="shared" si="95"/>
        <v>0.14549286952484336</v>
      </c>
      <c r="AD78" s="32">
        <f t="shared" si="96"/>
        <v>2.2528987171959877E-2</v>
      </c>
      <c r="AE78" s="32">
        <f t="shared" si="97"/>
        <v>6.9124967960292114</v>
      </c>
      <c r="AF78" s="32">
        <f t="shared" si="98"/>
        <v>2.2997411778956813</v>
      </c>
      <c r="AG78" s="32">
        <f t="shared" si="99"/>
        <v>100</v>
      </c>
      <c r="AH78" s="32">
        <f t="shared" si="100"/>
        <v>0.44759582079583193</v>
      </c>
      <c r="AI78" s="31">
        <f t="shared" si="101"/>
        <v>0</v>
      </c>
      <c r="AJ78" s="28"/>
      <c r="AK78" s="28">
        <f t="shared" si="102"/>
        <v>49.06</v>
      </c>
      <c r="AL78" s="28">
        <f t="shared" si="103"/>
        <v>1.925</v>
      </c>
      <c r="AM78" s="28">
        <f t="shared" si="104"/>
        <v>21.606000000000002</v>
      </c>
      <c r="AN78" s="28">
        <f t="shared" si="105"/>
        <v>6.0000000000000001E-3</v>
      </c>
      <c r="AO78" s="28">
        <f t="shared" si="106"/>
        <v>0</v>
      </c>
      <c r="AP78" s="28">
        <f t="shared" si="107"/>
        <v>6.3380000000000001</v>
      </c>
      <c r="AQ78" s="28">
        <f t="shared" si="108"/>
        <v>2.8809999999999998</v>
      </c>
      <c r="AR78" s="28">
        <f t="shared" si="109"/>
        <v>10.727</v>
      </c>
      <c r="AS78" s="28">
        <f t="shared" si="110"/>
        <v>0.184</v>
      </c>
      <c r="AT78" s="28">
        <f t="shared" si="111"/>
        <v>0.03</v>
      </c>
      <c r="AU78" s="28">
        <f t="shared" si="112"/>
        <v>3.819</v>
      </c>
      <c r="AV78" s="28">
        <f t="shared" si="113"/>
        <v>1.931</v>
      </c>
      <c r="AW78" s="28">
        <f t="shared" si="114"/>
        <v>98.507000000000005</v>
      </c>
      <c r="AX78" s="28"/>
      <c r="AY78" s="28">
        <f t="shared" si="115"/>
        <v>0.81657789613848208</v>
      </c>
      <c r="AZ78" s="28">
        <f t="shared" si="116"/>
        <v>2.410287231112113E-2</v>
      </c>
      <c r="BA78" s="28">
        <f t="shared" si="117"/>
        <v>0.42381326010200082</v>
      </c>
      <c r="BB78" s="28">
        <f t="shared" si="118"/>
        <v>7.895256266859661E-5</v>
      </c>
      <c r="BC78" s="28">
        <f t="shared" si="119"/>
        <v>8.8218918768442747E-2</v>
      </c>
      <c r="BD78" s="28">
        <f t="shared" si="120"/>
        <v>0</v>
      </c>
      <c r="BE78" s="28">
        <f t="shared" si="121"/>
        <v>7.1481029366520774E-2</v>
      </c>
      <c r="BF78" s="28">
        <f t="shared" si="122"/>
        <v>0.19128918245139756</v>
      </c>
      <c r="BG78" s="28">
        <f t="shared" si="123"/>
        <v>2.5938362556282017E-3</v>
      </c>
      <c r="BH78" s="28">
        <f t="shared" si="124"/>
        <v>4.0164513848724371E-4</v>
      </c>
      <c r="BI78" s="28">
        <f t="shared" si="125"/>
        <v>0.12323548820647026</v>
      </c>
      <c r="BJ78" s="28">
        <f t="shared" si="126"/>
        <v>4.0999617818166377E-2</v>
      </c>
      <c r="BK78" s="28">
        <f t="shared" si="127"/>
        <v>1.7827926991193859</v>
      </c>
      <c r="BL78" s="28">
        <f t="shared" si="128"/>
        <v>56.091771101258828</v>
      </c>
    </row>
    <row r="79" spans="1:64" x14ac:dyDescent="0.2">
      <c r="A79" s="28" t="s">
        <v>2214</v>
      </c>
      <c r="C79" s="29">
        <v>48.927999999999997</v>
      </c>
      <c r="D79" s="29">
        <v>2.0510000000000002</v>
      </c>
      <c r="E79" s="29">
        <v>21.314</v>
      </c>
      <c r="F79" s="29">
        <v>1.2999999999999999E-2</v>
      </c>
      <c r="G79" s="29">
        <v>6.4470000000000001</v>
      </c>
      <c r="H79" s="29">
        <v>3.1139999999999999</v>
      </c>
      <c r="I79" s="29">
        <v>10.952</v>
      </c>
      <c r="J79" s="29">
        <v>0.127</v>
      </c>
      <c r="K79" s="29">
        <v>2.1000000000000001E-2</v>
      </c>
      <c r="L79" s="29">
        <v>3.6459999999999999</v>
      </c>
      <c r="M79" s="29">
        <v>1.8740000000000001</v>
      </c>
      <c r="N79" s="28">
        <f t="shared" si="131"/>
        <v>98.487000000000009</v>
      </c>
      <c r="P79" s="29" t="s">
        <v>12</v>
      </c>
      <c r="Q79" s="30"/>
      <c r="R79" s="30">
        <v>100</v>
      </c>
      <c r="S79" s="33">
        <v>0</v>
      </c>
      <c r="T79" s="28"/>
      <c r="U79" s="32">
        <f t="shared" si="87"/>
        <v>45.748356319584829</v>
      </c>
      <c r="V79" s="32">
        <f t="shared" si="88"/>
        <v>1.4426191132125716</v>
      </c>
      <c r="W79" s="32">
        <f t="shared" si="89"/>
        <v>23.486217886562645</v>
      </c>
      <c r="X79" s="32">
        <f t="shared" si="90"/>
        <v>9.6096216346052039E-3</v>
      </c>
      <c r="Y79" s="32">
        <f t="shared" si="91"/>
        <v>0</v>
      </c>
      <c r="Z79" s="32">
        <f t="shared" si="92"/>
        <v>5.0409817054444792</v>
      </c>
      <c r="AA79" s="32">
        <f t="shared" si="93"/>
        <v>4.3402435785277031</v>
      </c>
      <c r="AB79" s="32">
        <f t="shared" si="94"/>
        <v>10.971184557725575</v>
      </c>
      <c r="AC79" s="32">
        <f t="shared" si="95"/>
        <v>0.10057184319985647</v>
      </c>
      <c r="AD79" s="32">
        <f t="shared" si="96"/>
        <v>1.5793868216067652E-2</v>
      </c>
      <c r="AE79" s="32">
        <f t="shared" si="97"/>
        <v>6.6092282598411964</v>
      </c>
      <c r="AF79" s="32">
        <f t="shared" si="98"/>
        <v>2.235193246050454</v>
      </c>
      <c r="AG79" s="32">
        <f t="shared" si="99"/>
        <v>100</v>
      </c>
      <c r="AH79" s="32">
        <f t="shared" si="100"/>
        <v>0.46265210003463053</v>
      </c>
      <c r="AI79" s="31">
        <f t="shared" si="101"/>
        <v>0</v>
      </c>
      <c r="AJ79" s="28"/>
      <c r="AK79" s="28">
        <f t="shared" si="102"/>
        <v>48.927999999999997</v>
      </c>
      <c r="AL79" s="28">
        <f t="shared" si="103"/>
        <v>2.0510000000000002</v>
      </c>
      <c r="AM79" s="28">
        <f t="shared" si="104"/>
        <v>21.314</v>
      </c>
      <c r="AN79" s="28">
        <f t="shared" si="105"/>
        <v>1.2999999999999999E-2</v>
      </c>
      <c r="AO79" s="28">
        <f t="shared" si="106"/>
        <v>0</v>
      </c>
      <c r="AP79" s="28">
        <f t="shared" si="107"/>
        <v>6.4470000000000001</v>
      </c>
      <c r="AQ79" s="28">
        <f t="shared" si="108"/>
        <v>3.1139999999999999</v>
      </c>
      <c r="AR79" s="28">
        <f t="shared" si="109"/>
        <v>10.952</v>
      </c>
      <c r="AS79" s="28">
        <f t="shared" si="110"/>
        <v>0.127</v>
      </c>
      <c r="AT79" s="28">
        <f t="shared" si="111"/>
        <v>2.1000000000000001E-2</v>
      </c>
      <c r="AU79" s="28">
        <f t="shared" si="112"/>
        <v>3.6459999999999999</v>
      </c>
      <c r="AV79" s="28">
        <f t="shared" si="113"/>
        <v>1.8740000000000001</v>
      </c>
      <c r="AW79" s="28">
        <f t="shared" si="114"/>
        <v>98.487000000000009</v>
      </c>
      <c r="AX79" s="28"/>
      <c r="AY79" s="28">
        <f t="shared" si="115"/>
        <v>0.81438082556591207</v>
      </c>
      <c r="AZ79" s="28">
        <f t="shared" si="116"/>
        <v>2.5680514862394511E-2</v>
      </c>
      <c r="BA79" s="28">
        <f t="shared" si="117"/>
        <v>0.41808552373479796</v>
      </c>
      <c r="BB79" s="28">
        <f t="shared" si="118"/>
        <v>1.7106388578195931E-4</v>
      </c>
      <c r="BC79" s="28">
        <f t="shared" si="119"/>
        <v>8.9736094872223157E-2</v>
      </c>
      <c r="BD79" s="28">
        <f t="shared" si="120"/>
        <v>0</v>
      </c>
      <c r="BE79" s="28">
        <f t="shared" si="121"/>
        <v>7.7262035906749627E-2</v>
      </c>
      <c r="BF79" s="28">
        <f t="shared" si="122"/>
        <v>0.19530149400649818</v>
      </c>
      <c r="BG79" s="28">
        <f t="shared" si="123"/>
        <v>1.7903108938303351E-3</v>
      </c>
      <c r="BH79" s="28">
        <f t="shared" si="124"/>
        <v>2.8115159694107062E-4</v>
      </c>
      <c r="BI79" s="28">
        <f t="shared" si="125"/>
        <v>0.11765294317904963</v>
      </c>
      <c r="BJ79" s="28">
        <f t="shared" si="126"/>
        <v>3.9789375345025267E-2</v>
      </c>
      <c r="BK79" s="28">
        <f t="shared" si="127"/>
        <v>1.780131333849204</v>
      </c>
      <c r="BL79" s="28">
        <f t="shared" si="128"/>
        <v>56.175630470909432</v>
      </c>
    </row>
    <row r="80" spans="1:64" x14ac:dyDescent="0.2">
      <c r="A80" s="28" t="s">
        <v>2215</v>
      </c>
      <c r="C80" s="29">
        <v>49.064999999999998</v>
      </c>
      <c r="D80" s="29">
        <v>1.98</v>
      </c>
      <c r="E80" s="29">
        <v>20.907</v>
      </c>
      <c r="F80" s="29">
        <v>2.5000000000000001E-2</v>
      </c>
      <c r="G80" s="29">
        <v>7.2919999999999998</v>
      </c>
      <c r="H80" s="29">
        <v>3.3759999999999999</v>
      </c>
      <c r="I80" s="29">
        <v>10.303000000000001</v>
      </c>
      <c r="J80" s="29">
        <v>0.112</v>
      </c>
      <c r="K80" s="29">
        <v>4.2000000000000003E-2</v>
      </c>
      <c r="L80" s="29">
        <v>3.8079999999999998</v>
      </c>
      <c r="M80" s="29">
        <v>1.895</v>
      </c>
      <c r="N80" s="28">
        <f t="shared" si="131"/>
        <v>98.804999999999993</v>
      </c>
      <c r="P80" s="29" t="s">
        <v>12</v>
      </c>
      <c r="Q80" s="30"/>
      <c r="R80" s="30">
        <v>100</v>
      </c>
      <c r="S80" s="33">
        <v>0</v>
      </c>
      <c r="T80" s="28"/>
      <c r="U80" s="32">
        <f t="shared" si="87"/>
        <v>45.722403616400562</v>
      </c>
      <c r="V80" s="32">
        <f t="shared" si="88"/>
        <v>1.38800308165245</v>
      </c>
      <c r="W80" s="32">
        <f t="shared" si="89"/>
        <v>22.960379499895534</v>
      </c>
      <c r="X80" s="32">
        <f t="shared" si="90"/>
        <v>1.8417987048465867E-2</v>
      </c>
      <c r="Y80" s="32">
        <f t="shared" si="91"/>
        <v>0</v>
      </c>
      <c r="Z80" s="32">
        <f t="shared" si="92"/>
        <v>5.682550837122438</v>
      </c>
      <c r="AA80" s="32">
        <f t="shared" si="93"/>
        <v>4.6896145823540865</v>
      </c>
      <c r="AB80" s="32">
        <f t="shared" si="94"/>
        <v>10.286390424651167</v>
      </c>
      <c r="AC80" s="32">
        <f t="shared" si="95"/>
        <v>8.8395453841722052E-2</v>
      </c>
      <c r="AD80" s="32">
        <f t="shared" si="96"/>
        <v>3.1481667245797651E-2</v>
      </c>
      <c r="AE80" s="32">
        <f t="shared" si="97"/>
        <v>6.8797117951419038</v>
      </c>
      <c r="AF80" s="32">
        <f t="shared" si="98"/>
        <v>2.2526510546458618</v>
      </c>
      <c r="AG80" s="32">
        <f t="shared" si="99"/>
        <v>99.999999999999986</v>
      </c>
      <c r="AH80" s="32">
        <f t="shared" si="100"/>
        <v>0.45213457293576104</v>
      </c>
      <c r="AI80" s="31">
        <f t="shared" si="101"/>
        <v>0</v>
      </c>
      <c r="AJ80" s="28"/>
      <c r="AK80" s="28">
        <f t="shared" si="102"/>
        <v>49.064999999999998</v>
      </c>
      <c r="AL80" s="28">
        <f t="shared" si="103"/>
        <v>1.98</v>
      </c>
      <c r="AM80" s="28">
        <f t="shared" si="104"/>
        <v>20.907</v>
      </c>
      <c r="AN80" s="28">
        <f t="shared" si="105"/>
        <v>2.5000000000000001E-2</v>
      </c>
      <c r="AO80" s="28">
        <f t="shared" si="106"/>
        <v>0</v>
      </c>
      <c r="AP80" s="28">
        <f t="shared" si="107"/>
        <v>7.2919999999999998</v>
      </c>
      <c r="AQ80" s="28">
        <f t="shared" si="108"/>
        <v>3.3759999999999999</v>
      </c>
      <c r="AR80" s="28">
        <f t="shared" si="109"/>
        <v>10.303000000000001</v>
      </c>
      <c r="AS80" s="28">
        <f t="shared" si="110"/>
        <v>0.112</v>
      </c>
      <c r="AT80" s="28">
        <f t="shared" si="111"/>
        <v>4.2000000000000003E-2</v>
      </c>
      <c r="AU80" s="28">
        <f t="shared" si="112"/>
        <v>3.8079999999999998</v>
      </c>
      <c r="AV80" s="28">
        <f t="shared" si="113"/>
        <v>1.895</v>
      </c>
      <c r="AW80" s="28">
        <f t="shared" si="114"/>
        <v>98.804999999999993</v>
      </c>
      <c r="AX80" s="28"/>
      <c r="AY80" s="28">
        <f t="shared" si="115"/>
        <v>0.81666111850865508</v>
      </c>
      <c r="AZ80" s="28">
        <f t="shared" si="116"/>
        <v>2.4791525805724589E-2</v>
      </c>
      <c r="BA80" s="28">
        <f t="shared" si="117"/>
        <v>0.41010200078462145</v>
      </c>
      <c r="BB80" s="28">
        <f t="shared" si="118"/>
        <v>3.2896901111915256E-4</v>
      </c>
      <c r="BC80" s="28">
        <f t="shared" si="119"/>
        <v>0.10149768943822728</v>
      </c>
      <c r="BD80" s="28">
        <f t="shared" si="120"/>
        <v>0</v>
      </c>
      <c r="BE80" s="28">
        <f t="shared" si="121"/>
        <v>8.3762566866148608E-2</v>
      </c>
      <c r="BF80" s="28">
        <f t="shared" si="122"/>
        <v>0.18372820423200792</v>
      </c>
      <c r="BG80" s="28">
        <f t="shared" si="123"/>
        <v>1.5788568512519489E-3</v>
      </c>
      <c r="BH80" s="28">
        <f t="shared" si="124"/>
        <v>5.6230319388214124E-4</v>
      </c>
      <c r="BI80" s="28">
        <f t="shared" si="125"/>
        <v>0.12288052869605623</v>
      </c>
      <c r="BJ80" s="28">
        <f t="shared" si="126"/>
        <v>4.0235254150919358E-2</v>
      </c>
      <c r="BK80" s="28">
        <f t="shared" si="127"/>
        <v>1.786129017538614</v>
      </c>
      <c r="BL80" s="28">
        <f t="shared" si="128"/>
        <v>55.986997029926549</v>
      </c>
    </row>
    <row r="81" spans="1:64" x14ac:dyDescent="0.2">
      <c r="A81" s="28" t="s">
        <v>2216</v>
      </c>
      <c r="C81" s="29">
        <v>48.534999999999997</v>
      </c>
      <c r="D81" s="29">
        <v>1.9870000000000001</v>
      </c>
      <c r="E81" s="29">
        <v>21.254000000000001</v>
      </c>
      <c r="F81" s="29">
        <v>1.0999999999999999E-2</v>
      </c>
      <c r="G81" s="29">
        <v>7.375</v>
      </c>
      <c r="H81" s="29">
        <v>3.3220000000000001</v>
      </c>
      <c r="I81" s="29">
        <v>10.912000000000001</v>
      </c>
      <c r="J81" s="29">
        <v>0.16600000000000001</v>
      </c>
      <c r="K81" s="29">
        <v>0.02</v>
      </c>
      <c r="L81" s="29">
        <v>3.5710000000000002</v>
      </c>
      <c r="M81" s="29">
        <v>1.669</v>
      </c>
      <c r="N81" s="28">
        <f t="shared" si="131"/>
        <v>98.821999999999989</v>
      </c>
      <c r="P81" s="29" t="s">
        <v>12</v>
      </c>
      <c r="Q81" s="30"/>
      <c r="R81" s="30">
        <v>100</v>
      </c>
      <c r="S81" s="33">
        <v>0</v>
      </c>
      <c r="T81" s="28"/>
      <c r="U81" s="32">
        <f t="shared" si="87"/>
        <v>45.315167783722117</v>
      </c>
      <c r="V81" s="32">
        <f t="shared" si="88"/>
        <v>1.3955789675547925</v>
      </c>
      <c r="W81" s="32">
        <f t="shared" si="89"/>
        <v>23.386182123507844</v>
      </c>
      <c r="X81" s="32">
        <f t="shared" si="90"/>
        <v>8.1194413337992519E-3</v>
      </c>
      <c r="Y81" s="32">
        <f t="shared" si="91"/>
        <v>0</v>
      </c>
      <c r="Z81" s="32">
        <f t="shared" si="92"/>
        <v>5.7582431925678597</v>
      </c>
      <c r="AA81" s="32">
        <f t="shared" si="93"/>
        <v>4.6234445156594921</v>
      </c>
      <c r="AB81" s="32">
        <f t="shared" si="94"/>
        <v>10.91528224576706</v>
      </c>
      <c r="AC81" s="32">
        <f t="shared" si="95"/>
        <v>0.13126571357397102</v>
      </c>
      <c r="AD81" s="32">
        <f t="shared" si="96"/>
        <v>1.5019993266043757E-2</v>
      </c>
      <c r="AE81" s="32">
        <f t="shared" si="97"/>
        <v>6.4638975451990834</v>
      </c>
      <c r="AF81" s="32">
        <f t="shared" si="98"/>
        <v>1.9877984778479341</v>
      </c>
      <c r="AG81" s="32">
        <f t="shared" si="99"/>
        <v>99.999999999999986</v>
      </c>
      <c r="AH81" s="32">
        <f t="shared" si="100"/>
        <v>0.44534613692872621</v>
      </c>
      <c r="AI81" s="31">
        <f t="shared" si="101"/>
        <v>0</v>
      </c>
      <c r="AJ81" s="28"/>
      <c r="AK81" s="28">
        <f t="shared" si="102"/>
        <v>48.534999999999997</v>
      </c>
      <c r="AL81" s="28">
        <f t="shared" si="103"/>
        <v>1.9870000000000001</v>
      </c>
      <c r="AM81" s="28">
        <f t="shared" si="104"/>
        <v>21.254000000000001</v>
      </c>
      <c r="AN81" s="28">
        <f t="shared" si="105"/>
        <v>1.0999999999999999E-2</v>
      </c>
      <c r="AO81" s="28">
        <f t="shared" si="106"/>
        <v>0</v>
      </c>
      <c r="AP81" s="28">
        <f t="shared" si="107"/>
        <v>7.375</v>
      </c>
      <c r="AQ81" s="28">
        <f t="shared" si="108"/>
        <v>3.3220000000000001</v>
      </c>
      <c r="AR81" s="28">
        <f t="shared" si="109"/>
        <v>10.912000000000001</v>
      </c>
      <c r="AS81" s="28">
        <f t="shared" si="110"/>
        <v>0.16600000000000001</v>
      </c>
      <c r="AT81" s="28">
        <f t="shared" si="111"/>
        <v>0.02</v>
      </c>
      <c r="AU81" s="28">
        <f t="shared" si="112"/>
        <v>3.5710000000000002</v>
      </c>
      <c r="AV81" s="28">
        <f t="shared" si="113"/>
        <v>1.669</v>
      </c>
      <c r="AW81" s="28">
        <f t="shared" si="114"/>
        <v>98.821999999999989</v>
      </c>
      <c r="AX81" s="28"/>
      <c r="AY81" s="28">
        <f t="shared" si="115"/>
        <v>0.80783954727030627</v>
      </c>
      <c r="AZ81" s="28">
        <f t="shared" si="116"/>
        <v>2.4879172614128666E-2</v>
      </c>
      <c r="BA81" s="28">
        <f t="shared" si="117"/>
        <v>0.41690859160455085</v>
      </c>
      <c r="BB81" s="28">
        <f t="shared" si="118"/>
        <v>1.4474636489242711E-4</v>
      </c>
      <c r="BC81" s="28">
        <f t="shared" si="119"/>
        <v>0.10265297032459218</v>
      </c>
      <c r="BD81" s="28">
        <f t="shared" si="120"/>
        <v>0</v>
      </c>
      <c r="BE81" s="28">
        <f t="shared" si="121"/>
        <v>8.2422762775280115E-2</v>
      </c>
      <c r="BF81" s="28">
        <f t="shared" si="122"/>
        <v>0.19458819417448028</v>
      </c>
      <c r="BG81" s="28">
        <f t="shared" si="123"/>
        <v>2.3400914045341387E-3</v>
      </c>
      <c r="BH81" s="28">
        <f t="shared" si="124"/>
        <v>2.6776342565816249E-4</v>
      </c>
      <c r="BI81" s="28">
        <f t="shared" si="125"/>
        <v>0.11523276469895399</v>
      </c>
      <c r="BJ81" s="28">
        <f t="shared" si="126"/>
        <v>3.5436748906535309E-2</v>
      </c>
      <c r="BK81" s="28">
        <f t="shared" si="127"/>
        <v>1.7827133535639124</v>
      </c>
      <c r="BL81" s="28">
        <f t="shared" si="128"/>
        <v>56.09426765109766</v>
      </c>
    </row>
    <row r="82" spans="1:64" x14ac:dyDescent="0.2">
      <c r="A82" s="28" t="s">
        <v>2217</v>
      </c>
      <c r="C82" s="29">
        <v>48.612000000000002</v>
      </c>
      <c r="D82" s="29">
        <v>2.0310000000000001</v>
      </c>
      <c r="E82" s="29">
        <v>21.405000000000001</v>
      </c>
      <c r="F82" s="29">
        <v>3.4000000000000002E-2</v>
      </c>
      <c r="G82" s="29">
        <v>7.4939999999999998</v>
      </c>
      <c r="H82" s="29">
        <v>3.262</v>
      </c>
      <c r="I82" s="29">
        <v>10.923999999999999</v>
      </c>
      <c r="J82" s="29">
        <v>0.16300000000000001</v>
      </c>
      <c r="K82" s="29">
        <v>1.4E-2</v>
      </c>
      <c r="L82" s="29">
        <v>3.5659999999999998</v>
      </c>
      <c r="M82" s="29">
        <v>1.627</v>
      </c>
      <c r="N82" s="28">
        <f t="shared" si="131"/>
        <v>99.131999999999991</v>
      </c>
      <c r="P82" s="29" t="s">
        <v>12</v>
      </c>
      <c r="Q82" s="30"/>
      <c r="R82" s="30">
        <v>100</v>
      </c>
      <c r="S82" s="33">
        <v>0</v>
      </c>
      <c r="T82" s="28"/>
      <c r="U82" s="32">
        <f t="shared" si="87"/>
        <v>45.27776825234826</v>
      </c>
      <c r="V82" s="32">
        <f t="shared" si="88"/>
        <v>1.4230476309010303</v>
      </c>
      <c r="W82" s="32">
        <f t="shared" si="89"/>
        <v>23.495616669811721</v>
      </c>
      <c r="X82" s="32">
        <f t="shared" si="90"/>
        <v>2.5036023166314692E-2</v>
      </c>
      <c r="Y82" s="32">
        <f t="shared" si="91"/>
        <v>0</v>
      </c>
      <c r="Z82" s="32">
        <f t="shared" si="92"/>
        <v>5.8370663719298248</v>
      </c>
      <c r="AA82" s="32">
        <f t="shared" si="93"/>
        <v>4.5290064941600052</v>
      </c>
      <c r="AB82" s="32">
        <f t="shared" si="94"/>
        <v>10.900973124354547</v>
      </c>
      <c r="AC82" s="32">
        <f t="shared" si="95"/>
        <v>0.1285830682800137</v>
      </c>
      <c r="AD82" s="32">
        <f t="shared" si="96"/>
        <v>1.0488677752441528E-2</v>
      </c>
      <c r="AE82" s="32">
        <f t="shared" si="97"/>
        <v>6.4393038334287835</v>
      </c>
      <c r="AF82" s="32">
        <f t="shared" si="98"/>
        <v>1.933109853867085</v>
      </c>
      <c r="AG82" s="32">
        <f t="shared" si="99"/>
        <v>100.00000000000001</v>
      </c>
      <c r="AH82" s="32">
        <f t="shared" si="100"/>
        <v>0.43690668131183846</v>
      </c>
      <c r="AI82" s="31">
        <f t="shared" si="101"/>
        <v>0</v>
      </c>
      <c r="AJ82" s="28"/>
      <c r="AK82" s="28">
        <f t="shared" si="102"/>
        <v>48.612000000000002</v>
      </c>
      <c r="AL82" s="28">
        <f t="shared" si="103"/>
        <v>2.0310000000000001</v>
      </c>
      <c r="AM82" s="28">
        <f t="shared" si="104"/>
        <v>21.405000000000001</v>
      </c>
      <c r="AN82" s="28">
        <f t="shared" si="105"/>
        <v>3.4000000000000002E-2</v>
      </c>
      <c r="AO82" s="28">
        <f t="shared" si="106"/>
        <v>0</v>
      </c>
      <c r="AP82" s="28">
        <f t="shared" si="107"/>
        <v>7.4939999999999998</v>
      </c>
      <c r="AQ82" s="28">
        <f t="shared" si="108"/>
        <v>3.262</v>
      </c>
      <c r="AR82" s="28">
        <f t="shared" si="109"/>
        <v>10.923999999999999</v>
      </c>
      <c r="AS82" s="28">
        <f t="shared" si="110"/>
        <v>0.16300000000000001</v>
      </c>
      <c r="AT82" s="28">
        <f t="shared" si="111"/>
        <v>1.4E-2</v>
      </c>
      <c r="AU82" s="28">
        <f t="shared" si="112"/>
        <v>3.5659999999999998</v>
      </c>
      <c r="AV82" s="28">
        <f t="shared" si="113"/>
        <v>1.627</v>
      </c>
      <c r="AW82" s="28">
        <f t="shared" si="114"/>
        <v>99.131999999999991</v>
      </c>
      <c r="AX82" s="28"/>
      <c r="AY82" s="28">
        <f t="shared" si="115"/>
        <v>0.80912117177097209</v>
      </c>
      <c r="AZ82" s="28">
        <f t="shared" si="116"/>
        <v>2.5430095409811435E-2</v>
      </c>
      <c r="BA82" s="28">
        <f t="shared" si="117"/>
        <v>0.41987053746567288</v>
      </c>
      <c r="BB82" s="28">
        <f t="shared" si="118"/>
        <v>4.4739785512204748E-4</v>
      </c>
      <c r="BC82" s="28">
        <f t="shared" si="119"/>
        <v>0.10430933689660933</v>
      </c>
      <c r="BD82" s="28">
        <f t="shared" si="120"/>
        <v>0</v>
      </c>
      <c r="BE82" s="28">
        <f t="shared" si="121"/>
        <v>8.0934091563204011E-2</v>
      </c>
      <c r="BF82" s="28">
        <f t="shared" si="122"/>
        <v>0.19480218412408565</v>
      </c>
      <c r="BG82" s="28">
        <f t="shared" si="123"/>
        <v>2.2978005960184616E-3</v>
      </c>
      <c r="BH82" s="28">
        <f t="shared" si="124"/>
        <v>1.8743439796071375E-4</v>
      </c>
      <c r="BI82" s="28">
        <f t="shared" si="125"/>
        <v>0.11507141946694761</v>
      </c>
      <c r="BJ82" s="28">
        <f t="shared" si="126"/>
        <v>3.4544991294747127E-2</v>
      </c>
      <c r="BK82" s="28">
        <f t="shared" si="127"/>
        <v>1.787016460841151</v>
      </c>
      <c r="BL82" s="28">
        <f t="shared" si="128"/>
        <v>55.959193544826036</v>
      </c>
    </row>
    <row r="83" spans="1:64" x14ac:dyDescent="0.2">
      <c r="A83" t="s">
        <v>69</v>
      </c>
      <c r="C83" s="1">
        <f>AVERAGE(C63:C82)</f>
        <v>48.895549999999993</v>
      </c>
      <c r="D83" s="29">
        <f t="shared" ref="D83:M83" si="132">AVERAGE(D63:D82)</f>
        <v>2.0011999999999999</v>
      </c>
      <c r="E83" s="29">
        <f t="shared" si="132"/>
        <v>21.520900000000005</v>
      </c>
      <c r="F83" s="29">
        <f t="shared" si="132"/>
        <v>1.055E-2</v>
      </c>
      <c r="G83" s="29">
        <f t="shared" si="132"/>
        <v>6.7134999999999989</v>
      </c>
      <c r="H83" s="29">
        <f t="shared" si="132"/>
        <v>3.0168000000000004</v>
      </c>
      <c r="I83" s="29">
        <f t="shared" si="132"/>
        <v>10.484950000000001</v>
      </c>
      <c r="J83" s="29">
        <f t="shared" si="132"/>
        <v>0.13125000000000001</v>
      </c>
      <c r="K83" s="29">
        <f t="shared" si="132"/>
        <v>1.6150000000000001E-2</v>
      </c>
      <c r="L83" s="29">
        <f t="shared" si="132"/>
        <v>3.6946500000000002</v>
      </c>
      <c r="M83" s="29">
        <f t="shared" si="132"/>
        <v>1.8046</v>
      </c>
      <c r="N83" s="28">
        <f t="shared" si="131"/>
        <v>98.290099999999967</v>
      </c>
      <c r="P83" s="29" t="s">
        <v>12</v>
      </c>
      <c r="Q83" s="30"/>
      <c r="R83" s="30">
        <v>100</v>
      </c>
      <c r="S83" s="33">
        <v>0</v>
      </c>
      <c r="T83" s="28"/>
      <c r="U83" s="32">
        <f t="shared" si="87"/>
        <v>45.82296218686222</v>
      </c>
      <c r="V83" s="32">
        <f t="shared" si="88"/>
        <v>1.410822278674928</v>
      </c>
      <c r="W83" s="32">
        <f t="shared" si="89"/>
        <v>23.768640777450802</v>
      </c>
      <c r="X83" s="32">
        <f t="shared" si="90"/>
        <v>7.8164794244466301E-3</v>
      </c>
      <c r="Y83" s="32">
        <f t="shared" si="91"/>
        <v>0</v>
      </c>
      <c r="Z83" s="32">
        <f t="shared" si="92"/>
        <v>5.2614111131577959</v>
      </c>
      <c r="AA83" s="32">
        <f t="shared" si="93"/>
        <v>4.2144199370922992</v>
      </c>
      <c r="AB83" s="32">
        <f t="shared" si="94"/>
        <v>10.527427104624579</v>
      </c>
      <c r="AC83" s="32">
        <f t="shared" si="95"/>
        <v>0.1041760278597053</v>
      </c>
      <c r="AD83" s="32">
        <f t="shared" si="96"/>
        <v>1.2174118795454773E-2</v>
      </c>
      <c r="AE83" s="32">
        <f t="shared" si="97"/>
        <v>6.712791892253394</v>
      </c>
      <c r="AF83" s="32">
        <f t="shared" si="98"/>
        <v>2.1573580838043633</v>
      </c>
      <c r="AG83" s="32">
        <f t="shared" si="99"/>
        <v>100</v>
      </c>
      <c r="AH83" s="32">
        <f t="shared" si="100"/>
        <v>0.44475465157022487</v>
      </c>
      <c r="AI83" s="31">
        <f t="shared" si="101"/>
        <v>0</v>
      </c>
      <c r="AJ83" s="28"/>
      <c r="AK83" s="28">
        <f t="shared" si="102"/>
        <v>48.895549999999993</v>
      </c>
      <c r="AL83" s="28">
        <f t="shared" si="103"/>
        <v>2.0011999999999999</v>
      </c>
      <c r="AM83" s="28">
        <f t="shared" si="104"/>
        <v>21.520900000000005</v>
      </c>
      <c r="AN83" s="28">
        <f t="shared" si="105"/>
        <v>1.055E-2</v>
      </c>
      <c r="AO83" s="28">
        <f t="shared" si="106"/>
        <v>0</v>
      </c>
      <c r="AP83" s="28">
        <f t="shared" si="107"/>
        <v>6.713499999999998</v>
      </c>
      <c r="AQ83" s="28">
        <f t="shared" si="108"/>
        <v>3.0168000000000004</v>
      </c>
      <c r="AR83" s="28">
        <f t="shared" si="109"/>
        <v>10.484950000000001</v>
      </c>
      <c r="AS83" s="28">
        <f t="shared" si="110"/>
        <v>0.13125000000000001</v>
      </c>
      <c r="AT83" s="28">
        <f t="shared" si="111"/>
        <v>1.6150000000000001E-2</v>
      </c>
      <c r="AU83" s="28">
        <f t="shared" si="112"/>
        <v>3.6946500000000002</v>
      </c>
      <c r="AV83" s="28">
        <f t="shared" si="113"/>
        <v>1.8046</v>
      </c>
      <c r="AW83" s="28">
        <f t="shared" si="114"/>
        <v>98.290099999999967</v>
      </c>
      <c r="AX83" s="28"/>
      <c r="AY83" s="28">
        <f t="shared" si="115"/>
        <v>0.81384071238348854</v>
      </c>
      <c r="AZ83" s="28">
        <f t="shared" si="116"/>
        <v>2.5056970425462649E-2</v>
      </c>
      <c r="BA83" s="28">
        <f t="shared" si="117"/>
        <v>0.42214397803060033</v>
      </c>
      <c r="BB83" s="28">
        <f t="shared" si="118"/>
        <v>1.3882492269228237E-4</v>
      </c>
      <c r="BC83" s="28">
        <f t="shared" si="119"/>
        <v>9.3445520850732128E-2</v>
      </c>
      <c r="BD83" s="28">
        <f t="shared" si="120"/>
        <v>0</v>
      </c>
      <c r="BE83" s="28">
        <f t="shared" si="121"/>
        <v>7.4850388543186361E-2</v>
      </c>
      <c r="BF83" s="28">
        <f t="shared" si="122"/>
        <v>0.18697282684289931</v>
      </c>
      <c r="BG83" s="28">
        <f t="shared" si="123"/>
        <v>1.8502228725608778E-3</v>
      </c>
      <c r="BH83" s="28">
        <f t="shared" si="124"/>
        <v>2.1621896621896623E-4</v>
      </c>
      <c r="BI83" s="28">
        <f t="shared" si="125"/>
        <v>0.11922283228647168</v>
      </c>
      <c r="BJ83" s="28">
        <f t="shared" si="126"/>
        <v>3.831585205316574E-2</v>
      </c>
      <c r="BK83" s="28">
        <f t="shared" si="127"/>
        <v>1.7760543481774791</v>
      </c>
      <c r="BL83" s="28">
        <f t="shared" si="128"/>
        <v>56.304583304343296</v>
      </c>
    </row>
    <row r="84" spans="1:64" x14ac:dyDescent="0.2">
      <c r="A84" t="s">
        <v>80</v>
      </c>
      <c r="C84" s="1">
        <f>_xlfn.STDEV.S(C63:C82)</f>
        <v>0.44055939022541546</v>
      </c>
      <c r="D84" s="29">
        <f t="shared" ref="D84:M84" si="133">_xlfn.STDEV.S(D63:D82)</f>
        <v>6.4526290031762717E-2</v>
      </c>
      <c r="E84" s="29">
        <f t="shared" si="133"/>
        <v>0.36620326538542386</v>
      </c>
      <c r="F84" s="29">
        <f t="shared" si="133"/>
        <v>1.0028774391194253E-2</v>
      </c>
      <c r="G84" s="29">
        <f t="shared" si="133"/>
        <v>0.44556380605156637</v>
      </c>
      <c r="H84" s="29">
        <f t="shared" si="133"/>
        <v>0.22617869041976518</v>
      </c>
      <c r="I84" s="29">
        <f t="shared" si="133"/>
        <v>0.40319911171059214</v>
      </c>
      <c r="J84" s="29">
        <f t="shared" si="133"/>
        <v>3.9367198475246827E-2</v>
      </c>
      <c r="K84" s="29">
        <f t="shared" si="133"/>
        <v>1.4812068337036952E-2</v>
      </c>
      <c r="L84" s="29">
        <f t="shared" si="133"/>
        <v>0.1278124757109744</v>
      </c>
      <c r="M84" s="29">
        <f t="shared" si="133"/>
        <v>0.13255560898613158</v>
      </c>
      <c r="N84" s="28">
        <f t="shared" si="131"/>
        <v>2.2708066797251094</v>
      </c>
      <c r="Q84" s="30">
        <v>12</v>
      </c>
      <c r="R84" s="30">
        <v>4</v>
      </c>
      <c r="S84" s="33">
        <v>0</v>
      </c>
      <c r="T84" s="28"/>
      <c r="U84" s="32">
        <f t="shared" si="87"/>
        <v>0.87156452311057364</v>
      </c>
      <c r="V84" s="32">
        <f t="shared" si="88"/>
        <v>9.6028416561167271E-2</v>
      </c>
      <c r="W84" s="32">
        <f t="shared" si="89"/>
        <v>0.85378277179725026</v>
      </c>
      <c r="X84" s="32">
        <f t="shared" si="90"/>
        <v>1.5685120078166033E-2</v>
      </c>
      <c r="Y84" s="32">
        <f t="shared" si="91"/>
        <v>0</v>
      </c>
      <c r="Z84" s="32">
        <f t="shared" si="92"/>
        <v>0.7371305429950501</v>
      </c>
      <c r="AA84" s="32">
        <f t="shared" si="93"/>
        <v>0.66699753746873836</v>
      </c>
      <c r="AB84" s="32">
        <f t="shared" si="94"/>
        <v>0.85458782784032383</v>
      </c>
      <c r="AC84" s="32">
        <f t="shared" si="95"/>
        <v>6.5960547043851736E-2</v>
      </c>
      <c r="AD84" s="32">
        <f t="shared" si="96"/>
        <v>2.3570129716086134E-2</v>
      </c>
      <c r="AE84" s="32">
        <f t="shared" si="97"/>
        <v>0.490212503584052</v>
      </c>
      <c r="AF84" s="32">
        <f t="shared" si="98"/>
        <v>0.33451889197463736</v>
      </c>
      <c r="AG84" s="32">
        <f t="shared" si="99"/>
        <v>5.0100388121698964</v>
      </c>
      <c r="AH84" s="32">
        <f t="shared" si="100"/>
        <v>0.47502613668151034</v>
      </c>
      <c r="AI84" s="31">
        <f t="shared" si="101"/>
        <v>0</v>
      </c>
      <c r="AJ84" s="28"/>
      <c r="AK84" s="28">
        <f t="shared" si="102"/>
        <v>0.44055939022541546</v>
      </c>
      <c r="AL84" s="28">
        <f t="shared" si="103"/>
        <v>6.4526290031762717E-2</v>
      </c>
      <c r="AM84" s="28">
        <f t="shared" si="104"/>
        <v>0.36620326538542386</v>
      </c>
      <c r="AN84" s="28">
        <f t="shared" si="105"/>
        <v>1.0028774391194253E-2</v>
      </c>
      <c r="AO84" s="28">
        <f t="shared" si="106"/>
        <v>0</v>
      </c>
      <c r="AP84" s="28">
        <f t="shared" si="107"/>
        <v>0.44556380605156637</v>
      </c>
      <c r="AQ84" s="28">
        <f t="shared" si="108"/>
        <v>0.22617869041976518</v>
      </c>
      <c r="AR84" s="28">
        <f t="shared" si="109"/>
        <v>0.40319911171059214</v>
      </c>
      <c r="AS84" s="28">
        <f t="shared" si="110"/>
        <v>3.9367198475246827E-2</v>
      </c>
      <c r="AT84" s="28">
        <f t="shared" si="111"/>
        <v>1.4812068337036952E-2</v>
      </c>
      <c r="AU84" s="28">
        <f t="shared" si="112"/>
        <v>0.1278124757109744</v>
      </c>
      <c r="AV84" s="28">
        <f t="shared" si="113"/>
        <v>0.13255560898613158</v>
      </c>
      <c r="AW84" s="28">
        <f t="shared" si="114"/>
        <v>2.2708066797251094</v>
      </c>
      <c r="AX84" s="28"/>
      <c r="AY84" s="28">
        <f t="shared" si="115"/>
        <v>7.3328793313151711E-3</v>
      </c>
      <c r="AZ84" s="28">
        <f t="shared" si="116"/>
        <v>8.0793191134854276E-4</v>
      </c>
      <c r="BA84" s="28">
        <f t="shared" si="117"/>
        <v>7.1832731538921911E-3</v>
      </c>
      <c r="BB84" s="28">
        <f t="shared" si="118"/>
        <v>1.3196623976833018E-4</v>
      </c>
      <c r="BC84" s="28">
        <f t="shared" si="119"/>
        <v>6.2018234793659371E-3</v>
      </c>
      <c r="BD84" s="28">
        <f t="shared" si="120"/>
        <v>0</v>
      </c>
      <c r="BE84" s="28">
        <f t="shared" si="121"/>
        <v>5.6117617535496166E-3</v>
      </c>
      <c r="BF84" s="28">
        <f t="shared" si="122"/>
        <v>7.1900464663231922E-3</v>
      </c>
      <c r="BG84" s="28">
        <f t="shared" si="123"/>
        <v>5.5495688417177443E-4</v>
      </c>
      <c r="BH84" s="28">
        <f t="shared" si="124"/>
        <v>1.983065079503908E-4</v>
      </c>
      <c r="BI84" s="28">
        <f t="shared" si="125"/>
        <v>4.1243867093793017E-3</v>
      </c>
      <c r="BJ84" s="28">
        <f t="shared" si="126"/>
        <v>2.8144636499666991E-3</v>
      </c>
      <c r="BK84" s="28">
        <f t="shared" si="127"/>
        <v>4.2151796087031151E-2</v>
      </c>
      <c r="BL84" s="28">
        <f t="shared" si="128"/>
        <v>118.85706606251439</v>
      </c>
    </row>
    <row r="85" spans="1:64" x14ac:dyDescent="0.2">
      <c r="N85" s="28">
        <f t="shared" si="131"/>
        <v>0</v>
      </c>
      <c r="Q85" s="30">
        <v>12</v>
      </c>
      <c r="R85" s="30">
        <v>4</v>
      </c>
      <c r="S85" s="33">
        <v>0</v>
      </c>
      <c r="T85" s="28"/>
      <c r="U85" s="32" t="str">
        <f t="shared" si="87"/>
        <v>NA</v>
      </c>
      <c r="V85" s="32" t="str">
        <f t="shared" si="88"/>
        <v>NA</v>
      </c>
      <c r="W85" s="32" t="str">
        <f t="shared" si="89"/>
        <v>NA</v>
      </c>
      <c r="X85" s="32" t="str">
        <f t="shared" si="90"/>
        <v>NA</v>
      </c>
      <c r="Y85" s="32" t="str">
        <f t="shared" si="91"/>
        <v>NA</v>
      </c>
      <c r="Z85" s="32" t="str">
        <f t="shared" si="92"/>
        <v>NA</v>
      </c>
      <c r="AA85" s="32" t="str">
        <f t="shared" si="93"/>
        <v>NA</v>
      </c>
      <c r="AB85" s="32" t="str">
        <f t="shared" si="94"/>
        <v>NA</v>
      </c>
      <c r="AC85" s="32" t="str">
        <f t="shared" si="95"/>
        <v>NA</v>
      </c>
      <c r="AD85" s="32" t="str">
        <f t="shared" si="96"/>
        <v>NA</v>
      </c>
      <c r="AE85" s="32" t="str">
        <f t="shared" si="97"/>
        <v>NA</v>
      </c>
      <c r="AF85" s="32" t="str">
        <f t="shared" si="98"/>
        <v>NA</v>
      </c>
      <c r="AG85" s="32">
        <f t="shared" si="99"/>
        <v>0</v>
      </c>
      <c r="AH85" s="32" t="str">
        <f t="shared" si="100"/>
        <v>NA</v>
      </c>
      <c r="AI85" s="31" t="str">
        <f t="shared" si="101"/>
        <v>NA</v>
      </c>
      <c r="AJ85" s="28"/>
      <c r="AK85" s="28">
        <f t="shared" si="102"/>
        <v>0</v>
      </c>
      <c r="AL85" s="28">
        <f t="shared" si="103"/>
        <v>0</v>
      </c>
      <c r="AM85" s="28">
        <f t="shared" si="104"/>
        <v>0</v>
      </c>
      <c r="AN85" s="28">
        <f t="shared" si="105"/>
        <v>0</v>
      </c>
      <c r="AO85" s="28">
        <f t="shared" si="106"/>
        <v>0</v>
      </c>
      <c r="AP85" s="28">
        <f t="shared" si="107"/>
        <v>0</v>
      </c>
      <c r="AQ85" s="28">
        <f t="shared" si="108"/>
        <v>0</v>
      </c>
      <c r="AR85" s="28">
        <f t="shared" si="109"/>
        <v>0</v>
      </c>
      <c r="AS85" s="28">
        <f t="shared" si="110"/>
        <v>0</v>
      </c>
      <c r="AT85" s="28">
        <f t="shared" si="111"/>
        <v>0</v>
      </c>
      <c r="AU85" s="28">
        <f t="shared" si="112"/>
        <v>0</v>
      </c>
      <c r="AV85" s="28">
        <f t="shared" si="113"/>
        <v>0</v>
      </c>
      <c r="AW85" s="28">
        <f t="shared" si="114"/>
        <v>0</v>
      </c>
      <c r="AX85" s="28"/>
      <c r="AY85" s="28">
        <f t="shared" si="115"/>
        <v>0</v>
      </c>
      <c r="AZ85" s="28">
        <f t="shared" si="116"/>
        <v>0</v>
      </c>
      <c r="BA85" s="28">
        <f t="shared" si="117"/>
        <v>0</v>
      </c>
      <c r="BB85" s="28">
        <f t="shared" si="118"/>
        <v>0</v>
      </c>
      <c r="BC85" s="28">
        <f t="shared" si="119"/>
        <v>0</v>
      </c>
      <c r="BD85" s="28">
        <f t="shared" si="120"/>
        <v>0</v>
      </c>
      <c r="BE85" s="28">
        <f t="shared" si="121"/>
        <v>0</v>
      </c>
      <c r="BF85" s="28">
        <f t="shared" si="122"/>
        <v>0</v>
      </c>
      <c r="BG85" s="28">
        <f t="shared" si="123"/>
        <v>0</v>
      </c>
      <c r="BH85" s="28">
        <f t="shared" si="124"/>
        <v>0</v>
      </c>
      <c r="BI85" s="28">
        <f t="shared" si="125"/>
        <v>0</v>
      </c>
      <c r="BJ85" s="28">
        <f t="shared" si="126"/>
        <v>0</v>
      </c>
      <c r="BK85" s="28">
        <f t="shared" si="127"/>
        <v>0</v>
      </c>
      <c r="BL85" s="28" t="str">
        <f t="shared" si="128"/>
        <v>NA</v>
      </c>
    </row>
    <row r="86" spans="1:64" x14ac:dyDescent="0.2">
      <c r="A86" t="s">
        <v>194</v>
      </c>
      <c r="N86" s="28">
        <f t="shared" si="131"/>
        <v>0</v>
      </c>
      <c r="Q86" s="30">
        <v>12</v>
      </c>
      <c r="R86" s="30">
        <v>4</v>
      </c>
      <c r="S86" s="33">
        <v>0</v>
      </c>
      <c r="T86" s="28"/>
      <c r="U86" s="32" t="str">
        <f t="shared" si="87"/>
        <v>NA</v>
      </c>
      <c r="V86" s="32" t="str">
        <f t="shared" si="88"/>
        <v>NA</v>
      </c>
      <c r="W86" s="32" t="str">
        <f t="shared" si="89"/>
        <v>NA</v>
      </c>
      <c r="X86" s="32" t="str">
        <f t="shared" si="90"/>
        <v>NA</v>
      </c>
      <c r="Y86" s="32" t="str">
        <f t="shared" si="91"/>
        <v>NA</v>
      </c>
      <c r="Z86" s="32" t="str">
        <f t="shared" si="92"/>
        <v>NA</v>
      </c>
      <c r="AA86" s="32" t="str">
        <f t="shared" si="93"/>
        <v>NA</v>
      </c>
      <c r="AB86" s="32" t="str">
        <f t="shared" si="94"/>
        <v>NA</v>
      </c>
      <c r="AC86" s="32" t="str">
        <f t="shared" si="95"/>
        <v>NA</v>
      </c>
      <c r="AD86" s="32" t="str">
        <f t="shared" si="96"/>
        <v>NA</v>
      </c>
      <c r="AE86" s="32" t="str">
        <f t="shared" si="97"/>
        <v>NA</v>
      </c>
      <c r="AF86" s="32" t="str">
        <f t="shared" si="98"/>
        <v>NA</v>
      </c>
      <c r="AG86" s="32">
        <f t="shared" si="99"/>
        <v>0</v>
      </c>
      <c r="AH86" s="32" t="str">
        <f t="shared" si="100"/>
        <v>NA</v>
      </c>
      <c r="AI86" s="31" t="str">
        <f t="shared" si="101"/>
        <v>NA</v>
      </c>
      <c r="AJ86" s="28"/>
      <c r="AK86" s="28">
        <f t="shared" si="102"/>
        <v>0</v>
      </c>
      <c r="AL86" s="28">
        <f t="shared" si="103"/>
        <v>0</v>
      </c>
      <c r="AM86" s="28">
        <f t="shared" si="104"/>
        <v>0</v>
      </c>
      <c r="AN86" s="28">
        <f t="shared" si="105"/>
        <v>0</v>
      </c>
      <c r="AO86" s="28">
        <f t="shared" si="106"/>
        <v>0</v>
      </c>
      <c r="AP86" s="28">
        <f t="shared" si="107"/>
        <v>0</v>
      </c>
      <c r="AQ86" s="28">
        <f t="shared" si="108"/>
        <v>0</v>
      </c>
      <c r="AR86" s="28">
        <f t="shared" si="109"/>
        <v>0</v>
      </c>
      <c r="AS86" s="28">
        <f t="shared" si="110"/>
        <v>0</v>
      </c>
      <c r="AT86" s="28">
        <f t="shared" si="111"/>
        <v>0</v>
      </c>
      <c r="AU86" s="28">
        <f t="shared" si="112"/>
        <v>0</v>
      </c>
      <c r="AV86" s="28">
        <f t="shared" si="113"/>
        <v>0</v>
      </c>
      <c r="AW86" s="28">
        <f t="shared" si="114"/>
        <v>0</v>
      </c>
      <c r="AX86" s="28"/>
      <c r="AY86" s="28">
        <f t="shared" si="115"/>
        <v>0</v>
      </c>
      <c r="AZ86" s="28">
        <f t="shared" si="116"/>
        <v>0</v>
      </c>
      <c r="BA86" s="28">
        <f t="shared" si="117"/>
        <v>0</v>
      </c>
      <c r="BB86" s="28">
        <f t="shared" si="118"/>
        <v>0</v>
      </c>
      <c r="BC86" s="28">
        <f t="shared" si="119"/>
        <v>0</v>
      </c>
      <c r="BD86" s="28">
        <f t="shared" si="120"/>
        <v>0</v>
      </c>
      <c r="BE86" s="28">
        <f t="shared" si="121"/>
        <v>0</v>
      </c>
      <c r="BF86" s="28">
        <f t="shared" si="122"/>
        <v>0</v>
      </c>
      <c r="BG86" s="28">
        <f t="shared" si="123"/>
        <v>0</v>
      </c>
      <c r="BH86" s="28">
        <f t="shared" si="124"/>
        <v>0</v>
      </c>
      <c r="BI86" s="28">
        <f t="shared" si="125"/>
        <v>0</v>
      </c>
      <c r="BJ86" s="28">
        <f t="shared" si="126"/>
        <v>0</v>
      </c>
      <c r="BK86" s="28">
        <f t="shared" si="127"/>
        <v>0</v>
      </c>
      <c r="BL86" s="28" t="str">
        <f t="shared" si="128"/>
        <v>NA</v>
      </c>
    </row>
    <row r="87" spans="1:64" x14ac:dyDescent="0.2">
      <c r="A87" s="28" t="s">
        <v>2218</v>
      </c>
      <c r="B87" s="27">
        <v>0</v>
      </c>
      <c r="C87" s="29">
        <v>40.393999999999998</v>
      </c>
      <c r="D87" s="29">
        <v>5.0000000000000001E-3</v>
      </c>
      <c r="E87" s="29">
        <v>0.02</v>
      </c>
      <c r="F87" s="29">
        <v>2E-3</v>
      </c>
      <c r="G87" s="29">
        <v>12.087999999999999</v>
      </c>
      <c r="H87" s="29">
        <v>47.512999999999998</v>
      </c>
      <c r="I87" s="29">
        <v>0.10299999999999999</v>
      </c>
      <c r="J87" s="29">
        <v>0.20100000000000001</v>
      </c>
      <c r="K87" s="29">
        <v>0.36799999999999999</v>
      </c>
      <c r="L87" s="29">
        <v>1.2999999999999999E-2</v>
      </c>
      <c r="N87" s="28">
        <f t="shared" si="131"/>
        <v>100.70699999999999</v>
      </c>
      <c r="Q87" s="30">
        <v>8</v>
      </c>
      <c r="R87" s="30">
        <v>3</v>
      </c>
      <c r="S87" s="33">
        <v>0</v>
      </c>
      <c r="T87" s="28"/>
      <c r="U87" s="32">
        <f t="shared" si="87"/>
        <v>0.99519173561690732</v>
      </c>
      <c r="V87" s="32">
        <f t="shared" si="88"/>
        <v>9.2667595487418584E-5</v>
      </c>
      <c r="W87" s="32">
        <f t="shared" si="89"/>
        <v>5.8069754265972328E-4</v>
      </c>
      <c r="X87" s="32">
        <f t="shared" si="90"/>
        <v>3.8955142739381128E-5</v>
      </c>
      <c r="Y87" s="32">
        <f t="shared" si="91"/>
        <v>0</v>
      </c>
      <c r="Z87" s="32">
        <f t="shared" si="92"/>
        <v>0.24904840852492485</v>
      </c>
      <c r="AA87" s="32">
        <f t="shared" si="93"/>
        <v>1.7449372598488935</v>
      </c>
      <c r="AB87" s="32">
        <f t="shared" si="94"/>
        <v>2.718749402302574E-3</v>
      </c>
      <c r="AC87" s="32">
        <f t="shared" si="95"/>
        <v>4.1941177049647513E-3</v>
      </c>
      <c r="AD87" s="32">
        <f t="shared" si="96"/>
        <v>7.2927093017825743E-3</v>
      </c>
      <c r="AE87" s="32">
        <f t="shared" si="97"/>
        <v>6.209395284884129E-4</v>
      </c>
      <c r="AF87" s="32">
        <f t="shared" si="98"/>
        <v>0</v>
      </c>
      <c r="AG87" s="32">
        <f t="shared" si="99"/>
        <v>3.004716240209151</v>
      </c>
      <c r="AH87" s="32">
        <f t="shared" si="100"/>
        <v>0.87510020133292399</v>
      </c>
      <c r="AI87" s="31">
        <f t="shared" si="101"/>
        <v>0</v>
      </c>
      <c r="AJ87" s="28"/>
      <c r="AK87" s="28">
        <f t="shared" si="102"/>
        <v>40.393999999999998</v>
      </c>
      <c r="AL87" s="28">
        <f t="shared" si="103"/>
        <v>5.0000000000000001E-3</v>
      </c>
      <c r="AM87" s="28">
        <f t="shared" si="104"/>
        <v>0.02</v>
      </c>
      <c r="AN87" s="28">
        <f t="shared" si="105"/>
        <v>2E-3</v>
      </c>
      <c r="AO87" s="28">
        <f t="shared" si="106"/>
        <v>0</v>
      </c>
      <c r="AP87" s="28">
        <f t="shared" si="107"/>
        <v>12.087999999999997</v>
      </c>
      <c r="AQ87" s="28">
        <f t="shared" si="108"/>
        <v>47.512999999999998</v>
      </c>
      <c r="AR87" s="28">
        <f t="shared" si="109"/>
        <v>0.10299999999999999</v>
      </c>
      <c r="AS87" s="28">
        <f t="shared" si="110"/>
        <v>0.20100000000000001</v>
      </c>
      <c r="AT87" s="28">
        <f t="shared" si="111"/>
        <v>0.36799999999999999</v>
      </c>
      <c r="AU87" s="28">
        <f t="shared" si="112"/>
        <v>1.2999999999999999E-2</v>
      </c>
      <c r="AV87" s="28">
        <f t="shared" si="113"/>
        <v>0</v>
      </c>
      <c r="AW87" s="28">
        <f t="shared" si="114"/>
        <v>100.70699999999998</v>
      </c>
      <c r="AX87" s="28"/>
      <c r="AY87" s="28">
        <f t="shared" si="115"/>
        <v>0.67233688415446069</v>
      </c>
      <c r="AZ87" s="28">
        <f t="shared" si="116"/>
        <v>6.2604863145769159E-5</v>
      </c>
      <c r="BA87" s="28">
        <f t="shared" si="117"/>
        <v>3.923107100823853E-4</v>
      </c>
      <c r="BB87" s="28">
        <f t="shared" si="118"/>
        <v>2.6317520889532203E-5</v>
      </c>
      <c r="BC87" s="28">
        <f t="shared" si="119"/>
        <v>0.16825343800456544</v>
      </c>
      <c r="BD87" s="28">
        <f t="shared" si="120"/>
        <v>0</v>
      </c>
      <c r="BE87" s="28">
        <f t="shared" si="121"/>
        <v>1.1788539216561962</v>
      </c>
      <c r="BF87" s="28">
        <f t="shared" si="122"/>
        <v>1.8367470674460656E-3</v>
      </c>
      <c r="BG87" s="28">
        <f t="shared" si="123"/>
        <v>2.8334841705503727E-3</v>
      </c>
      <c r="BH87" s="28">
        <f t="shared" si="124"/>
        <v>4.9268470321101893E-3</v>
      </c>
      <c r="BI87" s="28">
        <f t="shared" si="125"/>
        <v>4.1949760321657848E-4</v>
      </c>
      <c r="BJ87" s="28">
        <f t="shared" si="126"/>
        <v>0</v>
      </c>
      <c r="BK87" s="28">
        <f t="shared" si="127"/>
        <v>2.0299420527826628</v>
      </c>
      <c r="BL87" s="28">
        <f t="shared" si="128"/>
        <v>1.4801980362396345</v>
      </c>
    </row>
    <row r="88" spans="1:64" x14ac:dyDescent="0.2">
      <c r="A88" s="28" t="s">
        <v>2219</v>
      </c>
      <c r="B88" s="27">
        <v>5.2201532544488938</v>
      </c>
      <c r="C88" s="29">
        <v>40.225999999999999</v>
      </c>
      <c r="D88" s="29">
        <v>0</v>
      </c>
      <c r="E88" s="29">
        <v>1.7999999999999999E-2</v>
      </c>
      <c r="F88" s="29">
        <v>0</v>
      </c>
      <c r="G88" s="29">
        <v>11.862</v>
      </c>
      <c r="H88" s="29">
        <v>47.375</v>
      </c>
      <c r="I88" s="29">
        <v>0.106</v>
      </c>
      <c r="J88" s="29">
        <v>0.19</v>
      </c>
      <c r="K88" s="29">
        <v>0.318</v>
      </c>
      <c r="L88" s="29">
        <v>7.0000000000000001E-3</v>
      </c>
      <c r="N88" s="28">
        <f t="shared" si="131"/>
        <v>100.10199999999999</v>
      </c>
      <c r="Q88" s="30">
        <v>8</v>
      </c>
      <c r="R88" s="30">
        <v>3</v>
      </c>
      <c r="S88" s="33">
        <v>0</v>
      </c>
      <c r="T88" s="28"/>
      <c r="U88" s="32">
        <f t="shared" si="87"/>
        <v>0.99593722856749733</v>
      </c>
      <c r="V88" s="32">
        <f t="shared" si="88"/>
        <v>0</v>
      </c>
      <c r="W88" s="32">
        <f t="shared" si="89"/>
        <v>5.2520362563424961E-4</v>
      </c>
      <c r="X88" s="32">
        <f t="shared" si="90"/>
        <v>0</v>
      </c>
      <c r="Y88" s="32">
        <f t="shared" si="91"/>
        <v>0</v>
      </c>
      <c r="Z88" s="32">
        <f t="shared" si="92"/>
        <v>0.24559666040526193</v>
      </c>
      <c r="AA88" s="32">
        <f t="shared" si="93"/>
        <v>1.7484443103954777</v>
      </c>
      <c r="AB88" s="32">
        <f t="shared" si="94"/>
        <v>2.81172626137407E-3</v>
      </c>
      <c r="AC88" s="32">
        <f t="shared" si="95"/>
        <v>3.9841288536860741E-3</v>
      </c>
      <c r="AD88" s="32">
        <f t="shared" si="96"/>
        <v>6.332911535633084E-3</v>
      </c>
      <c r="AE88" s="32">
        <f t="shared" si="97"/>
        <v>3.3599995024084057E-4</v>
      </c>
      <c r="AF88" s="32">
        <f t="shared" si="98"/>
        <v>0</v>
      </c>
      <c r="AG88" s="32">
        <f t="shared" si="99"/>
        <v>3.0039681695948053</v>
      </c>
      <c r="AH88" s="32">
        <f t="shared" si="100"/>
        <v>0.87683469697884964</v>
      </c>
      <c r="AI88" s="31">
        <f t="shared" si="101"/>
        <v>0</v>
      </c>
      <c r="AJ88" s="28"/>
      <c r="AK88" s="28">
        <f t="shared" si="102"/>
        <v>40.225999999999999</v>
      </c>
      <c r="AL88" s="28">
        <f t="shared" si="103"/>
        <v>0</v>
      </c>
      <c r="AM88" s="28">
        <f t="shared" si="104"/>
        <v>1.7999999999999999E-2</v>
      </c>
      <c r="AN88" s="28">
        <f t="shared" si="105"/>
        <v>0</v>
      </c>
      <c r="AO88" s="28">
        <f t="shared" si="106"/>
        <v>0</v>
      </c>
      <c r="AP88" s="28">
        <f t="shared" si="107"/>
        <v>11.862</v>
      </c>
      <c r="AQ88" s="28">
        <f t="shared" si="108"/>
        <v>47.375</v>
      </c>
      <c r="AR88" s="28">
        <f t="shared" si="109"/>
        <v>0.106</v>
      </c>
      <c r="AS88" s="28">
        <f t="shared" si="110"/>
        <v>0.19</v>
      </c>
      <c r="AT88" s="28">
        <f t="shared" si="111"/>
        <v>0.318</v>
      </c>
      <c r="AU88" s="28">
        <f t="shared" si="112"/>
        <v>7.0000000000000001E-3</v>
      </c>
      <c r="AV88" s="28">
        <f t="shared" si="113"/>
        <v>0</v>
      </c>
      <c r="AW88" s="28">
        <f t="shared" si="114"/>
        <v>100.10199999999999</v>
      </c>
      <c r="AX88" s="28"/>
      <c r="AY88" s="28">
        <f t="shared" si="115"/>
        <v>0.66954061251664443</v>
      </c>
      <c r="AZ88" s="28">
        <f t="shared" si="116"/>
        <v>0</v>
      </c>
      <c r="BA88" s="28">
        <f t="shared" si="117"/>
        <v>3.530796390741467E-4</v>
      </c>
      <c r="BB88" s="28">
        <f t="shared" si="118"/>
        <v>0</v>
      </c>
      <c r="BC88" s="28">
        <f t="shared" si="119"/>
        <v>0.16510773342241525</v>
      </c>
      <c r="BD88" s="28">
        <f t="shared" si="120"/>
        <v>0</v>
      </c>
      <c r="BE88" s="28">
        <f t="shared" si="121"/>
        <v>1.1754299778684212</v>
      </c>
      <c r="BF88" s="28">
        <f t="shared" si="122"/>
        <v>1.8902445548474073E-3</v>
      </c>
      <c r="BG88" s="28">
        <f t="shared" si="123"/>
        <v>2.6784178726595564E-3</v>
      </c>
      <c r="BH88" s="28">
        <f t="shared" si="124"/>
        <v>4.2574384679647838E-3</v>
      </c>
      <c r="BI88" s="28">
        <f t="shared" si="125"/>
        <v>2.258833248089269E-4</v>
      </c>
      <c r="BJ88" s="28">
        <f t="shared" si="126"/>
        <v>0</v>
      </c>
      <c r="BK88" s="28">
        <f t="shared" si="127"/>
        <v>2.0194833876668357</v>
      </c>
      <c r="BL88" s="28">
        <f t="shared" si="128"/>
        <v>1.4874933797130026</v>
      </c>
    </row>
    <row r="89" spans="1:64" x14ac:dyDescent="0.2">
      <c r="A89" s="28" t="s">
        <v>2220</v>
      </c>
      <c r="B89" s="27">
        <v>25.301238882473505</v>
      </c>
      <c r="C89" s="29">
        <v>54.960999999999999</v>
      </c>
      <c r="D89" s="29">
        <v>0.108</v>
      </c>
      <c r="E89" s="29">
        <v>3.8639999999999999</v>
      </c>
      <c r="F89" s="29">
        <v>0.314</v>
      </c>
      <c r="G89" s="29">
        <v>7.8959999999999999</v>
      </c>
      <c r="H89" s="29">
        <v>31.71</v>
      </c>
      <c r="I89" s="29">
        <v>0.96799999999999997</v>
      </c>
      <c r="J89" s="29">
        <v>0.18099999999999999</v>
      </c>
      <c r="K89" s="29">
        <v>9.0999999999999998E-2</v>
      </c>
      <c r="L89" s="29">
        <v>2.5000000000000001E-2</v>
      </c>
      <c r="N89" s="28">
        <f t="shared" si="131"/>
        <v>100.11799999999998</v>
      </c>
      <c r="Q89" s="30">
        <v>12</v>
      </c>
      <c r="R89" s="30">
        <v>4</v>
      </c>
      <c r="S89" s="33">
        <v>0</v>
      </c>
      <c r="T89" s="28"/>
      <c r="U89" s="32">
        <f t="shared" si="87"/>
        <v>1.9122739440433747</v>
      </c>
      <c r="V89" s="32">
        <f t="shared" si="88"/>
        <v>2.8267488698483449E-3</v>
      </c>
      <c r="W89" s="32">
        <f t="shared" si="89"/>
        <v>0.15843921870680694</v>
      </c>
      <c r="X89" s="32">
        <f t="shared" si="90"/>
        <v>8.6371414938534799E-3</v>
      </c>
      <c r="Y89" s="32">
        <f t="shared" si="91"/>
        <v>0</v>
      </c>
      <c r="Z89" s="32">
        <f t="shared" si="92"/>
        <v>0.22974286943851283</v>
      </c>
      <c r="AA89" s="32">
        <f t="shared" si="93"/>
        <v>1.644633708161092</v>
      </c>
      <c r="AB89" s="32">
        <f t="shared" si="94"/>
        <v>3.6083852033025075E-2</v>
      </c>
      <c r="AC89" s="32">
        <f t="shared" si="95"/>
        <v>5.3337015855495981E-3</v>
      </c>
      <c r="AD89" s="32">
        <f t="shared" si="96"/>
        <v>2.5467602208246237E-3</v>
      </c>
      <c r="AE89" s="32">
        <f t="shared" si="97"/>
        <v>1.6863648671183672E-3</v>
      </c>
      <c r="AF89" s="32">
        <f t="shared" si="98"/>
        <v>0</v>
      </c>
      <c r="AG89" s="32">
        <f t="shared" si="99"/>
        <v>4.002204309420005</v>
      </c>
      <c r="AH89" s="32">
        <f t="shared" si="100"/>
        <v>0.87742971600043684</v>
      </c>
      <c r="AI89" s="31">
        <f t="shared" si="101"/>
        <v>0</v>
      </c>
      <c r="AJ89" s="28"/>
      <c r="AK89" s="28">
        <f t="shared" si="102"/>
        <v>54.960999999999999</v>
      </c>
      <c r="AL89" s="28">
        <f t="shared" si="103"/>
        <v>0.108</v>
      </c>
      <c r="AM89" s="28">
        <f t="shared" si="104"/>
        <v>3.8639999999999999</v>
      </c>
      <c r="AN89" s="28">
        <f t="shared" si="105"/>
        <v>0.314</v>
      </c>
      <c r="AO89" s="28">
        <f t="shared" si="106"/>
        <v>0</v>
      </c>
      <c r="AP89" s="28">
        <f t="shared" si="107"/>
        <v>7.8959999999999999</v>
      </c>
      <c r="AQ89" s="28">
        <f t="shared" si="108"/>
        <v>31.71</v>
      </c>
      <c r="AR89" s="28">
        <f t="shared" si="109"/>
        <v>0.96799999999999997</v>
      </c>
      <c r="AS89" s="28">
        <f t="shared" si="110"/>
        <v>0.18099999999999999</v>
      </c>
      <c r="AT89" s="28">
        <f t="shared" si="111"/>
        <v>9.0999999999999998E-2</v>
      </c>
      <c r="AU89" s="28">
        <f t="shared" si="112"/>
        <v>2.5000000000000001E-2</v>
      </c>
      <c r="AV89" s="28">
        <f t="shared" si="113"/>
        <v>0</v>
      </c>
      <c r="AW89" s="28">
        <f t="shared" si="114"/>
        <v>100.11799999999998</v>
      </c>
      <c r="AX89" s="28"/>
      <c r="AY89" s="28">
        <f t="shared" si="115"/>
        <v>0.91479693741677759</v>
      </c>
      <c r="AZ89" s="28">
        <f t="shared" si="116"/>
        <v>1.3522650439486139E-3</v>
      </c>
      <c r="BA89" s="28">
        <f t="shared" si="117"/>
        <v>7.5794429187916831E-2</v>
      </c>
      <c r="BB89" s="28">
        <f t="shared" si="118"/>
        <v>4.1318507796565557E-3</v>
      </c>
      <c r="BC89" s="28">
        <f t="shared" si="119"/>
        <v>0.10990479371972608</v>
      </c>
      <c r="BD89" s="28">
        <f t="shared" si="120"/>
        <v>0</v>
      </c>
      <c r="BE89" s="28">
        <f t="shared" si="121"/>
        <v>0.78676273558221932</v>
      </c>
      <c r="BF89" s="28">
        <f t="shared" si="122"/>
        <v>1.7261855934832929E-2</v>
      </c>
      <c r="BG89" s="28">
        <f t="shared" si="123"/>
        <v>2.5515454471125246E-3</v>
      </c>
      <c r="BH89" s="28">
        <f t="shared" si="124"/>
        <v>1.2183235867446393E-3</v>
      </c>
      <c r="BI89" s="28">
        <f t="shared" si="125"/>
        <v>8.0672616003188186E-4</v>
      </c>
      <c r="BJ89" s="28">
        <f t="shared" si="126"/>
        <v>0</v>
      </c>
      <c r="BK89" s="28">
        <f t="shared" si="127"/>
        <v>1.9145814628589672</v>
      </c>
      <c r="BL89" s="28">
        <f t="shared" si="128"/>
        <v>2.0903807892528512</v>
      </c>
    </row>
    <row r="90" spans="1:64" x14ac:dyDescent="0.2">
      <c r="A90" s="28" t="s">
        <v>2221</v>
      </c>
      <c r="B90" s="27">
        <v>29.206363720434563</v>
      </c>
      <c r="C90" s="29">
        <v>55.45</v>
      </c>
      <c r="D90" s="29">
        <v>8.6999999999999994E-2</v>
      </c>
      <c r="E90" s="29">
        <v>3.5790000000000002</v>
      </c>
      <c r="F90" s="29">
        <v>0.28699999999999998</v>
      </c>
      <c r="G90" s="29">
        <v>7.7169999999999996</v>
      </c>
      <c r="H90" s="29">
        <v>32.052</v>
      </c>
      <c r="I90" s="29">
        <v>0.93899999999999995</v>
      </c>
      <c r="J90" s="29">
        <v>0.17599999999999999</v>
      </c>
      <c r="K90" s="29">
        <v>8.3000000000000004E-2</v>
      </c>
      <c r="L90" s="29">
        <v>2.1000000000000001E-2</v>
      </c>
      <c r="N90" s="28">
        <f t="shared" si="131"/>
        <v>100.39099999999999</v>
      </c>
      <c r="Q90" s="30">
        <v>12</v>
      </c>
      <c r="R90" s="30">
        <v>4</v>
      </c>
      <c r="S90" s="33">
        <v>0</v>
      </c>
      <c r="T90" s="28"/>
      <c r="U90" s="32">
        <f t="shared" si="87"/>
        <v>1.9212098987063009</v>
      </c>
      <c r="V90" s="32">
        <f t="shared" si="88"/>
        <v>2.267568983308964E-3</v>
      </c>
      <c r="W90" s="32">
        <f t="shared" si="89"/>
        <v>0.14613863831265664</v>
      </c>
      <c r="X90" s="32">
        <f t="shared" si="90"/>
        <v>7.8614031154217966E-3</v>
      </c>
      <c r="Y90" s="32">
        <f t="shared" si="91"/>
        <v>0</v>
      </c>
      <c r="Z90" s="32">
        <f t="shared" si="92"/>
        <v>0.22359453534005994</v>
      </c>
      <c r="AA90" s="32">
        <f t="shared" si="93"/>
        <v>1.6554110996980818</v>
      </c>
      <c r="AB90" s="32">
        <f t="shared" si="94"/>
        <v>3.4856270061563013E-2</v>
      </c>
      <c r="AC90" s="32">
        <f t="shared" si="95"/>
        <v>5.1646463712408794E-3</v>
      </c>
      <c r="AD90" s="32">
        <f t="shared" si="96"/>
        <v>2.3131433165478224E-3</v>
      </c>
      <c r="AE90" s="32">
        <f t="shared" si="97"/>
        <v>1.4106153823391578E-3</v>
      </c>
      <c r="AF90" s="32">
        <f t="shared" si="98"/>
        <v>0</v>
      </c>
      <c r="AG90" s="32">
        <f t="shared" si="99"/>
        <v>4.0002278192875202</v>
      </c>
      <c r="AH90" s="32">
        <f t="shared" si="100"/>
        <v>0.88100379734331069</v>
      </c>
      <c r="AI90" s="31">
        <f t="shared" si="101"/>
        <v>0</v>
      </c>
      <c r="AJ90" s="28"/>
      <c r="AK90" s="28">
        <f t="shared" si="102"/>
        <v>55.45</v>
      </c>
      <c r="AL90" s="28">
        <f t="shared" si="103"/>
        <v>8.6999999999999994E-2</v>
      </c>
      <c r="AM90" s="28">
        <f t="shared" si="104"/>
        <v>3.5790000000000002</v>
      </c>
      <c r="AN90" s="28">
        <f t="shared" si="105"/>
        <v>0.28699999999999998</v>
      </c>
      <c r="AO90" s="28">
        <f t="shared" si="106"/>
        <v>0</v>
      </c>
      <c r="AP90" s="28">
        <f t="shared" si="107"/>
        <v>7.7169999999999996</v>
      </c>
      <c r="AQ90" s="28">
        <f t="shared" si="108"/>
        <v>32.052</v>
      </c>
      <c r="AR90" s="28">
        <f t="shared" si="109"/>
        <v>0.93899999999999995</v>
      </c>
      <c r="AS90" s="28">
        <f t="shared" si="110"/>
        <v>0.17599999999999999</v>
      </c>
      <c r="AT90" s="28">
        <f t="shared" si="111"/>
        <v>8.3000000000000004E-2</v>
      </c>
      <c r="AU90" s="28">
        <f t="shared" si="112"/>
        <v>2.1000000000000001E-2</v>
      </c>
      <c r="AV90" s="28">
        <f t="shared" si="113"/>
        <v>0</v>
      </c>
      <c r="AW90" s="28">
        <f t="shared" si="114"/>
        <v>100.39099999999999</v>
      </c>
      <c r="AX90" s="28"/>
      <c r="AY90" s="28">
        <f t="shared" si="115"/>
        <v>0.92293608521970716</v>
      </c>
      <c r="AZ90" s="28">
        <f t="shared" si="116"/>
        <v>1.0893246187363833E-3</v>
      </c>
      <c r="BA90" s="28">
        <f t="shared" si="117"/>
        <v>7.0204001569242849E-2</v>
      </c>
      <c r="BB90" s="28">
        <f t="shared" si="118"/>
        <v>3.776564247647871E-3</v>
      </c>
      <c r="BC90" s="28">
        <f t="shared" si="119"/>
        <v>0.10741328433828852</v>
      </c>
      <c r="BD90" s="28">
        <f t="shared" si="120"/>
        <v>0</v>
      </c>
      <c r="BE90" s="28">
        <f t="shared" si="121"/>
        <v>0.79524816149105304</v>
      </c>
      <c r="BF90" s="28">
        <f t="shared" si="122"/>
        <v>1.6744713556619956E-2</v>
      </c>
      <c r="BG90" s="28">
        <f t="shared" si="123"/>
        <v>2.4810607662530625E-3</v>
      </c>
      <c r="BH90" s="28">
        <f t="shared" si="124"/>
        <v>1.1112182164813742E-3</v>
      </c>
      <c r="BI90" s="28">
        <f t="shared" si="125"/>
        <v>6.776499744267807E-4</v>
      </c>
      <c r="BJ90" s="28">
        <f t="shared" si="126"/>
        <v>0</v>
      </c>
      <c r="BK90" s="28">
        <f t="shared" si="127"/>
        <v>1.9216820639984571</v>
      </c>
      <c r="BL90" s="28">
        <f t="shared" si="128"/>
        <v>2.0816283266776292</v>
      </c>
    </row>
    <row r="91" spans="1:64" x14ac:dyDescent="0.2">
      <c r="A91" s="28" t="s">
        <v>2222</v>
      </c>
      <c r="B91" s="27">
        <v>46.699219404971132</v>
      </c>
      <c r="C91" s="29">
        <v>56.417999999999999</v>
      </c>
      <c r="D91" s="29">
        <v>5.8999999999999997E-2</v>
      </c>
      <c r="E91" s="29">
        <v>3.254</v>
      </c>
      <c r="F91" s="29">
        <v>0.29499999999999998</v>
      </c>
      <c r="G91" s="29">
        <v>7.5270000000000001</v>
      </c>
      <c r="H91" s="29">
        <v>32.295000000000002</v>
      </c>
      <c r="I91" s="29">
        <v>0.753</v>
      </c>
      <c r="J91" s="29">
        <v>0.17599999999999999</v>
      </c>
      <c r="K91" s="29">
        <v>9.4E-2</v>
      </c>
      <c r="L91" s="29">
        <v>2.7E-2</v>
      </c>
      <c r="N91" s="28">
        <f t="shared" si="131"/>
        <v>100.898</v>
      </c>
      <c r="Q91" s="30">
        <v>12</v>
      </c>
      <c r="R91" s="30">
        <v>4</v>
      </c>
      <c r="S91" s="33">
        <v>0</v>
      </c>
      <c r="T91" s="28"/>
      <c r="U91" s="32">
        <f t="shared" si="87"/>
        <v>1.9396550117441864</v>
      </c>
      <c r="V91" s="32">
        <f t="shared" si="88"/>
        <v>1.5259025831892289E-3</v>
      </c>
      <c r="W91" s="32">
        <f t="shared" si="89"/>
        <v>0.1318422019924918</v>
      </c>
      <c r="X91" s="32">
        <f t="shared" si="90"/>
        <v>8.0181417007033975E-3</v>
      </c>
      <c r="Y91" s="32">
        <f t="shared" si="91"/>
        <v>0</v>
      </c>
      <c r="Z91" s="32">
        <f t="shared" si="92"/>
        <v>0.21640542424820045</v>
      </c>
      <c r="AA91" s="32">
        <f t="shared" si="93"/>
        <v>1.6550821657028418</v>
      </c>
      <c r="AB91" s="32">
        <f t="shared" si="94"/>
        <v>2.7736000535358785E-2</v>
      </c>
      <c r="AC91" s="32">
        <f t="shared" si="95"/>
        <v>5.1247670803334713E-3</v>
      </c>
      <c r="AD91" s="32">
        <f t="shared" si="96"/>
        <v>2.5994761904410521E-3</v>
      </c>
      <c r="AE91" s="32">
        <f t="shared" si="97"/>
        <v>1.7996440965613234E-3</v>
      </c>
      <c r="AF91" s="32">
        <f t="shared" si="98"/>
        <v>0</v>
      </c>
      <c r="AG91" s="32">
        <f t="shared" si="99"/>
        <v>3.989788735874308</v>
      </c>
      <c r="AH91" s="32">
        <f t="shared" si="100"/>
        <v>0.88436716042885344</v>
      </c>
      <c r="AI91" s="31">
        <f t="shared" si="101"/>
        <v>0</v>
      </c>
      <c r="AJ91" s="28"/>
      <c r="AK91" s="28">
        <f t="shared" si="102"/>
        <v>56.417999999999999</v>
      </c>
      <c r="AL91" s="28">
        <f t="shared" si="103"/>
        <v>5.8999999999999997E-2</v>
      </c>
      <c r="AM91" s="28">
        <f t="shared" si="104"/>
        <v>3.254</v>
      </c>
      <c r="AN91" s="28">
        <f t="shared" si="105"/>
        <v>0.29499999999999998</v>
      </c>
      <c r="AO91" s="28">
        <f t="shared" si="106"/>
        <v>0</v>
      </c>
      <c r="AP91" s="28">
        <f t="shared" si="107"/>
        <v>7.5270000000000001</v>
      </c>
      <c r="AQ91" s="28">
        <f t="shared" si="108"/>
        <v>32.295000000000002</v>
      </c>
      <c r="AR91" s="28">
        <f t="shared" si="109"/>
        <v>0.753</v>
      </c>
      <c r="AS91" s="28">
        <f t="shared" si="110"/>
        <v>0.17599999999999999</v>
      </c>
      <c r="AT91" s="28">
        <f t="shared" si="111"/>
        <v>9.4E-2</v>
      </c>
      <c r="AU91" s="28">
        <f t="shared" si="112"/>
        <v>2.7E-2</v>
      </c>
      <c r="AV91" s="28">
        <f t="shared" si="113"/>
        <v>0</v>
      </c>
      <c r="AW91" s="28">
        <f t="shared" si="114"/>
        <v>100.898</v>
      </c>
      <c r="AX91" s="28"/>
      <c r="AY91" s="28">
        <f t="shared" si="115"/>
        <v>0.93904793608521975</v>
      </c>
      <c r="AZ91" s="28">
        <f t="shared" si="116"/>
        <v>7.3873738512007607E-4</v>
      </c>
      <c r="BA91" s="28">
        <f t="shared" si="117"/>
        <v>6.382895253040409E-2</v>
      </c>
      <c r="BB91" s="28">
        <f t="shared" si="118"/>
        <v>3.8818343312059999E-3</v>
      </c>
      <c r="BC91" s="28">
        <f t="shared" si="119"/>
        <v>0.10476866544179056</v>
      </c>
      <c r="BD91" s="28">
        <f t="shared" si="120"/>
        <v>0</v>
      </c>
      <c r="BE91" s="28">
        <f t="shared" si="121"/>
        <v>0.80127727989996134</v>
      </c>
      <c r="BF91" s="28">
        <f t="shared" si="122"/>
        <v>1.3427869337736771E-2</v>
      </c>
      <c r="BG91" s="28">
        <f t="shared" si="123"/>
        <v>2.4810607662530625E-3</v>
      </c>
      <c r="BH91" s="28">
        <f t="shared" si="124"/>
        <v>1.2584881005933636E-3</v>
      </c>
      <c r="BI91" s="28">
        <f t="shared" si="125"/>
        <v>8.7126425283443228E-4</v>
      </c>
      <c r="BJ91" s="28">
        <f t="shared" si="126"/>
        <v>0</v>
      </c>
      <c r="BK91" s="28">
        <f t="shared" si="127"/>
        <v>1.931582088131119</v>
      </c>
      <c r="BL91" s="28">
        <f t="shared" si="128"/>
        <v>2.0655548425252706</v>
      </c>
    </row>
    <row r="92" spans="1:64" x14ac:dyDescent="0.2">
      <c r="A92" s="28" t="s">
        <v>2223</v>
      </c>
      <c r="B92" s="27">
        <v>56.31691143580175</v>
      </c>
      <c r="C92" s="29">
        <v>55.646999999999998</v>
      </c>
      <c r="D92" s="29">
        <v>7.3999999999999996E-2</v>
      </c>
      <c r="E92" s="29">
        <v>3.258</v>
      </c>
      <c r="F92" s="29">
        <v>0.29899999999999999</v>
      </c>
      <c r="G92" s="29">
        <v>7.3979999999999997</v>
      </c>
      <c r="H92" s="29">
        <v>32.594999999999999</v>
      </c>
      <c r="I92" s="29">
        <v>0.68600000000000005</v>
      </c>
      <c r="J92" s="29">
        <v>0.184</v>
      </c>
      <c r="K92" s="29">
        <v>8.5999999999999993E-2</v>
      </c>
      <c r="L92" s="29">
        <v>3.3000000000000002E-2</v>
      </c>
      <c r="N92" s="28">
        <f t="shared" si="131"/>
        <v>100.26</v>
      </c>
      <c r="Q92" s="30">
        <v>12</v>
      </c>
      <c r="R92" s="30">
        <v>4</v>
      </c>
      <c r="S92" s="33">
        <v>0</v>
      </c>
      <c r="T92" s="28"/>
      <c r="U92" s="32">
        <f t="shared" si="87"/>
        <v>1.9267710086293084</v>
      </c>
      <c r="V92" s="32">
        <f t="shared" si="88"/>
        <v>1.9274719074259109E-3</v>
      </c>
      <c r="W92" s="32">
        <f t="shared" si="89"/>
        <v>0.13294423825080337</v>
      </c>
      <c r="X92" s="32">
        <f t="shared" si="90"/>
        <v>8.1847315588303039E-3</v>
      </c>
      <c r="Y92" s="32">
        <f t="shared" si="91"/>
        <v>0</v>
      </c>
      <c r="Z92" s="32">
        <f t="shared" si="92"/>
        <v>0.21421116042529439</v>
      </c>
      <c r="AA92" s="32">
        <f t="shared" si="93"/>
        <v>1.6823517186003647</v>
      </c>
      <c r="AB92" s="32">
        <f t="shared" si="94"/>
        <v>2.544805045803869E-2</v>
      </c>
      <c r="AC92" s="32">
        <f t="shared" si="95"/>
        <v>5.3958619186737691E-3</v>
      </c>
      <c r="AD92" s="32">
        <f t="shared" si="96"/>
        <v>2.3951790383553539E-3</v>
      </c>
      <c r="AE92" s="32">
        <f t="shared" si="97"/>
        <v>2.2152275427080904E-3</v>
      </c>
      <c r="AF92" s="32">
        <f t="shared" si="98"/>
        <v>0</v>
      </c>
      <c r="AG92" s="32">
        <f t="shared" si="99"/>
        <v>4.0018446483298025</v>
      </c>
      <c r="AH92" s="32">
        <f t="shared" si="100"/>
        <v>0.88705296154728952</v>
      </c>
      <c r="AI92" s="31">
        <f t="shared" si="101"/>
        <v>0</v>
      </c>
      <c r="AJ92" s="28"/>
      <c r="AK92" s="28">
        <f t="shared" si="102"/>
        <v>55.646999999999998</v>
      </c>
      <c r="AL92" s="28">
        <f t="shared" si="103"/>
        <v>7.3999999999999996E-2</v>
      </c>
      <c r="AM92" s="28">
        <f t="shared" si="104"/>
        <v>3.258</v>
      </c>
      <c r="AN92" s="28">
        <f t="shared" si="105"/>
        <v>0.29899999999999999</v>
      </c>
      <c r="AO92" s="28">
        <f t="shared" si="106"/>
        <v>0</v>
      </c>
      <c r="AP92" s="28">
        <f t="shared" si="107"/>
        <v>7.3979999999999997</v>
      </c>
      <c r="AQ92" s="28">
        <f t="shared" si="108"/>
        <v>32.594999999999999</v>
      </c>
      <c r="AR92" s="28">
        <f t="shared" si="109"/>
        <v>0.68600000000000005</v>
      </c>
      <c r="AS92" s="28">
        <f t="shared" si="110"/>
        <v>0.184</v>
      </c>
      <c r="AT92" s="28">
        <f t="shared" si="111"/>
        <v>8.5999999999999993E-2</v>
      </c>
      <c r="AU92" s="28">
        <f t="shared" si="112"/>
        <v>3.3000000000000002E-2</v>
      </c>
      <c r="AV92" s="28">
        <f t="shared" si="113"/>
        <v>0</v>
      </c>
      <c r="AW92" s="28">
        <f t="shared" si="114"/>
        <v>100.26</v>
      </c>
      <c r="AX92" s="28"/>
      <c r="AY92" s="28">
        <f t="shared" si="115"/>
        <v>0.92621504660452725</v>
      </c>
      <c r="AZ92" s="28">
        <f t="shared" si="116"/>
        <v>9.2655197455738354E-4</v>
      </c>
      <c r="BA92" s="28">
        <f t="shared" si="117"/>
        <v>6.3907414672420559E-2</v>
      </c>
      <c r="BB92" s="28">
        <f t="shared" si="118"/>
        <v>3.9344693729850642E-3</v>
      </c>
      <c r="BC92" s="28">
        <f t="shared" si="119"/>
        <v>0.10297310840153667</v>
      </c>
      <c r="BD92" s="28">
        <f t="shared" si="120"/>
        <v>0</v>
      </c>
      <c r="BE92" s="28">
        <f t="shared" si="121"/>
        <v>0.80872063596034172</v>
      </c>
      <c r="BF92" s="28">
        <f t="shared" si="122"/>
        <v>1.2233092119106807E-2</v>
      </c>
      <c r="BG92" s="28">
        <f t="shared" si="123"/>
        <v>2.5938362556282017E-3</v>
      </c>
      <c r="BH92" s="28">
        <f t="shared" si="124"/>
        <v>1.1513827303300985E-3</v>
      </c>
      <c r="BI92" s="28">
        <f t="shared" si="125"/>
        <v>1.064878531242084E-3</v>
      </c>
      <c r="BJ92" s="28">
        <f t="shared" si="126"/>
        <v>0</v>
      </c>
      <c r="BK92" s="28">
        <f t="shared" si="127"/>
        <v>1.9237204166226756</v>
      </c>
      <c r="BL92" s="28">
        <f t="shared" si="128"/>
        <v>2.0802631264659164</v>
      </c>
    </row>
    <row r="93" spans="1:64" x14ac:dyDescent="0.2">
      <c r="A93" s="28" t="s">
        <v>2224</v>
      </c>
      <c r="B93" s="27">
        <v>65.330789624462199</v>
      </c>
      <c r="C93" s="29">
        <v>55.719000000000001</v>
      </c>
      <c r="D93" s="29">
        <v>8.7999999999999995E-2</v>
      </c>
      <c r="E93" s="29">
        <v>3.3860000000000001</v>
      </c>
      <c r="F93" s="29">
        <v>0.317</v>
      </c>
      <c r="G93" s="29">
        <v>7.4939999999999998</v>
      </c>
      <c r="H93" s="29">
        <v>32.588999999999999</v>
      </c>
      <c r="I93" s="29">
        <v>0.79500000000000004</v>
      </c>
      <c r="J93" s="29">
        <v>0.159</v>
      </c>
      <c r="K93" s="29">
        <v>9.2999999999999999E-2</v>
      </c>
      <c r="L93" s="29">
        <v>2.9000000000000001E-2</v>
      </c>
      <c r="N93" s="28">
        <f t="shared" si="131"/>
        <v>100.66900000000001</v>
      </c>
      <c r="Q93" s="30">
        <v>12</v>
      </c>
      <c r="R93" s="30">
        <v>4</v>
      </c>
      <c r="S93" s="33">
        <v>0</v>
      </c>
      <c r="T93" s="28"/>
      <c r="U93" s="32">
        <f t="shared" si="87"/>
        <v>1.9228129233854248</v>
      </c>
      <c r="V93" s="32">
        <f t="shared" si="88"/>
        <v>2.2844643298441619E-3</v>
      </c>
      <c r="W93" s="32">
        <f t="shared" si="89"/>
        <v>0.13770533484044378</v>
      </c>
      <c r="X93" s="32">
        <f t="shared" si="90"/>
        <v>8.6484421715909577E-3</v>
      </c>
      <c r="Y93" s="32">
        <f t="shared" si="91"/>
        <v>0</v>
      </c>
      <c r="Z93" s="32">
        <f t="shared" si="92"/>
        <v>0.21626529277544529</v>
      </c>
      <c r="AA93" s="32">
        <f t="shared" si="93"/>
        <v>1.6764176201338616</v>
      </c>
      <c r="AB93" s="32">
        <f t="shared" si="94"/>
        <v>2.939293146473981E-2</v>
      </c>
      <c r="AC93" s="32">
        <f t="shared" si="95"/>
        <v>4.6471372644635986E-3</v>
      </c>
      <c r="AD93" s="32">
        <f t="shared" si="96"/>
        <v>2.5814745712928102E-3</v>
      </c>
      <c r="AE93" s="32">
        <f t="shared" si="97"/>
        <v>1.9402056832144346E-3</v>
      </c>
      <c r="AF93" s="32">
        <f t="shared" si="98"/>
        <v>0</v>
      </c>
      <c r="AG93" s="32">
        <f t="shared" si="99"/>
        <v>4.0026958266203216</v>
      </c>
      <c r="AH93" s="32">
        <f t="shared" si="100"/>
        <v>0.88573612024477111</v>
      </c>
      <c r="AI93" s="31">
        <f t="shared" si="101"/>
        <v>0</v>
      </c>
      <c r="AJ93" s="28"/>
      <c r="AK93" s="28">
        <f t="shared" si="102"/>
        <v>55.719000000000001</v>
      </c>
      <c r="AL93" s="28">
        <f t="shared" si="103"/>
        <v>8.7999999999999995E-2</v>
      </c>
      <c r="AM93" s="28">
        <f t="shared" si="104"/>
        <v>3.3860000000000001</v>
      </c>
      <c r="AN93" s="28">
        <f t="shared" si="105"/>
        <v>0.317</v>
      </c>
      <c r="AO93" s="28">
        <f t="shared" si="106"/>
        <v>0</v>
      </c>
      <c r="AP93" s="28">
        <f t="shared" si="107"/>
        <v>7.4939999999999998</v>
      </c>
      <c r="AQ93" s="28">
        <f t="shared" si="108"/>
        <v>32.588999999999999</v>
      </c>
      <c r="AR93" s="28">
        <f t="shared" si="109"/>
        <v>0.79500000000000004</v>
      </c>
      <c r="AS93" s="28">
        <f t="shared" si="110"/>
        <v>0.159</v>
      </c>
      <c r="AT93" s="28">
        <f t="shared" si="111"/>
        <v>9.2999999999999999E-2</v>
      </c>
      <c r="AU93" s="28">
        <f t="shared" si="112"/>
        <v>2.9000000000000001E-2</v>
      </c>
      <c r="AV93" s="28">
        <f t="shared" si="113"/>
        <v>0</v>
      </c>
      <c r="AW93" s="28">
        <f t="shared" si="114"/>
        <v>100.66900000000001</v>
      </c>
      <c r="AX93" s="28"/>
      <c r="AY93" s="28">
        <f t="shared" si="115"/>
        <v>0.92741344873502007</v>
      </c>
      <c r="AZ93" s="28">
        <f t="shared" si="116"/>
        <v>1.1018455913655372E-3</v>
      </c>
      <c r="BA93" s="28">
        <f t="shared" si="117"/>
        <v>6.641820321694783E-2</v>
      </c>
      <c r="BB93" s="28">
        <f t="shared" si="118"/>
        <v>4.1713270609908546E-3</v>
      </c>
      <c r="BC93" s="28">
        <f t="shared" si="119"/>
        <v>0.10430933689660933</v>
      </c>
      <c r="BD93" s="28">
        <f t="shared" si="120"/>
        <v>0</v>
      </c>
      <c r="BE93" s="28">
        <f t="shared" si="121"/>
        <v>0.80857176883913418</v>
      </c>
      <c r="BF93" s="28">
        <f t="shared" si="122"/>
        <v>1.4176834161355557E-2</v>
      </c>
      <c r="BG93" s="28">
        <f t="shared" si="123"/>
        <v>2.241412851330892E-3</v>
      </c>
      <c r="BH93" s="28">
        <f t="shared" si="124"/>
        <v>1.2450999293104556E-3</v>
      </c>
      <c r="BI93" s="28">
        <f t="shared" si="125"/>
        <v>9.3580234563698291E-4</v>
      </c>
      <c r="BJ93" s="28">
        <f t="shared" si="126"/>
        <v>0</v>
      </c>
      <c r="BK93" s="28">
        <f t="shared" si="127"/>
        <v>1.9305850796277015</v>
      </c>
      <c r="BL93" s="28">
        <f t="shared" si="128"/>
        <v>2.0733071382651573</v>
      </c>
    </row>
    <row r="94" spans="1:64" x14ac:dyDescent="0.2">
      <c r="A94" s="28" t="s">
        <v>2225</v>
      </c>
      <c r="B94" s="27">
        <v>75.393095523208459</v>
      </c>
      <c r="C94" s="29">
        <v>55.774999999999999</v>
      </c>
      <c r="D94" s="29">
        <v>7.2999999999999995E-2</v>
      </c>
      <c r="E94" s="29">
        <v>3.4590000000000001</v>
      </c>
      <c r="F94" s="29">
        <v>0.34499999999999997</v>
      </c>
      <c r="G94" s="29">
        <v>7.3789999999999996</v>
      </c>
      <c r="H94" s="29">
        <v>32.197000000000003</v>
      </c>
      <c r="I94" s="29">
        <v>0.82799999999999996</v>
      </c>
      <c r="J94" s="29">
        <v>0.15</v>
      </c>
      <c r="K94" s="29">
        <v>8.6999999999999994E-2</v>
      </c>
      <c r="L94" s="29">
        <v>2.5000000000000001E-2</v>
      </c>
      <c r="N94" s="28">
        <f t="shared" si="131"/>
        <v>100.31800000000003</v>
      </c>
      <c r="Q94" s="30">
        <v>12</v>
      </c>
      <c r="R94" s="30">
        <v>4</v>
      </c>
      <c r="S94" s="33">
        <v>0</v>
      </c>
      <c r="T94" s="28"/>
      <c r="U94" s="32">
        <f t="shared" si="87"/>
        <v>1.9292926664037118</v>
      </c>
      <c r="V94" s="32">
        <f t="shared" si="88"/>
        <v>1.8995441182941659E-3</v>
      </c>
      <c r="W94" s="32">
        <f t="shared" si="89"/>
        <v>0.14100651835483902</v>
      </c>
      <c r="X94" s="32">
        <f t="shared" si="90"/>
        <v>9.4345791928146377E-3</v>
      </c>
      <c r="Y94" s="32">
        <f t="shared" si="91"/>
        <v>0</v>
      </c>
      <c r="Z94" s="32">
        <f t="shared" si="92"/>
        <v>0.21344965867462845</v>
      </c>
      <c r="AA94" s="32">
        <f t="shared" si="93"/>
        <v>1.6601655812936502</v>
      </c>
      <c r="AB94" s="32">
        <f t="shared" si="94"/>
        <v>3.068533901035134E-2</v>
      </c>
      <c r="AC94" s="32">
        <f t="shared" si="95"/>
        <v>4.3944492257040136E-3</v>
      </c>
      <c r="AD94" s="32">
        <f t="shared" si="96"/>
        <v>2.4206331192833095E-3</v>
      </c>
      <c r="AE94" s="32">
        <f t="shared" si="97"/>
        <v>1.6765426217817993E-3</v>
      </c>
      <c r="AF94" s="32">
        <f t="shared" si="98"/>
        <v>0</v>
      </c>
      <c r="AG94" s="32">
        <f t="shared" si="99"/>
        <v>3.9944255120150589</v>
      </c>
      <c r="AH94" s="32">
        <f t="shared" si="100"/>
        <v>0.8860760447922903</v>
      </c>
      <c r="AI94" s="31">
        <f t="shared" si="101"/>
        <v>0</v>
      </c>
      <c r="AJ94" s="28"/>
      <c r="AK94" s="28">
        <f t="shared" si="102"/>
        <v>55.774999999999999</v>
      </c>
      <c r="AL94" s="28">
        <f t="shared" si="103"/>
        <v>7.2999999999999995E-2</v>
      </c>
      <c r="AM94" s="28">
        <f t="shared" si="104"/>
        <v>3.4590000000000001</v>
      </c>
      <c r="AN94" s="28">
        <f t="shared" si="105"/>
        <v>0.34499999999999997</v>
      </c>
      <c r="AO94" s="28">
        <f t="shared" si="106"/>
        <v>0</v>
      </c>
      <c r="AP94" s="28">
        <f t="shared" si="107"/>
        <v>7.3789999999999996</v>
      </c>
      <c r="AQ94" s="28">
        <f t="shared" si="108"/>
        <v>32.197000000000003</v>
      </c>
      <c r="AR94" s="28">
        <f t="shared" si="109"/>
        <v>0.82799999999999996</v>
      </c>
      <c r="AS94" s="28">
        <f t="shared" si="110"/>
        <v>0.15</v>
      </c>
      <c r="AT94" s="28">
        <f t="shared" si="111"/>
        <v>8.6999999999999994E-2</v>
      </c>
      <c r="AU94" s="28">
        <f t="shared" si="112"/>
        <v>2.5000000000000001E-2</v>
      </c>
      <c r="AV94" s="28">
        <f t="shared" si="113"/>
        <v>0</v>
      </c>
      <c r="AW94" s="28">
        <f t="shared" si="114"/>
        <v>100.31800000000003</v>
      </c>
      <c r="AX94" s="28"/>
      <c r="AY94" s="28">
        <f t="shared" si="115"/>
        <v>0.92834553928095875</v>
      </c>
      <c r="AZ94" s="28">
        <f t="shared" si="116"/>
        <v>9.1403100192822976E-4</v>
      </c>
      <c r="BA94" s="28">
        <f t="shared" si="117"/>
        <v>6.7850137308748532E-2</v>
      </c>
      <c r="BB94" s="28">
        <f t="shared" si="118"/>
        <v>4.5397723534443052E-3</v>
      </c>
      <c r="BC94" s="28">
        <f t="shared" si="119"/>
        <v>0.10270864651188687</v>
      </c>
      <c r="BD94" s="28">
        <f t="shared" si="120"/>
        <v>0</v>
      </c>
      <c r="BE94" s="28">
        <f t="shared" si="121"/>
        <v>0.79884578358690372</v>
      </c>
      <c r="BF94" s="28">
        <f t="shared" si="122"/>
        <v>1.4765306522770314E-2</v>
      </c>
      <c r="BG94" s="28">
        <f t="shared" si="123"/>
        <v>2.1145404257838602E-3</v>
      </c>
      <c r="BH94" s="28">
        <f t="shared" si="124"/>
        <v>1.1647709016130068E-3</v>
      </c>
      <c r="BI94" s="28">
        <f t="shared" si="125"/>
        <v>8.0672616003188186E-4</v>
      </c>
      <c r="BJ94" s="28">
        <f t="shared" si="126"/>
        <v>0</v>
      </c>
      <c r="BK94" s="28">
        <f t="shared" si="127"/>
        <v>1.9220552540540696</v>
      </c>
      <c r="BL94" s="28">
        <f t="shared" si="128"/>
        <v>2.0782053500230391</v>
      </c>
    </row>
    <row r="95" spans="1:64" x14ac:dyDescent="0.2">
      <c r="A95" s="28" t="s">
        <v>2226</v>
      </c>
      <c r="B95" s="27">
        <v>89.149912015413378</v>
      </c>
      <c r="C95" s="29">
        <v>55.585000000000001</v>
      </c>
      <c r="D95" s="29">
        <v>7.1999999999999995E-2</v>
      </c>
      <c r="E95" s="29">
        <v>3.3340000000000001</v>
      </c>
      <c r="F95" s="29">
        <v>0.34799999999999998</v>
      </c>
      <c r="G95" s="29">
        <v>7.157</v>
      </c>
      <c r="H95" s="29">
        <v>32.673999999999999</v>
      </c>
      <c r="I95" s="29">
        <v>0.65100000000000002</v>
      </c>
      <c r="J95" s="29">
        <v>0.158</v>
      </c>
      <c r="K95" s="29">
        <v>7.8E-2</v>
      </c>
      <c r="L95" s="29">
        <v>2.1999999999999999E-2</v>
      </c>
      <c r="N95" s="28">
        <f t="shared" si="131"/>
        <v>100.07900000000002</v>
      </c>
      <c r="Q95" s="30">
        <v>12</v>
      </c>
      <c r="R95" s="30">
        <v>4</v>
      </c>
      <c r="S95" s="33">
        <v>0</v>
      </c>
      <c r="T95" s="28"/>
      <c r="U95" s="32">
        <f t="shared" si="87"/>
        <v>1.9256793636145115</v>
      </c>
      <c r="V95" s="32">
        <f t="shared" si="88"/>
        <v>1.8764061727359119E-3</v>
      </c>
      <c r="W95" s="32">
        <f t="shared" si="89"/>
        <v>0.13612003581906187</v>
      </c>
      <c r="X95" s="32">
        <f t="shared" si="90"/>
        <v>9.531264351514494E-3</v>
      </c>
      <c r="Y95" s="32">
        <f t="shared" si="91"/>
        <v>0</v>
      </c>
      <c r="Z95" s="32">
        <f t="shared" si="92"/>
        <v>0.20734654510671763</v>
      </c>
      <c r="AA95" s="32">
        <f t="shared" si="93"/>
        <v>1.6873537256027695</v>
      </c>
      <c r="AB95" s="32">
        <f t="shared" si="94"/>
        <v>2.4162919628350446E-2</v>
      </c>
      <c r="AC95" s="32">
        <f t="shared" si="95"/>
        <v>4.635943246340507E-3</v>
      </c>
      <c r="AD95" s="32">
        <f t="shared" si="96"/>
        <v>2.1735626014069659E-3</v>
      </c>
      <c r="AE95" s="32">
        <f t="shared" si="97"/>
        <v>1.4776279681104642E-3</v>
      </c>
      <c r="AF95" s="32">
        <f t="shared" si="98"/>
        <v>0</v>
      </c>
      <c r="AG95" s="32">
        <f t="shared" si="99"/>
        <v>4.0003573941115187</v>
      </c>
      <c r="AH95" s="32">
        <f t="shared" si="100"/>
        <v>0.89056498892615088</v>
      </c>
      <c r="AI95" s="31">
        <f t="shared" si="101"/>
        <v>0</v>
      </c>
      <c r="AJ95" s="28"/>
      <c r="AK95" s="28">
        <f t="shared" si="102"/>
        <v>55.585000000000001</v>
      </c>
      <c r="AL95" s="28">
        <f t="shared" si="103"/>
        <v>7.1999999999999995E-2</v>
      </c>
      <c r="AM95" s="28">
        <f t="shared" si="104"/>
        <v>3.3340000000000001</v>
      </c>
      <c r="AN95" s="28">
        <f t="shared" si="105"/>
        <v>0.34799999999999998</v>
      </c>
      <c r="AO95" s="28">
        <f t="shared" si="106"/>
        <v>0</v>
      </c>
      <c r="AP95" s="28">
        <f t="shared" si="107"/>
        <v>7.157</v>
      </c>
      <c r="AQ95" s="28">
        <f t="shared" si="108"/>
        <v>32.673999999999999</v>
      </c>
      <c r="AR95" s="28">
        <f t="shared" si="109"/>
        <v>0.65100000000000002</v>
      </c>
      <c r="AS95" s="28">
        <f t="shared" si="110"/>
        <v>0.158</v>
      </c>
      <c r="AT95" s="28">
        <f t="shared" si="111"/>
        <v>7.8E-2</v>
      </c>
      <c r="AU95" s="28">
        <f t="shared" si="112"/>
        <v>2.1999999999999999E-2</v>
      </c>
      <c r="AV95" s="28">
        <f t="shared" si="113"/>
        <v>0</v>
      </c>
      <c r="AW95" s="28">
        <f t="shared" si="114"/>
        <v>100.07900000000002</v>
      </c>
      <c r="AX95" s="28"/>
      <c r="AY95" s="28">
        <f t="shared" si="115"/>
        <v>0.92518308921438086</v>
      </c>
      <c r="AZ95" s="28">
        <f t="shared" si="116"/>
        <v>9.0151002929907587E-4</v>
      </c>
      <c r="BA95" s="28">
        <f t="shared" si="117"/>
        <v>6.5398195370733631E-2</v>
      </c>
      <c r="BB95" s="28">
        <f t="shared" si="118"/>
        <v>4.5792486347786031E-3</v>
      </c>
      <c r="BC95" s="28">
        <f t="shared" si="119"/>
        <v>9.9618618117031349E-2</v>
      </c>
      <c r="BD95" s="28">
        <f t="shared" si="120"/>
        <v>0</v>
      </c>
      <c r="BE95" s="28">
        <f t="shared" si="121"/>
        <v>0.81068071972290867</v>
      </c>
      <c r="BF95" s="28">
        <f t="shared" si="122"/>
        <v>1.1608954766091154E-2</v>
      </c>
      <c r="BG95" s="28">
        <f t="shared" si="123"/>
        <v>2.2273159151589995E-3</v>
      </c>
      <c r="BH95" s="28">
        <f t="shared" si="124"/>
        <v>1.0442773600668337E-3</v>
      </c>
      <c r="BI95" s="28">
        <f t="shared" si="125"/>
        <v>7.099190208280559E-4</v>
      </c>
      <c r="BJ95" s="28">
        <f t="shared" si="126"/>
        <v>0</v>
      </c>
      <c r="BK95" s="28">
        <f t="shared" si="127"/>
        <v>1.921951848151277</v>
      </c>
      <c r="BL95" s="28">
        <f t="shared" si="128"/>
        <v>2.0814035471073105</v>
      </c>
    </row>
    <row r="96" spans="1:64" x14ac:dyDescent="0.2">
      <c r="A96" s="28" t="s">
        <v>2227</v>
      </c>
      <c r="B96" s="27">
        <v>94.174849825969531</v>
      </c>
      <c r="C96" s="29">
        <v>55.478999999999999</v>
      </c>
      <c r="D96" s="29">
        <v>6.3E-2</v>
      </c>
      <c r="E96" s="29">
        <v>3.3159999999999998</v>
      </c>
      <c r="F96" s="29">
        <v>0.36799999999999999</v>
      </c>
      <c r="G96" s="29">
        <v>7.202</v>
      </c>
      <c r="H96" s="29">
        <v>32.65</v>
      </c>
      <c r="I96" s="29">
        <v>0.57899999999999996</v>
      </c>
      <c r="J96" s="29">
        <v>0.16600000000000001</v>
      </c>
      <c r="K96" s="29">
        <v>7.5999999999999998E-2</v>
      </c>
      <c r="L96" s="29">
        <v>3.2000000000000001E-2</v>
      </c>
      <c r="N96" s="28">
        <f t="shared" si="131"/>
        <v>99.930999999999983</v>
      </c>
      <c r="Q96" s="30">
        <v>12</v>
      </c>
      <c r="R96" s="30">
        <v>4</v>
      </c>
      <c r="S96" s="33">
        <v>0</v>
      </c>
      <c r="T96" s="28"/>
      <c r="U96" s="32">
        <f t="shared" si="87"/>
        <v>1.9252760957957293</v>
      </c>
      <c r="V96" s="32">
        <f t="shared" si="88"/>
        <v>1.644647896500875E-3</v>
      </c>
      <c r="W96" s="32">
        <f t="shared" si="89"/>
        <v>0.13561539992615507</v>
      </c>
      <c r="X96" s="32">
        <f t="shared" si="90"/>
        <v>1.0096180762918509E-2</v>
      </c>
      <c r="Y96" s="32">
        <f t="shared" si="91"/>
        <v>0</v>
      </c>
      <c r="Z96" s="32">
        <f t="shared" si="92"/>
        <v>0.20900512287022319</v>
      </c>
      <c r="AA96" s="32">
        <f t="shared" si="93"/>
        <v>1.688982087050996</v>
      </c>
      <c r="AB96" s="32">
        <f t="shared" si="94"/>
        <v>2.1527074431371983E-2</v>
      </c>
      <c r="AC96" s="32">
        <f t="shared" si="95"/>
        <v>4.8789586753735289E-3</v>
      </c>
      <c r="AD96" s="32">
        <f t="shared" si="96"/>
        <v>2.1214322683802494E-3</v>
      </c>
      <c r="AE96" s="32">
        <f t="shared" si="97"/>
        <v>2.1529325711702367E-3</v>
      </c>
      <c r="AF96" s="32">
        <f t="shared" si="98"/>
        <v>0</v>
      </c>
      <c r="AG96" s="32">
        <f t="shared" si="99"/>
        <v>4.001299932248819</v>
      </c>
      <c r="AH96" s="32">
        <f t="shared" si="100"/>
        <v>0.88988064736279304</v>
      </c>
      <c r="AI96" s="31">
        <f t="shared" si="101"/>
        <v>0</v>
      </c>
      <c r="AJ96" s="28"/>
      <c r="AK96" s="28">
        <f t="shared" si="102"/>
        <v>55.478999999999999</v>
      </c>
      <c r="AL96" s="28">
        <f t="shared" si="103"/>
        <v>6.3E-2</v>
      </c>
      <c r="AM96" s="28">
        <f t="shared" si="104"/>
        <v>3.3159999999999998</v>
      </c>
      <c r="AN96" s="28">
        <f t="shared" si="105"/>
        <v>0.36799999999999999</v>
      </c>
      <c r="AO96" s="28">
        <f t="shared" si="106"/>
        <v>0</v>
      </c>
      <c r="AP96" s="28">
        <f t="shared" si="107"/>
        <v>7.202</v>
      </c>
      <c r="AQ96" s="28">
        <f t="shared" si="108"/>
        <v>32.65</v>
      </c>
      <c r="AR96" s="28">
        <f t="shared" si="109"/>
        <v>0.57899999999999996</v>
      </c>
      <c r="AS96" s="28">
        <f t="shared" si="110"/>
        <v>0.16600000000000001</v>
      </c>
      <c r="AT96" s="28">
        <f t="shared" si="111"/>
        <v>7.5999999999999998E-2</v>
      </c>
      <c r="AU96" s="28">
        <f t="shared" si="112"/>
        <v>3.2000000000000001E-2</v>
      </c>
      <c r="AV96" s="28">
        <f t="shared" si="113"/>
        <v>0</v>
      </c>
      <c r="AW96" s="28">
        <f t="shared" si="114"/>
        <v>99.930999999999983</v>
      </c>
      <c r="AX96" s="28"/>
      <c r="AY96" s="28">
        <f t="shared" si="115"/>
        <v>0.9234187749667111</v>
      </c>
      <c r="AZ96" s="28">
        <f t="shared" si="116"/>
        <v>7.8882127563669152E-4</v>
      </c>
      <c r="BA96" s="28">
        <f t="shared" si="117"/>
        <v>6.504511573165947E-2</v>
      </c>
      <c r="BB96" s="28">
        <f t="shared" si="118"/>
        <v>4.8424238436739252E-3</v>
      </c>
      <c r="BC96" s="28">
        <f t="shared" si="119"/>
        <v>0.10024497522409666</v>
      </c>
      <c r="BD96" s="28">
        <f t="shared" si="120"/>
        <v>0</v>
      </c>
      <c r="BE96" s="28">
        <f t="shared" si="121"/>
        <v>0.81008525123807817</v>
      </c>
      <c r="BF96" s="28">
        <f t="shared" si="122"/>
        <v>1.0325015068458952E-2</v>
      </c>
      <c r="BG96" s="28">
        <f t="shared" si="123"/>
        <v>2.3400914045341387E-3</v>
      </c>
      <c r="BH96" s="28">
        <f t="shared" si="124"/>
        <v>1.0175010175010174E-3</v>
      </c>
      <c r="BI96" s="28">
        <f t="shared" si="125"/>
        <v>1.0326094848408086E-3</v>
      </c>
      <c r="BJ96" s="28">
        <f t="shared" si="126"/>
        <v>0</v>
      </c>
      <c r="BK96" s="28">
        <f t="shared" si="127"/>
        <v>1.919140579255191</v>
      </c>
      <c r="BL96" s="28">
        <f t="shared" si="128"/>
        <v>2.0849436333641092</v>
      </c>
    </row>
    <row r="97" spans="1:64" x14ac:dyDescent="0.2">
      <c r="A97" s="28" t="s">
        <v>2228</v>
      </c>
      <c r="B97" s="27">
        <v>104.72236138083319</v>
      </c>
      <c r="C97" s="29">
        <v>55.527000000000001</v>
      </c>
      <c r="D97" s="29">
        <v>0.08</v>
      </c>
      <c r="E97" s="29">
        <v>3.3769999999999998</v>
      </c>
      <c r="F97" s="29">
        <v>0.35199999999999998</v>
      </c>
      <c r="G97" s="29">
        <v>6.8840000000000003</v>
      </c>
      <c r="H97" s="29">
        <v>32.685000000000002</v>
      </c>
      <c r="I97" s="29">
        <v>0.52800000000000002</v>
      </c>
      <c r="J97" s="29">
        <v>0.13700000000000001</v>
      </c>
      <c r="K97" s="29">
        <v>8.5000000000000006E-2</v>
      </c>
      <c r="L97" s="29">
        <v>2.9000000000000001E-2</v>
      </c>
      <c r="N97" s="28">
        <f t="shared" si="131"/>
        <v>99.683999999999997</v>
      </c>
      <c r="Q97" s="30">
        <v>12</v>
      </c>
      <c r="R97" s="30">
        <v>4</v>
      </c>
      <c r="S97" s="33">
        <v>0</v>
      </c>
      <c r="T97" s="28"/>
      <c r="U97" s="32">
        <f t="shared" si="87"/>
        <v>1.927813667346769</v>
      </c>
      <c r="V97" s="32">
        <f t="shared" si="88"/>
        <v>2.0893866810027415E-3</v>
      </c>
      <c r="W97" s="32">
        <f t="shared" si="89"/>
        <v>0.13817262177755657</v>
      </c>
      <c r="X97" s="32">
        <f t="shared" si="90"/>
        <v>9.6615857533501638E-3</v>
      </c>
      <c r="Y97" s="32">
        <f t="shared" si="91"/>
        <v>0</v>
      </c>
      <c r="Z97" s="32">
        <f t="shared" si="92"/>
        <v>0.19986701493541895</v>
      </c>
      <c r="AA97" s="32">
        <f t="shared" si="93"/>
        <v>1.6915576272672399</v>
      </c>
      <c r="AB97" s="32">
        <f t="shared" si="94"/>
        <v>1.9639789184034369E-2</v>
      </c>
      <c r="AC97" s="32">
        <f t="shared" si="95"/>
        <v>4.0284322978957864E-3</v>
      </c>
      <c r="AD97" s="32">
        <f t="shared" si="96"/>
        <v>2.373728009346621E-3</v>
      </c>
      <c r="AE97" s="32">
        <f t="shared" si="97"/>
        <v>1.9519779083220193E-3</v>
      </c>
      <c r="AF97" s="32">
        <f t="shared" si="98"/>
        <v>0</v>
      </c>
      <c r="AG97" s="32">
        <f t="shared" si="99"/>
        <v>3.9971558311609359</v>
      </c>
      <c r="AH97" s="32">
        <f t="shared" si="100"/>
        <v>0.89432990853779737</v>
      </c>
      <c r="AI97" s="31">
        <f t="shared" si="101"/>
        <v>0</v>
      </c>
      <c r="AJ97" s="28"/>
      <c r="AK97" s="28">
        <f t="shared" si="102"/>
        <v>55.527000000000001</v>
      </c>
      <c r="AL97" s="28">
        <f t="shared" si="103"/>
        <v>0.08</v>
      </c>
      <c r="AM97" s="28">
        <f t="shared" si="104"/>
        <v>3.3769999999999998</v>
      </c>
      <c r="AN97" s="28">
        <f t="shared" si="105"/>
        <v>0.35199999999999998</v>
      </c>
      <c r="AO97" s="28">
        <f t="shared" si="106"/>
        <v>0</v>
      </c>
      <c r="AP97" s="28">
        <f t="shared" si="107"/>
        <v>6.8840000000000012</v>
      </c>
      <c r="AQ97" s="28">
        <f t="shared" si="108"/>
        <v>32.685000000000002</v>
      </c>
      <c r="AR97" s="28">
        <f t="shared" si="109"/>
        <v>0.52800000000000002</v>
      </c>
      <c r="AS97" s="28">
        <f t="shared" si="110"/>
        <v>0.13700000000000001</v>
      </c>
      <c r="AT97" s="28">
        <f t="shared" si="111"/>
        <v>8.5000000000000006E-2</v>
      </c>
      <c r="AU97" s="28">
        <f t="shared" si="112"/>
        <v>2.9000000000000001E-2</v>
      </c>
      <c r="AV97" s="28">
        <f t="shared" si="113"/>
        <v>0</v>
      </c>
      <c r="AW97" s="28">
        <f t="shared" si="114"/>
        <v>99.683999999999997</v>
      </c>
      <c r="AX97" s="28"/>
      <c r="AY97" s="28">
        <f t="shared" si="115"/>
        <v>0.92421770972037287</v>
      </c>
      <c r="AZ97" s="28">
        <f t="shared" si="116"/>
        <v>1.0016778103323065E-3</v>
      </c>
      <c r="BA97" s="28">
        <f t="shared" si="117"/>
        <v>6.6241663397410749E-2</v>
      </c>
      <c r="BB97" s="28">
        <f t="shared" si="118"/>
        <v>4.6318836765576674E-3</v>
      </c>
      <c r="BC97" s="28">
        <f t="shared" si="119"/>
        <v>9.5818718334168496E-2</v>
      </c>
      <c r="BD97" s="28">
        <f t="shared" si="120"/>
        <v>0</v>
      </c>
      <c r="BE97" s="28">
        <f t="shared" si="121"/>
        <v>0.81095364277845594</v>
      </c>
      <c r="BF97" s="28">
        <f t="shared" si="122"/>
        <v>9.4155577826361431E-3</v>
      </c>
      <c r="BG97" s="28">
        <f t="shared" si="123"/>
        <v>1.9312802555492591E-3</v>
      </c>
      <c r="BH97" s="28">
        <f t="shared" si="124"/>
        <v>1.1379945590471907E-3</v>
      </c>
      <c r="BI97" s="28">
        <f t="shared" si="125"/>
        <v>9.3580234563698291E-4</v>
      </c>
      <c r="BJ97" s="28">
        <f t="shared" si="126"/>
        <v>0</v>
      </c>
      <c r="BK97" s="28">
        <f t="shared" si="127"/>
        <v>1.9162859306601678</v>
      </c>
      <c r="BL97" s="28">
        <f t="shared" si="128"/>
        <v>2.0858869583120621</v>
      </c>
    </row>
    <row r="98" spans="1:64" x14ac:dyDescent="0.2">
      <c r="A98" s="28" t="s">
        <v>2229</v>
      </c>
      <c r="B98" s="27">
        <v>125.2954019922643</v>
      </c>
      <c r="C98" s="29">
        <v>55.283999999999999</v>
      </c>
      <c r="D98" s="29">
        <v>7.3999999999999996E-2</v>
      </c>
      <c r="E98" s="29">
        <v>3.3570000000000002</v>
      </c>
      <c r="F98" s="29">
        <v>0.371</v>
      </c>
      <c r="G98" s="29">
        <v>7.12</v>
      </c>
      <c r="H98" s="29">
        <v>33.613</v>
      </c>
      <c r="I98" s="29">
        <v>0.498</v>
      </c>
      <c r="J98" s="29">
        <v>0.17599999999999999</v>
      </c>
      <c r="K98" s="29">
        <v>6.9000000000000006E-2</v>
      </c>
      <c r="L98" s="29">
        <v>1.7999999999999999E-2</v>
      </c>
      <c r="N98" s="28">
        <f t="shared" si="131"/>
        <v>100.58000000000001</v>
      </c>
      <c r="Q98" s="30">
        <v>12</v>
      </c>
      <c r="R98" s="30">
        <v>4</v>
      </c>
      <c r="S98" s="33">
        <v>0</v>
      </c>
      <c r="T98" s="28"/>
      <c r="U98" s="32">
        <f t="shared" si="87"/>
        <v>1.907783770108195</v>
      </c>
      <c r="V98" s="32">
        <f t="shared" si="88"/>
        <v>1.9210090083726652E-3</v>
      </c>
      <c r="W98" s="32">
        <f t="shared" si="89"/>
        <v>0.13652466691714155</v>
      </c>
      <c r="X98" s="32">
        <f t="shared" si="90"/>
        <v>1.0121584515101183E-2</v>
      </c>
      <c r="Y98" s="32">
        <f t="shared" si="91"/>
        <v>0</v>
      </c>
      <c r="Z98" s="32">
        <f t="shared" si="92"/>
        <v>0.20547032363182582</v>
      </c>
      <c r="AA98" s="32">
        <f t="shared" si="93"/>
        <v>1.7290773854606454</v>
      </c>
      <c r="AB98" s="32">
        <f t="shared" si="94"/>
        <v>1.8412005192924054E-2</v>
      </c>
      <c r="AC98" s="32">
        <f t="shared" si="95"/>
        <v>5.143953294761386E-3</v>
      </c>
      <c r="AD98" s="32">
        <f t="shared" si="96"/>
        <v>1.9152698239241444E-3</v>
      </c>
      <c r="AE98" s="32">
        <f t="shared" si="97"/>
        <v>1.2042544288409065E-3</v>
      </c>
      <c r="AF98" s="32">
        <f t="shared" si="98"/>
        <v>0</v>
      </c>
      <c r="AG98" s="32">
        <f t="shared" si="99"/>
        <v>4.0175742223817332</v>
      </c>
      <c r="AH98" s="32">
        <f t="shared" si="100"/>
        <v>0.89378896024838006</v>
      </c>
      <c r="AI98" s="31">
        <f t="shared" si="101"/>
        <v>0</v>
      </c>
      <c r="AJ98" s="28"/>
      <c r="AK98" s="28">
        <f t="shared" si="102"/>
        <v>55.283999999999999</v>
      </c>
      <c r="AL98" s="28">
        <f t="shared" si="103"/>
        <v>7.3999999999999996E-2</v>
      </c>
      <c r="AM98" s="28">
        <f t="shared" si="104"/>
        <v>3.3570000000000002</v>
      </c>
      <c r="AN98" s="28">
        <f t="shared" si="105"/>
        <v>0.371</v>
      </c>
      <c r="AO98" s="28">
        <f t="shared" si="106"/>
        <v>0</v>
      </c>
      <c r="AP98" s="28">
        <f t="shared" si="107"/>
        <v>7.12</v>
      </c>
      <c r="AQ98" s="28">
        <f t="shared" si="108"/>
        <v>33.613</v>
      </c>
      <c r="AR98" s="28">
        <f t="shared" si="109"/>
        <v>0.498</v>
      </c>
      <c r="AS98" s="28">
        <f t="shared" si="110"/>
        <v>0.17599999999999999</v>
      </c>
      <c r="AT98" s="28">
        <f t="shared" si="111"/>
        <v>6.9000000000000006E-2</v>
      </c>
      <c r="AU98" s="28">
        <f t="shared" si="112"/>
        <v>1.7999999999999999E-2</v>
      </c>
      <c r="AV98" s="28">
        <f t="shared" si="113"/>
        <v>0</v>
      </c>
      <c r="AW98" s="28">
        <f t="shared" si="114"/>
        <v>100.58000000000001</v>
      </c>
      <c r="AX98" s="28"/>
      <c r="AY98" s="28">
        <f t="shared" si="115"/>
        <v>0.9201731025299601</v>
      </c>
      <c r="AZ98" s="28">
        <f t="shared" si="116"/>
        <v>9.2655197455738354E-4</v>
      </c>
      <c r="BA98" s="28">
        <f t="shared" si="117"/>
        <v>6.5849352687328375E-2</v>
      </c>
      <c r="BB98" s="28">
        <f t="shared" si="118"/>
        <v>4.881900125008224E-3</v>
      </c>
      <c r="BC98" s="28">
        <f t="shared" si="119"/>
        <v>9.9103613384555436E-2</v>
      </c>
      <c r="BD98" s="28">
        <f t="shared" si="120"/>
        <v>0</v>
      </c>
      <c r="BE98" s="28">
        <f t="shared" si="121"/>
        <v>0.8339784241918996</v>
      </c>
      <c r="BF98" s="28">
        <f t="shared" si="122"/>
        <v>8.8805829086227254E-3</v>
      </c>
      <c r="BG98" s="28">
        <f t="shared" si="123"/>
        <v>2.4810607662530625E-3</v>
      </c>
      <c r="BH98" s="28">
        <f t="shared" si="124"/>
        <v>9.2378381852066061E-4</v>
      </c>
      <c r="BI98" s="28">
        <f t="shared" si="125"/>
        <v>5.8084283522295485E-4</v>
      </c>
      <c r="BJ98" s="28">
        <f t="shared" si="126"/>
        <v>0</v>
      </c>
      <c r="BK98" s="28">
        <f t="shared" si="127"/>
        <v>1.9377792152219289</v>
      </c>
      <c r="BL98" s="28">
        <f t="shared" si="128"/>
        <v>2.0732879116579905</v>
      </c>
    </row>
    <row r="99" spans="1:64" x14ac:dyDescent="0.2">
      <c r="A99" s="28" t="s">
        <v>2182</v>
      </c>
      <c r="B99" s="27">
        <v>135.3577078910169</v>
      </c>
      <c r="C99" s="29">
        <v>55.506</v>
      </c>
      <c r="D99" s="29">
        <v>8.5000000000000006E-2</v>
      </c>
      <c r="E99" s="29">
        <v>3.411</v>
      </c>
      <c r="F99" s="29">
        <v>0.39</v>
      </c>
      <c r="G99" s="29">
        <v>6.9740000000000002</v>
      </c>
      <c r="H99" s="29">
        <v>33.128</v>
      </c>
      <c r="I99" s="29">
        <v>0.48699999999999999</v>
      </c>
      <c r="J99" s="29">
        <v>0.17</v>
      </c>
      <c r="K99" s="29">
        <v>9.8000000000000004E-2</v>
      </c>
      <c r="L99" s="29">
        <v>2.1000000000000001E-2</v>
      </c>
      <c r="N99" s="28">
        <f t="shared" si="131"/>
        <v>100.27</v>
      </c>
      <c r="Q99" s="30">
        <v>12</v>
      </c>
      <c r="R99" s="30">
        <v>4</v>
      </c>
      <c r="S99" s="33">
        <v>0</v>
      </c>
      <c r="T99" s="28"/>
      <c r="U99" s="32">
        <f t="shared" si="87"/>
        <v>1.9182818835537592</v>
      </c>
      <c r="V99" s="32">
        <f t="shared" si="88"/>
        <v>2.2098327716735173E-3</v>
      </c>
      <c r="W99" s="32">
        <f t="shared" si="89"/>
        <v>0.13892624780882692</v>
      </c>
      <c r="X99" s="32">
        <f t="shared" si="90"/>
        <v>1.0655700509022046E-2</v>
      </c>
      <c r="Y99" s="32">
        <f t="shared" si="91"/>
        <v>0</v>
      </c>
      <c r="Z99" s="32">
        <f t="shared" si="92"/>
        <v>0.20155513021507968</v>
      </c>
      <c r="AA99" s="32">
        <f t="shared" si="93"/>
        <v>1.7066527902754109</v>
      </c>
      <c r="AB99" s="32">
        <f t="shared" si="94"/>
        <v>1.803198384363007E-2</v>
      </c>
      <c r="AC99" s="32">
        <f t="shared" si="95"/>
        <v>4.9759507436832242E-3</v>
      </c>
      <c r="AD99" s="32">
        <f t="shared" si="96"/>
        <v>2.724267526212899E-3</v>
      </c>
      <c r="AE99" s="32">
        <f t="shared" si="97"/>
        <v>1.4070445366908149E-3</v>
      </c>
      <c r="AF99" s="32">
        <f t="shared" si="98"/>
        <v>0</v>
      </c>
      <c r="AG99" s="32">
        <f t="shared" si="99"/>
        <v>4.0054208317839892</v>
      </c>
      <c r="AH99" s="32">
        <f t="shared" si="100"/>
        <v>0.8943746496119398</v>
      </c>
      <c r="AI99" s="31">
        <f t="shared" si="101"/>
        <v>0</v>
      </c>
      <c r="AJ99" s="28"/>
      <c r="AK99" s="28">
        <f t="shared" si="102"/>
        <v>55.506</v>
      </c>
      <c r="AL99" s="28">
        <f t="shared" si="103"/>
        <v>8.5000000000000006E-2</v>
      </c>
      <c r="AM99" s="28">
        <f t="shared" si="104"/>
        <v>3.411</v>
      </c>
      <c r="AN99" s="28">
        <f t="shared" si="105"/>
        <v>0.39</v>
      </c>
      <c r="AO99" s="28">
        <f t="shared" si="106"/>
        <v>0</v>
      </c>
      <c r="AP99" s="28">
        <f t="shared" si="107"/>
        <v>6.9740000000000002</v>
      </c>
      <c r="AQ99" s="28">
        <f t="shared" si="108"/>
        <v>33.128</v>
      </c>
      <c r="AR99" s="28">
        <f t="shared" si="109"/>
        <v>0.48699999999999999</v>
      </c>
      <c r="AS99" s="28">
        <f t="shared" si="110"/>
        <v>0.17</v>
      </c>
      <c r="AT99" s="28">
        <f t="shared" si="111"/>
        <v>9.8000000000000004E-2</v>
      </c>
      <c r="AU99" s="28">
        <f t="shared" si="112"/>
        <v>2.1000000000000001E-2</v>
      </c>
      <c r="AV99" s="28">
        <f t="shared" si="113"/>
        <v>0</v>
      </c>
      <c r="AW99" s="28">
        <f t="shared" si="114"/>
        <v>100.27</v>
      </c>
      <c r="AX99" s="28"/>
      <c r="AY99" s="28">
        <f t="shared" si="115"/>
        <v>0.92386817576564584</v>
      </c>
      <c r="AZ99" s="28">
        <f t="shared" si="116"/>
        <v>1.0642826734780758E-3</v>
      </c>
      <c r="BA99" s="28">
        <f t="shared" si="117"/>
        <v>6.6908591604550816E-2</v>
      </c>
      <c r="BB99" s="28">
        <f t="shared" si="118"/>
        <v>5.1319165734587798E-3</v>
      </c>
      <c r="BC99" s="28">
        <f t="shared" si="119"/>
        <v>9.70714325482991E-2</v>
      </c>
      <c r="BD99" s="28">
        <f t="shared" si="120"/>
        <v>0</v>
      </c>
      <c r="BE99" s="28">
        <f t="shared" si="121"/>
        <v>0.82194499856095116</v>
      </c>
      <c r="BF99" s="28">
        <f t="shared" si="122"/>
        <v>8.6844254548178058E-3</v>
      </c>
      <c r="BG99" s="28">
        <f t="shared" si="123"/>
        <v>2.3964791492217083E-3</v>
      </c>
      <c r="BH99" s="28">
        <f t="shared" si="124"/>
        <v>1.3120407857249961E-3</v>
      </c>
      <c r="BI99" s="28">
        <f t="shared" si="125"/>
        <v>6.776499744267807E-4</v>
      </c>
      <c r="BJ99" s="28">
        <f t="shared" si="126"/>
        <v>0</v>
      </c>
      <c r="BK99" s="28">
        <f t="shared" si="127"/>
        <v>1.9290599930905752</v>
      </c>
      <c r="BL99" s="28">
        <f t="shared" si="128"/>
        <v>2.076358872264437</v>
      </c>
    </row>
    <row r="100" spans="1:64" x14ac:dyDescent="0.2">
      <c r="A100" s="28" t="s">
        <v>2230</v>
      </c>
      <c r="B100" s="27">
        <v>144.84454087152238</v>
      </c>
      <c r="C100" s="29">
        <v>55.539000000000001</v>
      </c>
      <c r="D100" s="29">
        <v>6.4000000000000001E-2</v>
      </c>
      <c r="E100" s="29">
        <v>3.4460000000000002</v>
      </c>
      <c r="F100" s="29">
        <v>0.374</v>
      </c>
      <c r="G100" s="29">
        <v>7.0419999999999998</v>
      </c>
      <c r="H100" s="29">
        <v>32.999000000000002</v>
      </c>
      <c r="I100" s="29">
        <v>0.5</v>
      </c>
      <c r="J100" s="29">
        <v>0.152</v>
      </c>
      <c r="K100" s="29">
        <v>9.2999999999999999E-2</v>
      </c>
      <c r="L100" s="29">
        <v>1.6E-2</v>
      </c>
      <c r="N100" s="28">
        <f t="shared" si="131"/>
        <v>100.22500000000001</v>
      </c>
      <c r="Q100" s="30">
        <v>12</v>
      </c>
      <c r="R100" s="30">
        <v>4</v>
      </c>
      <c r="S100" s="33">
        <v>0</v>
      </c>
      <c r="T100" s="28"/>
      <c r="U100" s="32">
        <f t="shared" si="87"/>
        <v>1.9201779086601685</v>
      </c>
      <c r="V100" s="32">
        <f t="shared" si="88"/>
        <v>1.6645290429853003E-3</v>
      </c>
      <c r="W100" s="32">
        <f t="shared" si="89"/>
        <v>0.14040700611182771</v>
      </c>
      <c r="X100" s="32">
        <f t="shared" si="90"/>
        <v>1.0222565923046321E-2</v>
      </c>
      <c r="Y100" s="32">
        <f t="shared" si="91"/>
        <v>0</v>
      </c>
      <c r="Z100" s="32">
        <f t="shared" si="92"/>
        <v>0.2036005062714929</v>
      </c>
      <c r="AA100" s="32">
        <f t="shared" si="93"/>
        <v>1.7006762857996602</v>
      </c>
      <c r="AB100" s="32">
        <f t="shared" si="94"/>
        <v>1.8520617896406352E-2</v>
      </c>
      <c r="AC100" s="32">
        <f t="shared" si="95"/>
        <v>4.4508366785260944E-3</v>
      </c>
      <c r="AD100" s="32">
        <f t="shared" si="96"/>
        <v>2.58629193486457E-3</v>
      </c>
      <c r="AE100" s="32">
        <f t="shared" si="97"/>
        <v>1.0724559208622933E-3</v>
      </c>
      <c r="AF100" s="32">
        <f t="shared" si="98"/>
        <v>0</v>
      </c>
      <c r="AG100" s="32">
        <f t="shared" si="99"/>
        <v>4.0033790042398412</v>
      </c>
      <c r="AH100" s="32">
        <f t="shared" si="100"/>
        <v>0.89308250401452904</v>
      </c>
      <c r="AI100" s="31">
        <f t="shared" si="101"/>
        <v>0</v>
      </c>
      <c r="AJ100" s="28"/>
      <c r="AK100" s="28">
        <f t="shared" si="102"/>
        <v>55.539000000000001</v>
      </c>
      <c r="AL100" s="28">
        <f t="shared" si="103"/>
        <v>6.4000000000000001E-2</v>
      </c>
      <c r="AM100" s="28">
        <f t="shared" si="104"/>
        <v>3.4460000000000002</v>
      </c>
      <c r="AN100" s="28">
        <f t="shared" si="105"/>
        <v>0.374</v>
      </c>
      <c r="AO100" s="28">
        <f t="shared" si="106"/>
        <v>0</v>
      </c>
      <c r="AP100" s="28">
        <f t="shared" si="107"/>
        <v>7.0419999999999998</v>
      </c>
      <c r="AQ100" s="28">
        <f t="shared" si="108"/>
        <v>32.999000000000002</v>
      </c>
      <c r="AR100" s="28">
        <f t="shared" si="109"/>
        <v>0.5</v>
      </c>
      <c r="AS100" s="28">
        <f t="shared" si="110"/>
        <v>0.152</v>
      </c>
      <c r="AT100" s="28">
        <f t="shared" si="111"/>
        <v>9.2999999999999999E-2</v>
      </c>
      <c r="AU100" s="28">
        <f t="shared" si="112"/>
        <v>1.6E-2</v>
      </c>
      <c r="AV100" s="28">
        <f t="shared" si="113"/>
        <v>0</v>
      </c>
      <c r="AW100" s="28">
        <f t="shared" si="114"/>
        <v>100.22500000000001</v>
      </c>
      <c r="AX100" s="28"/>
      <c r="AY100" s="28">
        <f t="shared" si="115"/>
        <v>0.92441744340878829</v>
      </c>
      <c r="AZ100" s="28">
        <f t="shared" si="116"/>
        <v>8.013422482658453E-4</v>
      </c>
      <c r="BA100" s="28">
        <f t="shared" si="117"/>
        <v>6.7595135347194982E-2</v>
      </c>
      <c r="BB100" s="28">
        <f t="shared" si="118"/>
        <v>4.921376406342522E-3</v>
      </c>
      <c r="BC100" s="28">
        <f t="shared" si="119"/>
        <v>9.8017927732308899E-2</v>
      </c>
      <c r="BD100" s="28">
        <f t="shared" si="120"/>
        <v>0</v>
      </c>
      <c r="BE100" s="28">
        <f t="shared" si="121"/>
        <v>0.81874435545498758</v>
      </c>
      <c r="BF100" s="28">
        <f t="shared" si="122"/>
        <v>8.91624790022362E-3</v>
      </c>
      <c r="BG100" s="28">
        <f t="shared" si="123"/>
        <v>2.1427342981276448E-3</v>
      </c>
      <c r="BH100" s="28">
        <f t="shared" si="124"/>
        <v>1.2450999293104556E-3</v>
      </c>
      <c r="BI100" s="28">
        <f t="shared" si="125"/>
        <v>5.1630474242040432E-4</v>
      </c>
      <c r="BJ100" s="28">
        <f t="shared" si="126"/>
        <v>0</v>
      </c>
      <c r="BK100" s="28">
        <f t="shared" si="127"/>
        <v>1.9273179674679703</v>
      </c>
      <c r="BL100" s="28">
        <f t="shared" si="128"/>
        <v>2.077176196047875</v>
      </c>
    </row>
    <row r="101" spans="1:64" x14ac:dyDescent="0.2">
      <c r="A101" s="28" t="s">
        <v>2231</v>
      </c>
      <c r="B101" s="27">
        <v>159.96075732935455</v>
      </c>
      <c r="C101" s="29">
        <v>55.447000000000003</v>
      </c>
      <c r="D101" s="29">
        <v>0.10299999999999999</v>
      </c>
      <c r="E101" s="29">
        <v>3.4169999999999998</v>
      </c>
      <c r="F101" s="29">
        <v>0.377</v>
      </c>
      <c r="G101" s="29">
        <v>7.0179999999999998</v>
      </c>
      <c r="H101" s="29">
        <v>32.890999999999998</v>
      </c>
      <c r="I101" s="29">
        <v>0.51</v>
      </c>
      <c r="J101" s="29">
        <v>0.16600000000000001</v>
      </c>
      <c r="K101" s="29">
        <v>8.6999999999999994E-2</v>
      </c>
      <c r="L101" s="29">
        <v>0.02</v>
      </c>
      <c r="N101" s="28">
        <f t="shared" si="131"/>
        <v>100.03600000000002</v>
      </c>
      <c r="Q101" s="30">
        <v>12</v>
      </c>
      <c r="R101" s="30">
        <v>4</v>
      </c>
      <c r="S101" s="33">
        <v>0</v>
      </c>
      <c r="T101" s="28"/>
      <c r="U101" s="32">
        <f t="shared" si="87"/>
        <v>1.9206767281143926</v>
      </c>
      <c r="V101" s="32">
        <f t="shared" si="88"/>
        <v>2.6839933523967918E-3</v>
      </c>
      <c r="W101" s="32">
        <f t="shared" si="89"/>
        <v>0.13949263966127559</v>
      </c>
      <c r="X101" s="32">
        <f t="shared" si="90"/>
        <v>1.0324344221944963E-2</v>
      </c>
      <c r="Y101" s="32">
        <f t="shared" si="91"/>
        <v>0</v>
      </c>
      <c r="Z101" s="32">
        <f t="shared" si="92"/>
        <v>0.20329608004683569</v>
      </c>
      <c r="AA101" s="32">
        <f t="shared" si="93"/>
        <v>1.698363948434269</v>
      </c>
      <c r="AB101" s="32">
        <f t="shared" si="94"/>
        <v>1.8927290659758775E-2</v>
      </c>
      <c r="AC101" s="32">
        <f t="shared" si="95"/>
        <v>4.8701121948733477E-3</v>
      </c>
      <c r="AD101" s="32">
        <f t="shared" si="96"/>
        <v>2.4240783762497571E-3</v>
      </c>
      <c r="AE101" s="32">
        <f t="shared" si="97"/>
        <v>1.3431430592094377E-3</v>
      </c>
      <c r="AF101" s="32">
        <f t="shared" si="98"/>
        <v>0</v>
      </c>
      <c r="AG101" s="32">
        <f t="shared" si="99"/>
        <v>4.0024023581212056</v>
      </c>
      <c r="AH101" s="32">
        <f t="shared" si="100"/>
        <v>0.893095465539541</v>
      </c>
      <c r="AI101" s="31">
        <f t="shared" si="101"/>
        <v>0</v>
      </c>
      <c r="AJ101" s="28"/>
      <c r="AK101" s="28">
        <f t="shared" si="102"/>
        <v>55.447000000000003</v>
      </c>
      <c r="AL101" s="28">
        <f t="shared" si="103"/>
        <v>0.10299999999999999</v>
      </c>
      <c r="AM101" s="28">
        <f t="shared" si="104"/>
        <v>3.4169999999999998</v>
      </c>
      <c r="AN101" s="28">
        <f t="shared" si="105"/>
        <v>0.377</v>
      </c>
      <c r="AO101" s="28">
        <f t="shared" si="106"/>
        <v>0</v>
      </c>
      <c r="AP101" s="28">
        <f t="shared" si="107"/>
        <v>7.0179999999999998</v>
      </c>
      <c r="AQ101" s="28">
        <f t="shared" si="108"/>
        <v>32.890999999999998</v>
      </c>
      <c r="AR101" s="28">
        <f t="shared" si="109"/>
        <v>0.51</v>
      </c>
      <c r="AS101" s="28">
        <f t="shared" si="110"/>
        <v>0.16600000000000001</v>
      </c>
      <c r="AT101" s="28">
        <f t="shared" si="111"/>
        <v>8.6999999999999994E-2</v>
      </c>
      <c r="AU101" s="28">
        <f t="shared" si="112"/>
        <v>0.02</v>
      </c>
      <c r="AV101" s="28">
        <f t="shared" si="113"/>
        <v>0</v>
      </c>
      <c r="AW101" s="28">
        <f t="shared" si="114"/>
        <v>100.03600000000002</v>
      </c>
      <c r="AX101" s="28"/>
      <c r="AY101" s="28">
        <f t="shared" si="115"/>
        <v>0.92288615179760325</v>
      </c>
      <c r="AZ101" s="28">
        <f t="shared" si="116"/>
        <v>1.2896601808028447E-3</v>
      </c>
      <c r="BA101" s="28">
        <f t="shared" si="117"/>
        <v>6.7026284817575527E-2</v>
      </c>
      <c r="BB101" s="28">
        <f t="shared" si="118"/>
        <v>4.9608526876768208E-3</v>
      </c>
      <c r="BC101" s="28">
        <f t="shared" si="119"/>
        <v>9.7683870608540738E-2</v>
      </c>
      <c r="BD101" s="28">
        <f t="shared" si="120"/>
        <v>0</v>
      </c>
      <c r="BE101" s="28">
        <f t="shared" si="121"/>
        <v>0.81606474727325051</v>
      </c>
      <c r="BF101" s="28">
        <f t="shared" si="122"/>
        <v>9.0945728582280932E-3</v>
      </c>
      <c r="BG101" s="28">
        <f t="shared" si="123"/>
        <v>2.3400914045341387E-3</v>
      </c>
      <c r="BH101" s="28">
        <f t="shared" si="124"/>
        <v>1.1647709016130068E-3</v>
      </c>
      <c r="BI101" s="28">
        <f t="shared" si="125"/>
        <v>6.4538092802550549E-4</v>
      </c>
      <c r="BJ101" s="28">
        <f t="shared" si="126"/>
        <v>0</v>
      </c>
      <c r="BK101" s="28">
        <f t="shared" si="127"/>
        <v>1.9231563834578507</v>
      </c>
      <c r="BL101" s="28">
        <f t="shared" si="128"/>
        <v>2.0811632338108952</v>
      </c>
    </row>
    <row r="102" spans="1:64" x14ac:dyDescent="0.2">
      <c r="A102" s="28" t="s">
        <v>2232</v>
      </c>
      <c r="B102" s="27">
        <v>169.08490112480339</v>
      </c>
      <c r="C102" s="29">
        <v>55.463000000000001</v>
      </c>
      <c r="D102" s="29">
        <v>6.8000000000000005E-2</v>
      </c>
      <c r="E102" s="29">
        <v>3.456</v>
      </c>
      <c r="F102" s="29">
        <v>0.39</v>
      </c>
      <c r="G102" s="29">
        <v>7.0890000000000004</v>
      </c>
      <c r="H102" s="29">
        <v>33.049999999999997</v>
      </c>
      <c r="I102" s="29">
        <v>0.49199999999999999</v>
      </c>
      <c r="J102" s="29">
        <v>0.14799999999999999</v>
      </c>
      <c r="K102" s="29">
        <v>7.0999999999999994E-2</v>
      </c>
      <c r="L102" s="29">
        <v>1.2999999999999999E-2</v>
      </c>
      <c r="N102" s="28">
        <f t="shared" si="131"/>
        <v>100.24000000000001</v>
      </c>
      <c r="Q102" s="30">
        <v>12</v>
      </c>
      <c r="R102" s="30">
        <v>4</v>
      </c>
      <c r="S102" s="33">
        <v>0</v>
      </c>
      <c r="T102" s="28"/>
      <c r="U102" s="32">
        <f t="shared" si="87"/>
        <v>1.9178439038697115</v>
      </c>
      <c r="V102" s="32">
        <f t="shared" si="88"/>
        <v>1.7688328793239616E-3</v>
      </c>
      <c r="W102" s="32">
        <f t="shared" si="89"/>
        <v>0.14083601438099788</v>
      </c>
      <c r="X102" s="32">
        <f t="shared" si="90"/>
        <v>1.0661527002286167E-2</v>
      </c>
      <c r="Y102" s="32">
        <f t="shared" si="91"/>
        <v>0</v>
      </c>
      <c r="Z102" s="32">
        <f t="shared" si="92"/>
        <v>0.20499076474937539</v>
      </c>
      <c r="AA102" s="32">
        <f t="shared" si="93"/>
        <v>1.7035654634262278</v>
      </c>
      <c r="AB102" s="32">
        <f t="shared" si="94"/>
        <v>1.8227078192799034E-2</v>
      </c>
      <c r="AC102" s="32">
        <f t="shared" si="95"/>
        <v>4.3343728989414182E-3</v>
      </c>
      <c r="AD102" s="32">
        <f t="shared" si="96"/>
        <v>1.9747832373453061E-3</v>
      </c>
      <c r="AE102" s="32">
        <f t="shared" si="97"/>
        <v>8.7150384462963699E-4</v>
      </c>
      <c r="AF102" s="32">
        <f t="shared" si="98"/>
        <v>0</v>
      </c>
      <c r="AG102" s="32">
        <f t="shared" si="99"/>
        <v>4.0050742444816372</v>
      </c>
      <c r="AH102" s="32">
        <f t="shared" si="100"/>
        <v>0.89259380377526165</v>
      </c>
      <c r="AI102" s="31">
        <f t="shared" si="101"/>
        <v>0</v>
      </c>
      <c r="AJ102" s="28"/>
      <c r="AK102" s="28">
        <f t="shared" si="102"/>
        <v>55.463000000000001</v>
      </c>
      <c r="AL102" s="28">
        <f t="shared" si="103"/>
        <v>6.8000000000000005E-2</v>
      </c>
      <c r="AM102" s="28">
        <f t="shared" si="104"/>
        <v>3.456</v>
      </c>
      <c r="AN102" s="28">
        <f t="shared" si="105"/>
        <v>0.39</v>
      </c>
      <c r="AO102" s="28">
        <f t="shared" si="106"/>
        <v>0</v>
      </c>
      <c r="AP102" s="28">
        <f t="shared" si="107"/>
        <v>7.0890000000000004</v>
      </c>
      <c r="AQ102" s="28">
        <f t="shared" si="108"/>
        <v>33.049999999999997</v>
      </c>
      <c r="AR102" s="28">
        <f t="shared" si="109"/>
        <v>0.49199999999999999</v>
      </c>
      <c r="AS102" s="28">
        <f t="shared" si="110"/>
        <v>0.14799999999999999</v>
      </c>
      <c r="AT102" s="28">
        <f t="shared" si="111"/>
        <v>7.0999999999999994E-2</v>
      </c>
      <c r="AU102" s="28">
        <f t="shared" si="112"/>
        <v>1.2999999999999999E-2</v>
      </c>
      <c r="AV102" s="28">
        <f t="shared" si="113"/>
        <v>0</v>
      </c>
      <c r="AW102" s="28">
        <f t="shared" si="114"/>
        <v>100.24000000000001</v>
      </c>
      <c r="AX102" s="28"/>
      <c r="AY102" s="28">
        <f t="shared" si="115"/>
        <v>0.92315246338215717</v>
      </c>
      <c r="AZ102" s="28">
        <f t="shared" si="116"/>
        <v>8.5142613878246064E-4</v>
      </c>
      <c r="BA102" s="28">
        <f t="shared" si="117"/>
        <v>6.7791290702236176E-2</v>
      </c>
      <c r="BB102" s="28">
        <f t="shared" si="118"/>
        <v>5.1319165734587798E-3</v>
      </c>
      <c r="BC102" s="28">
        <f t="shared" si="119"/>
        <v>9.8672122933021564E-2</v>
      </c>
      <c r="BD102" s="28">
        <f t="shared" si="120"/>
        <v>0</v>
      </c>
      <c r="BE102" s="28">
        <f t="shared" si="121"/>
        <v>0.82000972598525212</v>
      </c>
      <c r="BF102" s="28">
        <f t="shared" si="122"/>
        <v>8.7735879338200415E-3</v>
      </c>
      <c r="BG102" s="28">
        <f t="shared" si="123"/>
        <v>2.0863465534400752E-3</v>
      </c>
      <c r="BH102" s="28">
        <f t="shared" si="124"/>
        <v>9.5056016108647676E-4</v>
      </c>
      <c r="BI102" s="28">
        <f t="shared" si="125"/>
        <v>4.1949760321657848E-4</v>
      </c>
      <c r="BJ102" s="28">
        <f t="shared" si="126"/>
        <v>0</v>
      </c>
      <c r="BK102" s="28">
        <f t="shared" si="127"/>
        <v>1.9278389379664713</v>
      </c>
      <c r="BL102" s="28">
        <f t="shared" si="128"/>
        <v>2.0774942167659929</v>
      </c>
    </row>
    <row r="103" spans="1:64" x14ac:dyDescent="0.2">
      <c r="A103" s="28" t="s">
        <v>2233</v>
      </c>
      <c r="B103" s="27">
        <v>179.14720702355601</v>
      </c>
      <c r="C103" s="29">
        <v>55.619</v>
      </c>
      <c r="D103" s="29">
        <v>4.3999999999999997E-2</v>
      </c>
      <c r="E103" s="29">
        <v>3.47</v>
      </c>
      <c r="F103" s="29">
        <v>0.40899999999999997</v>
      </c>
      <c r="G103" s="29">
        <v>7.125</v>
      </c>
      <c r="H103" s="29">
        <v>32.982999999999997</v>
      </c>
      <c r="I103" s="29">
        <v>0.51100000000000001</v>
      </c>
      <c r="J103" s="29">
        <v>0.17499999999999999</v>
      </c>
      <c r="K103" s="29">
        <v>0.08</v>
      </c>
      <c r="L103" s="29">
        <v>2.4E-2</v>
      </c>
      <c r="N103" s="28">
        <f t="shared" si="131"/>
        <v>100.44</v>
      </c>
      <c r="Q103" s="30">
        <v>12</v>
      </c>
      <c r="R103" s="30">
        <v>4</v>
      </c>
      <c r="S103" s="33">
        <v>0</v>
      </c>
      <c r="T103" s="28"/>
      <c r="U103" s="32">
        <f t="shared" si="87"/>
        <v>1.9197583070213657</v>
      </c>
      <c r="V103" s="32">
        <f t="shared" si="88"/>
        <v>1.1424680037657802E-3</v>
      </c>
      <c r="W103" s="32">
        <f t="shared" si="89"/>
        <v>0.14115067097301512</v>
      </c>
      <c r="X103" s="32">
        <f t="shared" si="90"/>
        <v>1.1160704048053981E-2</v>
      </c>
      <c r="Y103" s="32">
        <f t="shared" si="91"/>
        <v>0</v>
      </c>
      <c r="Z103" s="32">
        <f t="shared" si="92"/>
        <v>0.20565897538729733</v>
      </c>
      <c r="AA103" s="32">
        <f t="shared" si="93"/>
        <v>1.6970357750732825</v>
      </c>
      <c r="AB103" s="32">
        <f t="shared" si="94"/>
        <v>1.8896715902669284E-2</v>
      </c>
      <c r="AC103" s="32">
        <f t="shared" si="95"/>
        <v>5.1158297757897091E-3</v>
      </c>
      <c r="AD103" s="32">
        <f t="shared" si="96"/>
        <v>2.2210817834397039E-3</v>
      </c>
      <c r="AE103" s="32">
        <f t="shared" si="97"/>
        <v>1.60601899130935E-3</v>
      </c>
      <c r="AF103" s="32">
        <f t="shared" si="98"/>
        <v>0</v>
      </c>
      <c r="AG103" s="32">
        <f t="shared" si="99"/>
        <v>4.0037465469599889</v>
      </c>
      <c r="AH103" s="32">
        <f t="shared" si="100"/>
        <v>0.89191173448210015</v>
      </c>
      <c r="AI103" s="31">
        <f t="shared" si="101"/>
        <v>0</v>
      </c>
      <c r="AJ103" s="28"/>
      <c r="AK103" s="28">
        <f t="shared" si="102"/>
        <v>55.619</v>
      </c>
      <c r="AL103" s="28">
        <f t="shared" si="103"/>
        <v>4.3999999999999997E-2</v>
      </c>
      <c r="AM103" s="28">
        <f t="shared" si="104"/>
        <v>3.47</v>
      </c>
      <c r="AN103" s="28">
        <f t="shared" si="105"/>
        <v>0.40899999999999997</v>
      </c>
      <c r="AO103" s="28">
        <f t="shared" si="106"/>
        <v>0</v>
      </c>
      <c r="AP103" s="28">
        <f t="shared" si="107"/>
        <v>7.125</v>
      </c>
      <c r="AQ103" s="28">
        <f t="shared" si="108"/>
        <v>32.982999999999997</v>
      </c>
      <c r="AR103" s="28">
        <f t="shared" si="109"/>
        <v>0.51100000000000001</v>
      </c>
      <c r="AS103" s="28">
        <f t="shared" si="110"/>
        <v>0.17499999999999999</v>
      </c>
      <c r="AT103" s="28">
        <f t="shared" si="111"/>
        <v>0.08</v>
      </c>
      <c r="AU103" s="28">
        <f t="shared" si="112"/>
        <v>2.4E-2</v>
      </c>
      <c r="AV103" s="28">
        <f t="shared" si="113"/>
        <v>0</v>
      </c>
      <c r="AW103" s="28">
        <f t="shared" si="114"/>
        <v>100.44</v>
      </c>
      <c r="AX103" s="28"/>
      <c r="AY103" s="28">
        <f t="shared" si="115"/>
        <v>0.92574900133155791</v>
      </c>
      <c r="AZ103" s="28">
        <f t="shared" si="116"/>
        <v>5.5092279568276861E-4</v>
      </c>
      <c r="BA103" s="28">
        <f t="shared" si="117"/>
        <v>6.8065908199293854E-2</v>
      </c>
      <c r="BB103" s="28">
        <f t="shared" si="118"/>
        <v>5.3819330219093357E-3</v>
      </c>
      <c r="BC103" s="28">
        <f t="shared" si="119"/>
        <v>9.9173208618673805E-2</v>
      </c>
      <c r="BD103" s="28">
        <f t="shared" si="120"/>
        <v>0</v>
      </c>
      <c r="BE103" s="28">
        <f t="shared" si="121"/>
        <v>0.81834737646510047</v>
      </c>
      <c r="BF103" s="28">
        <f t="shared" si="122"/>
        <v>9.1124053540285396E-3</v>
      </c>
      <c r="BG103" s="28">
        <f t="shared" si="123"/>
        <v>2.46696383008117E-3</v>
      </c>
      <c r="BH103" s="28">
        <f t="shared" si="124"/>
        <v>1.07105370263265E-3</v>
      </c>
      <c r="BI103" s="28">
        <f t="shared" si="125"/>
        <v>7.7445711363060654E-4</v>
      </c>
      <c r="BJ103" s="28">
        <f t="shared" si="126"/>
        <v>0</v>
      </c>
      <c r="BK103" s="28">
        <f t="shared" si="127"/>
        <v>1.9306932304325912</v>
      </c>
      <c r="BL103" s="28">
        <f t="shared" si="128"/>
        <v>2.073735217926314</v>
      </c>
    </row>
    <row r="104" spans="1:64" x14ac:dyDescent="0.2">
      <c r="A104" s="28" t="s">
        <v>2234</v>
      </c>
      <c r="B104" s="27">
        <v>189.20951292230225</v>
      </c>
      <c r="C104" s="29">
        <v>55.768000000000001</v>
      </c>
      <c r="D104" s="29">
        <v>8.2000000000000003E-2</v>
      </c>
      <c r="E104" s="29">
        <v>3.48</v>
      </c>
      <c r="F104" s="29">
        <v>0.38600000000000001</v>
      </c>
      <c r="G104" s="29">
        <v>6.8789999999999996</v>
      </c>
      <c r="H104" s="29">
        <v>32.909999999999997</v>
      </c>
      <c r="I104" s="29">
        <v>0.503</v>
      </c>
      <c r="J104" s="29">
        <v>0.158</v>
      </c>
      <c r="K104" s="29">
        <v>8.1000000000000003E-2</v>
      </c>
      <c r="L104" s="29">
        <v>2.1000000000000001E-2</v>
      </c>
      <c r="N104" s="28">
        <f t="shared" si="131"/>
        <v>100.268</v>
      </c>
      <c r="Q104" s="30">
        <v>12</v>
      </c>
      <c r="R104" s="30">
        <v>4</v>
      </c>
      <c r="S104" s="33">
        <v>0</v>
      </c>
      <c r="T104" s="28"/>
      <c r="U104" s="32">
        <f t="shared" si="87"/>
        <v>1.9248351795746781</v>
      </c>
      <c r="V104" s="32">
        <f t="shared" si="88"/>
        <v>2.1290718622134159E-3</v>
      </c>
      <c r="W104" s="32">
        <f t="shared" si="89"/>
        <v>0.14155258820996938</v>
      </c>
      <c r="X104" s="32">
        <f t="shared" si="90"/>
        <v>1.0532723589348651E-2</v>
      </c>
      <c r="Y104" s="32">
        <f t="shared" si="91"/>
        <v>0</v>
      </c>
      <c r="Z104" s="32">
        <f t="shared" si="92"/>
        <v>0.1985515158483124</v>
      </c>
      <c r="AA104" s="32">
        <f t="shared" si="93"/>
        <v>1.6932216925742147</v>
      </c>
      <c r="AB104" s="32">
        <f t="shared" si="94"/>
        <v>1.8600238684435663E-2</v>
      </c>
      <c r="AC104" s="32">
        <f t="shared" si="95"/>
        <v>4.6187049751441438E-3</v>
      </c>
      <c r="AD104" s="32">
        <f t="shared" si="96"/>
        <v>2.2487681447518741E-3</v>
      </c>
      <c r="AE104" s="32">
        <f t="shared" si="97"/>
        <v>1.4052184007619076E-3</v>
      </c>
      <c r="AF104" s="32">
        <f t="shared" si="98"/>
        <v>0</v>
      </c>
      <c r="AG104" s="32">
        <f t="shared" si="99"/>
        <v>3.9976957018638304</v>
      </c>
      <c r="AH104" s="32">
        <f t="shared" si="100"/>
        <v>0.89504475749824342</v>
      </c>
      <c r="AI104" s="31">
        <f t="shared" si="101"/>
        <v>0</v>
      </c>
      <c r="AJ104" s="28"/>
      <c r="AK104" s="28">
        <f t="shared" si="102"/>
        <v>55.768000000000001</v>
      </c>
      <c r="AL104" s="28">
        <f t="shared" si="103"/>
        <v>8.2000000000000003E-2</v>
      </c>
      <c r="AM104" s="28">
        <f t="shared" si="104"/>
        <v>3.48</v>
      </c>
      <c r="AN104" s="28">
        <f t="shared" si="105"/>
        <v>0.38600000000000001</v>
      </c>
      <c r="AO104" s="28">
        <f t="shared" si="106"/>
        <v>0</v>
      </c>
      <c r="AP104" s="28">
        <f t="shared" si="107"/>
        <v>6.8789999999999996</v>
      </c>
      <c r="AQ104" s="28">
        <f t="shared" si="108"/>
        <v>32.909999999999997</v>
      </c>
      <c r="AR104" s="28">
        <f t="shared" si="109"/>
        <v>0.503</v>
      </c>
      <c r="AS104" s="28">
        <f t="shared" si="110"/>
        <v>0.158</v>
      </c>
      <c r="AT104" s="28">
        <f t="shared" si="111"/>
        <v>8.1000000000000003E-2</v>
      </c>
      <c r="AU104" s="28">
        <f t="shared" si="112"/>
        <v>2.1000000000000001E-2</v>
      </c>
      <c r="AV104" s="28">
        <f t="shared" si="113"/>
        <v>0</v>
      </c>
      <c r="AW104" s="28">
        <f t="shared" si="114"/>
        <v>100.268</v>
      </c>
      <c r="AX104" s="28"/>
      <c r="AY104" s="28">
        <f t="shared" si="115"/>
        <v>0.92822902796271645</v>
      </c>
      <c r="AZ104" s="28">
        <f t="shared" si="116"/>
        <v>1.0267197555906143E-3</v>
      </c>
      <c r="BA104" s="28">
        <f t="shared" si="117"/>
        <v>6.8262063554335034E-2</v>
      </c>
      <c r="BB104" s="28">
        <f t="shared" si="118"/>
        <v>5.0792815316797156E-3</v>
      </c>
      <c r="BC104" s="28">
        <f t="shared" si="119"/>
        <v>9.5749123100050113E-2</v>
      </c>
      <c r="BD104" s="28">
        <f t="shared" si="120"/>
        <v>0</v>
      </c>
      <c r="BE104" s="28">
        <f t="shared" si="121"/>
        <v>0.81653615982374117</v>
      </c>
      <c r="BF104" s="28">
        <f t="shared" si="122"/>
        <v>8.9697453876249611E-3</v>
      </c>
      <c r="BG104" s="28">
        <f t="shared" si="123"/>
        <v>2.2273159151589995E-3</v>
      </c>
      <c r="BH104" s="28">
        <f t="shared" si="124"/>
        <v>1.084441873915558E-3</v>
      </c>
      <c r="BI104" s="28">
        <f t="shared" si="125"/>
        <v>6.776499744267807E-4</v>
      </c>
      <c r="BJ104" s="28">
        <f t="shared" si="126"/>
        <v>0</v>
      </c>
      <c r="BK104" s="28">
        <f t="shared" si="127"/>
        <v>1.9278415288792392</v>
      </c>
      <c r="BL104" s="28">
        <f t="shared" si="128"/>
        <v>2.0736640652138618</v>
      </c>
    </row>
    <row r="105" spans="1:64" x14ac:dyDescent="0.2">
      <c r="A105" s="28" t="s">
        <v>2235</v>
      </c>
      <c r="B105" s="27">
        <v>199.27181882105486</v>
      </c>
      <c r="C105" s="29">
        <v>55.698999999999998</v>
      </c>
      <c r="D105" s="29">
        <v>9.7000000000000003E-2</v>
      </c>
      <c r="E105" s="29">
        <v>3.4620000000000002</v>
      </c>
      <c r="F105" s="29">
        <v>0.39800000000000002</v>
      </c>
      <c r="G105" s="29">
        <v>7.0039999999999996</v>
      </c>
      <c r="H105" s="29">
        <v>33.213000000000001</v>
      </c>
      <c r="I105" s="29">
        <v>0.49399999999999999</v>
      </c>
      <c r="J105" s="29">
        <v>0.17799999999999999</v>
      </c>
      <c r="K105" s="29">
        <v>7.6999999999999999E-2</v>
      </c>
      <c r="L105" s="29">
        <v>8.9999999999999993E-3</v>
      </c>
      <c r="N105" s="28">
        <f t="shared" si="131"/>
        <v>100.63100000000001</v>
      </c>
      <c r="Q105" s="30">
        <v>12</v>
      </c>
      <c r="R105" s="30">
        <v>4</v>
      </c>
      <c r="S105" s="33">
        <v>0</v>
      </c>
      <c r="T105" s="28"/>
      <c r="U105" s="32">
        <f t="shared" si="87"/>
        <v>1.9178682233590296</v>
      </c>
      <c r="V105" s="32">
        <f t="shared" si="88"/>
        <v>2.5125290388795843E-3</v>
      </c>
      <c r="W105" s="32">
        <f t="shared" si="89"/>
        <v>0.14048453614045558</v>
      </c>
      <c r="X105" s="32">
        <f t="shared" si="90"/>
        <v>1.083426221058011E-2</v>
      </c>
      <c r="Y105" s="32">
        <f t="shared" si="91"/>
        <v>0</v>
      </c>
      <c r="Z105" s="32">
        <f t="shared" si="92"/>
        <v>0.20167725548984064</v>
      </c>
      <c r="AA105" s="32">
        <f t="shared" si="93"/>
        <v>1.7047352230584165</v>
      </c>
      <c r="AB105" s="32">
        <f t="shared" si="94"/>
        <v>1.8223859931640045E-2</v>
      </c>
      <c r="AC105" s="32">
        <f t="shared" si="95"/>
        <v>5.1909401913808667E-3</v>
      </c>
      <c r="AD105" s="32">
        <f t="shared" si="96"/>
        <v>2.1326190019163964E-3</v>
      </c>
      <c r="AE105" s="32">
        <f t="shared" si="97"/>
        <v>6.0080000886647328E-4</v>
      </c>
      <c r="AF105" s="32">
        <f t="shared" si="98"/>
        <v>0</v>
      </c>
      <c r="AG105" s="32">
        <f t="shared" si="99"/>
        <v>4.004260248431005</v>
      </c>
      <c r="AH105" s="32">
        <f t="shared" si="100"/>
        <v>0.89421111235936779</v>
      </c>
      <c r="AI105" s="31">
        <f t="shared" si="101"/>
        <v>0</v>
      </c>
      <c r="AJ105" s="28"/>
      <c r="AK105" s="28">
        <f t="shared" si="102"/>
        <v>55.698999999999998</v>
      </c>
      <c r="AL105" s="28">
        <f t="shared" si="103"/>
        <v>9.7000000000000003E-2</v>
      </c>
      <c r="AM105" s="28">
        <f t="shared" si="104"/>
        <v>3.4620000000000002</v>
      </c>
      <c r="AN105" s="28">
        <f t="shared" si="105"/>
        <v>0.39800000000000002</v>
      </c>
      <c r="AO105" s="28">
        <f t="shared" si="106"/>
        <v>0</v>
      </c>
      <c r="AP105" s="28">
        <f t="shared" si="107"/>
        <v>7.0039999999999996</v>
      </c>
      <c r="AQ105" s="28">
        <f t="shared" si="108"/>
        <v>33.213000000000001</v>
      </c>
      <c r="AR105" s="28">
        <f t="shared" si="109"/>
        <v>0.49399999999999999</v>
      </c>
      <c r="AS105" s="28">
        <f t="shared" si="110"/>
        <v>0.17799999999999999</v>
      </c>
      <c r="AT105" s="28">
        <f t="shared" si="111"/>
        <v>7.6999999999999999E-2</v>
      </c>
      <c r="AU105" s="28">
        <f t="shared" si="112"/>
        <v>8.9999999999999993E-3</v>
      </c>
      <c r="AV105" s="28">
        <f t="shared" si="113"/>
        <v>0</v>
      </c>
      <c r="AW105" s="28">
        <f t="shared" si="114"/>
        <v>100.63100000000001</v>
      </c>
      <c r="AX105" s="28"/>
      <c r="AY105" s="28">
        <f t="shared" si="115"/>
        <v>0.92708055925432753</v>
      </c>
      <c r="AZ105" s="28">
        <f t="shared" si="116"/>
        <v>1.2145343450279218E-3</v>
      </c>
      <c r="BA105" s="28">
        <f t="shared" si="117"/>
        <v>6.7908983915260901E-2</v>
      </c>
      <c r="BB105" s="28">
        <f t="shared" si="118"/>
        <v>5.2371866570169092E-3</v>
      </c>
      <c r="BC105" s="28">
        <f t="shared" si="119"/>
        <v>9.7489003953009301E-2</v>
      </c>
      <c r="BD105" s="28">
        <f t="shared" si="120"/>
        <v>0</v>
      </c>
      <c r="BE105" s="28">
        <f t="shared" si="121"/>
        <v>0.82405394944472565</v>
      </c>
      <c r="BF105" s="28">
        <f t="shared" si="122"/>
        <v>8.8092529254209361E-3</v>
      </c>
      <c r="BG105" s="28">
        <f t="shared" si="123"/>
        <v>2.5092546385968475E-3</v>
      </c>
      <c r="BH105" s="28">
        <f t="shared" si="124"/>
        <v>1.0308891887839255E-3</v>
      </c>
      <c r="BI105" s="28">
        <f t="shared" si="125"/>
        <v>2.9042141761147743E-4</v>
      </c>
      <c r="BJ105" s="28">
        <f t="shared" si="126"/>
        <v>0</v>
      </c>
      <c r="BK105" s="28">
        <f t="shared" si="127"/>
        <v>1.9356240357397814</v>
      </c>
      <c r="BL105" s="28">
        <f t="shared" si="128"/>
        <v>2.0687179816407926</v>
      </c>
    </row>
    <row r="106" spans="1:64" x14ac:dyDescent="0.2">
      <c r="A106" s="28" t="s">
        <v>2236</v>
      </c>
      <c r="B106" s="27">
        <v>209.33412471980111</v>
      </c>
      <c r="C106" s="29">
        <v>55.463999999999999</v>
      </c>
      <c r="D106" s="29">
        <v>0.08</v>
      </c>
      <c r="E106" s="29">
        <v>3.4590000000000001</v>
      </c>
      <c r="F106" s="29">
        <v>0.40500000000000003</v>
      </c>
      <c r="G106" s="29">
        <v>7.008</v>
      </c>
      <c r="H106" s="29">
        <v>33.167999999999999</v>
      </c>
      <c r="I106" s="29">
        <v>0.503</v>
      </c>
      <c r="J106" s="29">
        <v>0.17699999999999999</v>
      </c>
      <c r="K106" s="29">
        <v>0.108</v>
      </c>
      <c r="L106" s="29">
        <v>2.1999999999999999E-2</v>
      </c>
      <c r="N106" s="28">
        <f t="shared" si="131"/>
        <v>100.39400000000002</v>
      </c>
      <c r="Q106" s="30">
        <v>12</v>
      </c>
      <c r="R106" s="30">
        <v>4</v>
      </c>
      <c r="S106" s="33">
        <v>0</v>
      </c>
      <c r="T106" s="28"/>
      <c r="U106" s="32">
        <f t="shared" si="87"/>
        <v>1.9153822317114217</v>
      </c>
      <c r="V106" s="32">
        <f t="shared" si="88"/>
        <v>2.0782713193962031E-3</v>
      </c>
      <c r="W106" s="32">
        <f t="shared" si="89"/>
        <v>0.14077480097027004</v>
      </c>
      <c r="X106" s="32">
        <f t="shared" si="90"/>
        <v>1.1057175301653621E-2</v>
      </c>
      <c r="Y106" s="32">
        <f t="shared" si="91"/>
        <v>0</v>
      </c>
      <c r="Z106" s="32">
        <f t="shared" si="92"/>
        <v>0.20238474787418564</v>
      </c>
      <c r="AA106" s="32">
        <f t="shared" si="93"/>
        <v>1.7074225605394044</v>
      </c>
      <c r="AB106" s="32">
        <f t="shared" si="94"/>
        <v>1.8610339960713512E-2</v>
      </c>
      <c r="AC106" s="32">
        <f t="shared" si="95"/>
        <v>5.1769287857140241E-3</v>
      </c>
      <c r="AD106" s="32">
        <f t="shared" si="96"/>
        <v>2.9999858515561231E-3</v>
      </c>
      <c r="AE106" s="32">
        <f t="shared" si="97"/>
        <v>1.4729330378111492E-3</v>
      </c>
      <c r="AF106" s="32">
        <f t="shared" si="98"/>
        <v>0</v>
      </c>
      <c r="AG106" s="32">
        <f t="shared" si="99"/>
        <v>4.0073599753521263</v>
      </c>
      <c r="AH106" s="32">
        <f t="shared" si="100"/>
        <v>0.89402870803636236</v>
      </c>
      <c r="AI106" s="31">
        <f t="shared" si="101"/>
        <v>0</v>
      </c>
      <c r="AJ106" s="28"/>
      <c r="AK106" s="28">
        <f t="shared" si="102"/>
        <v>55.463999999999999</v>
      </c>
      <c r="AL106" s="28">
        <f t="shared" si="103"/>
        <v>0.08</v>
      </c>
      <c r="AM106" s="28">
        <f t="shared" si="104"/>
        <v>3.4590000000000001</v>
      </c>
      <c r="AN106" s="28">
        <f t="shared" si="105"/>
        <v>0.40500000000000003</v>
      </c>
      <c r="AO106" s="28">
        <f t="shared" si="106"/>
        <v>0</v>
      </c>
      <c r="AP106" s="28">
        <f t="shared" si="107"/>
        <v>7.008</v>
      </c>
      <c r="AQ106" s="28">
        <f t="shared" si="108"/>
        <v>33.167999999999999</v>
      </c>
      <c r="AR106" s="28">
        <f t="shared" si="109"/>
        <v>0.503</v>
      </c>
      <c r="AS106" s="28">
        <f t="shared" si="110"/>
        <v>0.17699999999999999</v>
      </c>
      <c r="AT106" s="28">
        <f t="shared" si="111"/>
        <v>0.108</v>
      </c>
      <c r="AU106" s="28">
        <f t="shared" si="112"/>
        <v>2.1999999999999999E-2</v>
      </c>
      <c r="AV106" s="28">
        <f t="shared" si="113"/>
        <v>0</v>
      </c>
      <c r="AW106" s="28">
        <f t="shared" si="114"/>
        <v>100.39400000000002</v>
      </c>
      <c r="AX106" s="28"/>
      <c r="AY106" s="28">
        <f t="shared" si="115"/>
        <v>0.92316910785619177</v>
      </c>
      <c r="AZ106" s="28">
        <f t="shared" si="116"/>
        <v>1.0016778103323065E-3</v>
      </c>
      <c r="BA106" s="28">
        <f t="shared" si="117"/>
        <v>6.7850137308748532E-2</v>
      </c>
      <c r="BB106" s="28">
        <f t="shared" si="118"/>
        <v>5.3292979801302714E-3</v>
      </c>
      <c r="BC106" s="28">
        <f t="shared" si="119"/>
        <v>9.7544680140303999E-2</v>
      </c>
      <c r="BD106" s="28">
        <f t="shared" si="120"/>
        <v>0</v>
      </c>
      <c r="BE106" s="28">
        <f t="shared" si="121"/>
        <v>0.82293744603566854</v>
      </c>
      <c r="BF106" s="28">
        <f t="shared" si="122"/>
        <v>8.9697453876249611E-3</v>
      </c>
      <c r="BG106" s="28">
        <f t="shared" si="123"/>
        <v>2.495157702424955E-3</v>
      </c>
      <c r="BH106" s="28">
        <f t="shared" si="124"/>
        <v>1.4459224985540775E-3</v>
      </c>
      <c r="BI106" s="28">
        <f t="shared" si="125"/>
        <v>7.099190208280559E-4</v>
      </c>
      <c r="BJ106" s="28">
        <f t="shared" si="126"/>
        <v>0</v>
      </c>
      <c r="BK106" s="28">
        <f t="shared" si="127"/>
        <v>1.9314530917408075</v>
      </c>
      <c r="BL106" s="28">
        <f t="shared" si="128"/>
        <v>2.0747902149362147</v>
      </c>
    </row>
    <row r="107" spans="1:64" x14ac:dyDescent="0.2">
      <c r="A107" s="28" t="s">
        <v>2237</v>
      </c>
      <c r="B107" s="27">
        <v>219.39643061855372</v>
      </c>
      <c r="C107" s="29">
        <v>55.387</v>
      </c>
      <c r="D107" s="29">
        <v>0.114</v>
      </c>
      <c r="E107" s="29">
        <v>3.4740000000000002</v>
      </c>
      <c r="F107" s="29">
        <v>0.40300000000000002</v>
      </c>
      <c r="G107" s="29">
        <v>6.8710000000000004</v>
      </c>
      <c r="H107" s="29">
        <v>33.274999999999999</v>
      </c>
      <c r="I107" s="29">
        <v>0.50800000000000001</v>
      </c>
      <c r="J107" s="29">
        <v>0.158</v>
      </c>
      <c r="K107" s="29">
        <v>8.5999999999999993E-2</v>
      </c>
      <c r="L107" s="29">
        <v>2.7E-2</v>
      </c>
      <c r="N107" s="28">
        <f t="shared" si="131"/>
        <v>100.303</v>
      </c>
      <c r="Q107" s="30">
        <v>12</v>
      </c>
      <c r="R107" s="30">
        <v>4</v>
      </c>
      <c r="S107" s="33">
        <v>0</v>
      </c>
      <c r="T107" s="28"/>
      <c r="U107" s="32">
        <f t="shared" si="87"/>
        <v>1.9133547320653228</v>
      </c>
      <c r="V107" s="32">
        <f t="shared" si="88"/>
        <v>2.9625145622816347E-3</v>
      </c>
      <c r="W107" s="32">
        <f t="shared" si="89"/>
        <v>0.14143195976756223</v>
      </c>
      <c r="X107" s="32">
        <f t="shared" si="90"/>
        <v>1.1006205137753472E-2</v>
      </c>
      <c r="Y107" s="32">
        <f t="shared" si="91"/>
        <v>0</v>
      </c>
      <c r="Z107" s="32">
        <f t="shared" si="92"/>
        <v>0.19849383410184449</v>
      </c>
      <c r="AA107" s="32">
        <f t="shared" si="93"/>
        <v>1.7134963360270623</v>
      </c>
      <c r="AB107" s="32">
        <f t="shared" si="94"/>
        <v>1.880153982660213E-2</v>
      </c>
      <c r="AC107" s="32">
        <f t="shared" si="95"/>
        <v>4.6227392420625513E-3</v>
      </c>
      <c r="AD107" s="32">
        <f t="shared" si="96"/>
        <v>2.3896664563410686E-3</v>
      </c>
      <c r="AE107" s="32">
        <f t="shared" si="97"/>
        <v>1.8082874658112977E-3</v>
      </c>
      <c r="AF107" s="32">
        <f t="shared" si="98"/>
        <v>0</v>
      </c>
      <c r="AG107" s="32">
        <f t="shared" si="99"/>
        <v>4.0083678146526438</v>
      </c>
      <c r="AH107" s="32">
        <f t="shared" si="100"/>
        <v>0.89618469948071855</v>
      </c>
      <c r="AI107" s="31">
        <f t="shared" si="101"/>
        <v>0</v>
      </c>
      <c r="AJ107" s="28"/>
      <c r="AK107" s="28">
        <f t="shared" si="102"/>
        <v>55.387</v>
      </c>
      <c r="AL107" s="28">
        <f t="shared" si="103"/>
        <v>0.114</v>
      </c>
      <c r="AM107" s="28">
        <f t="shared" si="104"/>
        <v>3.4740000000000002</v>
      </c>
      <c r="AN107" s="28">
        <f t="shared" si="105"/>
        <v>0.40300000000000002</v>
      </c>
      <c r="AO107" s="28">
        <f t="shared" si="106"/>
        <v>0</v>
      </c>
      <c r="AP107" s="28">
        <f t="shared" si="107"/>
        <v>6.8710000000000004</v>
      </c>
      <c r="AQ107" s="28">
        <f t="shared" si="108"/>
        <v>33.274999999999999</v>
      </c>
      <c r="AR107" s="28">
        <f t="shared" si="109"/>
        <v>0.50800000000000001</v>
      </c>
      <c r="AS107" s="28">
        <f t="shared" si="110"/>
        <v>0.158</v>
      </c>
      <c r="AT107" s="28">
        <f t="shared" si="111"/>
        <v>8.5999999999999993E-2</v>
      </c>
      <c r="AU107" s="28">
        <f t="shared" si="112"/>
        <v>2.7E-2</v>
      </c>
      <c r="AV107" s="28">
        <f t="shared" si="113"/>
        <v>0</v>
      </c>
      <c r="AW107" s="28">
        <f t="shared" si="114"/>
        <v>100.303</v>
      </c>
      <c r="AX107" s="28"/>
      <c r="AY107" s="28">
        <f t="shared" si="115"/>
        <v>0.92188748335552595</v>
      </c>
      <c r="AZ107" s="28">
        <f t="shared" si="116"/>
        <v>1.427390879723537E-3</v>
      </c>
      <c r="BA107" s="28">
        <f t="shared" si="117"/>
        <v>6.8144370341310323E-2</v>
      </c>
      <c r="BB107" s="28">
        <f t="shared" si="118"/>
        <v>5.3029804592407397E-3</v>
      </c>
      <c r="BC107" s="28">
        <f t="shared" si="119"/>
        <v>9.563777072546073E-2</v>
      </c>
      <c r="BD107" s="28">
        <f t="shared" si="120"/>
        <v>0</v>
      </c>
      <c r="BE107" s="28">
        <f t="shared" si="121"/>
        <v>0.82559224303053758</v>
      </c>
      <c r="BF107" s="28">
        <f t="shared" si="122"/>
        <v>9.0589078666271985E-3</v>
      </c>
      <c r="BG107" s="28">
        <f t="shared" si="123"/>
        <v>2.2273159151589995E-3</v>
      </c>
      <c r="BH107" s="28">
        <f t="shared" si="124"/>
        <v>1.1513827303300985E-3</v>
      </c>
      <c r="BI107" s="28">
        <f t="shared" si="125"/>
        <v>8.7126425283443228E-4</v>
      </c>
      <c r="BJ107" s="28">
        <f t="shared" si="126"/>
        <v>0</v>
      </c>
      <c r="BK107" s="28">
        <f t="shared" si="127"/>
        <v>1.9313011095567492</v>
      </c>
      <c r="BL107" s="28">
        <f t="shared" si="128"/>
        <v>2.0754753336068861</v>
      </c>
    </row>
    <row r="108" spans="1:64" x14ac:dyDescent="0.2">
      <c r="A108" s="28" t="s">
        <v>2238</v>
      </c>
      <c r="B108" s="27">
        <v>237.11647576521787</v>
      </c>
      <c r="C108" s="29">
        <v>55.658999999999999</v>
      </c>
      <c r="D108" s="29">
        <v>0.112</v>
      </c>
      <c r="E108" s="29">
        <v>3.5179999999999998</v>
      </c>
      <c r="F108" s="29">
        <v>0.40100000000000002</v>
      </c>
      <c r="G108" s="29">
        <v>6.702</v>
      </c>
      <c r="H108" s="29">
        <v>32.951999999999998</v>
      </c>
      <c r="I108" s="29">
        <v>0.51</v>
      </c>
      <c r="J108" s="29">
        <v>0.17299999999999999</v>
      </c>
      <c r="K108" s="29">
        <v>9.6000000000000002E-2</v>
      </c>
      <c r="L108" s="29">
        <v>2.8000000000000001E-2</v>
      </c>
      <c r="N108" s="28">
        <f t="shared" si="131"/>
        <v>100.15100000000002</v>
      </c>
      <c r="Q108" s="30">
        <v>12</v>
      </c>
      <c r="R108" s="30">
        <v>4</v>
      </c>
      <c r="S108" s="33">
        <v>0</v>
      </c>
      <c r="T108" s="28"/>
      <c r="U108" s="32">
        <f t="shared" si="87"/>
        <v>1.9225578572084365</v>
      </c>
      <c r="V108" s="32">
        <f t="shared" si="88"/>
        <v>2.9102482169503698E-3</v>
      </c>
      <c r="W108" s="32">
        <f t="shared" si="89"/>
        <v>0.14320887957568498</v>
      </c>
      <c r="X108" s="32">
        <f t="shared" si="90"/>
        <v>1.0950483528295829E-2</v>
      </c>
      <c r="Y108" s="32">
        <f t="shared" si="91"/>
        <v>0</v>
      </c>
      <c r="Z108" s="32">
        <f t="shared" si="92"/>
        <v>0.19359220314704803</v>
      </c>
      <c r="AA108" s="32">
        <f t="shared" si="93"/>
        <v>1.6966929746541903</v>
      </c>
      <c r="AB108" s="32">
        <f t="shared" si="94"/>
        <v>1.8873665315456329E-2</v>
      </c>
      <c r="AC108" s="32">
        <f t="shared" si="95"/>
        <v>5.0610983804568457E-3</v>
      </c>
      <c r="AD108" s="32">
        <f t="shared" si="96"/>
        <v>2.6672666567398142E-3</v>
      </c>
      <c r="AE108" s="32">
        <f t="shared" si="97"/>
        <v>1.8750726787258101E-3</v>
      </c>
      <c r="AF108" s="32">
        <f t="shared" si="98"/>
        <v>0</v>
      </c>
      <c r="AG108" s="32">
        <f t="shared" si="99"/>
        <v>3.9983897493619844</v>
      </c>
      <c r="AH108" s="32">
        <f t="shared" si="100"/>
        <v>0.89758571594354208</v>
      </c>
      <c r="AI108" s="31">
        <f t="shared" si="101"/>
        <v>0</v>
      </c>
      <c r="AJ108" s="28"/>
      <c r="AK108" s="28">
        <f t="shared" si="102"/>
        <v>55.658999999999999</v>
      </c>
      <c r="AL108" s="28">
        <f t="shared" si="103"/>
        <v>0.112</v>
      </c>
      <c r="AM108" s="28">
        <f t="shared" si="104"/>
        <v>3.5179999999999998</v>
      </c>
      <c r="AN108" s="28">
        <f t="shared" si="105"/>
        <v>0.40100000000000002</v>
      </c>
      <c r="AO108" s="28">
        <f t="shared" si="106"/>
        <v>0</v>
      </c>
      <c r="AP108" s="28">
        <f t="shared" si="107"/>
        <v>6.702</v>
      </c>
      <c r="AQ108" s="28">
        <f t="shared" si="108"/>
        <v>32.951999999999998</v>
      </c>
      <c r="AR108" s="28">
        <f t="shared" si="109"/>
        <v>0.51</v>
      </c>
      <c r="AS108" s="28">
        <f t="shared" si="110"/>
        <v>0.17299999999999999</v>
      </c>
      <c r="AT108" s="28">
        <f t="shared" si="111"/>
        <v>9.6000000000000002E-2</v>
      </c>
      <c r="AU108" s="28">
        <f t="shared" si="112"/>
        <v>2.8000000000000001E-2</v>
      </c>
      <c r="AV108" s="28">
        <f t="shared" si="113"/>
        <v>0</v>
      </c>
      <c r="AW108" s="28">
        <f t="shared" si="114"/>
        <v>100.15100000000002</v>
      </c>
      <c r="AX108" s="28"/>
      <c r="AY108" s="28">
        <f t="shared" si="115"/>
        <v>0.92641478029294277</v>
      </c>
      <c r="AZ108" s="28">
        <f t="shared" si="116"/>
        <v>1.4023489344652292E-3</v>
      </c>
      <c r="BA108" s="28">
        <f t="shared" si="117"/>
        <v>6.900745390349157E-2</v>
      </c>
      <c r="BB108" s="28">
        <f t="shared" si="118"/>
        <v>5.2766629383512072E-3</v>
      </c>
      <c r="BC108" s="28">
        <f t="shared" si="119"/>
        <v>9.3285451812259904E-2</v>
      </c>
      <c r="BD108" s="28">
        <f t="shared" si="120"/>
        <v>0</v>
      </c>
      <c r="BE108" s="28">
        <f t="shared" si="121"/>
        <v>0.81757822967219451</v>
      </c>
      <c r="BF108" s="28">
        <f t="shared" si="122"/>
        <v>9.0945728582280932E-3</v>
      </c>
      <c r="BG108" s="28">
        <f t="shared" si="123"/>
        <v>2.4387699577373854E-3</v>
      </c>
      <c r="BH108" s="28">
        <f t="shared" si="124"/>
        <v>1.2852644431591799E-3</v>
      </c>
      <c r="BI108" s="28">
        <f t="shared" si="125"/>
        <v>9.0353329923570759E-4</v>
      </c>
      <c r="BJ108" s="28">
        <f t="shared" si="126"/>
        <v>0</v>
      </c>
      <c r="BK108" s="28">
        <f t="shared" si="127"/>
        <v>1.9266870681120656</v>
      </c>
      <c r="BL108" s="28">
        <f t="shared" si="128"/>
        <v>2.0752668222764128</v>
      </c>
    </row>
    <row r="109" spans="1:64" x14ac:dyDescent="0.2">
      <c r="A109" s="28" t="s">
        <v>2239</v>
      </c>
      <c r="B109" s="27">
        <v>241.64416833427995</v>
      </c>
      <c r="C109" s="29">
        <v>55.536000000000001</v>
      </c>
      <c r="D109" s="29">
        <v>0.111</v>
      </c>
      <c r="E109" s="29">
        <v>3.4910000000000001</v>
      </c>
      <c r="F109" s="29">
        <v>0.41099999999999998</v>
      </c>
      <c r="G109" s="29">
        <v>6.923</v>
      </c>
      <c r="H109" s="29">
        <v>33.274999999999999</v>
      </c>
      <c r="I109" s="29">
        <v>0.51200000000000001</v>
      </c>
      <c r="J109" s="29">
        <v>0.17799999999999999</v>
      </c>
      <c r="K109" s="29">
        <v>7.1999999999999995E-2</v>
      </c>
      <c r="L109" s="29">
        <v>1.7000000000000001E-2</v>
      </c>
      <c r="N109" s="28">
        <f t="shared" si="131"/>
        <v>100.52599999999998</v>
      </c>
      <c r="Q109" s="30">
        <v>12</v>
      </c>
      <c r="R109" s="30">
        <v>4</v>
      </c>
      <c r="S109" s="33">
        <v>0</v>
      </c>
      <c r="T109" s="28"/>
      <c r="U109" s="32">
        <f t="shared" si="87"/>
        <v>1.9143491221856932</v>
      </c>
      <c r="V109" s="32">
        <f t="shared" si="88"/>
        <v>2.8783096657825501E-3</v>
      </c>
      <c r="W109" s="32">
        <f t="shared" si="89"/>
        <v>0.14181641051038488</v>
      </c>
      <c r="X109" s="32">
        <f t="shared" si="90"/>
        <v>1.1200393314685465E-2</v>
      </c>
      <c r="Y109" s="32">
        <f t="shared" si="91"/>
        <v>0</v>
      </c>
      <c r="Z109" s="32">
        <f t="shared" si="92"/>
        <v>0.19956312616645816</v>
      </c>
      <c r="AA109" s="32">
        <f t="shared" si="93"/>
        <v>1.7097872530716638</v>
      </c>
      <c r="AB109" s="32">
        <f t="shared" si="94"/>
        <v>1.8908564639424086E-2</v>
      </c>
      <c r="AC109" s="32">
        <f t="shared" si="95"/>
        <v>5.1966229479522156E-3</v>
      </c>
      <c r="AD109" s="32">
        <f t="shared" si="96"/>
        <v>1.9963203206160682E-3</v>
      </c>
      <c r="AE109" s="32">
        <f t="shared" si="97"/>
        <v>1.1360868266561963E-3</v>
      </c>
      <c r="AF109" s="32">
        <f t="shared" si="98"/>
        <v>0</v>
      </c>
      <c r="AG109" s="32">
        <f t="shared" si="99"/>
        <v>4.0068322096493167</v>
      </c>
      <c r="AH109" s="32">
        <f t="shared" si="100"/>
        <v>0.89548113937783969</v>
      </c>
      <c r="AI109" s="31">
        <f t="shared" si="101"/>
        <v>0</v>
      </c>
      <c r="AJ109" s="28"/>
      <c r="AK109" s="28">
        <f t="shared" si="102"/>
        <v>55.536000000000001</v>
      </c>
      <c r="AL109" s="28">
        <f t="shared" si="103"/>
        <v>0.111</v>
      </c>
      <c r="AM109" s="28">
        <f t="shared" si="104"/>
        <v>3.4910000000000001</v>
      </c>
      <c r="AN109" s="28">
        <f t="shared" si="105"/>
        <v>0.41099999999999998</v>
      </c>
      <c r="AO109" s="28">
        <f t="shared" si="106"/>
        <v>0</v>
      </c>
      <c r="AP109" s="28">
        <f t="shared" si="107"/>
        <v>6.923</v>
      </c>
      <c r="AQ109" s="28">
        <f t="shared" si="108"/>
        <v>33.274999999999999</v>
      </c>
      <c r="AR109" s="28">
        <f t="shared" si="109"/>
        <v>0.51200000000000001</v>
      </c>
      <c r="AS109" s="28">
        <f t="shared" si="110"/>
        <v>0.17799999999999999</v>
      </c>
      <c r="AT109" s="28">
        <f t="shared" si="111"/>
        <v>7.1999999999999995E-2</v>
      </c>
      <c r="AU109" s="28">
        <f t="shared" si="112"/>
        <v>1.7000000000000001E-2</v>
      </c>
      <c r="AV109" s="28">
        <f t="shared" si="113"/>
        <v>0</v>
      </c>
      <c r="AW109" s="28">
        <f t="shared" si="114"/>
        <v>100.52599999999998</v>
      </c>
      <c r="AX109" s="28"/>
      <c r="AY109" s="28">
        <f t="shared" si="115"/>
        <v>0.92436750998668449</v>
      </c>
      <c r="AZ109" s="28">
        <f t="shared" si="116"/>
        <v>1.3898279618360754E-3</v>
      </c>
      <c r="BA109" s="28">
        <f t="shared" si="117"/>
        <v>6.8477834444880356E-2</v>
      </c>
      <c r="BB109" s="28">
        <f t="shared" si="118"/>
        <v>5.4082505427988673E-3</v>
      </c>
      <c r="BC109" s="28">
        <f t="shared" si="119"/>
        <v>9.636156116029175E-2</v>
      </c>
      <c r="BD109" s="28">
        <f t="shared" si="120"/>
        <v>0</v>
      </c>
      <c r="BE109" s="28">
        <f t="shared" si="121"/>
        <v>0.82559224303053758</v>
      </c>
      <c r="BF109" s="28">
        <f t="shared" si="122"/>
        <v>9.1302378498289878E-3</v>
      </c>
      <c r="BG109" s="28">
        <f t="shared" si="123"/>
        <v>2.5092546385968475E-3</v>
      </c>
      <c r="BH109" s="28">
        <f t="shared" si="124"/>
        <v>9.639483323693849E-4</v>
      </c>
      <c r="BI109" s="28">
        <f t="shared" si="125"/>
        <v>5.4857378882167964E-4</v>
      </c>
      <c r="BJ109" s="28">
        <f t="shared" si="126"/>
        <v>0</v>
      </c>
      <c r="BK109" s="28">
        <f t="shared" si="127"/>
        <v>1.9347492417366461</v>
      </c>
      <c r="BL109" s="28">
        <f t="shared" si="128"/>
        <v>2.0709827006071095</v>
      </c>
    </row>
    <row r="110" spans="1:64" x14ac:dyDescent="0.2">
      <c r="A110" s="28" t="s">
        <v>2240</v>
      </c>
      <c r="B110" s="27">
        <v>250.6580465229404</v>
      </c>
      <c r="C110" s="29">
        <v>55.470999999999997</v>
      </c>
      <c r="D110" s="29">
        <v>9.5000000000000001E-2</v>
      </c>
      <c r="E110" s="29">
        <v>3.4860000000000002</v>
      </c>
      <c r="F110" s="29">
        <v>0.40100000000000002</v>
      </c>
      <c r="G110" s="29">
        <v>6.89</v>
      </c>
      <c r="H110" s="29">
        <v>33.06</v>
      </c>
      <c r="I110" s="29">
        <v>0.51100000000000001</v>
      </c>
      <c r="J110" s="29">
        <v>0.16800000000000001</v>
      </c>
      <c r="K110" s="29">
        <v>9.8000000000000004E-2</v>
      </c>
      <c r="L110" s="29">
        <v>2.8000000000000001E-2</v>
      </c>
      <c r="N110" s="28">
        <f t="shared" si="131"/>
        <v>100.208</v>
      </c>
      <c r="Q110" s="30">
        <v>12</v>
      </c>
      <c r="R110" s="30">
        <v>4</v>
      </c>
      <c r="S110" s="33">
        <v>0</v>
      </c>
      <c r="T110" s="28"/>
      <c r="U110" s="32">
        <f t="shared" si="87"/>
        <v>1.9176260453633673</v>
      </c>
      <c r="V110" s="32">
        <f t="shared" si="88"/>
        <v>2.4705265187597849E-3</v>
      </c>
      <c r="W110" s="32">
        <f t="shared" si="89"/>
        <v>0.14202192672506858</v>
      </c>
      <c r="X110" s="32">
        <f t="shared" si="90"/>
        <v>1.0959410688356208E-2</v>
      </c>
      <c r="Y110" s="32">
        <f t="shared" si="91"/>
        <v>0</v>
      </c>
      <c r="Z110" s="32">
        <f t="shared" si="92"/>
        <v>0.19918497077391117</v>
      </c>
      <c r="AA110" s="32">
        <f t="shared" si="93"/>
        <v>1.7036416046300056</v>
      </c>
      <c r="AB110" s="32">
        <f t="shared" si="94"/>
        <v>1.8926089045357881E-2</v>
      </c>
      <c r="AC110" s="32">
        <f t="shared" si="95"/>
        <v>4.9188305714677107E-3</v>
      </c>
      <c r="AD110" s="32">
        <f t="shared" si="96"/>
        <v>2.7250544479778442E-3</v>
      </c>
      <c r="AE110" s="32">
        <f t="shared" si="97"/>
        <v>1.8766012937759652E-3</v>
      </c>
      <c r="AF110" s="32">
        <f t="shared" si="98"/>
        <v>0</v>
      </c>
      <c r="AG110" s="32">
        <f t="shared" si="99"/>
        <v>4.0043510600580481</v>
      </c>
      <c r="AH110" s="32">
        <f t="shared" si="100"/>
        <v>0.89532153200475995</v>
      </c>
      <c r="AI110" s="31">
        <f t="shared" si="101"/>
        <v>0</v>
      </c>
      <c r="AJ110" s="28"/>
      <c r="AK110" s="28">
        <f t="shared" si="102"/>
        <v>55.470999999999997</v>
      </c>
      <c r="AL110" s="28">
        <f t="shared" si="103"/>
        <v>9.5000000000000001E-2</v>
      </c>
      <c r="AM110" s="28">
        <f t="shared" si="104"/>
        <v>3.4860000000000002</v>
      </c>
      <c r="AN110" s="28">
        <f t="shared" si="105"/>
        <v>0.40100000000000002</v>
      </c>
      <c r="AO110" s="28">
        <f t="shared" si="106"/>
        <v>0</v>
      </c>
      <c r="AP110" s="28">
        <f t="shared" si="107"/>
        <v>6.89</v>
      </c>
      <c r="AQ110" s="28">
        <f t="shared" si="108"/>
        <v>33.06</v>
      </c>
      <c r="AR110" s="28">
        <f t="shared" si="109"/>
        <v>0.51100000000000001</v>
      </c>
      <c r="AS110" s="28">
        <f t="shared" si="110"/>
        <v>0.16800000000000001</v>
      </c>
      <c r="AT110" s="28">
        <f t="shared" si="111"/>
        <v>9.8000000000000004E-2</v>
      </c>
      <c r="AU110" s="28">
        <f t="shared" si="112"/>
        <v>2.8000000000000001E-2</v>
      </c>
      <c r="AV110" s="28">
        <f t="shared" si="113"/>
        <v>0</v>
      </c>
      <c r="AW110" s="28">
        <f t="shared" si="114"/>
        <v>100.208</v>
      </c>
      <c r="AX110" s="28"/>
      <c r="AY110" s="28">
        <f t="shared" si="115"/>
        <v>0.92328561917443408</v>
      </c>
      <c r="AZ110" s="28">
        <f t="shared" si="116"/>
        <v>1.1894923997696142E-3</v>
      </c>
      <c r="BA110" s="28">
        <f t="shared" si="117"/>
        <v>6.8379756767359759E-2</v>
      </c>
      <c r="BB110" s="28">
        <f t="shared" si="118"/>
        <v>5.2766629383512072E-3</v>
      </c>
      <c r="BC110" s="28">
        <f t="shared" si="119"/>
        <v>9.5902232615110522E-2</v>
      </c>
      <c r="BD110" s="28">
        <f t="shared" si="120"/>
        <v>0</v>
      </c>
      <c r="BE110" s="28">
        <f t="shared" si="121"/>
        <v>0.82025783785393158</v>
      </c>
      <c r="BF110" s="28">
        <f t="shared" si="122"/>
        <v>9.1124053540285396E-3</v>
      </c>
      <c r="BG110" s="28">
        <f t="shared" si="123"/>
        <v>2.3682852768779237E-3</v>
      </c>
      <c r="BH110" s="28">
        <f t="shared" si="124"/>
        <v>1.3120407857249961E-3</v>
      </c>
      <c r="BI110" s="28">
        <f t="shared" si="125"/>
        <v>9.0353329923570759E-4</v>
      </c>
      <c r="BJ110" s="28">
        <f t="shared" si="126"/>
        <v>0</v>
      </c>
      <c r="BK110" s="28">
        <f t="shared" si="127"/>
        <v>1.9279878664648238</v>
      </c>
      <c r="BL110" s="28">
        <f t="shared" si="128"/>
        <v>2.0769586415501995</v>
      </c>
    </row>
    <row r="111" spans="1:64" x14ac:dyDescent="0.2">
      <c r="A111" s="28" t="s">
        <v>2241</v>
      </c>
      <c r="B111" s="27">
        <v>260.72035242169301</v>
      </c>
      <c r="C111" s="29">
        <v>55.572000000000003</v>
      </c>
      <c r="D111" s="29">
        <v>0.104</v>
      </c>
      <c r="E111" s="29">
        <v>3.48</v>
      </c>
      <c r="F111" s="29">
        <v>0.41199999999999998</v>
      </c>
      <c r="G111" s="29">
        <v>6.7869999999999999</v>
      </c>
      <c r="H111" s="29">
        <v>33.247</v>
      </c>
      <c r="I111" s="29">
        <v>0.50700000000000001</v>
      </c>
      <c r="J111" s="29">
        <v>0.16200000000000001</v>
      </c>
      <c r="K111" s="29">
        <v>8.5999999999999993E-2</v>
      </c>
      <c r="L111" s="29">
        <v>1.7999999999999999E-2</v>
      </c>
      <c r="N111" s="28">
        <f t="shared" si="131"/>
        <v>100.37500000000001</v>
      </c>
      <c r="Q111" s="30">
        <v>12</v>
      </c>
      <c r="R111" s="30">
        <v>4</v>
      </c>
      <c r="S111" s="33">
        <v>0</v>
      </c>
      <c r="T111" s="28"/>
      <c r="U111" s="32">
        <f t="shared" si="87"/>
        <v>1.9168998867698621</v>
      </c>
      <c r="V111" s="32">
        <f t="shared" si="88"/>
        <v>2.6986386382801446E-3</v>
      </c>
      <c r="W111" s="32">
        <f t="shared" si="89"/>
        <v>0.14146621746978255</v>
      </c>
      <c r="X111" s="32">
        <f t="shared" si="90"/>
        <v>1.1235322044943668E-2</v>
      </c>
      <c r="Y111" s="32">
        <f t="shared" si="91"/>
        <v>0</v>
      </c>
      <c r="Z111" s="32">
        <f t="shared" si="92"/>
        <v>0.19577655118968962</v>
      </c>
      <c r="AA111" s="32">
        <f t="shared" si="93"/>
        <v>1.709516637273014</v>
      </c>
      <c r="AB111" s="32">
        <f t="shared" si="94"/>
        <v>1.8736713600109846E-2</v>
      </c>
      <c r="AC111" s="32">
        <f t="shared" si="95"/>
        <v>4.7327446865598954E-3</v>
      </c>
      <c r="AD111" s="32">
        <f t="shared" si="96"/>
        <v>2.3861241696887694E-3</v>
      </c>
      <c r="AE111" s="32">
        <f t="shared" si="97"/>
        <v>1.2037379851256686E-3</v>
      </c>
      <c r="AF111" s="32">
        <f t="shared" si="98"/>
        <v>0</v>
      </c>
      <c r="AG111" s="32">
        <f t="shared" si="99"/>
        <v>4.0046525738270562</v>
      </c>
      <c r="AH111" s="32">
        <f t="shared" si="100"/>
        <v>0.89724597118428107</v>
      </c>
      <c r="AI111" s="31">
        <f t="shared" si="101"/>
        <v>0</v>
      </c>
      <c r="AJ111" s="28"/>
      <c r="AK111" s="28">
        <f t="shared" si="102"/>
        <v>55.572000000000003</v>
      </c>
      <c r="AL111" s="28">
        <f t="shared" si="103"/>
        <v>0.104</v>
      </c>
      <c r="AM111" s="28">
        <f t="shared" si="104"/>
        <v>3.48</v>
      </c>
      <c r="AN111" s="28">
        <f t="shared" si="105"/>
        <v>0.41199999999999998</v>
      </c>
      <c r="AO111" s="28">
        <f t="shared" si="106"/>
        <v>0</v>
      </c>
      <c r="AP111" s="28">
        <f t="shared" si="107"/>
        <v>6.7869999999999999</v>
      </c>
      <c r="AQ111" s="28">
        <f t="shared" si="108"/>
        <v>33.247</v>
      </c>
      <c r="AR111" s="28">
        <f t="shared" si="109"/>
        <v>0.50700000000000001</v>
      </c>
      <c r="AS111" s="28">
        <f t="shared" si="110"/>
        <v>0.16200000000000001</v>
      </c>
      <c r="AT111" s="28">
        <f t="shared" si="111"/>
        <v>8.5999999999999993E-2</v>
      </c>
      <c r="AU111" s="28">
        <f t="shared" si="112"/>
        <v>1.7999999999999999E-2</v>
      </c>
      <c r="AV111" s="28">
        <f t="shared" si="113"/>
        <v>0</v>
      </c>
      <c r="AW111" s="28">
        <f t="shared" si="114"/>
        <v>100.37500000000001</v>
      </c>
      <c r="AX111" s="28"/>
      <c r="AY111" s="28">
        <f t="shared" si="115"/>
        <v>0.92496671105193085</v>
      </c>
      <c r="AZ111" s="28">
        <f t="shared" si="116"/>
        <v>1.3021811534319986E-3</v>
      </c>
      <c r="BA111" s="28">
        <f t="shared" si="117"/>
        <v>6.8262063554335034E-2</v>
      </c>
      <c r="BB111" s="28">
        <f t="shared" si="118"/>
        <v>5.4214093032436336E-3</v>
      </c>
      <c r="BC111" s="28">
        <f t="shared" si="119"/>
        <v>9.4468570792272152E-2</v>
      </c>
      <c r="BD111" s="28">
        <f t="shared" si="120"/>
        <v>0</v>
      </c>
      <c r="BE111" s="28">
        <f t="shared" si="121"/>
        <v>0.82489752979823538</v>
      </c>
      <c r="BF111" s="28">
        <f t="shared" si="122"/>
        <v>9.0410753708267504E-3</v>
      </c>
      <c r="BG111" s="28">
        <f t="shared" si="123"/>
        <v>2.2837036598465691E-3</v>
      </c>
      <c r="BH111" s="28">
        <f t="shared" si="124"/>
        <v>1.1513827303300985E-3</v>
      </c>
      <c r="BI111" s="28">
        <f t="shared" si="125"/>
        <v>5.8084283522295485E-4</v>
      </c>
      <c r="BJ111" s="28">
        <f t="shared" si="126"/>
        <v>0</v>
      </c>
      <c r="BK111" s="28">
        <f t="shared" si="127"/>
        <v>1.9323754702496756</v>
      </c>
      <c r="BL111" s="28">
        <f t="shared" si="128"/>
        <v>2.0723987835084809</v>
      </c>
    </row>
    <row r="112" spans="1:64" x14ac:dyDescent="0.2">
      <c r="A112" s="28" t="s">
        <v>2242</v>
      </c>
      <c r="B112" s="27">
        <v>281.58299846671724</v>
      </c>
      <c r="C112" s="29">
        <v>55.459000000000003</v>
      </c>
      <c r="D112" s="29">
        <v>9.7000000000000003E-2</v>
      </c>
      <c r="E112" s="29">
        <v>3.5070000000000001</v>
      </c>
      <c r="F112" s="29">
        <v>0.4</v>
      </c>
      <c r="G112" s="29">
        <v>6.8470000000000004</v>
      </c>
      <c r="H112" s="29">
        <v>33.35</v>
      </c>
      <c r="I112" s="29">
        <v>0.53100000000000003</v>
      </c>
      <c r="J112" s="29">
        <v>0.17199999999999999</v>
      </c>
      <c r="K112" s="29">
        <v>8.1000000000000003E-2</v>
      </c>
      <c r="L112" s="29">
        <v>0.02</v>
      </c>
      <c r="N112" s="28">
        <f t="shared" si="131"/>
        <v>100.464</v>
      </c>
      <c r="Q112" s="30">
        <v>12</v>
      </c>
      <c r="R112" s="30">
        <v>4</v>
      </c>
      <c r="S112" s="33">
        <v>0</v>
      </c>
      <c r="T112" s="28"/>
      <c r="U112" s="32">
        <f t="shared" si="87"/>
        <v>1.9126416290821309</v>
      </c>
      <c r="V112" s="32">
        <f t="shared" si="88"/>
        <v>2.5165252602983141E-3</v>
      </c>
      <c r="W112" s="32">
        <f t="shared" si="89"/>
        <v>0.14253693912339205</v>
      </c>
      <c r="X112" s="32">
        <f t="shared" si="90"/>
        <v>1.0906024416364079E-2</v>
      </c>
      <c r="Y112" s="32">
        <f t="shared" si="91"/>
        <v>0</v>
      </c>
      <c r="Z112" s="32">
        <f t="shared" si="92"/>
        <v>0.19747008691909956</v>
      </c>
      <c r="AA112" s="32">
        <f t="shared" si="93"/>
        <v>1.71448966528127</v>
      </c>
      <c r="AB112" s="32">
        <f t="shared" si="94"/>
        <v>1.9619961243386969E-2</v>
      </c>
      <c r="AC112" s="32">
        <f t="shared" si="95"/>
        <v>5.0239426589398957E-3</v>
      </c>
      <c r="AD112" s="32">
        <f t="shared" si="96"/>
        <v>2.2469725785901934E-3</v>
      </c>
      <c r="AE112" s="32">
        <f t="shared" si="97"/>
        <v>1.3372346484393693E-3</v>
      </c>
      <c r="AF112" s="32">
        <f t="shared" si="98"/>
        <v>0</v>
      </c>
      <c r="AG112" s="32">
        <f t="shared" si="99"/>
        <v>4.0087889812119117</v>
      </c>
      <c r="AH112" s="32">
        <f t="shared" si="100"/>
        <v>0.89671849175075891</v>
      </c>
      <c r="AI112" s="31">
        <f t="shared" si="101"/>
        <v>0</v>
      </c>
      <c r="AJ112" s="28"/>
      <c r="AK112" s="28">
        <f t="shared" si="102"/>
        <v>55.459000000000003</v>
      </c>
      <c r="AL112" s="28">
        <f t="shared" si="103"/>
        <v>9.7000000000000003E-2</v>
      </c>
      <c r="AM112" s="28">
        <f t="shared" si="104"/>
        <v>3.5070000000000001</v>
      </c>
      <c r="AN112" s="28">
        <f t="shared" si="105"/>
        <v>0.4</v>
      </c>
      <c r="AO112" s="28">
        <f t="shared" si="106"/>
        <v>0</v>
      </c>
      <c r="AP112" s="28">
        <f t="shared" si="107"/>
        <v>6.8470000000000004</v>
      </c>
      <c r="AQ112" s="28">
        <f t="shared" si="108"/>
        <v>33.35</v>
      </c>
      <c r="AR112" s="28">
        <f t="shared" si="109"/>
        <v>0.53100000000000003</v>
      </c>
      <c r="AS112" s="28">
        <f t="shared" si="110"/>
        <v>0.17199999999999999</v>
      </c>
      <c r="AT112" s="28">
        <f t="shared" si="111"/>
        <v>8.1000000000000003E-2</v>
      </c>
      <c r="AU112" s="28">
        <f t="shared" si="112"/>
        <v>0.02</v>
      </c>
      <c r="AV112" s="28">
        <f t="shared" si="113"/>
        <v>0</v>
      </c>
      <c r="AW112" s="28">
        <f t="shared" si="114"/>
        <v>100.464</v>
      </c>
      <c r="AX112" s="28"/>
      <c r="AY112" s="28">
        <f t="shared" si="115"/>
        <v>0.92308588548601878</v>
      </c>
      <c r="AZ112" s="28">
        <f t="shared" si="116"/>
        <v>1.2145343450279218E-3</v>
      </c>
      <c r="BA112" s="28">
        <f t="shared" si="117"/>
        <v>6.8791683012946261E-2</v>
      </c>
      <c r="BB112" s="28">
        <f t="shared" si="118"/>
        <v>5.2635041779064409E-3</v>
      </c>
      <c r="BC112" s="28">
        <f t="shared" si="119"/>
        <v>9.5303713601692569E-2</v>
      </c>
      <c r="BD112" s="28">
        <f t="shared" si="120"/>
        <v>0</v>
      </c>
      <c r="BE112" s="28">
        <f t="shared" si="121"/>
        <v>0.82745308204563273</v>
      </c>
      <c r="BF112" s="28">
        <f t="shared" si="122"/>
        <v>9.4690552700374842E-3</v>
      </c>
      <c r="BG112" s="28">
        <f t="shared" si="123"/>
        <v>2.4246730215654929E-3</v>
      </c>
      <c r="BH112" s="28">
        <f t="shared" si="124"/>
        <v>1.084441873915558E-3</v>
      </c>
      <c r="BI112" s="28">
        <f t="shared" si="125"/>
        <v>6.4538092802550549E-4</v>
      </c>
      <c r="BJ112" s="28">
        <f t="shared" si="126"/>
        <v>0</v>
      </c>
      <c r="BK112" s="28">
        <f t="shared" si="127"/>
        <v>1.9347359537627689</v>
      </c>
      <c r="BL112" s="28">
        <f t="shared" si="128"/>
        <v>2.0720083138039707</v>
      </c>
    </row>
    <row r="113" spans="1:64" x14ac:dyDescent="0.2">
      <c r="A113" s="28" t="s">
        <v>2243</v>
      </c>
      <c r="B113" s="27">
        <v>288.60083289051732</v>
      </c>
      <c r="C113" s="29">
        <v>55.6</v>
      </c>
      <c r="D113" s="29">
        <v>0.10100000000000001</v>
      </c>
      <c r="E113" s="29">
        <v>3.5529999999999999</v>
      </c>
      <c r="F113" s="29">
        <v>0.41699999999999998</v>
      </c>
      <c r="G113" s="29">
        <v>6.9640000000000004</v>
      </c>
      <c r="H113" s="29">
        <v>33.280999999999999</v>
      </c>
      <c r="I113" s="29">
        <v>0.53100000000000003</v>
      </c>
      <c r="J113" s="29">
        <v>0.158</v>
      </c>
      <c r="K113" s="29">
        <v>0.09</v>
      </c>
      <c r="L113" s="29">
        <v>1.9E-2</v>
      </c>
      <c r="N113" s="28">
        <f t="shared" si="131"/>
        <v>100.71400000000001</v>
      </c>
      <c r="Q113" s="30">
        <v>12</v>
      </c>
      <c r="R113" s="30">
        <v>4</v>
      </c>
      <c r="S113" s="33">
        <v>0</v>
      </c>
      <c r="T113" s="28"/>
      <c r="U113" s="32">
        <f t="shared" si="87"/>
        <v>1.9133374043235727</v>
      </c>
      <c r="V113" s="32">
        <f t="shared" si="88"/>
        <v>2.6146052813885434E-3</v>
      </c>
      <c r="W113" s="32">
        <f t="shared" si="89"/>
        <v>0.14409273028409508</v>
      </c>
      <c r="X113" s="32">
        <f t="shared" si="90"/>
        <v>1.1344823138209115E-2</v>
      </c>
      <c r="Y113" s="32">
        <f t="shared" si="91"/>
        <v>0</v>
      </c>
      <c r="Z113" s="32">
        <f t="shared" si="92"/>
        <v>0.20040795313238097</v>
      </c>
      <c r="AA113" s="32">
        <f t="shared" si="93"/>
        <v>1.7072243677814316</v>
      </c>
      <c r="AB113" s="32">
        <f t="shared" si="94"/>
        <v>1.9577324779078049E-2</v>
      </c>
      <c r="AC113" s="32">
        <f t="shared" si="95"/>
        <v>4.6049881232243109E-3</v>
      </c>
      <c r="AD113" s="32">
        <f t="shared" si="96"/>
        <v>2.4912107167597377E-3</v>
      </c>
      <c r="AE113" s="32">
        <f t="shared" si="97"/>
        <v>1.2676122474910524E-3</v>
      </c>
      <c r="AF113" s="32">
        <f t="shared" si="98"/>
        <v>0</v>
      </c>
      <c r="AG113" s="32">
        <f t="shared" si="99"/>
        <v>4.0069630198076309</v>
      </c>
      <c r="AH113" s="32">
        <f t="shared" si="100"/>
        <v>0.89494414047441828</v>
      </c>
      <c r="AI113" s="31">
        <f t="shared" si="101"/>
        <v>0</v>
      </c>
      <c r="AJ113" s="28"/>
      <c r="AK113" s="28">
        <f t="shared" si="102"/>
        <v>55.6</v>
      </c>
      <c r="AL113" s="28">
        <f t="shared" si="103"/>
        <v>0.10100000000000001</v>
      </c>
      <c r="AM113" s="28">
        <f t="shared" si="104"/>
        <v>3.5529999999999999</v>
      </c>
      <c r="AN113" s="28">
        <f t="shared" si="105"/>
        <v>0.41699999999999998</v>
      </c>
      <c r="AO113" s="28">
        <f t="shared" si="106"/>
        <v>0</v>
      </c>
      <c r="AP113" s="28">
        <f t="shared" si="107"/>
        <v>6.9640000000000004</v>
      </c>
      <c r="AQ113" s="28">
        <f t="shared" si="108"/>
        <v>33.280999999999999</v>
      </c>
      <c r="AR113" s="28">
        <f t="shared" si="109"/>
        <v>0.53100000000000003</v>
      </c>
      <c r="AS113" s="28">
        <f t="shared" si="110"/>
        <v>0.158</v>
      </c>
      <c r="AT113" s="28">
        <f t="shared" si="111"/>
        <v>0.09</v>
      </c>
      <c r="AU113" s="28">
        <f t="shared" si="112"/>
        <v>1.9E-2</v>
      </c>
      <c r="AV113" s="28">
        <f t="shared" si="113"/>
        <v>0</v>
      </c>
      <c r="AW113" s="28">
        <f t="shared" si="114"/>
        <v>100.71400000000001</v>
      </c>
      <c r="AX113" s="28"/>
      <c r="AY113" s="28">
        <f t="shared" si="115"/>
        <v>0.92543275632490019</v>
      </c>
      <c r="AZ113" s="28">
        <f t="shared" si="116"/>
        <v>1.2646182355445371E-3</v>
      </c>
      <c r="BA113" s="28">
        <f t="shared" si="117"/>
        <v>6.9693997646135736E-2</v>
      </c>
      <c r="BB113" s="28">
        <f t="shared" si="118"/>
        <v>5.4872031054674641E-3</v>
      </c>
      <c r="BC113" s="28">
        <f t="shared" si="119"/>
        <v>9.6932242080062375E-2</v>
      </c>
      <c r="BD113" s="28">
        <f t="shared" si="120"/>
        <v>0</v>
      </c>
      <c r="BE113" s="28">
        <f t="shared" si="121"/>
        <v>0.82574111015174512</v>
      </c>
      <c r="BF113" s="28">
        <f t="shared" si="122"/>
        <v>9.4690552700374842E-3</v>
      </c>
      <c r="BG113" s="28">
        <f t="shared" si="123"/>
        <v>2.2273159151589995E-3</v>
      </c>
      <c r="BH113" s="28">
        <f t="shared" si="124"/>
        <v>1.2049354154617311E-3</v>
      </c>
      <c r="BI113" s="28">
        <f t="shared" si="125"/>
        <v>6.1311188162423017E-4</v>
      </c>
      <c r="BJ113" s="28">
        <f t="shared" si="126"/>
        <v>0</v>
      </c>
      <c r="BK113" s="28">
        <f t="shared" si="127"/>
        <v>1.9380663460261376</v>
      </c>
      <c r="BL113" s="28">
        <f t="shared" si="128"/>
        <v>2.0675055980532417</v>
      </c>
    </row>
    <row r="114" spans="1:64" x14ac:dyDescent="0.2">
      <c r="A114" s="28" t="s">
        <v>2244</v>
      </c>
      <c r="B114" s="27">
        <v>295.32764491405675</v>
      </c>
      <c r="C114" s="29">
        <v>55.901000000000003</v>
      </c>
      <c r="D114" s="29">
        <v>0.115</v>
      </c>
      <c r="E114" s="29">
        <v>3.5129999999999999</v>
      </c>
      <c r="F114" s="29">
        <v>0.41099999999999998</v>
      </c>
      <c r="G114" s="29">
        <v>6.968</v>
      </c>
      <c r="H114" s="29">
        <v>32.646999999999998</v>
      </c>
      <c r="I114" s="29">
        <v>0.53800000000000003</v>
      </c>
      <c r="J114" s="29">
        <v>0.17799999999999999</v>
      </c>
      <c r="K114" s="29">
        <v>5.8999999999999997E-2</v>
      </c>
      <c r="L114" s="29">
        <v>2.5999999999999999E-2</v>
      </c>
      <c r="N114" s="28">
        <f t="shared" si="131"/>
        <v>100.35599999999999</v>
      </c>
      <c r="Q114" s="30">
        <v>12</v>
      </c>
      <c r="R114" s="30">
        <v>4</v>
      </c>
      <c r="S114" s="33">
        <v>0</v>
      </c>
      <c r="T114" s="28"/>
      <c r="U114" s="32">
        <f t="shared" si="87"/>
        <v>1.9280104401080593</v>
      </c>
      <c r="V114" s="32">
        <f t="shared" si="88"/>
        <v>2.983703301497523E-3</v>
      </c>
      <c r="W114" s="32">
        <f t="shared" si="89"/>
        <v>0.14279008330518539</v>
      </c>
      <c r="X114" s="32">
        <f t="shared" si="90"/>
        <v>1.120666863982606E-2</v>
      </c>
      <c r="Y114" s="32">
        <f t="shared" si="91"/>
        <v>0</v>
      </c>
      <c r="Z114" s="32">
        <f t="shared" si="92"/>
        <v>0.20097283834899909</v>
      </c>
      <c r="AA114" s="32">
        <f t="shared" si="93"/>
        <v>1.6784582660418381</v>
      </c>
      <c r="AB114" s="32">
        <f t="shared" si="94"/>
        <v>1.9879897203886655E-2</v>
      </c>
      <c r="AC114" s="32">
        <f t="shared" si="95"/>
        <v>5.1995344973697457E-3</v>
      </c>
      <c r="AD114" s="32">
        <f t="shared" si="96"/>
        <v>1.6367901387581117E-3</v>
      </c>
      <c r="AE114" s="32">
        <f t="shared" si="97"/>
        <v>1.7385180650364193E-3</v>
      </c>
      <c r="AF114" s="32">
        <f t="shared" si="98"/>
        <v>0</v>
      </c>
      <c r="AG114" s="32">
        <f t="shared" si="99"/>
        <v>3.9928767396504559</v>
      </c>
      <c r="AH114" s="32">
        <f t="shared" si="100"/>
        <v>0.89306719577031879</v>
      </c>
      <c r="AI114" s="31">
        <f t="shared" si="101"/>
        <v>0</v>
      </c>
      <c r="AJ114" s="28"/>
      <c r="AK114" s="28">
        <f t="shared" si="102"/>
        <v>55.901000000000003</v>
      </c>
      <c r="AL114" s="28">
        <f t="shared" si="103"/>
        <v>0.115</v>
      </c>
      <c r="AM114" s="28">
        <f t="shared" si="104"/>
        <v>3.5129999999999999</v>
      </c>
      <c r="AN114" s="28">
        <f t="shared" si="105"/>
        <v>0.41099999999999998</v>
      </c>
      <c r="AO114" s="28">
        <f t="shared" si="106"/>
        <v>0</v>
      </c>
      <c r="AP114" s="28">
        <f t="shared" si="107"/>
        <v>6.968</v>
      </c>
      <c r="AQ114" s="28">
        <f t="shared" si="108"/>
        <v>32.646999999999998</v>
      </c>
      <c r="AR114" s="28">
        <f t="shared" si="109"/>
        <v>0.53800000000000003</v>
      </c>
      <c r="AS114" s="28">
        <f t="shared" si="110"/>
        <v>0.17799999999999999</v>
      </c>
      <c r="AT114" s="28">
        <f t="shared" si="111"/>
        <v>5.8999999999999997E-2</v>
      </c>
      <c r="AU114" s="28">
        <f t="shared" si="112"/>
        <v>2.5999999999999999E-2</v>
      </c>
      <c r="AV114" s="28">
        <f t="shared" si="113"/>
        <v>0</v>
      </c>
      <c r="AW114" s="28">
        <f t="shared" si="114"/>
        <v>100.35599999999999</v>
      </c>
      <c r="AX114" s="28"/>
      <c r="AY114" s="28">
        <f t="shared" si="115"/>
        <v>0.93044274300932095</v>
      </c>
      <c r="AZ114" s="28">
        <f t="shared" si="116"/>
        <v>1.4399118523526909E-3</v>
      </c>
      <c r="BA114" s="28">
        <f t="shared" si="117"/>
        <v>6.8909376225970972E-2</v>
      </c>
      <c r="BB114" s="28">
        <f t="shared" si="118"/>
        <v>5.4082505427988673E-3</v>
      </c>
      <c r="BC114" s="28">
        <f t="shared" si="119"/>
        <v>9.6987918267357059E-2</v>
      </c>
      <c r="BD114" s="28">
        <f t="shared" si="120"/>
        <v>0</v>
      </c>
      <c r="BE114" s="28">
        <f t="shared" si="121"/>
        <v>0.8100108176774744</v>
      </c>
      <c r="BF114" s="28">
        <f t="shared" si="122"/>
        <v>9.5938827406406163E-3</v>
      </c>
      <c r="BG114" s="28">
        <f t="shared" si="123"/>
        <v>2.5092546385968475E-3</v>
      </c>
      <c r="BH114" s="28">
        <f t="shared" si="124"/>
        <v>7.8990210569157928E-4</v>
      </c>
      <c r="BI114" s="28">
        <f t="shared" si="125"/>
        <v>8.3899520643315696E-4</v>
      </c>
      <c r="BJ114" s="28">
        <f t="shared" si="126"/>
        <v>0</v>
      </c>
      <c r="BK114" s="28">
        <f t="shared" si="127"/>
        <v>1.9269310522666367</v>
      </c>
      <c r="BL114" s="28">
        <f t="shared" si="128"/>
        <v>2.0721430250208797</v>
      </c>
    </row>
    <row r="115" spans="1:64" x14ac:dyDescent="0.2">
      <c r="A115" s="28" t="s">
        <v>2245</v>
      </c>
      <c r="B115" s="27">
        <v>304.66841576019118</v>
      </c>
      <c r="C115" s="29">
        <v>55.744999999999997</v>
      </c>
      <c r="D115" s="29">
        <v>9.9000000000000005E-2</v>
      </c>
      <c r="E115" s="29">
        <v>3.5129999999999999</v>
      </c>
      <c r="F115" s="29">
        <v>0.41599999999999998</v>
      </c>
      <c r="G115" s="29">
        <v>6.8650000000000002</v>
      </c>
      <c r="H115" s="29">
        <v>33.215000000000003</v>
      </c>
      <c r="I115" s="29">
        <v>0.53600000000000003</v>
      </c>
      <c r="J115" s="29">
        <v>0.16900000000000001</v>
      </c>
      <c r="K115" s="29">
        <v>8.2000000000000003E-2</v>
      </c>
      <c r="L115" s="29">
        <v>1.9E-2</v>
      </c>
      <c r="N115" s="28">
        <f t="shared" si="131"/>
        <v>100.65899999999999</v>
      </c>
      <c r="Q115" s="30">
        <v>12</v>
      </c>
      <c r="R115" s="30">
        <v>4</v>
      </c>
      <c r="S115" s="33">
        <v>0</v>
      </c>
      <c r="T115" s="28"/>
      <c r="U115" s="32">
        <f t="shared" si="87"/>
        <v>1.9178634654700955</v>
      </c>
      <c r="V115" s="32">
        <f t="shared" si="88"/>
        <v>2.5622113523106832E-3</v>
      </c>
      <c r="W115" s="32">
        <f t="shared" si="89"/>
        <v>0.14243607870723415</v>
      </c>
      <c r="X115" s="32">
        <f t="shared" si="90"/>
        <v>1.131488128143416E-2</v>
      </c>
      <c r="Y115" s="32">
        <f t="shared" si="91"/>
        <v>0</v>
      </c>
      <c r="Z115" s="32">
        <f t="shared" si="92"/>
        <v>0.19751120003047049</v>
      </c>
      <c r="AA115" s="32">
        <f t="shared" si="93"/>
        <v>1.7034268433010069</v>
      </c>
      <c r="AB115" s="32">
        <f t="shared" si="94"/>
        <v>1.9756891299358457E-2</v>
      </c>
      <c r="AC115" s="32">
        <f t="shared" si="95"/>
        <v>4.924397795967669E-3</v>
      </c>
      <c r="AD115" s="32">
        <f t="shared" si="96"/>
        <v>2.2692210449312016E-3</v>
      </c>
      <c r="AE115" s="32">
        <f t="shared" si="97"/>
        <v>1.2673058008970356E-3</v>
      </c>
      <c r="AF115" s="32">
        <f t="shared" si="98"/>
        <v>0</v>
      </c>
      <c r="AG115" s="32">
        <f t="shared" si="99"/>
        <v>4.003332496083706</v>
      </c>
      <c r="AH115" s="32">
        <f t="shared" si="100"/>
        <v>0.89609803395573939</v>
      </c>
      <c r="AI115" s="31">
        <f t="shared" si="101"/>
        <v>0</v>
      </c>
      <c r="AJ115" s="28"/>
      <c r="AK115" s="28">
        <f t="shared" si="102"/>
        <v>55.744999999999997</v>
      </c>
      <c r="AL115" s="28">
        <f t="shared" si="103"/>
        <v>9.9000000000000005E-2</v>
      </c>
      <c r="AM115" s="28">
        <f t="shared" si="104"/>
        <v>3.5129999999999999</v>
      </c>
      <c r="AN115" s="28">
        <f t="shared" si="105"/>
        <v>0.41599999999999998</v>
      </c>
      <c r="AO115" s="28">
        <f t="shared" si="106"/>
        <v>0</v>
      </c>
      <c r="AP115" s="28">
        <f t="shared" si="107"/>
        <v>6.8650000000000002</v>
      </c>
      <c r="AQ115" s="28">
        <f t="shared" si="108"/>
        <v>33.215000000000003</v>
      </c>
      <c r="AR115" s="28">
        <f t="shared" si="109"/>
        <v>0.53600000000000003</v>
      </c>
      <c r="AS115" s="28">
        <f t="shared" si="110"/>
        <v>0.16900000000000001</v>
      </c>
      <c r="AT115" s="28">
        <f t="shared" si="111"/>
        <v>8.2000000000000003E-2</v>
      </c>
      <c r="AU115" s="28">
        <f t="shared" si="112"/>
        <v>1.9E-2</v>
      </c>
      <c r="AV115" s="28">
        <f t="shared" si="113"/>
        <v>0</v>
      </c>
      <c r="AW115" s="28">
        <f t="shared" si="114"/>
        <v>100.65899999999999</v>
      </c>
      <c r="AX115" s="28"/>
      <c r="AY115" s="28">
        <f t="shared" si="115"/>
        <v>0.9278462050599201</v>
      </c>
      <c r="AZ115" s="28">
        <f t="shared" si="116"/>
        <v>1.2395762902862296E-3</v>
      </c>
      <c r="BA115" s="28">
        <f t="shared" si="117"/>
        <v>6.8909376225970972E-2</v>
      </c>
      <c r="BB115" s="28">
        <f t="shared" si="118"/>
        <v>5.4740443450226979E-3</v>
      </c>
      <c r="BC115" s="28">
        <f t="shared" si="119"/>
        <v>9.555425644451869E-2</v>
      </c>
      <c r="BD115" s="28">
        <f t="shared" si="120"/>
        <v>0</v>
      </c>
      <c r="BE115" s="28">
        <f t="shared" si="121"/>
        <v>0.82410357181846161</v>
      </c>
      <c r="BF115" s="28">
        <f t="shared" si="122"/>
        <v>9.5582177490397217E-3</v>
      </c>
      <c r="BG115" s="28">
        <f t="shared" si="123"/>
        <v>2.3823822130498162E-3</v>
      </c>
      <c r="BH115" s="28">
        <f t="shared" si="124"/>
        <v>1.0978300451984662E-3</v>
      </c>
      <c r="BI115" s="28">
        <f t="shared" si="125"/>
        <v>6.1311188162423017E-4</v>
      </c>
      <c r="BJ115" s="28">
        <f t="shared" si="126"/>
        <v>0</v>
      </c>
      <c r="BK115" s="28">
        <f t="shared" si="127"/>
        <v>1.9367785720730921</v>
      </c>
      <c r="BL115" s="28">
        <f t="shared" si="128"/>
        <v>2.0670057764004546</v>
      </c>
    </row>
    <row r="116" spans="1:64" x14ac:dyDescent="0.2">
      <c r="A116" s="28" t="s">
        <v>2246</v>
      </c>
      <c r="B116" s="27">
        <v>314.96404590118317</v>
      </c>
      <c r="C116" s="29">
        <v>55.67</v>
      </c>
      <c r="D116" s="29">
        <v>0.107</v>
      </c>
      <c r="E116" s="29">
        <v>3.415</v>
      </c>
      <c r="F116" s="29">
        <v>0.42099999999999999</v>
      </c>
      <c r="G116" s="29">
        <v>6.8360000000000003</v>
      </c>
      <c r="H116" s="29">
        <v>33.271999999999998</v>
      </c>
      <c r="I116" s="29">
        <v>0.55600000000000005</v>
      </c>
      <c r="J116" s="29">
        <v>0.17899999999999999</v>
      </c>
      <c r="K116" s="29">
        <v>6.7000000000000004E-2</v>
      </c>
      <c r="L116" s="29">
        <v>3.9E-2</v>
      </c>
      <c r="N116" s="28">
        <f t="shared" si="131"/>
        <v>100.562</v>
      </c>
      <c r="Q116" s="30">
        <v>12</v>
      </c>
      <c r="R116" s="30">
        <v>4</v>
      </c>
      <c r="S116" s="33">
        <v>0</v>
      </c>
      <c r="T116" s="28"/>
      <c r="U116" s="32">
        <f t="shared" si="87"/>
        <v>1.9175629241728109</v>
      </c>
      <c r="V116" s="32">
        <f t="shared" si="88"/>
        <v>2.7725550031843945E-3</v>
      </c>
      <c r="W116" s="32">
        <f t="shared" si="89"/>
        <v>0.13862744011303121</v>
      </c>
      <c r="X116" s="32">
        <f t="shared" si="90"/>
        <v>1.1464507513627712E-2</v>
      </c>
      <c r="Y116" s="32">
        <f t="shared" si="91"/>
        <v>0</v>
      </c>
      <c r="Z116" s="32">
        <f t="shared" si="92"/>
        <v>0.19691095416200899</v>
      </c>
      <c r="AA116" s="32">
        <f t="shared" si="93"/>
        <v>1.7083811616419737</v>
      </c>
      <c r="AB116" s="32">
        <f t="shared" si="94"/>
        <v>2.0518482999195911E-2</v>
      </c>
      <c r="AC116" s="32">
        <f t="shared" si="95"/>
        <v>5.2219906646260297E-3</v>
      </c>
      <c r="AD116" s="32">
        <f t="shared" si="96"/>
        <v>1.8563266063965937E-3</v>
      </c>
      <c r="AE116" s="32">
        <f t="shared" si="97"/>
        <v>2.6044082676399145E-3</v>
      </c>
      <c r="AF116" s="32">
        <f t="shared" si="98"/>
        <v>0</v>
      </c>
      <c r="AG116" s="32">
        <f t="shared" si="99"/>
        <v>4.0059207511444948</v>
      </c>
      <c r="AH116" s="32">
        <f t="shared" si="100"/>
        <v>0.89665051750927038</v>
      </c>
      <c r="AI116" s="31">
        <f t="shared" si="101"/>
        <v>0</v>
      </c>
      <c r="AJ116" s="28"/>
      <c r="AK116" s="28">
        <f t="shared" si="102"/>
        <v>55.67</v>
      </c>
      <c r="AL116" s="28">
        <f t="shared" si="103"/>
        <v>0.107</v>
      </c>
      <c r="AM116" s="28">
        <f t="shared" si="104"/>
        <v>3.415</v>
      </c>
      <c r="AN116" s="28">
        <f t="shared" si="105"/>
        <v>0.42099999999999999</v>
      </c>
      <c r="AO116" s="28">
        <f t="shared" si="106"/>
        <v>0</v>
      </c>
      <c r="AP116" s="28">
        <f t="shared" si="107"/>
        <v>6.8360000000000003</v>
      </c>
      <c r="AQ116" s="28">
        <f t="shared" si="108"/>
        <v>33.271999999999998</v>
      </c>
      <c r="AR116" s="28">
        <f t="shared" si="109"/>
        <v>0.55600000000000005</v>
      </c>
      <c r="AS116" s="28">
        <f t="shared" si="110"/>
        <v>0.17899999999999999</v>
      </c>
      <c r="AT116" s="28">
        <f t="shared" si="111"/>
        <v>6.7000000000000004E-2</v>
      </c>
      <c r="AU116" s="28">
        <f t="shared" si="112"/>
        <v>3.9E-2</v>
      </c>
      <c r="AV116" s="28">
        <f t="shared" si="113"/>
        <v>0</v>
      </c>
      <c r="AW116" s="28">
        <f t="shared" si="114"/>
        <v>100.562</v>
      </c>
      <c r="AX116" s="28"/>
      <c r="AY116" s="28">
        <f t="shared" si="115"/>
        <v>0.92659786950732359</v>
      </c>
      <c r="AZ116" s="28">
        <f t="shared" si="116"/>
        <v>1.33974407131946E-3</v>
      </c>
      <c r="BA116" s="28">
        <f t="shared" si="117"/>
        <v>6.6987053746567285E-2</v>
      </c>
      <c r="BB116" s="28">
        <f t="shared" si="118"/>
        <v>5.5398381472465293E-3</v>
      </c>
      <c r="BC116" s="28">
        <f t="shared" si="119"/>
        <v>9.515060408663216E-2</v>
      </c>
      <c r="BD116" s="28">
        <f t="shared" si="120"/>
        <v>0</v>
      </c>
      <c r="BE116" s="28">
        <f t="shared" si="121"/>
        <v>0.82551780946993369</v>
      </c>
      <c r="BF116" s="28">
        <f t="shared" si="122"/>
        <v>9.9148676650486663E-3</v>
      </c>
      <c r="BG116" s="28">
        <f t="shared" si="123"/>
        <v>2.5233515747687396E-3</v>
      </c>
      <c r="BH116" s="28">
        <f t="shared" si="124"/>
        <v>8.9700747595484434E-4</v>
      </c>
      <c r="BI116" s="28">
        <f t="shared" si="125"/>
        <v>1.2584928096497357E-3</v>
      </c>
      <c r="BJ116" s="28">
        <f t="shared" si="126"/>
        <v>0</v>
      </c>
      <c r="BK116" s="28">
        <f t="shared" si="127"/>
        <v>1.9357266385544447</v>
      </c>
      <c r="BL116" s="28">
        <f t="shared" si="128"/>
        <v>2.0694661484516343</v>
      </c>
    </row>
    <row r="117" spans="1:64" x14ac:dyDescent="0.2">
      <c r="A117" s="28" t="s">
        <v>2247</v>
      </c>
      <c r="B117" s="27">
        <v>328.05029822947745</v>
      </c>
      <c r="C117" s="29">
        <v>55.329000000000001</v>
      </c>
      <c r="D117" s="29">
        <v>0.121</v>
      </c>
      <c r="E117" s="29">
        <v>3.4790000000000001</v>
      </c>
      <c r="F117" s="29">
        <v>0.42</v>
      </c>
      <c r="G117" s="29">
        <v>6.96</v>
      </c>
      <c r="H117" s="29">
        <v>33.113</v>
      </c>
      <c r="I117" s="29">
        <v>0.53700000000000003</v>
      </c>
      <c r="J117" s="29">
        <v>0.18099999999999999</v>
      </c>
      <c r="K117" s="29">
        <v>9.8000000000000004E-2</v>
      </c>
      <c r="L117" s="29">
        <v>2.5000000000000001E-2</v>
      </c>
      <c r="N117" s="28">
        <f t="shared" si="131"/>
        <v>100.26300000000001</v>
      </c>
      <c r="Q117" s="30">
        <v>12</v>
      </c>
      <c r="R117" s="30">
        <v>4</v>
      </c>
      <c r="S117" s="33">
        <v>0</v>
      </c>
      <c r="T117" s="28"/>
      <c r="U117" s="32">
        <f t="shared" si="87"/>
        <v>1.9133920792908878</v>
      </c>
      <c r="V117" s="32">
        <f t="shared" si="88"/>
        <v>3.1477810122434264E-3</v>
      </c>
      <c r="W117" s="32">
        <f t="shared" si="89"/>
        <v>0.14178675803647139</v>
      </c>
      <c r="X117" s="32">
        <f t="shared" si="90"/>
        <v>1.1482735096862077E-2</v>
      </c>
      <c r="Y117" s="32">
        <f t="shared" si="91"/>
        <v>0</v>
      </c>
      <c r="Z117" s="32">
        <f t="shared" si="92"/>
        <v>0.20127962296797805</v>
      </c>
      <c r="AA117" s="32">
        <f t="shared" si="93"/>
        <v>1.7069749334295552</v>
      </c>
      <c r="AB117" s="32">
        <f t="shared" si="94"/>
        <v>1.9896078737321736E-2</v>
      </c>
      <c r="AC117" s="32">
        <f t="shared" si="95"/>
        <v>5.3013244312246086E-3</v>
      </c>
      <c r="AD117" s="32">
        <f t="shared" si="96"/>
        <v>2.7260160621471029E-3</v>
      </c>
      <c r="AE117" s="32">
        <f t="shared" si="97"/>
        <v>1.6761281310214589E-3</v>
      </c>
      <c r="AF117" s="32">
        <f t="shared" si="98"/>
        <v>0</v>
      </c>
      <c r="AG117" s="32">
        <f t="shared" si="99"/>
        <v>4.0076634571957124</v>
      </c>
      <c r="AH117" s="32">
        <f t="shared" si="100"/>
        <v>0.89452160756374111</v>
      </c>
      <c r="AI117" s="31">
        <f t="shared" si="101"/>
        <v>0</v>
      </c>
      <c r="AJ117" s="28"/>
      <c r="AK117" s="28">
        <f t="shared" si="102"/>
        <v>55.329000000000001</v>
      </c>
      <c r="AL117" s="28">
        <f t="shared" si="103"/>
        <v>0.121</v>
      </c>
      <c r="AM117" s="28">
        <f t="shared" si="104"/>
        <v>3.4790000000000001</v>
      </c>
      <c r="AN117" s="28">
        <f t="shared" si="105"/>
        <v>0.42</v>
      </c>
      <c r="AO117" s="28">
        <f t="shared" si="106"/>
        <v>0</v>
      </c>
      <c r="AP117" s="28">
        <f t="shared" si="107"/>
        <v>6.9600000000000009</v>
      </c>
      <c r="AQ117" s="28">
        <f t="shared" si="108"/>
        <v>33.113</v>
      </c>
      <c r="AR117" s="28">
        <f t="shared" si="109"/>
        <v>0.53700000000000003</v>
      </c>
      <c r="AS117" s="28">
        <f t="shared" si="110"/>
        <v>0.18099999999999999</v>
      </c>
      <c r="AT117" s="28">
        <f t="shared" si="111"/>
        <v>9.8000000000000004E-2</v>
      </c>
      <c r="AU117" s="28">
        <f t="shared" si="112"/>
        <v>2.5000000000000001E-2</v>
      </c>
      <c r="AV117" s="28">
        <f t="shared" si="113"/>
        <v>0</v>
      </c>
      <c r="AW117" s="28">
        <f t="shared" si="114"/>
        <v>100.26300000000001</v>
      </c>
      <c r="AX117" s="28"/>
      <c r="AY117" s="28">
        <f t="shared" si="115"/>
        <v>0.92092210386151796</v>
      </c>
      <c r="AZ117" s="28">
        <f t="shared" si="116"/>
        <v>1.5150376881276138E-3</v>
      </c>
      <c r="BA117" s="28">
        <f t="shared" si="117"/>
        <v>6.824244801883092E-2</v>
      </c>
      <c r="BB117" s="28">
        <f t="shared" si="118"/>
        <v>5.526679386801763E-3</v>
      </c>
      <c r="BC117" s="28">
        <f t="shared" si="119"/>
        <v>9.6876565892767677E-2</v>
      </c>
      <c r="BD117" s="28">
        <f t="shared" si="120"/>
        <v>0</v>
      </c>
      <c r="BE117" s="28">
        <f t="shared" si="121"/>
        <v>0.82157283075793208</v>
      </c>
      <c r="BF117" s="28">
        <f t="shared" si="122"/>
        <v>9.5760502448401681E-3</v>
      </c>
      <c r="BG117" s="28">
        <f t="shared" si="123"/>
        <v>2.5515454471125246E-3</v>
      </c>
      <c r="BH117" s="28">
        <f t="shared" si="124"/>
        <v>1.3120407857249961E-3</v>
      </c>
      <c r="BI117" s="28">
        <f t="shared" si="125"/>
        <v>8.0672616003188186E-4</v>
      </c>
      <c r="BJ117" s="28">
        <f t="shared" si="126"/>
        <v>0</v>
      </c>
      <c r="BK117" s="28">
        <f t="shared" si="127"/>
        <v>1.9289020282436877</v>
      </c>
      <c r="BL117" s="28">
        <f t="shared" si="128"/>
        <v>2.077691556395318</v>
      </c>
    </row>
    <row r="118" spans="1:64" x14ac:dyDescent="0.2">
      <c r="A118" s="28" t="s">
        <v>2248</v>
      </c>
      <c r="B118" s="27">
        <v>335.95599237990467</v>
      </c>
      <c r="C118" s="29">
        <v>56.097000000000001</v>
      </c>
      <c r="D118" s="29">
        <v>0.109</v>
      </c>
      <c r="E118" s="29">
        <v>3.488</v>
      </c>
      <c r="F118" s="29">
        <v>0.42099999999999999</v>
      </c>
      <c r="G118" s="29">
        <v>6.8380000000000001</v>
      </c>
      <c r="H118" s="29">
        <v>33.18</v>
      </c>
      <c r="I118" s="29">
        <v>0.54</v>
      </c>
      <c r="J118" s="29">
        <v>0.16600000000000001</v>
      </c>
      <c r="K118" s="29">
        <v>7.2999999999999995E-2</v>
      </c>
      <c r="L118" s="29">
        <v>1.4999999999999999E-2</v>
      </c>
      <c r="N118" s="28">
        <f t="shared" si="131"/>
        <v>100.92700000000001</v>
      </c>
      <c r="Q118" s="30">
        <v>12</v>
      </c>
      <c r="R118" s="30">
        <v>4</v>
      </c>
      <c r="S118" s="33">
        <v>0</v>
      </c>
      <c r="T118" s="28"/>
      <c r="U118" s="32">
        <f t="shared" si="87"/>
        <v>1.9233933380295372</v>
      </c>
      <c r="V118" s="32">
        <f t="shared" si="88"/>
        <v>2.811402063459055E-3</v>
      </c>
      <c r="W118" s="32">
        <f t="shared" si="89"/>
        <v>0.14094025089068396</v>
      </c>
      <c r="X118" s="32">
        <f t="shared" si="90"/>
        <v>1.141183468266478E-2</v>
      </c>
      <c r="Y118" s="32">
        <f t="shared" si="91"/>
        <v>0</v>
      </c>
      <c r="Z118" s="32">
        <f t="shared" si="92"/>
        <v>0.19606360666958716</v>
      </c>
      <c r="AA118" s="32">
        <f t="shared" si="93"/>
        <v>1.6958300102967172</v>
      </c>
      <c r="AB118" s="32">
        <f t="shared" si="94"/>
        <v>1.9836465230268285E-2</v>
      </c>
      <c r="AC118" s="32">
        <f t="shared" si="95"/>
        <v>4.8204903358307497E-3</v>
      </c>
      <c r="AD118" s="32">
        <f t="shared" si="96"/>
        <v>2.0132722856816775E-3</v>
      </c>
      <c r="AE118" s="32">
        <f t="shared" si="97"/>
        <v>9.9709327179970959E-4</v>
      </c>
      <c r="AF118" s="32">
        <f t="shared" si="98"/>
        <v>0</v>
      </c>
      <c r="AG118" s="32">
        <f t="shared" si="99"/>
        <v>3.9981177637562295</v>
      </c>
      <c r="AH118" s="32">
        <f t="shared" si="100"/>
        <v>0.89636647382743451</v>
      </c>
      <c r="AI118" s="31">
        <f t="shared" si="101"/>
        <v>0</v>
      </c>
      <c r="AJ118" s="28"/>
      <c r="AK118" s="28">
        <f t="shared" si="102"/>
        <v>56.097000000000001</v>
      </c>
      <c r="AL118" s="28">
        <f t="shared" si="103"/>
        <v>0.109</v>
      </c>
      <c r="AM118" s="28">
        <f t="shared" si="104"/>
        <v>3.488</v>
      </c>
      <c r="AN118" s="28">
        <f t="shared" si="105"/>
        <v>0.42099999999999999</v>
      </c>
      <c r="AO118" s="28">
        <f t="shared" si="106"/>
        <v>0</v>
      </c>
      <c r="AP118" s="28">
        <f t="shared" si="107"/>
        <v>6.8380000000000001</v>
      </c>
      <c r="AQ118" s="28">
        <f t="shared" si="108"/>
        <v>33.18</v>
      </c>
      <c r="AR118" s="28">
        <f t="shared" si="109"/>
        <v>0.54</v>
      </c>
      <c r="AS118" s="28">
        <f t="shared" si="110"/>
        <v>0.16600000000000001</v>
      </c>
      <c r="AT118" s="28">
        <f t="shared" si="111"/>
        <v>7.2999999999999995E-2</v>
      </c>
      <c r="AU118" s="28">
        <f t="shared" si="112"/>
        <v>1.4999999999999999E-2</v>
      </c>
      <c r="AV118" s="28">
        <f t="shared" si="113"/>
        <v>0</v>
      </c>
      <c r="AW118" s="28">
        <f t="shared" si="114"/>
        <v>100.92700000000001</v>
      </c>
      <c r="AX118" s="28"/>
      <c r="AY118" s="28">
        <f t="shared" si="115"/>
        <v>0.93370505992010655</v>
      </c>
      <c r="AZ118" s="28">
        <f t="shared" si="116"/>
        <v>1.3647860165777678E-3</v>
      </c>
      <c r="BA118" s="28">
        <f t="shared" si="117"/>
        <v>6.8418987838367987E-2</v>
      </c>
      <c r="BB118" s="28">
        <f t="shared" si="118"/>
        <v>5.5398381472465293E-3</v>
      </c>
      <c r="BC118" s="28">
        <f t="shared" si="119"/>
        <v>9.5178442180279502E-2</v>
      </c>
      <c r="BD118" s="28">
        <f t="shared" si="120"/>
        <v>0</v>
      </c>
      <c r="BE118" s="28">
        <f t="shared" si="121"/>
        <v>0.82323518027808373</v>
      </c>
      <c r="BF118" s="28">
        <f t="shared" si="122"/>
        <v>9.6295477322415109E-3</v>
      </c>
      <c r="BG118" s="28">
        <f t="shared" si="123"/>
        <v>2.3400914045341387E-3</v>
      </c>
      <c r="BH118" s="28">
        <f t="shared" si="124"/>
        <v>9.7733650365229292E-4</v>
      </c>
      <c r="BI118" s="28">
        <f t="shared" si="125"/>
        <v>4.8403569601912906E-4</v>
      </c>
      <c r="BJ118" s="28">
        <f t="shared" si="126"/>
        <v>0</v>
      </c>
      <c r="BK118" s="28">
        <f t="shared" si="127"/>
        <v>1.940873305717109</v>
      </c>
      <c r="BL118" s="28">
        <f t="shared" si="128"/>
        <v>2.0599581394515676</v>
      </c>
    </row>
    <row r="119" spans="1:64" x14ac:dyDescent="0.2">
      <c r="A119" s="28" t="s">
        <v>2249</v>
      </c>
      <c r="B119" s="27">
        <v>352.30377510417804</v>
      </c>
      <c r="C119" s="29">
        <v>55.484999999999999</v>
      </c>
      <c r="D119" s="29">
        <v>9.8000000000000004E-2</v>
      </c>
      <c r="E119" s="29">
        <v>3.4630000000000001</v>
      </c>
      <c r="F119" s="29">
        <v>0.432</v>
      </c>
      <c r="G119" s="29">
        <v>6.9820000000000002</v>
      </c>
      <c r="H119" s="29">
        <v>33.433999999999997</v>
      </c>
      <c r="I119" s="29">
        <v>0.56499999999999995</v>
      </c>
      <c r="J119" s="29">
        <v>0.17499999999999999</v>
      </c>
      <c r="K119" s="29">
        <v>7.6999999999999999E-2</v>
      </c>
      <c r="L119" s="29">
        <v>3.1E-2</v>
      </c>
      <c r="N119" s="28">
        <f t="shared" si="131"/>
        <v>100.742</v>
      </c>
      <c r="Q119" s="30">
        <v>12</v>
      </c>
      <c r="R119" s="30">
        <v>4</v>
      </c>
      <c r="S119" s="33">
        <v>0</v>
      </c>
      <c r="T119" s="28"/>
      <c r="U119" s="32">
        <f t="shared" ref="U119:U182" si="134">IFERROR(AY119*$BL119,"NA")</f>
        <v>1.9102641223213059</v>
      </c>
      <c r="V119" s="32">
        <f t="shared" ref="V119:V182" si="135">IFERROR(AZ119*$BL119,"NA")</f>
        <v>2.5381184995113453E-3</v>
      </c>
      <c r="W119" s="32">
        <f t="shared" ref="W119:W182" si="136">IFERROR(BA119*$BL119,"NA")</f>
        <v>0.14050779327624938</v>
      </c>
      <c r="X119" s="32">
        <f t="shared" ref="X119:X182" si="137">IFERROR(BB119*$BL119,"NA")</f>
        <v>1.1758352622475481E-2</v>
      </c>
      <c r="Y119" s="32">
        <f t="shared" ref="Y119:Y182" si="138">IFERROR(IF(OR($S119="spinel", $S119="Spinel", $S119="SPINEL"),((BC119+BD119)*BL119-Z119),BD119*$BL119),"NA")</f>
        <v>0</v>
      </c>
      <c r="Z119" s="32">
        <f t="shared" ref="Z119:Z182" si="139">IFERROR(IF(OR($S119="spinel", $S119="Spinel", $S119="SPINEL"),(1-AA119-AB119-AC119-AD119),BC119*$BL119),"NA")</f>
        <v>0.20101899294792011</v>
      </c>
      <c r="AA119" s="32">
        <f t="shared" ref="AA119:AA182" si="140">IFERROR(BE119*$BL119,"NA")</f>
        <v>1.7158670340617816</v>
      </c>
      <c r="AB119" s="32">
        <f t="shared" ref="AB119:AB182" si="141">IFERROR(BF119*$BL119,"NA")</f>
        <v>2.0840509437705525E-2</v>
      </c>
      <c r="AC119" s="32">
        <f t="shared" ref="AC119:AC182" si="142">IFERROR(BG119*$BL119,"NA")</f>
        <v>5.102823356578504E-3</v>
      </c>
      <c r="AD119" s="32">
        <f t="shared" ref="AD119:AD182" si="143">IFERROR(BH119*$BL119,"NA")</f>
        <v>2.132356123923308E-3</v>
      </c>
      <c r="AE119" s="32">
        <f t="shared" ref="AE119:AE182" si="144">IFERROR(BI119*$BL119,"NA")</f>
        <v>2.0691671647375866E-3</v>
      </c>
      <c r="AF119" s="32">
        <f t="shared" ref="AF119:AF182" si="145">IFERROR(BJ119*$BL119,"NA")</f>
        <v>0</v>
      </c>
      <c r="AG119" s="32">
        <f t="shared" ref="AG119:AG182" si="146">IFERROR(SUM(U119:AF119),"NA")</f>
        <v>4.0120992698121896</v>
      </c>
      <c r="AH119" s="32">
        <f t="shared" ref="AH119:AH182" si="147">IFERROR(AA119/(AA119+Z119),"NA")</f>
        <v>0.89513252738270255</v>
      </c>
      <c r="AI119" s="31">
        <f t="shared" ref="AI119:AI182" si="148">IFERROR(Y119/(Y119+Z119),"NA")</f>
        <v>0</v>
      </c>
      <c r="AJ119" s="28"/>
      <c r="AK119" s="28">
        <f t="shared" ref="AK119:AK182" si="149">C119</f>
        <v>55.484999999999999</v>
      </c>
      <c r="AL119" s="28">
        <f t="shared" ref="AL119:AL182" si="150">D119</f>
        <v>9.8000000000000004E-2</v>
      </c>
      <c r="AM119" s="28">
        <f t="shared" ref="AM119:AM182" si="151">E119</f>
        <v>3.4630000000000001</v>
      </c>
      <c r="AN119" s="28">
        <f t="shared" ref="AN119:AN182" si="152">F119</f>
        <v>0.432</v>
      </c>
      <c r="AO119" s="28">
        <f t="shared" ref="AO119:AO182" si="153">BD119*AO$3/2</f>
        <v>0</v>
      </c>
      <c r="AP119" s="28">
        <f t="shared" ref="AP119:AP182" si="154">BC119*AP$3</f>
        <v>6.9820000000000002</v>
      </c>
      <c r="AQ119" s="28">
        <f t="shared" ref="AQ119:AQ182" si="155">H119</f>
        <v>33.433999999999997</v>
      </c>
      <c r="AR119" s="28">
        <f t="shared" ref="AR119:AR182" si="156">I119</f>
        <v>0.56499999999999995</v>
      </c>
      <c r="AS119" s="28">
        <f t="shared" ref="AS119:AS182" si="157">J119</f>
        <v>0.17499999999999999</v>
      </c>
      <c r="AT119" s="28">
        <f t="shared" ref="AT119:AT182" si="158">K119</f>
        <v>7.6999999999999999E-2</v>
      </c>
      <c r="AU119" s="28">
        <f t="shared" ref="AU119:AU182" si="159">L119</f>
        <v>3.1E-2</v>
      </c>
      <c r="AV119" s="28">
        <f t="shared" ref="AV119:AV182" si="160">M119</f>
        <v>0</v>
      </c>
      <c r="AW119" s="28">
        <f t="shared" ref="AW119:AW182" si="161">SUM(AK119:AV119)</f>
        <v>100.742</v>
      </c>
      <c r="AX119" s="28"/>
      <c r="AY119" s="28">
        <f t="shared" ref="AY119:AY182" si="162">C119/AK$3</f>
        <v>0.92351864181091881</v>
      </c>
      <c r="AZ119" s="28">
        <f t="shared" ref="AZ119:AZ182" si="163">D119/AL$3</f>
        <v>1.2270553176570757E-3</v>
      </c>
      <c r="BA119" s="28">
        <f t="shared" ref="BA119:BA182" si="164">E119/AM$3*2</f>
        <v>6.7928599450765015E-2</v>
      </c>
      <c r="BB119" s="28">
        <f t="shared" ref="BB119:BB182" si="165">F119/AN$3*2</f>
        <v>5.6845845121389557E-3</v>
      </c>
      <c r="BC119" s="28">
        <f t="shared" ref="BC119:BC182" si="166">IF(OR($S119="spinel", $S119="Spinel", $S119="SPINEL"),G119/AP$3,G119/AP$3*(1-$S119))</f>
        <v>9.7182784922888496E-2</v>
      </c>
      <c r="BD119" s="28">
        <f t="shared" ref="BD119:BD182" si="167">IF(OR($S119="spinel", $S119="Spinel", $S119="SPINEL"),0,G119/AP$3*$S119)</f>
        <v>0</v>
      </c>
      <c r="BE119" s="28">
        <f t="shared" ref="BE119:BE182" si="168">H119/AQ$3</f>
        <v>0.82953722174253919</v>
      </c>
      <c r="BF119" s="28">
        <f t="shared" ref="BF119:BF182" si="169">I119/AR$3</f>
        <v>1.007536012725269E-2</v>
      </c>
      <c r="BG119" s="28">
        <f t="shared" ref="BG119:BG182" si="170">J119/AS$3</f>
        <v>2.46696383008117E-3</v>
      </c>
      <c r="BH119" s="28">
        <f t="shared" ref="BH119:BH182" si="171">K119/AT$3</f>
        <v>1.0308891887839255E-3</v>
      </c>
      <c r="BI119" s="28">
        <f t="shared" ref="BI119:BI182" si="172">L119/AU$3*2</f>
        <v>1.0003404384395333E-3</v>
      </c>
      <c r="BJ119" s="28">
        <f t="shared" ref="BJ119:BJ182" si="173">M119/AV$3*2</f>
        <v>0</v>
      </c>
      <c r="BK119" s="28">
        <f t="shared" ref="BK119:BK182" si="174">SUM(AY119:BJ119)</f>
        <v>1.9396524413414651</v>
      </c>
      <c r="BL119" s="28">
        <f t="shared" ref="BL119:BL182" si="175">IFERROR(IF(OR($P119="Total",$P119="total", $P119="TOTAL"),$R119/$BK119,Q119/(AY119*4+AZ119*4+BA119*3+BB119*3+BC119*2+BD119*3+BE119*2+BF119*2+BG119*2+BH119*2+BI119+BJ119)),"NA")</f>
        <v>2.068462980428297</v>
      </c>
    </row>
    <row r="120" spans="1:64" x14ac:dyDescent="0.2">
      <c r="A120" s="28" t="s">
        <v>2250</v>
      </c>
      <c r="B120" s="27">
        <v>355.34515636932764</v>
      </c>
      <c r="C120" s="29">
        <v>55.451000000000001</v>
      </c>
      <c r="D120" s="29">
        <v>0.124</v>
      </c>
      <c r="E120" s="29">
        <v>3.4620000000000002</v>
      </c>
      <c r="F120" s="29">
        <v>0.437</v>
      </c>
      <c r="G120" s="29">
        <v>6.8339999999999996</v>
      </c>
      <c r="H120" s="29">
        <v>33.213999999999999</v>
      </c>
      <c r="I120" s="29">
        <v>0.57199999999999995</v>
      </c>
      <c r="J120" s="29">
        <v>0.16600000000000001</v>
      </c>
      <c r="K120" s="29">
        <v>7.8E-2</v>
      </c>
      <c r="L120" s="29">
        <v>4.7E-2</v>
      </c>
      <c r="N120" s="28">
        <f t="shared" si="131"/>
        <v>100.38500000000001</v>
      </c>
      <c r="Q120" s="30">
        <v>12</v>
      </c>
      <c r="R120" s="30">
        <v>4</v>
      </c>
      <c r="S120" s="33">
        <v>0</v>
      </c>
      <c r="T120" s="28"/>
      <c r="U120" s="32">
        <f t="shared" si="134"/>
        <v>1.9141486159637351</v>
      </c>
      <c r="V120" s="32">
        <f t="shared" si="135"/>
        <v>3.2200005542367964E-3</v>
      </c>
      <c r="W120" s="32">
        <f t="shared" si="136"/>
        <v>0.14083916043677919</v>
      </c>
      <c r="X120" s="32">
        <f t="shared" si="137"/>
        <v>1.1925939799059723E-2</v>
      </c>
      <c r="Y120" s="32">
        <f t="shared" si="138"/>
        <v>0</v>
      </c>
      <c r="Z120" s="32">
        <f t="shared" si="139"/>
        <v>0.19727891257500521</v>
      </c>
      <c r="AA120" s="32">
        <f t="shared" si="140"/>
        <v>1.7090899331664555</v>
      </c>
      <c r="AB120" s="32">
        <f t="shared" si="141"/>
        <v>2.1154577417507543E-2</v>
      </c>
      <c r="AC120" s="32">
        <f t="shared" si="142"/>
        <v>4.8532092480012383E-3</v>
      </c>
      <c r="AD120" s="32">
        <f t="shared" si="143"/>
        <v>2.1657686240523686E-3</v>
      </c>
      <c r="AE120" s="32">
        <f t="shared" si="144"/>
        <v>3.1454311585539518E-3</v>
      </c>
      <c r="AF120" s="32">
        <f t="shared" si="145"/>
        <v>0</v>
      </c>
      <c r="AG120" s="32">
        <f t="shared" si="146"/>
        <v>4.0078215489433866</v>
      </c>
      <c r="AH120" s="32">
        <f t="shared" si="147"/>
        <v>0.89651587466103611</v>
      </c>
      <c r="AI120" s="31">
        <f t="shared" si="148"/>
        <v>0</v>
      </c>
      <c r="AJ120" s="28"/>
      <c r="AK120" s="28">
        <f t="shared" si="149"/>
        <v>55.451000000000001</v>
      </c>
      <c r="AL120" s="28">
        <f t="shared" si="150"/>
        <v>0.124</v>
      </c>
      <c r="AM120" s="28">
        <f t="shared" si="151"/>
        <v>3.4620000000000002</v>
      </c>
      <c r="AN120" s="28">
        <f t="shared" si="152"/>
        <v>0.437</v>
      </c>
      <c r="AO120" s="28">
        <f t="shared" si="153"/>
        <v>0</v>
      </c>
      <c r="AP120" s="28">
        <f t="shared" si="154"/>
        <v>6.8339999999999996</v>
      </c>
      <c r="AQ120" s="28">
        <f t="shared" si="155"/>
        <v>33.213999999999999</v>
      </c>
      <c r="AR120" s="28">
        <f t="shared" si="156"/>
        <v>0.57199999999999995</v>
      </c>
      <c r="AS120" s="28">
        <f t="shared" si="157"/>
        <v>0.16600000000000001</v>
      </c>
      <c r="AT120" s="28">
        <f t="shared" si="158"/>
        <v>7.8E-2</v>
      </c>
      <c r="AU120" s="28">
        <f t="shared" si="159"/>
        <v>4.7E-2</v>
      </c>
      <c r="AV120" s="28">
        <f t="shared" si="160"/>
        <v>0</v>
      </c>
      <c r="AW120" s="28">
        <f t="shared" si="161"/>
        <v>100.38500000000001</v>
      </c>
      <c r="AX120" s="28"/>
      <c r="AY120" s="28">
        <f t="shared" si="162"/>
        <v>0.92295272969374176</v>
      </c>
      <c r="AZ120" s="28">
        <f t="shared" si="163"/>
        <v>1.5526006060150753E-3</v>
      </c>
      <c r="BA120" s="28">
        <f t="shared" si="164"/>
        <v>6.7908983915260901E-2</v>
      </c>
      <c r="BB120" s="28">
        <f t="shared" si="165"/>
        <v>5.7503783143627871E-3</v>
      </c>
      <c r="BC120" s="28">
        <f t="shared" si="166"/>
        <v>9.5122765992984804E-2</v>
      </c>
      <c r="BD120" s="28">
        <f t="shared" si="167"/>
        <v>0</v>
      </c>
      <c r="BE120" s="28">
        <f t="shared" si="168"/>
        <v>0.82407876063159347</v>
      </c>
      <c r="BF120" s="28">
        <f t="shared" si="169"/>
        <v>1.020018759785582E-2</v>
      </c>
      <c r="BG120" s="28">
        <f t="shared" si="170"/>
        <v>2.3400914045341387E-3</v>
      </c>
      <c r="BH120" s="28">
        <f t="shared" si="171"/>
        <v>1.0442773600668337E-3</v>
      </c>
      <c r="BI120" s="28">
        <f t="shared" si="172"/>
        <v>1.5166451808599378E-3</v>
      </c>
      <c r="BJ120" s="28">
        <f t="shared" si="173"/>
        <v>0</v>
      </c>
      <c r="BK120" s="28">
        <f t="shared" si="174"/>
        <v>1.9324674206972756</v>
      </c>
      <c r="BL120" s="28">
        <f t="shared" si="175"/>
        <v>2.0739400343925483</v>
      </c>
    </row>
    <row r="121" spans="1:64" x14ac:dyDescent="0.2">
      <c r="A121" s="28" t="s">
        <v>2251</v>
      </c>
      <c r="B121" s="27">
        <v>369.17447305526213</v>
      </c>
      <c r="C121" s="29">
        <v>54.857999999999997</v>
      </c>
      <c r="D121" s="29">
        <v>0.13</v>
      </c>
      <c r="E121" s="29">
        <v>3.476</v>
      </c>
      <c r="F121" s="29">
        <v>0.40500000000000003</v>
      </c>
      <c r="G121" s="29">
        <v>6.5629999999999997</v>
      </c>
      <c r="H121" s="29">
        <v>32.798000000000002</v>
      </c>
      <c r="I121" s="29">
        <v>0.56699999999999995</v>
      </c>
      <c r="J121" s="29">
        <v>0.161</v>
      </c>
      <c r="K121" s="29">
        <v>6.2E-2</v>
      </c>
      <c r="L121" s="29">
        <v>2.5999999999999999E-2</v>
      </c>
      <c r="N121" s="28">
        <f t="shared" si="131"/>
        <v>99.045999999999992</v>
      </c>
      <c r="Q121" s="30">
        <v>12</v>
      </c>
      <c r="R121" s="30">
        <v>4</v>
      </c>
      <c r="S121" s="33">
        <v>0</v>
      </c>
      <c r="T121" s="28"/>
      <c r="U121" s="32">
        <f t="shared" si="134"/>
        <v>1.9166111950061557</v>
      </c>
      <c r="V121" s="32">
        <f t="shared" si="135"/>
        <v>3.4166885548542452E-3</v>
      </c>
      <c r="W121" s="32">
        <f t="shared" si="136"/>
        <v>0.143121180926462</v>
      </c>
      <c r="X121" s="32">
        <f t="shared" si="137"/>
        <v>1.1186493594154027E-2</v>
      </c>
      <c r="Y121" s="32">
        <f t="shared" si="138"/>
        <v>0</v>
      </c>
      <c r="Z121" s="32">
        <f t="shared" si="139"/>
        <v>0.19175022157244698</v>
      </c>
      <c r="AA121" s="32">
        <f t="shared" si="140"/>
        <v>1.7081219580349309</v>
      </c>
      <c r="AB121" s="32">
        <f t="shared" si="141"/>
        <v>2.1223605462500569E-2</v>
      </c>
      <c r="AC121" s="32">
        <f t="shared" si="142"/>
        <v>4.7640310544269961E-3</v>
      </c>
      <c r="AD121" s="32">
        <f t="shared" si="143"/>
        <v>1.7423561146006168E-3</v>
      </c>
      <c r="AE121" s="32">
        <f t="shared" si="144"/>
        <v>1.7610977163001543E-3</v>
      </c>
      <c r="AF121" s="32">
        <f t="shared" si="145"/>
        <v>0</v>
      </c>
      <c r="AG121" s="32">
        <f t="shared" si="146"/>
        <v>4.0036988280368329</v>
      </c>
      <c r="AH121" s="32">
        <f t="shared" si="147"/>
        <v>0.8990720409348415</v>
      </c>
      <c r="AI121" s="31">
        <f t="shared" si="148"/>
        <v>0</v>
      </c>
      <c r="AJ121" s="28"/>
      <c r="AK121" s="28">
        <f t="shared" si="149"/>
        <v>54.857999999999997</v>
      </c>
      <c r="AL121" s="28">
        <f t="shared" si="150"/>
        <v>0.13</v>
      </c>
      <c r="AM121" s="28">
        <f t="shared" si="151"/>
        <v>3.476</v>
      </c>
      <c r="AN121" s="28">
        <f t="shared" si="152"/>
        <v>0.40500000000000003</v>
      </c>
      <c r="AO121" s="28">
        <f t="shared" si="153"/>
        <v>0</v>
      </c>
      <c r="AP121" s="28">
        <f t="shared" si="154"/>
        <v>6.5629999999999997</v>
      </c>
      <c r="AQ121" s="28">
        <f t="shared" si="155"/>
        <v>32.798000000000002</v>
      </c>
      <c r="AR121" s="28">
        <f t="shared" si="156"/>
        <v>0.56699999999999995</v>
      </c>
      <c r="AS121" s="28">
        <f t="shared" si="157"/>
        <v>0.161</v>
      </c>
      <c r="AT121" s="28">
        <f t="shared" si="158"/>
        <v>6.2E-2</v>
      </c>
      <c r="AU121" s="28">
        <f t="shared" si="159"/>
        <v>2.5999999999999999E-2</v>
      </c>
      <c r="AV121" s="28">
        <f t="shared" si="160"/>
        <v>0</v>
      </c>
      <c r="AW121" s="28">
        <f t="shared" si="161"/>
        <v>99.045999999999992</v>
      </c>
      <c r="AX121" s="28"/>
      <c r="AY121" s="28">
        <f t="shared" si="162"/>
        <v>0.91308255659121174</v>
      </c>
      <c r="AZ121" s="28">
        <f t="shared" si="163"/>
        <v>1.6277264417899984E-3</v>
      </c>
      <c r="BA121" s="28">
        <f t="shared" si="164"/>
        <v>6.8183601412318565E-2</v>
      </c>
      <c r="BB121" s="28">
        <f t="shared" si="165"/>
        <v>5.3292979801302714E-3</v>
      </c>
      <c r="BC121" s="28">
        <f t="shared" si="166"/>
        <v>9.1350704303769278E-2</v>
      </c>
      <c r="BD121" s="28">
        <f t="shared" si="167"/>
        <v>0</v>
      </c>
      <c r="BE121" s="28">
        <f t="shared" si="168"/>
        <v>0.81375730689453263</v>
      </c>
      <c r="BF121" s="28">
        <f t="shared" si="169"/>
        <v>1.0111025118853584E-2</v>
      </c>
      <c r="BG121" s="28">
        <f t="shared" si="170"/>
        <v>2.2696067236746766E-3</v>
      </c>
      <c r="BH121" s="28">
        <f t="shared" si="171"/>
        <v>8.3006661954030368E-4</v>
      </c>
      <c r="BI121" s="28">
        <f t="shared" si="172"/>
        <v>8.3899520643315696E-4</v>
      </c>
      <c r="BJ121" s="28">
        <f t="shared" si="173"/>
        <v>0</v>
      </c>
      <c r="BK121" s="28">
        <f t="shared" si="174"/>
        <v>1.9073808872922542</v>
      </c>
      <c r="BL121" s="28">
        <f t="shared" si="175"/>
        <v>2.0990557547845317</v>
      </c>
    </row>
    <row r="122" spans="1:64" x14ac:dyDescent="0.2">
      <c r="A122" s="28" t="s">
        <v>2252</v>
      </c>
      <c r="B122" s="27">
        <v>387.09792138420056</v>
      </c>
      <c r="C122" s="29">
        <v>55.356999999999999</v>
      </c>
      <c r="D122" s="29">
        <v>0.106</v>
      </c>
      <c r="E122" s="29">
        <v>3.4369999999999998</v>
      </c>
      <c r="F122" s="29">
        <v>0.42599999999999999</v>
      </c>
      <c r="G122" s="29">
        <v>6.9050000000000002</v>
      </c>
      <c r="H122" s="29">
        <v>33.304000000000002</v>
      </c>
      <c r="I122" s="29">
        <v>0.56100000000000005</v>
      </c>
      <c r="J122" s="29">
        <v>0.17599999999999999</v>
      </c>
      <c r="K122" s="29">
        <v>7.5999999999999998E-2</v>
      </c>
      <c r="L122" s="29">
        <v>1.9E-2</v>
      </c>
      <c r="N122" s="28">
        <f t="shared" si="131"/>
        <v>100.367</v>
      </c>
      <c r="Q122" s="30">
        <v>12</v>
      </c>
      <c r="R122" s="30">
        <v>4</v>
      </c>
      <c r="S122" s="33">
        <v>0</v>
      </c>
      <c r="T122" s="28"/>
      <c r="U122" s="32">
        <f t="shared" si="134"/>
        <v>1.9121232602352303</v>
      </c>
      <c r="V122" s="32">
        <f t="shared" si="135"/>
        <v>2.7543377467043905E-3</v>
      </c>
      <c r="W122" s="32">
        <f t="shared" si="136"/>
        <v>0.13991135527618906</v>
      </c>
      <c r="X122" s="32">
        <f t="shared" si="137"/>
        <v>1.1633163774646639E-2</v>
      </c>
      <c r="Y122" s="32">
        <f t="shared" si="138"/>
        <v>0</v>
      </c>
      <c r="Z122" s="32">
        <f t="shared" si="139"/>
        <v>0.1994556950426937</v>
      </c>
      <c r="AA122" s="32">
        <f t="shared" si="140"/>
        <v>1.7148147089051062</v>
      </c>
      <c r="AB122" s="32">
        <f t="shared" si="141"/>
        <v>2.0760999316632233E-2</v>
      </c>
      <c r="AC122" s="32">
        <f t="shared" si="142"/>
        <v>5.1488550245256826E-3</v>
      </c>
      <c r="AD122" s="32">
        <f t="shared" si="143"/>
        <v>2.111582794617351E-3</v>
      </c>
      <c r="AE122" s="32">
        <f t="shared" si="144"/>
        <v>1.2723687526060875E-3</v>
      </c>
      <c r="AF122" s="32">
        <f t="shared" si="145"/>
        <v>0</v>
      </c>
      <c r="AG122" s="32">
        <f t="shared" si="146"/>
        <v>4.009986326868952</v>
      </c>
      <c r="AH122" s="32">
        <f t="shared" si="147"/>
        <v>0.89580589313225745</v>
      </c>
      <c r="AI122" s="31">
        <f t="shared" si="148"/>
        <v>0</v>
      </c>
      <c r="AJ122" s="28"/>
      <c r="AK122" s="28">
        <f t="shared" si="149"/>
        <v>55.356999999999999</v>
      </c>
      <c r="AL122" s="28">
        <f t="shared" si="150"/>
        <v>0.106</v>
      </c>
      <c r="AM122" s="28">
        <f t="shared" si="151"/>
        <v>3.4369999999999998</v>
      </c>
      <c r="AN122" s="28">
        <f t="shared" si="152"/>
        <v>0.42599999999999999</v>
      </c>
      <c r="AO122" s="28">
        <f t="shared" si="153"/>
        <v>0</v>
      </c>
      <c r="AP122" s="28">
        <f t="shared" si="154"/>
        <v>6.9050000000000002</v>
      </c>
      <c r="AQ122" s="28">
        <f t="shared" si="155"/>
        <v>33.304000000000002</v>
      </c>
      <c r="AR122" s="28">
        <f t="shared" si="156"/>
        <v>0.56100000000000005</v>
      </c>
      <c r="AS122" s="28">
        <f t="shared" si="157"/>
        <v>0.17599999999999999</v>
      </c>
      <c r="AT122" s="28">
        <f t="shared" si="158"/>
        <v>7.5999999999999998E-2</v>
      </c>
      <c r="AU122" s="28">
        <f t="shared" si="159"/>
        <v>1.9E-2</v>
      </c>
      <c r="AV122" s="28">
        <f t="shared" si="160"/>
        <v>0</v>
      </c>
      <c r="AW122" s="28">
        <f t="shared" si="161"/>
        <v>100.367</v>
      </c>
      <c r="AX122" s="28"/>
      <c r="AY122" s="28">
        <f t="shared" si="162"/>
        <v>0.92138814913448741</v>
      </c>
      <c r="AZ122" s="28">
        <f t="shared" si="163"/>
        <v>1.3272230986903061E-3</v>
      </c>
      <c r="BA122" s="28">
        <f t="shared" si="164"/>
        <v>6.7418595527657901E-2</v>
      </c>
      <c r="BB122" s="28">
        <f t="shared" si="165"/>
        <v>5.6056319494703598E-3</v>
      </c>
      <c r="BC122" s="28">
        <f t="shared" si="166"/>
        <v>9.611101831746563E-2</v>
      </c>
      <c r="BD122" s="28">
        <f t="shared" si="167"/>
        <v>0</v>
      </c>
      <c r="BE122" s="28">
        <f t="shared" si="168"/>
        <v>0.8263117674497078</v>
      </c>
      <c r="BF122" s="28">
        <f t="shared" si="169"/>
        <v>1.0004030144050902E-2</v>
      </c>
      <c r="BG122" s="28">
        <f t="shared" si="170"/>
        <v>2.4810607662530625E-3</v>
      </c>
      <c r="BH122" s="28">
        <f t="shared" si="171"/>
        <v>1.0175010175010174E-3</v>
      </c>
      <c r="BI122" s="28">
        <f t="shared" si="172"/>
        <v>6.1311188162423017E-4</v>
      </c>
      <c r="BJ122" s="28">
        <f t="shared" si="173"/>
        <v>0</v>
      </c>
      <c r="BK122" s="28">
        <f t="shared" si="174"/>
        <v>1.9322780892869087</v>
      </c>
      <c r="BL122" s="28">
        <f t="shared" si="175"/>
        <v>2.0752635705499327</v>
      </c>
    </row>
    <row r="123" spans="1:64" x14ac:dyDescent="0.2">
      <c r="A123" s="28" t="s">
        <v>2253</v>
      </c>
      <c r="B123" s="27">
        <v>398.19972303979858</v>
      </c>
      <c r="C123" s="29">
        <v>55.253</v>
      </c>
      <c r="D123" s="29">
        <v>0.12</v>
      </c>
      <c r="E123" s="29">
        <v>3.4729999999999999</v>
      </c>
      <c r="F123" s="29">
        <v>0.436</v>
      </c>
      <c r="G123" s="29">
        <v>6.891</v>
      </c>
      <c r="H123" s="29">
        <v>33.384999999999998</v>
      </c>
      <c r="I123" s="29">
        <v>0.57599999999999996</v>
      </c>
      <c r="J123" s="29">
        <v>0.184</v>
      </c>
      <c r="K123" s="29">
        <v>7.9000000000000001E-2</v>
      </c>
      <c r="L123" s="29">
        <v>2.8000000000000001E-2</v>
      </c>
      <c r="N123" s="28">
        <f t="shared" si="131"/>
        <v>100.42499999999998</v>
      </c>
      <c r="Q123" s="30">
        <v>12</v>
      </c>
      <c r="R123" s="30">
        <v>4</v>
      </c>
      <c r="S123" s="33">
        <v>0</v>
      </c>
      <c r="T123" s="28"/>
      <c r="U123" s="32">
        <f t="shared" si="134"/>
        <v>1.9081840089982427</v>
      </c>
      <c r="V123" s="32">
        <f t="shared" si="135"/>
        <v>3.117551417218698E-3</v>
      </c>
      <c r="W123" s="32">
        <f t="shared" si="136"/>
        <v>0.14135112355276497</v>
      </c>
      <c r="X123" s="32">
        <f t="shared" si="137"/>
        <v>1.1904078514879115E-2</v>
      </c>
      <c r="Y123" s="32">
        <f t="shared" si="138"/>
        <v>0</v>
      </c>
      <c r="Z123" s="32">
        <f t="shared" si="139"/>
        <v>0.19901511341830594</v>
      </c>
      <c r="AA123" s="32">
        <f t="shared" si="140"/>
        <v>1.7186729154184868</v>
      </c>
      <c r="AB123" s="32">
        <f t="shared" si="141"/>
        <v>2.1312231578861092E-2</v>
      </c>
      <c r="AC123" s="32">
        <f t="shared" si="142"/>
        <v>5.3819154298621382E-3</v>
      </c>
      <c r="AD123" s="32">
        <f t="shared" si="143"/>
        <v>2.1945357693467435E-3</v>
      </c>
      <c r="AE123" s="32">
        <f t="shared" si="144"/>
        <v>1.8747289054964617E-3</v>
      </c>
      <c r="AF123" s="32">
        <f t="shared" si="145"/>
        <v>0</v>
      </c>
      <c r="AG123" s="32">
        <f t="shared" si="146"/>
        <v>4.0130082030034648</v>
      </c>
      <c r="AH123" s="32">
        <f t="shared" si="147"/>
        <v>0.89622132983798097</v>
      </c>
      <c r="AI123" s="31">
        <f t="shared" si="148"/>
        <v>0</v>
      </c>
      <c r="AJ123" s="28"/>
      <c r="AK123" s="28">
        <f t="shared" si="149"/>
        <v>55.253</v>
      </c>
      <c r="AL123" s="28">
        <f t="shared" si="150"/>
        <v>0.12</v>
      </c>
      <c r="AM123" s="28">
        <f t="shared" si="151"/>
        <v>3.4729999999999999</v>
      </c>
      <c r="AN123" s="28">
        <f t="shared" si="152"/>
        <v>0.436</v>
      </c>
      <c r="AO123" s="28">
        <f t="shared" si="153"/>
        <v>0</v>
      </c>
      <c r="AP123" s="28">
        <f t="shared" si="154"/>
        <v>6.891</v>
      </c>
      <c r="AQ123" s="28">
        <f t="shared" si="155"/>
        <v>33.384999999999998</v>
      </c>
      <c r="AR123" s="28">
        <f t="shared" si="156"/>
        <v>0.57599999999999996</v>
      </c>
      <c r="AS123" s="28">
        <f t="shared" si="157"/>
        <v>0.184</v>
      </c>
      <c r="AT123" s="28">
        <f t="shared" si="158"/>
        <v>7.9000000000000001E-2</v>
      </c>
      <c r="AU123" s="28">
        <f t="shared" si="159"/>
        <v>2.8000000000000001E-2</v>
      </c>
      <c r="AV123" s="28">
        <f t="shared" si="160"/>
        <v>0</v>
      </c>
      <c r="AW123" s="28">
        <f t="shared" si="161"/>
        <v>100.42499999999998</v>
      </c>
      <c r="AX123" s="28"/>
      <c r="AY123" s="28">
        <f t="shared" si="162"/>
        <v>0.91965712383488685</v>
      </c>
      <c r="AZ123" s="28">
        <f t="shared" si="163"/>
        <v>1.5025167154984599E-3</v>
      </c>
      <c r="BA123" s="28">
        <f t="shared" si="164"/>
        <v>6.8124754805806195E-2</v>
      </c>
      <c r="BB123" s="28">
        <f t="shared" si="165"/>
        <v>5.7372195539180208E-3</v>
      </c>
      <c r="BC123" s="28">
        <f t="shared" si="166"/>
        <v>9.5916151661934193E-2</v>
      </c>
      <c r="BD123" s="28">
        <f t="shared" si="167"/>
        <v>0</v>
      </c>
      <c r="BE123" s="28">
        <f t="shared" si="168"/>
        <v>0.82832147358601038</v>
      </c>
      <c r="BF123" s="28">
        <f t="shared" si="169"/>
        <v>1.0271517581057609E-2</v>
      </c>
      <c r="BG123" s="28">
        <f t="shared" si="170"/>
        <v>2.5938362556282017E-3</v>
      </c>
      <c r="BH123" s="28">
        <f t="shared" si="171"/>
        <v>1.0576655313497417E-3</v>
      </c>
      <c r="BI123" s="28">
        <f t="shared" si="172"/>
        <v>9.0353329923570759E-4</v>
      </c>
      <c r="BJ123" s="28">
        <f t="shared" si="173"/>
        <v>0</v>
      </c>
      <c r="BK123" s="28">
        <f t="shared" si="174"/>
        <v>1.9340857928253254</v>
      </c>
      <c r="BL123" s="28">
        <f t="shared" si="175"/>
        <v>2.0748863457299045</v>
      </c>
    </row>
    <row r="124" spans="1:64" x14ac:dyDescent="0.2">
      <c r="A124" s="28" t="s">
        <v>2254</v>
      </c>
      <c r="B124" s="27">
        <v>407.25510817793685</v>
      </c>
      <c r="C124" s="29">
        <v>54.688000000000002</v>
      </c>
      <c r="D124" s="29">
        <v>0.1</v>
      </c>
      <c r="E124" s="29">
        <v>3.4489999999999998</v>
      </c>
      <c r="F124" s="29">
        <v>0.42399999999999999</v>
      </c>
      <c r="G124" s="29">
        <v>6.8109999999999999</v>
      </c>
      <c r="H124" s="29">
        <v>33.305</v>
      </c>
      <c r="I124" s="29">
        <v>0.57699999999999996</v>
      </c>
      <c r="J124" s="29">
        <v>0.159</v>
      </c>
      <c r="K124" s="29">
        <v>7.9000000000000001E-2</v>
      </c>
      <c r="L124" s="29">
        <v>2.5999999999999999E-2</v>
      </c>
      <c r="N124" s="28">
        <f t="shared" si="131"/>
        <v>99.618000000000009</v>
      </c>
      <c r="Q124" s="30">
        <v>12</v>
      </c>
      <c r="R124" s="30">
        <v>4</v>
      </c>
      <c r="S124" s="33">
        <v>0</v>
      </c>
      <c r="T124" s="28"/>
      <c r="U124" s="32">
        <f t="shared" si="134"/>
        <v>1.9042901477655017</v>
      </c>
      <c r="V124" s="32">
        <f t="shared" si="135"/>
        <v>2.6194437066153456E-3</v>
      </c>
      <c r="W124" s="32">
        <f t="shared" si="136"/>
        <v>0.14153516863656229</v>
      </c>
      <c r="X124" s="32">
        <f t="shared" si="137"/>
        <v>1.1672176355649379E-2</v>
      </c>
      <c r="Y124" s="32">
        <f t="shared" si="138"/>
        <v>0</v>
      </c>
      <c r="Z124" s="32">
        <f t="shared" si="139"/>
        <v>0.198331355255147</v>
      </c>
      <c r="AA124" s="32">
        <f t="shared" si="140"/>
        <v>1.7287332338828971</v>
      </c>
      <c r="AB124" s="32">
        <f t="shared" si="141"/>
        <v>2.1525782462963026E-2</v>
      </c>
      <c r="AC124" s="32">
        <f t="shared" si="142"/>
        <v>4.6891363484613266E-3</v>
      </c>
      <c r="AD124" s="32">
        <f t="shared" si="143"/>
        <v>2.2126837921099159E-3</v>
      </c>
      <c r="AE124" s="32">
        <f t="shared" si="144"/>
        <v>1.7552156517415024E-3</v>
      </c>
      <c r="AF124" s="32">
        <f t="shared" si="145"/>
        <v>0</v>
      </c>
      <c r="AG124" s="32">
        <f t="shared" si="146"/>
        <v>4.0173643438576487</v>
      </c>
      <c r="AH124" s="32">
        <f t="shared" si="147"/>
        <v>0.89708110648026662</v>
      </c>
      <c r="AI124" s="31">
        <f t="shared" si="148"/>
        <v>0</v>
      </c>
      <c r="AJ124" s="28"/>
      <c r="AK124" s="28">
        <f t="shared" si="149"/>
        <v>54.688000000000002</v>
      </c>
      <c r="AL124" s="28">
        <f t="shared" si="150"/>
        <v>0.1</v>
      </c>
      <c r="AM124" s="28">
        <f t="shared" si="151"/>
        <v>3.4489999999999998</v>
      </c>
      <c r="AN124" s="28">
        <f t="shared" si="152"/>
        <v>0.42399999999999999</v>
      </c>
      <c r="AO124" s="28">
        <f t="shared" si="153"/>
        <v>0</v>
      </c>
      <c r="AP124" s="28">
        <f t="shared" si="154"/>
        <v>6.8109999999999999</v>
      </c>
      <c r="AQ124" s="28">
        <f t="shared" si="155"/>
        <v>33.305</v>
      </c>
      <c r="AR124" s="28">
        <f t="shared" si="156"/>
        <v>0.57699999999999996</v>
      </c>
      <c r="AS124" s="28">
        <f t="shared" si="157"/>
        <v>0.159</v>
      </c>
      <c r="AT124" s="28">
        <f t="shared" si="158"/>
        <v>7.9000000000000001E-2</v>
      </c>
      <c r="AU124" s="28">
        <f t="shared" si="159"/>
        <v>2.5999999999999999E-2</v>
      </c>
      <c r="AV124" s="28">
        <f t="shared" si="160"/>
        <v>0</v>
      </c>
      <c r="AW124" s="28">
        <f t="shared" si="161"/>
        <v>99.618000000000009</v>
      </c>
      <c r="AX124" s="28"/>
      <c r="AY124" s="28">
        <f t="shared" si="162"/>
        <v>0.91025299600532628</v>
      </c>
      <c r="AZ124" s="28">
        <f t="shared" si="163"/>
        <v>1.2520972629153832E-3</v>
      </c>
      <c r="BA124" s="28">
        <f t="shared" si="164"/>
        <v>6.7653981953707337E-2</v>
      </c>
      <c r="BB124" s="28">
        <f t="shared" si="165"/>
        <v>5.5793144285808272E-3</v>
      </c>
      <c r="BC124" s="28">
        <f t="shared" si="166"/>
        <v>9.4802627916040313E-2</v>
      </c>
      <c r="BD124" s="28">
        <f t="shared" si="167"/>
        <v>0</v>
      </c>
      <c r="BE124" s="28">
        <f t="shared" si="168"/>
        <v>0.82633657863657561</v>
      </c>
      <c r="BF124" s="28">
        <f t="shared" si="169"/>
        <v>1.0289350076858057E-2</v>
      </c>
      <c r="BG124" s="28">
        <f t="shared" si="170"/>
        <v>2.241412851330892E-3</v>
      </c>
      <c r="BH124" s="28">
        <f t="shared" si="171"/>
        <v>1.0576655313497417E-3</v>
      </c>
      <c r="BI124" s="28">
        <f t="shared" si="172"/>
        <v>8.3899520643315696E-4</v>
      </c>
      <c r="BJ124" s="28">
        <f t="shared" si="173"/>
        <v>0</v>
      </c>
      <c r="BK124" s="28">
        <f t="shared" si="174"/>
        <v>1.9203050198691176</v>
      </c>
      <c r="BL124" s="28">
        <f t="shared" si="175"/>
        <v>2.092044910725412</v>
      </c>
    </row>
    <row r="125" spans="1:64" x14ac:dyDescent="0.2">
      <c r="A125" s="28" t="s">
        <v>2255</v>
      </c>
      <c r="B125" s="27">
        <v>417.31741407668949</v>
      </c>
      <c r="C125" s="29">
        <v>55.19</v>
      </c>
      <c r="D125" s="29">
        <v>9.2999999999999999E-2</v>
      </c>
      <c r="E125" s="29">
        <v>3.512</v>
      </c>
      <c r="F125" s="29">
        <v>0.44900000000000001</v>
      </c>
      <c r="G125" s="29">
        <v>6.8789999999999996</v>
      </c>
      <c r="H125" s="29">
        <v>33.350999999999999</v>
      </c>
      <c r="I125" s="29">
        <v>0.56399999999999995</v>
      </c>
      <c r="J125" s="29">
        <v>0.193</v>
      </c>
      <c r="K125" s="29">
        <v>9.4E-2</v>
      </c>
      <c r="L125" s="29">
        <v>1.6E-2</v>
      </c>
      <c r="N125" s="28">
        <f t="shared" si="131"/>
        <v>100.34099999999999</v>
      </c>
      <c r="Q125" s="30">
        <v>12</v>
      </c>
      <c r="R125" s="30">
        <v>4</v>
      </c>
      <c r="S125" s="33">
        <v>0</v>
      </c>
      <c r="T125" s="28"/>
      <c r="U125" s="32">
        <f t="shared" si="134"/>
        <v>1.9076309423491784</v>
      </c>
      <c r="V125" s="32">
        <f t="shared" si="135"/>
        <v>2.4181592753927997E-3</v>
      </c>
      <c r="W125" s="32">
        <f t="shared" si="136"/>
        <v>0.14306011316140993</v>
      </c>
      <c r="X125" s="32">
        <f t="shared" si="137"/>
        <v>1.2269453239516476E-2</v>
      </c>
      <c r="Y125" s="32">
        <f t="shared" si="138"/>
        <v>0</v>
      </c>
      <c r="Z125" s="32">
        <f t="shared" si="139"/>
        <v>0.19883768282119299</v>
      </c>
      <c r="AA125" s="32">
        <f t="shared" si="140"/>
        <v>1.7183842686913009</v>
      </c>
      <c r="AB125" s="32">
        <f t="shared" si="141"/>
        <v>2.0885992731844025E-2</v>
      </c>
      <c r="AC125" s="32">
        <f t="shared" si="142"/>
        <v>5.6499672506776641E-3</v>
      </c>
      <c r="AD125" s="32">
        <f t="shared" si="143"/>
        <v>2.6134428147039385E-3</v>
      </c>
      <c r="AE125" s="32">
        <f t="shared" si="144"/>
        <v>1.0721856794990571E-3</v>
      </c>
      <c r="AF125" s="32">
        <f t="shared" si="145"/>
        <v>0</v>
      </c>
      <c r="AG125" s="32">
        <f t="shared" si="146"/>
        <v>4.0128222080147165</v>
      </c>
      <c r="AH125" s="32">
        <f t="shared" si="147"/>
        <v>0.89628864688080045</v>
      </c>
      <c r="AI125" s="31">
        <f t="shared" si="148"/>
        <v>0</v>
      </c>
      <c r="AJ125" s="28"/>
      <c r="AK125" s="28">
        <f t="shared" si="149"/>
        <v>55.19</v>
      </c>
      <c r="AL125" s="28">
        <f t="shared" si="150"/>
        <v>9.2999999999999999E-2</v>
      </c>
      <c r="AM125" s="28">
        <f t="shared" si="151"/>
        <v>3.512</v>
      </c>
      <c r="AN125" s="28">
        <f t="shared" si="152"/>
        <v>0.44900000000000001</v>
      </c>
      <c r="AO125" s="28">
        <f t="shared" si="153"/>
        <v>0</v>
      </c>
      <c r="AP125" s="28">
        <f t="shared" si="154"/>
        <v>6.8789999999999996</v>
      </c>
      <c r="AQ125" s="28">
        <f t="shared" si="155"/>
        <v>33.350999999999999</v>
      </c>
      <c r="AR125" s="28">
        <f t="shared" si="156"/>
        <v>0.56399999999999995</v>
      </c>
      <c r="AS125" s="28">
        <f t="shared" si="157"/>
        <v>0.193</v>
      </c>
      <c r="AT125" s="28">
        <f t="shared" si="158"/>
        <v>9.4E-2</v>
      </c>
      <c r="AU125" s="28">
        <f t="shared" si="159"/>
        <v>1.6E-2</v>
      </c>
      <c r="AV125" s="28">
        <f t="shared" si="160"/>
        <v>0</v>
      </c>
      <c r="AW125" s="28">
        <f t="shared" si="161"/>
        <v>100.34099999999999</v>
      </c>
      <c r="AX125" s="28"/>
      <c r="AY125" s="28">
        <f t="shared" si="162"/>
        <v>0.91860852197070575</v>
      </c>
      <c r="AZ125" s="28">
        <f t="shared" si="163"/>
        <v>1.1644504545113064E-3</v>
      </c>
      <c r="BA125" s="28">
        <f t="shared" si="164"/>
        <v>6.8889760690466859E-2</v>
      </c>
      <c r="BB125" s="28">
        <f t="shared" si="165"/>
        <v>5.9082834396999798E-3</v>
      </c>
      <c r="BC125" s="28">
        <f t="shared" si="166"/>
        <v>9.5749123100050113E-2</v>
      </c>
      <c r="BD125" s="28">
        <f t="shared" si="167"/>
        <v>0</v>
      </c>
      <c r="BE125" s="28">
        <f t="shared" si="168"/>
        <v>0.82747789323250065</v>
      </c>
      <c r="BF125" s="28">
        <f t="shared" si="169"/>
        <v>1.0057527631452243E-2</v>
      </c>
      <c r="BG125" s="28">
        <f t="shared" si="170"/>
        <v>2.7207086811752335E-3</v>
      </c>
      <c r="BH125" s="28">
        <f t="shared" si="171"/>
        <v>1.2584881005933636E-3</v>
      </c>
      <c r="BI125" s="28">
        <f t="shared" si="172"/>
        <v>5.1630474242040432E-4</v>
      </c>
      <c r="BJ125" s="28">
        <f t="shared" si="173"/>
        <v>0</v>
      </c>
      <c r="BK125" s="28">
        <f t="shared" si="174"/>
        <v>1.9323510620435755</v>
      </c>
      <c r="BL125" s="28">
        <f t="shared" si="175"/>
        <v>2.0766527815970037</v>
      </c>
    </row>
    <row r="126" spans="1:64" x14ac:dyDescent="0.2">
      <c r="A126" s="28" t="s">
        <v>2256</v>
      </c>
      <c r="B126" s="27">
        <v>431.07423056887632</v>
      </c>
      <c r="C126" s="29">
        <v>55.512999999999998</v>
      </c>
      <c r="D126" s="29">
        <v>0.129</v>
      </c>
      <c r="E126" s="29">
        <v>3.5049999999999999</v>
      </c>
      <c r="F126" s="29">
        <v>0.43099999999999999</v>
      </c>
      <c r="G126" s="29">
        <v>6.8719999999999999</v>
      </c>
      <c r="H126" s="29">
        <v>32.972000000000001</v>
      </c>
      <c r="I126" s="29">
        <v>0.59199999999999997</v>
      </c>
      <c r="J126" s="29">
        <v>0.16800000000000001</v>
      </c>
      <c r="K126" s="29">
        <v>7.5999999999999998E-2</v>
      </c>
      <c r="L126" s="29">
        <v>2.4E-2</v>
      </c>
      <c r="N126" s="28">
        <f t="shared" si="131"/>
        <v>100.282</v>
      </c>
      <c r="Q126" s="30">
        <v>12</v>
      </c>
      <c r="R126" s="30">
        <v>4</v>
      </c>
      <c r="S126" s="33">
        <v>0</v>
      </c>
      <c r="T126" s="28"/>
      <c r="U126" s="32">
        <f t="shared" si="134"/>
        <v>1.9177156721772302</v>
      </c>
      <c r="V126" s="32">
        <f t="shared" si="135"/>
        <v>3.3523335238075285E-3</v>
      </c>
      <c r="W126" s="32">
        <f t="shared" si="136"/>
        <v>0.14269463166730598</v>
      </c>
      <c r="X126" s="32">
        <f t="shared" si="137"/>
        <v>1.1770954864997707E-2</v>
      </c>
      <c r="Y126" s="32">
        <f t="shared" si="138"/>
        <v>0</v>
      </c>
      <c r="Z126" s="32">
        <f t="shared" si="139"/>
        <v>0.19852357632187739</v>
      </c>
      <c r="AA126" s="32">
        <f t="shared" si="140"/>
        <v>1.6979006494821791</v>
      </c>
      <c r="AB126" s="32">
        <f t="shared" si="141"/>
        <v>2.1910550068595384E-2</v>
      </c>
      <c r="AC126" s="32">
        <f t="shared" si="142"/>
        <v>4.9153388093357512E-3</v>
      </c>
      <c r="AD126" s="32">
        <f t="shared" si="143"/>
        <v>2.1118073437734618E-3</v>
      </c>
      <c r="AE126" s="32">
        <f t="shared" si="144"/>
        <v>1.6073735474186669E-3</v>
      </c>
      <c r="AF126" s="32">
        <f t="shared" si="145"/>
        <v>0</v>
      </c>
      <c r="AG126" s="32">
        <f t="shared" si="146"/>
        <v>4.0025028878065205</v>
      </c>
      <c r="AH126" s="32">
        <f t="shared" si="147"/>
        <v>0.89531689501714407</v>
      </c>
      <c r="AI126" s="31">
        <f t="shared" si="148"/>
        <v>0</v>
      </c>
      <c r="AJ126" s="28"/>
      <c r="AK126" s="28">
        <f t="shared" si="149"/>
        <v>55.512999999999998</v>
      </c>
      <c r="AL126" s="28">
        <f t="shared" si="150"/>
        <v>0.129</v>
      </c>
      <c r="AM126" s="28">
        <f t="shared" si="151"/>
        <v>3.5049999999999999</v>
      </c>
      <c r="AN126" s="28">
        <f t="shared" si="152"/>
        <v>0.43099999999999999</v>
      </c>
      <c r="AO126" s="28">
        <f t="shared" si="153"/>
        <v>0</v>
      </c>
      <c r="AP126" s="28">
        <f t="shared" si="154"/>
        <v>6.8719999999999999</v>
      </c>
      <c r="AQ126" s="28">
        <f t="shared" si="155"/>
        <v>32.972000000000001</v>
      </c>
      <c r="AR126" s="28">
        <f t="shared" si="156"/>
        <v>0.59199999999999997</v>
      </c>
      <c r="AS126" s="28">
        <f t="shared" si="157"/>
        <v>0.16800000000000001</v>
      </c>
      <c r="AT126" s="28">
        <f t="shared" si="158"/>
        <v>7.5999999999999998E-2</v>
      </c>
      <c r="AU126" s="28">
        <f t="shared" si="159"/>
        <v>2.4E-2</v>
      </c>
      <c r="AV126" s="28">
        <f t="shared" si="160"/>
        <v>0</v>
      </c>
      <c r="AW126" s="28">
        <f t="shared" si="161"/>
        <v>100.282</v>
      </c>
      <c r="AX126" s="28"/>
      <c r="AY126" s="28">
        <f t="shared" si="162"/>
        <v>0.92398468708388815</v>
      </c>
      <c r="AZ126" s="28">
        <f t="shared" si="163"/>
        <v>1.6152054691608445E-3</v>
      </c>
      <c r="BA126" s="28">
        <f t="shared" si="164"/>
        <v>6.875245194193802E-2</v>
      </c>
      <c r="BB126" s="28">
        <f t="shared" si="165"/>
        <v>5.6714257516941903E-3</v>
      </c>
      <c r="BC126" s="28">
        <f t="shared" si="166"/>
        <v>9.5651689772284401E-2</v>
      </c>
      <c r="BD126" s="28">
        <f t="shared" si="167"/>
        <v>0</v>
      </c>
      <c r="BE126" s="28">
        <f t="shared" si="168"/>
        <v>0.81807445340955331</v>
      </c>
      <c r="BF126" s="28">
        <f t="shared" si="169"/>
        <v>1.0556837513864766E-2</v>
      </c>
      <c r="BG126" s="28">
        <f t="shared" si="170"/>
        <v>2.3682852768779237E-3</v>
      </c>
      <c r="BH126" s="28">
        <f t="shared" si="171"/>
        <v>1.0175010175010174E-3</v>
      </c>
      <c r="BI126" s="28">
        <f t="shared" si="172"/>
        <v>7.7445711363060654E-4</v>
      </c>
      <c r="BJ126" s="28">
        <f t="shared" si="173"/>
        <v>0</v>
      </c>
      <c r="BK126" s="28">
        <f t="shared" si="174"/>
        <v>1.9284669943503929</v>
      </c>
      <c r="BL126" s="28">
        <f t="shared" si="175"/>
        <v>2.0754842574605585</v>
      </c>
    </row>
    <row r="127" spans="1:64" x14ac:dyDescent="0.2">
      <c r="A127" s="28" t="s">
        <v>2257</v>
      </c>
      <c r="B127" s="27">
        <v>440.69192259971356</v>
      </c>
      <c r="C127" s="29">
        <v>55.911999999999999</v>
      </c>
      <c r="D127" s="29">
        <v>0.13800000000000001</v>
      </c>
      <c r="E127" s="29">
        <v>3.536</v>
      </c>
      <c r="F127" s="29">
        <v>0.437</v>
      </c>
      <c r="G127" s="29">
        <v>6.8979999999999997</v>
      </c>
      <c r="H127" s="29">
        <v>32.478000000000002</v>
      </c>
      <c r="I127" s="29">
        <v>0.57599999999999996</v>
      </c>
      <c r="J127" s="29">
        <v>0.17</v>
      </c>
      <c r="K127" s="29">
        <v>7.2999999999999995E-2</v>
      </c>
      <c r="L127" s="29">
        <v>4.8000000000000001E-2</v>
      </c>
      <c r="N127" s="28">
        <f t="shared" si="131"/>
        <v>100.26599999999999</v>
      </c>
      <c r="Q127" s="30">
        <v>12</v>
      </c>
      <c r="R127" s="30">
        <v>4</v>
      </c>
      <c r="S127" s="33">
        <v>0</v>
      </c>
      <c r="T127" s="28"/>
      <c r="U127" s="32">
        <f t="shared" si="134"/>
        <v>1.9296747649436548</v>
      </c>
      <c r="V127" s="32">
        <f t="shared" si="135"/>
        <v>3.5828297075171114E-3</v>
      </c>
      <c r="W127" s="32">
        <f t="shared" si="136"/>
        <v>0.1438207135732549</v>
      </c>
      <c r="X127" s="32">
        <f t="shared" si="137"/>
        <v>1.1923546003006054E-2</v>
      </c>
      <c r="Y127" s="32">
        <f t="shared" si="138"/>
        <v>0</v>
      </c>
      <c r="Z127" s="32">
        <f t="shared" si="139"/>
        <v>0.19908644874351691</v>
      </c>
      <c r="AA127" s="32">
        <f t="shared" si="140"/>
        <v>1.6708821948423582</v>
      </c>
      <c r="AB127" s="32">
        <f t="shared" si="141"/>
        <v>2.1298235646952799E-2</v>
      </c>
      <c r="AC127" s="32">
        <f t="shared" si="142"/>
        <v>4.9691564309114955E-3</v>
      </c>
      <c r="AD127" s="32">
        <f t="shared" si="143"/>
        <v>2.0265304515023966E-3</v>
      </c>
      <c r="AE127" s="32">
        <f t="shared" si="144"/>
        <v>3.2117104360474048E-3</v>
      </c>
      <c r="AF127" s="32">
        <f t="shared" si="145"/>
        <v>0</v>
      </c>
      <c r="AG127" s="32">
        <f t="shared" si="146"/>
        <v>3.9904761307787222</v>
      </c>
      <c r="AH127" s="32">
        <f t="shared" si="147"/>
        <v>0.89353487320421254</v>
      </c>
      <c r="AI127" s="31">
        <f t="shared" si="148"/>
        <v>0</v>
      </c>
      <c r="AJ127" s="28"/>
      <c r="AK127" s="28">
        <f t="shared" si="149"/>
        <v>55.911999999999999</v>
      </c>
      <c r="AL127" s="28">
        <f t="shared" si="150"/>
        <v>0.13800000000000001</v>
      </c>
      <c r="AM127" s="28">
        <f t="shared" si="151"/>
        <v>3.536</v>
      </c>
      <c r="AN127" s="28">
        <f t="shared" si="152"/>
        <v>0.437</v>
      </c>
      <c r="AO127" s="28">
        <f t="shared" si="153"/>
        <v>0</v>
      </c>
      <c r="AP127" s="28">
        <f t="shared" si="154"/>
        <v>6.8979999999999997</v>
      </c>
      <c r="AQ127" s="28">
        <f t="shared" si="155"/>
        <v>32.478000000000002</v>
      </c>
      <c r="AR127" s="28">
        <f t="shared" si="156"/>
        <v>0.57599999999999996</v>
      </c>
      <c r="AS127" s="28">
        <f t="shared" si="157"/>
        <v>0.17</v>
      </c>
      <c r="AT127" s="28">
        <f t="shared" si="158"/>
        <v>7.2999999999999995E-2</v>
      </c>
      <c r="AU127" s="28">
        <f t="shared" si="159"/>
        <v>4.8000000000000001E-2</v>
      </c>
      <c r="AV127" s="28">
        <f t="shared" si="160"/>
        <v>0</v>
      </c>
      <c r="AW127" s="28">
        <f t="shared" si="161"/>
        <v>100.26599999999999</v>
      </c>
      <c r="AX127" s="28"/>
      <c r="AY127" s="28">
        <f t="shared" si="162"/>
        <v>0.93062583222370177</v>
      </c>
      <c r="AZ127" s="28">
        <f t="shared" si="163"/>
        <v>1.7278942228232291E-3</v>
      </c>
      <c r="BA127" s="28">
        <f t="shared" si="164"/>
        <v>6.9360533542565717E-2</v>
      </c>
      <c r="BB127" s="28">
        <f t="shared" si="165"/>
        <v>5.7503783143627871E-3</v>
      </c>
      <c r="BC127" s="28">
        <f t="shared" si="166"/>
        <v>9.6013584989699904E-2</v>
      </c>
      <c r="BD127" s="28">
        <f t="shared" si="167"/>
        <v>0</v>
      </c>
      <c r="BE127" s="28">
        <f t="shared" si="168"/>
        <v>0.80581772709679345</v>
      </c>
      <c r="BF127" s="28">
        <f t="shared" si="169"/>
        <v>1.0271517581057609E-2</v>
      </c>
      <c r="BG127" s="28">
        <f t="shared" si="170"/>
        <v>2.3964791492217083E-3</v>
      </c>
      <c r="BH127" s="28">
        <f t="shared" si="171"/>
        <v>9.7733650365229292E-4</v>
      </c>
      <c r="BI127" s="28">
        <f t="shared" si="172"/>
        <v>1.5489142272612131E-3</v>
      </c>
      <c r="BJ127" s="28">
        <f t="shared" si="173"/>
        <v>0</v>
      </c>
      <c r="BK127" s="28">
        <f t="shared" si="174"/>
        <v>1.9244901978511397</v>
      </c>
      <c r="BL127" s="28">
        <f t="shared" si="175"/>
        <v>2.0735237494243592</v>
      </c>
    </row>
    <row r="128" spans="1:64" x14ac:dyDescent="0.2">
      <c r="A128" s="28" t="s">
        <v>2258</v>
      </c>
      <c r="B128" s="27">
        <v>449.70580078837401</v>
      </c>
      <c r="C128" s="29">
        <v>55.375</v>
      </c>
      <c r="D128" s="29">
        <v>0.13500000000000001</v>
      </c>
      <c r="E128" s="29">
        <v>3.5019999999999998</v>
      </c>
      <c r="F128" s="29">
        <v>0.44900000000000001</v>
      </c>
      <c r="G128" s="29">
        <v>6.8929999999999998</v>
      </c>
      <c r="H128" s="29">
        <v>33.148000000000003</v>
      </c>
      <c r="I128" s="29">
        <v>0.58399999999999996</v>
      </c>
      <c r="J128" s="29">
        <v>0.17499999999999999</v>
      </c>
      <c r="K128" s="29">
        <v>7.3999999999999996E-2</v>
      </c>
      <c r="L128" s="29">
        <v>2.5000000000000001E-2</v>
      </c>
      <c r="N128" s="28">
        <f t="shared" si="131"/>
        <v>100.36000000000001</v>
      </c>
      <c r="Q128" s="30">
        <v>12</v>
      </c>
      <c r="R128" s="30">
        <v>4</v>
      </c>
      <c r="S128" s="33">
        <v>0</v>
      </c>
      <c r="T128" s="28"/>
      <c r="U128" s="32">
        <f t="shared" si="134"/>
        <v>1.9126653487629157</v>
      </c>
      <c r="V128" s="32">
        <f t="shared" si="135"/>
        <v>3.5077368838281001E-3</v>
      </c>
      <c r="W128" s="32">
        <f t="shared" si="136"/>
        <v>0.14255139948872905</v>
      </c>
      <c r="X128" s="32">
        <f t="shared" si="137"/>
        <v>1.2260734733498835E-2</v>
      </c>
      <c r="Y128" s="32">
        <f t="shared" si="138"/>
        <v>0</v>
      </c>
      <c r="Z128" s="32">
        <f t="shared" si="139"/>
        <v>0.19910077430653009</v>
      </c>
      <c r="AA128" s="32">
        <f t="shared" si="140"/>
        <v>1.7067112238958821</v>
      </c>
      <c r="AB128" s="32">
        <f t="shared" si="141"/>
        <v>2.1611263183315542E-2</v>
      </c>
      <c r="AC128" s="32">
        <f t="shared" si="142"/>
        <v>5.1193869465574315E-3</v>
      </c>
      <c r="AD128" s="32">
        <f t="shared" si="143"/>
        <v>2.0559291979277798E-3</v>
      </c>
      <c r="AE128" s="32">
        <f t="shared" si="144"/>
        <v>1.6740996859194853E-3</v>
      </c>
      <c r="AF128" s="32">
        <f t="shared" si="145"/>
        <v>0</v>
      </c>
      <c r="AG128" s="32">
        <f t="shared" si="146"/>
        <v>4.007257897085104</v>
      </c>
      <c r="AH128" s="32">
        <f t="shared" si="147"/>
        <v>0.89552968787355491</v>
      </c>
      <c r="AI128" s="31">
        <f t="shared" si="148"/>
        <v>0</v>
      </c>
      <c r="AJ128" s="28"/>
      <c r="AK128" s="28">
        <f t="shared" si="149"/>
        <v>55.375</v>
      </c>
      <c r="AL128" s="28">
        <f t="shared" si="150"/>
        <v>0.13500000000000001</v>
      </c>
      <c r="AM128" s="28">
        <f t="shared" si="151"/>
        <v>3.5019999999999998</v>
      </c>
      <c r="AN128" s="28">
        <f t="shared" si="152"/>
        <v>0.44900000000000001</v>
      </c>
      <c r="AO128" s="28">
        <f t="shared" si="153"/>
        <v>0</v>
      </c>
      <c r="AP128" s="28">
        <f t="shared" si="154"/>
        <v>6.8930000000000007</v>
      </c>
      <c r="AQ128" s="28">
        <f t="shared" si="155"/>
        <v>33.148000000000003</v>
      </c>
      <c r="AR128" s="28">
        <f t="shared" si="156"/>
        <v>0.58399999999999996</v>
      </c>
      <c r="AS128" s="28">
        <f t="shared" si="157"/>
        <v>0.17499999999999999</v>
      </c>
      <c r="AT128" s="28">
        <f t="shared" si="158"/>
        <v>7.3999999999999996E-2</v>
      </c>
      <c r="AU128" s="28">
        <f t="shared" si="159"/>
        <v>2.5000000000000001E-2</v>
      </c>
      <c r="AV128" s="28">
        <f t="shared" si="160"/>
        <v>0</v>
      </c>
      <c r="AW128" s="28">
        <f t="shared" si="161"/>
        <v>100.36000000000001</v>
      </c>
      <c r="AX128" s="28"/>
      <c r="AY128" s="28">
        <f t="shared" si="162"/>
        <v>0.92168774966711053</v>
      </c>
      <c r="AZ128" s="28">
        <f t="shared" si="163"/>
        <v>1.6903313049357676E-3</v>
      </c>
      <c r="BA128" s="28">
        <f t="shared" si="164"/>
        <v>6.869360533542565E-2</v>
      </c>
      <c r="BB128" s="28">
        <f t="shared" si="165"/>
        <v>5.9082834396999798E-3</v>
      </c>
      <c r="BC128" s="28">
        <f t="shared" si="166"/>
        <v>9.5943989755581549E-2</v>
      </c>
      <c r="BD128" s="28">
        <f t="shared" si="167"/>
        <v>0</v>
      </c>
      <c r="BE128" s="28">
        <f t="shared" si="168"/>
        <v>0.82244122229830996</v>
      </c>
      <c r="BF128" s="28">
        <f t="shared" si="169"/>
        <v>1.0414177547461188E-2</v>
      </c>
      <c r="BG128" s="28">
        <f t="shared" si="170"/>
        <v>2.46696383008117E-3</v>
      </c>
      <c r="BH128" s="28">
        <f t="shared" si="171"/>
        <v>9.9072467493520116E-4</v>
      </c>
      <c r="BI128" s="28">
        <f t="shared" si="172"/>
        <v>8.0672616003188186E-4</v>
      </c>
      <c r="BJ128" s="28">
        <f t="shared" si="173"/>
        <v>0</v>
      </c>
      <c r="BK128" s="28">
        <f t="shared" si="174"/>
        <v>1.9310437740135729</v>
      </c>
      <c r="BL128" s="28">
        <f t="shared" si="175"/>
        <v>2.0751771404727037</v>
      </c>
    </row>
    <row r="129" spans="1:64" x14ac:dyDescent="0.2">
      <c r="A129" s="28" t="s">
        <v>2259</v>
      </c>
      <c r="B129" s="27">
        <v>465.10872258912588</v>
      </c>
      <c r="C129" s="29">
        <v>55.613999999999997</v>
      </c>
      <c r="D129" s="29">
        <v>0.13</v>
      </c>
      <c r="E129" s="29">
        <v>3.5470000000000002</v>
      </c>
      <c r="F129" s="29">
        <v>0.437</v>
      </c>
      <c r="G129" s="29">
        <v>6.8780000000000001</v>
      </c>
      <c r="H129" s="29">
        <v>32.972999999999999</v>
      </c>
      <c r="I129" s="29">
        <v>0.57499999999999996</v>
      </c>
      <c r="J129" s="29">
        <v>0.16700000000000001</v>
      </c>
      <c r="K129" s="29">
        <v>5.0999999999999997E-2</v>
      </c>
      <c r="L129" s="29">
        <v>3.5999999999999997E-2</v>
      </c>
      <c r="N129" s="28">
        <f t="shared" si="131"/>
        <v>100.408</v>
      </c>
      <c r="Q129" s="30">
        <v>12</v>
      </c>
      <c r="R129" s="30">
        <v>4</v>
      </c>
      <c r="S129" s="33">
        <v>0</v>
      </c>
      <c r="T129" s="28"/>
      <c r="U129" s="32">
        <f t="shared" si="134"/>
        <v>1.918290765350019</v>
      </c>
      <c r="V129" s="32">
        <f t="shared" si="135"/>
        <v>3.3731965389335798E-3</v>
      </c>
      <c r="W129" s="32">
        <f t="shared" si="136"/>
        <v>0.14418549903721375</v>
      </c>
      <c r="X129" s="32">
        <f t="shared" si="137"/>
        <v>1.1916717532852977E-2</v>
      </c>
      <c r="Y129" s="32">
        <f t="shared" si="138"/>
        <v>0</v>
      </c>
      <c r="Z129" s="32">
        <f t="shared" si="139"/>
        <v>0.198395535438569</v>
      </c>
      <c r="AA129" s="32">
        <f t="shared" si="140"/>
        <v>1.6953767764600747</v>
      </c>
      <c r="AB129" s="32">
        <f t="shared" si="141"/>
        <v>2.1249083477975883E-2</v>
      </c>
      <c r="AC129" s="32">
        <f t="shared" si="142"/>
        <v>4.8786698790335798E-3</v>
      </c>
      <c r="AD129" s="32">
        <f t="shared" si="143"/>
        <v>1.4149844381769194E-3</v>
      </c>
      <c r="AE129" s="32">
        <f t="shared" si="144"/>
        <v>2.4074033463311129E-3</v>
      </c>
      <c r="AF129" s="32">
        <f t="shared" si="145"/>
        <v>0</v>
      </c>
      <c r="AG129" s="32">
        <f t="shared" si="146"/>
        <v>4.0014886314991802</v>
      </c>
      <c r="AH129" s="32">
        <f t="shared" si="147"/>
        <v>0.89523791524881724</v>
      </c>
      <c r="AI129" s="31">
        <f t="shared" si="148"/>
        <v>0</v>
      </c>
      <c r="AJ129" s="28"/>
      <c r="AK129" s="28">
        <f t="shared" si="149"/>
        <v>55.613999999999997</v>
      </c>
      <c r="AL129" s="28">
        <f t="shared" si="150"/>
        <v>0.13</v>
      </c>
      <c r="AM129" s="28">
        <f t="shared" si="151"/>
        <v>3.5470000000000002</v>
      </c>
      <c r="AN129" s="28">
        <f t="shared" si="152"/>
        <v>0.437</v>
      </c>
      <c r="AO129" s="28">
        <f t="shared" si="153"/>
        <v>0</v>
      </c>
      <c r="AP129" s="28">
        <f t="shared" si="154"/>
        <v>6.8780000000000001</v>
      </c>
      <c r="AQ129" s="28">
        <f t="shared" si="155"/>
        <v>32.972999999999999</v>
      </c>
      <c r="AR129" s="28">
        <f t="shared" si="156"/>
        <v>0.57499999999999996</v>
      </c>
      <c r="AS129" s="28">
        <f t="shared" si="157"/>
        <v>0.16700000000000001</v>
      </c>
      <c r="AT129" s="28">
        <f t="shared" si="158"/>
        <v>5.0999999999999997E-2</v>
      </c>
      <c r="AU129" s="28">
        <f t="shared" si="159"/>
        <v>3.5999999999999997E-2</v>
      </c>
      <c r="AV129" s="28">
        <f t="shared" si="160"/>
        <v>0</v>
      </c>
      <c r="AW129" s="28">
        <f t="shared" si="161"/>
        <v>100.408</v>
      </c>
      <c r="AX129" s="28"/>
      <c r="AY129" s="28">
        <f t="shared" si="162"/>
        <v>0.9256657789613848</v>
      </c>
      <c r="AZ129" s="28">
        <f t="shared" si="163"/>
        <v>1.6277264417899984E-3</v>
      </c>
      <c r="BA129" s="28">
        <f t="shared" si="164"/>
        <v>6.9576304433111025E-2</v>
      </c>
      <c r="BB129" s="28">
        <f t="shared" si="165"/>
        <v>5.7503783143627871E-3</v>
      </c>
      <c r="BC129" s="28">
        <f t="shared" si="166"/>
        <v>9.5735204053226441E-2</v>
      </c>
      <c r="BD129" s="28">
        <f t="shared" si="167"/>
        <v>0</v>
      </c>
      <c r="BE129" s="28">
        <f t="shared" si="168"/>
        <v>0.81809926459642124</v>
      </c>
      <c r="BF129" s="28">
        <f t="shared" si="169"/>
        <v>1.0253685085257163E-2</v>
      </c>
      <c r="BG129" s="28">
        <f t="shared" si="170"/>
        <v>2.3541883407060312E-3</v>
      </c>
      <c r="BH129" s="28">
        <f t="shared" si="171"/>
        <v>6.8279673542831433E-4</v>
      </c>
      <c r="BI129" s="28">
        <f t="shared" si="172"/>
        <v>1.1616856704459097E-3</v>
      </c>
      <c r="BJ129" s="28">
        <f t="shared" si="173"/>
        <v>0</v>
      </c>
      <c r="BK129" s="28">
        <f t="shared" si="174"/>
        <v>1.9309070126321339</v>
      </c>
      <c r="BL129" s="28">
        <f t="shared" si="175"/>
        <v>2.0723362675266865</v>
      </c>
    </row>
    <row r="130" spans="1:64" x14ac:dyDescent="0.2">
      <c r="A130" s="28" t="s">
        <v>2260</v>
      </c>
      <c r="B130" s="27">
        <v>474.12260077778632</v>
      </c>
      <c r="C130" s="29">
        <v>55.716000000000001</v>
      </c>
      <c r="D130" s="29">
        <v>9.5000000000000001E-2</v>
      </c>
      <c r="E130" s="29">
        <v>3.5579999999999998</v>
      </c>
      <c r="F130" s="29">
        <v>0.437</v>
      </c>
      <c r="G130" s="29">
        <v>6.8929999999999998</v>
      </c>
      <c r="H130" s="29">
        <v>33.110999999999997</v>
      </c>
      <c r="I130" s="29">
        <v>0.56899999999999995</v>
      </c>
      <c r="J130" s="29">
        <v>0.16900000000000001</v>
      </c>
      <c r="K130" s="29">
        <v>8.1000000000000003E-2</v>
      </c>
      <c r="L130" s="29">
        <v>2.8000000000000001E-2</v>
      </c>
      <c r="N130" s="28">
        <f t="shared" si="131"/>
        <v>100.65700000000001</v>
      </c>
      <c r="Q130" s="30">
        <v>12</v>
      </c>
      <c r="R130" s="30">
        <v>4</v>
      </c>
      <c r="S130" s="33">
        <v>0</v>
      </c>
      <c r="T130" s="28"/>
      <c r="U130" s="32">
        <f t="shared" si="134"/>
        <v>1.9173924160649762</v>
      </c>
      <c r="V130" s="32">
        <f t="shared" si="135"/>
        <v>2.459363203991924E-3</v>
      </c>
      <c r="W130" s="32">
        <f t="shared" si="136"/>
        <v>0.14430025951782277</v>
      </c>
      <c r="X130" s="32">
        <f t="shared" si="137"/>
        <v>1.1889330976907524E-2</v>
      </c>
      <c r="Y130" s="32">
        <f t="shared" si="138"/>
        <v>0</v>
      </c>
      <c r="Z130" s="32">
        <f t="shared" si="139"/>
        <v>0.1983712700432195</v>
      </c>
      <c r="AA130" s="32">
        <f t="shared" si="140"/>
        <v>1.6985597808920894</v>
      </c>
      <c r="AB130" s="32">
        <f t="shared" si="141"/>
        <v>2.0979029630448891E-2</v>
      </c>
      <c r="AC130" s="32">
        <f t="shared" si="142"/>
        <v>4.925750810811729E-3</v>
      </c>
      <c r="AD130" s="32">
        <f t="shared" si="143"/>
        <v>2.2421634993990171E-3</v>
      </c>
      <c r="AE130" s="32">
        <f t="shared" si="144"/>
        <v>1.868121688000791E-3</v>
      </c>
      <c r="AF130" s="32">
        <f t="shared" si="145"/>
        <v>0</v>
      </c>
      <c r="AG130" s="32">
        <f t="shared" si="146"/>
        <v>4.002987486327668</v>
      </c>
      <c r="AH130" s="32">
        <f t="shared" si="147"/>
        <v>0.89542515530788025</v>
      </c>
      <c r="AI130" s="31">
        <f t="shared" si="148"/>
        <v>0</v>
      </c>
      <c r="AJ130" s="28"/>
      <c r="AK130" s="28">
        <f t="shared" si="149"/>
        <v>55.716000000000001</v>
      </c>
      <c r="AL130" s="28">
        <f t="shared" si="150"/>
        <v>9.5000000000000001E-2</v>
      </c>
      <c r="AM130" s="28">
        <f t="shared" si="151"/>
        <v>3.5579999999999998</v>
      </c>
      <c r="AN130" s="28">
        <f t="shared" si="152"/>
        <v>0.437</v>
      </c>
      <c r="AO130" s="28">
        <f t="shared" si="153"/>
        <v>0</v>
      </c>
      <c r="AP130" s="28">
        <f t="shared" si="154"/>
        <v>6.8930000000000007</v>
      </c>
      <c r="AQ130" s="28">
        <f t="shared" si="155"/>
        <v>33.110999999999997</v>
      </c>
      <c r="AR130" s="28">
        <f t="shared" si="156"/>
        <v>0.56899999999999995</v>
      </c>
      <c r="AS130" s="28">
        <f t="shared" si="157"/>
        <v>0.16900000000000001</v>
      </c>
      <c r="AT130" s="28">
        <f t="shared" si="158"/>
        <v>8.1000000000000003E-2</v>
      </c>
      <c r="AU130" s="28">
        <f t="shared" si="159"/>
        <v>2.8000000000000001E-2</v>
      </c>
      <c r="AV130" s="28">
        <f t="shared" si="160"/>
        <v>0</v>
      </c>
      <c r="AW130" s="28">
        <f t="shared" si="161"/>
        <v>100.65700000000001</v>
      </c>
      <c r="AX130" s="28"/>
      <c r="AY130" s="28">
        <f t="shared" si="162"/>
        <v>0.92736351531291616</v>
      </c>
      <c r="AZ130" s="28">
        <f t="shared" si="163"/>
        <v>1.1894923997696142E-3</v>
      </c>
      <c r="BA130" s="28">
        <f t="shared" si="164"/>
        <v>6.9792075323656333E-2</v>
      </c>
      <c r="BB130" s="28">
        <f t="shared" si="165"/>
        <v>5.7503783143627871E-3</v>
      </c>
      <c r="BC130" s="28">
        <f t="shared" si="166"/>
        <v>9.5943989755581549E-2</v>
      </c>
      <c r="BD130" s="28">
        <f t="shared" si="167"/>
        <v>0</v>
      </c>
      <c r="BE130" s="28">
        <f t="shared" si="168"/>
        <v>0.82152320838419612</v>
      </c>
      <c r="BF130" s="28">
        <f t="shared" si="169"/>
        <v>1.0146690110454479E-2</v>
      </c>
      <c r="BG130" s="28">
        <f t="shared" si="170"/>
        <v>2.3823822130498162E-3</v>
      </c>
      <c r="BH130" s="28">
        <f t="shared" si="171"/>
        <v>1.084441873915558E-3</v>
      </c>
      <c r="BI130" s="28">
        <f t="shared" si="172"/>
        <v>9.0353329923570759E-4</v>
      </c>
      <c r="BJ130" s="28">
        <f t="shared" si="173"/>
        <v>0</v>
      </c>
      <c r="BK130" s="28">
        <f t="shared" si="174"/>
        <v>1.9360797069871383</v>
      </c>
      <c r="BL130" s="28">
        <f t="shared" si="175"/>
        <v>2.0675737015791471</v>
      </c>
    </row>
    <row r="131" spans="1:64" x14ac:dyDescent="0.2">
      <c r="A131" s="28" t="s">
        <v>2261</v>
      </c>
      <c r="B131" s="27">
        <v>483.13647896644676</v>
      </c>
      <c r="C131" s="29">
        <v>55.398000000000003</v>
      </c>
      <c r="D131" s="29">
        <v>0.126</v>
      </c>
      <c r="E131" s="29">
        <v>3.5230000000000001</v>
      </c>
      <c r="F131" s="29">
        <v>0.441</v>
      </c>
      <c r="G131" s="29">
        <v>6.8840000000000003</v>
      </c>
      <c r="H131" s="29">
        <v>33.393000000000001</v>
      </c>
      <c r="I131" s="29">
        <v>0.58199999999999996</v>
      </c>
      <c r="J131" s="29">
        <v>0.155</v>
      </c>
      <c r="K131" s="29">
        <v>9.2999999999999999E-2</v>
      </c>
      <c r="L131" s="29">
        <v>2.5999999999999999E-2</v>
      </c>
      <c r="N131" s="28">
        <f t="shared" si="131"/>
        <v>100.62100000000001</v>
      </c>
      <c r="Q131" s="30">
        <v>12</v>
      </c>
      <c r="R131" s="30">
        <v>4</v>
      </c>
      <c r="S131" s="33">
        <v>0</v>
      </c>
      <c r="T131" s="28"/>
      <c r="U131" s="32">
        <f t="shared" si="134"/>
        <v>1.9088998969565816</v>
      </c>
      <c r="V131" s="32">
        <f t="shared" si="135"/>
        <v>3.266085908334047E-3</v>
      </c>
      <c r="W131" s="32">
        <f t="shared" si="136"/>
        <v>0.14306447471418759</v>
      </c>
      <c r="X131" s="32">
        <f t="shared" si="137"/>
        <v>1.2013583262616282E-2</v>
      </c>
      <c r="Y131" s="32">
        <f t="shared" si="138"/>
        <v>0</v>
      </c>
      <c r="Z131" s="32">
        <f t="shared" si="139"/>
        <v>0.19836696560526959</v>
      </c>
      <c r="AA131" s="32">
        <f t="shared" si="140"/>
        <v>1.7152284425949373</v>
      </c>
      <c r="AB131" s="32">
        <f t="shared" si="141"/>
        <v>2.1485927582774351E-2</v>
      </c>
      <c r="AC131" s="32">
        <f t="shared" si="142"/>
        <v>4.5235086391424307E-3</v>
      </c>
      <c r="AD131" s="32">
        <f t="shared" si="143"/>
        <v>2.5776455701618005E-3</v>
      </c>
      <c r="AE131" s="32">
        <f t="shared" si="144"/>
        <v>1.7369146253562895E-3</v>
      </c>
      <c r="AF131" s="32">
        <f t="shared" si="145"/>
        <v>0</v>
      </c>
      <c r="AG131" s="32">
        <f t="shared" si="146"/>
        <v>4.0111634454593608</v>
      </c>
      <c r="AH131" s="32">
        <f t="shared" si="147"/>
        <v>0.89633808444814389</v>
      </c>
      <c r="AI131" s="31">
        <f t="shared" si="148"/>
        <v>0</v>
      </c>
      <c r="AJ131" s="28"/>
      <c r="AK131" s="28">
        <f t="shared" si="149"/>
        <v>55.398000000000003</v>
      </c>
      <c r="AL131" s="28">
        <f t="shared" si="150"/>
        <v>0.126</v>
      </c>
      <c r="AM131" s="28">
        <f t="shared" si="151"/>
        <v>3.5230000000000001</v>
      </c>
      <c r="AN131" s="28">
        <f t="shared" si="152"/>
        <v>0.441</v>
      </c>
      <c r="AO131" s="28">
        <f t="shared" si="153"/>
        <v>0</v>
      </c>
      <c r="AP131" s="28">
        <f t="shared" si="154"/>
        <v>6.8840000000000012</v>
      </c>
      <c r="AQ131" s="28">
        <f t="shared" si="155"/>
        <v>33.393000000000001</v>
      </c>
      <c r="AR131" s="28">
        <f t="shared" si="156"/>
        <v>0.58199999999999996</v>
      </c>
      <c r="AS131" s="28">
        <f t="shared" si="157"/>
        <v>0.155</v>
      </c>
      <c r="AT131" s="28">
        <f t="shared" si="158"/>
        <v>9.2999999999999999E-2</v>
      </c>
      <c r="AU131" s="28">
        <f t="shared" si="159"/>
        <v>2.5999999999999999E-2</v>
      </c>
      <c r="AV131" s="28">
        <f t="shared" si="160"/>
        <v>0</v>
      </c>
      <c r="AW131" s="28">
        <f t="shared" si="161"/>
        <v>100.62100000000001</v>
      </c>
      <c r="AX131" s="28"/>
      <c r="AY131" s="28">
        <f t="shared" si="162"/>
        <v>0.92207057256990688</v>
      </c>
      <c r="AZ131" s="28">
        <f t="shared" si="163"/>
        <v>1.577642551273383E-3</v>
      </c>
      <c r="BA131" s="28">
        <f t="shared" si="164"/>
        <v>6.9105531581012167E-2</v>
      </c>
      <c r="BB131" s="28">
        <f t="shared" si="165"/>
        <v>5.8030133561418513E-3</v>
      </c>
      <c r="BC131" s="28">
        <f t="shared" si="166"/>
        <v>9.5818718334168496E-2</v>
      </c>
      <c r="BD131" s="28">
        <f t="shared" si="167"/>
        <v>0</v>
      </c>
      <c r="BE131" s="28">
        <f t="shared" si="168"/>
        <v>0.82851996308095388</v>
      </c>
      <c r="BF131" s="28">
        <f t="shared" si="169"/>
        <v>1.0378512555860293E-2</v>
      </c>
      <c r="BG131" s="28">
        <f t="shared" si="170"/>
        <v>2.1850251066433224E-3</v>
      </c>
      <c r="BH131" s="28">
        <f t="shared" si="171"/>
        <v>1.2450999293104556E-3</v>
      </c>
      <c r="BI131" s="28">
        <f t="shared" si="172"/>
        <v>8.3899520643315696E-4</v>
      </c>
      <c r="BJ131" s="28">
        <f t="shared" si="173"/>
        <v>0</v>
      </c>
      <c r="BK131" s="28">
        <f t="shared" si="174"/>
        <v>1.9375430742717039</v>
      </c>
      <c r="BL131" s="28">
        <f t="shared" si="175"/>
        <v>2.0702318821825951</v>
      </c>
    </row>
    <row r="132" spans="1:64" x14ac:dyDescent="0.2">
      <c r="A132" s="28" t="s">
        <v>2262</v>
      </c>
      <c r="B132" s="27">
        <v>498.16977534481958</v>
      </c>
      <c r="C132" s="29">
        <v>55.465000000000003</v>
      </c>
      <c r="D132" s="29">
        <v>0.13700000000000001</v>
      </c>
      <c r="E132" s="29">
        <v>3.5150000000000001</v>
      </c>
      <c r="F132" s="29">
        <v>0.44600000000000001</v>
      </c>
      <c r="G132" s="29">
        <v>6.8239999999999998</v>
      </c>
      <c r="H132" s="29">
        <v>33.25</v>
      </c>
      <c r="I132" s="29">
        <v>0.58799999999999997</v>
      </c>
      <c r="J132" s="29">
        <v>0.18099999999999999</v>
      </c>
      <c r="K132" s="29">
        <v>7.9000000000000001E-2</v>
      </c>
      <c r="L132" s="29">
        <v>1.2E-2</v>
      </c>
      <c r="N132" s="28">
        <f t="shared" si="131"/>
        <v>100.49699999999999</v>
      </c>
      <c r="Q132" s="30">
        <v>12</v>
      </c>
      <c r="R132" s="30">
        <v>4</v>
      </c>
      <c r="S132" s="33">
        <v>0</v>
      </c>
      <c r="T132" s="28"/>
      <c r="U132" s="32">
        <f t="shared" si="134"/>
        <v>1.91249787531937</v>
      </c>
      <c r="V132" s="32">
        <f t="shared" si="135"/>
        <v>3.5536160389121265E-3</v>
      </c>
      <c r="W132" s="32">
        <f t="shared" si="136"/>
        <v>0.14283589692416979</v>
      </c>
      <c r="X132" s="32">
        <f t="shared" si="137"/>
        <v>1.2157987915977483E-2</v>
      </c>
      <c r="Y132" s="32">
        <f t="shared" si="138"/>
        <v>0</v>
      </c>
      <c r="Z132" s="32">
        <f t="shared" si="139"/>
        <v>0.19677067797330855</v>
      </c>
      <c r="AA132" s="32">
        <f t="shared" si="140"/>
        <v>1.7090353952488864</v>
      </c>
      <c r="AB132" s="32">
        <f t="shared" si="141"/>
        <v>2.1722075783146395E-2</v>
      </c>
      <c r="AC132" s="32">
        <f t="shared" si="142"/>
        <v>5.2858541567244489E-3</v>
      </c>
      <c r="AD132" s="32">
        <f t="shared" si="143"/>
        <v>2.1910900123828575E-3</v>
      </c>
      <c r="AE132" s="32">
        <f t="shared" si="144"/>
        <v>8.0219369753374169E-4</v>
      </c>
      <c r="AF132" s="32">
        <f t="shared" si="145"/>
        <v>0</v>
      </c>
      <c r="AG132" s="32">
        <f t="shared" si="146"/>
        <v>4.0068526630704122</v>
      </c>
      <c r="AH132" s="32">
        <f t="shared" si="147"/>
        <v>0.89675199342783951</v>
      </c>
      <c r="AI132" s="31">
        <f t="shared" si="148"/>
        <v>0</v>
      </c>
      <c r="AJ132" s="28"/>
      <c r="AK132" s="28">
        <f t="shared" si="149"/>
        <v>55.465000000000003</v>
      </c>
      <c r="AL132" s="28">
        <f t="shared" si="150"/>
        <v>0.13700000000000001</v>
      </c>
      <c r="AM132" s="28">
        <f t="shared" si="151"/>
        <v>3.5150000000000001</v>
      </c>
      <c r="AN132" s="28">
        <f t="shared" si="152"/>
        <v>0.44600000000000001</v>
      </c>
      <c r="AO132" s="28">
        <f t="shared" si="153"/>
        <v>0</v>
      </c>
      <c r="AP132" s="28">
        <f t="shared" si="154"/>
        <v>6.8239999999999998</v>
      </c>
      <c r="AQ132" s="28">
        <f t="shared" si="155"/>
        <v>33.25</v>
      </c>
      <c r="AR132" s="28">
        <f t="shared" si="156"/>
        <v>0.58799999999999997</v>
      </c>
      <c r="AS132" s="28">
        <f t="shared" si="157"/>
        <v>0.18099999999999999</v>
      </c>
      <c r="AT132" s="28">
        <f t="shared" si="158"/>
        <v>7.9000000000000001E-2</v>
      </c>
      <c r="AU132" s="28">
        <f t="shared" si="159"/>
        <v>1.2E-2</v>
      </c>
      <c r="AV132" s="28">
        <f t="shared" si="160"/>
        <v>0</v>
      </c>
      <c r="AW132" s="28">
        <f t="shared" si="161"/>
        <v>100.49699999999999</v>
      </c>
      <c r="AX132" s="28"/>
      <c r="AY132" s="28">
        <f t="shared" si="162"/>
        <v>0.92318575233022648</v>
      </c>
      <c r="AZ132" s="28">
        <f t="shared" si="163"/>
        <v>1.7153732501940752E-3</v>
      </c>
      <c r="BA132" s="28">
        <f t="shared" si="164"/>
        <v>6.8948607296979214E-2</v>
      </c>
      <c r="BB132" s="28">
        <f t="shared" si="165"/>
        <v>5.8688071583656819E-3</v>
      </c>
      <c r="BC132" s="28">
        <f t="shared" si="166"/>
        <v>9.4983575524748065E-2</v>
      </c>
      <c r="BD132" s="28">
        <f t="shared" si="167"/>
        <v>0</v>
      </c>
      <c r="BE132" s="28">
        <f t="shared" si="168"/>
        <v>0.82497196335883916</v>
      </c>
      <c r="BF132" s="28">
        <f t="shared" si="169"/>
        <v>1.0485507530662977E-2</v>
      </c>
      <c r="BG132" s="28">
        <f t="shared" si="170"/>
        <v>2.5515454471125246E-3</v>
      </c>
      <c r="BH132" s="28">
        <f t="shared" si="171"/>
        <v>1.0576655313497417E-3</v>
      </c>
      <c r="BI132" s="28">
        <f t="shared" si="172"/>
        <v>3.8722855681530327E-4</v>
      </c>
      <c r="BJ132" s="28">
        <f t="shared" si="173"/>
        <v>0</v>
      </c>
      <c r="BK132" s="28">
        <f t="shared" si="174"/>
        <v>1.9341560259852935</v>
      </c>
      <c r="BL132" s="28">
        <f t="shared" si="175"/>
        <v>2.0716284566697509</v>
      </c>
    </row>
    <row r="133" spans="1:64" x14ac:dyDescent="0.2">
      <c r="A133" s="28" t="s">
        <v>2181</v>
      </c>
      <c r="B133" s="27">
        <v>510.7892048089447</v>
      </c>
      <c r="C133" s="29">
        <v>55.25</v>
      </c>
      <c r="D133" s="29">
        <v>0.13100000000000001</v>
      </c>
      <c r="E133" s="29">
        <v>3.4769999999999999</v>
      </c>
      <c r="F133" s="29">
        <v>0.438</v>
      </c>
      <c r="G133" s="29">
        <v>6.8890000000000002</v>
      </c>
      <c r="H133" s="29">
        <v>33.261000000000003</v>
      </c>
      <c r="I133" s="29">
        <v>0.58499999999999996</v>
      </c>
      <c r="J133" s="29">
        <v>0.16700000000000001</v>
      </c>
      <c r="K133" s="29">
        <v>8.2000000000000003E-2</v>
      </c>
      <c r="L133" s="29">
        <v>2.4E-2</v>
      </c>
      <c r="N133" s="28">
        <f t="shared" si="131"/>
        <v>100.30399999999999</v>
      </c>
      <c r="Q133" s="30">
        <v>12</v>
      </c>
      <c r="R133" s="30">
        <v>4</v>
      </c>
      <c r="S133" s="33">
        <v>0</v>
      </c>
      <c r="T133" s="28"/>
      <c r="U133" s="32">
        <f t="shared" si="134"/>
        <v>1.9099794613361041</v>
      </c>
      <c r="V133" s="32">
        <f t="shared" si="135"/>
        <v>3.4067141989657522E-3</v>
      </c>
      <c r="W133" s="32">
        <f t="shared" si="136"/>
        <v>0.14165476838966334</v>
      </c>
      <c r="X133" s="32">
        <f t="shared" si="137"/>
        <v>1.1970586520305851E-2</v>
      </c>
      <c r="Y133" s="32">
        <f t="shared" si="138"/>
        <v>0</v>
      </c>
      <c r="Z133" s="32">
        <f t="shared" si="139"/>
        <v>0.19915536916949947</v>
      </c>
      <c r="AA133" s="32">
        <f t="shared" si="140"/>
        <v>1.7139935399119892</v>
      </c>
      <c r="AB133" s="32">
        <f t="shared" si="141"/>
        <v>2.1666778088303126E-2</v>
      </c>
      <c r="AC133" s="32">
        <f t="shared" si="142"/>
        <v>4.8895348206739507E-3</v>
      </c>
      <c r="AD133" s="32">
        <f t="shared" si="143"/>
        <v>2.2801396729244306E-3</v>
      </c>
      <c r="AE133" s="32">
        <f t="shared" si="144"/>
        <v>1.6085098030346355E-3</v>
      </c>
      <c r="AF133" s="32">
        <f t="shared" si="145"/>
        <v>0</v>
      </c>
      <c r="AG133" s="32">
        <f t="shared" si="146"/>
        <v>4.0106054019114641</v>
      </c>
      <c r="AH133" s="32">
        <f t="shared" si="147"/>
        <v>0.89590179404011228</v>
      </c>
      <c r="AI133" s="31">
        <f t="shared" si="148"/>
        <v>0</v>
      </c>
      <c r="AJ133" s="28"/>
      <c r="AK133" s="28">
        <f t="shared" si="149"/>
        <v>55.25</v>
      </c>
      <c r="AL133" s="28">
        <f t="shared" si="150"/>
        <v>0.13100000000000001</v>
      </c>
      <c r="AM133" s="28">
        <f t="shared" si="151"/>
        <v>3.4769999999999999</v>
      </c>
      <c r="AN133" s="28">
        <f t="shared" si="152"/>
        <v>0.438</v>
      </c>
      <c r="AO133" s="28">
        <f t="shared" si="153"/>
        <v>0</v>
      </c>
      <c r="AP133" s="28">
        <f t="shared" si="154"/>
        <v>6.8890000000000002</v>
      </c>
      <c r="AQ133" s="28">
        <f t="shared" si="155"/>
        <v>33.261000000000003</v>
      </c>
      <c r="AR133" s="28">
        <f t="shared" si="156"/>
        <v>0.58499999999999996</v>
      </c>
      <c r="AS133" s="28">
        <f t="shared" si="157"/>
        <v>0.16700000000000001</v>
      </c>
      <c r="AT133" s="28">
        <f t="shared" si="158"/>
        <v>8.2000000000000003E-2</v>
      </c>
      <c r="AU133" s="28">
        <f t="shared" si="159"/>
        <v>2.4E-2</v>
      </c>
      <c r="AV133" s="28">
        <f t="shared" si="160"/>
        <v>0</v>
      </c>
      <c r="AW133" s="28">
        <f t="shared" si="161"/>
        <v>100.30399999999999</v>
      </c>
      <c r="AX133" s="28"/>
      <c r="AY133" s="28">
        <f t="shared" si="162"/>
        <v>0.91960719041278294</v>
      </c>
      <c r="AZ133" s="28">
        <f t="shared" si="163"/>
        <v>1.640247414419152E-3</v>
      </c>
      <c r="BA133" s="28">
        <f t="shared" si="164"/>
        <v>6.8203216947822679E-2</v>
      </c>
      <c r="BB133" s="28">
        <f t="shared" si="165"/>
        <v>5.7635370748075525E-3</v>
      </c>
      <c r="BC133" s="28">
        <f t="shared" si="166"/>
        <v>9.5888313568286851E-2</v>
      </c>
      <c r="BD133" s="28">
        <f t="shared" si="167"/>
        <v>0</v>
      </c>
      <c r="BE133" s="28">
        <f t="shared" si="168"/>
        <v>0.82524488641438654</v>
      </c>
      <c r="BF133" s="28">
        <f t="shared" si="169"/>
        <v>1.0432010043261634E-2</v>
      </c>
      <c r="BG133" s="28">
        <f t="shared" si="170"/>
        <v>2.3541883407060312E-3</v>
      </c>
      <c r="BH133" s="28">
        <f t="shared" si="171"/>
        <v>1.0978300451984662E-3</v>
      </c>
      <c r="BI133" s="28">
        <f t="shared" si="172"/>
        <v>7.7445711363060654E-4</v>
      </c>
      <c r="BJ133" s="28">
        <f t="shared" si="173"/>
        <v>0</v>
      </c>
      <c r="BK133" s="28">
        <f t="shared" si="174"/>
        <v>1.9310058773753023</v>
      </c>
      <c r="BL133" s="28">
        <f t="shared" si="175"/>
        <v>2.0769514214854867</v>
      </c>
    </row>
    <row r="134" spans="1:64" x14ac:dyDescent="0.2">
      <c r="A134" s="28" t="s">
        <v>2263</v>
      </c>
      <c r="B134" s="27">
        <v>516.37937475270178</v>
      </c>
      <c r="C134" s="29">
        <v>55.171999999999997</v>
      </c>
      <c r="D134" s="29">
        <v>0.114</v>
      </c>
      <c r="E134" s="29">
        <v>3.5219999999999998</v>
      </c>
      <c r="F134" s="29">
        <v>0.46300000000000002</v>
      </c>
      <c r="G134" s="29">
        <v>6.86</v>
      </c>
      <c r="H134" s="29">
        <v>33.36</v>
      </c>
      <c r="I134" s="29">
        <v>0.59299999999999997</v>
      </c>
      <c r="J134" s="29">
        <v>0.16400000000000001</v>
      </c>
      <c r="K134" s="29">
        <v>7.5999999999999998E-2</v>
      </c>
      <c r="L134" s="29">
        <v>0.03</v>
      </c>
      <c r="N134" s="28">
        <f t="shared" si="131"/>
        <v>100.354</v>
      </c>
      <c r="Q134" s="30">
        <v>12</v>
      </c>
      <c r="R134" s="30">
        <v>4</v>
      </c>
      <c r="S134" s="33">
        <v>0</v>
      </c>
      <c r="T134" s="28"/>
      <c r="U134" s="32">
        <f t="shared" si="134"/>
        <v>1.9066462805150843</v>
      </c>
      <c r="V134" s="32">
        <f t="shared" si="135"/>
        <v>2.9636317889671472E-3</v>
      </c>
      <c r="W134" s="32">
        <f t="shared" si="136"/>
        <v>0.14344018857822535</v>
      </c>
      <c r="X134" s="32">
        <f t="shared" si="137"/>
        <v>1.2649614739184368E-2</v>
      </c>
      <c r="Y134" s="32">
        <f t="shared" si="138"/>
        <v>0</v>
      </c>
      <c r="Z134" s="32">
        <f t="shared" si="139"/>
        <v>0.19825079544904314</v>
      </c>
      <c r="AA134" s="32">
        <f t="shared" si="140"/>
        <v>1.7185212578390749</v>
      </c>
      <c r="AB134" s="32">
        <f t="shared" si="141"/>
        <v>2.195574361842028E-2</v>
      </c>
      <c r="AC134" s="32">
        <f t="shared" si="142"/>
        <v>4.8000958367907477E-3</v>
      </c>
      <c r="AD134" s="32">
        <f t="shared" si="143"/>
        <v>2.1125946673811501E-3</v>
      </c>
      <c r="AE134" s="32">
        <f t="shared" si="144"/>
        <v>2.0099660101442858E-3</v>
      </c>
      <c r="AF134" s="32">
        <f t="shared" si="145"/>
        <v>0</v>
      </c>
      <c r="AG134" s="32">
        <f t="shared" si="146"/>
        <v>4.0133501690423161</v>
      </c>
      <c r="AH134" s="32">
        <f t="shared" si="147"/>
        <v>0.89657048937615991</v>
      </c>
      <c r="AI134" s="31">
        <f t="shared" si="148"/>
        <v>0</v>
      </c>
      <c r="AJ134" s="28"/>
      <c r="AK134" s="28">
        <f t="shared" si="149"/>
        <v>55.171999999999997</v>
      </c>
      <c r="AL134" s="28">
        <f t="shared" si="150"/>
        <v>0.114</v>
      </c>
      <c r="AM134" s="28">
        <f t="shared" si="151"/>
        <v>3.5219999999999998</v>
      </c>
      <c r="AN134" s="28">
        <f t="shared" si="152"/>
        <v>0.46300000000000002</v>
      </c>
      <c r="AO134" s="28">
        <f t="shared" si="153"/>
        <v>0</v>
      </c>
      <c r="AP134" s="28">
        <f t="shared" si="154"/>
        <v>6.86</v>
      </c>
      <c r="AQ134" s="28">
        <f t="shared" si="155"/>
        <v>33.36</v>
      </c>
      <c r="AR134" s="28">
        <f t="shared" si="156"/>
        <v>0.59299999999999997</v>
      </c>
      <c r="AS134" s="28">
        <f t="shared" si="157"/>
        <v>0.16400000000000001</v>
      </c>
      <c r="AT134" s="28">
        <f t="shared" si="158"/>
        <v>7.5999999999999998E-2</v>
      </c>
      <c r="AU134" s="28">
        <f t="shared" si="159"/>
        <v>0.03</v>
      </c>
      <c r="AV134" s="28">
        <f t="shared" si="160"/>
        <v>0</v>
      </c>
      <c r="AW134" s="28">
        <f t="shared" si="161"/>
        <v>100.354</v>
      </c>
      <c r="AX134" s="28"/>
      <c r="AY134" s="28">
        <f t="shared" si="162"/>
        <v>0.91830892143808251</v>
      </c>
      <c r="AZ134" s="28">
        <f t="shared" si="163"/>
        <v>1.427390879723537E-3</v>
      </c>
      <c r="BA134" s="28">
        <f t="shared" si="164"/>
        <v>6.9085916045508039E-2</v>
      </c>
      <c r="BB134" s="28">
        <f t="shared" si="165"/>
        <v>6.092506085926706E-3</v>
      </c>
      <c r="BC134" s="28">
        <f t="shared" si="166"/>
        <v>9.5484661210400321E-2</v>
      </c>
      <c r="BD134" s="28">
        <f t="shared" si="167"/>
        <v>0</v>
      </c>
      <c r="BE134" s="28">
        <f t="shared" si="168"/>
        <v>0.82770119391431207</v>
      </c>
      <c r="BF134" s="28">
        <f t="shared" si="169"/>
        <v>1.0574670009665213E-2</v>
      </c>
      <c r="BG134" s="28">
        <f t="shared" si="170"/>
        <v>2.3118975321903541E-3</v>
      </c>
      <c r="BH134" s="28">
        <f t="shared" si="171"/>
        <v>1.0175010175010174E-3</v>
      </c>
      <c r="BI134" s="28">
        <f t="shared" si="172"/>
        <v>9.6807139203825812E-4</v>
      </c>
      <c r="BJ134" s="28">
        <f t="shared" si="173"/>
        <v>0</v>
      </c>
      <c r="BK134" s="28">
        <f t="shared" si="174"/>
        <v>1.932972729525348</v>
      </c>
      <c r="BL134" s="28">
        <f t="shared" si="175"/>
        <v>2.0762580391021945</v>
      </c>
    </row>
    <row r="135" spans="1:64" x14ac:dyDescent="0.2">
      <c r="A135" s="28" t="s">
        <v>2264</v>
      </c>
      <c r="B135" s="27">
        <v>527.48117640829082</v>
      </c>
      <c r="C135" s="29">
        <v>55.372999999999998</v>
      </c>
      <c r="D135" s="29">
        <v>0.128</v>
      </c>
      <c r="E135" s="29">
        <v>3.5030000000000001</v>
      </c>
      <c r="F135" s="29">
        <v>0.437</v>
      </c>
      <c r="G135" s="29">
        <v>6.8310000000000004</v>
      </c>
      <c r="H135" s="29">
        <v>33.280999999999999</v>
      </c>
      <c r="I135" s="29">
        <v>0.61899999999999999</v>
      </c>
      <c r="J135" s="29">
        <v>0.16700000000000001</v>
      </c>
      <c r="K135" s="29">
        <v>5.8999999999999997E-2</v>
      </c>
      <c r="L135" s="29">
        <v>2.7E-2</v>
      </c>
      <c r="N135" s="28">
        <f t="shared" si="131"/>
        <v>100.425</v>
      </c>
      <c r="Q135" s="30">
        <v>12</v>
      </c>
      <c r="R135" s="30">
        <v>4</v>
      </c>
      <c r="S135" s="33">
        <v>0</v>
      </c>
      <c r="T135" s="28"/>
      <c r="U135" s="32">
        <f t="shared" si="134"/>
        <v>1.9110559532824358</v>
      </c>
      <c r="V135" s="32">
        <f t="shared" si="135"/>
        <v>3.3231757441295846E-3</v>
      </c>
      <c r="W135" s="32">
        <f t="shared" si="136"/>
        <v>0.1424772682293039</v>
      </c>
      <c r="X135" s="32">
        <f t="shared" si="137"/>
        <v>1.1923443307284353E-2</v>
      </c>
      <c r="Y135" s="32">
        <f t="shared" si="138"/>
        <v>0</v>
      </c>
      <c r="Z135" s="32">
        <f t="shared" si="139"/>
        <v>0.19715103192788405</v>
      </c>
      <c r="AA135" s="32">
        <f t="shared" si="140"/>
        <v>1.7121790559060635</v>
      </c>
      <c r="AB135" s="32">
        <f t="shared" si="141"/>
        <v>2.2888010967044049E-2</v>
      </c>
      <c r="AC135" s="32">
        <f t="shared" si="142"/>
        <v>4.8814233917388256E-3</v>
      </c>
      <c r="AD135" s="32">
        <f t="shared" si="143"/>
        <v>1.6378666690491908E-3</v>
      </c>
      <c r="AE135" s="32">
        <f t="shared" si="144"/>
        <v>1.806571560411497E-3</v>
      </c>
      <c r="AF135" s="32">
        <f t="shared" si="145"/>
        <v>0</v>
      </c>
      <c r="AG135" s="32">
        <f t="shared" si="146"/>
        <v>4.0093238009853449</v>
      </c>
      <c r="AH135" s="32">
        <f t="shared" si="147"/>
        <v>0.89674334826434166</v>
      </c>
      <c r="AI135" s="31">
        <f t="shared" si="148"/>
        <v>0</v>
      </c>
      <c r="AJ135" s="28"/>
      <c r="AK135" s="28">
        <f t="shared" si="149"/>
        <v>55.372999999999998</v>
      </c>
      <c r="AL135" s="28">
        <f t="shared" si="150"/>
        <v>0.128</v>
      </c>
      <c r="AM135" s="28">
        <f t="shared" si="151"/>
        <v>3.5030000000000001</v>
      </c>
      <c r="AN135" s="28">
        <f t="shared" si="152"/>
        <v>0.437</v>
      </c>
      <c r="AO135" s="28">
        <f t="shared" si="153"/>
        <v>0</v>
      </c>
      <c r="AP135" s="28">
        <f t="shared" si="154"/>
        <v>6.8310000000000004</v>
      </c>
      <c r="AQ135" s="28">
        <f t="shared" si="155"/>
        <v>33.280999999999999</v>
      </c>
      <c r="AR135" s="28">
        <f t="shared" si="156"/>
        <v>0.61899999999999999</v>
      </c>
      <c r="AS135" s="28">
        <f t="shared" si="157"/>
        <v>0.16700000000000001</v>
      </c>
      <c r="AT135" s="28">
        <f t="shared" si="158"/>
        <v>5.8999999999999997E-2</v>
      </c>
      <c r="AU135" s="28">
        <f t="shared" si="159"/>
        <v>2.7E-2</v>
      </c>
      <c r="AV135" s="28">
        <f t="shared" si="160"/>
        <v>0</v>
      </c>
      <c r="AW135" s="28">
        <f t="shared" si="161"/>
        <v>100.425</v>
      </c>
      <c r="AX135" s="28"/>
      <c r="AY135" s="28">
        <f t="shared" si="162"/>
        <v>0.92165446071904122</v>
      </c>
      <c r="AZ135" s="28">
        <f t="shared" si="163"/>
        <v>1.6026844965316906E-3</v>
      </c>
      <c r="BA135" s="28">
        <f t="shared" si="164"/>
        <v>6.8713220870929778E-2</v>
      </c>
      <c r="BB135" s="28">
        <f t="shared" si="165"/>
        <v>5.7503783143627871E-3</v>
      </c>
      <c r="BC135" s="28">
        <f t="shared" si="166"/>
        <v>9.508100885251379E-2</v>
      </c>
      <c r="BD135" s="28">
        <f t="shared" si="167"/>
        <v>0</v>
      </c>
      <c r="BE135" s="28">
        <f t="shared" si="168"/>
        <v>0.82574111015174512</v>
      </c>
      <c r="BF135" s="28">
        <f t="shared" si="169"/>
        <v>1.1038314900476841E-2</v>
      </c>
      <c r="BG135" s="28">
        <f t="shared" si="170"/>
        <v>2.3541883407060312E-3</v>
      </c>
      <c r="BH135" s="28">
        <f t="shared" si="171"/>
        <v>7.8990210569157928E-4</v>
      </c>
      <c r="BI135" s="28">
        <f t="shared" si="172"/>
        <v>8.7126425283443228E-4</v>
      </c>
      <c r="BJ135" s="28">
        <f t="shared" si="173"/>
        <v>0</v>
      </c>
      <c r="BK135" s="28">
        <f t="shared" si="174"/>
        <v>1.9335965330048333</v>
      </c>
      <c r="BL135" s="28">
        <f t="shared" si="175"/>
        <v>2.0735058904738546</v>
      </c>
    </row>
    <row r="136" spans="1:64" x14ac:dyDescent="0.2">
      <c r="A136" s="28" t="s">
        <v>2265</v>
      </c>
      <c r="B136" s="27">
        <v>536.11251465910607</v>
      </c>
      <c r="C136" s="29">
        <v>55.302999999999997</v>
      </c>
      <c r="D136" s="29">
        <v>0.123</v>
      </c>
      <c r="E136" s="29">
        <v>3.5179999999999998</v>
      </c>
      <c r="F136" s="29">
        <v>0.42599999999999999</v>
      </c>
      <c r="G136" s="29">
        <v>6.85</v>
      </c>
      <c r="H136" s="29">
        <v>33.350999999999999</v>
      </c>
      <c r="I136" s="29">
        <v>0.61</v>
      </c>
      <c r="J136" s="29">
        <v>0.185</v>
      </c>
      <c r="K136" s="29">
        <v>7.6999999999999999E-2</v>
      </c>
      <c r="L136" s="29">
        <v>2.8000000000000001E-2</v>
      </c>
      <c r="N136" s="28">
        <f t="shared" ref="N136:N199" si="176">SUM(C136:M136)</f>
        <v>100.471</v>
      </c>
      <c r="Q136" s="30">
        <v>12</v>
      </c>
      <c r="R136" s="30">
        <v>4</v>
      </c>
      <c r="S136" s="33">
        <v>0</v>
      </c>
      <c r="T136" s="28"/>
      <c r="U136" s="32">
        <f t="shared" si="134"/>
        <v>1.9085606636800159</v>
      </c>
      <c r="V136" s="32">
        <f t="shared" si="135"/>
        <v>3.1932313123245355E-3</v>
      </c>
      <c r="W136" s="32">
        <f t="shared" si="136"/>
        <v>0.1430814081372915</v>
      </c>
      <c r="X136" s="32">
        <f t="shared" si="137"/>
        <v>1.162282720865648E-2</v>
      </c>
      <c r="Y136" s="32">
        <f t="shared" si="138"/>
        <v>0</v>
      </c>
      <c r="Z136" s="32">
        <f t="shared" si="139"/>
        <v>0.19769116873056292</v>
      </c>
      <c r="AA136" s="32">
        <f t="shared" si="140"/>
        <v>1.715708890401404</v>
      </c>
      <c r="AB136" s="32">
        <f t="shared" si="141"/>
        <v>2.2554290354085217E-2</v>
      </c>
      <c r="AC136" s="32">
        <f t="shared" si="142"/>
        <v>5.4073398206024598E-3</v>
      </c>
      <c r="AD136" s="32">
        <f t="shared" si="143"/>
        <v>2.1374658594272679E-3</v>
      </c>
      <c r="AE136" s="32">
        <f t="shared" si="144"/>
        <v>1.8734036606303003E-3</v>
      </c>
      <c r="AF136" s="32">
        <f t="shared" si="145"/>
        <v>0</v>
      </c>
      <c r="AG136" s="32">
        <f t="shared" si="146"/>
        <v>4.0118306891650004</v>
      </c>
      <c r="AH136" s="32">
        <f t="shared" si="147"/>
        <v>0.89668069268261263</v>
      </c>
      <c r="AI136" s="31">
        <f t="shared" si="148"/>
        <v>0</v>
      </c>
      <c r="AJ136" s="28"/>
      <c r="AK136" s="28">
        <f t="shared" si="149"/>
        <v>55.302999999999997</v>
      </c>
      <c r="AL136" s="28">
        <f t="shared" si="150"/>
        <v>0.123</v>
      </c>
      <c r="AM136" s="28">
        <f t="shared" si="151"/>
        <v>3.5179999999999998</v>
      </c>
      <c r="AN136" s="28">
        <f t="shared" si="152"/>
        <v>0.42599999999999999</v>
      </c>
      <c r="AO136" s="28">
        <f t="shared" si="153"/>
        <v>0</v>
      </c>
      <c r="AP136" s="28">
        <f t="shared" si="154"/>
        <v>6.85</v>
      </c>
      <c r="AQ136" s="28">
        <f t="shared" si="155"/>
        <v>33.350999999999999</v>
      </c>
      <c r="AR136" s="28">
        <f t="shared" si="156"/>
        <v>0.61</v>
      </c>
      <c r="AS136" s="28">
        <f t="shared" si="157"/>
        <v>0.185</v>
      </c>
      <c r="AT136" s="28">
        <f t="shared" si="158"/>
        <v>7.6999999999999999E-2</v>
      </c>
      <c r="AU136" s="28">
        <f t="shared" si="159"/>
        <v>2.8000000000000001E-2</v>
      </c>
      <c r="AV136" s="28">
        <f t="shared" si="160"/>
        <v>0</v>
      </c>
      <c r="AW136" s="28">
        <f t="shared" si="161"/>
        <v>100.471</v>
      </c>
      <c r="AX136" s="28"/>
      <c r="AY136" s="28">
        <f t="shared" si="162"/>
        <v>0.92048934753661782</v>
      </c>
      <c r="AZ136" s="28">
        <f t="shared" si="163"/>
        <v>1.5400796333859214E-3</v>
      </c>
      <c r="BA136" s="28">
        <f t="shared" si="164"/>
        <v>6.900745390349157E-2</v>
      </c>
      <c r="BB136" s="28">
        <f t="shared" si="165"/>
        <v>5.6056319494703598E-3</v>
      </c>
      <c r="BC136" s="28">
        <f t="shared" si="166"/>
        <v>9.5345470742163582E-2</v>
      </c>
      <c r="BD136" s="28">
        <f t="shared" si="167"/>
        <v>0</v>
      </c>
      <c r="BE136" s="28">
        <f t="shared" si="168"/>
        <v>0.82747789323250065</v>
      </c>
      <c r="BF136" s="28">
        <f t="shared" si="169"/>
        <v>1.0877822438272816E-2</v>
      </c>
      <c r="BG136" s="28">
        <f t="shared" si="170"/>
        <v>2.6079331918000942E-3</v>
      </c>
      <c r="BH136" s="28">
        <f t="shared" si="171"/>
        <v>1.0308891887839255E-3</v>
      </c>
      <c r="BI136" s="28">
        <f t="shared" si="172"/>
        <v>9.0353329923570759E-4</v>
      </c>
      <c r="BJ136" s="28">
        <f t="shared" si="173"/>
        <v>0</v>
      </c>
      <c r="BK136" s="28">
        <f t="shared" si="174"/>
        <v>1.9348860551157225</v>
      </c>
      <c r="BL136" s="28">
        <f t="shared" si="175"/>
        <v>2.0734196096757023</v>
      </c>
    </row>
    <row r="137" spans="1:64" x14ac:dyDescent="0.2">
      <c r="A137" s="28" t="s">
        <v>2266</v>
      </c>
      <c r="B137" s="27">
        <v>548.49193306225459</v>
      </c>
      <c r="C137" s="29">
        <v>55.573</v>
      </c>
      <c r="D137" s="29">
        <v>9.2999999999999999E-2</v>
      </c>
      <c r="E137" s="29">
        <v>3.5209999999999999</v>
      </c>
      <c r="F137" s="29">
        <v>0.42099999999999999</v>
      </c>
      <c r="G137" s="29">
        <v>6.9130000000000003</v>
      </c>
      <c r="H137" s="29">
        <v>33.090000000000003</v>
      </c>
      <c r="I137" s="29">
        <v>0.63100000000000001</v>
      </c>
      <c r="J137" s="29">
        <v>0.154</v>
      </c>
      <c r="K137" s="29">
        <v>8.3000000000000004E-2</v>
      </c>
      <c r="L137" s="29">
        <v>2.5999999999999999E-2</v>
      </c>
      <c r="N137" s="28">
        <f t="shared" si="176"/>
        <v>100.505</v>
      </c>
      <c r="Q137" s="30">
        <v>12</v>
      </c>
      <c r="R137" s="30">
        <v>4</v>
      </c>
      <c r="S137" s="33">
        <v>0</v>
      </c>
      <c r="T137" s="28"/>
      <c r="U137" s="32">
        <f t="shared" si="134"/>
        <v>1.9161483593564936</v>
      </c>
      <c r="V137" s="32">
        <f t="shared" si="135"/>
        <v>2.4122161924686964E-3</v>
      </c>
      <c r="W137" s="32">
        <f t="shared" si="136"/>
        <v>0.14307422681548088</v>
      </c>
      <c r="X137" s="32">
        <f t="shared" si="137"/>
        <v>1.1476046259136145E-2</v>
      </c>
      <c r="Y137" s="32">
        <f t="shared" si="138"/>
        <v>0</v>
      </c>
      <c r="Z137" s="32">
        <f t="shared" si="139"/>
        <v>0.19932935726192957</v>
      </c>
      <c r="AA137" s="32">
        <f t="shared" si="140"/>
        <v>1.7007462440325778</v>
      </c>
      <c r="AB137" s="32">
        <f t="shared" si="141"/>
        <v>2.3309701032624572E-2</v>
      </c>
      <c r="AC137" s="32">
        <f t="shared" si="142"/>
        <v>4.4971841139392838E-3</v>
      </c>
      <c r="AD137" s="32">
        <f t="shared" si="143"/>
        <v>2.3019430021928252E-3</v>
      </c>
      <c r="AE137" s="32">
        <f t="shared" si="144"/>
        <v>1.7380196937713738E-3</v>
      </c>
      <c r="AF137" s="32">
        <f t="shared" si="145"/>
        <v>0</v>
      </c>
      <c r="AG137" s="32">
        <f t="shared" si="146"/>
        <v>4.0050332977606145</v>
      </c>
      <c r="AH137" s="32">
        <f t="shared" si="147"/>
        <v>0.89509398619395575</v>
      </c>
      <c r="AI137" s="31">
        <f t="shared" si="148"/>
        <v>0</v>
      </c>
      <c r="AJ137" s="28"/>
      <c r="AK137" s="28">
        <f t="shared" si="149"/>
        <v>55.573</v>
      </c>
      <c r="AL137" s="28">
        <f t="shared" si="150"/>
        <v>9.2999999999999999E-2</v>
      </c>
      <c r="AM137" s="28">
        <f t="shared" si="151"/>
        <v>3.5209999999999999</v>
      </c>
      <c r="AN137" s="28">
        <f t="shared" si="152"/>
        <v>0.42099999999999999</v>
      </c>
      <c r="AO137" s="28">
        <f t="shared" si="153"/>
        <v>0</v>
      </c>
      <c r="AP137" s="28">
        <f t="shared" si="154"/>
        <v>6.9130000000000011</v>
      </c>
      <c r="AQ137" s="28">
        <f t="shared" si="155"/>
        <v>33.090000000000003</v>
      </c>
      <c r="AR137" s="28">
        <f t="shared" si="156"/>
        <v>0.63100000000000001</v>
      </c>
      <c r="AS137" s="28">
        <f t="shared" si="157"/>
        <v>0.154</v>
      </c>
      <c r="AT137" s="28">
        <f t="shared" si="158"/>
        <v>8.3000000000000004E-2</v>
      </c>
      <c r="AU137" s="28">
        <f t="shared" si="159"/>
        <v>2.5999999999999999E-2</v>
      </c>
      <c r="AV137" s="28">
        <f t="shared" si="160"/>
        <v>0</v>
      </c>
      <c r="AW137" s="28">
        <f t="shared" si="161"/>
        <v>100.505</v>
      </c>
      <c r="AX137" s="28"/>
      <c r="AY137" s="28">
        <f t="shared" si="162"/>
        <v>0.92498335552596544</v>
      </c>
      <c r="AZ137" s="28">
        <f t="shared" si="163"/>
        <v>1.1644504545113064E-3</v>
      </c>
      <c r="BA137" s="28">
        <f t="shared" si="164"/>
        <v>6.9066300510003925E-2</v>
      </c>
      <c r="BB137" s="28">
        <f t="shared" si="165"/>
        <v>5.5398381472465293E-3</v>
      </c>
      <c r="BC137" s="28">
        <f t="shared" si="166"/>
        <v>9.6222370692055026E-2</v>
      </c>
      <c r="BD137" s="28">
        <f t="shared" si="167"/>
        <v>0</v>
      </c>
      <c r="BE137" s="28">
        <f t="shared" si="168"/>
        <v>0.82100217345996973</v>
      </c>
      <c r="BF137" s="28">
        <f t="shared" si="169"/>
        <v>1.1252304850082209E-2</v>
      </c>
      <c r="BG137" s="28">
        <f t="shared" si="170"/>
        <v>2.1709281704714299E-3</v>
      </c>
      <c r="BH137" s="28">
        <f t="shared" si="171"/>
        <v>1.1112182164813742E-3</v>
      </c>
      <c r="BI137" s="28">
        <f t="shared" si="172"/>
        <v>8.3899520643315696E-4</v>
      </c>
      <c r="BJ137" s="28">
        <f t="shared" si="173"/>
        <v>0</v>
      </c>
      <c r="BK137" s="28">
        <f t="shared" si="174"/>
        <v>1.93335193523322</v>
      </c>
      <c r="BL137" s="28">
        <f t="shared" si="175"/>
        <v>2.0715490153516658</v>
      </c>
    </row>
    <row r="138" spans="1:64" x14ac:dyDescent="0.2">
      <c r="A138" s="28" t="s">
        <v>2267</v>
      </c>
      <c r="B138" s="27">
        <v>558.55423896100081</v>
      </c>
      <c r="C138" s="29">
        <v>55.369</v>
      </c>
      <c r="D138" s="29">
        <v>0.126</v>
      </c>
      <c r="E138" s="29">
        <v>3.5259999999999998</v>
      </c>
      <c r="F138" s="29">
        <v>0.435</v>
      </c>
      <c r="G138" s="29">
        <v>6.7460000000000004</v>
      </c>
      <c r="H138" s="29">
        <v>33.228999999999999</v>
      </c>
      <c r="I138" s="29">
        <v>0.65200000000000002</v>
      </c>
      <c r="J138" s="29">
        <v>0.17199999999999999</v>
      </c>
      <c r="K138" s="29">
        <v>0.06</v>
      </c>
      <c r="L138" s="29">
        <v>1.4E-2</v>
      </c>
      <c r="N138" s="28">
        <f t="shared" si="176"/>
        <v>100.32899999999999</v>
      </c>
      <c r="Q138" s="30">
        <v>12</v>
      </c>
      <c r="R138" s="30">
        <v>4</v>
      </c>
      <c r="S138" s="33">
        <v>0</v>
      </c>
      <c r="T138" s="28"/>
      <c r="U138" s="32">
        <f t="shared" si="134"/>
        <v>1.9119464651814189</v>
      </c>
      <c r="V138" s="32">
        <f t="shared" si="135"/>
        <v>3.2730118911584922E-3</v>
      </c>
      <c r="W138" s="32">
        <f t="shared" si="136"/>
        <v>0.14348993824338294</v>
      </c>
      <c r="X138" s="32">
        <f t="shared" si="137"/>
        <v>1.1875262256098709E-2</v>
      </c>
      <c r="Y138" s="32">
        <f t="shared" si="138"/>
        <v>0</v>
      </c>
      <c r="Z138" s="32">
        <f t="shared" si="139"/>
        <v>0.19480262487806871</v>
      </c>
      <c r="AA138" s="32">
        <f t="shared" si="140"/>
        <v>1.710424005910034</v>
      </c>
      <c r="AB138" s="32">
        <f t="shared" si="141"/>
        <v>2.4121188245984988E-2</v>
      </c>
      <c r="AC138" s="32">
        <f t="shared" si="142"/>
        <v>5.030279910585308E-3</v>
      </c>
      <c r="AD138" s="32">
        <f t="shared" si="143"/>
        <v>1.666523653578799E-3</v>
      </c>
      <c r="AE138" s="32">
        <f t="shared" si="144"/>
        <v>9.3724501474341934E-4</v>
      </c>
      <c r="AF138" s="32">
        <f t="shared" si="145"/>
        <v>0</v>
      </c>
      <c r="AG138" s="32">
        <f t="shared" si="146"/>
        <v>4.0075665451850533</v>
      </c>
      <c r="AH138" s="32">
        <f t="shared" si="147"/>
        <v>0.89775356814244822</v>
      </c>
      <c r="AI138" s="31">
        <f t="shared" si="148"/>
        <v>0</v>
      </c>
      <c r="AJ138" s="28"/>
      <c r="AK138" s="28">
        <f t="shared" si="149"/>
        <v>55.369</v>
      </c>
      <c r="AL138" s="28">
        <f t="shared" si="150"/>
        <v>0.126</v>
      </c>
      <c r="AM138" s="28">
        <f t="shared" si="151"/>
        <v>3.5259999999999998</v>
      </c>
      <c r="AN138" s="28">
        <f t="shared" si="152"/>
        <v>0.435</v>
      </c>
      <c r="AO138" s="28">
        <f t="shared" si="153"/>
        <v>0</v>
      </c>
      <c r="AP138" s="28">
        <f t="shared" si="154"/>
        <v>6.7460000000000004</v>
      </c>
      <c r="AQ138" s="28">
        <f t="shared" si="155"/>
        <v>33.228999999999999</v>
      </c>
      <c r="AR138" s="28">
        <f t="shared" si="156"/>
        <v>0.65200000000000002</v>
      </c>
      <c r="AS138" s="28">
        <f t="shared" si="157"/>
        <v>0.17199999999999999</v>
      </c>
      <c r="AT138" s="28">
        <f t="shared" si="158"/>
        <v>0.06</v>
      </c>
      <c r="AU138" s="28">
        <f t="shared" si="159"/>
        <v>1.4E-2</v>
      </c>
      <c r="AV138" s="28">
        <f t="shared" si="160"/>
        <v>0</v>
      </c>
      <c r="AW138" s="28">
        <f t="shared" si="161"/>
        <v>100.32899999999999</v>
      </c>
      <c r="AX138" s="28"/>
      <c r="AY138" s="28">
        <f t="shared" si="162"/>
        <v>0.92158788282290283</v>
      </c>
      <c r="AZ138" s="28">
        <f t="shared" si="163"/>
        <v>1.577642551273383E-3</v>
      </c>
      <c r="BA138" s="28">
        <f t="shared" si="164"/>
        <v>6.9164378187524522E-2</v>
      </c>
      <c r="BB138" s="28">
        <f t="shared" si="165"/>
        <v>5.7240607934732545E-3</v>
      </c>
      <c r="BC138" s="28">
        <f t="shared" si="166"/>
        <v>9.3897889872501542E-2</v>
      </c>
      <c r="BD138" s="28">
        <f t="shared" si="167"/>
        <v>0</v>
      </c>
      <c r="BE138" s="28">
        <f t="shared" si="168"/>
        <v>0.82445092843461254</v>
      </c>
      <c r="BF138" s="28">
        <f t="shared" si="169"/>
        <v>1.16267872618916E-2</v>
      </c>
      <c r="BG138" s="28">
        <f t="shared" si="170"/>
        <v>2.4246730215654929E-3</v>
      </c>
      <c r="BH138" s="28">
        <f t="shared" si="171"/>
        <v>8.0329027697448741E-4</v>
      </c>
      <c r="BI138" s="28">
        <f t="shared" si="172"/>
        <v>4.517666496178538E-4</v>
      </c>
      <c r="BJ138" s="28">
        <f t="shared" si="173"/>
        <v>0</v>
      </c>
      <c r="BK138" s="28">
        <f t="shared" si="174"/>
        <v>1.9317092998723375</v>
      </c>
      <c r="BL138" s="28">
        <f t="shared" si="175"/>
        <v>2.0746219658671756</v>
      </c>
    </row>
    <row r="139" spans="1:64" x14ac:dyDescent="0.2">
      <c r="A139" s="28" t="s">
        <v>2268</v>
      </c>
      <c r="B139" s="27">
        <v>568.61654485974702</v>
      </c>
      <c r="C139" s="29">
        <v>55.191000000000003</v>
      </c>
      <c r="D139" s="29">
        <v>0.13100000000000001</v>
      </c>
      <c r="E139" s="29">
        <v>3.5630000000000002</v>
      </c>
      <c r="F139" s="29">
        <v>0.439</v>
      </c>
      <c r="G139" s="29">
        <v>6.7779999999999996</v>
      </c>
      <c r="H139" s="29">
        <v>33.218000000000004</v>
      </c>
      <c r="I139" s="29">
        <v>0.68799999999999994</v>
      </c>
      <c r="J139" s="29">
        <v>0.16200000000000001</v>
      </c>
      <c r="K139" s="29">
        <v>8.2000000000000003E-2</v>
      </c>
      <c r="L139" s="29">
        <v>1.7000000000000001E-2</v>
      </c>
      <c r="N139" s="28">
        <f t="shared" si="176"/>
        <v>100.26900000000001</v>
      </c>
      <c r="Q139" s="30">
        <v>12</v>
      </c>
      <c r="R139" s="30">
        <v>4</v>
      </c>
      <c r="S139" s="33">
        <v>0</v>
      </c>
      <c r="T139" s="28"/>
      <c r="U139" s="32">
        <f t="shared" si="134"/>
        <v>1.9081858814459174</v>
      </c>
      <c r="V139" s="32">
        <f t="shared" si="135"/>
        <v>3.4071535078731966E-3</v>
      </c>
      <c r="W139" s="32">
        <f t="shared" si="136"/>
        <v>0.14517717136477262</v>
      </c>
      <c r="X139" s="32">
        <f t="shared" si="137"/>
        <v>1.1999463804042203E-2</v>
      </c>
      <c r="Y139" s="32">
        <f t="shared" si="138"/>
        <v>0</v>
      </c>
      <c r="Z139" s="32">
        <f t="shared" si="139"/>
        <v>0.19597171778477301</v>
      </c>
      <c r="AA139" s="32">
        <f t="shared" si="140"/>
        <v>1.7119984201490894</v>
      </c>
      <c r="AB139" s="32">
        <f t="shared" si="141"/>
        <v>2.5484898472950691E-2</v>
      </c>
      <c r="AC139" s="32">
        <f t="shared" si="142"/>
        <v>4.7437532089294561E-3</v>
      </c>
      <c r="AD139" s="32">
        <f t="shared" si="143"/>
        <v>2.2804337057108727E-3</v>
      </c>
      <c r="AE139" s="32">
        <f t="shared" si="144"/>
        <v>1.1395080354831451E-3</v>
      </c>
      <c r="AF139" s="32">
        <f t="shared" si="145"/>
        <v>0</v>
      </c>
      <c r="AG139" s="32">
        <f t="shared" si="146"/>
        <v>4.0103884014795428</v>
      </c>
      <c r="AH139" s="32">
        <f t="shared" si="147"/>
        <v>0.89728784854201626</v>
      </c>
      <c r="AI139" s="31">
        <f t="shared" si="148"/>
        <v>0</v>
      </c>
      <c r="AJ139" s="28"/>
      <c r="AK139" s="28">
        <f t="shared" si="149"/>
        <v>55.191000000000003</v>
      </c>
      <c r="AL139" s="28">
        <f t="shared" si="150"/>
        <v>0.13100000000000001</v>
      </c>
      <c r="AM139" s="28">
        <f t="shared" si="151"/>
        <v>3.5630000000000002</v>
      </c>
      <c r="AN139" s="28">
        <f t="shared" si="152"/>
        <v>0.439</v>
      </c>
      <c r="AO139" s="28">
        <f t="shared" si="153"/>
        <v>0</v>
      </c>
      <c r="AP139" s="28">
        <f t="shared" si="154"/>
        <v>6.7779999999999996</v>
      </c>
      <c r="AQ139" s="28">
        <f t="shared" si="155"/>
        <v>33.218000000000004</v>
      </c>
      <c r="AR139" s="28">
        <f t="shared" si="156"/>
        <v>0.68799999999999994</v>
      </c>
      <c r="AS139" s="28">
        <f t="shared" si="157"/>
        <v>0.16200000000000001</v>
      </c>
      <c r="AT139" s="28">
        <f t="shared" si="158"/>
        <v>8.2000000000000003E-2</v>
      </c>
      <c r="AU139" s="28">
        <f t="shared" si="159"/>
        <v>1.7000000000000001E-2</v>
      </c>
      <c r="AV139" s="28">
        <f t="shared" si="160"/>
        <v>0</v>
      </c>
      <c r="AW139" s="28">
        <f t="shared" si="161"/>
        <v>100.26900000000001</v>
      </c>
      <c r="AX139" s="28"/>
      <c r="AY139" s="28">
        <f t="shared" si="162"/>
        <v>0.91862516644474046</v>
      </c>
      <c r="AZ139" s="28">
        <f t="shared" si="163"/>
        <v>1.640247414419152E-3</v>
      </c>
      <c r="BA139" s="28">
        <f t="shared" si="164"/>
        <v>6.9890153001176944E-2</v>
      </c>
      <c r="BB139" s="28">
        <f t="shared" si="165"/>
        <v>5.7766958352523188E-3</v>
      </c>
      <c r="BC139" s="28">
        <f t="shared" si="166"/>
        <v>9.4343299370859085E-2</v>
      </c>
      <c r="BD139" s="28">
        <f t="shared" si="167"/>
        <v>0</v>
      </c>
      <c r="BE139" s="28">
        <f t="shared" si="168"/>
        <v>0.82417800537906538</v>
      </c>
      <c r="BF139" s="28">
        <f t="shared" si="169"/>
        <v>1.22687571107077E-2</v>
      </c>
      <c r="BG139" s="28">
        <f t="shared" si="170"/>
        <v>2.2837036598465691E-3</v>
      </c>
      <c r="BH139" s="28">
        <f t="shared" si="171"/>
        <v>1.0978300451984662E-3</v>
      </c>
      <c r="BI139" s="28">
        <f t="shared" si="172"/>
        <v>5.4857378882167964E-4</v>
      </c>
      <c r="BJ139" s="28">
        <f t="shared" si="173"/>
        <v>0</v>
      </c>
      <c r="BK139" s="28">
        <f t="shared" si="174"/>
        <v>1.9306524320500877</v>
      </c>
      <c r="BL139" s="28">
        <f t="shared" si="175"/>
        <v>2.0772192523648911</v>
      </c>
    </row>
    <row r="140" spans="1:64" x14ac:dyDescent="0.2">
      <c r="A140" s="28" t="s">
        <v>2269</v>
      </c>
      <c r="B140" s="27">
        <v>578.91217500073901</v>
      </c>
      <c r="C140" s="29">
        <v>55.308999999999997</v>
      </c>
      <c r="D140" s="29">
        <v>0.127</v>
      </c>
      <c r="E140" s="29">
        <v>3.4910000000000001</v>
      </c>
      <c r="F140" s="29">
        <v>0.442</v>
      </c>
      <c r="G140" s="29">
        <v>6.8949999999999996</v>
      </c>
      <c r="H140" s="29">
        <v>32.933</v>
      </c>
      <c r="I140" s="29">
        <v>0.70699999999999996</v>
      </c>
      <c r="J140" s="29">
        <v>0.159</v>
      </c>
      <c r="K140" s="29">
        <v>6.0999999999999999E-2</v>
      </c>
      <c r="L140" s="29">
        <v>3.5999999999999997E-2</v>
      </c>
      <c r="N140" s="28">
        <f t="shared" si="176"/>
        <v>100.16000000000001</v>
      </c>
      <c r="Q140" s="30">
        <v>12</v>
      </c>
      <c r="R140" s="30">
        <v>4</v>
      </c>
      <c r="S140" s="33">
        <v>0</v>
      </c>
      <c r="T140" s="28"/>
      <c r="U140" s="32">
        <f t="shared" si="134"/>
        <v>1.9144873933734079</v>
      </c>
      <c r="V140" s="32">
        <f t="shared" si="135"/>
        <v>3.306955993353912E-3</v>
      </c>
      <c r="W140" s="32">
        <f t="shared" si="136"/>
        <v>0.14240874075242194</v>
      </c>
      <c r="X140" s="32">
        <f t="shared" si="137"/>
        <v>1.2095501469006712E-2</v>
      </c>
      <c r="Y140" s="32">
        <f t="shared" si="138"/>
        <v>0</v>
      </c>
      <c r="Z140" s="32">
        <f t="shared" si="139"/>
        <v>0.1995861472914717</v>
      </c>
      <c r="AA140" s="32">
        <f t="shared" si="140"/>
        <v>1.6992820206688222</v>
      </c>
      <c r="AB140" s="32">
        <f t="shared" si="141"/>
        <v>2.6219123712728842E-2</v>
      </c>
      <c r="AC140" s="32">
        <f t="shared" si="142"/>
        <v>4.6613153621447813E-3</v>
      </c>
      <c r="AD140" s="32">
        <f t="shared" si="143"/>
        <v>1.6983911707896136E-3</v>
      </c>
      <c r="AE140" s="32">
        <f t="shared" si="144"/>
        <v>2.4158794567532278E-3</v>
      </c>
      <c r="AF140" s="32">
        <f t="shared" si="145"/>
        <v>0</v>
      </c>
      <c r="AG140" s="32">
        <f t="shared" si="146"/>
        <v>4.0061614692508991</v>
      </c>
      <c r="AH140" s="32">
        <f t="shared" si="147"/>
        <v>0.89489204639948172</v>
      </c>
      <c r="AI140" s="31">
        <f t="shared" si="148"/>
        <v>0</v>
      </c>
      <c r="AJ140" s="28"/>
      <c r="AK140" s="28">
        <f t="shared" si="149"/>
        <v>55.308999999999997</v>
      </c>
      <c r="AL140" s="28">
        <f t="shared" si="150"/>
        <v>0.127</v>
      </c>
      <c r="AM140" s="28">
        <f t="shared" si="151"/>
        <v>3.4910000000000001</v>
      </c>
      <c r="AN140" s="28">
        <f t="shared" si="152"/>
        <v>0.442</v>
      </c>
      <c r="AO140" s="28">
        <f t="shared" si="153"/>
        <v>0</v>
      </c>
      <c r="AP140" s="28">
        <f t="shared" si="154"/>
        <v>6.8949999999999996</v>
      </c>
      <c r="AQ140" s="28">
        <f t="shared" si="155"/>
        <v>32.933</v>
      </c>
      <c r="AR140" s="28">
        <f t="shared" si="156"/>
        <v>0.70699999999999996</v>
      </c>
      <c r="AS140" s="28">
        <f t="shared" si="157"/>
        <v>0.159</v>
      </c>
      <c r="AT140" s="28">
        <f t="shared" si="158"/>
        <v>6.0999999999999999E-2</v>
      </c>
      <c r="AU140" s="28">
        <f t="shared" si="159"/>
        <v>3.5999999999999997E-2</v>
      </c>
      <c r="AV140" s="28">
        <f t="shared" si="160"/>
        <v>0</v>
      </c>
      <c r="AW140" s="28">
        <f t="shared" si="161"/>
        <v>100.16000000000001</v>
      </c>
      <c r="AX140" s="28"/>
      <c r="AY140" s="28">
        <f t="shared" si="162"/>
        <v>0.92058921438082553</v>
      </c>
      <c r="AZ140" s="28">
        <f t="shared" si="163"/>
        <v>1.5901635239025367E-3</v>
      </c>
      <c r="BA140" s="28">
        <f t="shared" si="164"/>
        <v>6.8477834444880356E-2</v>
      </c>
      <c r="BB140" s="28">
        <f t="shared" si="165"/>
        <v>5.8161721165866176E-3</v>
      </c>
      <c r="BC140" s="28">
        <f t="shared" si="166"/>
        <v>9.5971827849228891E-2</v>
      </c>
      <c r="BD140" s="28">
        <f t="shared" si="167"/>
        <v>0</v>
      </c>
      <c r="BE140" s="28">
        <f t="shared" si="168"/>
        <v>0.81710681712170385</v>
      </c>
      <c r="BF140" s="28">
        <f t="shared" si="169"/>
        <v>1.2607574530916198E-2</v>
      </c>
      <c r="BG140" s="28">
        <f t="shared" si="170"/>
        <v>2.241412851330892E-3</v>
      </c>
      <c r="BH140" s="28">
        <f t="shared" si="171"/>
        <v>8.1667844825739555E-4</v>
      </c>
      <c r="BI140" s="28">
        <f t="shared" si="172"/>
        <v>1.1616856704459097E-3</v>
      </c>
      <c r="BJ140" s="28">
        <f t="shared" si="173"/>
        <v>0</v>
      </c>
      <c r="BK140" s="28">
        <f t="shared" si="174"/>
        <v>1.926379380938078</v>
      </c>
      <c r="BL140" s="28">
        <f t="shared" si="175"/>
        <v>2.0796326564189256</v>
      </c>
    </row>
    <row r="141" spans="1:64" x14ac:dyDescent="0.2">
      <c r="A141" s="28" t="s">
        <v>2270</v>
      </c>
      <c r="B141" s="27">
        <v>590.01397665632294</v>
      </c>
      <c r="C141" s="29">
        <v>55.661999999999999</v>
      </c>
      <c r="D141" s="29">
        <v>0.13800000000000001</v>
      </c>
      <c r="E141" s="29">
        <v>3.7189999999999999</v>
      </c>
      <c r="F141" s="29">
        <v>0.46100000000000002</v>
      </c>
      <c r="G141" s="29">
        <v>6.774</v>
      </c>
      <c r="H141" s="29">
        <v>32.796999999999997</v>
      </c>
      <c r="I141" s="29">
        <v>0.65200000000000002</v>
      </c>
      <c r="J141" s="29">
        <v>0.20300000000000001</v>
      </c>
      <c r="K141" s="29">
        <v>8.4000000000000005E-2</v>
      </c>
      <c r="L141" s="29">
        <v>2.5000000000000001E-2</v>
      </c>
      <c r="N141" s="28">
        <f t="shared" si="176"/>
        <v>100.515</v>
      </c>
      <c r="Q141" s="30">
        <v>12</v>
      </c>
      <c r="R141" s="30">
        <v>4</v>
      </c>
      <c r="S141" s="33">
        <v>0</v>
      </c>
      <c r="T141" s="28"/>
      <c r="U141" s="32">
        <f t="shared" si="134"/>
        <v>1.9175202553131212</v>
      </c>
      <c r="V141" s="32">
        <f t="shared" si="135"/>
        <v>3.5762529562686951E-3</v>
      </c>
      <c r="W141" s="32">
        <f t="shared" si="136"/>
        <v>0.15098625891843312</v>
      </c>
      <c r="X141" s="32">
        <f t="shared" si="137"/>
        <v>1.2555296789841143E-2</v>
      </c>
      <c r="Y141" s="32">
        <f t="shared" si="138"/>
        <v>0</v>
      </c>
      <c r="Z141" s="32">
        <f t="shared" si="139"/>
        <v>0.19514874619976524</v>
      </c>
      <c r="AA141" s="32">
        <f t="shared" si="140"/>
        <v>1.6841964079442122</v>
      </c>
      <c r="AB141" s="32">
        <f t="shared" si="141"/>
        <v>2.4064165368472838E-2</v>
      </c>
      <c r="AC141" s="32">
        <f t="shared" si="142"/>
        <v>5.9228651995073172E-3</v>
      </c>
      <c r="AD141" s="32">
        <f t="shared" si="143"/>
        <v>2.3276175507487237E-3</v>
      </c>
      <c r="AE141" s="32">
        <f t="shared" si="144"/>
        <v>1.6696952722021245E-3</v>
      </c>
      <c r="AF141" s="32">
        <f t="shared" si="145"/>
        <v>0</v>
      </c>
      <c r="AG141" s="32">
        <f t="shared" si="146"/>
        <v>3.997967561512572</v>
      </c>
      <c r="AH141" s="32">
        <f t="shared" si="147"/>
        <v>0.89616130609672207</v>
      </c>
      <c r="AI141" s="31">
        <f t="shared" si="148"/>
        <v>0</v>
      </c>
      <c r="AJ141" s="28"/>
      <c r="AK141" s="28">
        <f t="shared" si="149"/>
        <v>55.661999999999999</v>
      </c>
      <c r="AL141" s="28">
        <f t="shared" si="150"/>
        <v>0.13800000000000001</v>
      </c>
      <c r="AM141" s="28">
        <f t="shared" si="151"/>
        <v>3.7189999999999999</v>
      </c>
      <c r="AN141" s="28">
        <f t="shared" si="152"/>
        <v>0.46100000000000002</v>
      </c>
      <c r="AO141" s="28">
        <f t="shared" si="153"/>
        <v>0</v>
      </c>
      <c r="AP141" s="28">
        <f t="shared" si="154"/>
        <v>6.774</v>
      </c>
      <c r="AQ141" s="28">
        <f t="shared" si="155"/>
        <v>32.796999999999997</v>
      </c>
      <c r="AR141" s="28">
        <f t="shared" si="156"/>
        <v>0.65200000000000002</v>
      </c>
      <c r="AS141" s="28">
        <f t="shared" si="157"/>
        <v>0.20300000000000001</v>
      </c>
      <c r="AT141" s="28">
        <f t="shared" si="158"/>
        <v>8.4000000000000005E-2</v>
      </c>
      <c r="AU141" s="28">
        <f t="shared" si="159"/>
        <v>2.5000000000000001E-2</v>
      </c>
      <c r="AV141" s="28">
        <f t="shared" si="160"/>
        <v>0</v>
      </c>
      <c r="AW141" s="28">
        <f t="shared" si="161"/>
        <v>100.515</v>
      </c>
      <c r="AX141" s="28"/>
      <c r="AY141" s="28">
        <f t="shared" si="162"/>
        <v>0.92646471371504657</v>
      </c>
      <c r="AZ141" s="28">
        <f t="shared" si="163"/>
        <v>1.7278942228232291E-3</v>
      </c>
      <c r="BA141" s="28">
        <f t="shared" si="164"/>
        <v>7.2950176539819542E-2</v>
      </c>
      <c r="BB141" s="28">
        <f t="shared" si="165"/>
        <v>6.0661885650371734E-3</v>
      </c>
      <c r="BC141" s="28">
        <f t="shared" si="166"/>
        <v>9.4287623183564401E-2</v>
      </c>
      <c r="BD141" s="28">
        <f t="shared" si="167"/>
        <v>0</v>
      </c>
      <c r="BE141" s="28">
        <f t="shared" si="168"/>
        <v>0.81373249570766459</v>
      </c>
      <c r="BF141" s="28">
        <f t="shared" si="169"/>
        <v>1.16267872618916E-2</v>
      </c>
      <c r="BG141" s="28">
        <f t="shared" si="170"/>
        <v>2.8616780428941577E-3</v>
      </c>
      <c r="BH141" s="28">
        <f t="shared" si="171"/>
        <v>1.1246063877642825E-3</v>
      </c>
      <c r="BI141" s="28">
        <f t="shared" si="172"/>
        <v>8.0672616003188186E-4</v>
      </c>
      <c r="BJ141" s="28">
        <f t="shared" si="173"/>
        <v>0</v>
      </c>
      <c r="BK141" s="28">
        <f t="shared" si="174"/>
        <v>1.9316488897865376</v>
      </c>
      <c r="BL141" s="28">
        <f t="shared" si="175"/>
        <v>2.069717526125765</v>
      </c>
    </row>
    <row r="142" spans="1:64" x14ac:dyDescent="0.2">
      <c r="A142" s="28" t="s">
        <v>2271</v>
      </c>
      <c r="B142" s="27">
        <v>606.72475162340015</v>
      </c>
      <c r="C142" s="29">
        <v>55.375999999999998</v>
      </c>
      <c r="D142" s="29">
        <v>0.14399999999999999</v>
      </c>
      <c r="E142" s="29">
        <v>3.6280000000000001</v>
      </c>
      <c r="F142" s="29">
        <v>0.45200000000000001</v>
      </c>
      <c r="G142" s="29">
        <v>6.7919999999999998</v>
      </c>
      <c r="H142" s="29">
        <v>33.015000000000001</v>
      </c>
      <c r="I142" s="29">
        <v>0.59</v>
      </c>
      <c r="J142" s="29">
        <v>0.159</v>
      </c>
      <c r="K142" s="29">
        <v>7.0999999999999994E-2</v>
      </c>
      <c r="L142" s="29">
        <v>2.4E-2</v>
      </c>
      <c r="N142" s="28">
        <f t="shared" si="176"/>
        <v>100.251</v>
      </c>
      <c r="Q142" s="30">
        <v>12</v>
      </c>
      <c r="R142" s="30">
        <v>4</v>
      </c>
      <c r="S142" s="33">
        <v>0</v>
      </c>
      <c r="T142" s="28"/>
      <c r="U142" s="32">
        <f t="shared" si="134"/>
        <v>1.9132658973982193</v>
      </c>
      <c r="V142" s="32">
        <f t="shared" si="135"/>
        <v>3.7426932239540997E-3</v>
      </c>
      <c r="W142" s="32">
        <f t="shared" si="136"/>
        <v>0.14772402079304334</v>
      </c>
      <c r="X142" s="32">
        <f t="shared" si="137"/>
        <v>1.234630746311817E-2</v>
      </c>
      <c r="Y142" s="32">
        <f t="shared" si="138"/>
        <v>0</v>
      </c>
      <c r="Z142" s="32">
        <f t="shared" si="139"/>
        <v>0.19624149587504883</v>
      </c>
      <c r="AA142" s="32">
        <f t="shared" si="140"/>
        <v>1.700366397626883</v>
      </c>
      <c r="AB142" s="32">
        <f t="shared" si="141"/>
        <v>2.1839757644041453E-2</v>
      </c>
      <c r="AC142" s="32">
        <f t="shared" si="142"/>
        <v>4.6527051381126359E-3</v>
      </c>
      <c r="AD142" s="32">
        <f t="shared" si="143"/>
        <v>1.9731644453390893E-3</v>
      </c>
      <c r="AE142" s="32">
        <f t="shared" si="144"/>
        <v>1.6076112839709328E-3</v>
      </c>
      <c r="AF142" s="32">
        <f t="shared" si="145"/>
        <v>0</v>
      </c>
      <c r="AG142" s="32">
        <f t="shared" si="146"/>
        <v>4.0037600508917306</v>
      </c>
      <c r="AH142" s="32">
        <f t="shared" si="147"/>
        <v>0.89653027568460397</v>
      </c>
      <c r="AI142" s="31">
        <f t="shared" si="148"/>
        <v>0</v>
      </c>
      <c r="AJ142" s="28"/>
      <c r="AK142" s="28">
        <f t="shared" si="149"/>
        <v>55.375999999999998</v>
      </c>
      <c r="AL142" s="28">
        <f t="shared" si="150"/>
        <v>0.14399999999999999</v>
      </c>
      <c r="AM142" s="28">
        <f t="shared" si="151"/>
        <v>3.6280000000000001</v>
      </c>
      <c r="AN142" s="28">
        <f t="shared" si="152"/>
        <v>0.45200000000000001</v>
      </c>
      <c r="AO142" s="28">
        <f t="shared" si="153"/>
        <v>0</v>
      </c>
      <c r="AP142" s="28">
        <f t="shared" si="154"/>
        <v>6.7919999999999998</v>
      </c>
      <c r="AQ142" s="28">
        <f t="shared" si="155"/>
        <v>33.015000000000001</v>
      </c>
      <c r="AR142" s="28">
        <f t="shared" si="156"/>
        <v>0.59</v>
      </c>
      <c r="AS142" s="28">
        <f t="shared" si="157"/>
        <v>0.159</v>
      </c>
      <c r="AT142" s="28">
        <f t="shared" si="158"/>
        <v>7.0999999999999994E-2</v>
      </c>
      <c r="AU142" s="28">
        <f t="shared" si="159"/>
        <v>2.4E-2</v>
      </c>
      <c r="AV142" s="28">
        <f t="shared" si="160"/>
        <v>0</v>
      </c>
      <c r="AW142" s="28">
        <f t="shared" si="161"/>
        <v>100.251</v>
      </c>
      <c r="AX142" s="28"/>
      <c r="AY142" s="28">
        <f t="shared" si="162"/>
        <v>0.92170439414114513</v>
      </c>
      <c r="AZ142" s="28">
        <f t="shared" si="163"/>
        <v>1.8030200585981517E-3</v>
      </c>
      <c r="BA142" s="28">
        <f t="shared" si="164"/>
        <v>7.1165162808944693E-2</v>
      </c>
      <c r="BB142" s="28">
        <f t="shared" si="165"/>
        <v>5.9477597210342787E-3</v>
      </c>
      <c r="BC142" s="28">
        <f t="shared" si="166"/>
        <v>9.4538166026390522E-2</v>
      </c>
      <c r="BD142" s="28">
        <f t="shared" si="167"/>
        <v>0</v>
      </c>
      <c r="BE142" s="28">
        <f t="shared" si="168"/>
        <v>0.81914133444487447</v>
      </c>
      <c r="BF142" s="28">
        <f t="shared" si="169"/>
        <v>1.0521172522263872E-2</v>
      </c>
      <c r="BG142" s="28">
        <f t="shared" si="170"/>
        <v>2.241412851330892E-3</v>
      </c>
      <c r="BH142" s="28">
        <f t="shared" si="171"/>
        <v>9.5056016108647676E-4</v>
      </c>
      <c r="BI142" s="28">
        <f t="shared" si="172"/>
        <v>7.7445711363060654E-4</v>
      </c>
      <c r="BJ142" s="28">
        <f t="shared" si="173"/>
        <v>0</v>
      </c>
      <c r="BK142" s="28">
        <f t="shared" si="174"/>
        <v>1.9287874398492986</v>
      </c>
      <c r="BL142" s="28">
        <f t="shared" si="175"/>
        <v>2.0757912293355427</v>
      </c>
    </row>
    <row r="143" spans="1:64" x14ac:dyDescent="0.2">
      <c r="A143" s="28" t="s">
        <v>2272</v>
      </c>
      <c r="B143" s="27">
        <v>612.13307853659046</v>
      </c>
      <c r="C143" s="29">
        <v>55.902999999999999</v>
      </c>
      <c r="D143" s="29">
        <v>0.13500000000000001</v>
      </c>
      <c r="E143" s="29">
        <v>3.4660000000000002</v>
      </c>
      <c r="F143" s="29">
        <v>0.43</v>
      </c>
      <c r="G143" s="29">
        <v>6.84</v>
      </c>
      <c r="H143" s="29">
        <v>33.18</v>
      </c>
      <c r="I143" s="29">
        <v>0.59399999999999997</v>
      </c>
      <c r="J143" s="29">
        <v>0.158</v>
      </c>
      <c r="K143" s="29">
        <v>7.0000000000000007E-2</v>
      </c>
      <c r="L143" s="29">
        <v>0.05</v>
      </c>
      <c r="N143" s="28">
        <f t="shared" si="176"/>
        <v>100.82599999999999</v>
      </c>
      <c r="Q143" s="30">
        <v>12</v>
      </c>
      <c r="R143" s="30">
        <v>4</v>
      </c>
      <c r="S143" s="33">
        <v>0</v>
      </c>
      <c r="T143" s="28"/>
      <c r="U143" s="32">
        <f t="shared" si="134"/>
        <v>1.9199545235079747</v>
      </c>
      <c r="V143" s="32">
        <f t="shared" si="135"/>
        <v>3.487848288054755E-3</v>
      </c>
      <c r="W143" s="32">
        <f t="shared" si="136"/>
        <v>0.14028604726639715</v>
      </c>
      <c r="X143" s="32">
        <f t="shared" si="137"/>
        <v>1.1675330617825816E-2</v>
      </c>
      <c r="Y143" s="32">
        <f t="shared" si="138"/>
        <v>0</v>
      </c>
      <c r="Z143" s="32">
        <f t="shared" si="139"/>
        <v>0.19644969048129612</v>
      </c>
      <c r="AA143" s="32">
        <f t="shared" si="140"/>
        <v>1.6986725654403423</v>
      </c>
      <c r="AB143" s="32">
        <f t="shared" si="141"/>
        <v>2.1856686687411267E-2</v>
      </c>
      <c r="AC143" s="32">
        <f t="shared" si="142"/>
        <v>4.5958682649728418E-3</v>
      </c>
      <c r="AD143" s="32">
        <f t="shared" si="143"/>
        <v>1.9337710368994535E-3</v>
      </c>
      <c r="AE143" s="32">
        <f t="shared" si="144"/>
        <v>3.3292153413713261E-3</v>
      </c>
      <c r="AF143" s="32">
        <f t="shared" si="145"/>
        <v>0</v>
      </c>
      <c r="AG143" s="32">
        <f t="shared" si="146"/>
        <v>4.0022415469325461</v>
      </c>
      <c r="AH143" s="32">
        <f t="shared" si="147"/>
        <v>0.89633930482983093</v>
      </c>
      <c r="AI143" s="31">
        <f t="shared" si="148"/>
        <v>0</v>
      </c>
      <c r="AJ143" s="28"/>
      <c r="AK143" s="28">
        <f t="shared" si="149"/>
        <v>55.902999999999999</v>
      </c>
      <c r="AL143" s="28">
        <f t="shared" si="150"/>
        <v>0.13500000000000001</v>
      </c>
      <c r="AM143" s="28">
        <f t="shared" si="151"/>
        <v>3.4660000000000002</v>
      </c>
      <c r="AN143" s="28">
        <f t="shared" si="152"/>
        <v>0.43</v>
      </c>
      <c r="AO143" s="28">
        <f t="shared" si="153"/>
        <v>0</v>
      </c>
      <c r="AP143" s="28">
        <f t="shared" si="154"/>
        <v>6.84</v>
      </c>
      <c r="AQ143" s="28">
        <f t="shared" si="155"/>
        <v>33.18</v>
      </c>
      <c r="AR143" s="28">
        <f t="shared" si="156"/>
        <v>0.59399999999999997</v>
      </c>
      <c r="AS143" s="28">
        <f t="shared" si="157"/>
        <v>0.158</v>
      </c>
      <c r="AT143" s="28">
        <f t="shared" si="158"/>
        <v>7.0000000000000007E-2</v>
      </c>
      <c r="AU143" s="28">
        <f t="shared" si="159"/>
        <v>0.05</v>
      </c>
      <c r="AV143" s="28">
        <f t="shared" si="160"/>
        <v>0</v>
      </c>
      <c r="AW143" s="28">
        <f t="shared" si="161"/>
        <v>100.82599999999999</v>
      </c>
      <c r="AX143" s="28"/>
      <c r="AY143" s="28">
        <f t="shared" si="162"/>
        <v>0.93047603195739015</v>
      </c>
      <c r="AZ143" s="28">
        <f t="shared" si="163"/>
        <v>1.6903313049357676E-3</v>
      </c>
      <c r="BA143" s="28">
        <f t="shared" si="164"/>
        <v>6.798744605727737E-2</v>
      </c>
      <c r="BB143" s="28">
        <f t="shared" si="165"/>
        <v>5.658266991249424E-3</v>
      </c>
      <c r="BC143" s="28">
        <f t="shared" si="166"/>
        <v>9.5206280273926844E-2</v>
      </c>
      <c r="BD143" s="28">
        <f t="shared" si="167"/>
        <v>0</v>
      </c>
      <c r="BE143" s="28">
        <f t="shared" si="168"/>
        <v>0.82323518027808373</v>
      </c>
      <c r="BF143" s="28">
        <f t="shared" si="169"/>
        <v>1.0592502505465661E-2</v>
      </c>
      <c r="BG143" s="28">
        <f t="shared" si="170"/>
        <v>2.2273159151589995E-3</v>
      </c>
      <c r="BH143" s="28">
        <f t="shared" si="171"/>
        <v>9.3717198980356874E-4</v>
      </c>
      <c r="BI143" s="28">
        <f t="shared" si="172"/>
        <v>1.6134523200637637E-3</v>
      </c>
      <c r="BJ143" s="28">
        <f t="shared" si="173"/>
        <v>0</v>
      </c>
      <c r="BK143" s="28">
        <f t="shared" si="174"/>
        <v>1.9396239795933552</v>
      </c>
      <c r="BL143" s="28">
        <f t="shared" si="175"/>
        <v>2.0634110472131928</v>
      </c>
    </row>
    <row r="144" spans="1:64" x14ac:dyDescent="0.2">
      <c r="A144" s="28" t="s">
        <v>2273</v>
      </c>
      <c r="B144" s="27">
        <v>627.53600033734097</v>
      </c>
      <c r="C144" s="29">
        <v>55.296999999999997</v>
      </c>
      <c r="D144" s="29">
        <v>0.127</v>
      </c>
      <c r="E144" s="29">
        <v>3.5310000000000001</v>
      </c>
      <c r="F144" s="29">
        <v>0.433</v>
      </c>
      <c r="G144" s="29">
        <v>6.931</v>
      </c>
      <c r="H144" s="29">
        <v>33.151000000000003</v>
      </c>
      <c r="I144" s="29">
        <v>0.57599999999999996</v>
      </c>
      <c r="J144" s="29">
        <v>0.15</v>
      </c>
      <c r="K144" s="29">
        <v>9.1999999999999998E-2</v>
      </c>
      <c r="L144" s="29">
        <v>2.8000000000000001E-2</v>
      </c>
      <c r="N144" s="28">
        <f t="shared" si="176"/>
        <v>100.316</v>
      </c>
      <c r="Q144" s="30">
        <v>12</v>
      </c>
      <c r="R144" s="30">
        <v>4</v>
      </c>
      <c r="S144" s="33">
        <v>0</v>
      </c>
      <c r="T144" s="28"/>
      <c r="U144" s="32">
        <f t="shared" si="134"/>
        <v>1.9112018485799251</v>
      </c>
      <c r="V144" s="32">
        <f t="shared" si="135"/>
        <v>3.3019971763916293E-3</v>
      </c>
      <c r="W144" s="32">
        <f t="shared" si="136"/>
        <v>0.14382447481567714</v>
      </c>
      <c r="X144" s="32">
        <f t="shared" si="137"/>
        <v>1.1831444952090967E-2</v>
      </c>
      <c r="Y144" s="32">
        <f t="shared" si="138"/>
        <v>0</v>
      </c>
      <c r="Z144" s="32">
        <f t="shared" si="139"/>
        <v>0.20032737721757471</v>
      </c>
      <c r="AA144" s="32">
        <f t="shared" si="140"/>
        <v>1.7079654591237536</v>
      </c>
      <c r="AB144" s="32">
        <f t="shared" si="141"/>
        <v>2.132895236250432E-2</v>
      </c>
      <c r="AC144" s="32">
        <f t="shared" si="142"/>
        <v>4.3908732720574018E-3</v>
      </c>
      <c r="AD144" s="32">
        <f t="shared" si="143"/>
        <v>2.5576669858166168E-3</v>
      </c>
      <c r="AE144" s="32">
        <f t="shared" si="144"/>
        <v>1.8761997480172235E-3</v>
      </c>
      <c r="AF144" s="32">
        <f t="shared" si="145"/>
        <v>0</v>
      </c>
      <c r="AG144" s="32">
        <f t="shared" si="146"/>
        <v>4.0086062942338092</v>
      </c>
      <c r="AH144" s="32">
        <f t="shared" si="147"/>
        <v>0.89502272743335765</v>
      </c>
      <c r="AI144" s="31">
        <f t="shared" si="148"/>
        <v>0</v>
      </c>
      <c r="AJ144" s="28"/>
      <c r="AK144" s="28">
        <f t="shared" si="149"/>
        <v>55.296999999999997</v>
      </c>
      <c r="AL144" s="28">
        <f t="shared" si="150"/>
        <v>0.127</v>
      </c>
      <c r="AM144" s="28">
        <f t="shared" si="151"/>
        <v>3.5310000000000001</v>
      </c>
      <c r="AN144" s="28">
        <f t="shared" si="152"/>
        <v>0.433</v>
      </c>
      <c r="AO144" s="28">
        <f t="shared" si="153"/>
        <v>0</v>
      </c>
      <c r="AP144" s="28">
        <f t="shared" si="154"/>
        <v>6.9310000000000009</v>
      </c>
      <c r="AQ144" s="28">
        <f t="shared" si="155"/>
        <v>33.151000000000003</v>
      </c>
      <c r="AR144" s="28">
        <f t="shared" si="156"/>
        <v>0.57599999999999996</v>
      </c>
      <c r="AS144" s="28">
        <f t="shared" si="157"/>
        <v>0.15</v>
      </c>
      <c r="AT144" s="28">
        <f t="shared" si="158"/>
        <v>9.1999999999999998E-2</v>
      </c>
      <c r="AU144" s="28">
        <f t="shared" si="159"/>
        <v>2.8000000000000001E-2</v>
      </c>
      <c r="AV144" s="28">
        <f t="shared" si="160"/>
        <v>0</v>
      </c>
      <c r="AW144" s="28">
        <f t="shared" si="161"/>
        <v>100.316</v>
      </c>
      <c r="AX144" s="28"/>
      <c r="AY144" s="28">
        <f t="shared" si="162"/>
        <v>0.92038948069241011</v>
      </c>
      <c r="AZ144" s="28">
        <f t="shared" si="163"/>
        <v>1.5901635239025367E-3</v>
      </c>
      <c r="BA144" s="28">
        <f t="shared" si="164"/>
        <v>6.9262455865045119E-2</v>
      </c>
      <c r="BB144" s="28">
        <f t="shared" si="165"/>
        <v>5.697743272583722E-3</v>
      </c>
      <c r="BC144" s="28">
        <f t="shared" si="166"/>
        <v>9.6472913534881147E-2</v>
      </c>
      <c r="BD144" s="28">
        <f t="shared" si="167"/>
        <v>0</v>
      </c>
      <c r="BE144" s="28">
        <f t="shared" si="168"/>
        <v>0.82251565585891373</v>
      </c>
      <c r="BF144" s="28">
        <f t="shared" si="169"/>
        <v>1.0271517581057609E-2</v>
      </c>
      <c r="BG144" s="28">
        <f t="shared" si="170"/>
        <v>2.1145404257838602E-3</v>
      </c>
      <c r="BH144" s="28">
        <f t="shared" si="171"/>
        <v>1.2317117580275473E-3</v>
      </c>
      <c r="BI144" s="28">
        <f t="shared" si="172"/>
        <v>9.0353329923570759E-4</v>
      </c>
      <c r="BJ144" s="28">
        <f t="shared" si="173"/>
        <v>0</v>
      </c>
      <c r="BK144" s="28">
        <f t="shared" si="174"/>
        <v>1.9304497158118412</v>
      </c>
      <c r="BL144" s="28">
        <f t="shared" si="175"/>
        <v>2.0765142243282981</v>
      </c>
    </row>
    <row r="145" spans="1:64" x14ac:dyDescent="0.2">
      <c r="A145" s="28" t="s">
        <v>2274</v>
      </c>
      <c r="B145" s="27">
        <v>631.07153424328055</v>
      </c>
      <c r="C145" s="29">
        <v>55.488999999999997</v>
      </c>
      <c r="D145" s="29">
        <v>0.109</v>
      </c>
      <c r="E145" s="29">
        <v>3.5550000000000002</v>
      </c>
      <c r="F145" s="29">
        <v>0.43099999999999999</v>
      </c>
      <c r="G145" s="29">
        <v>6.7670000000000003</v>
      </c>
      <c r="H145" s="29">
        <v>33.284999999999997</v>
      </c>
      <c r="I145" s="29">
        <v>0.54500000000000004</v>
      </c>
      <c r="J145" s="29">
        <v>0.17399999999999999</v>
      </c>
      <c r="K145" s="29">
        <v>6.8000000000000005E-2</v>
      </c>
      <c r="L145" s="29">
        <v>2.5999999999999999E-2</v>
      </c>
      <c r="N145" s="28">
        <f t="shared" si="176"/>
        <v>100.449</v>
      </c>
      <c r="Q145" s="30">
        <v>12</v>
      </c>
      <c r="R145" s="30">
        <v>4</v>
      </c>
      <c r="S145" s="33">
        <v>0</v>
      </c>
      <c r="T145" s="28"/>
      <c r="U145" s="32">
        <f t="shared" si="134"/>
        <v>1.9131492109850858</v>
      </c>
      <c r="V145" s="32">
        <f t="shared" si="135"/>
        <v>2.8270691594733449E-3</v>
      </c>
      <c r="W145" s="32">
        <f t="shared" si="136"/>
        <v>0.14444803647026916</v>
      </c>
      <c r="X145" s="32">
        <f t="shared" si="137"/>
        <v>1.1748004916596361E-2</v>
      </c>
      <c r="Y145" s="32">
        <f t="shared" si="138"/>
        <v>0</v>
      </c>
      <c r="Z145" s="32">
        <f t="shared" si="139"/>
        <v>0.19510910694555345</v>
      </c>
      <c r="AA145" s="32">
        <f t="shared" si="140"/>
        <v>1.7106768164568618</v>
      </c>
      <c r="AB145" s="32">
        <f t="shared" si="141"/>
        <v>2.0131702387280632E-2</v>
      </c>
      <c r="AC145" s="32">
        <f t="shared" si="142"/>
        <v>5.0809608713989632E-3</v>
      </c>
      <c r="AD145" s="32">
        <f t="shared" si="143"/>
        <v>1.8858278337862556E-3</v>
      </c>
      <c r="AE145" s="32">
        <f t="shared" si="144"/>
        <v>1.7379262714024121E-3</v>
      </c>
      <c r="AF145" s="32">
        <f t="shared" si="145"/>
        <v>0</v>
      </c>
      <c r="AG145" s="32">
        <f t="shared" si="146"/>
        <v>4.0067946622977075</v>
      </c>
      <c r="AH145" s="32">
        <f t="shared" si="147"/>
        <v>0.89762275786084955</v>
      </c>
      <c r="AI145" s="31">
        <f t="shared" si="148"/>
        <v>0</v>
      </c>
      <c r="AJ145" s="28"/>
      <c r="AK145" s="28">
        <f t="shared" si="149"/>
        <v>55.488999999999997</v>
      </c>
      <c r="AL145" s="28">
        <f t="shared" si="150"/>
        <v>0.109</v>
      </c>
      <c r="AM145" s="28">
        <f t="shared" si="151"/>
        <v>3.5550000000000002</v>
      </c>
      <c r="AN145" s="28">
        <f t="shared" si="152"/>
        <v>0.43099999999999999</v>
      </c>
      <c r="AO145" s="28">
        <f t="shared" si="153"/>
        <v>0</v>
      </c>
      <c r="AP145" s="28">
        <f t="shared" si="154"/>
        <v>6.7670000000000003</v>
      </c>
      <c r="AQ145" s="28">
        <f t="shared" si="155"/>
        <v>33.284999999999997</v>
      </c>
      <c r="AR145" s="28">
        <f t="shared" si="156"/>
        <v>0.54500000000000004</v>
      </c>
      <c r="AS145" s="28">
        <f t="shared" si="157"/>
        <v>0.17399999999999999</v>
      </c>
      <c r="AT145" s="28">
        <f t="shared" si="158"/>
        <v>6.8000000000000005E-2</v>
      </c>
      <c r="AU145" s="28">
        <f t="shared" si="159"/>
        <v>2.5999999999999999E-2</v>
      </c>
      <c r="AV145" s="28">
        <f t="shared" si="160"/>
        <v>0</v>
      </c>
      <c r="AW145" s="28">
        <f t="shared" si="161"/>
        <v>100.449</v>
      </c>
      <c r="AX145" s="28"/>
      <c r="AY145" s="28">
        <f t="shared" si="162"/>
        <v>0.9235852197070572</v>
      </c>
      <c r="AZ145" s="28">
        <f t="shared" si="163"/>
        <v>1.3647860165777678E-3</v>
      </c>
      <c r="BA145" s="28">
        <f t="shared" si="164"/>
        <v>6.9733228717143991E-2</v>
      </c>
      <c r="BB145" s="28">
        <f t="shared" si="165"/>
        <v>5.6714257516941903E-3</v>
      </c>
      <c r="BC145" s="28">
        <f t="shared" si="166"/>
        <v>9.4190189855798689E-2</v>
      </c>
      <c r="BD145" s="28">
        <f t="shared" si="167"/>
        <v>0</v>
      </c>
      <c r="BE145" s="28">
        <f t="shared" si="168"/>
        <v>0.82584035489921681</v>
      </c>
      <c r="BF145" s="28">
        <f t="shared" si="169"/>
        <v>9.7187102112437466E-3</v>
      </c>
      <c r="BG145" s="28">
        <f t="shared" si="170"/>
        <v>2.4528668939092775E-3</v>
      </c>
      <c r="BH145" s="28">
        <f t="shared" si="171"/>
        <v>9.1039564723775248E-4</v>
      </c>
      <c r="BI145" s="28">
        <f t="shared" si="172"/>
        <v>8.3899520643315696E-4</v>
      </c>
      <c r="BJ145" s="28">
        <f t="shared" si="173"/>
        <v>0</v>
      </c>
      <c r="BK145" s="28">
        <f t="shared" si="174"/>
        <v>1.9343061729063125</v>
      </c>
      <c r="BL145" s="28">
        <f t="shared" si="175"/>
        <v>2.0714376650504418</v>
      </c>
    </row>
    <row r="146" spans="1:64" x14ac:dyDescent="0.2">
      <c r="A146" s="28" t="s">
        <v>2275</v>
      </c>
      <c r="B146" s="27">
        <v>648.13758240915524</v>
      </c>
      <c r="C146" s="29">
        <v>55.316000000000003</v>
      </c>
      <c r="D146" s="29">
        <v>0.122</v>
      </c>
      <c r="E146" s="29">
        <v>3.5230000000000001</v>
      </c>
      <c r="F146" s="29">
        <v>0.436</v>
      </c>
      <c r="G146" s="29">
        <v>6.78</v>
      </c>
      <c r="H146" s="29">
        <v>33.292999999999999</v>
      </c>
      <c r="I146" s="29">
        <v>0.53</v>
      </c>
      <c r="J146" s="29">
        <v>0.17699999999999999</v>
      </c>
      <c r="K146" s="29">
        <v>7.0999999999999994E-2</v>
      </c>
      <c r="L146" s="29">
        <v>2.7E-2</v>
      </c>
      <c r="N146" s="28">
        <f t="shared" si="176"/>
        <v>100.27500000000001</v>
      </c>
      <c r="Q146" s="30">
        <v>12</v>
      </c>
      <c r="R146" s="30">
        <v>4</v>
      </c>
      <c r="S146" s="33">
        <v>0</v>
      </c>
      <c r="T146" s="28"/>
      <c r="U146" s="32">
        <f t="shared" si="134"/>
        <v>1.9111868114014332</v>
      </c>
      <c r="V146" s="32">
        <f t="shared" si="135"/>
        <v>3.1708828180292974E-3</v>
      </c>
      <c r="W146" s="32">
        <f t="shared" si="136"/>
        <v>0.14344820159800314</v>
      </c>
      <c r="X146" s="32">
        <f t="shared" si="137"/>
        <v>1.1909232276400988E-2</v>
      </c>
      <c r="Y146" s="32">
        <f t="shared" si="138"/>
        <v>0</v>
      </c>
      <c r="Z146" s="32">
        <f t="shared" si="139"/>
        <v>0.19589415843175415</v>
      </c>
      <c r="AA146" s="32">
        <f t="shared" si="140"/>
        <v>1.7146787524458187</v>
      </c>
      <c r="AB146" s="32">
        <f t="shared" si="141"/>
        <v>1.9618703146462878E-2</v>
      </c>
      <c r="AC146" s="32">
        <f t="shared" si="142"/>
        <v>5.1794100548473469E-3</v>
      </c>
      <c r="AD146" s="32">
        <f t="shared" si="143"/>
        <v>1.9731581900750369E-3</v>
      </c>
      <c r="AE146" s="32">
        <f t="shared" si="144"/>
        <v>1.8085569610185562E-3</v>
      </c>
      <c r="AF146" s="32">
        <f t="shared" si="145"/>
        <v>0</v>
      </c>
      <c r="AG146" s="32">
        <f t="shared" si="146"/>
        <v>4.0088678673238425</v>
      </c>
      <c r="AH146" s="32">
        <f t="shared" si="147"/>
        <v>0.89746836809186459</v>
      </c>
      <c r="AI146" s="31">
        <f t="shared" si="148"/>
        <v>0</v>
      </c>
      <c r="AJ146" s="28"/>
      <c r="AK146" s="28">
        <f t="shared" si="149"/>
        <v>55.316000000000003</v>
      </c>
      <c r="AL146" s="28">
        <f t="shared" si="150"/>
        <v>0.122</v>
      </c>
      <c r="AM146" s="28">
        <f t="shared" si="151"/>
        <v>3.5230000000000001</v>
      </c>
      <c r="AN146" s="28">
        <f t="shared" si="152"/>
        <v>0.436</v>
      </c>
      <c r="AO146" s="28">
        <f t="shared" si="153"/>
        <v>0</v>
      </c>
      <c r="AP146" s="28">
        <f t="shared" si="154"/>
        <v>6.78</v>
      </c>
      <c r="AQ146" s="28">
        <f t="shared" si="155"/>
        <v>33.292999999999999</v>
      </c>
      <c r="AR146" s="28">
        <f t="shared" si="156"/>
        <v>0.53</v>
      </c>
      <c r="AS146" s="28">
        <f t="shared" si="157"/>
        <v>0.17699999999999999</v>
      </c>
      <c r="AT146" s="28">
        <f t="shared" si="158"/>
        <v>7.0999999999999994E-2</v>
      </c>
      <c r="AU146" s="28">
        <f t="shared" si="159"/>
        <v>2.7E-2</v>
      </c>
      <c r="AV146" s="28">
        <f t="shared" si="160"/>
        <v>0</v>
      </c>
      <c r="AW146" s="28">
        <f t="shared" si="161"/>
        <v>100.27500000000001</v>
      </c>
      <c r="AX146" s="28"/>
      <c r="AY146" s="28">
        <f t="shared" si="162"/>
        <v>0.92070572569906795</v>
      </c>
      <c r="AZ146" s="28">
        <f t="shared" si="163"/>
        <v>1.5275586607567675E-3</v>
      </c>
      <c r="BA146" s="28">
        <f t="shared" si="164"/>
        <v>6.9105531581012167E-2</v>
      </c>
      <c r="BB146" s="28">
        <f t="shared" si="165"/>
        <v>5.7372195539180208E-3</v>
      </c>
      <c r="BC146" s="28">
        <f t="shared" si="166"/>
        <v>9.4371137464506441E-2</v>
      </c>
      <c r="BD146" s="28">
        <f t="shared" si="167"/>
        <v>0</v>
      </c>
      <c r="BE146" s="28">
        <f t="shared" si="168"/>
        <v>0.82603884439416042</v>
      </c>
      <c r="BF146" s="28">
        <f t="shared" si="169"/>
        <v>9.4512227742370378E-3</v>
      </c>
      <c r="BG146" s="28">
        <f t="shared" si="170"/>
        <v>2.495157702424955E-3</v>
      </c>
      <c r="BH146" s="28">
        <f t="shared" si="171"/>
        <v>9.5056016108647676E-4</v>
      </c>
      <c r="BI146" s="28">
        <f t="shared" si="172"/>
        <v>8.7126425283443228E-4</v>
      </c>
      <c r="BJ146" s="28">
        <f t="shared" si="173"/>
        <v>0</v>
      </c>
      <c r="BK146" s="28">
        <f t="shared" si="174"/>
        <v>1.9312542222440046</v>
      </c>
      <c r="BL146" s="28">
        <f t="shared" si="175"/>
        <v>2.0757846487272777</v>
      </c>
    </row>
    <row r="147" spans="1:64" x14ac:dyDescent="0.2">
      <c r="A147" s="28" t="s">
        <v>2276</v>
      </c>
      <c r="B147" s="27">
        <v>663.34448873490101</v>
      </c>
      <c r="C147" s="29">
        <v>55.648000000000003</v>
      </c>
      <c r="D147" s="29">
        <v>0.104</v>
      </c>
      <c r="E147" s="29">
        <v>3.665</v>
      </c>
      <c r="F147" s="29">
        <v>0.436</v>
      </c>
      <c r="G147" s="29">
        <v>6.9139999999999997</v>
      </c>
      <c r="H147" s="29">
        <v>33.082000000000001</v>
      </c>
      <c r="I147" s="29">
        <v>0.54800000000000004</v>
      </c>
      <c r="J147" s="29">
        <v>0.17100000000000001</v>
      </c>
      <c r="K147" s="29">
        <v>8.5999999999999993E-2</v>
      </c>
      <c r="L147" s="29">
        <v>2.9000000000000001E-2</v>
      </c>
      <c r="N147" s="28">
        <f t="shared" si="176"/>
        <v>100.68299999999999</v>
      </c>
      <c r="Q147" s="30">
        <v>12</v>
      </c>
      <c r="R147" s="30">
        <v>4</v>
      </c>
      <c r="S147" s="33">
        <v>0</v>
      </c>
      <c r="T147" s="28"/>
      <c r="U147" s="32">
        <f t="shared" si="134"/>
        <v>1.914788456077666</v>
      </c>
      <c r="V147" s="32">
        <f t="shared" si="135"/>
        <v>2.6919845912527769E-3</v>
      </c>
      <c r="W147" s="32">
        <f t="shared" si="136"/>
        <v>0.14861933443030151</v>
      </c>
      <c r="X147" s="32">
        <f t="shared" si="137"/>
        <v>1.1860490067051161E-2</v>
      </c>
      <c r="Y147" s="32">
        <f t="shared" si="138"/>
        <v>0</v>
      </c>
      <c r="Z147" s="32">
        <f t="shared" si="139"/>
        <v>0.19894820963550974</v>
      </c>
      <c r="AA147" s="32">
        <f t="shared" si="140"/>
        <v>1.6968383115158883</v>
      </c>
      <c r="AB147" s="32">
        <f t="shared" si="141"/>
        <v>2.0201976105967426E-2</v>
      </c>
      <c r="AC147" s="32">
        <f t="shared" si="142"/>
        <v>4.9833570857780712E-3</v>
      </c>
      <c r="AD147" s="32">
        <f t="shared" si="143"/>
        <v>2.3802406911774096E-3</v>
      </c>
      <c r="AE147" s="32">
        <f t="shared" si="144"/>
        <v>1.9345737636222956E-3</v>
      </c>
      <c r="AF147" s="32">
        <f t="shared" si="145"/>
        <v>0</v>
      </c>
      <c r="AG147" s="32">
        <f t="shared" si="146"/>
        <v>4.0032469339642152</v>
      </c>
      <c r="AH147" s="32">
        <f t="shared" si="147"/>
        <v>0.89505769377731448</v>
      </c>
      <c r="AI147" s="31">
        <f t="shared" si="148"/>
        <v>0</v>
      </c>
      <c r="AJ147" s="28"/>
      <c r="AK147" s="28">
        <f t="shared" si="149"/>
        <v>55.648000000000003</v>
      </c>
      <c r="AL147" s="28">
        <f t="shared" si="150"/>
        <v>0.104</v>
      </c>
      <c r="AM147" s="28">
        <f t="shared" si="151"/>
        <v>3.665</v>
      </c>
      <c r="AN147" s="28">
        <f t="shared" si="152"/>
        <v>0.436</v>
      </c>
      <c r="AO147" s="28">
        <f t="shared" si="153"/>
        <v>0</v>
      </c>
      <c r="AP147" s="28">
        <f t="shared" si="154"/>
        <v>6.9139999999999997</v>
      </c>
      <c r="AQ147" s="28">
        <f t="shared" si="155"/>
        <v>33.082000000000001</v>
      </c>
      <c r="AR147" s="28">
        <f t="shared" si="156"/>
        <v>0.54800000000000004</v>
      </c>
      <c r="AS147" s="28">
        <f t="shared" si="157"/>
        <v>0.17100000000000001</v>
      </c>
      <c r="AT147" s="28">
        <f t="shared" si="158"/>
        <v>8.5999999999999993E-2</v>
      </c>
      <c r="AU147" s="28">
        <f t="shared" si="159"/>
        <v>2.9000000000000001E-2</v>
      </c>
      <c r="AV147" s="28">
        <f t="shared" si="160"/>
        <v>0</v>
      </c>
      <c r="AW147" s="28">
        <f t="shared" si="161"/>
        <v>100.68299999999999</v>
      </c>
      <c r="AX147" s="28"/>
      <c r="AY147" s="28">
        <f t="shared" si="162"/>
        <v>0.92623169107856196</v>
      </c>
      <c r="AZ147" s="28">
        <f t="shared" si="163"/>
        <v>1.3021811534319986E-3</v>
      </c>
      <c r="BA147" s="28">
        <f t="shared" si="164"/>
        <v>7.1890937622597101E-2</v>
      </c>
      <c r="BB147" s="28">
        <f t="shared" si="165"/>
        <v>5.7372195539180208E-3</v>
      </c>
      <c r="BC147" s="28">
        <f t="shared" si="166"/>
        <v>9.6236289738878683E-2</v>
      </c>
      <c r="BD147" s="28">
        <f t="shared" si="167"/>
        <v>0</v>
      </c>
      <c r="BE147" s="28">
        <f t="shared" si="168"/>
        <v>0.82080368396502612</v>
      </c>
      <c r="BF147" s="28">
        <f t="shared" si="169"/>
        <v>9.7722076986450877E-3</v>
      </c>
      <c r="BG147" s="28">
        <f t="shared" si="170"/>
        <v>2.4105760853936008E-3</v>
      </c>
      <c r="BH147" s="28">
        <f t="shared" si="171"/>
        <v>1.1513827303300985E-3</v>
      </c>
      <c r="BI147" s="28">
        <f t="shared" si="172"/>
        <v>9.3580234563698291E-4</v>
      </c>
      <c r="BJ147" s="28">
        <f t="shared" si="173"/>
        <v>0</v>
      </c>
      <c r="BK147" s="28">
        <f t="shared" si="174"/>
        <v>1.9364719719724195</v>
      </c>
      <c r="BL147" s="28">
        <f t="shared" si="175"/>
        <v>2.0672888592787912</v>
      </c>
    </row>
    <row r="148" spans="1:64" x14ac:dyDescent="0.2">
      <c r="A148" s="28" t="s">
        <v>2277</v>
      </c>
      <c r="B148" s="27">
        <v>670.96026184076959</v>
      </c>
      <c r="C148" s="29">
        <v>55.424999999999997</v>
      </c>
      <c r="D148" s="29">
        <v>9.7000000000000003E-2</v>
      </c>
      <c r="E148" s="29">
        <v>3.53</v>
      </c>
      <c r="F148" s="29">
        <v>0.42799999999999999</v>
      </c>
      <c r="G148" s="29">
        <v>6.7859999999999996</v>
      </c>
      <c r="H148" s="29">
        <v>32.997999999999998</v>
      </c>
      <c r="I148" s="29">
        <v>0.52800000000000002</v>
      </c>
      <c r="J148" s="29">
        <v>0.17199999999999999</v>
      </c>
      <c r="K148" s="29">
        <v>7.0999999999999994E-2</v>
      </c>
      <c r="L148" s="29">
        <v>3.2000000000000001E-2</v>
      </c>
      <c r="N148" s="28">
        <f t="shared" si="176"/>
        <v>100.06699999999998</v>
      </c>
      <c r="Q148" s="30">
        <v>12</v>
      </c>
      <c r="R148" s="30">
        <v>4</v>
      </c>
      <c r="S148" s="33">
        <v>0</v>
      </c>
      <c r="T148" s="28"/>
      <c r="U148" s="32">
        <f t="shared" si="134"/>
        <v>1.9177465167651442</v>
      </c>
      <c r="V148" s="32">
        <f t="shared" si="135"/>
        <v>2.5247897898224535E-3</v>
      </c>
      <c r="W148" s="32">
        <f t="shared" si="136"/>
        <v>0.14394291688664626</v>
      </c>
      <c r="X148" s="32">
        <f t="shared" si="137"/>
        <v>1.1707769794878651E-2</v>
      </c>
      <c r="Y148" s="32">
        <f t="shared" si="138"/>
        <v>0</v>
      </c>
      <c r="Z148" s="32">
        <f t="shared" si="139"/>
        <v>0.19635355830358286</v>
      </c>
      <c r="AA148" s="32">
        <f t="shared" si="140"/>
        <v>1.7019648349662098</v>
      </c>
      <c r="AB148" s="32">
        <f t="shared" si="141"/>
        <v>1.9573183955153246E-2</v>
      </c>
      <c r="AC148" s="32">
        <f t="shared" si="142"/>
        <v>5.0404418068274353E-3</v>
      </c>
      <c r="AD148" s="32">
        <f t="shared" si="143"/>
        <v>1.9760368236173254E-3</v>
      </c>
      <c r="AE148" s="32">
        <f t="shared" si="144"/>
        <v>2.1466020247784432E-3</v>
      </c>
      <c r="AF148" s="32">
        <f t="shared" si="145"/>
        <v>0</v>
      </c>
      <c r="AG148" s="32">
        <f t="shared" si="146"/>
        <v>4.0029766511166605</v>
      </c>
      <c r="AH148" s="32">
        <f t="shared" si="147"/>
        <v>0.89656447569610798</v>
      </c>
      <c r="AI148" s="31">
        <f t="shared" si="148"/>
        <v>0</v>
      </c>
      <c r="AJ148" s="28"/>
      <c r="AK148" s="28">
        <f t="shared" si="149"/>
        <v>55.424999999999997</v>
      </c>
      <c r="AL148" s="28">
        <f t="shared" si="150"/>
        <v>9.7000000000000003E-2</v>
      </c>
      <c r="AM148" s="28">
        <f t="shared" si="151"/>
        <v>3.53</v>
      </c>
      <c r="AN148" s="28">
        <f t="shared" si="152"/>
        <v>0.42799999999999999</v>
      </c>
      <c r="AO148" s="28">
        <f t="shared" si="153"/>
        <v>0</v>
      </c>
      <c r="AP148" s="28">
        <f t="shared" si="154"/>
        <v>6.7859999999999987</v>
      </c>
      <c r="AQ148" s="28">
        <f t="shared" si="155"/>
        <v>32.997999999999998</v>
      </c>
      <c r="AR148" s="28">
        <f t="shared" si="156"/>
        <v>0.52800000000000002</v>
      </c>
      <c r="AS148" s="28">
        <f t="shared" si="157"/>
        <v>0.17199999999999999</v>
      </c>
      <c r="AT148" s="28">
        <f t="shared" si="158"/>
        <v>7.0999999999999994E-2</v>
      </c>
      <c r="AU148" s="28">
        <f t="shared" si="159"/>
        <v>3.2000000000000001E-2</v>
      </c>
      <c r="AV148" s="28">
        <f t="shared" si="160"/>
        <v>0</v>
      </c>
      <c r="AW148" s="28">
        <f t="shared" si="161"/>
        <v>100.06699999999998</v>
      </c>
      <c r="AX148" s="28"/>
      <c r="AY148" s="28">
        <f t="shared" si="162"/>
        <v>0.92251997336884151</v>
      </c>
      <c r="AZ148" s="28">
        <f t="shared" si="163"/>
        <v>1.2145343450279218E-3</v>
      </c>
      <c r="BA148" s="28">
        <f t="shared" si="164"/>
        <v>6.9242840329540992E-2</v>
      </c>
      <c r="BB148" s="28">
        <f t="shared" si="165"/>
        <v>5.6319494703598915E-3</v>
      </c>
      <c r="BC148" s="28">
        <f t="shared" si="166"/>
        <v>9.4454651745448467E-2</v>
      </c>
      <c r="BD148" s="28">
        <f t="shared" si="167"/>
        <v>0</v>
      </c>
      <c r="BE148" s="28">
        <f t="shared" si="168"/>
        <v>0.81871954426811955</v>
      </c>
      <c r="BF148" s="28">
        <f t="shared" si="169"/>
        <v>9.4155577826361431E-3</v>
      </c>
      <c r="BG148" s="28">
        <f t="shared" si="170"/>
        <v>2.4246730215654929E-3</v>
      </c>
      <c r="BH148" s="28">
        <f t="shared" si="171"/>
        <v>9.5056016108647676E-4</v>
      </c>
      <c r="BI148" s="28">
        <f t="shared" si="172"/>
        <v>1.0326094848408086E-3</v>
      </c>
      <c r="BJ148" s="28">
        <f t="shared" si="173"/>
        <v>0</v>
      </c>
      <c r="BK148" s="28">
        <f t="shared" si="174"/>
        <v>1.9256068939774673</v>
      </c>
      <c r="BL148" s="28">
        <f t="shared" si="175"/>
        <v>2.0788130036490728</v>
      </c>
    </row>
    <row r="149" spans="1:64" x14ac:dyDescent="0.2">
      <c r="A149" s="28" t="s">
        <v>2278</v>
      </c>
      <c r="B149" s="27">
        <v>683.9698736720178</v>
      </c>
      <c r="C149" s="29">
        <v>55.469000000000001</v>
      </c>
      <c r="D149" s="29">
        <v>0.104</v>
      </c>
      <c r="E149" s="29">
        <v>3.5939999999999999</v>
      </c>
      <c r="F149" s="29">
        <v>0.42899999999999999</v>
      </c>
      <c r="G149" s="29">
        <v>6.8289999999999997</v>
      </c>
      <c r="H149" s="29">
        <v>33.249000000000002</v>
      </c>
      <c r="I149" s="29">
        <v>0.52500000000000002</v>
      </c>
      <c r="J149" s="29">
        <v>0.17899999999999999</v>
      </c>
      <c r="K149" s="29">
        <v>0.06</v>
      </c>
      <c r="L149" s="29">
        <v>1.7000000000000001E-2</v>
      </c>
      <c r="N149" s="28">
        <f t="shared" si="176"/>
        <v>100.45500000000001</v>
      </c>
      <c r="Q149" s="30">
        <v>12</v>
      </c>
      <c r="R149" s="30">
        <v>4</v>
      </c>
      <c r="S149" s="33">
        <v>0</v>
      </c>
      <c r="T149" s="28"/>
      <c r="U149" s="32">
        <f t="shared" si="134"/>
        <v>1.9126258253718031</v>
      </c>
      <c r="V149" s="32">
        <f t="shared" si="135"/>
        <v>2.6976214647146746E-3</v>
      </c>
      <c r="W149" s="32">
        <f t="shared" si="136"/>
        <v>0.14604538729891106</v>
      </c>
      <c r="X149" s="32">
        <f t="shared" si="137"/>
        <v>1.1694505863428141E-2</v>
      </c>
      <c r="Y149" s="32">
        <f t="shared" si="138"/>
        <v>0</v>
      </c>
      <c r="Z149" s="32">
        <f t="shared" si="139"/>
        <v>0.19691382650754802</v>
      </c>
      <c r="AA149" s="32">
        <f t="shared" si="140"/>
        <v>1.7089750831435033</v>
      </c>
      <c r="AB149" s="32">
        <f t="shared" si="141"/>
        <v>1.9394609375059785E-2</v>
      </c>
      <c r="AC149" s="32">
        <f t="shared" si="142"/>
        <v>5.2274196667470045E-3</v>
      </c>
      <c r="AD149" s="32">
        <f t="shared" si="143"/>
        <v>1.6641103181778887E-3</v>
      </c>
      <c r="AE149" s="32">
        <f t="shared" si="144"/>
        <v>1.1364351448375474E-3</v>
      </c>
      <c r="AF149" s="32">
        <f t="shared" si="145"/>
        <v>0</v>
      </c>
      <c r="AG149" s="32">
        <f t="shared" si="146"/>
        <v>4.0063748241547303</v>
      </c>
      <c r="AH149" s="32">
        <f t="shared" si="147"/>
        <v>0.89668137239772228</v>
      </c>
      <c r="AI149" s="31">
        <f t="shared" si="148"/>
        <v>0</v>
      </c>
      <c r="AJ149" s="28"/>
      <c r="AK149" s="28">
        <f t="shared" si="149"/>
        <v>55.469000000000001</v>
      </c>
      <c r="AL149" s="28">
        <f t="shared" si="150"/>
        <v>0.104</v>
      </c>
      <c r="AM149" s="28">
        <f t="shared" si="151"/>
        <v>3.5939999999999999</v>
      </c>
      <c r="AN149" s="28">
        <f t="shared" si="152"/>
        <v>0.42899999999999999</v>
      </c>
      <c r="AO149" s="28">
        <f t="shared" si="153"/>
        <v>0</v>
      </c>
      <c r="AP149" s="28">
        <f t="shared" si="154"/>
        <v>6.8289999999999997</v>
      </c>
      <c r="AQ149" s="28">
        <f t="shared" si="155"/>
        <v>33.249000000000002</v>
      </c>
      <c r="AR149" s="28">
        <f t="shared" si="156"/>
        <v>0.52500000000000002</v>
      </c>
      <c r="AS149" s="28">
        <f t="shared" si="157"/>
        <v>0.17899999999999999</v>
      </c>
      <c r="AT149" s="28">
        <f t="shared" si="158"/>
        <v>0.06</v>
      </c>
      <c r="AU149" s="28">
        <f t="shared" si="159"/>
        <v>1.7000000000000001E-2</v>
      </c>
      <c r="AV149" s="28">
        <f t="shared" si="160"/>
        <v>0</v>
      </c>
      <c r="AW149" s="28">
        <f t="shared" si="161"/>
        <v>100.45500000000001</v>
      </c>
      <c r="AX149" s="28"/>
      <c r="AY149" s="28">
        <f t="shared" si="162"/>
        <v>0.92325233022636488</v>
      </c>
      <c r="AZ149" s="28">
        <f t="shared" si="163"/>
        <v>1.3021811534319986E-3</v>
      </c>
      <c r="BA149" s="28">
        <f t="shared" si="164"/>
        <v>7.0498234601804627E-2</v>
      </c>
      <c r="BB149" s="28">
        <f t="shared" si="165"/>
        <v>5.6451082308046577E-3</v>
      </c>
      <c r="BC149" s="28">
        <f t="shared" si="166"/>
        <v>9.5053170758866434E-2</v>
      </c>
      <c r="BD149" s="28">
        <f t="shared" si="167"/>
        <v>0</v>
      </c>
      <c r="BE149" s="28">
        <f t="shared" si="168"/>
        <v>0.82494715217197134</v>
      </c>
      <c r="BF149" s="28">
        <f t="shared" si="169"/>
        <v>9.3620602952348021E-3</v>
      </c>
      <c r="BG149" s="28">
        <f t="shared" si="170"/>
        <v>2.5233515747687396E-3</v>
      </c>
      <c r="BH149" s="28">
        <f t="shared" si="171"/>
        <v>8.0329027697448741E-4</v>
      </c>
      <c r="BI149" s="28">
        <f t="shared" si="172"/>
        <v>5.4857378882167964E-4</v>
      </c>
      <c r="BJ149" s="28">
        <f t="shared" si="173"/>
        <v>0</v>
      </c>
      <c r="BK149" s="28">
        <f t="shared" si="174"/>
        <v>1.9339354530790438</v>
      </c>
      <c r="BL149" s="28">
        <f t="shared" si="175"/>
        <v>2.0716176528932904</v>
      </c>
    </row>
    <row r="150" spans="1:64" x14ac:dyDescent="0.2">
      <c r="A150" s="28" t="s">
        <v>2279</v>
      </c>
      <c r="B150" s="27">
        <v>693.83141513369117</v>
      </c>
      <c r="C150" s="29">
        <v>55.436999999999998</v>
      </c>
      <c r="D150" s="29">
        <v>0.121</v>
      </c>
      <c r="E150" s="29">
        <v>3.577</v>
      </c>
      <c r="F150" s="29">
        <v>0.45600000000000002</v>
      </c>
      <c r="G150" s="29">
        <v>6.7350000000000003</v>
      </c>
      <c r="H150" s="29">
        <v>33.171999999999997</v>
      </c>
      <c r="I150" s="29">
        <v>0.52400000000000002</v>
      </c>
      <c r="J150" s="29">
        <v>0.184</v>
      </c>
      <c r="K150" s="29">
        <v>7.9000000000000001E-2</v>
      </c>
      <c r="L150" s="29">
        <v>1.6E-2</v>
      </c>
      <c r="N150" s="28">
        <f t="shared" si="176"/>
        <v>100.301</v>
      </c>
      <c r="Q150" s="30">
        <v>12</v>
      </c>
      <c r="R150" s="30">
        <v>4</v>
      </c>
      <c r="S150" s="33">
        <v>0</v>
      </c>
      <c r="T150" s="28"/>
      <c r="U150" s="32">
        <f t="shared" si="134"/>
        <v>1.9138581918697188</v>
      </c>
      <c r="V150" s="32">
        <f t="shared" si="135"/>
        <v>3.142413961940523E-3</v>
      </c>
      <c r="W150" s="32">
        <f t="shared" si="136"/>
        <v>0.14553219116449664</v>
      </c>
      <c r="X150" s="32">
        <f t="shared" si="137"/>
        <v>1.2445713019273219E-2</v>
      </c>
      <c r="Y150" s="32">
        <f t="shared" si="138"/>
        <v>0</v>
      </c>
      <c r="Z150" s="32">
        <f t="shared" si="139"/>
        <v>0.1944406459078511</v>
      </c>
      <c r="AA150" s="32">
        <f t="shared" si="140"/>
        <v>1.7071007596534558</v>
      </c>
      <c r="AB150" s="32">
        <f t="shared" si="141"/>
        <v>1.9381321092272367E-2</v>
      </c>
      <c r="AC150" s="32">
        <f t="shared" si="142"/>
        <v>5.3800029719043045E-3</v>
      </c>
      <c r="AD150" s="32">
        <f t="shared" si="143"/>
        <v>2.1937559433813352E-3</v>
      </c>
      <c r="AE150" s="32">
        <f t="shared" si="144"/>
        <v>1.0708929843211421E-3</v>
      </c>
      <c r="AF150" s="32">
        <f t="shared" si="145"/>
        <v>0</v>
      </c>
      <c r="AG150" s="32">
        <f t="shared" si="146"/>
        <v>4.0045458885686145</v>
      </c>
      <c r="AH150" s="32">
        <f t="shared" si="147"/>
        <v>0.89774577332937167</v>
      </c>
      <c r="AI150" s="31">
        <f t="shared" si="148"/>
        <v>0</v>
      </c>
      <c r="AJ150" s="28"/>
      <c r="AK150" s="28">
        <f t="shared" si="149"/>
        <v>55.436999999999998</v>
      </c>
      <c r="AL150" s="28">
        <f t="shared" si="150"/>
        <v>0.121</v>
      </c>
      <c r="AM150" s="28">
        <f t="shared" si="151"/>
        <v>3.577</v>
      </c>
      <c r="AN150" s="28">
        <f t="shared" si="152"/>
        <v>0.45600000000000002</v>
      </c>
      <c r="AO150" s="28">
        <f t="shared" si="153"/>
        <v>0</v>
      </c>
      <c r="AP150" s="28">
        <f t="shared" si="154"/>
        <v>6.7350000000000003</v>
      </c>
      <c r="AQ150" s="28">
        <f t="shared" si="155"/>
        <v>33.171999999999997</v>
      </c>
      <c r="AR150" s="28">
        <f t="shared" si="156"/>
        <v>0.52400000000000002</v>
      </c>
      <c r="AS150" s="28">
        <f t="shared" si="157"/>
        <v>0.184</v>
      </c>
      <c r="AT150" s="28">
        <f t="shared" si="158"/>
        <v>7.9000000000000001E-2</v>
      </c>
      <c r="AU150" s="28">
        <f t="shared" si="159"/>
        <v>1.6E-2</v>
      </c>
      <c r="AV150" s="28">
        <f t="shared" si="160"/>
        <v>0</v>
      </c>
      <c r="AW150" s="28">
        <f t="shared" si="161"/>
        <v>100.301</v>
      </c>
      <c r="AX150" s="28"/>
      <c r="AY150" s="28">
        <f t="shared" si="162"/>
        <v>0.92271970705725703</v>
      </c>
      <c r="AZ150" s="28">
        <f t="shared" si="163"/>
        <v>1.5150376881276138E-3</v>
      </c>
      <c r="BA150" s="28">
        <f t="shared" si="164"/>
        <v>7.0164770498234608E-2</v>
      </c>
      <c r="BB150" s="28">
        <f t="shared" si="165"/>
        <v>6.0003947628133429E-3</v>
      </c>
      <c r="BC150" s="28">
        <f t="shared" si="166"/>
        <v>9.3744780357441132E-2</v>
      </c>
      <c r="BD150" s="28">
        <f t="shared" si="167"/>
        <v>0</v>
      </c>
      <c r="BE150" s="28">
        <f t="shared" si="168"/>
        <v>0.82303669078314023</v>
      </c>
      <c r="BF150" s="28">
        <f t="shared" si="169"/>
        <v>9.3442277994343539E-3</v>
      </c>
      <c r="BG150" s="28">
        <f t="shared" si="170"/>
        <v>2.5938362556282017E-3</v>
      </c>
      <c r="BH150" s="28">
        <f t="shared" si="171"/>
        <v>1.0576655313497417E-3</v>
      </c>
      <c r="BI150" s="28">
        <f t="shared" si="172"/>
        <v>5.1630474242040432E-4</v>
      </c>
      <c r="BJ150" s="28">
        <f t="shared" si="173"/>
        <v>0</v>
      </c>
      <c r="BK150" s="28">
        <f t="shared" si="174"/>
        <v>1.9306934154758468</v>
      </c>
      <c r="BL150" s="28">
        <f t="shared" si="175"/>
        <v>2.0741490370606761</v>
      </c>
    </row>
    <row r="151" spans="1:64" x14ac:dyDescent="0.2">
      <c r="A151" s="28" t="s">
        <v>2280</v>
      </c>
      <c r="B151" s="27">
        <v>702.95555892914001</v>
      </c>
      <c r="C151" s="29">
        <v>55.177999999999997</v>
      </c>
      <c r="D151" s="29">
        <v>0.105</v>
      </c>
      <c r="E151" s="29">
        <v>3.5670000000000002</v>
      </c>
      <c r="F151" s="29">
        <v>0.435</v>
      </c>
      <c r="G151" s="29">
        <v>6.7110000000000003</v>
      </c>
      <c r="H151" s="29">
        <v>33.054000000000002</v>
      </c>
      <c r="I151" s="29">
        <v>0.52400000000000002</v>
      </c>
      <c r="J151" s="29">
        <v>0.17</v>
      </c>
      <c r="K151" s="29">
        <v>7.4999999999999997E-2</v>
      </c>
      <c r="L151" s="29">
        <v>1.9E-2</v>
      </c>
      <c r="N151" s="28">
        <f t="shared" si="176"/>
        <v>99.838000000000008</v>
      </c>
      <c r="Q151" s="30">
        <v>12</v>
      </c>
      <c r="R151" s="30">
        <v>4</v>
      </c>
      <c r="S151" s="33">
        <v>0</v>
      </c>
      <c r="T151" s="28"/>
      <c r="U151" s="32">
        <f t="shared" si="134"/>
        <v>1.9136459554054404</v>
      </c>
      <c r="V151" s="32">
        <f t="shared" si="135"/>
        <v>2.739384071885162E-3</v>
      </c>
      <c r="W151" s="32">
        <f t="shared" si="136"/>
        <v>0.14579037034751971</v>
      </c>
      <c r="X151" s="32">
        <f t="shared" si="137"/>
        <v>1.1926960984783264E-2</v>
      </c>
      <c r="Y151" s="32">
        <f t="shared" si="138"/>
        <v>0</v>
      </c>
      <c r="Z151" s="32">
        <f t="shared" si="139"/>
        <v>0.19463560779066885</v>
      </c>
      <c r="AA151" s="32">
        <f t="shared" si="140"/>
        <v>1.7088231676981862</v>
      </c>
      <c r="AB151" s="32">
        <f t="shared" si="141"/>
        <v>1.9470135698743337E-2</v>
      </c>
      <c r="AC151" s="32">
        <f t="shared" si="142"/>
        <v>4.9934328695818136E-3</v>
      </c>
      <c r="AD151" s="32">
        <f t="shared" si="143"/>
        <v>2.0922235408153732E-3</v>
      </c>
      <c r="AE151" s="32">
        <f t="shared" si="144"/>
        <v>1.2775128977975305E-3</v>
      </c>
      <c r="AF151" s="32">
        <f t="shared" si="145"/>
        <v>0</v>
      </c>
      <c r="AG151" s="32">
        <f t="shared" si="146"/>
        <v>4.0053947513054213</v>
      </c>
      <c r="AH151" s="32">
        <f t="shared" si="147"/>
        <v>0.89774634980435464</v>
      </c>
      <c r="AI151" s="31">
        <f t="shared" si="148"/>
        <v>0</v>
      </c>
      <c r="AJ151" s="28"/>
      <c r="AK151" s="28">
        <f t="shared" si="149"/>
        <v>55.177999999999997</v>
      </c>
      <c r="AL151" s="28">
        <f t="shared" si="150"/>
        <v>0.105</v>
      </c>
      <c r="AM151" s="28">
        <f t="shared" si="151"/>
        <v>3.5670000000000002</v>
      </c>
      <c r="AN151" s="28">
        <f t="shared" si="152"/>
        <v>0.435</v>
      </c>
      <c r="AO151" s="28">
        <f t="shared" si="153"/>
        <v>0</v>
      </c>
      <c r="AP151" s="28">
        <f t="shared" si="154"/>
        <v>6.7110000000000003</v>
      </c>
      <c r="AQ151" s="28">
        <f t="shared" si="155"/>
        <v>33.054000000000002</v>
      </c>
      <c r="AR151" s="28">
        <f t="shared" si="156"/>
        <v>0.52400000000000002</v>
      </c>
      <c r="AS151" s="28">
        <f t="shared" si="157"/>
        <v>0.17</v>
      </c>
      <c r="AT151" s="28">
        <f t="shared" si="158"/>
        <v>7.4999999999999997E-2</v>
      </c>
      <c r="AU151" s="28">
        <f t="shared" si="159"/>
        <v>1.9E-2</v>
      </c>
      <c r="AV151" s="28">
        <f t="shared" si="160"/>
        <v>0</v>
      </c>
      <c r="AW151" s="28">
        <f t="shared" si="161"/>
        <v>99.838000000000008</v>
      </c>
      <c r="AX151" s="28"/>
      <c r="AY151" s="28">
        <f t="shared" si="162"/>
        <v>0.91840878828229022</v>
      </c>
      <c r="AZ151" s="28">
        <f t="shared" si="163"/>
        <v>1.3147021260611525E-3</v>
      </c>
      <c r="BA151" s="28">
        <f t="shared" si="164"/>
        <v>6.9968615143193413E-2</v>
      </c>
      <c r="BB151" s="28">
        <f t="shared" si="165"/>
        <v>5.7240607934732545E-3</v>
      </c>
      <c r="BC151" s="28">
        <f t="shared" si="166"/>
        <v>9.3410723233672971E-2</v>
      </c>
      <c r="BD151" s="28">
        <f t="shared" si="167"/>
        <v>0</v>
      </c>
      <c r="BE151" s="28">
        <f t="shared" si="168"/>
        <v>0.82010897073272404</v>
      </c>
      <c r="BF151" s="28">
        <f t="shared" si="169"/>
        <v>9.3442277994343539E-3</v>
      </c>
      <c r="BG151" s="28">
        <f t="shared" si="170"/>
        <v>2.3964791492217083E-3</v>
      </c>
      <c r="BH151" s="28">
        <f t="shared" si="171"/>
        <v>1.0041128462181092E-3</v>
      </c>
      <c r="BI151" s="28">
        <f t="shared" si="172"/>
        <v>6.1311188162423017E-4</v>
      </c>
      <c r="BJ151" s="28">
        <f t="shared" si="173"/>
        <v>0</v>
      </c>
      <c r="BK151" s="28">
        <f t="shared" si="174"/>
        <v>1.9222937919879135</v>
      </c>
      <c r="BL151" s="28">
        <f t="shared" si="175"/>
        <v>2.0836537931921937</v>
      </c>
    </row>
    <row r="152" spans="1:64" x14ac:dyDescent="0.2">
      <c r="A152" s="28" t="s">
        <v>2281</v>
      </c>
      <c r="B152" s="27">
        <v>712.07970272458647</v>
      </c>
      <c r="C152" s="29">
        <v>55.402000000000001</v>
      </c>
      <c r="D152" s="29">
        <v>0.121</v>
      </c>
      <c r="E152" s="29">
        <v>3.573</v>
      </c>
      <c r="F152" s="29">
        <v>0.42299999999999999</v>
      </c>
      <c r="G152" s="29">
        <v>6.7969999999999997</v>
      </c>
      <c r="H152" s="29">
        <v>33.110999999999997</v>
      </c>
      <c r="I152" s="29">
        <v>0.52</v>
      </c>
      <c r="J152" s="29">
        <v>0.16400000000000001</v>
      </c>
      <c r="K152" s="29">
        <v>8.7999999999999995E-2</v>
      </c>
      <c r="L152" s="29">
        <v>2.5000000000000001E-2</v>
      </c>
      <c r="N152" s="28">
        <f t="shared" si="176"/>
        <v>100.22399999999999</v>
      </c>
      <c r="Q152" s="30">
        <v>12</v>
      </c>
      <c r="R152" s="30">
        <v>4</v>
      </c>
      <c r="S152" s="33">
        <v>0</v>
      </c>
      <c r="T152" s="28"/>
      <c r="U152" s="32">
        <f t="shared" si="134"/>
        <v>1.9144183602461731</v>
      </c>
      <c r="V152" s="32">
        <f t="shared" si="135"/>
        <v>3.1453195060523894E-3</v>
      </c>
      <c r="W152" s="32">
        <f t="shared" si="136"/>
        <v>0.1455038607339563</v>
      </c>
      <c r="X152" s="32">
        <f t="shared" si="137"/>
        <v>1.1555711210292845E-2</v>
      </c>
      <c r="Y152" s="32">
        <f t="shared" si="138"/>
        <v>0</v>
      </c>
      <c r="Z152" s="32">
        <f t="shared" si="139"/>
        <v>0.19641203598333279</v>
      </c>
      <c r="AA152" s="32">
        <f t="shared" si="140"/>
        <v>1.7055370914231038</v>
      </c>
      <c r="AB152" s="32">
        <f t="shared" si="141"/>
        <v>1.9251155669317038E-2</v>
      </c>
      <c r="AC152" s="32">
        <f t="shared" si="142"/>
        <v>4.7996538046386874E-3</v>
      </c>
      <c r="AD152" s="32">
        <f t="shared" si="143"/>
        <v>2.4459369837801581E-3</v>
      </c>
      <c r="AE152" s="32">
        <f t="shared" si="144"/>
        <v>1.6748174300052724E-3</v>
      </c>
      <c r="AF152" s="32">
        <f t="shared" si="145"/>
        <v>0</v>
      </c>
      <c r="AG152" s="32">
        <f t="shared" si="146"/>
        <v>4.0047439429906522</v>
      </c>
      <c r="AH152" s="32">
        <f t="shared" si="147"/>
        <v>0.89673118320931799</v>
      </c>
      <c r="AI152" s="31">
        <f t="shared" si="148"/>
        <v>0</v>
      </c>
      <c r="AJ152" s="28"/>
      <c r="AK152" s="28">
        <f t="shared" si="149"/>
        <v>55.402000000000001</v>
      </c>
      <c r="AL152" s="28">
        <f t="shared" si="150"/>
        <v>0.121</v>
      </c>
      <c r="AM152" s="28">
        <f t="shared" si="151"/>
        <v>3.573</v>
      </c>
      <c r="AN152" s="28">
        <f t="shared" si="152"/>
        <v>0.42299999999999999</v>
      </c>
      <c r="AO152" s="28">
        <f t="shared" si="153"/>
        <v>0</v>
      </c>
      <c r="AP152" s="28">
        <f t="shared" si="154"/>
        <v>6.7970000000000006</v>
      </c>
      <c r="AQ152" s="28">
        <f t="shared" si="155"/>
        <v>33.110999999999997</v>
      </c>
      <c r="AR152" s="28">
        <f t="shared" si="156"/>
        <v>0.52</v>
      </c>
      <c r="AS152" s="28">
        <f t="shared" si="157"/>
        <v>0.16400000000000001</v>
      </c>
      <c r="AT152" s="28">
        <f t="shared" si="158"/>
        <v>8.7999999999999995E-2</v>
      </c>
      <c r="AU152" s="28">
        <f t="shared" si="159"/>
        <v>2.5000000000000001E-2</v>
      </c>
      <c r="AV152" s="28">
        <f t="shared" si="160"/>
        <v>0</v>
      </c>
      <c r="AW152" s="28">
        <f t="shared" si="161"/>
        <v>100.22399999999999</v>
      </c>
      <c r="AX152" s="28"/>
      <c r="AY152" s="28">
        <f t="shared" si="162"/>
        <v>0.92213715046604527</v>
      </c>
      <c r="AZ152" s="28">
        <f t="shared" si="163"/>
        <v>1.5150376881276138E-3</v>
      </c>
      <c r="BA152" s="28">
        <f t="shared" si="164"/>
        <v>7.0086308356218124E-2</v>
      </c>
      <c r="BB152" s="28">
        <f t="shared" si="165"/>
        <v>5.5661556681360609E-3</v>
      </c>
      <c r="BC152" s="28">
        <f t="shared" si="166"/>
        <v>9.4607761260508891E-2</v>
      </c>
      <c r="BD152" s="28">
        <f t="shared" si="167"/>
        <v>0</v>
      </c>
      <c r="BE152" s="28">
        <f t="shared" si="168"/>
        <v>0.82152320838419612</v>
      </c>
      <c r="BF152" s="28">
        <f t="shared" si="169"/>
        <v>9.2728978162325646E-3</v>
      </c>
      <c r="BG152" s="28">
        <f t="shared" si="170"/>
        <v>2.3118975321903541E-3</v>
      </c>
      <c r="BH152" s="28">
        <f t="shared" si="171"/>
        <v>1.1781590728959148E-3</v>
      </c>
      <c r="BI152" s="28">
        <f t="shared" si="172"/>
        <v>8.0672616003188186E-4</v>
      </c>
      <c r="BJ152" s="28">
        <f t="shared" si="173"/>
        <v>0</v>
      </c>
      <c r="BK152" s="28">
        <f t="shared" si="174"/>
        <v>1.9290053024045828</v>
      </c>
      <c r="BL152" s="28">
        <f t="shared" si="175"/>
        <v>2.0760668402510754</v>
      </c>
    </row>
    <row r="153" spans="1:64" x14ac:dyDescent="0.2">
      <c r="A153" s="28" t="s">
        <v>2282</v>
      </c>
      <c r="B153" s="27">
        <v>741.96699099233342</v>
      </c>
      <c r="C153" s="29">
        <v>55.198999999999998</v>
      </c>
      <c r="D153" s="29">
        <v>0.12</v>
      </c>
      <c r="E153" s="29">
        <v>3.5539999999999998</v>
      </c>
      <c r="F153" s="29">
        <v>0.42599999999999999</v>
      </c>
      <c r="G153" s="29">
        <v>6.9180000000000001</v>
      </c>
      <c r="H153" s="29">
        <v>33.366</v>
      </c>
      <c r="I153" s="29">
        <v>0.54400000000000004</v>
      </c>
      <c r="J153" s="29">
        <v>0.13800000000000001</v>
      </c>
      <c r="K153" s="29">
        <v>9.6000000000000002E-2</v>
      </c>
      <c r="L153" s="29">
        <v>1.6E-2</v>
      </c>
      <c r="N153" s="28">
        <f t="shared" si="176"/>
        <v>100.37700000000001</v>
      </c>
      <c r="Q153" s="30">
        <v>12</v>
      </c>
      <c r="R153" s="30">
        <v>4</v>
      </c>
      <c r="S153" s="33">
        <v>0</v>
      </c>
      <c r="T153" s="28"/>
      <c r="U153" s="32">
        <f t="shared" si="134"/>
        <v>1.9069075849420962</v>
      </c>
      <c r="V153" s="32">
        <f t="shared" si="135"/>
        <v>3.1185138158097221E-3</v>
      </c>
      <c r="W153" s="32">
        <f t="shared" si="136"/>
        <v>0.14469247737109883</v>
      </c>
      <c r="X153" s="32">
        <f t="shared" si="137"/>
        <v>1.1634639735084945E-2</v>
      </c>
      <c r="Y153" s="32">
        <f t="shared" si="138"/>
        <v>0</v>
      </c>
      <c r="Z153" s="32">
        <f t="shared" si="139"/>
        <v>0.19985656265569746</v>
      </c>
      <c r="AA153" s="32">
        <f t="shared" si="140"/>
        <v>1.7182250461032131</v>
      </c>
      <c r="AB153" s="32">
        <f t="shared" si="141"/>
        <v>2.0134432362074836E-2</v>
      </c>
      <c r="AC153" s="32">
        <f t="shared" si="142"/>
        <v>4.0376826339205861E-3</v>
      </c>
      <c r="AD153" s="32">
        <f t="shared" si="143"/>
        <v>2.6676008869766215E-3</v>
      </c>
      <c r="AE153" s="32">
        <f t="shared" si="144"/>
        <v>1.0716043660598869E-3</v>
      </c>
      <c r="AF153" s="32">
        <f t="shared" si="145"/>
        <v>0</v>
      </c>
      <c r="AG153" s="32">
        <f t="shared" si="146"/>
        <v>4.0123461448720317</v>
      </c>
      <c r="AH153" s="32">
        <f t="shared" si="147"/>
        <v>0.89580393152040383</v>
      </c>
      <c r="AI153" s="31">
        <f t="shared" si="148"/>
        <v>0</v>
      </c>
      <c r="AJ153" s="28"/>
      <c r="AK153" s="28">
        <f t="shared" si="149"/>
        <v>55.198999999999998</v>
      </c>
      <c r="AL153" s="28">
        <f t="shared" si="150"/>
        <v>0.12</v>
      </c>
      <c r="AM153" s="28">
        <f t="shared" si="151"/>
        <v>3.5539999999999998</v>
      </c>
      <c r="AN153" s="28">
        <f t="shared" si="152"/>
        <v>0.42599999999999999</v>
      </c>
      <c r="AO153" s="28">
        <f t="shared" si="153"/>
        <v>0</v>
      </c>
      <c r="AP153" s="28">
        <f t="shared" si="154"/>
        <v>6.9180000000000001</v>
      </c>
      <c r="AQ153" s="28">
        <f t="shared" si="155"/>
        <v>33.366</v>
      </c>
      <c r="AR153" s="28">
        <f t="shared" si="156"/>
        <v>0.54400000000000004</v>
      </c>
      <c r="AS153" s="28">
        <f t="shared" si="157"/>
        <v>0.13800000000000001</v>
      </c>
      <c r="AT153" s="28">
        <f t="shared" si="158"/>
        <v>9.6000000000000002E-2</v>
      </c>
      <c r="AU153" s="28">
        <f t="shared" si="159"/>
        <v>1.6E-2</v>
      </c>
      <c r="AV153" s="28">
        <f t="shared" si="160"/>
        <v>0</v>
      </c>
      <c r="AW153" s="28">
        <f t="shared" si="161"/>
        <v>100.37700000000001</v>
      </c>
      <c r="AX153" s="28"/>
      <c r="AY153" s="28">
        <f t="shared" si="162"/>
        <v>0.91875832223701726</v>
      </c>
      <c r="AZ153" s="28">
        <f t="shared" si="163"/>
        <v>1.5025167154984599E-3</v>
      </c>
      <c r="BA153" s="28">
        <f t="shared" si="164"/>
        <v>6.9713613181639864E-2</v>
      </c>
      <c r="BB153" s="28">
        <f t="shared" si="165"/>
        <v>5.6056319494703598E-3</v>
      </c>
      <c r="BC153" s="28">
        <f t="shared" si="166"/>
        <v>9.6291965926173381E-2</v>
      </c>
      <c r="BD153" s="28">
        <f t="shared" si="167"/>
        <v>0</v>
      </c>
      <c r="BE153" s="28">
        <f t="shared" si="168"/>
        <v>0.82785006103551961</v>
      </c>
      <c r="BF153" s="28">
        <f t="shared" si="169"/>
        <v>9.7008777154432985E-3</v>
      </c>
      <c r="BG153" s="28">
        <f t="shared" si="170"/>
        <v>1.9453771917211516E-3</v>
      </c>
      <c r="BH153" s="28">
        <f t="shared" si="171"/>
        <v>1.2852644431591799E-3</v>
      </c>
      <c r="BI153" s="28">
        <f t="shared" si="172"/>
        <v>5.1630474242040432E-4</v>
      </c>
      <c r="BJ153" s="28">
        <f t="shared" si="173"/>
        <v>0</v>
      </c>
      <c r="BK153" s="28">
        <f t="shared" si="174"/>
        <v>1.9331699351380627</v>
      </c>
      <c r="BL153" s="28">
        <f t="shared" si="175"/>
        <v>2.0755268701121605</v>
      </c>
    </row>
    <row r="154" spans="1:64" x14ac:dyDescent="0.2">
      <c r="A154" s="28" t="s">
        <v>2283</v>
      </c>
      <c r="B154" s="27">
        <v>754.94774597808396</v>
      </c>
      <c r="C154" s="29">
        <v>55.280999999999999</v>
      </c>
      <c r="D154" s="29">
        <v>0.121</v>
      </c>
      <c r="E154" s="29">
        <v>3.5529999999999999</v>
      </c>
      <c r="F154" s="29">
        <v>0.42199999999999999</v>
      </c>
      <c r="G154" s="29">
        <v>6.9770000000000003</v>
      </c>
      <c r="H154" s="29">
        <v>33.506</v>
      </c>
      <c r="I154" s="29">
        <v>0.56399999999999995</v>
      </c>
      <c r="J154" s="29">
        <v>0.153</v>
      </c>
      <c r="K154" s="29">
        <v>8.4000000000000005E-2</v>
      </c>
      <c r="L154" s="29">
        <v>2.1000000000000001E-2</v>
      </c>
      <c r="N154" s="28">
        <f t="shared" si="176"/>
        <v>100.682</v>
      </c>
      <c r="Q154" s="30">
        <v>12</v>
      </c>
      <c r="R154" s="30">
        <v>4</v>
      </c>
      <c r="S154" s="33">
        <v>0</v>
      </c>
      <c r="T154" s="28"/>
      <c r="U154" s="32">
        <f t="shared" si="134"/>
        <v>1.9048450220046682</v>
      </c>
      <c r="V154" s="32">
        <f t="shared" si="135"/>
        <v>3.1364409627653465E-3</v>
      </c>
      <c r="W154" s="32">
        <f t="shared" si="136"/>
        <v>0.144280971218849</v>
      </c>
      <c r="X154" s="32">
        <f t="shared" si="137"/>
        <v>1.1495850633865715E-2</v>
      </c>
      <c r="Y154" s="32">
        <f t="shared" si="138"/>
        <v>0</v>
      </c>
      <c r="Z154" s="32">
        <f t="shared" si="139"/>
        <v>0.20104436249443575</v>
      </c>
      <c r="AA154" s="32">
        <f t="shared" si="140"/>
        <v>1.7210116276894953</v>
      </c>
      <c r="AB154" s="32">
        <f t="shared" si="141"/>
        <v>2.0821159694328396E-2</v>
      </c>
      <c r="AC154" s="32">
        <f t="shared" si="142"/>
        <v>4.4650861731295793E-3</v>
      </c>
      <c r="AD154" s="32">
        <f t="shared" si="143"/>
        <v>2.3281675229681535E-3</v>
      </c>
      <c r="AE154" s="32">
        <f t="shared" si="144"/>
        <v>1.402875423406641E-3</v>
      </c>
      <c r="AF154" s="32">
        <f t="shared" si="145"/>
        <v>0</v>
      </c>
      <c r="AG154" s="32">
        <f t="shared" si="146"/>
        <v>4.0148315638179124</v>
      </c>
      <c r="AH154" s="32">
        <f t="shared" si="147"/>
        <v>0.89540140166510085</v>
      </c>
      <c r="AI154" s="31">
        <f t="shared" si="148"/>
        <v>0</v>
      </c>
      <c r="AJ154" s="28"/>
      <c r="AK154" s="28">
        <f t="shared" si="149"/>
        <v>55.280999999999999</v>
      </c>
      <c r="AL154" s="28">
        <f t="shared" si="150"/>
        <v>0.121</v>
      </c>
      <c r="AM154" s="28">
        <f t="shared" si="151"/>
        <v>3.5529999999999999</v>
      </c>
      <c r="AN154" s="28">
        <f t="shared" si="152"/>
        <v>0.42199999999999999</v>
      </c>
      <c r="AO154" s="28">
        <f t="shared" si="153"/>
        <v>0</v>
      </c>
      <c r="AP154" s="28">
        <f t="shared" si="154"/>
        <v>6.9770000000000003</v>
      </c>
      <c r="AQ154" s="28">
        <f t="shared" si="155"/>
        <v>33.506</v>
      </c>
      <c r="AR154" s="28">
        <f t="shared" si="156"/>
        <v>0.56399999999999995</v>
      </c>
      <c r="AS154" s="28">
        <f t="shared" si="157"/>
        <v>0.153</v>
      </c>
      <c r="AT154" s="28">
        <f t="shared" si="158"/>
        <v>8.4000000000000005E-2</v>
      </c>
      <c r="AU154" s="28">
        <f t="shared" si="159"/>
        <v>2.1000000000000001E-2</v>
      </c>
      <c r="AV154" s="28">
        <f t="shared" si="160"/>
        <v>0</v>
      </c>
      <c r="AW154" s="28">
        <f t="shared" si="161"/>
        <v>100.682</v>
      </c>
      <c r="AX154" s="28"/>
      <c r="AY154" s="28">
        <f t="shared" si="162"/>
        <v>0.92012316910785619</v>
      </c>
      <c r="AZ154" s="28">
        <f t="shared" si="163"/>
        <v>1.5150376881276138E-3</v>
      </c>
      <c r="BA154" s="28">
        <f t="shared" si="164"/>
        <v>6.9693997646135736E-2</v>
      </c>
      <c r="BB154" s="28">
        <f t="shared" si="165"/>
        <v>5.5529969076912947E-3</v>
      </c>
      <c r="BC154" s="28">
        <f t="shared" si="166"/>
        <v>9.7113189688770127E-2</v>
      </c>
      <c r="BD154" s="28">
        <f t="shared" si="167"/>
        <v>0</v>
      </c>
      <c r="BE154" s="28">
        <f t="shared" si="168"/>
        <v>0.83132362719703057</v>
      </c>
      <c r="BF154" s="28">
        <f t="shared" si="169"/>
        <v>1.0057527631452243E-2</v>
      </c>
      <c r="BG154" s="28">
        <f t="shared" si="170"/>
        <v>2.1568312342995373E-3</v>
      </c>
      <c r="BH154" s="28">
        <f t="shared" si="171"/>
        <v>1.1246063877642825E-3</v>
      </c>
      <c r="BI154" s="28">
        <f t="shared" si="172"/>
        <v>6.776499744267807E-4</v>
      </c>
      <c r="BJ154" s="28">
        <f t="shared" si="173"/>
        <v>0</v>
      </c>
      <c r="BK154" s="28">
        <f t="shared" si="174"/>
        <v>1.9393386334635543</v>
      </c>
      <c r="BL154" s="28">
        <f t="shared" si="175"/>
        <v>2.0702065614232823</v>
      </c>
    </row>
    <row r="155" spans="1:64" x14ac:dyDescent="0.2">
      <c r="A155" s="28" t="s">
        <v>2284</v>
      </c>
      <c r="B155" s="27">
        <v>759.97268378865431</v>
      </c>
      <c r="C155" s="29">
        <v>55.281999999999996</v>
      </c>
      <c r="D155" s="29">
        <v>0.1</v>
      </c>
      <c r="E155" s="29">
        <v>3.5609999999999999</v>
      </c>
      <c r="F155" s="29">
        <v>0.41499999999999998</v>
      </c>
      <c r="G155" s="29">
        <v>7.032</v>
      </c>
      <c r="H155" s="29">
        <v>33.283000000000001</v>
      </c>
      <c r="I155" s="29">
        <v>0.53400000000000003</v>
      </c>
      <c r="J155" s="29">
        <v>0.16900000000000001</v>
      </c>
      <c r="K155" s="29">
        <v>0.09</v>
      </c>
      <c r="L155" s="29">
        <v>2.1999999999999999E-2</v>
      </c>
      <c r="N155" s="28">
        <f t="shared" si="176"/>
        <v>100.48800000000001</v>
      </c>
      <c r="Q155" s="30">
        <v>12</v>
      </c>
      <c r="R155" s="30">
        <v>4</v>
      </c>
      <c r="S155" s="33">
        <v>0</v>
      </c>
      <c r="T155" s="28"/>
      <c r="U155" s="32">
        <f t="shared" si="134"/>
        <v>1.9084192052053841</v>
      </c>
      <c r="V155" s="32">
        <f t="shared" si="135"/>
        <v>2.5969167164182805E-3</v>
      </c>
      <c r="W155" s="32">
        <f t="shared" si="136"/>
        <v>0.14487454943821101</v>
      </c>
      <c r="X155" s="32">
        <f t="shared" si="137"/>
        <v>1.1326168885648647E-2</v>
      </c>
      <c r="Y155" s="32">
        <f t="shared" si="138"/>
        <v>0</v>
      </c>
      <c r="Z155" s="32">
        <f t="shared" si="139"/>
        <v>0.20300573806154831</v>
      </c>
      <c r="AA155" s="32">
        <f t="shared" si="140"/>
        <v>1.7127341629718464</v>
      </c>
      <c r="AB155" s="32">
        <f t="shared" si="141"/>
        <v>1.9750283920586358E-2</v>
      </c>
      <c r="AC155" s="32">
        <f t="shared" si="142"/>
        <v>4.9411881785934014E-3</v>
      </c>
      <c r="AD155" s="32">
        <f t="shared" si="143"/>
        <v>2.4991005214172737E-3</v>
      </c>
      <c r="AE155" s="32">
        <f t="shared" si="144"/>
        <v>1.4724100332262019E-3</v>
      </c>
      <c r="AF155" s="32">
        <f t="shared" si="145"/>
        <v>0</v>
      </c>
      <c r="AG155" s="32">
        <f t="shared" si="146"/>
        <v>4.0116197239328804</v>
      </c>
      <c r="AH155" s="32">
        <f t="shared" si="147"/>
        <v>0.89403272440478876</v>
      </c>
      <c r="AI155" s="31">
        <f t="shared" si="148"/>
        <v>0</v>
      </c>
      <c r="AJ155" s="28"/>
      <c r="AK155" s="28">
        <f t="shared" si="149"/>
        <v>55.281999999999996</v>
      </c>
      <c r="AL155" s="28">
        <f t="shared" si="150"/>
        <v>0.1</v>
      </c>
      <c r="AM155" s="28">
        <f t="shared" si="151"/>
        <v>3.5609999999999999</v>
      </c>
      <c r="AN155" s="28">
        <f t="shared" si="152"/>
        <v>0.41499999999999998</v>
      </c>
      <c r="AO155" s="28">
        <f t="shared" si="153"/>
        <v>0</v>
      </c>
      <c r="AP155" s="28">
        <f t="shared" si="154"/>
        <v>7.032</v>
      </c>
      <c r="AQ155" s="28">
        <f t="shared" si="155"/>
        <v>33.283000000000001</v>
      </c>
      <c r="AR155" s="28">
        <f t="shared" si="156"/>
        <v>0.53400000000000003</v>
      </c>
      <c r="AS155" s="28">
        <f t="shared" si="157"/>
        <v>0.16900000000000001</v>
      </c>
      <c r="AT155" s="28">
        <f t="shared" si="158"/>
        <v>0.09</v>
      </c>
      <c r="AU155" s="28">
        <f t="shared" si="159"/>
        <v>2.1999999999999999E-2</v>
      </c>
      <c r="AV155" s="28">
        <f t="shared" si="160"/>
        <v>0</v>
      </c>
      <c r="AW155" s="28">
        <f t="shared" si="161"/>
        <v>100.48800000000001</v>
      </c>
      <c r="AX155" s="28"/>
      <c r="AY155" s="28">
        <f t="shared" si="162"/>
        <v>0.92013981358189079</v>
      </c>
      <c r="AZ155" s="28">
        <f t="shared" si="163"/>
        <v>1.2520972629153832E-3</v>
      </c>
      <c r="BA155" s="28">
        <f t="shared" si="164"/>
        <v>6.9850921930168702E-2</v>
      </c>
      <c r="BB155" s="28">
        <f t="shared" si="165"/>
        <v>5.4608855845779325E-3</v>
      </c>
      <c r="BC155" s="28">
        <f t="shared" si="166"/>
        <v>9.787873726407216E-2</v>
      </c>
      <c r="BD155" s="28">
        <f t="shared" si="167"/>
        <v>0</v>
      </c>
      <c r="BE155" s="28">
        <f t="shared" si="168"/>
        <v>0.82579073252548107</v>
      </c>
      <c r="BF155" s="28">
        <f t="shared" si="169"/>
        <v>9.522552757438827E-3</v>
      </c>
      <c r="BG155" s="28">
        <f t="shared" si="170"/>
        <v>2.3823822130498162E-3</v>
      </c>
      <c r="BH155" s="28">
        <f t="shared" si="171"/>
        <v>1.2049354154617311E-3</v>
      </c>
      <c r="BI155" s="28">
        <f t="shared" si="172"/>
        <v>7.099190208280559E-4</v>
      </c>
      <c r="BJ155" s="28">
        <f t="shared" si="173"/>
        <v>0</v>
      </c>
      <c r="BK155" s="28">
        <f t="shared" si="174"/>
        <v>1.9341929775558844</v>
      </c>
      <c r="BL155" s="28">
        <f t="shared" si="175"/>
        <v>2.074053504734624</v>
      </c>
    </row>
    <row r="156" spans="1:64" x14ac:dyDescent="0.2">
      <c r="A156" s="28" t="s">
        <v>2285</v>
      </c>
      <c r="B156" s="27">
        <v>770.26831392963936</v>
      </c>
      <c r="C156" s="29">
        <v>55.247</v>
      </c>
      <c r="D156" s="29">
        <v>9.7000000000000003E-2</v>
      </c>
      <c r="E156" s="29">
        <v>3.5670000000000002</v>
      </c>
      <c r="F156" s="29">
        <v>0.435</v>
      </c>
      <c r="G156" s="29">
        <v>6.8540000000000001</v>
      </c>
      <c r="H156" s="29">
        <v>33.201999999999998</v>
      </c>
      <c r="I156" s="29">
        <v>0.55800000000000005</v>
      </c>
      <c r="J156" s="29">
        <v>0.152</v>
      </c>
      <c r="K156" s="29">
        <v>7.6999999999999999E-2</v>
      </c>
      <c r="L156" s="29">
        <v>2.3E-2</v>
      </c>
      <c r="N156" s="28">
        <f t="shared" si="176"/>
        <v>100.212</v>
      </c>
      <c r="Q156" s="30">
        <v>12</v>
      </c>
      <c r="R156" s="30">
        <v>4</v>
      </c>
      <c r="S156" s="33">
        <v>0</v>
      </c>
      <c r="T156" s="28"/>
      <c r="U156" s="32">
        <f t="shared" si="134"/>
        <v>1.9105962765583546</v>
      </c>
      <c r="V156" s="32">
        <f t="shared" si="135"/>
        <v>2.5234804899007049E-3</v>
      </c>
      <c r="W156" s="32">
        <f t="shared" si="136"/>
        <v>0.14537623900224941</v>
      </c>
      <c r="X156" s="32">
        <f t="shared" si="137"/>
        <v>1.1893081323281336E-2</v>
      </c>
      <c r="Y156" s="32">
        <f t="shared" si="138"/>
        <v>0</v>
      </c>
      <c r="Z156" s="32">
        <f t="shared" si="139"/>
        <v>0.19821829985804471</v>
      </c>
      <c r="AA156" s="32">
        <f t="shared" si="140"/>
        <v>1.7115986522354609</v>
      </c>
      <c r="AB156" s="32">
        <f t="shared" si="141"/>
        <v>2.0674569744339118E-2</v>
      </c>
      <c r="AC156" s="32">
        <f t="shared" si="142"/>
        <v>4.4520339984637355E-3</v>
      </c>
      <c r="AD156" s="32">
        <f t="shared" si="143"/>
        <v>2.1419145253450981E-3</v>
      </c>
      <c r="AE156" s="32">
        <f t="shared" si="144"/>
        <v>1.5420701070806464E-3</v>
      </c>
      <c r="AF156" s="32">
        <f t="shared" si="145"/>
        <v>0</v>
      </c>
      <c r="AG156" s="32">
        <f t="shared" si="146"/>
        <v>4.0090166178425211</v>
      </c>
      <c r="AH156" s="32">
        <f t="shared" si="147"/>
        <v>0.89621083861426543</v>
      </c>
      <c r="AI156" s="31">
        <f t="shared" si="148"/>
        <v>0</v>
      </c>
      <c r="AJ156" s="28"/>
      <c r="AK156" s="28">
        <f t="shared" si="149"/>
        <v>55.247</v>
      </c>
      <c r="AL156" s="28">
        <f t="shared" si="150"/>
        <v>9.7000000000000003E-2</v>
      </c>
      <c r="AM156" s="28">
        <f t="shared" si="151"/>
        <v>3.5670000000000002</v>
      </c>
      <c r="AN156" s="28">
        <f t="shared" si="152"/>
        <v>0.435</v>
      </c>
      <c r="AO156" s="28">
        <f t="shared" si="153"/>
        <v>0</v>
      </c>
      <c r="AP156" s="28">
        <f t="shared" si="154"/>
        <v>6.8540000000000001</v>
      </c>
      <c r="AQ156" s="28">
        <f t="shared" si="155"/>
        <v>33.201999999999998</v>
      </c>
      <c r="AR156" s="28">
        <f t="shared" si="156"/>
        <v>0.55800000000000005</v>
      </c>
      <c r="AS156" s="28">
        <f t="shared" si="157"/>
        <v>0.152</v>
      </c>
      <c r="AT156" s="28">
        <f t="shared" si="158"/>
        <v>7.6999999999999999E-2</v>
      </c>
      <c r="AU156" s="28">
        <f t="shared" si="159"/>
        <v>2.3E-2</v>
      </c>
      <c r="AV156" s="28">
        <f t="shared" si="160"/>
        <v>0</v>
      </c>
      <c r="AW156" s="28">
        <f t="shared" si="161"/>
        <v>100.212</v>
      </c>
      <c r="AX156" s="28"/>
      <c r="AY156" s="28">
        <f t="shared" si="162"/>
        <v>0.91955725699067914</v>
      </c>
      <c r="AZ156" s="28">
        <f t="shared" si="163"/>
        <v>1.2145343450279218E-3</v>
      </c>
      <c r="BA156" s="28">
        <f t="shared" si="164"/>
        <v>6.9968615143193413E-2</v>
      </c>
      <c r="BB156" s="28">
        <f t="shared" si="165"/>
        <v>5.7240607934732545E-3</v>
      </c>
      <c r="BC156" s="28">
        <f t="shared" si="166"/>
        <v>9.540114692945828E-2</v>
      </c>
      <c r="BD156" s="28">
        <f t="shared" si="167"/>
        <v>0</v>
      </c>
      <c r="BE156" s="28">
        <f t="shared" si="168"/>
        <v>0.82378102638917827</v>
      </c>
      <c r="BF156" s="28">
        <f t="shared" si="169"/>
        <v>9.9505326566495609E-3</v>
      </c>
      <c r="BG156" s="28">
        <f t="shared" si="170"/>
        <v>2.1427342981276448E-3</v>
      </c>
      <c r="BH156" s="28">
        <f t="shared" si="171"/>
        <v>1.0308891887839255E-3</v>
      </c>
      <c r="BI156" s="28">
        <f t="shared" si="172"/>
        <v>7.4218806722933122E-4</v>
      </c>
      <c r="BJ156" s="28">
        <f t="shared" si="173"/>
        <v>0</v>
      </c>
      <c r="BK156" s="28">
        <f t="shared" si="174"/>
        <v>1.9295129848018009</v>
      </c>
      <c r="BL156" s="28">
        <f t="shared" si="175"/>
        <v>2.077734977385667</v>
      </c>
    </row>
    <row r="157" spans="1:64" x14ac:dyDescent="0.2">
      <c r="A157" s="28" t="s">
        <v>2286</v>
      </c>
      <c r="B157" s="27">
        <v>780.33061982839195</v>
      </c>
      <c r="C157" s="29">
        <v>55.231999999999999</v>
      </c>
      <c r="D157" s="29">
        <v>9.6000000000000002E-2</v>
      </c>
      <c r="E157" s="29">
        <v>3.5409999999999999</v>
      </c>
      <c r="F157" s="29">
        <v>0.42099999999999999</v>
      </c>
      <c r="G157" s="29">
        <v>6.8780000000000001</v>
      </c>
      <c r="H157" s="29">
        <v>33.402000000000001</v>
      </c>
      <c r="I157" s="29">
        <v>0.54200000000000004</v>
      </c>
      <c r="J157" s="29">
        <v>0.17100000000000001</v>
      </c>
      <c r="K157" s="29">
        <v>0.09</v>
      </c>
      <c r="L157" s="29">
        <v>2.1999999999999999E-2</v>
      </c>
      <c r="N157" s="28">
        <f t="shared" si="176"/>
        <v>100.39500000000001</v>
      </c>
      <c r="Q157" s="30">
        <v>12</v>
      </c>
      <c r="R157" s="30">
        <v>4</v>
      </c>
      <c r="S157" s="33">
        <v>0</v>
      </c>
      <c r="T157" s="28"/>
      <c r="U157" s="32">
        <f t="shared" si="134"/>
        <v>1.9075205232049939</v>
      </c>
      <c r="V157" s="32">
        <f t="shared" si="135"/>
        <v>2.4941218828796932E-3</v>
      </c>
      <c r="W157" s="32">
        <f t="shared" si="136"/>
        <v>0.14412339011897321</v>
      </c>
      <c r="X157" s="32">
        <f t="shared" si="137"/>
        <v>1.1494906685676591E-2</v>
      </c>
      <c r="Y157" s="32">
        <f t="shared" si="138"/>
        <v>0</v>
      </c>
      <c r="Z157" s="32">
        <f t="shared" si="139"/>
        <v>0.19864609901518721</v>
      </c>
      <c r="AA157" s="32">
        <f t="shared" si="140"/>
        <v>1.7196037555846155</v>
      </c>
      <c r="AB157" s="32">
        <f t="shared" si="141"/>
        <v>2.0054867200949362E-2</v>
      </c>
      <c r="AC157" s="32">
        <f t="shared" si="142"/>
        <v>5.0018333431086628E-3</v>
      </c>
      <c r="AD157" s="32">
        <f t="shared" si="143"/>
        <v>2.5001849864302876E-3</v>
      </c>
      <c r="AE157" s="32">
        <f t="shared" si="144"/>
        <v>1.4730489739779484E-3</v>
      </c>
      <c r="AF157" s="32">
        <f t="shared" si="145"/>
        <v>0</v>
      </c>
      <c r="AG157" s="32">
        <f t="shared" si="146"/>
        <v>4.012912730996792</v>
      </c>
      <c r="AH157" s="32">
        <f t="shared" si="147"/>
        <v>0.89644409536179526</v>
      </c>
      <c r="AI157" s="31">
        <f t="shared" si="148"/>
        <v>0</v>
      </c>
      <c r="AJ157" s="28"/>
      <c r="AK157" s="28">
        <f t="shared" si="149"/>
        <v>55.231999999999999</v>
      </c>
      <c r="AL157" s="28">
        <f t="shared" si="150"/>
        <v>9.6000000000000002E-2</v>
      </c>
      <c r="AM157" s="28">
        <f t="shared" si="151"/>
        <v>3.5409999999999999</v>
      </c>
      <c r="AN157" s="28">
        <f t="shared" si="152"/>
        <v>0.42099999999999999</v>
      </c>
      <c r="AO157" s="28">
        <f t="shared" si="153"/>
        <v>0</v>
      </c>
      <c r="AP157" s="28">
        <f t="shared" si="154"/>
        <v>6.8780000000000001</v>
      </c>
      <c r="AQ157" s="28">
        <f t="shared" si="155"/>
        <v>33.402000000000001</v>
      </c>
      <c r="AR157" s="28">
        <f t="shared" si="156"/>
        <v>0.54200000000000004</v>
      </c>
      <c r="AS157" s="28">
        <f t="shared" si="157"/>
        <v>0.17100000000000001</v>
      </c>
      <c r="AT157" s="28">
        <f t="shared" si="158"/>
        <v>0.09</v>
      </c>
      <c r="AU157" s="28">
        <f t="shared" si="159"/>
        <v>2.1999999999999999E-2</v>
      </c>
      <c r="AV157" s="28">
        <f t="shared" si="160"/>
        <v>0</v>
      </c>
      <c r="AW157" s="28">
        <f t="shared" si="161"/>
        <v>100.39500000000001</v>
      </c>
      <c r="AX157" s="28"/>
      <c r="AY157" s="28">
        <f t="shared" si="162"/>
        <v>0.91930758988015981</v>
      </c>
      <c r="AZ157" s="28">
        <f t="shared" si="163"/>
        <v>1.2020133723987679E-3</v>
      </c>
      <c r="BA157" s="28">
        <f t="shared" si="164"/>
        <v>6.9458611220086314E-2</v>
      </c>
      <c r="BB157" s="28">
        <f t="shared" si="165"/>
        <v>5.5398381472465293E-3</v>
      </c>
      <c r="BC157" s="28">
        <f t="shared" si="166"/>
        <v>9.5735204053226441E-2</v>
      </c>
      <c r="BD157" s="28">
        <f t="shared" si="167"/>
        <v>0</v>
      </c>
      <c r="BE157" s="28">
        <f t="shared" si="168"/>
        <v>0.8287432637627653</v>
      </c>
      <c r="BF157" s="28">
        <f t="shared" si="169"/>
        <v>9.6652127238424038E-3</v>
      </c>
      <c r="BG157" s="28">
        <f t="shared" si="170"/>
        <v>2.4105760853936008E-3</v>
      </c>
      <c r="BH157" s="28">
        <f t="shared" si="171"/>
        <v>1.2049354154617311E-3</v>
      </c>
      <c r="BI157" s="28">
        <f t="shared" si="172"/>
        <v>7.099190208280559E-4</v>
      </c>
      <c r="BJ157" s="28">
        <f t="shared" si="173"/>
        <v>0</v>
      </c>
      <c r="BK157" s="28">
        <f t="shared" si="174"/>
        <v>1.9339771636814087</v>
      </c>
      <c r="BL157" s="28">
        <f t="shared" si="175"/>
        <v>2.0749535239382246</v>
      </c>
    </row>
    <row r="158" spans="1:64" x14ac:dyDescent="0.2">
      <c r="A158" s="28" t="s">
        <v>2287</v>
      </c>
      <c r="B158" s="27">
        <v>790.39292572713816</v>
      </c>
      <c r="C158" s="29">
        <v>55.228999999999999</v>
      </c>
      <c r="D158" s="29">
        <v>0.10199999999999999</v>
      </c>
      <c r="E158" s="29">
        <v>3.5710000000000002</v>
      </c>
      <c r="F158" s="29">
        <v>0.41699999999999998</v>
      </c>
      <c r="G158" s="29">
        <v>6.87</v>
      </c>
      <c r="H158" s="29">
        <v>33.213999999999999</v>
      </c>
      <c r="I158" s="29">
        <v>0.56899999999999995</v>
      </c>
      <c r="J158" s="29">
        <v>0.16800000000000001</v>
      </c>
      <c r="K158" s="29">
        <v>7.8E-2</v>
      </c>
      <c r="L158" s="29">
        <v>7.0000000000000001E-3</v>
      </c>
      <c r="N158" s="28">
        <f t="shared" si="176"/>
        <v>100.22500000000001</v>
      </c>
      <c r="Q158" s="30">
        <v>12</v>
      </c>
      <c r="R158" s="30">
        <v>4</v>
      </c>
      <c r="S158" s="33">
        <v>0</v>
      </c>
      <c r="T158" s="28"/>
      <c r="U158" s="32">
        <f t="shared" si="134"/>
        <v>1.9099831789727117</v>
      </c>
      <c r="V158" s="32">
        <f t="shared" si="135"/>
        <v>2.653569853545821E-3</v>
      </c>
      <c r="W158" s="32">
        <f t="shared" si="136"/>
        <v>0.14553997827600032</v>
      </c>
      <c r="X158" s="32">
        <f t="shared" si="137"/>
        <v>1.1401009888165003E-2</v>
      </c>
      <c r="Y158" s="32">
        <f t="shared" si="138"/>
        <v>0</v>
      </c>
      <c r="Z158" s="32">
        <f t="shared" si="139"/>
        <v>0.19868199838389033</v>
      </c>
      <c r="AA158" s="32">
        <f t="shared" si="140"/>
        <v>1.7122256854728095</v>
      </c>
      <c r="AB158" s="32">
        <f t="shared" si="141"/>
        <v>2.1082236625462467E-2</v>
      </c>
      <c r="AC158" s="32">
        <f t="shared" si="142"/>
        <v>4.9206933551953066E-3</v>
      </c>
      <c r="AD158" s="32">
        <f t="shared" si="143"/>
        <v>2.1697422674669775E-3</v>
      </c>
      <c r="AE158" s="32">
        <f t="shared" si="144"/>
        <v>4.6932799282609549E-4</v>
      </c>
      <c r="AF158" s="32">
        <f t="shared" si="145"/>
        <v>0</v>
      </c>
      <c r="AG158" s="32">
        <f t="shared" si="146"/>
        <v>4.009127421088075</v>
      </c>
      <c r="AH158" s="32">
        <f t="shared" si="147"/>
        <v>0.89602742190930995</v>
      </c>
      <c r="AI158" s="31">
        <f t="shared" si="148"/>
        <v>0</v>
      </c>
      <c r="AJ158" s="28"/>
      <c r="AK158" s="28">
        <f t="shared" si="149"/>
        <v>55.228999999999999</v>
      </c>
      <c r="AL158" s="28">
        <f t="shared" si="150"/>
        <v>0.10199999999999999</v>
      </c>
      <c r="AM158" s="28">
        <f t="shared" si="151"/>
        <v>3.5710000000000002</v>
      </c>
      <c r="AN158" s="28">
        <f t="shared" si="152"/>
        <v>0.41699999999999998</v>
      </c>
      <c r="AO158" s="28">
        <f t="shared" si="153"/>
        <v>0</v>
      </c>
      <c r="AP158" s="28">
        <f t="shared" si="154"/>
        <v>6.87</v>
      </c>
      <c r="AQ158" s="28">
        <f t="shared" si="155"/>
        <v>33.213999999999999</v>
      </c>
      <c r="AR158" s="28">
        <f t="shared" si="156"/>
        <v>0.56899999999999995</v>
      </c>
      <c r="AS158" s="28">
        <f t="shared" si="157"/>
        <v>0.16800000000000001</v>
      </c>
      <c r="AT158" s="28">
        <f t="shared" si="158"/>
        <v>7.8E-2</v>
      </c>
      <c r="AU158" s="28">
        <f t="shared" si="159"/>
        <v>7.0000000000000001E-3</v>
      </c>
      <c r="AV158" s="28">
        <f t="shared" si="160"/>
        <v>0</v>
      </c>
      <c r="AW158" s="28">
        <f t="shared" si="161"/>
        <v>100.22500000000001</v>
      </c>
      <c r="AX158" s="28"/>
      <c r="AY158" s="28">
        <f t="shared" si="162"/>
        <v>0.91925765645805591</v>
      </c>
      <c r="AZ158" s="28">
        <f t="shared" si="163"/>
        <v>1.2771392081736908E-3</v>
      </c>
      <c r="BA158" s="28">
        <f t="shared" si="164"/>
        <v>7.0047077285209897E-2</v>
      </c>
      <c r="BB158" s="28">
        <f t="shared" si="165"/>
        <v>5.4872031054674641E-3</v>
      </c>
      <c r="BC158" s="28">
        <f t="shared" si="166"/>
        <v>9.5623851678637059E-2</v>
      </c>
      <c r="BD158" s="28">
        <f t="shared" si="167"/>
        <v>0</v>
      </c>
      <c r="BE158" s="28">
        <f t="shared" si="168"/>
        <v>0.82407876063159347</v>
      </c>
      <c r="BF158" s="28">
        <f t="shared" si="169"/>
        <v>1.0146690110454479E-2</v>
      </c>
      <c r="BG158" s="28">
        <f t="shared" si="170"/>
        <v>2.3682852768779237E-3</v>
      </c>
      <c r="BH158" s="28">
        <f t="shared" si="171"/>
        <v>1.0442773600668337E-3</v>
      </c>
      <c r="BI158" s="28">
        <f t="shared" si="172"/>
        <v>2.258833248089269E-4</v>
      </c>
      <c r="BJ158" s="28">
        <f t="shared" si="173"/>
        <v>0</v>
      </c>
      <c r="BK158" s="28">
        <f t="shared" si="174"/>
        <v>1.9295568244393455</v>
      </c>
      <c r="BL158" s="28">
        <f t="shared" si="175"/>
        <v>2.0777451953263779</v>
      </c>
    </row>
    <row r="159" spans="1:64" x14ac:dyDescent="0.2">
      <c r="A159" s="28" t="s">
        <v>2288</v>
      </c>
      <c r="B159" s="27">
        <v>800.45523162589075</v>
      </c>
      <c r="C159" s="29">
        <v>55.215000000000003</v>
      </c>
      <c r="D159" s="29">
        <v>0.11799999999999999</v>
      </c>
      <c r="E159" s="29">
        <v>3.5259999999999998</v>
      </c>
      <c r="F159" s="29">
        <v>0.40400000000000003</v>
      </c>
      <c r="G159" s="29">
        <v>6.8639999999999999</v>
      </c>
      <c r="H159" s="29">
        <v>33.197000000000003</v>
      </c>
      <c r="I159" s="29">
        <v>0.55400000000000005</v>
      </c>
      <c r="J159" s="29">
        <v>0.18099999999999999</v>
      </c>
      <c r="K159" s="29">
        <v>8.8999999999999996E-2</v>
      </c>
      <c r="L159" s="29">
        <v>0.02</v>
      </c>
      <c r="N159" s="28">
        <f t="shared" si="176"/>
        <v>100.16800000000001</v>
      </c>
      <c r="Q159" s="30">
        <v>12</v>
      </c>
      <c r="R159" s="30">
        <v>4</v>
      </c>
      <c r="S159" s="33">
        <v>0</v>
      </c>
      <c r="T159" s="28"/>
      <c r="U159" s="32">
        <f t="shared" si="134"/>
        <v>1.9107419900476574</v>
      </c>
      <c r="V159" s="32">
        <f t="shared" si="135"/>
        <v>3.0718143767210198E-3</v>
      </c>
      <c r="W159" s="32">
        <f t="shared" si="136"/>
        <v>0.14379949868035566</v>
      </c>
      <c r="X159" s="32">
        <f t="shared" si="137"/>
        <v>1.1052772752949315E-2</v>
      </c>
      <c r="Y159" s="32">
        <f t="shared" si="138"/>
        <v>0</v>
      </c>
      <c r="Z159" s="32">
        <f t="shared" si="139"/>
        <v>0.19863769445437854</v>
      </c>
      <c r="AA159" s="32">
        <f t="shared" si="140"/>
        <v>1.7124633017715778</v>
      </c>
      <c r="AB159" s="32">
        <f t="shared" si="141"/>
        <v>2.0539827423181594E-2</v>
      </c>
      <c r="AC159" s="32">
        <f t="shared" si="142"/>
        <v>5.3049122361820975E-3</v>
      </c>
      <c r="AD159" s="32">
        <f t="shared" si="143"/>
        <v>2.4773431187700627E-3</v>
      </c>
      <c r="AE159" s="32">
        <f t="shared" si="144"/>
        <v>1.3418099943920282E-3</v>
      </c>
      <c r="AF159" s="32">
        <f t="shared" si="145"/>
        <v>0</v>
      </c>
      <c r="AG159" s="32">
        <f t="shared" si="146"/>
        <v>4.0094309648561657</v>
      </c>
      <c r="AH159" s="32">
        <f t="shared" si="147"/>
        <v>0.89606112139198901</v>
      </c>
      <c r="AI159" s="31">
        <f t="shared" si="148"/>
        <v>0</v>
      </c>
      <c r="AJ159" s="28"/>
      <c r="AK159" s="28">
        <f t="shared" si="149"/>
        <v>55.215000000000003</v>
      </c>
      <c r="AL159" s="28">
        <f t="shared" si="150"/>
        <v>0.11799999999999999</v>
      </c>
      <c r="AM159" s="28">
        <f t="shared" si="151"/>
        <v>3.5259999999999998</v>
      </c>
      <c r="AN159" s="28">
        <f t="shared" si="152"/>
        <v>0.40400000000000003</v>
      </c>
      <c r="AO159" s="28">
        <f t="shared" si="153"/>
        <v>0</v>
      </c>
      <c r="AP159" s="28">
        <f t="shared" si="154"/>
        <v>6.8640000000000008</v>
      </c>
      <c r="AQ159" s="28">
        <f t="shared" si="155"/>
        <v>33.197000000000003</v>
      </c>
      <c r="AR159" s="28">
        <f t="shared" si="156"/>
        <v>0.55400000000000005</v>
      </c>
      <c r="AS159" s="28">
        <f t="shared" si="157"/>
        <v>0.18099999999999999</v>
      </c>
      <c r="AT159" s="28">
        <f t="shared" si="158"/>
        <v>8.8999999999999996E-2</v>
      </c>
      <c r="AU159" s="28">
        <f t="shared" si="159"/>
        <v>0.02</v>
      </c>
      <c r="AV159" s="28">
        <f t="shared" si="160"/>
        <v>0</v>
      </c>
      <c r="AW159" s="28">
        <f t="shared" si="161"/>
        <v>100.16800000000001</v>
      </c>
      <c r="AX159" s="28"/>
      <c r="AY159" s="28">
        <f t="shared" si="162"/>
        <v>0.91902463382157129</v>
      </c>
      <c r="AZ159" s="28">
        <f t="shared" si="163"/>
        <v>1.4774747702401521E-3</v>
      </c>
      <c r="BA159" s="28">
        <f t="shared" si="164"/>
        <v>6.9164378187524522E-2</v>
      </c>
      <c r="BB159" s="28">
        <f t="shared" si="165"/>
        <v>5.316139219685506E-3</v>
      </c>
      <c r="BC159" s="28">
        <f t="shared" si="166"/>
        <v>9.5540337397695019E-2</v>
      </c>
      <c r="BD159" s="28">
        <f t="shared" si="167"/>
        <v>0</v>
      </c>
      <c r="BE159" s="28">
        <f t="shared" si="168"/>
        <v>0.82365697045483877</v>
      </c>
      <c r="BF159" s="28">
        <f t="shared" si="169"/>
        <v>9.8792026734477716E-3</v>
      </c>
      <c r="BG159" s="28">
        <f t="shared" si="170"/>
        <v>2.5515454471125246E-3</v>
      </c>
      <c r="BH159" s="28">
        <f t="shared" si="171"/>
        <v>1.191547244178823E-3</v>
      </c>
      <c r="BI159" s="28">
        <f t="shared" si="172"/>
        <v>6.4538092802550549E-4</v>
      </c>
      <c r="BJ159" s="28">
        <f t="shared" si="173"/>
        <v>0</v>
      </c>
      <c r="BK159" s="28">
        <f t="shared" si="174"/>
        <v>1.9284476101443202</v>
      </c>
      <c r="BL159" s="28">
        <f t="shared" si="175"/>
        <v>2.0790976865356017</v>
      </c>
    </row>
    <row r="160" spans="1:64" x14ac:dyDescent="0.2">
      <c r="A160" s="28" t="s">
        <v>2289</v>
      </c>
      <c r="B160" s="27">
        <v>810.51753752462434</v>
      </c>
      <c r="C160" s="29">
        <v>55.512999999999998</v>
      </c>
      <c r="D160" s="29">
        <v>0.105</v>
      </c>
      <c r="E160" s="29">
        <v>3.5329999999999999</v>
      </c>
      <c r="F160" s="29">
        <v>0.41699999999999998</v>
      </c>
      <c r="G160" s="29">
        <v>6.9880000000000004</v>
      </c>
      <c r="H160" s="29">
        <v>33.179000000000002</v>
      </c>
      <c r="I160" s="29">
        <v>0.55900000000000005</v>
      </c>
      <c r="J160" s="29">
        <v>0.182</v>
      </c>
      <c r="K160" s="29">
        <v>7.6999999999999999E-2</v>
      </c>
      <c r="L160" s="29">
        <v>1.7000000000000001E-2</v>
      </c>
      <c r="N160" s="28">
        <f t="shared" si="176"/>
        <v>100.57</v>
      </c>
      <c r="Q160" s="30">
        <v>12</v>
      </c>
      <c r="R160" s="30">
        <v>4</v>
      </c>
      <c r="S160" s="33">
        <v>0</v>
      </c>
      <c r="T160" s="28"/>
      <c r="U160" s="32">
        <f t="shared" si="134"/>
        <v>1.9136074060047337</v>
      </c>
      <c r="V160" s="32">
        <f t="shared" si="135"/>
        <v>2.7227980726182532E-3</v>
      </c>
      <c r="W160" s="32">
        <f t="shared" si="136"/>
        <v>0.14352642768138543</v>
      </c>
      <c r="X160" s="32">
        <f t="shared" si="137"/>
        <v>1.1364206190487863E-2</v>
      </c>
      <c r="Y160" s="32">
        <f t="shared" si="138"/>
        <v>0</v>
      </c>
      <c r="Z160" s="32">
        <f t="shared" si="139"/>
        <v>0.20144220257432019</v>
      </c>
      <c r="AA160" s="32">
        <f t="shared" si="140"/>
        <v>1.7048999631850179</v>
      </c>
      <c r="AB160" s="32">
        <f t="shared" si="141"/>
        <v>2.0644863110979222E-2</v>
      </c>
      <c r="AC160" s="32">
        <f t="shared" si="142"/>
        <v>5.313542891395291E-3</v>
      </c>
      <c r="AD160" s="32">
        <f t="shared" si="143"/>
        <v>2.1350106922800442E-3</v>
      </c>
      <c r="AE160" s="32">
        <f t="shared" si="144"/>
        <v>1.1361171669871366E-3</v>
      </c>
      <c r="AF160" s="32">
        <f t="shared" si="145"/>
        <v>0</v>
      </c>
      <c r="AG160" s="32">
        <f t="shared" si="146"/>
        <v>4.0067925375702043</v>
      </c>
      <c r="AH160" s="32">
        <f t="shared" si="147"/>
        <v>0.89433051096885263</v>
      </c>
      <c r="AI160" s="31">
        <f t="shared" si="148"/>
        <v>0</v>
      </c>
      <c r="AJ160" s="28"/>
      <c r="AK160" s="28">
        <f t="shared" si="149"/>
        <v>55.512999999999998</v>
      </c>
      <c r="AL160" s="28">
        <f t="shared" si="150"/>
        <v>0.105</v>
      </c>
      <c r="AM160" s="28">
        <f t="shared" si="151"/>
        <v>3.5329999999999999</v>
      </c>
      <c r="AN160" s="28">
        <f t="shared" si="152"/>
        <v>0.41699999999999998</v>
      </c>
      <c r="AO160" s="28">
        <f t="shared" si="153"/>
        <v>0</v>
      </c>
      <c r="AP160" s="28">
        <f t="shared" si="154"/>
        <v>6.9880000000000004</v>
      </c>
      <c r="AQ160" s="28">
        <f t="shared" si="155"/>
        <v>33.179000000000002</v>
      </c>
      <c r="AR160" s="28">
        <f t="shared" si="156"/>
        <v>0.55900000000000005</v>
      </c>
      <c r="AS160" s="28">
        <f t="shared" si="157"/>
        <v>0.182</v>
      </c>
      <c r="AT160" s="28">
        <f t="shared" si="158"/>
        <v>7.6999999999999999E-2</v>
      </c>
      <c r="AU160" s="28">
        <f t="shared" si="159"/>
        <v>1.7000000000000001E-2</v>
      </c>
      <c r="AV160" s="28">
        <f t="shared" si="160"/>
        <v>0</v>
      </c>
      <c r="AW160" s="28">
        <f t="shared" si="161"/>
        <v>100.57</v>
      </c>
      <c r="AX160" s="28"/>
      <c r="AY160" s="28">
        <f t="shared" si="162"/>
        <v>0.92398468708388815</v>
      </c>
      <c r="AZ160" s="28">
        <f t="shared" si="163"/>
        <v>1.3147021260611525E-3</v>
      </c>
      <c r="BA160" s="28">
        <f t="shared" si="164"/>
        <v>6.9301686936053361E-2</v>
      </c>
      <c r="BB160" s="28">
        <f t="shared" si="165"/>
        <v>5.4872031054674641E-3</v>
      </c>
      <c r="BC160" s="28">
        <f t="shared" si="166"/>
        <v>9.7266299203830536E-2</v>
      </c>
      <c r="BD160" s="28">
        <f t="shared" si="167"/>
        <v>0</v>
      </c>
      <c r="BE160" s="28">
        <f t="shared" si="168"/>
        <v>0.82321036909121592</v>
      </c>
      <c r="BF160" s="28">
        <f t="shared" si="169"/>
        <v>9.9683651524500073E-3</v>
      </c>
      <c r="BG160" s="28">
        <f t="shared" si="170"/>
        <v>2.5656423832844171E-3</v>
      </c>
      <c r="BH160" s="28">
        <f t="shared" si="171"/>
        <v>1.0308891887839255E-3</v>
      </c>
      <c r="BI160" s="28">
        <f t="shared" si="172"/>
        <v>5.4857378882167964E-4</v>
      </c>
      <c r="BJ160" s="28">
        <f t="shared" si="173"/>
        <v>0</v>
      </c>
      <c r="BK160" s="28">
        <f t="shared" si="174"/>
        <v>1.9346784180598569</v>
      </c>
      <c r="BL160" s="28">
        <f t="shared" si="175"/>
        <v>2.0710380082640896</v>
      </c>
    </row>
    <row r="161" spans="1:64" x14ac:dyDescent="0.2">
      <c r="A161" s="28" t="s">
        <v>2290</v>
      </c>
      <c r="B161" s="27">
        <v>820.57984342337693</v>
      </c>
      <c r="C161" s="29">
        <v>55.435000000000002</v>
      </c>
      <c r="D161" s="29">
        <v>0.14299999999999999</v>
      </c>
      <c r="E161" s="29">
        <v>3.4940000000000002</v>
      </c>
      <c r="F161" s="29">
        <v>0.40600000000000003</v>
      </c>
      <c r="G161" s="29">
        <v>7.0140000000000002</v>
      </c>
      <c r="H161" s="29">
        <v>33.280999999999999</v>
      </c>
      <c r="I161" s="29">
        <v>0.56899999999999995</v>
      </c>
      <c r="J161" s="29">
        <v>0.157</v>
      </c>
      <c r="K161" s="29">
        <v>6.0999999999999999E-2</v>
      </c>
      <c r="L161" s="29">
        <v>2.3E-2</v>
      </c>
      <c r="N161" s="28">
        <f t="shared" si="176"/>
        <v>100.583</v>
      </c>
      <c r="Q161" s="30">
        <v>12</v>
      </c>
      <c r="R161" s="30">
        <v>4</v>
      </c>
      <c r="S161" s="33">
        <v>0</v>
      </c>
      <c r="T161" s="28"/>
      <c r="U161" s="32">
        <f t="shared" si="134"/>
        <v>1.9111880844072775</v>
      </c>
      <c r="V161" s="32">
        <f t="shared" si="135"/>
        <v>3.7087145221651281E-3</v>
      </c>
      <c r="W161" s="32">
        <f t="shared" si="136"/>
        <v>0.14196208549234682</v>
      </c>
      <c r="X161" s="32">
        <f t="shared" si="137"/>
        <v>1.1065991070912331E-2</v>
      </c>
      <c r="Y161" s="32">
        <f t="shared" si="138"/>
        <v>0</v>
      </c>
      <c r="Z161" s="32">
        <f t="shared" si="139"/>
        <v>0.20222021070001542</v>
      </c>
      <c r="AA161" s="32">
        <f t="shared" si="140"/>
        <v>1.7103823569455636</v>
      </c>
      <c r="AB161" s="32">
        <f t="shared" si="141"/>
        <v>2.1017143912244025E-2</v>
      </c>
      <c r="AC161" s="32">
        <f t="shared" si="142"/>
        <v>4.5843069300751851E-3</v>
      </c>
      <c r="AD161" s="32">
        <f t="shared" si="143"/>
        <v>1.6916105932287132E-3</v>
      </c>
      <c r="AE161" s="32">
        <f t="shared" si="144"/>
        <v>1.5373164301960159E-3</v>
      </c>
      <c r="AF161" s="32">
        <f t="shared" si="145"/>
        <v>0</v>
      </c>
      <c r="AG161" s="32">
        <f t="shared" si="146"/>
        <v>4.0093578210040244</v>
      </c>
      <c r="AH161" s="32">
        <f t="shared" si="147"/>
        <v>0.89426961245328174</v>
      </c>
      <c r="AI161" s="31">
        <f t="shared" si="148"/>
        <v>0</v>
      </c>
      <c r="AJ161" s="28"/>
      <c r="AK161" s="28">
        <f t="shared" si="149"/>
        <v>55.435000000000002</v>
      </c>
      <c r="AL161" s="28">
        <f t="shared" si="150"/>
        <v>0.14299999999999999</v>
      </c>
      <c r="AM161" s="28">
        <f t="shared" si="151"/>
        <v>3.4940000000000002</v>
      </c>
      <c r="AN161" s="28">
        <f t="shared" si="152"/>
        <v>0.40600000000000003</v>
      </c>
      <c r="AO161" s="28">
        <f t="shared" si="153"/>
        <v>0</v>
      </c>
      <c r="AP161" s="28">
        <f t="shared" si="154"/>
        <v>7.0140000000000002</v>
      </c>
      <c r="AQ161" s="28">
        <f t="shared" si="155"/>
        <v>33.280999999999999</v>
      </c>
      <c r="AR161" s="28">
        <f t="shared" si="156"/>
        <v>0.56899999999999995</v>
      </c>
      <c r="AS161" s="28">
        <f t="shared" si="157"/>
        <v>0.157</v>
      </c>
      <c r="AT161" s="28">
        <f t="shared" si="158"/>
        <v>6.0999999999999999E-2</v>
      </c>
      <c r="AU161" s="28">
        <f t="shared" si="159"/>
        <v>2.3E-2</v>
      </c>
      <c r="AV161" s="28">
        <f t="shared" si="160"/>
        <v>0</v>
      </c>
      <c r="AW161" s="28">
        <f t="shared" si="161"/>
        <v>100.583</v>
      </c>
      <c r="AX161" s="28"/>
      <c r="AY161" s="28">
        <f t="shared" si="162"/>
        <v>0.92268641810918783</v>
      </c>
      <c r="AZ161" s="28">
        <f t="shared" si="163"/>
        <v>1.7904990859689978E-3</v>
      </c>
      <c r="BA161" s="28">
        <f t="shared" si="164"/>
        <v>6.8536681051392712E-2</v>
      </c>
      <c r="BB161" s="28">
        <f t="shared" si="165"/>
        <v>5.3424567405750377E-3</v>
      </c>
      <c r="BC161" s="28">
        <f t="shared" si="166"/>
        <v>9.762819442124604E-2</v>
      </c>
      <c r="BD161" s="28">
        <f t="shared" si="167"/>
        <v>0</v>
      </c>
      <c r="BE161" s="28">
        <f t="shared" si="168"/>
        <v>0.82574111015174512</v>
      </c>
      <c r="BF161" s="28">
        <f t="shared" si="169"/>
        <v>1.0146690110454479E-2</v>
      </c>
      <c r="BG161" s="28">
        <f t="shared" si="170"/>
        <v>2.213218978987107E-3</v>
      </c>
      <c r="BH161" s="28">
        <f t="shared" si="171"/>
        <v>8.1667844825739555E-4</v>
      </c>
      <c r="BI161" s="28">
        <f t="shared" si="172"/>
        <v>7.4218806722933122E-4</v>
      </c>
      <c r="BJ161" s="28">
        <f t="shared" si="173"/>
        <v>0</v>
      </c>
      <c r="BK161" s="28">
        <f t="shared" si="174"/>
        <v>1.9356441351650442</v>
      </c>
      <c r="BL161" s="28">
        <f t="shared" si="175"/>
        <v>2.0713300281625187</v>
      </c>
    </row>
    <row r="162" spans="1:64" x14ac:dyDescent="0.2">
      <c r="A162" s="28" t="s">
        <v>2291</v>
      </c>
      <c r="B162" s="27">
        <v>830.19753545422009</v>
      </c>
      <c r="C162" s="29">
        <v>55.426000000000002</v>
      </c>
      <c r="D162" s="29">
        <v>0.107</v>
      </c>
      <c r="E162" s="29">
        <v>3.4849999999999999</v>
      </c>
      <c r="F162" s="29">
        <v>0.38700000000000001</v>
      </c>
      <c r="G162" s="29">
        <v>6.923</v>
      </c>
      <c r="H162" s="29">
        <v>32.991</v>
      </c>
      <c r="I162" s="29">
        <v>0.56299999999999994</v>
      </c>
      <c r="J162" s="29">
        <v>0.17799999999999999</v>
      </c>
      <c r="K162" s="29">
        <v>7.9000000000000001E-2</v>
      </c>
      <c r="L162" s="29">
        <v>1.6E-2</v>
      </c>
      <c r="N162" s="28">
        <f t="shared" si="176"/>
        <v>100.155</v>
      </c>
      <c r="Q162" s="30">
        <v>12</v>
      </c>
      <c r="R162" s="30">
        <v>4</v>
      </c>
      <c r="S162" s="33">
        <v>0</v>
      </c>
      <c r="T162" s="28"/>
      <c r="U162" s="32">
        <f t="shared" si="134"/>
        <v>1.9174879405654071</v>
      </c>
      <c r="V162" s="32">
        <f t="shared" si="135"/>
        <v>2.7846516338895073E-3</v>
      </c>
      <c r="W162" s="32">
        <f t="shared" si="136"/>
        <v>0.14208622605564297</v>
      </c>
      <c r="X162" s="32">
        <f t="shared" si="137"/>
        <v>1.0584612750689932E-2</v>
      </c>
      <c r="Y162" s="32">
        <f t="shared" si="138"/>
        <v>0</v>
      </c>
      <c r="Z162" s="32">
        <f t="shared" si="139"/>
        <v>0.20028704322974117</v>
      </c>
      <c r="AA162" s="32">
        <f t="shared" si="140"/>
        <v>1.7013436609682351</v>
      </c>
      <c r="AB162" s="32">
        <f t="shared" si="141"/>
        <v>2.0867458242014487E-2</v>
      </c>
      <c r="AC162" s="32">
        <f t="shared" si="142"/>
        <v>5.2154737451697982E-3</v>
      </c>
      <c r="AD162" s="32">
        <f t="shared" si="143"/>
        <v>2.1983527399237032E-3</v>
      </c>
      <c r="AE162" s="32">
        <f t="shared" si="144"/>
        <v>1.0731369336457813E-3</v>
      </c>
      <c r="AF162" s="32">
        <f t="shared" si="145"/>
        <v>0</v>
      </c>
      <c r="AG162" s="32">
        <f t="shared" si="146"/>
        <v>4.0039285568643583</v>
      </c>
      <c r="AH162" s="32">
        <f t="shared" si="147"/>
        <v>0.89467616252325211</v>
      </c>
      <c r="AI162" s="31">
        <f t="shared" si="148"/>
        <v>0</v>
      </c>
      <c r="AJ162" s="28"/>
      <c r="AK162" s="28">
        <f t="shared" si="149"/>
        <v>55.426000000000002</v>
      </c>
      <c r="AL162" s="28">
        <f t="shared" si="150"/>
        <v>0.107</v>
      </c>
      <c r="AM162" s="28">
        <f t="shared" si="151"/>
        <v>3.4849999999999999</v>
      </c>
      <c r="AN162" s="28">
        <f t="shared" si="152"/>
        <v>0.38700000000000001</v>
      </c>
      <c r="AO162" s="28">
        <f t="shared" si="153"/>
        <v>0</v>
      </c>
      <c r="AP162" s="28">
        <f t="shared" si="154"/>
        <v>6.923</v>
      </c>
      <c r="AQ162" s="28">
        <f t="shared" si="155"/>
        <v>32.991</v>
      </c>
      <c r="AR162" s="28">
        <f t="shared" si="156"/>
        <v>0.56299999999999994</v>
      </c>
      <c r="AS162" s="28">
        <f t="shared" si="157"/>
        <v>0.17799999999999999</v>
      </c>
      <c r="AT162" s="28">
        <f t="shared" si="158"/>
        <v>7.9000000000000001E-2</v>
      </c>
      <c r="AU162" s="28">
        <f t="shared" si="159"/>
        <v>1.6E-2</v>
      </c>
      <c r="AV162" s="28">
        <f t="shared" si="160"/>
        <v>0</v>
      </c>
      <c r="AW162" s="28">
        <f t="shared" si="161"/>
        <v>100.155</v>
      </c>
      <c r="AX162" s="28"/>
      <c r="AY162" s="28">
        <f t="shared" si="162"/>
        <v>0.92253661784287622</v>
      </c>
      <c r="AZ162" s="28">
        <f t="shared" si="163"/>
        <v>1.33974407131946E-3</v>
      </c>
      <c r="BA162" s="28">
        <f t="shared" si="164"/>
        <v>6.8360141231855631E-2</v>
      </c>
      <c r="BB162" s="28">
        <f t="shared" si="165"/>
        <v>5.0924402921244819E-3</v>
      </c>
      <c r="BC162" s="28">
        <f t="shared" si="166"/>
        <v>9.636156116029175E-2</v>
      </c>
      <c r="BD162" s="28">
        <f t="shared" si="167"/>
        <v>0</v>
      </c>
      <c r="BE162" s="28">
        <f t="shared" si="168"/>
        <v>0.81854586596004408</v>
      </c>
      <c r="BF162" s="28">
        <f t="shared" si="169"/>
        <v>1.0039695135651795E-2</v>
      </c>
      <c r="BG162" s="28">
        <f t="shared" si="170"/>
        <v>2.5092546385968475E-3</v>
      </c>
      <c r="BH162" s="28">
        <f t="shared" si="171"/>
        <v>1.0576655313497417E-3</v>
      </c>
      <c r="BI162" s="28">
        <f t="shared" si="172"/>
        <v>5.1630474242040432E-4</v>
      </c>
      <c r="BJ162" s="28">
        <f t="shared" si="173"/>
        <v>0</v>
      </c>
      <c r="BK162" s="28">
        <f t="shared" si="174"/>
        <v>1.9263592906065301</v>
      </c>
      <c r="BL162" s="28">
        <f t="shared" si="175"/>
        <v>2.0784952092730786</v>
      </c>
    </row>
    <row r="163" spans="1:64" x14ac:dyDescent="0.2">
      <c r="A163" s="28" t="s">
        <v>2292</v>
      </c>
      <c r="B163" s="27">
        <v>840.25984135297267</v>
      </c>
      <c r="C163" s="29">
        <v>55.305999999999997</v>
      </c>
      <c r="D163" s="29">
        <v>0.111</v>
      </c>
      <c r="E163" s="29">
        <v>3.48</v>
      </c>
      <c r="F163" s="29">
        <v>0.39900000000000002</v>
      </c>
      <c r="G163" s="29">
        <v>7.093</v>
      </c>
      <c r="H163" s="29">
        <v>33.1</v>
      </c>
      <c r="I163" s="29">
        <v>0.58199999999999996</v>
      </c>
      <c r="J163" s="29">
        <v>0.17399999999999999</v>
      </c>
      <c r="K163" s="29">
        <v>7.5999999999999998E-2</v>
      </c>
      <c r="L163" s="29">
        <v>1.2999999999999999E-2</v>
      </c>
      <c r="N163" s="28">
        <f t="shared" si="176"/>
        <v>100.334</v>
      </c>
      <c r="Q163" s="30">
        <v>12</v>
      </c>
      <c r="R163" s="30">
        <v>4</v>
      </c>
      <c r="S163" s="33">
        <v>0</v>
      </c>
      <c r="T163" s="28"/>
      <c r="U163" s="32">
        <f t="shared" si="134"/>
        <v>1.9123694346472613</v>
      </c>
      <c r="V163" s="32">
        <f t="shared" si="135"/>
        <v>2.8872907094907485E-3</v>
      </c>
      <c r="W163" s="32">
        <f t="shared" si="136"/>
        <v>0.14181066097614231</v>
      </c>
      <c r="X163" s="32">
        <f t="shared" si="137"/>
        <v>1.0907302171002367E-2</v>
      </c>
      <c r="Y163" s="32">
        <f t="shared" si="138"/>
        <v>0</v>
      </c>
      <c r="Z163" s="32">
        <f t="shared" si="139"/>
        <v>0.20510154133895542</v>
      </c>
      <c r="AA163" s="32">
        <f t="shared" si="140"/>
        <v>1.7061020386030388</v>
      </c>
      <c r="AB163" s="32">
        <f t="shared" si="141"/>
        <v>2.1560785725796793E-2</v>
      </c>
      <c r="AC163" s="32">
        <f t="shared" si="142"/>
        <v>5.0956952866638297E-3</v>
      </c>
      <c r="AD163" s="32">
        <f t="shared" si="143"/>
        <v>2.1138020786738028E-3</v>
      </c>
      <c r="AE163" s="32">
        <f t="shared" si="144"/>
        <v>8.7148306530022231E-4</v>
      </c>
      <c r="AF163" s="32">
        <f t="shared" si="145"/>
        <v>0</v>
      </c>
      <c r="AG163" s="32">
        <f t="shared" si="146"/>
        <v>4.0088200346023255</v>
      </c>
      <c r="AH163" s="32">
        <f t="shared" si="147"/>
        <v>0.89268461848256886</v>
      </c>
      <c r="AI163" s="31">
        <f t="shared" si="148"/>
        <v>0</v>
      </c>
      <c r="AJ163" s="28"/>
      <c r="AK163" s="28">
        <f t="shared" si="149"/>
        <v>55.305999999999997</v>
      </c>
      <c r="AL163" s="28">
        <f t="shared" si="150"/>
        <v>0.111</v>
      </c>
      <c r="AM163" s="28">
        <f t="shared" si="151"/>
        <v>3.48</v>
      </c>
      <c r="AN163" s="28">
        <f t="shared" si="152"/>
        <v>0.39900000000000002</v>
      </c>
      <c r="AO163" s="28">
        <f t="shared" si="153"/>
        <v>0</v>
      </c>
      <c r="AP163" s="28">
        <f t="shared" si="154"/>
        <v>7.093</v>
      </c>
      <c r="AQ163" s="28">
        <f t="shared" si="155"/>
        <v>33.1</v>
      </c>
      <c r="AR163" s="28">
        <f t="shared" si="156"/>
        <v>0.58199999999999996</v>
      </c>
      <c r="AS163" s="28">
        <f t="shared" si="157"/>
        <v>0.17399999999999999</v>
      </c>
      <c r="AT163" s="28">
        <f t="shared" si="158"/>
        <v>7.5999999999999998E-2</v>
      </c>
      <c r="AU163" s="28">
        <f t="shared" si="159"/>
        <v>1.2999999999999999E-2</v>
      </c>
      <c r="AV163" s="28">
        <f t="shared" si="160"/>
        <v>0</v>
      </c>
      <c r="AW163" s="28">
        <f t="shared" si="161"/>
        <v>100.334</v>
      </c>
      <c r="AX163" s="28"/>
      <c r="AY163" s="28">
        <f t="shared" si="162"/>
        <v>0.92053928095872173</v>
      </c>
      <c r="AZ163" s="28">
        <f t="shared" si="163"/>
        <v>1.3898279618360754E-3</v>
      </c>
      <c r="BA163" s="28">
        <f t="shared" si="164"/>
        <v>6.8262063554335034E-2</v>
      </c>
      <c r="BB163" s="28">
        <f t="shared" si="165"/>
        <v>5.2503454174616755E-3</v>
      </c>
      <c r="BC163" s="28">
        <f t="shared" si="166"/>
        <v>9.8727799120316248E-2</v>
      </c>
      <c r="BD163" s="28">
        <f t="shared" si="167"/>
        <v>0</v>
      </c>
      <c r="BE163" s="28">
        <f t="shared" si="168"/>
        <v>0.82125028532864897</v>
      </c>
      <c r="BF163" s="28">
        <f t="shared" si="169"/>
        <v>1.0378512555860293E-2</v>
      </c>
      <c r="BG163" s="28">
        <f t="shared" si="170"/>
        <v>2.4528668939092775E-3</v>
      </c>
      <c r="BH163" s="28">
        <f t="shared" si="171"/>
        <v>1.0175010175010174E-3</v>
      </c>
      <c r="BI163" s="28">
        <f t="shared" si="172"/>
        <v>4.1949760321657848E-4</v>
      </c>
      <c r="BJ163" s="28">
        <f t="shared" si="173"/>
        <v>0</v>
      </c>
      <c r="BK163" s="28">
        <f t="shared" si="174"/>
        <v>1.9296879804118068</v>
      </c>
      <c r="BL163" s="28">
        <f t="shared" si="175"/>
        <v>2.0774446829206137</v>
      </c>
    </row>
    <row r="164" spans="1:64" x14ac:dyDescent="0.2">
      <c r="A164" s="28" t="s">
        <v>2293</v>
      </c>
      <c r="B164" s="27">
        <v>850.55547149395773</v>
      </c>
      <c r="C164" s="29">
        <v>55.396999999999998</v>
      </c>
      <c r="D164" s="29">
        <v>0.11799999999999999</v>
      </c>
      <c r="E164" s="29">
        <v>3.4350000000000001</v>
      </c>
      <c r="F164" s="29">
        <v>0.375</v>
      </c>
      <c r="G164" s="29">
        <v>7.0110000000000001</v>
      </c>
      <c r="H164" s="29">
        <v>33.094000000000001</v>
      </c>
      <c r="I164" s="29">
        <v>0.55100000000000005</v>
      </c>
      <c r="J164" s="29">
        <v>0.17499999999999999</v>
      </c>
      <c r="K164" s="29">
        <v>7.0999999999999994E-2</v>
      </c>
      <c r="L164" s="29">
        <v>2.5000000000000001E-2</v>
      </c>
      <c r="N164" s="28">
        <f t="shared" si="176"/>
        <v>100.25200000000001</v>
      </c>
      <c r="Q164" s="30">
        <v>12</v>
      </c>
      <c r="R164" s="30">
        <v>4</v>
      </c>
      <c r="S164" s="33">
        <v>0</v>
      </c>
      <c r="T164" s="28"/>
      <c r="U164" s="32">
        <f t="shared" si="134"/>
        <v>1.9157119963322065</v>
      </c>
      <c r="V164" s="32">
        <f t="shared" si="135"/>
        <v>3.069686116377493E-3</v>
      </c>
      <c r="W164" s="32">
        <f t="shared" si="136"/>
        <v>0.13999122270581812</v>
      </c>
      <c r="X164" s="32">
        <f t="shared" si="137"/>
        <v>1.0252272591972133E-2</v>
      </c>
      <c r="Y164" s="32">
        <f t="shared" si="138"/>
        <v>0</v>
      </c>
      <c r="Z164" s="32">
        <f t="shared" si="139"/>
        <v>0.20275116550304745</v>
      </c>
      <c r="AA164" s="32">
        <f t="shared" si="140"/>
        <v>1.705967285789632</v>
      </c>
      <c r="AB164" s="32">
        <f t="shared" si="141"/>
        <v>2.0414447272302651E-2</v>
      </c>
      <c r="AC164" s="32">
        <f t="shared" si="142"/>
        <v>5.1255052007248229E-3</v>
      </c>
      <c r="AD164" s="32">
        <f t="shared" si="143"/>
        <v>1.9749381769777531E-3</v>
      </c>
      <c r="AE164" s="32">
        <f t="shared" si="144"/>
        <v>1.6761004269236193E-3</v>
      </c>
      <c r="AF164" s="32">
        <f t="shared" si="145"/>
        <v>0</v>
      </c>
      <c r="AG164" s="32">
        <f t="shared" si="146"/>
        <v>4.006934620115981</v>
      </c>
      <c r="AH164" s="32">
        <f t="shared" si="147"/>
        <v>0.8937762846239925</v>
      </c>
      <c r="AI164" s="31">
        <f t="shared" si="148"/>
        <v>0</v>
      </c>
      <c r="AJ164" s="28"/>
      <c r="AK164" s="28">
        <f t="shared" si="149"/>
        <v>55.396999999999998</v>
      </c>
      <c r="AL164" s="28">
        <f t="shared" si="150"/>
        <v>0.11799999999999999</v>
      </c>
      <c r="AM164" s="28">
        <f t="shared" si="151"/>
        <v>3.4350000000000001</v>
      </c>
      <c r="AN164" s="28">
        <f t="shared" si="152"/>
        <v>0.375</v>
      </c>
      <c r="AO164" s="28">
        <f t="shared" si="153"/>
        <v>0</v>
      </c>
      <c r="AP164" s="28">
        <f t="shared" si="154"/>
        <v>7.0110000000000001</v>
      </c>
      <c r="AQ164" s="28">
        <f t="shared" si="155"/>
        <v>33.094000000000001</v>
      </c>
      <c r="AR164" s="28">
        <f t="shared" si="156"/>
        <v>0.55100000000000005</v>
      </c>
      <c r="AS164" s="28">
        <f t="shared" si="157"/>
        <v>0.17499999999999999</v>
      </c>
      <c r="AT164" s="28">
        <f t="shared" si="158"/>
        <v>7.0999999999999994E-2</v>
      </c>
      <c r="AU164" s="28">
        <f t="shared" si="159"/>
        <v>2.5000000000000001E-2</v>
      </c>
      <c r="AV164" s="28">
        <f t="shared" si="160"/>
        <v>0</v>
      </c>
      <c r="AW164" s="28">
        <f t="shared" si="161"/>
        <v>100.25200000000001</v>
      </c>
      <c r="AX164" s="28"/>
      <c r="AY164" s="28">
        <f t="shared" si="162"/>
        <v>0.92205392809587217</v>
      </c>
      <c r="AZ164" s="28">
        <f t="shared" si="163"/>
        <v>1.4774747702401521E-3</v>
      </c>
      <c r="BA164" s="28">
        <f t="shared" si="164"/>
        <v>6.7379364456649674E-2</v>
      </c>
      <c r="BB164" s="28">
        <f t="shared" si="165"/>
        <v>4.9345351667872883E-3</v>
      </c>
      <c r="BC164" s="28">
        <f t="shared" si="166"/>
        <v>9.7586437280775026E-2</v>
      </c>
      <c r="BD164" s="28">
        <f t="shared" si="167"/>
        <v>0</v>
      </c>
      <c r="BE164" s="28">
        <f t="shared" si="168"/>
        <v>0.82110141820744142</v>
      </c>
      <c r="BF164" s="28">
        <f t="shared" si="169"/>
        <v>9.8257051860464305E-3</v>
      </c>
      <c r="BG164" s="28">
        <f t="shared" si="170"/>
        <v>2.46696383008117E-3</v>
      </c>
      <c r="BH164" s="28">
        <f t="shared" si="171"/>
        <v>9.5056016108647676E-4</v>
      </c>
      <c r="BI164" s="28">
        <f t="shared" si="172"/>
        <v>8.0672616003188186E-4</v>
      </c>
      <c r="BJ164" s="28">
        <f t="shared" si="173"/>
        <v>0</v>
      </c>
      <c r="BK164" s="28">
        <f t="shared" si="174"/>
        <v>1.9285831133150118</v>
      </c>
      <c r="BL164" s="28">
        <f t="shared" si="175"/>
        <v>2.077657215005126</v>
      </c>
    </row>
    <row r="165" spans="1:64" x14ac:dyDescent="0.2">
      <c r="A165" s="28" t="s">
        <v>2294</v>
      </c>
      <c r="B165" s="27">
        <v>860.61777739271031</v>
      </c>
      <c r="C165" s="29">
        <v>55.304000000000002</v>
      </c>
      <c r="D165" s="29">
        <v>8.8999999999999996E-2</v>
      </c>
      <c r="E165" s="29">
        <v>3.44</v>
      </c>
      <c r="F165" s="29">
        <v>0.38</v>
      </c>
      <c r="G165" s="29">
        <v>7.0279999999999996</v>
      </c>
      <c r="H165" s="29">
        <v>33.08</v>
      </c>
      <c r="I165" s="29">
        <v>0.55000000000000004</v>
      </c>
      <c r="J165" s="29">
        <v>0.16900000000000001</v>
      </c>
      <c r="K165" s="29">
        <v>8.2000000000000003E-2</v>
      </c>
      <c r="L165" s="29">
        <v>1.7000000000000001E-2</v>
      </c>
      <c r="N165" s="28">
        <f t="shared" si="176"/>
        <v>100.13899999999998</v>
      </c>
      <c r="Q165" s="30">
        <v>12</v>
      </c>
      <c r="R165" s="30">
        <v>4</v>
      </c>
      <c r="S165" s="33">
        <v>0</v>
      </c>
      <c r="T165" s="28"/>
      <c r="U165" s="32">
        <f t="shared" si="134"/>
        <v>1.9149966884748251</v>
      </c>
      <c r="V165" s="32">
        <f t="shared" si="135"/>
        <v>2.3182991727578096E-3</v>
      </c>
      <c r="W165" s="32">
        <f t="shared" si="136"/>
        <v>0.14037831296614994</v>
      </c>
      <c r="X165" s="32">
        <f t="shared" si="137"/>
        <v>1.0402554138756997E-2</v>
      </c>
      <c r="Y165" s="32">
        <f t="shared" si="138"/>
        <v>0</v>
      </c>
      <c r="Z165" s="32">
        <f t="shared" si="139"/>
        <v>0.20350854817285263</v>
      </c>
      <c r="AA165" s="32">
        <f t="shared" si="140"/>
        <v>1.7074753707647721</v>
      </c>
      <c r="AB165" s="32">
        <f t="shared" si="141"/>
        <v>2.040404286970288E-2</v>
      </c>
      <c r="AC165" s="32">
        <f t="shared" si="142"/>
        <v>4.9562458998299776E-3</v>
      </c>
      <c r="AD165" s="32">
        <f t="shared" si="143"/>
        <v>2.2838970297967393E-3</v>
      </c>
      <c r="AE165" s="32">
        <f t="shared" si="144"/>
        <v>1.1412386210359914E-3</v>
      </c>
      <c r="AF165" s="32">
        <f t="shared" si="145"/>
        <v>0</v>
      </c>
      <c r="AG165" s="32">
        <f t="shared" si="146"/>
        <v>4.0078651981104798</v>
      </c>
      <c r="AH165" s="32">
        <f t="shared" si="147"/>
        <v>0.8935058813650355</v>
      </c>
      <c r="AI165" s="31">
        <f t="shared" si="148"/>
        <v>0</v>
      </c>
      <c r="AJ165" s="28"/>
      <c r="AK165" s="28">
        <f t="shared" si="149"/>
        <v>55.304000000000002</v>
      </c>
      <c r="AL165" s="28">
        <f t="shared" si="150"/>
        <v>8.8999999999999996E-2</v>
      </c>
      <c r="AM165" s="28">
        <f t="shared" si="151"/>
        <v>3.44</v>
      </c>
      <c r="AN165" s="28">
        <f t="shared" si="152"/>
        <v>0.38</v>
      </c>
      <c r="AO165" s="28">
        <f t="shared" si="153"/>
        <v>0</v>
      </c>
      <c r="AP165" s="28">
        <f t="shared" si="154"/>
        <v>7.0279999999999996</v>
      </c>
      <c r="AQ165" s="28">
        <f t="shared" si="155"/>
        <v>33.08</v>
      </c>
      <c r="AR165" s="28">
        <f t="shared" si="156"/>
        <v>0.55000000000000004</v>
      </c>
      <c r="AS165" s="28">
        <f t="shared" si="157"/>
        <v>0.16900000000000001</v>
      </c>
      <c r="AT165" s="28">
        <f t="shared" si="158"/>
        <v>8.2000000000000003E-2</v>
      </c>
      <c r="AU165" s="28">
        <f t="shared" si="159"/>
        <v>1.7000000000000001E-2</v>
      </c>
      <c r="AV165" s="28">
        <f t="shared" si="160"/>
        <v>0</v>
      </c>
      <c r="AW165" s="28">
        <f t="shared" si="161"/>
        <v>100.13899999999998</v>
      </c>
      <c r="AX165" s="28"/>
      <c r="AY165" s="28">
        <f t="shared" si="162"/>
        <v>0.92050599201065253</v>
      </c>
      <c r="AZ165" s="28">
        <f t="shared" si="163"/>
        <v>1.1143665639946911E-3</v>
      </c>
      <c r="BA165" s="28">
        <f t="shared" si="164"/>
        <v>6.7477442134170271E-2</v>
      </c>
      <c r="BB165" s="28">
        <f t="shared" si="165"/>
        <v>5.0003289690111188E-3</v>
      </c>
      <c r="BC165" s="28">
        <f t="shared" si="166"/>
        <v>9.7823061076777462E-2</v>
      </c>
      <c r="BD165" s="28">
        <f t="shared" si="167"/>
        <v>0</v>
      </c>
      <c r="BE165" s="28">
        <f t="shared" si="168"/>
        <v>0.82075406159129016</v>
      </c>
      <c r="BF165" s="28">
        <f t="shared" si="169"/>
        <v>9.8078726902459824E-3</v>
      </c>
      <c r="BG165" s="28">
        <f t="shared" si="170"/>
        <v>2.3823822130498162E-3</v>
      </c>
      <c r="BH165" s="28">
        <f t="shared" si="171"/>
        <v>1.0978300451984662E-3</v>
      </c>
      <c r="BI165" s="28">
        <f t="shared" si="172"/>
        <v>5.4857378882167964E-4</v>
      </c>
      <c r="BJ165" s="28">
        <f t="shared" si="173"/>
        <v>0</v>
      </c>
      <c r="BK165" s="28">
        <f t="shared" si="174"/>
        <v>1.9265119110832123</v>
      </c>
      <c r="BL165" s="28">
        <f t="shared" si="175"/>
        <v>2.0803739520390474</v>
      </c>
    </row>
    <row r="166" spans="1:64" x14ac:dyDescent="0.2">
      <c r="A166" s="28" t="s">
        <v>2295</v>
      </c>
      <c r="B166" s="27">
        <v>870.68008329145653</v>
      </c>
      <c r="C166" s="29">
        <v>55.332999999999998</v>
      </c>
      <c r="D166" s="29">
        <v>9.2999999999999999E-2</v>
      </c>
      <c r="E166" s="29">
        <v>3.4</v>
      </c>
      <c r="F166" s="29">
        <v>0.36399999999999999</v>
      </c>
      <c r="G166" s="29">
        <v>7.133</v>
      </c>
      <c r="H166" s="29">
        <v>33.161000000000001</v>
      </c>
      <c r="I166" s="29">
        <v>0.54</v>
      </c>
      <c r="J166" s="29">
        <v>0.188</v>
      </c>
      <c r="K166" s="29">
        <v>9.6000000000000002E-2</v>
      </c>
      <c r="L166" s="29">
        <v>0.02</v>
      </c>
      <c r="N166" s="28">
        <f t="shared" si="176"/>
        <v>100.328</v>
      </c>
      <c r="Q166" s="30">
        <v>12</v>
      </c>
      <c r="R166" s="30">
        <v>4</v>
      </c>
      <c r="S166" s="33">
        <v>0</v>
      </c>
      <c r="T166" s="28"/>
      <c r="U166" s="32">
        <f t="shared" si="134"/>
        <v>1.9137650945889688</v>
      </c>
      <c r="V166" s="32">
        <f t="shared" si="135"/>
        <v>2.4196656032396155E-3</v>
      </c>
      <c r="W166" s="32">
        <f t="shared" si="136"/>
        <v>0.13858410517983849</v>
      </c>
      <c r="X166" s="32">
        <f t="shared" si="137"/>
        <v>9.9529242878703787E-3</v>
      </c>
      <c r="Y166" s="32">
        <f t="shared" si="138"/>
        <v>0</v>
      </c>
      <c r="Z166" s="32">
        <f t="shared" si="139"/>
        <v>0.20630799381581758</v>
      </c>
      <c r="AA166" s="32">
        <f t="shared" si="140"/>
        <v>1.7096589903413149</v>
      </c>
      <c r="AB166" s="32">
        <f t="shared" si="141"/>
        <v>2.000968382311932E-2</v>
      </c>
      <c r="AC166" s="32">
        <f t="shared" si="142"/>
        <v>5.5070233599036336E-3</v>
      </c>
      <c r="AD166" s="32">
        <f t="shared" si="143"/>
        <v>2.6707105932509121E-3</v>
      </c>
      <c r="AE166" s="32">
        <f t="shared" si="144"/>
        <v>1.3410669612263996E-3</v>
      </c>
      <c r="AF166" s="32">
        <f t="shared" si="145"/>
        <v>0</v>
      </c>
      <c r="AG166" s="32">
        <f t="shared" si="146"/>
        <v>4.010217258554551</v>
      </c>
      <c r="AH166" s="32">
        <f t="shared" si="147"/>
        <v>0.89232173856765273</v>
      </c>
      <c r="AI166" s="31">
        <f t="shared" si="148"/>
        <v>0</v>
      </c>
      <c r="AJ166" s="28"/>
      <c r="AK166" s="28">
        <f t="shared" si="149"/>
        <v>55.332999999999998</v>
      </c>
      <c r="AL166" s="28">
        <f t="shared" si="150"/>
        <v>9.2999999999999999E-2</v>
      </c>
      <c r="AM166" s="28">
        <f t="shared" si="151"/>
        <v>3.4</v>
      </c>
      <c r="AN166" s="28">
        <f t="shared" si="152"/>
        <v>0.36399999999999999</v>
      </c>
      <c r="AO166" s="28">
        <f t="shared" si="153"/>
        <v>0</v>
      </c>
      <c r="AP166" s="28">
        <f t="shared" si="154"/>
        <v>7.133</v>
      </c>
      <c r="AQ166" s="28">
        <f t="shared" si="155"/>
        <v>33.161000000000001</v>
      </c>
      <c r="AR166" s="28">
        <f t="shared" si="156"/>
        <v>0.54</v>
      </c>
      <c r="AS166" s="28">
        <f t="shared" si="157"/>
        <v>0.188</v>
      </c>
      <c r="AT166" s="28">
        <f t="shared" si="158"/>
        <v>9.6000000000000002E-2</v>
      </c>
      <c r="AU166" s="28">
        <f t="shared" si="159"/>
        <v>0.02</v>
      </c>
      <c r="AV166" s="28">
        <f t="shared" si="160"/>
        <v>0</v>
      </c>
      <c r="AW166" s="28">
        <f t="shared" si="161"/>
        <v>100.328</v>
      </c>
      <c r="AX166" s="28"/>
      <c r="AY166" s="28">
        <f t="shared" si="162"/>
        <v>0.92098868175765647</v>
      </c>
      <c r="AZ166" s="28">
        <f t="shared" si="163"/>
        <v>1.1644504545113064E-3</v>
      </c>
      <c r="BA166" s="28">
        <f t="shared" si="164"/>
        <v>6.6692820714005493E-2</v>
      </c>
      <c r="BB166" s="28">
        <f t="shared" si="165"/>
        <v>4.789788801894861E-3</v>
      </c>
      <c r="BC166" s="28">
        <f t="shared" si="166"/>
        <v>9.9284560993263188E-2</v>
      </c>
      <c r="BD166" s="28">
        <f t="shared" si="167"/>
        <v>0</v>
      </c>
      <c r="BE166" s="28">
        <f t="shared" si="168"/>
        <v>0.82276376772759308</v>
      </c>
      <c r="BF166" s="28">
        <f t="shared" si="169"/>
        <v>9.6295477322415109E-3</v>
      </c>
      <c r="BG166" s="28">
        <f t="shared" si="170"/>
        <v>2.6502240003157713E-3</v>
      </c>
      <c r="BH166" s="28">
        <f t="shared" si="171"/>
        <v>1.2852644431591799E-3</v>
      </c>
      <c r="BI166" s="28">
        <f t="shared" si="172"/>
        <v>6.4538092802550549E-4</v>
      </c>
      <c r="BJ166" s="28">
        <f t="shared" si="173"/>
        <v>0</v>
      </c>
      <c r="BK166" s="28">
        <f t="shared" si="174"/>
        <v>1.929894487552666</v>
      </c>
      <c r="BL166" s="28">
        <f t="shared" si="175"/>
        <v>2.0779463770788724</v>
      </c>
    </row>
    <row r="167" spans="1:64" x14ac:dyDescent="0.2">
      <c r="A167" s="28" t="s">
        <v>2296</v>
      </c>
      <c r="B167" s="27">
        <v>880.74238919019012</v>
      </c>
      <c r="C167" s="29">
        <v>55.456000000000003</v>
      </c>
      <c r="D167" s="29">
        <v>9.1999999999999998E-2</v>
      </c>
      <c r="E167" s="29">
        <v>3.399</v>
      </c>
      <c r="F167" s="29">
        <v>0.36099999999999999</v>
      </c>
      <c r="G167" s="29">
        <v>7.0359999999999996</v>
      </c>
      <c r="H167" s="29">
        <v>33.064</v>
      </c>
      <c r="I167" s="29">
        <v>0.54</v>
      </c>
      <c r="J167" s="29">
        <v>0.158</v>
      </c>
      <c r="K167" s="29">
        <v>0.09</v>
      </c>
      <c r="L167" s="29">
        <v>1.7000000000000001E-2</v>
      </c>
      <c r="N167" s="28">
        <f t="shared" si="176"/>
        <v>100.21299999999999</v>
      </c>
      <c r="Q167" s="30">
        <v>12</v>
      </c>
      <c r="R167" s="30">
        <v>4</v>
      </c>
      <c r="S167" s="33">
        <v>0</v>
      </c>
      <c r="T167" s="28"/>
      <c r="U167" s="32">
        <f t="shared" si="134"/>
        <v>1.9182368559837135</v>
      </c>
      <c r="V167" s="32">
        <f t="shared" si="135"/>
        <v>2.3939193080179844E-3</v>
      </c>
      <c r="W167" s="32">
        <f t="shared" si="136"/>
        <v>0.13855906608403651</v>
      </c>
      <c r="X167" s="32">
        <f t="shared" si="137"/>
        <v>9.8720147725613137E-3</v>
      </c>
      <c r="Y167" s="32">
        <f t="shared" si="138"/>
        <v>0</v>
      </c>
      <c r="Z167" s="32">
        <f t="shared" si="139"/>
        <v>0.20352555166621586</v>
      </c>
      <c r="AA167" s="32">
        <f t="shared" si="140"/>
        <v>1.7048514604383709</v>
      </c>
      <c r="AB167" s="32">
        <f t="shared" si="141"/>
        <v>2.0011954382857008E-2</v>
      </c>
      <c r="AC167" s="32">
        <f t="shared" si="142"/>
        <v>4.6287682173415928E-3</v>
      </c>
      <c r="AD167" s="32">
        <f t="shared" si="143"/>
        <v>2.5040752939801993E-3</v>
      </c>
      <c r="AE167" s="32">
        <f t="shared" si="144"/>
        <v>1.1400362657504669E-3</v>
      </c>
      <c r="AF167" s="32">
        <f t="shared" si="145"/>
        <v>0</v>
      </c>
      <c r="AG167" s="32">
        <f t="shared" si="146"/>
        <v>4.0057237024128449</v>
      </c>
      <c r="AH167" s="32">
        <f t="shared" si="147"/>
        <v>0.89335149691319915</v>
      </c>
      <c r="AI167" s="31">
        <f t="shared" si="148"/>
        <v>0</v>
      </c>
      <c r="AJ167" s="28"/>
      <c r="AK167" s="28">
        <f t="shared" si="149"/>
        <v>55.456000000000003</v>
      </c>
      <c r="AL167" s="28">
        <f t="shared" si="150"/>
        <v>9.1999999999999998E-2</v>
      </c>
      <c r="AM167" s="28">
        <f t="shared" si="151"/>
        <v>3.399</v>
      </c>
      <c r="AN167" s="28">
        <f t="shared" si="152"/>
        <v>0.36099999999999999</v>
      </c>
      <c r="AO167" s="28">
        <f t="shared" si="153"/>
        <v>0</v>
      </c>
      <c r="AP167" s="28">
        <f t="shared" si="154"/>
        <v>7.0359999999999996</v>
      </c>
      <c r="AQ167" s="28">
        <f t="shared" si="155"/>
        <v>33.064</v>
      </c>
      <c r="AR167" s="28">
        <f t="shared" si="156"/>
        <v>0.54</v>
      </c>
      <c r="AS167" s="28">
        <f t="shared" si="157"/>
        <v>0.158</v>
      </c>
      <c r="AT167" s="28">
        <f t="shared" si="158"/>
        <v>0.09</v>
      </c>
      <c r="AU167" s="28">
        <f t="shared" si="159"/>
        <v>1.7000000000000001E-2</v>
      </c>
      <c r="AV167" s="28">
        <f t="shared" si="160"/>
        <v>0</v>
      </c>
      <c r="AW167" s="28">
        <f t="shared" si="161"/>
        <v>100.21299999999999</v>
      </c>
      <c r="AX167" s="28"/>
      <c r="AY167" s="28">
        <f t="shared" si="162"/>
        <v>0.92303595206391487</v>
      </c>
      <c r="AZ167" s="28">
        <f t="shared" si="163"/>
        <v>1.1519294818821526E-3</v>
      </c>
      <c r="BA167" s="28">
        <f t="shared" si="164"/>
        <v>6.667320517850138E-2</v>
      </c>
      <c r="BB167" s="28">
        <f t="shared" si="165"/>
        <v>4.750312520560563E-3</v>
      </c>
      <c r="BC167" s="28">
        <f t="shared" si="166"/>
        <v>9.7934413451366858E-2</v>
      </c>
      <c r="BD167" s="28">
        <f t="shared" si="167"/>
        <v>0</v>
      </c>
      <c r="BE167" s="28">
        <f t="shared" si="168"/>
        <v>0.82035708260140328</v>
      </c>
      <c r="BF167" s="28">
        <f t="shared" si="169"/>
        <v>9.6295477322415109E-3</v>
      </c>
      <c r="BG167" s="28">
        <f t="shared" si="170"/>
        <v>2.2273159151589995E-3</v>
      </c>
      <c r="BH167" s="28">
        <f t="shared" si="171"/>
        <v>1.2049354154617311E-3</v>
      </c>
      <c r="BI167" s="28">
        <f t="shared" si="172"/>
        <v>5.4857378882167964E-4</v>
      </c>
      <c r="BJ167" s="28">
        <f t="shared" si="173"/>
        <v>0</v>
      </c>
      <c r="BK167" s="28">
        <f t="shared" si="174"/>
        <v>1.927513268149313</v>
      </c>
      <c r="BL167" s="28">
        <f t="shared" si="175"/>
        <v>2.0781821679800472</v>
      </c>
    </row>
    <row r="168" spans="1:64" x14ac:dyDescent="0.2">
      <c r="A168" s="28" t="s">
        <v>2297</v>
      </c>
      <c r="B168" s="27">
        <v>890.80469508894271</v>
      </c>
      <c r="C168" s="29">
        <v>55.573</v>
      </c>
      <c r="D168" s="29">
        <v>9.2999999999999999E-2</v>
      </c>
      <c r="E168" s="29">
        <v>3.3740000000000001</v>
      </c>
      <c r="F168" s="29">
        <v>0.35499999999999998</v>
      </c>
      <c r="G168" s="29">
        <v>7.2210000000000001</v>
      </c>
      <c r="H168" s="29">
        <v>33.012</v>
      </c>
      <c r="I168" s="29">
        <v>0.53</v>
      </c>
      <c r="J168" s="29">
        <v>0.17599999999999999</v>
      </c>
      <c r="K168" s="29">
        <v>7.5999999999999998E-2</v>
      </c>
      <c r="L168" s="29">
        <v>0.02</v>
      </c>
      <c r="N168" s="28">
        <f t="shared" si="176"/>
        <v>100.42999999999999</v>
      </c>
      <c r="Q168" s="30">
        <v>12</v>
      </c>
      <c r="R168" s="30">
        <v>4</v>
      </c>
      <c r="S168" s="33">
        <v>0</v>
      </c>
      <c r="T168" s="28"/>
      <c r="U168" s="32">
        <f t="shared" si="134"/>
        <v>1.9194337769599967</v>
      </c>
      <c r="V168" s="32">
        <f t="shared" si="135"/>
        <v>2.4163521652932922E-3</v>
      </c>
      <c r="W168" s="32">
        <f t="shared" si="136"/>
        <v>0.13733602150124269</v>
      </c>
      <c r="X168" s="32">
        <f t="shared" si="137"/>
        <v>9.6935431691284862E-3</v>
      </c>
      <c r="Y168" s="32">
        <f t="shared" si="138"/>
        <v>0</v>
      </c>
      <c r="Z168" s="32">
        <f t="shared" si="139"/>
        <v>0.2085672216119635</v>
      </c>
      <c r="AA168" s="32">
        <f t="shared" si="140"/>
        <v>1.6996464485063731</v>
      </c>
      <c r="AB168" s="32">
        <f t="shared" si="141"/>
        <v>1.9612240715541067E-2</v>
      </c>
      <c r="AC168" s="32">
        <f t="shared" si="142"/>
        <v>5.1484513845424518E-3</v>
      </c>
      <c r="AD168" s="32">
        <f t="shared" si="143"/>
        <v>2.111417258932281E-3</v>
      </c>
      <c r="AE168" s="32">
        <f t="shared" si="144"/>
        <v>1.3392305330224615E-3</v>
      </c>
      <c r="AF168" s="32">
        <f t="shared" si="145"/>
        <v>0</v>
      </c>
      <c r="AG168" s="32">
        <f t="shared" si="146"/>
        <v>4.0053047038060363</v>
      </c>
      <c r="AH168" s="32">
        <f t="shared" si="147"/>
        <v>0.89070027907355398</v>
      </c>
      <c r="AI168" s="31">
        <f t="shared" si="148"/>
        <v>0</v>
      </c>
      <c r="AJ168" s="28"/>
      <c r="AK168" s="28">
        <f t="shared" si="149"/>
        <v>55.573</v>
      </c>
      <c r="AL168" s="28">
        <f t="shared" si="150"/>
        <v>9.2999999999999999E-2</v>
      </c>
      <c r="AM168" s="28">
        <f t="shared" si="151"/>
        <v>3.3740000000000001</v>
      </c>
      <c r="AN168" s="28">
        <f t="shared" si="152"/>
        <v>0.35499999999999998</v>
      </c>
      <c r="AO168" s="28">
        <f t="shared" si="153"/>
        <v>0</v>
      </c>
      <c r="AP168" s="28">
        <f t="shared" si="154"/>
        <v>7.2210000000000001</v>
      </c>
      <c r="AQ168" s="28">
        <f t="shared" si="155"/>
        <v>33.012</v>
      </c>
      <c r="AR168" s="28">
        <f t="shared" si="156"/>
        <v>0.53</v>
      </c>
      <c r="AS168" s="28">
        <f t="shared" si="157"/>
        <v>0.17599999999999999</v>
      </c>
      <c r="AT168" s="28">
        <f t="shared" si="158"/>
        <v>7.5999999999999998E-2</v>
      </c>
      <c r="AU168" s="28">
        <f t="shared" si="159"/>
        <v>0.02</v>
      </c>
      <c r="AV168" s="28">
        <f t="shared" si="160"/>
        <v>0</v>
      </c>
      <c r="AW168" s="28">
        <f t="shared" si="161"/>
        <v>100.42999999999999</v>
      </c>
      <c r="AX168" s="28"/>
      <c r="AY168" s="28">
        <f t="shared" si="162"/>
        <v>0.92498335552596544</v>
      </c>
      <c r="AZ168" s="28">
        <f t="shared" si="163"/>
        <v>1.1644504545113064E-3</v>
      </c>
      <c r="BA168" s="28">
        <f t="shared" si="164"/>
        <v>6.6182816790898394E-2</v>
      </c>
      <c r="BB168" s="28">
        <f t="shared" si="165"/>
        <v>4.6713599578919662E-3</v>
      </c>
      <c r="BC168" s="28">
        <f t="shared" si="166"/>
        <v>0.10050943711374646</v>
      </c>
      <c r="BD168" s="28">
        <f t="shared" si="167"/>
        <v>0</v>
      </c>
      <c r="BE168" s="28">
        <f t="shared" si="168"/>
        <v>0.8190669008842707</v>
      </c>
      <c r="BF168" s="28">
        <f t="shared" si="169"/>
        <v>9.4512227742370378E-3</v>
      </c>
      <c r="BG168" s="28">
        <f t="shared" si="170"/>
        <v>2.4810607662530625E-3</v>
      </c>
      <c r="BH168" s="28">
        <f t="shared" si="171"/>
        <v>1.0175010175010174E-3</v>
      </c>
      <c r="BI168" s="28">
        <f t="shared" si="172"/>
        <v>6.4538092802550549E-4</v>
      </c>
      <c r="BJ168" s="28">
        <f t="shared" si="173"/>
        <v>0</v>
      </c>
      <c r="BK168" s="28">
        <f t="shared" si="174"/>
        <v>1.9301734862133009</v>
      </c>
      <c r="BL168" s="28">
        <f t="shared" si="175"/>
        <v>2.0751008820786461</v>
      </c>
    </row>
    <row r="169" spans="1:64" x14ac:dyDescent="0.2">
      <c r="A169" s="28" t="s">
        <v>2298</v>
      </c>
      <c r="B169" s="27">
        <v>900.86700098768893</v>
      </c>
      <c r="C169" s="29">
        <v>55.633000000000003</v>
      </c>
      <c r="D169" s="29">
        <v>9.6000000000000002E-2</v>
      </c>
      <c r="E169" s="29">
        <v>3.391</v>
      </c>
      <c r="F169" s="29">
        <v>0.35599999999999998</v>
      </c>
      <c r="G169" s="29">
        <v>7.2480000000000002</v>
      </c>
      <c r="H169" s="29">
        <v>33.142000000000003</v>
      </c>
      <c r="I169" s="29">
        <v>0.52700000000000002</v>
      </c>
      <c r="J169" s="29">
        <v>0.17</v>
      </c>
      <c r="K169" s="29">
        <v>7.9000000000000001E-2</v>
      </c>
      <c r="L169" s="29">
        <v>2.3E-2</v>
      </c>
      <c r="N169" s="28">
        <f t="shared" si="176"/>
        <v>100.66500000000001</v>
      </c>
      <c r="Q169" s="30">
        <v>12</v>
      </c>
      <c r="R169" s="30">
        <v>4</v>
      </c>
      <c r="S169" s="33">
        <v>0</v>
      </c>
      <c r="T169" s="28"/>
      <c r="U169" s="32">
        <f t="shared" si="134"/>
        <v>1.9174316553765309</v>
      </c>
      <c r="V169" s="32">
        <f t="shared" si="135"/>
        <v>2.4890099707840963E-3</v>
      </c>
      <c r="W169" s="32">
        <f t="shared" si="136"/>
        <v>0.13773531157595406</v>
      </c>
      <c r="X169" s="32">
        <f t="shared" si="137"/>
        <v>9.7002363417939743E-3</v>
      </c>
      <c r="Y169" s="32">
        <f t="shared" si="138"/>
        <v>0</v>
      </c>
      <c r="Z169" s="32">
        <f t="shared" si="139"/>
        <v>0.20890316393382219</v>
      </c>
      <c r="AA169" s="32">
        <f t="shared" si="140"/>
        <v>1.7027213822512737</v>
      </c>
      <c r="AB169" s="32">
        <f t="shared" si="141"/>
        <v>1.9459876635934719E-2</v>
      </c>
      <c r="AC169" s="32">
        <f t="shared" si="142"/>
        <v>4.9623911298801908E-3</v>
      </c>
      <c r="AD169" s="32">
        <f t="shared" si="143"/>
        <v>2.1901087905790962E-3</v>
      </c>
      <c r="AE169" s="32">
        <f t="shared" si="144"/>
        <v>1.5368493745158906E-3</v>
      </c>
      <c r="AF169" s="32">
        <f t="shared" si="145"/>
        <v>0</v>
      </c>
      <c r="AG169" s="32">
        <f t="shared" si="146"/>
        <v>4.0071299853810691</v>
      </c>
      <c r="AH169" s="32">
        <f t="shared" si="147"/>
        <v>0.89071956396944341</v>
      </c>
      <c r="AI169" s="31">
        <f t="shared" si="148"/>
        <v>0</v>
      </c>
      <c r="AJ169" s="28"/>
      <c r="AK169" s="28">
        <f t="shared" si="149"/>
        <v>55.633000000000003</v>
      </c>
      <c r="AL169" s="28">
        <f t="shared" si="150"/>
        <v>9.6000000000000002E-2</v>
      </c>
      <c r="AM169" s="28">
        <f t="shared" si="151"/>
        <v>3.391</v>
      </c>
      <c r="AN169" s="28">
        <f t="shared" si="152"/>
        <v>0.35599999999999998</v>
      </c>
      <c r="AO169" s="28">
        <f t="shared" si="153"/>
        <v>0</v>
      </c>
      <c r="AP169" s="28">
        <f t="shared" si="154"/>
        <v>7.2480000000000002</v>
      </c>
      <c r="AQ169" s="28">
        <f t="shared" si="155"/>
        <v>33.142000000000003</v>
      </c>
      <c r="AR169" s="28">
        <f t="shared" si="156"/>
        <v>0.52700000000000002</v>
      </c>
      <c r="AS169" s="28">
        <f t="shared" si="157"/>
        <v>0.17</v>
      </c>
      <c r="AT169" s="28">
        <f t="shared" si="158"/>
        <v>7.9000000000000001E-2</v>
      </c>
      <c r="AU169" s="28">
        <f t="shared" si="159"/>
        <v>2.3E-2</v>
      </c>
      <c r="AV169" s="28">
        <f t="shared" si="160"/>
        <v>0</v>
      </c>
      <c r="AW169" s="28">
        <f t="shared" si="161"/>
        <v>100.66500000000001</v>
      </c>
      <c r="AX169" s="28"/>
      <c r="AY169" s="28">
        <f t="shared" si="162"/>
        <v>0.92598202396804263</v>
      </c>
      <c r="AZ169" s="28">
        <f t="shared" si="163"/>
        <v>1.2020133723987679E-3</v>
      </c>
      <c r="BA169" s="28">
        <f t="shared" si="164"/>
        <v>6.6516280894468427E-2</v>
      </c>
      <c r="BB169" s="28">
        <f t="shared" si="165"/>
        <v>4.6845187183367325E-3</v>
      </c>
      <c r="BC169" s="28">
        <f t="shared" si="166"/>
        <v>0.10088525137798565</v>
      </c>
      <c r="BD169" s="28">
        <f t="shared" si="167"/>
        <v>0</v>
      </c>
      <c r="BE169" s="28">
        <f t="shared" si="168"/>
        <v>0.82229235517710231</v>
      </c>
      <c r="BF169" s="28">
        <f t="shared" si="169"/>
        <v>9.3977252868356967E-3</v>
      </c>
      <c r="BG169" s="28">
        <f t="shared" si="170"/>
        <v>2.3964791492217083E-3</v>
      </c>
      <c r="BH169" s="28">
        <f t="shared" si="171"/>
        <v>1.0576655313497417E-3</v>
      </c>
      <c r="BI169" s="28">
        <f t="shared" si="172"/>
        <v>7.4218806722933122E-4</v>
      </c>
      <c r="BJ169" s="28">
        <f t="shared" si="173"/>
        <v>0</v>
      </c>
      <c r="BK169" s="28">
        <f t="shared" si="174"/>
        <v>1.9351565015429713</v>
      </c>
      <c r="BL169" s="28">
        <f t="shared" si="175"/>
        <v>2.0707007325691942</v>
      </c>
    </row>
    <row r="170" spans="1:64" x14ac:dyDescent="0.2">
      <c r="A170" s="28" t="s">
        <v>2299</v>
      </c>
      <c r="B170" s="27">
        <v>910.92930688644151</v>
      </c>
      <c r="C170" s="29">
        <v>55.454000000000001</v>
      </c>
      <c r="D170" s="29">
        <v>8.8999999999999996E-2</v>
      </c>
      <c r="E170" s="29">
        <v>3.35</v>
      </c>
      <c r="F170" s="29">
        <v>0.32800000000000001</v>
      </c>
      <c r="G170" s="29">
        <v>7.2009999999999996</v>
      </c>
      <c r="H170" s="29">
        <v>32.677999999999997</v>
      </c>
      <c r="I170" s="29">
        <v>0.51200000000000001</v>
      </c>
      <c r="J170" s="29">
        <v>0.18</v>
      </c>
      <c r="K170" s="29">
        <v>8.3000000000000004E-2</v>
      </c>
      <c r="L170" s="29">
        <v>1.0999999999999999E-2</v>
      </c>
      <c r="N170" s="28">
        <f t="shared" si="176"/>
        <v>99.885999999999996</v>
      </c>
      <c r="Q170" s="30">
        <v>12</v>
      </c>
      <c r="R170" s="30">
        <v>4</v>
      </c>
      <c r="S170" s="33">
        <v>0</v>
      </c>
      <c r="T170" s="28"/>
      <c r="U170" s="32">
        <f t="shared" si="134"/>
        <v>1.9247643477111112</v>
      </c>
      <c r="V170" s="32">
        <f t="shared" si="135"/>
        <v>2.3238210661469237E-3</v>
      </c>
      <c r="W170" s="32">
        <f t="shared" si="136"/>
        <v>0.13703123993343549</v>
      </c>
      <c r="X170" s="32">
        <f t="shared" si="137"/>
        <v>9.0004336761061281E-3</v>
      </c>
      <c r="Y170" s="32">
        <f t="shared" si="138"/>
        <v>0</v>
      </c>
      <c r="Z170" s="32">
        <f t="shared" si="139"/>
        <v>0.2090147419642181</v>
      </c>
      <c r="AA170" s="32">
        <f t="shared" si="140"/>
        <v>1.6907430842972599</v>
      </c>
      <c r="AB170" s="32">
        <f t="shared" si="141"/>
        <v>1.903955102377396E-2</v>
      </c>
      <c r="AC170" s="32">
        <f t="shared" si="142"/>
        <v>5.2914153156654424E-3</v>
      </c>
      <c r="AD170" s="32">
        <f t="shared" si="143"/>
        <v>2.3172557253413177E-3</v>
      </c>
      <c r="AE170" s="32">
        <f t="shared" si="144"/>
        <v>7.4020740982430101E-4</v>
      </c>
      <c r="AF170" s="32">
        <f t="shared" si="145"/>
        <v>0</v>
      </c>
      <c r="AG170" s="32">
        <f t="shared" si="146"/>
        <v>4.000266098122883</v>
      </c>
      <c r="AH170" s="32">
        <f t="shared" si="147"/>
        <v>0.88997821771023466</v>
      </c>
      <c r="AI170" s="31">
        <f t="shared" si="148"/>
        <v>0</v>
      </c>
      <c r="AJ170" s="28"/>
      <c r="AK170" s="28">
        <f t="shared" si="149"/>
        <v>55.454000000000001</v>
      </c>
      <c r="AL170" s="28">
        <f t="shared" si="150"/>
        <v>8.8999999999999996E-2</v>
      </c>
      <c r="AM170" s="28">
        <f t="shared" si="151"/>
        <v>3.35</v>
      </c>
      <c r="AN170" s="28">
        <f t="shared" si="152"/>
        <v>0.32800000000000001</v>
      </c>
      <c r="AO170" s="28">
        <f t="shared" si="153"/>
        <v>0</v>
      </c>
      <c r="AP170" s="28">
        <f t="shared" si="154"/>
        <v>7.2009999999999996</v>
      </c>
      <c r="AQ170" s="28">
        <f t="shared" si="155"/>
        <v>32.677999999999997</v>
      </c>
      <c r="AR170" s="28">
        <f t="shared" si="156"/>
        <v>0.51200000000000001</v>
      </c>
      <c r="AS170" s="28">
        <f t="shared" si="157"/>
        <v>0.18</v>
      </c>
      <c r="AT170" s="28">
        <f t="shared" si="158"/>
        <v>8.3000000000000004E-2</v>
      </c>
      <c r="AU170" s="28">
        <f t="shared" si="159"/>
        <v>1.0999999999999999E-2</v>
      </c>
      <c r="AV170" s="28">
        <f t="shared" si="160"/>
        <v>0</v>
      </c>
      <c r="AW170" s="28">
        <f t="shared" si="161"/>
        <v>99.885999999999996</v>
      </c>
      <c r="AX170" s="28"/>
      <c r="AY170" s="28">
        <f t="shared" si="162"/>
        <v>0.92300266311584556</v>
      </c>
      <c r="AZ170" s="28">
        <f t="shared" si="163"/>
        <v>1.1143665639946911E-3</v>
      </c>
      <c r="BA170" s="28">
        <f t="shared" si="164"/>
        <v>6.5712043938799536E-2</v>
      </c>
      <c r="BB170" s="28">
        <f t="shared" si="165"/>
        <v>4.3160734258832819E-3</v>
      </c>
      <c r="BC170" s="28">
        <f t="shared" si="166"/>
        <v>0.10023105617727299</v>
      </c>
      <c r="BD170" s="28">
        <f t="shared" si="167"/>
        <v>0</v>
      </c>
      <c r="BE170" s="28">
        <f t="shared" si="168"/>
        <v>0.81077996447038037</v>
      </c>
      <c r="BF170" s="28">
        <f t="shared" si="169"/>
        <v>9.1302378498289878E-3</v>
      </c>
      <c r="BG170" s="28">
        <f t="shared" si="170"/>
        <v>2.5374485109406321E-3</v>
      </c>
      <c r="BH170" s="28">
        <f t="shared" si="171"/>
        <v>1.1112182164813742E-3</v>
      </c>
      <c r="BI170" s="28">
        <f t="shared" si="172"/>
        <v>3.5495951041402795E-4</v>
      </c>
      <c r="BJ170" s="28">
        <f t="shared" si="173"/>
        <v>0</v>
      </c>
      <c r="BK170" s="28">
        <f t="shared" si="174"/>
        <v>1.9182900317798413</v>
      </c>
      <c r="BL170" s="28">
        <f t="shared" si="175"/>
        <v>2.0853291378526988</v>
      </c>
    </row>
    <row r="171" spans="1:64" x14ac:dyDescent="0.2">
      <c r="A171" s="28" t="s">
        <v>2300</v>
      </c>
      <c r="B171" s="27">
        <v>920.54699891728467</v>
      </c>
      <c r="C171" s="29">
        <v>55.667999999999999</v>
      </c>
      <c r="D171" s="29">
        <v>0.104</v>
      </c>
      <c r="E171" s="29">
        <v>3.319</v>
      </c>
      <c r="F171" s="29">
        <v>0.316</v>
      </c>
      <c r="G171" s="29">
        <v>7.43</v>
      </c>
      <c r="H171" s="29">
        <v>32.904000000000003</v>
      </c>
      <c r="I171" s="29">
        <v>0.52</v>
      </c>
      <c r="J171" s="29">
        <v>0.16700000000000001</v>
      </c>
      <c r="K171" s="29">
        <v>7.9000000000000001E-2</v>
      </c>
      <c r="L171" s="29">
        <v>1.7999999999999999E-2</v>
      </c>
      <c r="N171" s="28">
        <f t="shared" si="176"/>
        <v>100.52500000000001</v>
      </c>
      <c r="Q171" s="30">
        <v>12</v>
      </c>
      <c r="R171" s="30">
        <v>4</v>
      </c>
      <c r="S171" s="33">
        <v>0</v>
      </c>
      <c r="T171" s="28"/>
      <c r="U171" s="32">
        <f t="shared" si="134"/>
        <v>1.922062189715833</v>
      </c>
      <c r="V171" s="32">
        <f t="shared" si="135"/>
        <v>2.7012398398193853E-3</v>
      </c>
      <c r="W171" s="32">
        <f t="shared" si="136"/>
        <v>0.13505142224987229</v>
      </c>
      <c r="X171" s="32">
        <f t="shared" si="137"/>
        <v>8.6256891712077136E-3</v>
      </c>
      <c r="Y171" s="32">
        <f t="shared" si="138"/>
        <v>0</v>
      </c>
      <c r="Z171" s="32">
        <f t="shared" si="139"/>
        <v>0.21453099669734768</v>
      </c>
      <c r="AA171" s="32">
        <f t="shared" si="140"/>
        <v>1.6935108252475066</v>
      </c>
      <c r="AB171" s="32">
        <f t="shared" si="141"/>
        <v>1.9235665441605265E-2</v>
      </c>
      <c r="AC171" s="32">
        <f t="shared" si="142"/>
        <v>4.8835197158192557E-3</v>
      </c>
      <c r="AD171" s="32">
        <f t="shared" si="143"/>
        <v>2.1940175243327677E-3</v>
      </c>
      <c r="AE171" s="32">
        <f t="shared" si="144"/>
        <v>1.2048982609237455E-3</v>
      </c>
      <c r="AF171" s="32">
        <f t="shared" si="145"/>
        <v>0</v>
      </c>
      <c r="AG171" s="32">
        <f t="shared" si="146"/>
        <v>4.0040004638642674</v>
      </c>
      <c r="AH171" s="32">
        <f t="shared" si="147"/>
        <v>0.88756483519911655</v>
      </c>
      <c r="AI171" s="31">
        <f t="shared" si="148"/>
        <v>0</v>
      </c>
      <c r="AJ171" s="28"/>
      <c r="AK171" s="28">
        <f t="shared" si="149"/>
        <v>55.667999999999999</v>
      </c>
      <c r="AL171" s="28">
        <f t="shared" si="150"/>
        <v>0.104</v>
      </c>
      <c r="AM171" s="28">
        <f t="shared" si="151"/>
        <v>3.319</v>
      </c>
      <c r="AN171" s="28">
        <f t="shared" si="152"/>
        <v>0.316</v>
      </c>
      <c r="AO171" s="28">
        <f t="shared" si="153"/>
        <v>0</v>
      </c>
      <c r="AP171" s="28">
        <f t="shared" si="154"/>
        <v>7.43</v>
      </c>
      <c r="AQ171" s="28">
        <f t="shared" si="155"/>
        <v>32.904000000000003</v>
      </c>
      <c r="AR171" s="28">
        <f t="shared" si="156"/>
        <v>0.52</v>
      </c>
      <c r="AS171" s="28">
        <f t="shared" si="157"/>
        <v>0.16700000000000001</v>
      </c>
      <c r="AT171" s="28">
        <f t="shared" si="158"/>
        <v>7.9000000000000001E-2</v>
      </c>
      <c r="AU171" s="28">
        <f t="shared" si="159"/>
        <v>1.7999999999999999E-2</v>
      </c>
      <c r="AV171" s="28">
        <f t="shared" si="160"/>
        <v>0</v>
      </c>
      <c r="AW171" s="28">
        <f t="shared" si="161"/>
        <v>100.52500000000001</v>
      </c>
      <c r="AX171" s="28"/>
      <c r="AY171" s="28">
        <f t="shared" si="162"/>
        <v>0.92656458055925439</v>
      </c>
      <c r="AZ171" s="28">
        <f t="shared" si="163"/>
        <v>1.3021811534319986E-3</v>
      </c>
      <c r="BA171" s="28">
        <f t="shared" si="164"/>
        <v>6.5103962338171839E-2</v>
      </c>
      <c r="BB171" s="28">
        <f t="shared" si="165"/>
        <v>4.1581683005460883E-3</v>
      </c>
      <c r="BC171" s="28">
        <f t="shared" si="166"/>
        <v>0.10341851789989422</v>
      </c>
      <c r="BD171" s="28">
        <f t="shared" si="167"/>
        <v>0</v>
      </c>
      <c r="BE171" s="28">
        <f t="shared" si="168"/>
        <v>0.81638729270253374</v>
      </c>
      <c r="BF171" s="28">
        <f t="shared" si="169"/>
        <v>9.2728978162325646E-3</v>
      </c>
      <c r="BG171" s="28">
        <f t="shared" si="170"/>
        <v>2.3541883407060312E-3</v>
      </c>
      <c r="BH171" s="28">
        <f t="shared" si="171"/>
        <v>1.0576655313497417E-3</v>
      </c>
      <c r="BI171" s="28">
        <f t="shared" si="172"/>
        <v>5.8084283522295485E-4</v>
      </c>
      <c r="BJ171" s="28">
        <f t="shared" si="173"/>
        <v>0</v>
      </c>
      <c r="BK171" s="28">
        <f t="shared" si="174"/>
        <v>1.9302002974773436</v>
      </c>
      <c r="BL171" s="28">
        <f t="shared" si="175"/>
        <v>2.0743963562212984</v>
      </c>
    </row>
    <row r="172" spans="1:64" x14ac:dyDescent="0.2">
      <c r="A172" s="28" t="s">
        <v>2301</v>
      </c>
      <c r="B172" s="27">
        <v>930.84262905827666</v>
      </c>
      <c r="C172" s="29">
        <v>55.866</v>
      </c>
      <c r="D172" s="29">
        <v>7.2999999999999995E-2</v>
      </c>
      <c r="E172" s="29">
        <v>3.302</v>
      </c>
      <c r="F172" s="29">
        <v>0.30199999999999999</v>
      </c>
      <c r="G172" s="29">
        <v>7.2889999999999997</v>
      </c>
      <c r="H172" s="29">
        <v>33.146999999999998</v>
      </c>
      <c r="I172" s="29">
        <v>0.50700000000000001</v>
      </c>
      <c r="J172" s="29">
        <v>0.17199999999999999</v>
      </c>
      <c r="K172" s="29">
        <v>9.1999999999999998E-2</v>
      </c>
      <c r="L172" s="29">
        <v>1.2E-2</v>
      </c>
      <c r="N172" s="28">
        <f t="shared" si="176"/>
        <v>100.76199999999999</v>
      </c>
      <c r="Q172" s="30">
        <v>12</v>
      </c>
      <c r="R172" s="30">
        <v>4</v>
      </c>
      <c r="S172" s="33">
        <v>0</v>
      </c>
      <c r="T172" s="28"/>
      <c r="U172" s="32">
        <f t="shared" si="134"/>
        <v>1.9229014545465795</v>
      </c>
      <c r="V172" s="32">
        <f t="shared" si="135"/>
        <v>1.8901675421536587E-3</v>
      </c>
      <c r="W172" s="32">
        <f t="shared" si="136"/>
        <v>0.1339419485705565</v>
      </c>
      <c r="X172" s="32">
        <f t="shared" si="137"/>
        <v>8.2179084453711387E-3</v>
      </c>
      <c r="Y172" s="32">
        <f t="shared" si="138"/>
        <v>0</v>
      </c>
      <c r="Z172" s="32">
        <f t="shared" si="139"/>
        <v>0.20980547682037565</v>
      </c>
      <c r="AA172" s="32">
        <f t="shared" si="140"/>
        <v>1.7007134365661347</v>
      </c>
      <c r="AB172" s="32">
        <f t="shared" si="141"/>
        <v>1.8696463441667185E-2</v>
      </c>
      <c r="AC172" s="32">
        <f t="shared" si="142"/>
        <v>5.0140949661777396E-3</v>
      </c>
      <c r="AD172" s="32">
        <f t="shared" si="143"/>
        <v>2.5471144648280741E-3</v>
      </c>
      <c r="AE172" s="32">
        <f t="shared" si="144"/>
        <v>8.0076807891988927E-4</v>
      </c>
      <c r="AF172" s="32">
        <f t="shared" si="145"/>
        <v>0</v>
      </c>
      <c r="AG172" s="32">
        <f t="shared" si="146"/>
        <v>4.0045288334427633</v>
      </c>
      <c r="AH172" s="32">
        <f t="shared" si="147"/>
        <v>0.89018403568249282</v>
      </c>
      <c r="AI172" s="31">
        <f t="shared" si="148"/>
        <v>0</v>
      </c>
      <c r="AJ172" s="28"/>
      <c r="AK172" s="28">
        <f t="shared" si="149"/>
        <v>55.866</v>
      </c>
      <c r="AL172" s="28">
        <f t="shared" si="150"/>
        <v>7.2999999999999995E-2</v>
      </c>
      <c r="AM172" s="28">
        <f t="shared" si="151"/>
        <v>3.302</v>
      </c>
      <c r="AN172" s="28">
        <f t="shared" si="152"/>
        <v>0.30199999999999999</v>
      </c>
      <c r="AO172" s="28">
        <f t="shared" si="153"/>
        <v>0</v>
      </c>
      <c r="AP172" s="28">
        <f t="shared" si="154"/>
        <v>7.2889999999999997</v>
      </c>
      <c r="AQ172" s="28">
        <f t="shared" si="155"/>
        <v>33.146999999999998</v>
      </c>
      <c r="AR172" s="28">
        <f t="shared" si="156"/>
        <v>0.50700000000000001</v>
      </c>
      <c r="AS172" s="28">
        <f t="shared" si="157"/>
        <v>0.17199999999999999</v>
      </c>
      <c r="AT172" s="28">
        <f t="shared" si="158"/>
        <v>9.1999999999999998E-2</v>
      </c>
      <c r="AU172" s="28">
        <f t="shared" si="159"/>
        <v>1.2E-2</v>
      </c>
      <c r="AV172" s="28">
        <f t="shared" si="160"/>
        <v>0</v>
      </c>
      <c r="AW172" s="28">
        <f t="shared" si="161"/>
        <v>100.76199999999999</v>
      </c>
      <c r="AX172" s="28"/>
      <c r="AY172" s="28">
        <f t="shared" si="162"/>
        <v>0.92986018641810919</v>
      </c>
      <c r="AZ172" s="28">
        <f t="shared" si="163"/>
        <v>9.1403100192822976E-4</v>
      </c>
      <c r="BA172" s="28">
        <f t="shared" si="164"/>
        <v>6.4770498234601806E-2</v>
      </c>
      <c r="BB172" s="28">
        <f t="shared" si="165"/>
        <v>3.973945654319363E-3</v>
      </c>
      <c r="BC172" s="28">
        <f t="shared" si="166"/>
        <v>0.10145593229775625</v>
      </c>
      <c r="BD172" s="28">
        <f t="shared" si="167"/>
        <v>0</v>
      </c>
      <c r="BE172" s="28">
        <f t="shared" si="168"/>
        <v>0.82241641111144181</v>
      </c>
      <c r="BF172" s="28">
        <f t="shared" si="169"/>
        <v>9.0410753708267504E-3</v>
      </c>
      <c r="BG172" s="28">
        <f t="shared" si="170"/>
        <v>2.4246730215654929E-3</v>
      </c>
      <c r="BH172" s="28">
        <f t="shared" si="171"/>
        <v>1.2317117580275473E-3</v>
      </c>
      <c r="BI172" s="28">
        <f t="shared" si="172"/>
        <v>3.8722855681530327E-4</v>
      </c>
      <c r="BJ172" s="28">
        <f t="shared" si="173"/>
        <v>0</v>
      </c>
      <c r="BK172" s="28">
        <f t="shared" si="174"/>
        <v>1.9364756934253919</v>
      </c>
      <c r="BL172" s="28">
        <f t="shared" si="175"/>
        <v>2.0679468619403303</v>
      </c>
    </row>
    <row r="173" spans="1:64" x14ac:dyDescent="0.2">
      <c r="A173" s="28" t="s">
        <v>2302</v>
      </c>
      <c r="B173" s="27">
        <v>940.90493495702287</v>
      </c>
      <c r="C173" s="29">
        <v>55.737000000000002</v>
      </c>
      <c r="D173" s="29">
        <v>5.3999999999999999E-2</v>
      </c>
      <c r="E173" s="29">
        <v>3.2629999999999999</v>
      </c>
      <c r="F173" s="29">
        <v>0.30599999999999999</v>
      </c>
      <c r="G173" s="29">
        <v>7.3959999999999999</v>
      </c>
      <c r="H173" s="29">
        <v>32.966999999999999</v>
      </c>
      <c r="I173" s="29">
        <v>0.496</v>
      </c>
      <c r="J173" s="29">
        <v>0.17399999999999999</v>
      </c>
      <c r="K173" s="29">
        <v>6.9000000000000006E-2</v>
      </c>
      <c r="L173" s="29">
        <v>2.1000000000000001E-2</v>
      </c>
      <c r="N173" s="28">
        <f t="shared" si="176"/>
        <v>100.483</v>
      </c>
      <c r="Q173" s="30">
        <v>12</v>
      </c>
      <c r="R173" s="30">
        <v>4</v>
      </c>
      <c r="S173" s="33">
        <v>0</v>
      </c>
      <c r="T173" s="28"/>
      <c r="U173" s="32">
        <f t="shared" si="134"/>
        <v>1.924527852696668</v>
      </c>
      <c r="V173" s="32">
        <f t="shared" si="135"/>
        <v>1.4026275384191476E-3</v>
      </c>
      <c r="W173" s="32">
        <f t="shared" si="136"/>
        <v>0.13277850608037314</v>
      </c>
      <c r="X173" s="32">
        <f t="shared" si="137"/>
        <v>8.3530858026515855E-3</v>
      </c>
      <c r="Y173" s="32">
        <f t="shared" si="138"/>
        <v>0</v>
      </c>
      <c r="Z173" s="32">
        <f t="shared" si="139"/>
        <v>0.213558535333012</v>
      </c>
      <c r="AA173" s="32">
        <f t="shared" si="140"/>
        <v>1.6968267540356812</v>
      </c>
      <c r="AB173" s="32">
        <f t="shared" si="141"/>
        <v>1.8348659533852708E-2</v>
      </c>
      <c r="AC173" s="32">
        <f t="shared" si="142"/>
        <v>5.0884383484877359E-3</v>
      </c>
      <c r="AD173" s="32">
        <f t="shared" si="143"/>
        <v>1.9163767180131474E-3</v>
      </c>
      <c r="AE173" s="32">
        <f t="shared" si="144"/>
        <v>1.4057754724837099E-3</v>
      </c>
      <c r="AF173" s="32">
        <f t="shared" si="145"/>
        <v>0</v>
      </c>
      <c r="AG173" s="32">
        <f t="shared" si="146"/>
        <v>4.004206611559642</v>
      </c>
      <c r="AH173" s="32">
        <f t="shared" si="147"/>
        <v>0.88821179867670319</v>
      </c>
      <c r="AI173" s="31">
        <f t="shared" si="148"/>
        <v>0</v>
      </c>
      <c r="AJ173" s="28"/>
      <c r="AK173" s="28">
        <f t="shared" si="149"/>
        <v>55.737000000000002</v>
      </c>
      <c r="AL173" s="28">
        <f t="shared" si="150"/>
        <v>5.3999999999999999E-2</v>
      </c>
      <c r="AM173" s="28">
        <f t="shared" si="151"/>
        <v>3.2629999999999999</v>
      </c>
      <c r="AN173" s="28">
        <f t="shared" si="152"/>
        <v>0.30599999999999999</v>
      </c>
      <c r="AO173" s="28">
        <f t="shared" si="153"/>
        <v>0</v>
      </c>
      <c r="AP173" s="28">
        <f t="shared" si="154"/>
        <v>7.395999999999999</v>
      </c>
      <c r="AQ173" s="28">
        <f t="shared" si="155"/>
        <v>32.966999999999999</v>
      </c>
      <c r="AR173" s="28">
        <f t="shared" si="156"/>
        <v>0.496</v>
      </c>
      <c r="AS173" s="28">
        <f t="shared" si="157"/>
        <v>0.17399999999999999</v>
      </c>
      <c r="AT173" s="28">
        <f t="shared" si="158"/>
        <v>6.9000000000000006E-2</v>
      </c>
      <c r="AU173" s="28">
        <f t="shared" si="159"/>
        <v>2.1000000000000001E-2</v>
      </c>
      <c r="AV173" s="28">
        <f t="shared" si="160"/>
        <v>0</v>
      </c>
      <c r="AW173" s="28">
        <f t="shared" si="161"/>
        <v>100.483</v>
      </c>
      <c r="AX173" s="28"/>
      <c r="AY173" s="28">
        <f t="shared" si="162"/>
        <v>0.9277130492676432</v>
      </c>
      <c r="AZ173" s="28">
        <f t="shared" si="163"/>
        <v>6.7613252197430695E-4</v>
      </c>
      <c r="BA173" s="28">
        <f t="shared" si="164"/>
        <v>6.4005492349941157E-2</v>
      </c>
      <c r="BB173" s="28">
        <f t="shared" si="165"/>
        <v>4.0265806960984273E-3</v>
      </c>
      <c r="BC173" s="28">
        <f t="shared" si="166"/>
        <v>0.10294527030788932</v>
      </c>
      <c r="BD173" s="28">
        <f t="shared" si="167"/>
        <v>0</v>
      </c>
      <c r="BE173" s="28">
        <f t="shared" si="168"/>
        <v>0.81795039747521359</v>
      </c>
      <c r="BF173" s="28">
        <f t="shared" si="169"/>
        <v>8.8449179170218307E-3</v>
      </c>
      <c r="BG173" s="28">
        <f t="shared" si="170"/>
        <v>2.4528668939092775E-3</v>
      </c>
      <c r="BH173" s="28">
        <f t="shared" si="171"/>
        <v>9.2378381852066061E-4</v>
      </c>
      <c r="BI173" s="28">
        <f t="shared" si="172"/>
        <v>6.776499744267807E-4</v>
      </c>
      <c r="BJ173" s="28">
        <f t="shared" si="173"/>
        <v>0</v>
      </c>
      <c r="BK173" s="28">
        <f t="shared" si="174"/>
        <v>1.9302161412226384</v>
      </c>
      <c r="BL173" s="28">
        <f t="shared" si="175"/>
        <v>2.0744861293219192</v>
      </c>
    </row>
    <row r="174" spans="1:64" x14ac:dyDescent="0.2">
      <c r="A174" s="28" t="s">
        <v>2303</v>
      </c>
      <c r="B174" s="27">
        <v>950.96724085576273</v>
      </c>
      <c r="C174" s="29">
        <v>55.744999999999997</v>
      </c>
      <c r="D174" s="29">
        <v>5.2999999999999999E-2</v>
      </c>
      <c r="E174" s="29">
        <v>3.2130000000000001</v>
      </c>
      <c r="F174" s="29">
        <v>0.28599999999999998</v>
      </c>
      <c r="G174" s="29">
        <v>7.3769999999999998</v>
      </c>
      <c r="H174" s="29">
        <v>32.776000000000003</v>
      </c>
      <c r="I174" s="29">
        <v>0.51100000000000001</v>
      </c>
      <c r="J174" s="29">
        <v>0.17299999999999999</v>
      </c>
      <c r="K174" s="29">
        <v>8.2000000000000003E-2</v>
      </c>
      <c r="L174" s="29">
        <v>1.2999999999999999E-2</v>
      </c>
      <c r="N174" s="28">
        <f t="shared" si="176"/>
        <v>100.22899999999998</v>
      </c>
      <c r="Q174" s="30">
        <v>12</v>
      </c>
      <c r="R174" s="30">
        <v>4</v>
      </c>
      <c r="S174" s="33">
        <v>0</v>
      </c>
      <c r="T174" s="28"/>
      <c r="U174" s="32">
        <f t="shared" si="134"/>
        <v>1.9290257126607728</v>
      </c>
      <c r="V174" s="32">
        <f t="shared" si="135"/>
        <v>1.3796723367778213E-3</v>
      </c>
      <c r="W174" s="32">
        <f t="shared" si="136"/>
        <v>0.13103065595762683</v>
      </c>
      <c r="X174" s="32">
        <f t="shared" si="137"/>
        <v>7.8242556928005136E-3</v>
      </c>
      <c r="Y174" s="32">
        <f t="shared" si="138"/>
        <v>0</v>
      </c>
      <c r="Z174" s="32">
        <f t="shared" si="139"/>
        <v>0.2134771027303897</v>
      </c>
      <c r="AA174" s="32">
        <f t="shared" si="140"/>
        <v>1.6906959462968039</v>
      </c>
      <c r="AB174" s="32">
        <f t="shared" si="141"/>
        <v>1.8945019267469613E-2</v>
      </c>
      <c r="AC174" s="32">
        <f t="shared" si="142"/>
        <v>5.0702906689543779E-3</v>
      </c>
      <c r="AD174" s="32">
        <f t="shared" si="143"/>
        <v>2.2824282448648012E-3</v>
      </c>
      <c r="AE174" s="32">
        <f t="shared" si="144"/>
        <v>8.7215064155172898E-4</v>
      </c>
      <c r="AF174" s="32">
        <f t="shared" si="145"/>
        <v>0</v>
      </c>
      <c r="AG174" s="32">
        <f t="shared" si="146"/>
        <v>4.0006032344980129</v>
      </c>
      <c r="AH174" s="32">
        <f t="shared" si="147"/>
        <v>0.88788986230035594</v>
      </c>
      <c r="AI174" s="31">
        <f t="shared" si="148"/>
        <v>0</v>
      </c>
      <c r="AJ174" s="28"/>
      <c r="AK174" s="28">
        <f t="shared" si="149"/>
        <v>55.744999999999997</v>
      </c>
      <c r="AL174" s="28">
        <f t="shared" si="150"/>
        <v>5.2999999999999999E-2</v>
      </c>
      <c r="AM174" s="28">
        <f t="shared" si="151"/>
        <v>3.2130000000000001</v>
      </c>
      <c r="AN174" s="28">
        <f t="shared" si="152"/>
        <v>0.28599999999999998</v>
      </c>
      <c r="AO174" s="28">
        <f t="shared" si="153"/>
        <v>0</v>
      </c>
      <c r="AP174" s="28">
        <f t="shared" si="154"/>
        <v>7.3769999999999998</v>
      </c>
      <c r="AQ174" s="28">
        <f t="shared" si="155"/>
        <v>32.776000000000003</v>
      </c>
      <c r="AR174" s="28">
        <f t="shared" si="156"/>
        <v>0.51100000000000001</v>
      </c>
      <c r="AS174" s="28">
        <f t="shared" si="157"/>
        <v>0.17299999999999999</v>
      </c>
      <c r="AT174" s="28">
        <f t="shared" si="158"/>
        <v>8.2000000000000003E-2</v>
      </c>
      <c r="AU174" s="28">
        <f t="shared" si="159"/>
        <v>1.2999999999999999E-2</v>
      </c>
      <c r="AV174" s="28">
        <f t="shared" si="160"/>
        <v>0</v>
      </c>
      <c r="AW174" s="28">
        <f t="shared" si="161"/>
        <v>100.22899999999998</v>
      </c>
      <c r="AX174" s="28"/>
      <c r="AY174" s="28">
        <f t="shared" si="162"/>
        <v>0.9278462050599201</v>
      </c>
      <c r="AZ174" s="28">
        <f t="shared" si="163"/>
        <v>6.6361154934515307E-4</v>
      </c>
      <c r="BA174" s="28">
        <f t="shared" si="164"/>
        <v>6.3024715574735199E-2</v>
      </c>
      <c r="BB174" s="28">
        <f t="shared" si="165"/>
        <v>3.7634054872031047E-3</v>
      </c>
      <c r="BC174" s="28">
        <f t="shared" si="166"/>
        <v>0.10268080841823952</v>
      </c>
      <c r="BD174" s="28">
        <f t="shared" si="167"/>
        <v>0</v>
      </c>
      <c r="BE174" s="28">
        <f t="shared" si="168"/>
        <v>0.81321146078343809</v>
      </c>
      <c r="BF174" s="28">
        <f t="shared" si="169"/>
        <v>9.1124053540285396E-3</v>
      </c>
      <c r="BG174" s="28">
        <f t="shared" si="170"/>
        <v>2.4387699577373854E-3</v>
      </c>
      <c r="BH174" s="28">
        <f t="shared" si="171"/>
        <v>1.0978300451984662E-3</v>
      </c>
      <c r="BI174" s="28">
        <f t="shared" si="172"/>
        <v>4.1949760321657848E-4</v>
      </c>
      <c r="BJ174" s="28">
        <f t="shared" si="173"/>
        <v>0</v>
      </c>
      <c r="BK174" s="28">
        <f t="shared" si="174"/>
        <v>1.9242587098330619</v>
      </c>
      <c r="BL174" s="28">
        <f t="shared" si="175"/>
        <v>2.0790360537565564</v>
      </c>
    </row>
    <row r="175" spans="1:64" x14ac:dyDescent="0.2">
      <c r="A175" s="28" t="s">
        <v>2304</v>
      </c>
      <c r="B175" s="27">
        <v>961.02954675450894</v>
      </c>
      <c r="C175" s="29">
        <v>55.591000000000001</v>
      </c>
      <c r="D175" s="29">
        <v>7.1999999999999995E-2</v>
      </c>
      <c r="E175" s="29">
        <v>3.2229999999999999</v>
      </c>
      <c r="F175" s="29">
        <v>0.27700000000000002</v>
      </c>
      <c r="G175" s="29">
        <v>7.4320000000000004</v>
      </c>
      <c r="H175" s="29">
        <v>33.003999999999998</v>
      </c>
      <c r="I175" s="29">
        <v>0.50900000000000001</v>
      </c>
      <c r="J175" s="29">
        <v>0.18099999999999999</v>
      </c>
      <c r="K175" s="29">
        <v>0.10100000000000001</v>
      </c>
      <c r="L175" s="29">
        <v>1.0999999999999999E-2</v>
      </c>
      <c r="N175" s="28">
        <f t="shared" si="176"/>
        <v>100.40099999999998</v>
      </c>
      <c r="Q175" s="30">
        <v>12</v>
      </c>
      <c r="R175" s="30">
        <v>4</v>
      </c>
      <c r="S175" s="33">
        <v>0</v>
      </c>
      <c r="T175" s="28"/>
      <c r="U175" s="32">
        <f t="shared" si="134"/>
        <v>1.9222395337967966</v>
      </c>
      <c r="V175" s="32">
        <f t="shared" si="135"/>
        <v>1.8728521984395705E-3</v>
      </c>
      <c r="W175" s="32">
        <f t="shared" si="136"/>
        <v>0.13133891277965551</v>
      </c>
      <c r="X175" s="32">
        <f t="shared" si="137"/>
        <v>7.5722979197314164E-3</v>
      </c>
      <c r="Y175" s="32">
        <f t="shared" si="138"/>
        <v>0</v>
      </c>
      <c r="Z175" s="32">
        <f t="shared" si="139"/>
        <v>0.21490580131837184</v>
      </c>
      <c r="AA175" s="32">
        <f t="shared" si="140"/>
        <v>1.7011674353701967</v>
      </c>
      <c r="AB175" s="32">
        <f t="shared" si="141"/>
        <v>1.885657684324913E-2</v>
      </c>
      <c r="AC175" s="32">
        <f t="shared" si="142"/>
        <v>5.3007369244228849E-3</v>
      </c>
      <c r="AD175" s="32">
        <f t="shared" si="143"/>
        <v>2.8091541810325556E-3</v>
      </c>
      <c r="AE175" s="32">
        <f t="shared" si="144"/>
        <v>7.3741464634932295E-4</v>
      </c>
      <c r="AF175" s="32">
        <f t="shared" si="145"/>
        <v>0</v>
      </c>
      <c r="AG175" s="32">
        <f t="shared" si="146"/>
        <v>4.0068007159782448</v>
      </c>
      <c r="AH175" s="32">
        <f t="shared" si="147"/>
        <v>0.88784050776170731</v>
      </c>
      <c r="AI175" s="31">
        <f t="shared" si="148"/>
        <v>0</v>
      </c>
      <c r="AJ175" s="28"/>
      <c r="AK175" s="28">
        <f t="shared" si="149"/>
        <v>55.591000000000001</v>
      </c>
      <c r="AL175" s="28">
        <f t="shared" si="150"/>
        <v>7.1999999999999995E-2</v>
      </c>
      <c r="AM175" s="28">
        <f t="shared" si="151"/>
        <v>3.2229999999999999</v>
      </c>
      <c r="AN175" s="28">
        <f t="shared" si="152"/>
        <v>0.27700000000000002</v>
      </c>
      <c r="AO175" s="28">
        <f t="shared" si="153"/>
        <v>0</v>
      </c>
      <c r="AP175" s="28">
        <f t="shared" si="154"/>
        <v>7.4320000000000004</v>
      </c>
      <c r="AQ175" s="28">
        <f t="shared" si="155"/>
        <v>33.003999999999998</v>
      </c>
      <c r="AR175" s="28">
        <f t="shared" si="156"/>
        <v>0.50900000000000001</v>
      </c>
      <c r="AS175" s="28">
        <f t="shared" si="157"/>
        <v>0.18099999999999999</v>
      </c>
      <c r="AT175" s="28">
        <f t="shared" si="158"/>
        <v>0.10100000000000001</v>
      </c>
      <c r="AU175" s="28">
        <f t="shared" si="159"/>
        <v>1.0999999999999999E-2</v>
      </c>
      <c r="AV175" s="28">
        <f t="shared" si="160"/>
        <v>0</v>
      </c>
      <c r="AW175" s="28">
        <f t="shared" si="161"/>
        <v>100.40099999999998</v>
      </c>
      <c r="AX175" s="28"/>
      <c r="AY175" s="28">
        <f t="shared" si="162"/>
        <v>0.92528295605858857</v>
      </c>
      <c r="AZ175" s="28">
        <f t="shared" si="163"/>
        <v>9.0151002929907587E-4</v>
      </c>
      <c r="BA175" s="28">
        <f t="shared" si="164"/>
        <v>6.3220870929776379E-2</v>
      </c>
      <c r="BB175" s="28">
        <f t="shared" si="165"/>
        <v>3.6449766432002108E-3</v>
      </c>
      <c r="BC175" s="28">
        <f t="shared" si="166"/>
        <v>0.10344635599354157</v>
      </c>
      <c r="BD175" s="28">
        <f t="shared" si="167"/>
        <v>0</v>
      </c>
      <c r="BE175" s="28">
        <f t="shared" si="168"/>
        <v>0.81886841138932709</v>
      </c>
      <c r="BF175" s="28">
        <f t="shared" si="169"/>
        <v>9.076740362427645E-3</v>
      </c>
      <c r="BG175" s="28">
        <f t="shared" si="170"/>
        <v>2.5515454471125246E-3</v>
      </c>
      <c r="BH175" s="28">
        <f t="shared" si="171"/>
        <v>1.3522052995737206E-3</v>
      </c>
      <c r="BI175" s="28">
        <f t="shared" si="172"/>
        <v>3.5495951041402795E-4</v>
      </c>
      <c r="BJ175" s="28">
        <f t="shared" si="173"/>
        <v>0</v>
      </c>
      <c r="BK175" s="28">
        <f t="shared" si="174"/>
        <v>1.9287005316632611</v>
      </c>
      <c r="BL175" s="28">
        <f t="shared" si="175"/>
        <v>2.0774613011190937</v>
      </c>
    </row>
    <row r="176" spans="1:64" x14ac:dyDescent="0.2">
      <c r="A176" s="28" t="s">
        <v>2305</v>
      </c>
      <c r="B176" s="27">
        <v>971.09185265326153</v>
      </c>
      <c r="C176" s="29">
        <v>55.722999999999999</v>
      </c>
      <c r="D176" s="29">
        <v>5.8000000000000003E-2</v>
      </c>
      <c r="E176" s="29">
        <v>3.2010000000000001</v>
      </c>
      <c r="F176" s="29">
        <v>0.27400000000000002</v>
      </c>
      <c r="G176" s="29">
        <v>7.3360000000000003</v>
      </c>
      <c r="H176" s="29">
        <v>32.962000000000003</v>
      </c>
      <c r="I176" s="29">
        <v>0.51500000000000001</v>
      </c>
      <c r="J176" s="29">
        <v>0.16900000000000001</v>
      </c>
      <c r="K176" s="29">
        <v>8.5000000000000006E-2</v>
      </c>
      <c r="L176" s="29">
        <v>2.3E-2</v>
      </c>
      <c r="N176" s="28">
        <f t="shared" si="176"/>
        <v>100.34599999999999</v>
      </c>
      <c r="Q176" s="30">
        <v>12</v>
      </c>
      <c r="R176" s="30">
        <v>4</v>
      </c>
      <c r="S176" s="33">
        <v>0</v>
      </c>
      <c r="T176" s="28"/>
      <c r="U176" s="32">
        <f t="shared" si="134"/>
        <v>1.9262196466328583</v>
      </c>
      <c r="V176" s="32">
        <f t="shared" si="135"/>
        <v>1.508229052142752E-3</v>
      </c>
      <c r="W176" s="32">
        <f t="shared" si="136"/>
        <v>0.13040285066235038</v>
      </c>
      <c r="X176" s="32">
        <f t="shared" si="137"/>
        <v>7.4880163815429441E-3</v>
      </c>
      <c r="Y176" s="32">
        <f t="shared" si="138"/>
        <v>0</v>
      </c>
      <c r="Z176" s="32">
        <f t="shared" si="139"/>
        <v>0.21206551953701044</v>
      </c>
      <c r="AA176" s="32">
        <f t="shared" si="140"/>
        <v>1.6984874297852435</v>
      </c>
      <c r="AB176" s="32">
        <f t="shared" si="141"/>
        <v>1.9073069961736695E-2</v>
      </c>
      <c r="AC176" s="32">
        <f t="shared" si="142"/>
        <v>4.9478061983001392E-3</v>
      </c>
      <c r="AD176" s="32">
        <f t="shared" si="143"/>
        <v>2.3634228387213814E-3</v>
      </c>
      <c r="AE176" s="32">
        <f t="shared" si="144"/>
        <v>1.5413994862901114E-3</v>
      </c>
      <c r="AF176" s="32">
        <f t="shared" si="145"/>
        <v>0</v>
      </c>
      <c r="AG176" s="32">
        <f t="shared" si="146"/>
        <v>4.0040973905361952</v>
      </c>
      <c r="AH176" s="32">
        <f t="shared" si="147"/>
        <v>0.88900306604313784</v>
      </c>
      <c r="AI176" s="31">
        <f t="shared" si="148"/>
        <v>0</v>
      </c>
      <c r="AJ176" s="28"/>
      <c r="AK176" s="28">
        <f t="shared" si="149"/>
        <v>55.722999999999999</v>
      </c>
      <c r="AL176" s="28">
        <f t="shared" si="150"/>
        <v>5.8000000000000003E-2</v>
      </c>
      <c r="AM176" s="28">
        <f t="shared" si="151"/>
        <v>3.2010000000000001</v>
      </c>
      <c r="AN176" s="28">
        <f t="shared" si="152"/>
        <v>0.27400000000000002</v>
      </c>
      <c r="AO176" s="28">
        <f t="shared" si="153"/>
        <v>0</v>
      </c>
      <c r="AP176" s="28">
        <f t="shared" si="154"/>
        <v>7.3360000000000003</v>
      </c>
      <c r="AQ176" s="28">
        <f t="shared" si="155"/>
        <v>32.962000000000003</v>
      </c>
      <c r="AR176" s="28">
        <f t="shared" si="156"/>
        <v>0.51500000000000001</v>
      </c>
      <c r="AS176" s="28">
        <f t="shared" si="157"/>
        <v>0.16900000000000001</v>
      </c>
      <c r="AT176" s="28">
        <f t="shared" si="158"/>
        <v>8.5000000000000006E-2</v>
      </c>
      <c r="AU176" s="28">
        <f t="shared" si="159"/>
        <v>2.3E-2</v>
      </c>
      <c r="AV176" s="28">
        <f t="shared" si="160"/>
        <v>0</v>
      </c>
      <c r="AW176" s="28">
        <f t="shared" si="161"/>
        <v>100.34599999999999</v>
      </c>
      <c r="AX176" s="28"/>
      <c r="AY176" s="28">
        <f t="shared" si="162"/>
        <v>0.92748002663115847</v>
      </c>
      <c r="AZ176" s="28">
        <f t="shared" si="163"/>
        <v>7.2621641249092229E-4</v>
      </c>
      <c r="BA176" s="28">
        <f t="shared" si="164"/>
        <v>6.2789329148685763E-2</v>
      </c>
      <c r="BB176" s="28">
        <f t="shared" si="165"/>
        <v>3.6055003618659124E-3</v>
      </c>
      <c r="BC176" s="28">
        <f t="shared" si="166"/>
        <v>0.10211012749846891</v>
      </c>
      <c r="BD176" s="28">
        <f t="shared" si="167"/>
        <v>0</v>
      </c>
      <c r="BE176" s="28">
        <f t="shared" si="168"/>
        <v>0.81782634154087397</v>
      </c>
      <c r="BF176" s="28">
        <f t="shared" si="169"/>
        <v>9.1837353372303289E-3</v>
      </c>
      <c r="BG176" s="28">
        <f t="shared" si="170"/>
        <v>2.3823822130498162E-3</v>
      </c>
      <c r="BH176" s="28">
        <f t="shared" si="171"/>
        <v>1.1379945590471907E-3</v>
      </c>
      <c r="BI176" s="28">
        <f t="shared" si="172"/>
        <v>7.4218806722933122E-4</v>
      </c>
      <c r="BJ176" s="28">
        <f t="shared" si="173"/>
        <v>0</v>
      </c>
      <c r="BK176" s="28">
        <f t="shared" si="174"/>
        <v>1.9279838417701007</v>
      </c>
      <c r="BL176" s="28">
        <f t="shared" si="175"/>
        <v>2.0768314048005694</v>
      </c>
    </row>
    <row r="177" spans="1:64" x14ac:dyDescent="0.2">
      <c r="A177" s="28" t="s">
        <v>2306</v>
      </c>
      <c r="B177" s="27">
        <v>981.15415855200774</v>
      </c>
      <c r="C177" s="29">
        <v>55.75</v>
      </c>
      <c r="D177" s="29">
        <v>4.8000000000000001E-2</v>
      </c>
      <c r="E177" s="29">
        <v>3.17</v>
      </c>
      <c r="F177" s="29">
        <v>0.26300000000000001</v>
      </c>
      <c r="G177" s="29">
        <v>7.5270000000000001</v>
      </c>
      <c r="H177" s="29">
        <v>32.72</v>
      </c>
      <c r="I177" s="29">
        <v>0.53500000000000003</v>
      </c>
      <c r="J177" s="29">
        <v>0.185</v>
      </c>
      <c r="K177" s="29">
        <v>8.5999999999999993E-2</v>
      </c>
      <c r="L177" s="29">
        <v>0.03</v>
      </c>
      <c r="N177" s="28">
        <f t="shared" si="176"/>
        <v>100.31399999999999</v>
      </c>
      <c r="Q177" s="30">
        <v>12</v>
      </c>
      <c r="R177" s="30">
        <v>4</v>
      </c>
      <c r="S177" s="33">
        <v>0</v>
      </c>
      <c r="T177" s="28"/>
      <c r="U177" s="32">
        <f t="shared" si="134"/>
        <v>1.9292351884765002</v>
      </c>
      <c r="V177" s="32">
        <f t="shared" si="135"/>
        <v>1.2495381795754683E-3</v>
      </c>
      <c r="W177" s="32">
        <f t="shared" si="136"/>
        <v>0.12927949829688878</v>
      </c>
      <c r="X177" s="32">
        <f t="shared" si="137"/>
        <v>7.1951682878652256E-3</v>
      </c>
      <c r="Y177" s="32">
        <f t="shared" si="138"/>
        <v>0</v>
      </c>
      <c r="Z177" s="32">
        <f t="shared" si="139"/>
        <v>0.21782194857189335</v>
      </c>
      <c r="AA177" s="32">
        <f t="shared" si="140"/>
        <v>1.6878391708365799</v>
      </c>
      <c r="AB177" s="32">
        <f t="shared" si="141"/>
        <v>1.9835179700191271E-2</v>
      </c>
      <c r="AC177" s="32">
        <f t="shared" si="142"/>
        <v>5.4220895836344374E-3</v>
      </c>
      <c r="AD177" s="32">
        <f t="shared" si="143"/>
        <v>2.393811439851463E-3</v>
      </c>
      <c r="AE177" s="32">
        <f t="shared" si="144"/>
        <v>2.0126933571339269E-3</v>
      </c>
      <c r="AF177" s="32">
        <f t="shared" si="145"/>
        <v>0</v>
      </c>
      <c r="AG177" s="32">
        <f t="shared" si="146"/>
        <v>4.0022842867301138</v>
      </c>
      <c r="AH177" s="32">
        <f t="shared" si="147"/>
        <v>0.88569743783222787</v>
      </c>
      <c r="AI177" s="31">
        <f t="shared" si="148"/>
        <v>0</v>
      </c>
      <c r="AJ177" s="28"/>
      <c r="AK177" s="28">
        <f t="shared" si="149"/>
        <v>55.75</v>
      </c>
      <c r="AL177" s="28">
        <f t="shared" si="150"/>
        <v>4.8000000000000001E-2</v>
      </c>
      <c r="AM177" s="28">
        <f t="shared" si="151"/>
        <v>3.17</v>
      </c>
      <c r="AN177" s="28">
        <f t="shared" si="152"/>
        <v>0.26300000000000001</v>
      </c>
      <c r="AO177" s="28">
        <f t="shared" si="153"/>
        <v>0</v>
      </c>
      <c r="AP177" s="28">
        <f t="shared" si="154"/>
        <v>7.5270000000000001</v>
      </c>
      <c r="AQ177" s="28">
        <f t="shared" si="155"/>
        <v>32.72</v>
      </c>
      <c r="AR177" s="28">
        <f t="shared" si="156"/>
        <v>0.53500000000000003</v>
      </c>
      <c r="AS177" s="28">
        <f t="shared" si="157"/>
        <v>0.185</v>
      </c>
      <c r="AT177" s="28">
        <f t="shared" si="158"/>
        <v>8.5999999999999993E-2</v>
      </c>
      <c r="AU177" s="28">
        <f t="shared" si="159"/>
        <v>0.03</v>
      </c>
      <c r="AV177" s="28">
        <f t="shared" si="160"/>
        <v>0</v>
      </c>
      <c r="AW177" s="28">
        <f t="shared" si="161"/>
        <v>100.31399999999999</v>
      </c>
      <c r="AX177" s="28"/>
      <c r="AY177" s="28">
        <f t="shared" si="162"/>
        <v>0.92792942743009321</v>
      </c>
      <c r="AZ177" s="28">
        <f t="shared" si="163"/>
        <v>6.0100668619938395E-4</v>
      </c>
      <c r="BA177" s="28">
        <f t="shared" si="164"/>
        <v>6.2181247548058066E-2</v>
      </c>
      <c r="BB177" s="28">
        <f t="shared" si="165"/>
        <v>3.4607539969734851E-3</v>
      </c>
      <c r="BC177" s="28">
        <f t="shared" si="166"/>
        <v>0.10476866544179056</v>
      </c>
      <c r="BD177" s="28">
        <f t="shared" si="167"/>
        <v>0</v>
      </c>
      <c r="BE177" s="28">
        <f t="shared" si="168"/>
        <v>0.8118220343188336</v>
      </c>
      <c r="BF177" s="28">
        <f t="shared" si="169"/>
        <v>9.5403852532392735E-3</v>
      </c>
      <c r="BG177" s="28">
        <f t="shared" si="170"/>
        <v>2.6079331918000942E-3</v>
      </c>
      <c r="BH177" s="28">
        <f t="shared" si="171"/>
        <v>1.1513827303300985E-3</v>
      </c>
      <c r="BI177" s="28">
        <f t="shared" si="172"/>
        <v>9.6807139203825812E-4</v>
      </c>
      <c r="BJ177" s="28">
        <f t="shared" si="173"/>
        <v>0</v>
      </c>
      <c r="BK177" s="28">
        <f t="shared" si="174"/>
        <v>1.9250309079893559</v>
      </c>
      <c r="BL177" s="28">
        <f t="shared" si="175"/>
        <v>2.0790753385411325</v>
      </c>
    </row>
    <row r="178" spans="1:64" x14ac:dyDescent="0.2">
      <c r="A178" s="28" t="s">
        <v>2307</v>
      </c>
      <c r="B178" s="27">
        <v>991.21646445076033</v>
      </c>
      <c r="C178" s="29">
        <v>55.686999999999998</v>
      </c>
      <c r="D178" s="29">
        <v>6.0999999999999999E-2</v>
      </c>
      <c r="E178" s="29">
        <v>3.1190000000000002</v>
      </c>
      <c r="F178" s="29">
        <v>0.26</v>
      </c>
      <c r="G178" s="29">
        <v>7.6609999999999996</v>
      </c>
      <c r="H178" s="29">
        <v>32.758000000000003</v>
      </c>
      <c r="I178" s="29">
        <v>0.57099999999999995</v>
      </c>
      <c r="J178" s="29">
        <v>0.16900000000000001</v>
      </c>
      <c r="K178" s="29">
        <v>7.4999999999999997E-2</v>
      </c>
      <c r="L178" s="29">
        <v>3.3000000000000002E-2</v>
      </c>
      <c r="N178" s="28">
        <f t="shared" si="176"/>
        <v>100.39399999999999</v>
      </c>
      <c r="Q178" s="30">
        <v>12</v>
      </c>
      <c r="R178" s="30">
        <v>4</v>
      </c>
      <c r="S178" s="33">
        <v>0</v>
      </c>
      <c r="T178" s="28"/>
      <c r="U178" s="32">
        <f t="shared" si="134"/>
        <v>1.9271925864525516</v>
      </c>
      <c r="V178" s="32">
        <f t="shared" si="135"/>
        <v>1.5880680909460053E-3</v>
      </c>
      <c r="W178" s="32">
        <f t="shared" si="136"/>
        <v>0.12720868464859533</v>
      </c>
      <c r="X178" s="32">
        <f t="shared" si="137"/>
        <v>7.1136017359615658E-3</v>
      </c>
      <c r="Y178" s="32">
        <f t="shared" si="138"/>
        <v>0</v>
      </c>
      <c r="Z178" s="32">
        <f t="shared" si="139"/>
        <v>0.22171556180617955</v>
      </c>
      <c r="AA178" s="32">
        <f t="shared" si="140"/>
        <v>1.6899199642485561</v>
      </c>
      <c r="AB178" s="32">
        <f t="shared" si="141"/>
        <v>2.1171394125374512E-2</v>
      </c>
      <c r="AC178" s="32">
        <f t="shared" si="142"/>
        <v>4.9535055774649131E-3</v>
      </c>
      <c r="AD178" s="32">
        <f t="shared" si="143"/>
        <v>2.0877752347631248E-3</v>
      </c>
      <c r="AE178" s="32">
        <f t="shared" si="144"/>
        <v>2.2141206876614677E-3</v>
      </c>
      <c r="AF178" s="32">
        <f t="shared" si="145"/>
        <v>0</v>
      </c>
      <c r="AG178" s="32">
        <f t="shared" si="146"/>
        <v>4.0051652626080534</v>
      </c>
      <c r="AH178" s="32">
        <f t="shared" si="147"/>
        <v>0.88401786910512192</v>
      </c>
      <c r="AI178" s="31">
        <f t="shared" si="148"/>
        <v>0</v>
      </c>
      <c r="AJ178" s="28"/>
      <c r="AK178" s="28">
        <f t="shared" si="149"/>
        <v>55.686999999999998</v>
      </c>
      <c r="AL178" s="28">
        <f t="shared" si="150"/>
        <v>6.0999999999999999E-2</v>
      </c>
      <c r="AM178" s="28">
        <f t="shared" si="151"/>
        <v>3.1190000000000002</v>
      </c>
      <c r="AN178" s="28">
        <f t="shared" si="152"/>
        <v>0.26</v>
      </c>
      <c r="AO178" s="28">
        <f t="shared" si="153"/>
        <v>0</v>
      </c>
      <c r="AP178" s="28">
        <f t="shared" si="154"/>
        <v>7.6609999999999996</v>
      </c>
      <c r="AQ178" s="28">
        <f t="shared" si="155"/>
        <v>32.758000000000003</v>
      </c>
      <c r="AR178" s="28">
        <f t="shared" si="156"/>
        <v>0.57099999999999995</v>
      </c>
      <c r="AS178" s="28">
        <f t="shared" si="157"/>
        <v>0.16900000000000001</v>
      </c>
      <c r="AT178" s="28">
        <f t="shared" si="158"/>
        <v>7.4999999999999997E-2</v>
      </c>
      <c r="AU178" s="28">
        <f t="shared" si="159"/>
        <v>3.3000000000000002E-2</v>
      </c>
      <c r="AV178" s="28">
        <f t="shared" si="160"/>
        <v>0</v>
      </c>
      <c r="AW178" s="28">
        <f t="shared" si="161"/>
        <v>100.39399999999999</v>
      </c>
      <c r="AX178" s="28"/>
      <c r="AY178" s="28">
        <f t="shared" si="162"/>
        <v>0.92688082556591211</v>
      </c>
      <c r="AZ178" s="28">
        <f t="shared" si="163"/>
        <v>7.6377933037838374E-4</v>
      </c>
      <c r="BA178" s="28">
        <f t="shared" si="164"/>
        <v>6.1180855237347988E-2</v>
      </c>
      <c r="BB178" s="28">
        <f t="shared" si="165"/>
        <v>3.4212777156391867E-3</v>
      </c>
      <c r="BC178" s="28">
        <f t="shared" si="166"/>
        <v>0.1066338177161628</v>
      </c>
      <c r="BD178" s="28">
        <f t="shared" si="167"/>
        <v>0</v>
      </c>
      <c r="BE178" s="28">
        <f t="shared" si="168"/>
        <v>0.81276485941981524</v>
      </c>
      <c r="BF178" s="28">
        <f t="shared" si="169"/>
        <v>1.0182355102055373E-2</v>
      </c>
      <c r="BG178" s="28">
        <f t="shared" si="170"/>
        <v>2.3823822130498162E-3</v>
      </c>
      <c r="BH178" s="28">
        <f t="shared" si="171"/>
        <v>1.0041128462181092E-3</v>
      </c>
      <c r="BI178" s="28">
        <f t="shared" si="172"/>
        <v>1.064878531242084E-3</v>
      </c>
      <c r="BJ178" s="28">
        <f t="shared" si="173"/>
        <v>0</v>
      </c>
      <c r="BK178" s="28">
        <f t="shared" si="174"/>
        <v>1.926279143677821</v>
      </c>
      <c r="BL178" s="28">
        <f t="shared" si="175"/>
        <v>2.0792237074015354</v>
      </c>
    </row>
    <row r="179" spans="1:64" x14ac:dyDescent="0.2">
      <c r="A179" s="28" t="s">
        <v>2308</v>
      </c>
      <c r="B179" s="27">
        <v>1001.2787703495065</v>
      </c>
      <c r="C179" s="29">
        <v>55.771000000000001</v>
      </c>
      <c r="D179" s="29">
        <v>5.0999999999999997E-2</v>
      </c>
      <c r="E179" s="29">
        <v>3.0750000000000002</v>
      </c>
      <c r="F179" s="29">
        <v>0.23499999999999999</v>
      </c>
      <c r="G179" s="29">
        <v>7.6970000000000001</v>
      </c>
      <c r="H179" s="29">
        <v>32.750999999999998</v>
      </c>
      <c r="I179" s="29">
        <v>0.64100000000000001</v>
      </c>
      <c r="J179" s="29">
        <v>0.19500000000000001</v>
      </c>
      <c r="K179" s="29">
        <v>6.8000000000000005E-2</v>
      </c>
      <c r="L179" s="29">
        <v>2.3E-2</v>
      </c>
      <c r="N179" s="28">
        <f t="shared" si="176"/>
        <v>100.50700000000001</v>
      </c>
      <c r="Q179" s="30">
        <v>12</v>
      </c>
      <c r="R179" s="30">
        <v>4</v>
      </c>
      <c r="S179" s="33">
        <v>0</v>
      </c>
      <c r="T179" s="28"/>
      <c r="U179" s="32">
        <f t="shared" si="134"/>
        <v>1.9284657240231358</v>
      </c>
      <c r="V179" s="32">
        <f t="shared" si="135"/>
        <v>1.3266050886765717E-3</v>
      </c>
      <c r="W179" s="32">
        <f t="shared" si="136"/>
        <v>0.12530797321042761</v>
      </c>
      <c r="X179" s="32">
        <f t="shared" si="137"/>
        <v>6.4241586773322607E-3</v>
      </c>
      <c r="Y179" s="32">
        <f t="shared" si="138"/>
        <v>0</v>
      </c>
      <c r="Z179" s="32">
        <f t="shared" si="139"/>
        <v>0.2225688587714108</v>
      </c>
      <c r="AA179" s="32">
        <f t="shared" si="140"/>
        <v>1.6881285751426609</v>
      </c>
      <c r="AB179" s="32">
        <f t="shared" si="141"/>
        <v>2.3746716995511116E-2</v>
      </c>
      <c r="AC179" s="32">
        <f t="shared" si="142"/>
        <v>5.710744909302636E-3</v>
      </c>
      <c r="AD179" s="32">
        <f t="shared" si="143"/>
        <v>1.8913137903919894E-3</v>
      </c>
      <c r="AE179" s="32">
        <f t="shared" si="144"/>
        <v>1.541868670917127E-3</v>
      </c>
      <c r="AF179" s="32">
        <f t="shared" si="145"/>
        <v>0</v>
      </c>
      <c r="AG179" s="32">
        <f t="shared" si="146"/>
        <v>4.0051125392797671</v>
      </c>
      <c r="AH179" s="32">
        <f t="shared" si="147"/>
        <v>0.88351433627276221</v>
      </c>
      <c r="AI179" s="31">
        <f t="shared" si="148"/>
        <v>0</v>
      </c>
      <c r="AJ179" s="28"/>
      <c r="AK179" s="28">
        <f t="shared" si="149"/>
        <v>55.771000000000001</v>
      </c>
      <c r="AL179" s="28">
        <f t="shared" si="150"/>
        <v>5.0999999999999997E-2</v>
      </c>
      <c r="AM179" s="28">
        <f t="shared" si="151"/>
        <v>3.0750000000000002</v>
      </c>
      <c r="AN179" s="28">
        <f t="shared" si="152"/>
        <v>0.23499999999999999</v>
      </c>
      <c r="AO179" s="28">
        <f t="shared" si="153"/>
        <v>0</v>
      </c>
      <c r="AP179" s="28">
        <f t="shared" si="154"/>
        <v>7.6970000000000001</v>
      </c>
      <c r="AQ179" s="28">
        <f t="shared" si="155"/>
        <v>32.750999999999998</v>
      </c>
      <c r="AR179" s="28">
        <f t="shared" si="156"/>
        <v>0.64100000000000001</v>
      </c>
      <c r="AS179" s="28">
        <f t="shared" si="157"/>
        <v>0.19500000000000001</v>
      </c>
      <c r="AT179" s="28">
        <f t="shared" si="158"/>
        <v>6.8000000000000005E-2</v>
      </c>
      <c r="AU179" s="28">
        <f t="shared" si="159"/>
        <v>2.3E-2</v>
      </c>
      <c r="AV179" s="28">
        <f t="shared" si="160"/>
        <v>0</v>
      </c>
      <c r="AW179" s="28">
        <f t="shared" si="161"/>
        <v>100.50700000000001</v>
      </c>
      <c r="AX179" s="28"/>
      <c r="AY179" s="28">
        <f t="shared" si="162"/>
        <v>0.92827896138482024</v>
      </c>
      <c r="AZ179" s="28">
        <f t="shared" si="163"/>
        <v>6.385696040868454E-4</v>
      </c>
      <c r="BA179" s="28">
        <f t="shared" si="164"/>
        <v>6.0317771675166741E-2</v>
      </c>
      <c r="BB179" s="28">
        <f t="shared" si="165"/>
        <v>3.0923087045200337E-3</v>
      </c>
      <c r="BC179" s="28">
        <f t="shared" si="166"/>
        <v>0.10713490340181506</v>
      </c>
      <c r="BD179" s="28">
        <f t="shared" si="167"/>
        <v>0</v>
      </c>
      <c r="BE179" s="28">
        <f t="shared" si="168"/>
        <v>0.81259118111173956</v>
      </c>
      <c r="BF179" s="28">
        <f t="shared" si="169"/>
        <v>1.143062980808668E-2</v>
      </c>
      <c r="BG179" s="28">
        <f t="shared" si="170"/>
        <v>2.7489025535190185E-3</v>
      </c>
      <c r="BH179" s="28">
        <f t="shared" si="171"/>
        <v>9.1039564723775248E-4</v>
      </c>
      <c r="BI179" s="28">
        <f t="shared" si="172"/>
        <v>7.4218806722933122E-4</v>
      </c>
      <c r="BJ179" s="28">
        <f t="shared" si="173"/>
        <v>0</v>
      </c>
      <c r="BK179" s="28">
        <f t="shared" si="174"/>
        <v>1.9278858119582214</v>
      </c>
      <c r="BL179" s="28">
        <f t="shared" si="175"/>
        <v>2.0774635688675116</v>
      </c>
    </row>
    <row r="180" spans="1:64" x14ac:dyDescent="0.2">
      <c r="A180" s="28" t="s">
        <v>2309</v>
      </c>
      <c r="B180" s="27">
        <v>1011.1403118111728</v>
      </c>
      <c r="C180" s="29">
        <v>55.826999999999998</v>
      </c>
      <c r="D180" s="29">
        <v>5.7000000000000002E-2</v>
      </c>
      <c r="E180" s="29">
        <v>3.1240000000000001</v>
      </c>
      <c r="F180" s="29">
        <v>0.23899999999999999</v>
      </c>
      <c r="G180" s="29">
        <v>7.5679999999999996</v>
      </c>
      <c r="H180" s="29">
        <v>32.316000000000003</v>
      </c>
      <c r="I180" s="29">
        <v>0.72899999999999998</v>
      </c>
      <c r="J180" s="29">
        <v>0.17299999999999999</v>
      </c>
      <c r="K180" s="29">
        <v>7.0000000000000007E-2</v>
      </c>
      <c r="L180" s="29">
        <v>1.7000000000000001E-2</v>
      </c>
      <c r="N180" s="28">
        <f t="shared" si="176"/>
        <v>100.11999999999999</v>
      </c>
      <c r="Q180" s="30">
        <v>12</v>
      </c>
      <c r="R180" s="30">
        <v>4</v>
      </c>
      <c r="S180" s="33">
        <v>0</v>
      </c>
      <c r="T180" s="28"/>
      <c r="U180" s="32">
        <f t="shared" si="134"/>
        <v>1.9356728125854903</v>
      </c>
      <c r="V180" s="32">
        <f t="shared" si="135"/>
        <v>1.4867245245696996E-3</v>
      </c>
      <c r="W180" s="32">
        <f t="shared" si="136"/>
        <v>0.12765233924101027</v>
      </c>
      <c r="X180" s="32">
        <f t="shared" si="137"/>
        <v>6.5513449223110901E-3</v>
      </c>
      <c r="Y180" s="32">
        <f t="shared" si="138"/>
        <v>0</v>
      </c>
      <c r="Z180" s="32">
        <f t="shared" si="139"/>
        <v>0.21943616407050034</v>
      </c>
      <c r="AA180" s="32">
        <f t="shared" si="140"/>
        <v>1.670254777918518</v>
      </c>
      <c r="AB180" s="32">
        <f t="shared" si="141"/>
        <v>2.708053514913121E-2</v>
      </c>
      <c r="AC180" s="32">
        <f t="shared" si="142"/>
        <v>5.0802890188765062E-3</v>
      </c>
      <c r="AD180" s="32">
        <f t="shared" si="143"/>
        <v>1.9522565273089225E-3</v>
      </c>
      <c r="AE180" s="32">
        <f t="shared" si="144"/>
        <v>1.1427537011239346E-3</v>
      </c>
      <c r="AF180" s="32">
        <f t="shared" si="145"/>
        <v>0</v>
      </c>
      <c r="AG180" s="32">
        <f t="shared" si="146"/>
        <v>3.9963099976588401</v>
      </c>
      <c r="AH180" s="32">
        <f t="shared" si="147"/>
        <v>0.88387722076948205</v>
      </c>
      <c r="AI180" s="31">
        <f t="shared" si="148"/>
        <v>0</v>
      </c>
      <c r="AJ180" s="28"/>
      <c r="AK180" s="28">
        <f t="shared" si="149"/>
        <v>55.826999999999998</v>
      </c>
      <c r="AL180" s="28">
        <f t="shared" si="150"/>
        <v>5.7000000000000002E-2</v>
      </c>
      <c r="AM180" s="28">
        <f t="shared" si="151"/>
        <v>3.1240000000000001</v>
      </c>
      <c r="AN180" s="28">
        <f t="shared" si="152"/>
        <v>0.23899999999999999</v>
      </c>
      <c r="AO180" s="28">
        <f t="shared" si="153"/>
        <v>0</v>
      </c>
      <c r="AP180" s="28">
        <f t="shared" si="154"/>
        <v>7.5680000000000005</v>
      </c>
      <c r="AQ180" s="28">
        <f t="shared" si="155"/>
        <v>32.316000000000003</v>
      </c>
      <c r="AR180" s="28">
        <f t="shared" si="156"/>
        <v>0.72899999999999998</v>
      </c>
      <c r="AS180" s="28">
        <f t="shared" si="157"/>
        <v>0.17299999999999999</v>
      </c>
      <c r="AT180" s="28">
        <f t="shared" si="158"/>
        <v>7.0000000000000007E-2</v>
      </c>
      <c r="AU180" s="28">
        <f t="shared" si="159"/>
        <v>1.7000000000000001E-2</v>
      </c>
      <c r="AV180" s="28">
        <f t="shared" si="160"/>
        <v>0</v>
      </c>
      <c r="AW180" s="28">
        <f t="shared" si="161"/>
        <v>100.11999999999999</v>
      </c>
      <c r="AX180" s="28"/>
      <c r="AY180" s="28">
        <f t="shared" si="162"/>
        <v>0.92921105193075904</v>
      </c>
      <c r="AZ180" s="28">
        <f t="shared" si="163"/>
        <v>7.1369543986176851E-4</v>
      </c>
      <c r="BA180" s="28">
        <f t="shared" si="164"/>
        <v>6.1278932914868585E-2</v>
      </c>
      <c r="BB180" s="28">
        <f t="shared" si="165"/>
        <v>3.1449437462990983E-3</v>
      </c>
      <c r="BC180" s="28">
        <f t="shared" si="166"/>
        <v>0.10533934636156117</v>
      </c>
      <c r="BD180" s="28">
        <f t="shared" si="167"/>
        <v>0</v>
      </c>
      <c r="BE180" s="28">
        <f t="shared" si="168"/>
        <v>0.80179831482418795</v>
      </c>
      <c r="BF180" s="28">
        <f t="shared" si="169"/>
        <v>1.2999889438526037E-2</v>
      </c>
      <c r="BG180" s="28">
        <f t="shared" si="170"/>
        <v>2.4387699577373854E-3</v>
      </c>
      <c r="BH180" s="28">
        <f t="shared" si="171"/>
        <v>9.3717198980356874E-4</v>
      </c>
      <c r="BI180" s="28">
        <f t="shared" si="172"/>
        <v>5.4857378882167964E-4</v>
      </c>
      <c r="BJ180" s="28">
        <f t="shared" si="173"/>
        <v>0</v>
      </c>
      <c r="BK180" s="28">
        <f t="shared" si="174"/>
        <v>1.9184106903924265</v>
      </c>
      <c r="BL180" s="28">
        <f t="shared" si="175"/>
        <v>2.0831358048997126</v>
      </c>
    </row>
    <row r="181" spans="1:64" x14ac:dyDescent="0.2">
      <c r="A181" s="28" t="s">
        <v>2310</v>
      </c>
      <c r="B181" s="27">
        <v>1021.2026177099126</v>
      </c>
      <c r="C181" s="29">
        <v>55.722000000000001</v>
      </c>
      <c r="D181" s="29">
        <v>6.2E-2</v>
      </c>
      <c r="E181" s="29">
        <v>3.1880000000000002</v>
      </c>
      <c r="F181" s="29">
        <v>0.248</v>
      </c>
      <c r="G181" s="29">
        <v>7.7919999999999998</v>
      </c>
      <c r="H181" s="29">
        <v>32.384</v>
      </c>
      <c r="I181" s="29">
        <v>0.83599999999999997</v>
      </c>
      <c r="J181" s="29">
        <v>0.20100000000000001</v>
      </c>
      <c r="K181" s="29">
        <v>8.8999999999999996E-2</v>
      </c>
      <c r="L181" s="29">
        <v>3.3000000000000002E-2</v>
      </c>
      <c r="N181" s="28">
        <f t="shared" si="176"/>
        <v>100.55499999999999</v>
      </c>
      <c r="Q181" s="30">
        <v>12</v>
      </c>
      <c r="R181" s="30">
        <v>4</v>
      </c>
      <c r="S181" s="33">
        <v>0</v>
      </c>
      <c r="T181" s="28"/>
      <c r="U181" s="32">
        <f t="shared" si="134"/>
        <v>1.9278081689519178</v>
      </c>
      <c r="V181" s="32">
        <f t="shared" si="135"/>
        <v>1.613603398785446E-3</v>
      </c>
      <c r="W181" s="32">
        <f t="shared" si="136"/>
        <v>0.12998269161945425</v>
      </c>
      <c r="X181" s="32">
        <f t="shared" si="137"/>
        <v>6.7831856857634544E-3</v>
      </c>
      <c r="Y181" s="32">
        <f t="shared" si="138"/>
        <v>0</v>
      </c>
      <c r="Z181" s="32">
        <f t="shared" si="139"/>
        <v>0.22543714925738037</v>
      </c>
      <c r="AA181" s="32">
        <f t="shared" si="140"/>
        <v>1.6701099937343551</v>
      </c>
      <c r="AB181" s="32">
        <f t="shared" si="141"/>
        <v>3.0987422396609517E-2</v>
      </c>
      <c r="AC181" s="32">
        <f t="shared" si="142"/>
        <v>5.889627596809591E-3</v>
      </c>
      <c r="AD181" s="32">
        <f t="shared" si="143"/>
        <v>2.4767279821629952E-3</v>
      </c>
      <c r="AE181" s="32">
        <f t="shared" si="144"/>
        <v>2.2134367468992166E-3</v>
      </c>
      <c r="AF181" s="32">
        <f t="shared" si="145"/>
        <v>0</v>
      </c>
      <c r="AG181" s="32">
        <f t="shared" si="146"/>
        <v>4.003302007370138</v>
      </c>
      <c r="AH181" s="32">
        <f t="shared" si="147"/>
        <v>0.88107014373613857</v>
      </c>
      <c r="AI181" s="31">
        <f t="shared" si="148"/>
        <v>0</v>
      </c>
      <c r="AJ181" s="28"/>
      <c r="AK181" s="28">
        <f t="shared" si="149"/>
        <v>55.722000000000001</v>
      </c>
      <c r="AL181" s="28">
        <f t="shared" si="150"/>
        <v>6.2E-2</v>
      </c>
      <c r="AM181" s="28">
        <f t="shared" si="151"/>
        <v>3.1880000000000002</v>
      </c>
      <c r="AN181" s="28">
        <f t="shared" si="152"/>
        <v>0.248</v>
      </c>
      <c r="AO181" s="28">
        <f t="shared" si="153"/>
        <v>0</v>
      </c>
      <c r="AP181" s="28">
        <f t="shared" si="154"/>
        <v>7.7919999999999998</v>
      </c>
      <c r="AQ181" s="28">
        <f t="shared" si="155"/>
        <v>32.384</v>
      </c>
      <c r="AR181" s="28">
        <f t="shared" si="156"/>
        <v>0.83599999999999997</v>
      </c>
      <c r="AS181" s="28">
        <f t="shared" si="157"/>
        <v>0.20100000000000001</v>
      </c>
      <c r="AT181" s="28">
        <f t="shared" si="158"/>
        <v>8.8999999999999996E-2</v>
      </c>
      <c r="AU181" s="28">
        <f t="shared" si="159"/>
        <v>3.3000000000000002E-2</v>
      </c>
      <c r="AV181" s="28">
        <f t="shared" si="160"/>
        <v>0</v>
      </c>
      <c r="AW181" s="28">
        <f t="shared" si="161"/>
        <v>100.55499999999999</v>
      </c>
      <c r="AX181" s="28"/>
      <c r="AY181" s="28">
        <f t="shared" si="162"/>
        <v>0.92746338215712387</v>
      </c>
      <c r="AZ181" s="28">
        <f t="shared" si="163"/>
        <v>7.7630030300753763E-4</v>
      </c>
      <c r="BA181" s="28">
        <f t="shared" si="164"/>
        <v>6.2534327187132213E-2</v>
      </c>
      <c r="BB181" s="28">
        <f t="shared" si="165"/>
        <v>3.2633725903019935E-3</v>
      </c>
      <c r="BC181" s="28">
        <f t="shared" si="166"/>
        <v>0.10845721285006403</v>
      </c>
      <c r="BD181" s="28">
        <f t="shared" si="167"/>
        <v>0</v>
      </c>
      <c r="BE181" s="28">
        <f t="shared" si="168"/>
        <v>0.80348547553120753</v>
      </c>
      <c r="BF181" s="28">
        <f t="shared" si="169"/>
        <v>1.4907966489173892E-2</v>
      </c>
      <c r="BG181" s="28">
        <f t="shared" si="170"/>
        <v>2.8334841705503727E-3</v>
      </c>
      <c r="BH181" s="28">
        <f t="shared" si="171"/>
        <v>1.191547244178823E-3</v>
      </c>
      <c r="BI181" s="28">
        <f t="shared" si="172"/>
        <v>1.064878531242084E-3</v>
      </c>
      <c r="BJ181" s="28">
        <f t="shared" si="173"/>
        <v>0</v>
      </c>
      <c r="BK181" s="28">
        <f t="shared" si="174"/>
        <v>1.9259779470539824</v>
      </c>
      <c r="BL181" s="28">
        <f t="shared" si="175"/>
        <v>2.0785814362483617</v>
      </c>
    </row>
    <row r="182" spans="1:64" x14ac:dyDescent="0.2">
      <c r="A182" s="28" t="s">
        <v>2311</v>
      </c>
      <c r="B182" s="27">
        <v>1031.2649236086588</v>
      </c>
      <c r="C182" s="29">
        <v>55.326000000000001</v>
      </c>
      <c r="D182" s="29">
        <v>0.09</v>
      </c>
      <c r="E182" s="29">
        <v>3.7570000000000001</v>
      </c>
      <c r="F182" s="29">
        <v>0.29199999999999998</v>
      </c>
      <c r="G182" s="29">
        <v>8.0269999999999992</v>
      </c>
      <c r="H182" s="29">
        <v>31.789000000000001</v>
      </c>
      <c r="I182" s="29">
        <v>0.92500000000000004</v>
      </c>
      <c r="J182" s="29">
        <v>0.184</v>
      </c>
      <c r="K182" s="29">
        <v>7.6999999999999999E-2</v>
      </c>
      <c r="L182" s="29">
        <v>2.5000000000000001E-2</v>
      </c>
      <c r="N182" s="28">
        <f t="shared" si="176"/>
        <v>100.492</v>
      </c>
      <c r="Q182" s="30">
        <v>12</v>
      </c>
      <c r="R182" s="30">
        <v>4</v>
      </c>
      <c r="S182" s="33">
        <v>0</v>
      </c>
      <c r="T182" s="28"/>
      <c r="U182" s="32">
        <f t="shared" si="134"/>
        <v>1.9176319677167573</v>
      </c>
      <c r="V182" s="32">
        <f t="shared" si="135"/>
        <v>2.346640102306845E-3</v>
      </c>
      <c r="W182" s="32">
        <f t="shared" si="136"/>
        <v>0.15346426950645575</v>
      </c>
      <c r="X182" s="32">
        <f t="shared" si="137"/>
        <v>8.0013587817860578E-3</v>
      </c>
      <c r="Y182" s="32">
        <f t="shared" si="138"/>
        <v>0</v>
      </c>
      <c r="Z182" s="32">
        <f t="shared" si="139"/>
        <v>0.23266372197845336</v>
      </c>
      <c r="AA182" s="32">
        <f t="shared" si="140"/>
        <v>1.6424430454028576</v>
      </c>
      <c r="AB182" s="32">
        <f t="shared" si="141"/>
        <v>3.4349449061084544E-2</v>
      </c>
      <c r="AC182" s="32">
        <f t="shared" si="142"/>
        <v>5.4014264764260505E-3</v>
      </c>
      <c r="AD182" s="32">
        <f t="shared" si="143"/>
        <v>2.1467323338073578E-3</v>
      </c>
      <c r="AE182" s="32">
        <f t="shared" si="144"/>
        <v>1.6799333537599846E-3</v>
      </c>
      <c r="AF182" s="32">
        <f t="shared" si="145"/>
        <v>0</v>
      </c>
      <c r="AG182" s="32">
        <f t="shared" si="146"/>
        <v>4.0001285447136956</v>
      </c>
      <c r="AH182" s="32">
        <f t="shared" si="147"/>
        <v>0.87591974706412001</v>
      </c>
      <c r="AI182" s="31">
        <f t="shared" si="148"/>
        <v>0</v>
      </c>
      <c r="AJ182" s="28"/>
      <c r="AK182" s="28">
        <f t="shared" si="149"/>
        <v>55.326000000000001</v>
      </c>
      <c r="AL182" s="28">
        <f t="shared" si="150"/>
        <v>0.09</v>
      </c>
      <c r="AM182" s="28">
        <f t="shared" si="151"/>
        <v>3.7570000000000001</v>
      </c>
      <c r="AN182" s="28">
        <f t="shared" si="152"/>
        <v>0.29199999999999998</v>
      </c>
      <c r="AO182" s="28">
        <f t="shared" si="153"/>
        <v>0</v>
      </c>
      <c r="AP182" s="28">
        <f t="shared" si="154"/>
        <v>8.0269999999999992</v>
      </c>
      <c r="AQ182" s="28">
        <f t="shared" si="155"/>
        <v>31.789000000000001</v>
      </c>
      <c r="AR182" s="28">
        <f t="shared" si="156"/>
        <v>0.92500000000000004</v>
      </c>
      <c r="AS182" s="28">
        <f t="shared" si="157"/>
        <v>0.184</v>
      </c>
      <c r="AT182" s="28">
        <f t="shared" si="158"/>
        <v>7.6999999999999999E-2</v>
      </c>
      <c r="AU182" s="28">
        <f t="shared" si="159"/>
        <v>2.5000000000000001E-2</v>
      </c>
      <c r="AV182" s="28">
        <f t="shared" si="160"/>
        <v>0</v>
      </c>
      <c r="AW182" s="28">
        <f t="shared" si="161"/>
        <v>100.492</v>
      </c>
      <c r="AX182" s="28"/>
      <c r="AY182" s="28">
        <f t="shared" si="162"/>
        <v>0.92087217043941416</v>
      </c>
      <c r="AZ182" s="28">
        <f t="shared" si="163"/>
        <v>1.126887536623845E-3</v>
      </c>
      <c r="BA182" s="28">
        <f t="shared" si="164"/>
        <v>7.3695566888976077E-2</v>
      </c>
      <c r="BB182" s="28">
        <f t="shared" si="165"/>
        <v>3.8423580498717015E-3</v>
      </c>
      <c r="BC182" s="28">
        <f t="shared" si="166"/>
        <v>0.1117281888536273</v>
      </c>
      <c r="BD182" s="28">
        <f t="shared" si="167"/>
        <v>0</v>
      </c>
      <c r="BE182" s="28">
        <f t="shared" si="168"/>
        <v>0.78872281934478616</v>
      </c>
      <c r="BF182" s="28">
        <f t="shared" si="169"/>
        <v>1.6495058615413699E-2</v>
      </c>
      <c r="BG182" s="28">
        <f t="shared" si="170"/>
        <v>2.5938362556282017E-3</v>
      </c>
      <c r="BH182" s="28">
        <f t="shared" si="171"/>
        <v>1.0308891887839255E-3</v>
      </c>
      <c r="BI182" s="28">
        <f t="shared" si="172"/>
        <v>8.0672616003188186E-4</v>
      </c>
      <c r="BJ182" s="28">
        <f t="shared" si="173"/>
        <v>0</v>
      </c>
      <c r="BK182" s="28">
        <f t="shared" si="174"/>
        <v>1.920914501333157</v>
      </c>
      <c r="BL182" s="28">
        <f t="shared" si="175"/>
        <v>2.0824084267870941</v>
      </c>
    </row>
    <row r="183" spans="1:64" x14ac:dyDescent="0.2">
      <c r="A183" s="28" t="s">
        <v>2312</v>
      </c>
      <c r="B183" s="27">
        <v>1041.3272295074114</v>
      </c>
      <c r="C183" s="29">
        <v>17.687999999999999</v>
      </c>
      <c r="D183" s="29">
        <v>0.223</v>
      </c>
      <c r="E183" s="29">
        <v>13.519</v>
      </c>
      <c r="F183" s="29">
        <v>5.1999999999999998E-2</v>
      </c>
      <c r="G183" s="29">
        <v>5.532</v>
      </c>
      <c r="H183" s="29">
        <v>3.9849999999999999</v>
      </c>
      <c r="I183" s="29">
        <v>0.48899999999999999</v>
      </c>
      <c r="J183" s="29">
        <v>4.1000000000000002E-2</v>
      </c>
      <c r="K183" s="29">
        <v>0.10299999999999999</v>
      </c>
      <c r="L183" s="29">
        <v>0.46800000000000003</v>
      </c>
      <c r="N183" s="28">
        <f t="shared" si="176"/>
        <v>42.099999999999994</v>
      </c>
      <c r="Q183" s="30">
        <v>8</v>
      </c>
      <c r="R183" s="30">
        <v>3</v>
      </c>
      <c r="S183" s="33">
        <v>0</v>
      </c>
      <c r="T183" s="28"/>
      <c r="U183" s="32">
        <f t="shared" ref="U183:U246" si="177">IFERROR(AY183*$BL183,"NA")</f>
        <v>0.99185529343737389</v>
      </c>
      <c r="V183" s="32">
        <f t="shared" ref="V183:V246" si="178">IFERROR(AZ183*$BL183,"NA")</f>
        <v>9.4068114497616456E-3</v>
      </c>
      <c r="W183" s="32">
        <f t="shared" ref="W183:W246" si="179">IFERROR(BA183*$BL183,"NA")</f>
        <v>0.89339650012153227</v>
      </c>
      <c r="X183" s="32">
        <f t="shared" ref="X183:X246" si="180">IFERROR(BB183*$BL183,"NA")</f>
        <v>2.3052489568924613E-3</v>
      </c>
      <c r="Y183" s="32">
        <f t="shared" ref="Y183:Y246" si="181">IFERROR(IF(OR($S183="spinel", $S183="Spinel", $S183="SPINEL"),((BC183+BD183)*BL183-Z183),BD183*$BL183),"NA")</f>
        <v>0</v>
      </c>
      <c r="Z183" s="32">
        <f t="shared" ref="Z183:Z246" si="182">IFERROR(IF(OR($S183="spinel", $S183="Spinel", $S183="SPINEL"),(1-AA183-AB183-AC183-AD183),BC183*$BL183),"NA")</f>
        <v>0.25941266608047781</v>
      </c>
      <c r="AA183" s="32">
        <f t="shared" ref="AA183:AA246" si="183">IFERROR(BE183*$BL183,"NA")</f>
        <v>0.33310056956893846</v>
      </c>
      <c r="AB183" s="32">
        <f t="shared" ref="AB183:AB246" si="184">IFERROR(BF183*$BL183,"NA")</f>
        <v>2.9377883171724687E-2</v>
      </c>
      <c r="AC183" s="32">
        <f t="shared" ref="AC183:AC246" si="185">IFERROR(BG183*$BL183,"NA")</f>
        <v>1.9471889661872919E-3</v>
      </c>
      <c r="AD183" s="32">
        <f t="shared" ref="AD183:AD246" si="186">IFERROR(BH183*$BL183,"NA")</f>
        <v>4.6457730946318655E-3</v>
      </c>
      <c r="AE183" s="32">
        <f t="shared" ref="AE183:AE246" si="187">IFERROR(BI183*$BL183,"NA")</f>
        <v>5.0878171452264677E-2</v>
      </c>
      <c r="AF183" s="32">
        <f t="shared" ref="AF183:AF246" si="188">IFERROR(BJ183*$BL183,"NA")</f>
        <v>0</v>
      </c>
      <c r="AG183" s="32">
        <f t="shared" ref="AG183:AG246" si="189">IFERROR(SUM(U183:AF183),"NA")</f>
        <v>2.5763261062997858</v>
      </c>
      <c r="AH183" s="32">
        <f t="shared" ref="AH183:AH246" si="190">IFERROR(AA183/(AA183+Z183),"NA")</f>
        <v>0.56218249572745493</v>
      </c>
      <c r="AI183" s="31">
        <f t="shared" ref="AI183:AI246" si="191">IFERROR(Y183/(Y183+Z183),"NA")</f>
        <v>0</v>
      </c>
      <c r="AJ183" s="28"/>
      <c r="AK183" s="28">
        <f t="shared" ref="AK183:AK246" si="192">C183</f>
        <v>17.687999999999999</v>
      </c>
      <c r="AL183" s="28">
        <f t="shared" ref="AL183:AL246" si="193">D183</f>
        <v>0.223</v>
      </c>
      <c r="AM183" s="28">
        <f t="shared" ref="AM183:AM246" si="194">E183</f>
        <v>13.519</v>
      </c>
      <c r="AN183" s="28">
        <f t="shared" ref="AN183:AN246" si="195">F183</f>
        <v>5.1999999999999998E-2</v>
      </c>
      <c r="AO183" s="28">
        <f t="shared" ref="AO183:AO246" si="196">BD183*AO$3/2</f>
        <v>0</v>
      </c>
      <c r="AP183" s="28">
        <f t="shared" ref="AP183:AP246" si="197">BC183*AP$3</f>
        <v>5.5320000000000009</v>
      </c>
      <c r="AQ183" s="28">
        <f t="shared" ref="AQ183:AQ246" si="198">H183</f>
        <v>3.9849999999999999</v>
      </c>
      <c r="AR183" s="28">
        <f t="shared" ref="AR183:AR246" si="199">I183</f>
        <v>0.48899999999999999</v>
      </c>
      <c r="AS183" s="28">
        <f t="shared" ref="AS183:AS246" si="200">J183</f>
        <v>4.1000000000000002E-2</v>
      </c>
      <c r="AT183" s="28">
        <f t="shared" ref="AT183:AT246" si="201">K183</f>
        <v>0.10299999999999999</v>
      </c>
      <c r="AU183" s="28">
        <f t="shared" ref="AU183:AU246" si="202">L183</f>
        <v>0.46800000000000003</v>
      </c>
      <c r="AV183" s="28">
        <f t="shared" ref="AV183:AV246" si="203">M183</f>
        <v>0</v>
      </c>
      <c r="AW183" s="28">
        <f t="shared" ref="AW183:AW246" si="204">SUM(AK183:AV183)</f>
        <v>42.1</v>
      </c>
      <c r="AX183" s="28"/>
      <c r="AY183" s="28">
        <f t="shared" ref="AY183:AY246" si="205">C183/AK$3</f>
        <v>0.29440745672436752</v>
      </c>
      <c r="AZ183" s="28">
        <f t="shared" ref="AZ183:AZ246" si="206">D183/AL$3</f>
        <v>2.7921768963013048E-3</v>
      </c>
      <c r="BA183" s="28">
        <f t="shared" ref="BA183:BA246" si="207">E183/AM$3*2</f>
        <v>0.26518242448018831</v>
      </c>
      <c r="BB183" s="28">
        <f t="shared" ref="BB183:BB246" si="208">F183/AN$3*2</f>
        <v>6.8425554312783723E-4</v>
      </c>
      <c r="BC183" s="28">
        <f t="shared" ref="BC183:BC246" si="209">IF(OR($S183="spinel", $S183="Spinel", $S183="SPINEL"),G183/AP$3,G183/AP$3*(1-$S183))</f>
        <v>7.7000167028561897E-2</v>
      </c>
      <c r="BD183" s="28">
        <f t="shared" ref="BD183:BD246" si="210">IF(OR($S183="spinel", $S183="Spinel", $S183="SPINEL"),0,G183/AP$3*$S183)</f>
        <v>0</v>
      </c>
      <c r="BE183" s="28">
        <f t="shared" ref="BE183:BE246" si="211">H183/AQ$3</f>
        <v>9.8872579668721025E-2</v>
      </c>
      <c r="BF183" s="28">
        <f t="shared" ref="BF183:BF246" si="212">I183/AR$3</f>
        <v>8.7200904464187004E-3</v>
      </c>
      <c r="BG183" s="28">
        <f t="shared" ref="BG183:BG246" si="213">J183/AS$3</f>
        <v>5.7797438304758853E-4</v>
      </c>
      <c r="BH183" s="28">
        <f t="shared" ref="BH183:BH246" si="214">K183/AT$3</f>
        <v>1.3789816421395367E-3</v>
      </c>
      <c r="BI183" s="28">
        <f t="shared" ref="BI183:BI246" si="215">L183/AU$3*2</f>
        <v>1.5101913715796828E-2</v>
      </c>
      <c r="BJ183" s="28">
        <f t="shared" ref="BJ183:BJ246" si="216">M183/AV$3*2</f>
        <v>0</v>
      </c>
      <c r="BK183" s="28">
        <f t="shared" ref="BK183:BK246" si="217">SUM(AY183:BJ183)</f>
        <v>0.76471802052867066</v>
      </c>
      <c r="BL183" s="28">
        <f t="shared" ref="BL183:BL246" si="218">IFERROR(IF(OR($P183="Total",$P183="total", $P183="TOTAL"),$R183/$BK183,Q183/(AY183*4+AZ183*4+BA183*3+BB183*3+BC183*2+BD183*3+BE183*2+BF183*2+BG183*2+BH183*2+BI183+BJ183)),"NA")</f>
        <v>3.3689883553662043</v>
      </c>
    </row>
    <row r="184" spans="1:64" x14ac:dyDescent="0.2">
      <c r="A184" s="28" t="s">
        <v>2313</v>
      </c>
      <c r="B184" s="27">
        <v>1051.3895354061576</v>
      </c>
      <c r="C184" s="29">
        <v>40.466000000000001</v>
      </c>
      <c r="D184" s="29">
        <v>0</v>
      </c>
      <c r="E184" s="29">
        <v>0.03</v>
      </c>
      <c r="F184" s="29">
        <v>0</v>
      </c>
      <c r="G184" s="29">
        <v>12.304</v>
      </c>
      <c r="H184" s="29">
        <v>47.301000000000002</v>
      </c>
      <c r="I184" s="29">
        <v>0.105</v>
      </c>
      <c r="J184" s="29">
        <v>0.19</v>
      </c>
      <c r="K184" s="29">
        <v>0.307</v>
      </c>
      <c r="L184" s="29">
        <v>8.9999999999999993E-3</v>
      </c>
      <c r="N184" s="28">
        <f t="shared" si="176"/>
        <v>100.712</v>
      </c>
      <c r="Q184" s="30">
        <v>8</v>
      </c>
      <c r="R184" s="30">
        <v>3</v>
      </c>
      <c r="S184" s="33">
        <v>0</v>
      </c>
      <c r="T184" s="28"/>
      <c r="U184" s="32">
        <f t="shared" si="177"/>
        <v>0.99723415720484054</v>
      </c>
      <c r="V184" s="32">
        <f t="shared" si="178"/>
        <v>0</v>
      </c>
      <c r="W184" s="32">
        <f t="shared" si="179"/>
        <v>8.7128094466142872E-4</v>
      </c>
      <c r="X184" s="32">
        <f t="shared" si="180"/>
        <v>0</v>
      </c>
      <c r="Y184" s="32">
        <f t="shared" si="181"/>
        <v>0</v>
      </c>
      <c r="Z184" s="32">
        <f t="shared" si="182"/>
        <v>0.25356692884767129</v>
      </c>
      <c r="AA184" s="32">
        <f t="shared" si="183"/>
        <v>1.7376193905509683</v>
      </c>
      <c r="AB184" s="32">
        <f t="shared" si="184"/>
        <v>2.7722872129581386E-3</v>
      </c>
      <c r="AC184" s="32">
        <f t="shared" si="185"/>
        <v>3.9656568026548902E-3</v>
      </c>
      <c r="AD184" s="32">
        <f t="shared" si="186"/>
        <v>6.0855022552659096E-3</v>
      </c>
      <c r="AE184" s="32">
        <f t="shared" si="187"/>
        <v>4.2999700761555586E-4</v>
      </c>
      <c r="AF184" s="32">
        <f t="shared" si="188"/>
        <v>0</v>
      </c>
      <c r="AG184" s="32">
        <f t="shared" si="189"/>
        <v>3.0025452008266358</v>
      </c>
      <c r="AH184" s="32">
        <f t="shared" si="190"/>
        <v>0.87265534803179479</v>
      </c>
      <c r="AI184" s="31">
        <f t="shared" si="191"/>
        <v>0</v>
      </c>
      <c r="AJ184" s="28"/>
      <c r="AK184" s="28">
        <f t="shared" si="192"/>
        <v>40.466000000000001</v>
      </c>
      <c r="AL184" s="28">
        <f t="shared" si="193"/>
        <v>0</v>
      </c>
      <c r="AM184" s="28">
        <f t="shared" si="194"/>
        <v>0.03</v>
      </c>
      <c r="AN184" s="28">
        <f t="shared" si="195"/>
        <v>0</v>
      </c>
      <c r="AO184" s="28">
        <f t="shared" si="196"/>
        <v>0</v>
      </c>
      <c r="AP184" s="28">
        <f t="shared" si="197"/>
        <v>12.304</v>
      </c>
      <c r="AQ184" s="28">
        <f t="shared" si="198"/>
        <v>47.301000000000002</v>
      </c>
      <c r="AR184" s="28">
        <f t="shared" si="199"/>
        <v>0.105</v>
      </c>
      <c r="AS184" s="28">
        <f t="shared" si="200"/>
        <v>0.19</v>
      </c>
      <c r="AT184" s="28">
        <f t="shared" si="201"/>
        <v>0.307</v>
      </c>
      <c r="AU184" s="28">
        <f t="shared" si="202"/>
        <v>8.9999999999999993E-3</v>
      </c>
      <c r="AV184" s="28">
        <f t="shared" si="203"/>
        <v>0</v>
      </c>
      <c r="AW184" s="28">
        <f t="shared" si="204"/>
        <v>100.712</v>
      </c>
      <c r="AX184" s="28"/>
      <c r="AY184" s="28">
        <f t="shared" si="205"/>
        <v>0.67353528628495341</v>
      </c>
      <c r="AZ184" s="28">
        <f t="shared" si="206"/>
        <v>0</v>
      </c>
      <c r="BA184" s="28">
        <f t="shared" si="207"/>
        <v>5.8846606512357792E-4</v>
      </c>
      <c r="BB184" s="28">
        <f t="shared" si="208"/>
        <v>0</v>
      </c>
      <c r="BC184" s="28">
        <f t="shared" si="209"/>
        <v>0.17125995211847894</v>
      </c>
      <c r="BD184" s="28">
        <f t="shared" si="210"/>
        <v>0</v>
      </c>
      <c r="BE184" s="28">
        <f t="shared" si="211"/>
        <v>1.1735939500401942</v>
      </c>
      <c r="BF184" s="28">
        <f t="shared" si="212"/>
        <v>1.8724120590469602E-3</v>
      </c>
      <c r="BG184" s="28">
        <f t="shared" si="213"/>
        <v>2.6784178726595564E-3</v>
      </c>
      <c r="BH184" s="28">
        <f t="shared" si="214"/>
        <v>4.1101685838527942E-3</v>
      </c>
      <c r="BI184" s="28">
        <f t="shared" si="215"/>
        <v>2.9042141761147743E-4</v>
      </c>
      <c r="BJ184" s="28">
        <f t="shared" si="216"/>
        <v>0</v>
      </c>
      <c r="BK184" s="28">
        <f t="shared" si="217"/>
        <v>2.0279290744419209</v>
      </c>
      <c r="BL184" s="28">
        <f t="shared" si="218"/>
        <v>1.480596751961321</v>
      </c>
    </row>
    <row r="185" spans="1:64" x14ac:dyDescent="0.2">
      <c r="N185" s="28">
        <f t="shared" si="176"/>
        <v>0</v>
      </c>
      <c r="Q185" s="30">
        <v>12</v>
      </c>
      <c r="R185" s="30">
        <v>4</v>
      </c>
      <c r="S185" s="33">
        <v>0</v>
      </c>
      <c r="T185" s="28"/>
      <c r="U185" s="32" t="str">
        <f t="shared" si="177"/>
        <v>NA</v>
      </c>
      <c r="V185" s="32" t="str">
        <f t="shared" si="178"/>
        <v>NA</v>
      </c>
      <c r="W185" s="32" t="str">
        <f t="shared" si="179"/>
        <v>NA</v>
      </c>
      <c r="X185" s="32" t="str">
        <f t="shared" si="180"/>
        <v>NA</v>
      </c>
      <c r="Y185" s="32" t="str">
        <f t="shared" si="181"/>
        <v>NA</v>
      </c>
      <c r="Z185" s="32" t="str">
        <f t="shared" si="182"/>
        <v>NA</v>
      </c>
      <c r="AA185" s="32" t="str">
        <f t="shared" si="183"/>
        <v>NA</v>
      </c>
      <c r="AB185" s="32" t="str">
        <f t="shared" si="184"/>
        <v>NA</v>
      </c>
      <c r="AC185" s="32" t="str">
        <f t="shared" si="185"/>
        <v>NA</v>
      </c>
      <c r="AD185" s="32" t="str">
        <f t="shared" si="186"/>
        <v>NA</v>
      </c>
      <c r="AE185" s="32" t="str">
        <f t="shared" si="187"/>
        <v>NA</v>
      </c>
      <c r="AF185" s="32" t="str">
        <f t="shared" si="188"/>
        <v>NA</v>
      </c>
      <c r="AG185" s="32">
        <f t="shared" si="189"/>
        <v>0</v>
      </c>
      <c r="AH185" s="32" t="str">
        <f t="shared" si="190"/>
        <v>NA</v>
      </c>
      <c r="AI185" s="31" t="str">
        <f t="shared" si="191"/>
        <v>NA</v>
      </c>
      <c r="AJ185" s="28"/>
      <c r="AK185" s="28">
        <f t="shared" si="192"/>
        <v>0</v>
      </c>
      <c r="AL185" s="28">
        <f t="shared" si="193"/>
        <v>0</v>
      </c>
      <c r="AM185" s="28">
        <f t="shared" si="194"/>
        <v>0</v>
      </c>
      <c r="AN185" s="28">
        <f t="shared" si="195"/>
        <v>0</v>
      </c>
      <c r="AO185" s="28">
        <f t="shared" si="196"/>
        <v>0</v>
      </c>
      <c r="AP185" s="28">
        <f t="shared" si="197"/>
        <v>0</v>
      </c>
      <c r="AQ185" s="28">
        <f t="shared" si="198"/>
        <v>0</v>
      </c>
      <c r="AR185" s="28">
        <f t="shared" si="199"/>
        <v>0</v>
      </c>
      <c r="AS185" s="28">
        <f t="shared" si="200"/>
        <v>0</v>
      </c>
      <c r="AT185" s="28">
        <f t="shared" si="201"/>
        <v>0</v>
      </c>
      <c r="AU185" s="28">
        <f t="shared" si="202"/>
        <v>0</v>
      </c>
      <c r="AV185" s="28">
        <f t="shared" si="203"/>
        <v>0</v>
      </c>
      <c r="AW185" s="28">
        <f t="shared" si="204"/>
        <v>0</v>
      </c>
      <c r="AX185" s="28"/>
      <c r="AY185" s="28">
        <f t="shared" si="205"/>
        <v>0</v>
      </c>
      <c r="AZ185" s="28">
        <f t="shared" si="206"/>
        <v>0</v>
      </c>
      <c r="BA185" s="28">
        <f t="shared" si="207"/>
        <v>0</v>
      </c>
      <c r="BB185" s="28">
        <f t="shared" si="208"/>
        <v>0</v>
      </c>
      <c r="BC185" s="28">
        <f t="shared" si="209"/>
        <v>0</v>
      </c>
      <c r="BD185" s="28">
        <f t="shared" si="210"/>
        <v>0</v>
      </c>
      <c r="BE185" s="28">
        <f t="shared" si="211"/>
        <v>0</v>
      </c>
      <c r="BF185" s="28">
        <f t="shared" si="212"/>
        <v>0</v>
      </c>
      <c r="BG185" s="28">
        <f t="shared" si="213"/>
        <v>0</v>
      </c>
      <c r="BH185" s="28">
        <f t="shared" si="214"/>
        <v>0</v>
      </c>
      <c r="BI185" s="28">
        <f t="shared" si="215"/>
        <v>0</v>
      </c>
      <c r="BJ185" s="28">
        <f t="shared" si="216"/>
        <v>0</v>
      </c>
      <c r="BK185" s="28">
        <f t="shared" si="217"/>
        <v>0</v>
      </c>
      <c r="BL185" s="28" t="str">
        <f t="shared" si="218"/>
        <v>NA</v>
      </c>
    </row>
    <row r="186" spans="1:64" x14ac:dyDescent="0.2">
      <c r="A186" t="s">
        <v>293</v>
      </c>
      <c r="N186" s="28">
        <f t="shared" si="176"/>
        <v>0</v>
      </c>
      <c r="Q186" s="30">
        <v>12</v>
      </c>
      <c r="R186" s="30">
        <v>4</v>
      </c>
      <c r="S186" s="33">
        <v>0</v>
      </c>
      <c r="T186" s="28"/>
      <c r="U186" s="32" t="str">
        <f t="shared" si="177"/>
        <v>NA</v>
      </c>
      <c r="V186" s="32" t="str">
        <f t="shared" si="178"/>
        <v>NA</v>
      </c>
      <c r="W186" s="32" t="str">
        <f t="shared" si="179"/>
        <v>NA</v>
      </c>
      <c r="X186" s="32" t="str">
        <f t="shared" si="180"/>
        <v>NA</v>
      </c>
      <c r="Y186" s="32" t="str">
        <f t="shared" si="181"/>
        <v>NA</v>
      </c>
      <c r="Z186" s="32" t="str">
        <f t="shared" si="182"/>
        <v>NA</v>
      </c>
      <c r="AA186" s="32" t="str">
        <f t="shared" si="183"/>
        <v>NA</v>
      </c>
      <c r="AB186" s="32" t="str">
        <f t="shared" si="184"/>
        <v>NA</v>
      </c>
      <c r="AC186" s="32" t="str">
        <f t="shared" si="185"/>
        <v>NA</v>
      </c>
      <c r="AD186" s="32" t="str">
        <f t="shared" si="186"/>
        <v>NA</v>
      </c>
      <c r="AE186" s="32" t="str">
        <f t="shared" si="187"/>
        <v>NA</v>
      </c>
      <c r="AF186" s="32" t="str">
        <f t="shared" si="188"/>
        <v>NA</v>
      </c>
      <c r="AG186" s="32">
        <f t="shared" si="189"/>
        <v>0</v>
      </c>
      <c r="AH186" s="32" t="str">
        <f t="shared" si="190"/>
        <v>NA</v>
      </c>
      <c r="AI186" s="31" t="str">
        <f t="shared" si="191"/>
        <v>NA</v>
      </c>
      <c r="AJ186" s="28"/>
      <c r="AK186" s="28">
        <f t="shared" si="192"/>
        <v>0</v>
      </c>
      <c r="AL186" s="28">
        <f t="shared" si="193"/>
        <v>0</v>
      </c>
      <c r="AM186" s="28">
        <f t="shared" si="194"/>
        <v>0</v>
      </c>
      <c r="AN186" s="28">
        <f t="shared" si="195"/>
        <v>0</v>
      </c>
      <c r="AO186" s="28">
        <f t="shared" si="196"/>
        <v>0</v>
      </c>
      <c r="AP186" s="28">
        <f t="shared" si="197"/>
        <v>0</v>
      </c>
      <c r="AQ186" s="28">
        <f t="shared" si="198"/>
        <v>0</v>
      </c>
      <c r="AR186" s="28">
        <f t="shared" si="199"/>
        <v>0</v>
      </c>
      <c r="AS186" s="28">
        <f t="shared" si="200"/>
        <v>0</v>
      </c>
      <c r="AT186" s="28">
        <f t="shared" si="201"/>
        <v>0</v>
      </c>
      <c r="AU186" s="28">
        <f t="shared" si="202"/>
        <v>0</v>
      </c>
      <c r="AV186" s="28">
        <f t="shared" si="203"/>
        <v>0</v>
      </c>
      <c r="AW186" s="28">
        <f t="shared" si="204"/>
        <v>0</v>
      </c>
      <c r="AX186" s="28"/>
      <c r="AY186" s="28">
        <f t="shared" si="205"/>
        <v>0</v>
      </c>
      <c r="AZ186" s="28">
        <f t="shared" si="206"/>
        <v>0</v>
      </c>
      <c r="BA186" s="28">
        <f t="shared" si="207"/>
        <v>0</v>
      </c>
      <c r="BB186" s="28">
        <f t="shared" si="208"/>
        <v>0</v>
      </c>
      <c r="BC186" s="28">
        <f t="shared" si="209"/>
        <v>0</v>
      </c>
      <c r="BD186" s="28">
        <f t="shared" si="210"/>
        <v>0</v>
      </c>
      <c r="BE186" s="28">
        <f t="shared" si="211"/>
        <v>0</v>
      </c>
      <c r="BF186" s="28">
        <f t="shared" si="212"/>
        <v>0</v>
      </c>
      <c r="BG186" s="28">
        <f t="shared" si="213"/>
        <v>0</v>
      </c>
      <c r="BH186" s="28">
        <f t="shared" si="214"/>
        <v>0</v>
      </c>
      <c r="BI186" s="28">
        <f t="shared" si="215"/>
        <v>0</v>
      </c>
      <c r="BJ186" s="28">
        <f t="shared" si="216"/>
        <v>0</v>
      </c>
      <c r="BK186" s="28">
        <f t="shared" si="217"/>
        <v>0</v>
      </c>
      <c r="BL186" s="28" t="str">
        <f t="shared" si="218"/>
        <v>NA</v>
      </c>
    </row>
    <row r="187" spans="1:64" x14ac:dyDescent="0.2">
      <c r="A187" s="28" t="s">
        <v>2314</v>
      </c>
      <c r="B187" s="27">
        <v>0</v>
      </c>
      <c r="C187" s="29">
        <v>52.587000000000003</v>
      </c>
      <c r="D187" s="29">
        <v>0.35799999999999998</v>
      </c>
      <c r="E187" s="29">
        <v>5.0019999999999998</v>
      </c>
      <c r="F187" s="29">
        <v>0.78200000000000003</v>
      </c>
      <c r="G187" s="29">
        <v>4.2619999999999996</v>
      </c>
      <c r="H187" s="29">
        <v>15.802</v>
      </c>
      <c r="I187" s="29">
        <v>21.527999999999999</v>
      </c>
      <c r="J187" s="29">
        <v>0.129</v>
      </c>
      <c r="K187" s="29">
        <v>4.2999999999999997E-2</v>
      </c>
      <c r="L187" s="29">
        <v>0.378</v>
      </c>
      <c r="N187" s="28">
        <f t="shared" si="176"/>
        <v>100.87100000000001</v>
      </c>
      <c r="Q187" s="30">
        <v>12</v>
      </c>
      <c r="R187" s="30">
        <v>4</v>
      </c>
      <c r="S187" s="33">
        <v>0</v>
      </c>
      <c r="T187" s="28"/>
      <c r="U187" s="32">
        <f t="shared" si="177"/>
        <v>1.8987151315316255</v>
      </c>
      <c r="V187" s="32">
        <f t="shared" si="178"/>
        <v>9.7237197297073124E-3</v>
      </c>
      <c r="W187" s="32">
        <f t="shared" si="179"/>
        <v>0.21284095355961077</v>
      </c>
      <c r="X187" s="32">
        <f t="shared" si="180"/>
        <v>2.2321998438865717E-2</v>
      </c>
      <c r="Y187" s="32">
        <f t="shared" si="181"/>
        <v>0</v>
      </c>
      <c r="Z187" s="32">
        <f t="shared" si="182"/>
        <v>0.12868688275689863</v>
      </c>
      <c r="AA187" s="32">
        <f t="shared" si="183"/>
        <v>0.85049337863843388</v>
      </c>
      <c r="AB187" s="32">
        <f t="shared" si="184"/>
        <v>0.83277399472161162</v>
      </c>
      <c r="AC187" s="32">
        <f t="shared" si="185"/>
        <v>3.9448072105108612E-3</v>
      </c>
      <c r="AD187" s="32">
        <f t="shared" si="186"/>
        <v>1.2488234788131881E-3</v>
      </c>
      <c r="AE187" s="32">
        <f t="shared" si="187"/>
        <v>2.6459965346703723E-2</v>
      </c>
      <c r="AF187" s="32">
        <f t="shared" si="188"/>
        <v>0</v>
      </c>
      <c r="AG187" s="32">
        <f t="shared" si="189"/>
        <v>3.9872096554127814</v>
      </c>
      <c r="AH187" s="32">
        <f t="shared" si="190"/>
        <v>0.86857692313617541</v>
      </c>
      <c r="AI187" s="31">
        <f t="shared" si="191"/>
        <v>0</v>
      </c>
      <c r="AJ187" s="28"/>
      <c r="AK187" s="28">
        <f t="shared" si="192"/>
        <v>52.587000000000003</v>
      </c>
      <c r="AL187" s="28">
        <f t="shared" si="193"/>
        <v>0.35799999999999998</v>
      </c>
      <c r="AM187" s="28">
        <f t="shared" si="194"/>
        <v>5.0019999999999998</v>
      </c>
      <c r="AN187" s="28">
        <f t="shared" si="195"/>
        <v>0.78200000000000003</v>
      </c>
      <c r="AO187" s="28">
        <f t="shared" si="196"/>
        <v>0</v>
      </c>
      <c r="AP187" s="28">
        <f t="shared" si="197"/>
        <v>4.2619999999999996</v>
      </c>
      <c r="AQ187" s="28">
        <f t="shared" si="198"/>
        <v>15.802</v>
      </c>
      <c r="AR187" s="28">
        <f t="shared" si="199"/>
        <v>21.527999999999999</v>
      </c>
      <c r="AS187" s="28">
        <f t="shared" si="200"/>
        <v>0.129</v>
      </c>
      <c r="AT187" s="28">
        <f t="shared" si="201"/>
        <v>4.2999999999999997E-2</v>
      </c>
      <c r="AU187" s="28">
        <f t="shared" si="202"/>
        <v>0.378</v>
      </c>
      <c r="AV187" s="28">
        <f t="shared" si="203"/>
        <v>0</v>
      </c>
      <c r="AW187" s="28">
        <f t="shared" si="204"/>
        <v>100.87100000000001</v>
      </c>
      <c r="AX187" s="28"/>
      <c r="AY187" s="28">
        <f t="shared" si="205"/>
        <v>0.87528295605858863</v>
      </c>
      <c r="AZ187" s="28">
        <f t="shared" si="206"/>
        <v>4.4825082012370718E-3</v>
      </c>
      <c r="BA187" s="28">
        <f t="shared" si="207"/>
        <v>9.8116908591604546E-2</v>
      </c>
      <c r="BB187" s="28">
        <f t="shared" si="208"/>
        <v>1.0290150667807092E-2</v>
      </c>
      <c r="BC187" s="28">
        <f t="shared" si="209"/>
        <v>5.9322977562496521E-2</v>
      </c>
      <c r="BD187" s="28">
        <f t="shared" si="210"/>
        <v>0</v>
      </c>
      <c r="BE187" s="28">
        <f t="shared" si="211"/>
        <v>0.3920663748871091</v>
      </c>
      <c r="BF187" s="28">
        <f t="shared" si="212"/>
        <v>0.38389796959202815</v>
      </c>
      <c r="BG187" s="28">
        <f t="shared" si="213"/>
        <v>1.8185047661741199E-3</v>
      </c>
      <c r="BH187" s="28">
        <f t="shared" si="214"/>
        <v>5.7569136516504927E-4</v>
      </c>
      <c r="BI187" s="28">
        <f t="shared" si="215"/>
        <v>1.2197699539682052E-2</v>
      </c>
      <c r="BJ187" s="28">
        <f t="shared" si="216"/>
        <v>0</v>
      </c>
      <c r="BK187" s="28">
        <f t="shared" si="217"/>
        <v>1.8380517412318924</v>
      </c>
      <c r="BL187" s="28">
        <f t="shared" si="218"/>
        <v>2.1692586590301794</v>
      </c>
    </row>
    <row r="188" spans="1:64" x14ac:dyDescent="0.2">
      <c r="A188" s="28" t="s">
        <v>2315</v>
      </c>
      <c r="B188" s="27">
        <v>22.360679775002978</v>
      </c>
      <c r="C188" s="29">
        <v>51.933999999999997</v>
      </c>
      <c r="D188" s="29">
        <v>0.34799999999999998</v>
      </c>
      <c r="E188" s="29">
        <v>4.9219999999999997</v>
      </c>
      <c r="F188" s="29">
        <v>0.72699999999999998</v>
      </c>
      <c r="G188" s="29">
        <v>4.2160000000000002</v>
      </c>
      <c r="H188" s="29">
        <v>15.920999999999999</v>
      </c>
      <c r="I188" s="29">
        <v>20.992999999999999</v>
      </c>
      <c r="J188" s="29">
        <v>0.13100000000000001</v>
      </c>
      <c r="K188" s="29">
        <v>3.3000000000000002E-2</v>
      </c>
      <c r="L188" s="29">
        <v>0.36599999999999999</v>
      </c>
      <c r="N188" s="28">
        <f t="shared" si="176"/>
        <v>99.59099999999998</v>
      </c>
      <c r="Q188" s="30">
        <v>12</v>
      </c>
      <c r="R188" s="30">
        <v>4</v>
      </c>
      <c r="S188" s="33">
        <v>0</v>
      </c>
      <c r="T188" s="28"/>
      <c r="U188" s="32">
        <f t="shared" si="177"/>
        <v>1.8977488197397192</v>
      </c>
      <c r="V188" s="32">
        <f t="shared" si="178"/>
        <v>9.5660840090873115E-3</v>
      </c>
      <c r="W188" s="32">
        <f t="shared" si="179"/>
        <v>0.21196231719460609</v>
      </c>
      <c r="X188" s="32">
        <f t="shared" si="180"/>
        <v>2.1002271670796581E-2</v>
      </c>
      <c r="Y188" s="32">
        <f t="shared" si="181"/>
        <v>0</v>
      </c>
      <c r="Z188" s="32">
        <f t="shared" si="182"/>
        <v>0.12883295803185554</v>
      </c>
      <c r="AA188" s="32">
        <f t="shared" si="183"/>
        <v>0.86723093744707402</v>
      </c>
      <c r="AB188" s="32">
        <f t="shared" si="184"/>
        <v>0.82187073523087206</v>
      </c>
      <c r="AC188" s="32">
        <f t="shared" si="185"/>
        <v>4.0542722554140062E-3</v>
      </c>
      <c r="AD188" s="32">
        <f t="shared" si="186"/>
        <v>9.6995610343731601E-4</v>
      </c>
      <c r="AE188" s="32">
        <f t="shared" si="187"/>
        <v>2.5928900271263509E-2</v>
      </c>
      <c r="AF188" s="32">
        <f t="shared" si="188"/>
        <v>0</v>
      </c>
      <c r="AG188" s="32">
        <f t="shared" si="189"/>
        <v>3.9891672519541257</v>
      </c>
      <c r="AH188" s="32">
        <f t="shared" si="190"/>
        <v>0.87065793809350978</v>
      </c>
      <c r="AI188" s="31">
        <f t="shared" si="191"/>
        <v>0</v>
      </c>
      <c r="AJ188" s="28"/>
      <c r="AK188" s="28">
        <f t="shared" si="192"/>
        <v>51.933999999999997</v>
      </c>
      <c r="AL188" s="28">
        <f t="shared" si="193"/>
        <v>0.34799999999999998</v>
      </c>
      <c r="AM188" s="28">
        <f t="shared" si="194"/>
        <v>4.9219999999999997</v>
      </c>
      <c r="AN188" s="28">
        <f t="shared" si="195"/>
        <v>0.72699999999999998</v>
      </c>
      <c r="AO188" s="28">
        <f t="shared" si="196"/>
        <v>0</v>
      </c>
      <c r="AP188" s="28">
        <f t="shared" si="197"/>
        <v>4.2160000000000002</v>
      </c>
      <c r="AQ188" s="28">
        <f t="shared" si="198"/>
        <v>15.920999999999999</v>
      </c>
      <c r="AR188" s="28">
        <f t="shared" si="199"/>
        <v>20.992999999999999</v>
      </c>
      <c r="AS188" s="28">
        <f t="shared" si="200"/>
        <v>0.13100000000000001</v>
      </c>
      <c r="AT188" s="28">
        <f t="shared" si="201"/>
        <v>3.3000000000000002E-2</v>
      </c>
      <c r="AU188" s="28">
        <f t="shared" si="202"/>
        <v>0.36599999999999999</v>
      </c>
      <c r="AV188" s="28">
        <f t="shared" si="203"/>
        <v>0</v>
      </c>
      <c r="AW188" s="28">
        <f t="shared" si="204"/>
        <v>99.59099999999998</v>
      </c>
      <c r="AX188" s="28"/>
      <c r="AY188" s="28">
        <f t="shared" si="205"/>
        <v>0.86441411451398131</v>
      </c>
      <c r="AZ188" s="28">
        <f t="shared" si="206"/>
        <v>4.3572984749455333E-3</v>
      </c>
      <c r="BA188" s="28">
        <f t="shared" si="207"/>
        <v>9.6547665751275005E-2</v>
      </c>
      <c r="BB188" s="28">
        <f t="shared" si="208"/>
        <v>9.5664188433449565E-3</v>
      </c>
      <c r="BC188" s="28">
        <f t="shared" si="209"/>
        <v>5.8682701408607547E-2</v>
      </c>
      <c r="BD188" s="28">
        <f t="shared" si="210"/>
        <v>0</v>
      </c>
      <c r="BE188" s="28">
        <f t="shared" si="211"/>
        <v>0.39501890612439333</v>
      </c>
      <c r="BF188" s="28">
        <f t="shared" si="212"/>
        <v>0.37435758433878891</v>
      </c>
      <c r="BG188" s="28">
        <f t="shared" si="213"/>
        <v>1.8466986385179047E-3</v>
      </c>
      <c r="BH188" s="28">
        <f t="shared" si="214"/>
        <v>4.4180965233596811E-4</v>
      </c>
      <c r="BI188" s="28">
        <f t="shared" si="215"/>
        <v>1.181047098286675E-2</v>
      </c>
      <c r="BJ188" s="28">
        <f t="shared" si="216"/>
        <v>0</v>
      </c>
      <c r="BK188" s="28">
        <f t="shared" si="217"/>
        <v>1.8170436687290574</v>
      </c>
      <c r="BL188" s="28">
        <f t="shared" si="218"/>
        <v>2.1954162800855381</v>
      </c>
    </row>
    <row r="189" spans="1:64" x14ac:dyDescent="0.2">
      <c r="A189" s="28" t="s">
        <v>2316</v>
      </c>
      <c r="B189" s="27">
        <v>44.721359549999605</v>
      </c>
      <c r="C189" s="29">
        <v>52.271000000000001</v>
      </c>
      <c r="D189" s="29">
        <v>0.36399999999999999</v>
      </c>
      <c r="E189" s="29">
        <v>5.1189999999999998</v>
      </c>
      <c r="F189" s="29">
        <v>0.74</v>
      </c>
      <c r="G189" s="29">
        <v>4.2300000000000004</v>
      </c>
      <c r="H189" s="29">
        <v>15.922000000000001</v>
      </c>
      <c r="I189" s="29">
        <v>21.481999999999999</v>
      </c>
      <c r="J189" s="29">
        <v>0.11600000000000001</v>
      </c>
      <c r="K189" s="29">
        <v>2.8000000000000001E-2</v>
      </c>
      <c r="L189" s="29">
        <v>0.36799999999999999</v>
      </c>
      <c r="N189" s="28">
        <f t="shared" si="176"/>
        <v>100.64</v>
      </c>
      <c r="Q189" s="30">
        <v>12</v>
      </c>
      <c r="R189" s="30">
        <v>4</v>
      </c>
      <c r="S189" s="33">
        <v>0</v>
      </c>
      <c r="T189" s="28"/>
      <c r="U189" s="32">
        <f t="shared" si="177"/>
        <v>1.8918124916859893</v>
      </c>
      <c r="V189" s="32">
        <f t="shared" si="178"/>
        <v>9.9102966338017705E-3</v>
      </c>
      <c r="W189" s="32">
        <f t="shared" si="179"/>
        <v>0.21833959606760955</v>
      </c>
      <c r="X189" s="32">
        <f t="shared" si="180"/>
        <v>2.117356100303219E-2</v>
      </c>
      <c r="Y189" s="32">
        <f t="shared" si="181"/>
        <v>0</v>
      </c>
      <c r="Z189" s="32">
        <f t="shared" si="182"/>
        <v>0.12802567293775358</v>
      </c>
      <c r="AA189" s="32">
        <f t="shared" si="183"/>
        <v>0.85899841674015209</v>
      </c>
      <c r="AB189" s="32">
        <f t="shared" si="184"/>
        <v>0.83297898867663311</v>
      </c>
      <c r="AC189" s="32">
        <f t="shared" si="185"/>
        <v>3.5557394215895658E-3</v>
      </c>
      <c r="AD189" s="32">
        <f t="shared" si="186"/>
        <v>8.1512928334479798E-4</v>
      </c>
      <c r="AE189" s="32">
        <f t="shared" si="187"/>
        <v>2.5821481389963825E-2</v>
      </c>
      <c r="AF189" s="32">
        <f t="shared" si="188"/>
        <v>0</v>
      </c>
      <c r="AG189" s="32">
        <f t="shared" si="189"/>
        <v>3.9914313738398701</v>
      </c>
      <c r="AH189" s="32">
        <f t="shared" si="190"/>
        <v>0.87029123779589612</v>
      </c>
      <c r="AI189" s="31">
        <f t="shared" si="191"/>
        <v>0</v>
      </c>
      <c r="AJ189" s="28"/>
      <c r="AK189" s="28">
        <f t="shared" si="192"/>
        <v>52.271000000000001</v>
      </c>
      <c r="AL189" s="28">
        <f t="shared" si="193"/>
        <v>0.36399999999999999</v>
      </c>
      <c r="AM189" s="28">
        <f t="shared" si="194"/>
        <v>5.1189999999999998</v>
      </c>
      <c r="AN189" s="28">
        <f t="shared" si="195"/>
        <v>0.74</v>
      </c>
      <c r="AO189" s="28">
        <f t="shared" si="196"/>
        <v>0</v>
      </c>
      <c r="AP189" s="28">
        <f t="shared" si="197"/>
        <v>4.2300000000000004</v>
      </c>
      <c r="AQ189" s="28">
        <f t="shared" si="198"/>
        <v>15.922000000000001</v>
      </c>
      <c r="AR189" s="28">
        <f t="shared" si="199"/>
        <v>21.481999999999999</v>
      </c>
      <c r="AS189" s="28">
        <f t="shared" si="200"/>
        <v>0.11600000000000001</v>
      </c>
      <c r="AT189" s="28">
        <f t="shared" si="201"/>
        <v>2.8000000000000001E-2</v>
      </c>
      <c r="AU189" s="28">
        <f t="shared" si="202"/>
        <v>0.36799999999999999</v>
      </c>
      <c r="AV189" s="28">
        <f t="shared" si="203"/>
        <v>0</v>
      </c>
      <c r="AW189" s="28">
        <f t="shared" si="204"/>
        <v>100.64</v>
      </c>
      <c r="AX189" s="28"/>
      <c r="AY189" s="28">
        <f t="shared" si="205"/>
        <v>0.87002330226364855</v>
      </c>
      <c r="AZ189" s="28">
        <f t="shared" si="206"/>
        <v>4.5576340370119947E-3</v>
      </c>
      <c r="BA189" s="28">
        <f t="shared" si="207"/>
        <v>0.10041192624558651</v>
      </c>
      <c r="BB189" s="28">
        <f t="shared" si="208"/>
        <v>9.7374827291269155E-3</v>
      </c>
      <c r="BC189" s="28">
        <f t="shared" si="209"/>
        <v>5.8877568064138977E-2</v>
      </c>
      <c r="BD189" s="28">
        <f t="shared" si="210"/>
        <v>0</v>
      </c>
      <c r="BE189" s="28">
        <f t="shared" si="211"/>
        <v>0.39504371731126131</v>
      </c>
      <c r="BF189" s="28">
        <f t="shared" si="212"/>
        <v>0.3830776747852076</v>
      </c>
      <c r="BG189" s="28">
        <f t="shared" si="213"/>
        <v>1.6352445959395188E-3</v>
      </c>
      <c r="BH189" s="28">
        <f t="shared" si="214"/>
        <v>3.748687959214275E-4</v>
      </c>
      <c r="BI189" s="28">
        <f t="shared" si="215"/>
        <v>1.18750090756693E-2</v>
      </c>
      <c r="BJ189" s="28">
        <f t="shared" si="216"/>
        <v>0</v>
      </c>
      <c r="BK189" s="28">
        <f t="shared" si="217"/>
        <v>1.8356144279035123</v>
      </c>
      <c r="BL189" s="28">
        <f t="shared" si="218"/>
        <v>2.1744388762505831</v>
      </c>
    </row>
    <row r="190" spans="1:64" x14ac:dyDescent="0.2">
      <c r="A190" s="28" t="s">
        <v>2317</v>
      </c>
      <c r="B190" s="27">
        <v>67.082039324996231</v>
      </c>
      <c r="C190" s="29">
        <v>52.792999999999999</v>
      </c>
      <c r="D190" s="29">
        <v>0.32900000000000001</v>
      </c>
      <c r="E190" s="29">
        <v>4.9960000000000004</v>
      </c>
      <c r="F190" s="29">
        <v>0.753</v>
      </c>
      <c r="G190" s="29">
        <v>4.0469999999999997</v>
      </c>
      <c r="H190" s="29">
        <v>16.018999999999998</v>
      </c>
      <c r="I190" s="29">
        <v>21.504999999999999</v>
      </c>
      <c r="J190" s="29">
        <v>0.121</v>
      </c>
      <c r="K190" s="29">
        <v>4.3999999999999997E-2</v>
      </c>
      <c r="L190" s="29">
        <v>0.35399999999999998</v>
      </c>
      <c r="N190" s="28">
        <f t="shared" si="176"/>
        <v>100.96099999999998</v>
      </c>
      <c r="Q190" s="30">
        <v>12</v>
      </c>
      <c r="R190" s="30">
        <v>4</v>
      </c>
      <c r="S190" s="33">
        <v>0</v>
      </c>
      <c r="T190" s="28"/>
      <c r="U190" s="32">
        <f t="shared" si="177"/>
        <v>1.9014254069042267</v>
      </c>
      <c r="V190" s="32">
        <f t="shared" si="178"/>
        <v>8.9138811441976384E-3</v>
      </c>
      <c r="W190" s="32">
        <f t="shared" si="179"/>
        <v>0.21205839665275453</v>
      </c>
      <c r="X190" s="32">
        <f t="shared" si="180"/>
        <v>2.1440891135705169E-2</v>
      </c>
      <c r="Y190" s="32">
        <f t="shared" si="181"/>
        <v>0</v>
      </c>
      <c r="Z190" s="32">
        <f t="shared" si="182"/>
        <v>0.12189210442824917</v>
      </c>
      <c r="AA190" s="32">
        <f t="shared" si="183"/>
        <v>0.86003438664571141</v>
      </c>
      <c r="AB190" s="32">
        <f t="shared" si="184"/>
        <v>0.82982105923013161</v>
      </c>
      <c r="AC190" s="32">
        <f t="shared" si="185"/>
        <v>3.6909909346143186E-3</v>
      </c>
      <c r="AD190" s="32">
        <f t="shared" si="186"/>
        <v>1.274696552595113E-3</v>
      </c>
      <c r="AE190" s="32">
        <f t="shared" si="187"/>
        <v>2.4718508858323631E-2</v>
      </c>
      <c r="AF190" s="32">
        <f t="shared" si="188"/>
        <v>0</v>
      </c>
      <c r="AG190" s="32">
        <f t="shared" si="189"/>
        <v>3.9852703224865089</v>
      </c>
      <c r="AH190" s="32">
        <f t="shared" si="190"/>
        <v>0.87586432840310446</v>
      </c>
      <c r="AI190" s="31">
        <f t="shared" si="191"/>
        <v>0</v>
      </c>
      <c r="AJ190" s="28"/>
      <c r="AK190" s="28">
        <f t="shared" si="192"/>
        <v>52.792999999999999</v>
      </c>
      <c r="AL190" s="28">
        <f t="shared" si="193"/>
        <v>0.32900000000000001</v>
      </c>
      <c r="AM190" s="28">
        <f t="shared" si="194"/>
        <v>4.9960000000000004</v>
      </c>
      <c r="AN190" s="28">
        <f t="shared" si="195"/>
        <v>0.753</v>
      </c>
      <c r="AO190" s="28">
        <f t="shared" si="196"/>
        <v>0</v>
      </c>
      <c r="AP190" s="28">
        <f t="shared" si="197"/>
        <v>4.0469999999999997</v>
      </c>
      <c r="AQ190" s="28">
        <f t="shared" si="198"/>
        <v>16.018999999999998</v>
      </c>
      <c r="AR190" s="28">
        <f t="shared" si="199"/>
        <v>21.504999999999999</v>
      </c>
      <c r="AS190" s="28">
        <f t="shared" si="200"/>
        <v>0.121</v>
      </c>
      <c r="AT190" s="28">
        <f t="shared" si="201"/>
        <v>4.3999999999999997E-2</v>
      </c>
      <c r="AU190" s="28">
        <f t="shared" si="202"/>
        <v>0.35399999999999998</v>
      </c>
      <c r="AV190" s="28">
        <f t="shared" si="203"/>
        <v>0</v>
      </c>
      <c r="AW190" s="28">
        <f t="shared" si="204"/>
        <v>100.96099999999998</v>
      </c>
      <c r="AX190" s="28"/>
      <c r="AY190" s="28">
        <f t="shared" si="205"/>
        <v>0.87871171770972034</v>
      </c>
      <c r="AZ190" s="28">
        <f t="shared" si="206"/>
        <v>4.119399994991611E-3</v>
      </c>
      <c r="BA190" s="28">
        <f t="shared" si="207"/>
        <v>9.7999215378579849E-2</v>
      </c>
      <c r="BB190" s="28">
        <f t="shared" si="208"/>
        <v>9.9085466149088745E-3</v>
      </c>
      <c r="BC190" s="28">
        <f t="shared" si="209"/>
        <v>5.6330382495406714E-2</v>
      </c>
      <c r="BD190" s="28">
        <f t="shared" si="210"/>
        <v>0</v>
      </c>
      <c r="BE190" s="28">
        <f t="shared" si="211"/>
        <v>0.39745040243745094</v>
      </c>
      <c r="BF190" s="28">
        <f t="shared" si="212"/>
        <v>0.38348782218861788</v>
      </c>
      <c r="BG190" s="28">
        <f t="shared" si="213"/>
        <v>1.7057292767989805E-3</v>
      </c>
      <c r="BH190" s="28">
        <f t="shared" si="214"/>
        <v>5.890795364479574E-4</v>
      </c>
      <c r="BI190" s="28">
        <f t="shared" si="215"/>
        <v>1.1423242426051446E-2</v>
      </c>
      <c r="BJ190" s="28">
        <f t="shared" si="216"/>
        <v>0</v>
      </c>
      <c r="BK190" s="28">
        <f t="shared" si="217"/>
        <v>1.8417255380589745</v>
      </c>
      <c r="BL190" s="28">
        <f t="shared" si="218"/>
        <v>2.1638785150835518</v>
      </c>
    </row>
    <row r="191" spans="1:64" x14ac:dyDescent="0.2">
      <c r="A191" s="28" t="s">
        <v>2318</v>
      </c>
      <c r="B191" s="27">
        <v>89.442719099986505</v>
      </c>
      <c r="C191" s="29">
        <v>52.942</v>
      </c>
      <c r="D191" s="29">
        <v>0.34</v>
      </c>
      <c r="E191" s="29">
        <v>5.0720000000000001</v>
      </c>
      <c r="F191" s="29">
        <v>0.75600000000000001</v>
      </c>
      <c r="G191" s="29">
        <v>4.0149999999999997</v>
      </c>
      <c r="H191" s="29">
        <v>15.955</v>
      </c>
      <c r="I191" s="29">
        <v>21.613</v>
      </c>
      <c r="J191" s="29">
        <v>0.111</v>
      </c>
      <c r="K191" s="29">
        <v>4.4999999999999998E-2</v>
      </c>
      <c r="L191" s="29">
        <v>0.33900000000000002</v>
      </c>
      <c r="N191" s="28">
        <f t="shared" si="176"/>
        <v>101.18800000000002</v>
      </c>
      <c r="Q191" s="30">
        <v>12</v>
      </c>
      <c r="R191" s="30">
        <v>4</v>
      </c>
      <c r="S191" s="33">
        <v>0</v>
      </c>
      <c r="T191" s="28"/>
      <c r="U191" s="32">
        <f t="shared" si="177"/>
        <v>1.9019533928783214</v>
      </c>
      <c r="V191" s="32">
        <f t="shared" si="178"/>
        <v>9.1885383847635869E-3</v>
      </c>
      <c r="W191" s="32">
        <f t="shared" si="179"/>
        <v>0.2147379804805544</v>
      </c>
      <c r="X191" s="32">
        <f t="shared" si="180"/>
        <v>2.1471689926116335E-2</v>
      </c>
      <c r="Y191" s="32">
        <f t="shared" si="181"/>
        <v>0</v>
      </c>
      <c r="Z191" s="32">
        <f t="shared" si="182"/>
        <v>0.12062143646404128</v>
      </c>
      <c r="AA191" s="32">
        <f t="shared" si="183"/>
        <v>0.85442470847598095</v>
      </c>
      <c r="AB191" s="32">
        <f t="shared" si="184"/>
        <v>0.83187224510791224</v>
      </c>
      <c r="AC191" s="32">
        <f t="shared" si="185"/>
        <v>3.377358501869075E-3</v>
      </c>
      <c r="AD191" s="32">
        <f t="shared" si="186"/>
        <v>1.3003588698796067E-3</v>
      </c>
      <c r="AE191" s="32">
        <f t="shared" si="187"/>
        <v>2.361104888828126E-2</v>
      </c>
      <c r="AF191" s="32">
        <f t="shared" si="188"/>
        <v>0</v>
      </c>
      <c r="AG191" s="32">
        <f t="shared" si="189"/>
        <v>3.9825587579777202</v>
      </c>
      <c r="AH191" s="32">
        <f t="shared" si="190"/>
        <v>0.87629156108149009</v>
      </c>
      <c r="AI191" s="31">
        <f t="shared" si="191"/>
        <v>0</v>
      </c>
      <c r="AJ191" s="28"/>
      <c r="AK191" s="28">
        <f t="shared" si="192"/>
        <v>52.942</v>
      </c>
      <c r="AL191" s="28">
        <f t="shared" si="193"/>
        <v>0.34</v>
      </c>
      <c r="AM191" s="28">
        <f t="shared" si="194"/>
        <v>5.0720000000000001</v>
      </c>
      <c r="AN191" s="28">
        <f t="shared" si="195"/>
        <v>0.75600000000000001</v>
      </c>
      <c r="AO191" s="28">
        <f t="shared" si="196"/>
        <v>0</v>
      </c>
      <c r="AP191" s="28">
        <f t="shared" si="197"/>
        <v>4.0149999999999997</v>
      </c>
      <c r="AQ191" s="28">
        <f t="shared" si="198"/>
        <v>15.955</v>
      </c>
      <c r="AR191" s="28">
        <f t="shared" si="199"/>
        <v>21.613</v>
      </c>
      <c r="AS191" s="28">
        <f t="shared" si="200"/>
        <v>0.111</v>
      </c>
      <c r="AT191" s="28">
        <f t="shared" si="201"/>
        <v>4.4999999999999998E-2</v>
      </c>
      <c r="AU191" s="28">
        <f t="shared" si="202"/>
        <v>0.33900000000000002</v>
      </c>
      <c r="AV191" s="28">
        <f t="shared" si="203"/>
        <v>0</v>
      </c>
      <c r="AW191" s="28">
        <f t="shared" si="204"/>
        <v>101.18800000000002</v>
      </c>
      <c r="AX191" s="28"/>
      <c r="AY191" s="28">
        <f t="shared" si="205"/>
        <v>0.88119174434087888</v>
      </c>
      <c r="AZ191" s="28">
        <f t="shared" si="206"/>
        <v>4.2571306939123031E-3</v>
      </c>
      <c r="BA191" s="28">
        <f t="shared" si="207"/>
        <v>9.9489996076892906E-2</v>
      </c>
      <c r="BB191" s="28">
        <f t="shared" si="208"/>
        <v>9.9480228962431742E-3</v>
      </c>
      <c r="BC191" s="28">
        <f t="shared" si="209"/>
        <v>5.5884972997049163E-2</v>
      </c>
      <c r="BD191" s="28">
        <f t="shared" si="210"/>
        <v>0</v>
      </c>
      <c r="BE191" s="28">
        <f t="shared" si="211"/>
        <v>0.39586248647790317</v>
      </c>
      <c r="BF191" s="28">
        <f t="shared" si="212"/>
        <v>0.38541373173506621</v>
      </c>
      <c r="BG191" s="28">
        <f t="shared" si="213"/>
        <v>1.5647599150800566E-3</v>
      </c>
      <c r="BH191" s="28">
        <f t="shared" si="214"/>
        <v>6.0246770773086553E-4</v>
      </c>
      <c r="BI191" s="28">
        <f t="shared" si="215"/>
        <v>1.0939206730032318E-2</v>
      </c>
      <c r="BJ191" s="28">
        <f t="shared" si="216"/>
        <v>0</v>
      </c>
      <c r="BK191" s="28">
        <f t="shared" si="217"/>
        <v>1.845154519570789</v>
      </c>
      <c r="BL191" s="28">
        <f t="shared" si="218"/>
        <v>2.1583876665809667</v>
      </c>
    </row>
    <row r="192" spans="1:64" x14ac:dyDescent="0.2">
      <c r="A192" s="28" t="s">
        <v>2319</v>
      </c>
      <c r="B192" s="27">
        <v>111.80339887499584</v>
      </c>
      <c r="C192" s="29">
        <v>53.445999999999998</v>
      </c>
      <c r="D192" s="29">
        <v>0.35299999999999998</v>
      </c>
      <c r="E192" s="29">
        <v>4.8499999999999996</v>
      </c>
      <c r="F192" s="29">
        <v>0.72399999999999998</v>
      </c>
      <c r="G192" s="29">
        <v>4.0490000000000004</v>
      </c>
      <c r="H192" s="29">
        <v>16.367000000000001</v>
      </c>
      <c r="I192" s="29">
        <v>21.456</v>
      </c>
      <c r="J192" s="29">
        <v>0.125</v>
      </c>
      <c r="K192" s="29">
        <v>4.3999999999999997E-2</v>
      </c>
      <c r="L192" s="29">
        <v>0.35299999999999998</v>
      </c>
      <c r="N192" s="28">
        <f t="shared" si="176"/>
        <v>101.767</v>
      </c>
      <c r="Q192" s="30">
        <v>12</v>
      </c>
      <c r="R192" s="30">
        <v>4</v>
      </c>
      <c r="S192" s="33">
        <v>0</v>
      </c>
      <c r="T192" s="28"/>
      <c r="U192" s="32">
        <f t="shared" si="177"/>
        <v>1.9075398275802404</v>
      </c>
      <c r="V192" s="32">
        <f t="shared" si="178"/>
        <v>9.4776595146495134E-3</v>
      </c>
      <c r="W192" s="32">
        <f t="shared" si="179"/>
        <v>0.2040000333833876</v>
      </c>
      <c r="X192" s="32">
        <f t="shared" si="180"/>
        <v>2.0428753959436597E-2</v>
      </c>
      <c r="Y192" s="32">
        <f t="shared" si="181"/>
        <v>0</v>
      </c>
      <c r="Z192" s="32">
        <f t="shared" si="182"/>
        <v>0.12084970750180023</v>
      </c>
      <c r="AA192" s="32">
        <f t="shared" si="183"/>
        <v>0.87077299735995384</v>
      </c>
      <c r="AB192" s="32">
        <f t="shared" si="184"/>
        <v>0.82044452638029763</v>
      </c>
      <c r="AC192" s="32">
        <f t="shared" si="185"/>
        <v>3.7785317635090944E-3</v>
      </c>
      <c r="AD192" s="32">
        <f t="shared" si="186"/>
        <v>1.2631713515961912E-3</v>
      </c>
      <c r="AE192" s="32">
        <f t="shared" si="187"/>
        <v>2.4425820877653458E-2</v>
      </c>
      <c r="AF192" s="32">
        <f t="shared" si="188"/>
        <v>0</v>
      </c>
      <c r="AG192" s="32">
        <f t="shared" si="189"/>
        <v>3.9829810296725245</v>
      </c>
      <c r="AH192" s="32">
        <f t="shared" si="190"/>
        <v>0.87812934606146564</v>
      </c>
      <c r="AI192" s="31">
        <f t="shared" si="191"/>
        <v>0</v>
      </c>
      <c r="AJ192" s="28"/>
      <c r="AK192" s="28">
        <f t="shared" si="192"/>
        <v>53.445999999999998</v>
      </c>
      <c r="AL192" s="28">
        <f t="shared" si="193"/>
        <v>0.35299999999999998</v>
      </c>
      <c r="AM192" s="28">
        <f t="shared" si="194"/>
        <v>4.8499999999999996</v>
      </c>
      <c r="AN192" s="28">
        <f t="shared" si="195"/>
        <v>0.72399999999999998</v>
      </c>
      <c r="AO192" s="28">
        <f t="shared" si="196"/>
        <v>0</v>
      </c>
      <c r="AP192" s="28">
        <f t="shared" si="197"/>
        <v>4.0490000000000004</v>
      </c>
      <c r="AQ192" s="28">
        <f t="shared" si="198"/>
        <v>16.367000000000001</v>
      </c>
      <c r="AR192" s="28">
        <f t="shared" si="199"/>
        <v>21.456</v>
      </c>
      <c r="AS192" s="28">
        <f t="shared" si="200"/>
        <v>0.125</v>
      </c>
      <c r="AT192" s="28">
        <f t="shared" si="201"/>
        <v>4.3999999999999997E-2</v>
      </c>
      <c r="AU192" s="28">
        <f t="shared" si="202"/>
        <v>0.35299999999999998</v>
      </c>
      <c r="AV192" s="28">
        <f t="shared" si="203"/>
        <v>0</v>
      </c>
      <c r="AW192" s="28">
        <f t="shared" si="204"/>
        <v>101.767</v>
      </c>
      <c r="AX192" s="28"/>
      <c r="AY192" s="28">
        <f t="shared" si="205"/>
        <v>0.88958055925432755</v>
      </c>
      <c r="AZ192" s="28">
        <f t="shared" si="206"/>
        <v>4.4199033380913025E-3</v>
      </c>
      <c r="BA192" s="28">
        <f t="shared" si="207"/>
        <v>9.5135347194978417E-2</v>
      </c>
      <c r="BB192" s="28">
        <f t="shared" si="208"/>
        <v>9.5269425620106585E-3</v>
      </c>
      <c r="BC192" s="28">
        <f t="shared" si="209"/>
        <v>5.635822058905407E-2</v>
      </c>
      <c r="BD192" s="28">
        <f t="shared" si="210"/>
        <v>0</v>
      </c>
      <c r="BE192" s="28">
        <f t="shared" si="211"/>
        <v>0.40608469546749237</v>
      </c>
      <c r="BF192" s="28">
        <f t="shared" si="212"/>
        <v>0.38261402989439597</v>
      </c>
      <c r="BG192" s="28">
        <f t="shared" si="213"/>
        <v>1.7621170214865503E-3</v>
      </c>
      <c r="BH192" s="28">
        <f t="shared" si="214"/>
        <v>5.890795364479574E-4</v>
      </c>
      <c r="BI192" s="28">
        <f t="shared" si="215"/>
        <v>1.1390973379650169E-2</v>
      </c>
      <c r="BJ192" s="28">
        <f t="shared" si="216"/>
        <v>0</v>
      </c>
      <c r="BK192" s="28">
        <f t="shared" si="217"/>
        <v>1.8574618682379354</v>
      </c>
      <c r="BL192" s="28">
        <f t="shared" si="218"/>
        <v>2.1443137529660001</v>
      </c>
    </row>
    <row r="193" spans="1:64" x14ac:dyDescent="0.2">
      <c r="A193" s="28" t="s">
        <v>2320</v>
      </c>
      <c r="B193" s="27">
        <v>137.61521787327914</v>
      </c>
      <c r="C193" s="29">
        <v>52.893000000000001</v>
      </c>
      <c r="D193" s="29">
        <v>0.32800000000000001</v>
      </c>
      <c r="E193" s="29">
        <v>4.8940000000000001</v>
      </c>
      <c r="F193" s="29">
        <v>0.72099999999999997</v>
      </c>
      <c r="G193" s="29">
        <v>3.859</v>
      </c>
      <c r="H193" s="29">
        <v>16.088000000000001</v>
      </c>
      <c r="I193" s="29">
        <v>21.507999999999999</v>
      </c>
      <c r="J193" s="29">
        <v>0.115</v>
      </c>
      <c r="K193" s="29">
        <v>3.2000000000000001E-2</v>
      </c>
      <c r="L193" s="29">
        <v>0.35499999999999998</v>
      </c>
      <c r="N193" s="28">
        <f t="shared" si="176"/>
        <v>100.79299999999999</v>
      </c>
      <c r="Q193" s="30">
        <v>12</v>
      </c>
      <c r="R193" s="30">
        <v>4</v>
      </c>
      <c r="S193" s="33">
        <v>0</v>
      </c>
      <c r="T193" s="28"/>
      <c r="U193" s="32">
        <f t="shared" si="177"/>
        <v>1.905995850451105</v>
      </c>
      <c r="V193" s="32">
        <f t="shared" si="178"/>
        <v>8.8913065631680225E-3</v>
      </c>
      <c r="W193" s="32">
        <f t="shared" si="179"/>
        <v>0.20783458017566939</v>
      </c>
      <c r="X193" s="32">
        <f t="shared" si="180"/>
        <v>2.0540164623765265E-2</v>
      </c>
      <c r="Y193" s="32">
        <f t="shared" si="181"/>
        <v>0</v>
      </c>
      <c r="Z193" s="32">
        <f t="shared" si="182"/>
        <v>0.11628881607174532</v>
      </c>
      <c r="AA193" s="32">
        <f t="shared" si="183"/>
        <v>0.86417813121273235</v>
      </c>
      <c r="AB193" s="32">
        <f t="shared" si="184"/>
        <v>0.8303588769751068</v>
      </c>
      <c r="AC193" s="32">
        <f t="shared" si="185"/>
        <v>3.5097505304319239E-3</v>
      </c>
      <c r="AD193" s="32">
        <f t="shared" si="186"/>
        <v>9.2752348085919565E-4</v>
      </c>
      <c r="AE193" s="32">
        <f t="shared" si="187"/>
        <v>2.4800941002852891E-2</v>
      </c>
      <c r="AF193" s="32">
        <f t="shared" si="188"/>
        <v>0</v>
      </c>
      <c r="AG193" s="32">
        <f t="shared" si="189"/>
        <v>3.9833259410874358</v>
      </c>
      <c r="AH193" s="32">
        <f t="shared" si="190"/>
        <v>0.88139445557668072</v>
      </c>
      <c r="AI193" s="31">
        <f t="shared" si="191"/>
        <v>0</v>
      </c>
      <c r="AJ193" s="28"/>
      <c r="AK193" s="28">
        <f t="shared" si="192"/>
        <v>52.893000000000001</v>
      </c>
      <c r="AL193" s="28">
        <f t="shared" si="193"/>
        <v>0.32800000000000001</v>
      </c>
      <c r="AM193" s="28">
        <f t="shared" si="194"/>
        <v>4.8940000000000001</v>
      </c>
      <c r="AN193" s="28">
        <f t="shared" si="195"/>
        <v>0.72099999999999997</v>
      </c>
      <c r="AO193" s="28">
        <f t="shared" si="196"/>
        <v>0</v>
      </c>
      <c r="AP193" s="28">
        <f t="shared" si="197"/>
        <v>3.859</v>
      </c>
      <c r="AQ193" s="28">
        <f t="shared" si="198"/>
        <v>16.088000000000001</v>
      </c>
      <c r="AR193" s="28">
        <f t="shared" si="199"/>
        <v>21.507999999999999</v>
      </c>
      <c r="AS193" s="28">
        <f t="shared" si="200"/>
        <v>0.115</v>
      </c>
      <c r="AT193" s="28">
        <f t="shared" si="201"/>
        <v>3.2000000000000001E-2</v>
      </c>
      <c r="AU193" s="28">
        <f t="shared" si="202"/>
        <v>0.35499999999999998</v>
      </c>
      <c r="AV193" s="28">
        <f t="shared" si="203"/>
        <v>0</v>
      </c>
      <c r="AW193" s="28">
        <f t="shared" si="204"/>
        <v>100.79299999999999</v>
      </c>
      <c r="AX193" s="28"/>
      <c r="AY193" s="28">
        <f t="shared" si="205"/>
        <v>0.88037616511318251</v>
      </c>
      <c r="AZ193" s="28">
        <f t="shared" si="206"/>
        <v>4.1068790223624573E-3</v>
      </c>
      <c r="BA193" s="28">
        <f t="shared" si="207"/>
        <v>9.5998430757159678E-2</v>
      </c>
      <c r="BB193" s="28">
        <f t="shared" si="208"/>
        <v>9.4874662806763588E-3</v>
      </c>
      <c r="BC193" s="28">
        <f t="shared" si="209"/>
        <v>5.3713601692556096E-2</v>
      </c>
      <c r="BD193" s="28">
        <f t="shared" si="210"/>
        <v>0</v>
      </c>
      <c r="BE193" s="28">
        <f t="shared" si="211"/>
        <v>0.39916237433133855</v>
      </c>
      <c r="BF193" s="28">
        <f t="shared" si="212"/>
        <v>0.38354131967601923</v>
      </c>
      <c r="BG193" s="28">
        <f t="shared" si="213"/>
        <v>1.6211476597676262E-3</v>
      </c>
      <c r="BH193" s="28">
        <f t="shared" si="214"/>
        <v>4.2842148105305997E-4</v>
      </c>
      <c r="BI193" s="28">
        <f t="shared" si="215"/>
        <v>1.1455511472452721E-2</v>
      </c>
      <c r="BJ193" s="28">
        <f t="shared" si="216"/>
        <v>0</v>
      </c>
      <c r="BK193" s="28">
        <f t="shared" si="217"/>
        <v>1.8398913174865685</v>
      </c>
      <c r="BL193" s="28">
        <f t="shared" si="218"/>
        <v>2.1649789328474918</v>
      </c>
    </row>
    <row r="194" spans="1:64" x14ac:dyDescent="0.2">
      <c r="A194" s="28" t="s">
        <v>2321</v>
      </c>
      <c r="B194" s="27">
        <v>159.97589764826941</v>
      </c>
      <c r="C194" s="29">
        <v>50.595999999999997</v>
      </c>
      <c r="D194" s="29">
        <v>0.376</v>
      </c>
      <c r="E194" s="29">
        <v>4.9260000000000002</v>
      </c>
      <c r="F194" s="29">
        <v>0.72099999999999997</v>
      </c>
      <c r="G194" s="29">
        <v>3.77</v>
      </c>
      <c r="H194" s="29">
        <v>16.259</v>
      </c>
      <c r="I194" s="29">
        <v>21.428000000000001</v>
      </c>
      <c r="J194" s="29">
        <v>0.114</v>
      </c>
      <c r="K194" s="29">
        <v>4.1000000000000002E-2</v>
      </c>
      <c r="L194" s="29">
        <v>0.35499999999999998</v>
      </c>
      <c r="N194" s="28">
        <f t="shared" si="176"/>
        <v>98.585999999999999</v>
      </c>
      <c r="Q194" s="30">
        <v>12</v>
      </c>
      <c r="R194" s="30">
        <v>4</v>
      </c>
      <c r="S194" s="33">
        <v>0</v>
      </c>
      <c r="T194" s="28"/>
      <c r="U194" s="32">
        <f t="shared" si="177"/>
        <v>1.872296022445112</v>
      </c>
      <c r="V194" s="32">
        <f t="shared" si="178"/>
        <v>1.0466805787629313E-2</v>
      </c>
      <c r="W194" s="32">
        <f t="shared" si="179"/>
        <v>0.21482401597609402</v>
      </c>
      <c r="X194" s="32">
        <f t="shared" si="180"/>
        <v>2.1093007163688424E-2</v>
      </c>
      <c r="Y194" s="32">
        <f t="shared" si="181"/>
        <v>0</v>
      </c>
      <c r="Z194" s="32">
        <f t="shared" si="182"/>
        <v>0.11666460119121892</v>
      </c>
      <c r="AA194" s="32">
        <f t="shared" si="183"/>
        <v>0.89687026485855259</v>
      </c>
      <c r="AB194" s="32">
        <f t="shared" si="184"/>
        <v>0.84953646085464374</v>
      </c>
      <c r="AC194" s="32">
        <f t="shared" si="185"/>
        <v>3.5728751409906385E-3</v>
      </c>
      <c r="AD194" s="32">
        <f t="shared" si="186"/>
        <v>1.2203751941151991E-3</v>
      </c>
      <c r="AE194" s="32">
        <f t="shared" si="187"/>
        <v>2.54684631706469E-2</v>
      </c>
      <c r="AF194" s="32">
        <f t="shared" si="188"/>
        <v>0</v>
      </c>
      <c r="AG194" s="32">
        <f t="shared" si="189"/>
        <v>4.0120128917826925</v>
      </c>
      <c r="AH194" s="32">
        <f t="shared" si="190"/>
        <v>0.88489335187262319</v>
      </c>
      <c r="AI194" s="31">
        <f t="shared" si="191"/>
        <v>0</v>
      </c>
      <c r="AJ194" s="28"/>
      <c r="AK194" s="28">
        <f t="shared" si="192"/>
        <v>50.595999999999997</v>
      </c>
      <c r="AL194" s="28">
        <f t="shared" si="193"/>
        <v>0.376</v>
      </c>
      <c r="AM194" s="28">
        <f t="shared" si="194"/>
        <v>4.9260000000000002</v>
      </c>
      <c r="AN194" s="28">
        <f t="shared" si="195"/>
        <v>0.72099999999999997</v>
      </c>
      <c r="AO194" s="28">
        <f t="shared" si="196"/>
        <v>0</v>
      </c>
      <c r="AP194" s="28">
        <f t="shared" si="197"/>
        <v>3.77</v>
      </c>
      <c r="AQ194" s="28">
        <f t="shared" si="198"/>
        <v>16.259</v>
      </c>
      <c r="AR194" s="28">
        <f t="shared" si="199"/>
        <v>21.428000000000001</v>
      </c>
      <c r="AS194" s="28">
        <f t="shared" si="200"/>
        <v>0.114</v>
      </c>
      <c r="AT194" s="28">
        <f t="shared" si="201"/>
        <v>4.1000000000000002E-2</v>
      </c>
      <c r="AU194" s="28">
        <f t="shared" si="202"/>
        <v>0.35499999999999998</v>
      </c>
      <c r="AV194" s="28">
        <f t="shared" si="203"/>
        <v>0</v>
      </c>
      <c r="AW194" s="28">
        <f t="shared" si="204"/>
        <v>98.585999999999999</v>
      </c>
      <c r="AX194" s="28"/>
      <c r="AY194" s="28">
        <f t="shared" si="205"/>
        <v>0.84214380825565904</v>
      </c>
      <c r="AZ194" s="28">
        <f t="shared" si="206"/>
        <v>4.7078857085618413E-3</v>
      </c>
      <c r="BA194" s="28">
        <f t="shared" si="207"/>
        <v>9.6626127893291502E-2</v>
      </c>
      <c r="BB194" s="28">
        <f t="shared" si="208"/>
        <v>9.4874662806763588E-3</v>
      </c>
      <c r="BC194" s="28">
        <f t="shared" si="209"/>
        <v>5.2474806525249156E-2</v>
      </c>
      <c r="BD194" s="28">
        <f t="shared" si="210"/>
        <v>0</v>
      </c>
      <c r="BE194" s="28">
        <f t="shared" si="211"/>
        <v>0.40340508728575541</v>
      </c>
      <c r="BF194" s="28">
        <f t="shared" si="212"/>
        <v>0.38211472001198349</v>
      </c>
      <c r="BG194" s="28">
        <f t="shared" si="213"/>
        <v>1.6070507235957337E-3</v>
      </c>
      <c r="BH194" s="28">
        <f t="shared" si="214"/>
        <v>5.4891502259923311E-4</v>
      </c>
      <c r="BI194" s="28">
        <f t="shared" si="215"/>
        <v>1.1455511472452721E-2</v>
      </c>
      <c r="BJ194" s="28">
        <f t="shared" si="216"/>
        <v>0</v>
      </c>
      <c r="BK194" s="28">
        <f t="shared" si="217"/>
        <v>1.8045713791798246</v>
      </c>
      <c r="BL194" s="28">
        <f t="shared" si="218"/>
        <v>2.2232497633904327</v>
      </c>
    </row>
    <row r="195" spans="1:64" x14ac:dyDescent="0.2">
      <c r="A195" s="28" t="s">
        <v>2322</v>
      </c>
      <c r="B195" s="27">
        <v>182.33657742326602</v>
      </c>
      <c r="C195" s="29">
        <v>49.957000000000001</v>
      </c>
      <c r="D195" s="29">
        <v>0.36099999999999999</v>
      </c>
      <c r="E195" s="29">
        <v>4.9930000000000003</v>
      </c>
      <c r="F195" s="29">
        <v>0.71199999999999997</v>
      </c>
      <c r="G195" s="29">
        <v>3.9119999999999999</v>
      </c>
      <c r="H195" s="29">
        <v>16.387</v>
      </c>
      <c r="I195" s="29">
        <v>21.43</v>
      </c>
      <c r="J195" s="29">
        <v>0.125</v>
      </c>
      <c r="K195" s="29">
        <v>5.7000000000000002E-2</v>
      </c>
      <c r="L195" s="29">
        <v>0.35399999999999998</v>
      </c>
      <c r="N195" s="28">
        <f t="shared" si="176"/>
        <v>98.288000000000011</v>
      </c>
      <c r="Q195" s="30">
        <v>12</v>
      </c>
      <c r="R195" s="30">
        <v>4</v>
      </c>
      <c r="S195" s="33">
        <v>0</v>
      </c>
      <c r="T195" s="28"/>
      <c r="U195" s="32">
        <f t="shared" si="177"/>
        <v>1.8585062343527048</v>
      </c>
      <c r="V195" s="32">
        <f t="shared" si="178"/>
        <v>1.0102825784274516E-2</v>
      </c>
      <c r="W195" s="32">
        <f t="shared" si="179"/>
        <v>0.21890683948872106</v>
      </c>
      <c r="X195" s="32">
        <f t="shared" si="180"/>
        <v>2.094076630532991E-2</v>
      </c>
      <c r="Y195" s="32">
        <f t="shared" si="181"/>
        <v>0</v>
      </c>
      <c r="Z195" s="32">
        <f t="shared" si="182"/>
        <v>0.1217043042068152</v>
      </c>
      <c r="AA195" s="32">
        <f t="shared" si="183"/>
        <v>0.90875034610791328</v>
      </c>
      <c r="AB195" s="32">
        <f t="shared" si="184"/>
        <v>0.85414557898204502</v>
      </c>
      <c r="AC195" s="32">
        <f t="shared" si="185"/>
        <v>3.9385135345019456E-3</v>
      </c>
      <c r="AD195" s="32">
        <f t="shared" si="186"/>
        <v>1.7056648962294157E-3</v>
      </c>
      <c r="AE195" s="32">
        <f t="shared" si="187"/>
        <v>2.5532126614920086E-2</v>
      </c>
      <c r="AF195" s="32">
        <f t="shared" si="188"/>
        <v>0</v>
      </c>
      <c r="AG195" s="32">
        <f t="shared" si="189"/>
        <v>4.0242332002734553</v>
      </c>
      <c r="AH195" s="32">
        <f t="shared" si="190"/>
        <v>0.88189261490581516</v>
      </c>
      <c r="AI195" s="31">
        <f t="shared" si="191"/>
        <v>0</v>
      </c>
      <c r="AJ195" s="28"/>
      <c r="AK195" s="28">
        <f t="shared" si="192"/>
        <v>49.957000000000001</v>
      </c>
      <c r="AL195" s="28">
        <f t="shared" si="193"/>
        <v>0.36099999999999999</v>
      </c>
      <c r="AM195" s="28">
        <f t="shared" si="194"/>
        <v>4.9930000000000003</v>
      </c>
      <c r="AN195" s="28">
        <f t="shared" si="195"/>
        <v>0.71199999999999997</v>
      </c>
      <c r="AO195" s="28">
        <f t="shared" si="196"/>
        <v>0</v>
      </c>
      <c r="AP195" s="28">
        <f t="shared" si="197"/>
        <v>3.9119999999999999</v>
      </c>
      <c r="AQ195" s="28">
        <f t="shared" si="198"/>
        <v>16.387</v>
      </c>
      <c r="AR195" s="28">
        <f t="shared" si="199"/>
        <v>21.43</v>
      </c>
      <c r="AS195" s="28">
        <f t="shared" si="200"/>
        <v>0.125</v>
      </c>
      <c r="AT195" s="28">
        <f t="shared" si="201"/>
        <v>5.7000000000000002E-2</v>
      </c>
      <c r="AU195" s="28">
        <f t="shared" si="202"/>
        <v>0.35399999999999998</v>
      </c>
      <c r="AV195" s="28">
        <f t="shared" si="203"/>
        <v>0</v>
      </c>
      <c r="AW195" s="28">
        <f t="shared" si="204"/>
        <v>98.288000000000011</v>
      </c>
      <c r="AX195" s="28"/>
      <c r="AY195" s="28">
        <f t="shared" si="205"/>
        <v>0.83150798934753667</v>
      </c>
      <c r="AZ195" s="28">
        <f t="shared" si="206"/>
        <v>4.5200711191245337E-3</v>
      </c>
      <c r="BA195" s="28">
        <f t="shared" si="207"/>
        <v>9.7940368772067493E-2</v>
      </c>
      <c r="BB195" s="28">
        <f t="shared" si="208"/>
        <v>9.3690374366734649E-3</v>
      </c>
      <c r="BC195" s="28">
        <f t="shared" si="209"/>
        <v>5.4451311174210794E-2</v>
      </c>
      <c r="BD195" s="28">
        <f t="shared" si="210"/>
        <v>0</v>
      </c>
      <c r="BE195" s="28">
        <f t="shared" si="211"/>
        <v>0.40658091920485107</v>
      </c>
      <c r="BF195" s="28">
        <f t="shared" si="212"/>
        <v>0.38215038500358434</v>
      </c>
      <c r="BG195" s="28">
        <f t="shared" si="213"/>
        <v>1.7621170214865503E-3</v>
      </c>
      <c r="BH195" s="28">
        <f t="shared" si="214"/>
        <v>7.6312576312576313E-4</v>
      </c>
      <c r="BI195" s="28">
        <f t="shared" si="215"/>
        <v>1.1423242426051446E-2</v>
      </c>
      <c r="BJ195" s="28">
        <f t="shared" si="216"/>
        <v>0</v>
      </c>
      <c r="BK195" s="28">
        <f t="shared" si="217"/>
        <v>1.800468567268712</v>
      </c>
      <c r="BL195" s="28">
        <f t="shared" si="218"/>
        <v>2.2351032800190263</v>
      </c>
    </row>
    <row r="196" spans="1:64" x14ac:dyDescent="0.2">
      <c r="A196" s="28" t="s">
        <v>2323</v>
      </c>
      <c r="B196" s="27">
        <v>204.69725719827537</v>
      </c>
      <c r="C196" s="29">
        <v>49.515999999999998</v>
      </c>
      <c r="D196" s="29">
        <v>0.33300000000000002</v>
      </c>
      <c r="E196" s="29">
        <v>5.04</v>
      </c>
      <c r="F196" s="29">
        <v>0.76300000000000001</v>
      </c>
      <c r="G196" s="29">
        <v>3.9359999999999999</v>
      </c>
      <c r="H196" s="29">
        <v>16.405999999999999</v>
      </c>
      <c r="I196" s="29">
        <v>21.338000000000001</v>
      </c>
      <c r="J196" s="29">
        <v>0.12</v>
      </c>
      <c r="K196" s="29">
        <v>4.3999999999999997E-2</v>
      </c>
      <c r="L196" s="29">
        <v>0.35199999999999998</v>
      </c>
      <c r="N196" s="28">
        <f t="shared" si="176"/>
        <v>97.847999999999999</v>
      </c>
      <c r="Q196" s="30">
        <v>12</v>
      </c>
      <c r="R196" s="30">
        <v>4</v>
      </c>
      <c r="S196" s="33">
        <v>0</v>
      </c>
      <c r="T196" s="28"/>
      <c r="U196" s="32">
        <f t="shared" si="177"/>
        <v>1.8518295669661626</v>
      </c>
      <c r="V196" s="32">
        <f t="shared" si="178"/>
        <v>9.3684487069520834E-3</v>
      </c>
      <c r="W196" s="32">
        <f t="shared" si="179"/>
        <v>0.22213453801728483</v>
      </c>
      <c r="X196" s="32">
        <f t="shared" si="180"/>
        <v>2.2559262735582175E-2</v>
      </c>
      <c r="Y196" s="32">
        <f t="shared" si="181"/>
        <v>0</v>
      </c>
      <c r="Z196" s="32">
        <f t="shared" si="182"/>
        <v>0.12309770870562631</v>
      </c>
      <c r="AA196" s="32">
        <f t="shared" si="183"/>
        <v>0.91460933674536415</v>
      </c>
      <c r="AB196" s="32">
        <f t="shared" si="184"/>
        <v>0.85497068665825937</v>
      </c>
      <c r="AC196" s="32">
        <f t="shared" si="185"/>
        <v>3.8009430541915694E-3</v>
      </c>
      <c r="AD196" s="32">
        <f t="shared" si="186"/>
        <v>1.3236078068820996E-3</v>
      </c>
      <c r="AE196" s="32">
        <f t="shared" si="187"/>
        <v>2.5521969108295448E-2</v>
      </c>
      <c r="AF196" s="32">
        <f t="shared" si="188"/>
        <v>0</v>
      </c>
      <c r="AG196" s="32">
        <f t="shared" si="189"/>
        <v>4.0292160685046001</v>
      </c>
      <c r="AH196" s="32">
        <f t="shared" si="190"/>
        <v>0.88137527903925172</v>
      </c>
      <c r="AI196" s="31">
        <f t="shared" si="191"/>
        <v>0</v>
      </c>
      <c r="AJ196" s="28"/>
      <c r="AK196" s="28">
        <f t="shared" si="192"/>
        <v>49.515999999999998</v>
      </c>
      <c r="AL196" s="28">
        <f t="shared" si="193"/>
        <v>0.33300000000000002</v>
      </c>
      <c r="AM196" s="28">
        <f t="shared" si="194"/>
        <v>5.04</v>
      </c>
      <c r="AN196" s="28">
        <f t="shared" si="195"/>
        <v>0.76300000000000001</v>
      </c>
      <c r="AO196" s="28">
        <f t="shared" si="196"/>
        <v>0</v>
      </c>
      <c r="AP196" s="28">
        <f t="shared" si="197"/>
        <v>3.9359999999999995</v>
      </c>
      <c r="AQ196" s="28">
        <f t="shared" si="198"/>
        <v>16.405999999999999</v>
      </c>
      <c r="AR196" s="28">
        <f t="shared" si="199"/>
        <v>21.338000000000001</v>
      </c>
      <c r="AS196" s="28">
        <f t="shared" si="200"/>
        <v>0.12</v>
      </c>
      <c r="AT196" s="28">
        <f t="shared" si="201"/>
        <v>4.3999999999999997E-2</v>
      </c>
      <c r="AU196" s="28">
        <f t="shared" si="202"/>
        <v>0.35199999999999998</v>
      </c>
      <c r="AV196" s="28">
        <f t="shared" si="203"/>
        <v>0</v>
      </c>
      <c r="AW196" s="28">
        <f t="shared" si="204"/>
        <v>97.847999999999999</v>
      </c>
      <c r="AX196" s="28"/>
      <c r="AY196" s="28">
        <f t="shared" si="205"/>
        <v>0.82416777629826898</v>
      </c>
      <c r="AZ196" s="28">
        <f t="shared" si="206"/>
        <v>4.1694838855082265E-3</v>
      </c>
      <c r="BA196" s="28">
        <f t="shared" si="207"/>
        <v>9.8862298940761095E-2</v>
      </c>
      <c r="BB196" s="28">
        <f t="shared" si="208"/>
        <v>1.0040134219356536E-2</v>
      </c>
      <c r="BC196" s="28">
        <f t="shared" si="209"/>
        <v>5.4785368297978955E-2</v>
      </c>
      <c r="BD196" s="28">
        <f t="shared" si="210"/>
        <v>0</v>
      </c>
      <c r="BE196" s="28">
        <f t="shared" si="211"/>
        <v>0.40705233175534183</v>
      </c>
      <c r="BF196" s="28">
        <f t="shared" si="212"/>
        <v>0.38050979538994323</v>
      </c>
      <c r="BG196" s="28">
        <f t="shared" si="213"/>
        <v>1.6916323406270882E-3</v>
      </c>
      <c r="BH196" s="28">
        <f t="shared" si="214"/>
        <v>5.890795364479574E-4</v>
      </c>
      <c r="BI196" s="28">
        <f t="shared" si="215"/>
        <v>1.1358704333248894E-2</v>
      </c>
      <c r="BJ196" s="28">
        <f t="shared" si="216"/>
        <v>0</v>
      </c>
      <c r="BK196" s="28">
        <f t="shared" si="217"/>
        <v>1.793226604997483</v>
      </c>
      <c r="BL196" s="28">
        <f t="shared" si="218"/>
        <v>2.2469084817700753</v>
      </c>
    </row>
    <row r="197" spans="1:64" x14ac:dyDescent="0.2">
      <c r="A197" s="28" t="s">
        <v>2324</v>
      </c>
      <c r="B197" s="27">
        <v>227.05793697326564</v>
      </c>
      <c r="C197" s="29">
        <v>49.835000000000001</v>
      </c>
      <c r="D197" s="29">
        <v>0.35199999999999998</v>
      </c>
      <c r="E197" s="29">
        <v>5.093</v>
      </c>
      <c r="F197" s="29">
        <v>0.72599999999999998</v>
      </c>
      <c r="G197" s="29">
        <v>3.8660000000000001</v>
      </c>
      <c r="H197" s="29">
        <v>16.324000000000002</v>
      </c>
      <c r="I197" s="29">
        <v>21.468</v>
      </c>
      <c r="J197" s="29">
        <v>0.13500000000000001</v>
      </c>
      <c r="K197" s="29">
        <v>4.1000000000000002E-2</v>
      </c>
      <c r="L197" s="29">
        <v>0.35199999999999998</v>
      </c>
      <c r="N197" s="28">
        <f t="shared" si="176"/>
        <v>98.192000000000007</v>
      </c>
      <c r="Q197" s="30">
        <v>12</v>
      </c>
      <c r="R197" s="30">
        <v>4</v>
      </c>
      <c r="S197" s="33">
        <v>0</v>
      </c>
      <c r="T197" s="28"/>
      <c r="U197" s="32">
        <f t="shared" si="177"/>
        <v>1.8558336285405634</v>
      </c>
      <c r="V197" s="32">
        <f t="shared" si="178"/>
        <v>9.8608699494791112E-3</v>
      </c>
      <c r="W197" s="32">
        <f t="shared" si="179"/>
        <v>0.22351586089845329</v>
      </c>
      <c r="X197" s="32">
        <f t="shared" si="180"/>
        <v>2.137401465532951E-2</v>
      </c>
      <c r="Y197" s="32">
        <f t="shared" si="181"/>
        <v>0</v>
      </c>
      <c r="Z197" s="32">
        <f t="shared" si="182"/>
        <v>0.12039427809586459</v>
      </c>
      <c r="AA197" s="32">
        <f t="shared" si="183"/>
        <v>0.90616780305584399</v>
      </c>
      <c r="AB197" s="32">
        <f t="shared" si="184"/>
        <v>0.85652140061200821</v>
      </c>
      <c r="AC197" s="32">
        <f t="shared" si="185"/>
        <v>4.2578759388955303E-3</v>
      </c>
      <c r="AD197" s="32">
        <f t="shared" si="186"/>
        <v>1.2281166466478913E-3</v>
      </c>
      <c r="AE197" s="32">
        <f t="shared" si="187"/>
        <v>2.5413430679960394E-2</v>
      </c>
      <c r="AF197" s="32">
        <f t="shared" si="188"/>
        <v>0</v>
      </c>
      <c r="AG197" s="32">
        <f t="shared" si="189"/>
        <v>4.0245672790730458</v>
      </c>
      <c r="AH197" s="32">
        <f t="shared" si="190"/>
        <v>0.88272089890482486</v>
      </c>
      <c r="AI197" s="31">
        <f t="shared" si="191"/>
        <v>0</v>
      </c>
      <c r="AJ197" s="28"/>
      <c r="AK197" s="28">
        <f t="shared" si="192"/>
        <v>49.835000000000001</v>
      </c>
      <c r="AL197" s="28">
        <f t="shared" si="193"/>
        <v>0.35199999999999998</v>
      </c>
      <c r="AM197" s="28">
        <f t="shared" si="194"/>
        <v>5.093</v>
      </c>
      <c r="AN197" s="28">
        <f t="shared" si="195"/>
        <v>0.72599999999999998</v>
      </c>
      <c r="AO197" s="28">
        <f t="shared" si="196"/>
        <v>0</v>
      </c>
      <c r="AP197" s="28">
        <f t="shared" si="197"/>
        <v>3.8660000000000001</v>
      </c>
      <c r="AQ197" s="28">
        <f t="shared" si="198"/>
        <v>16.324000000000002</v>
      </c>
      <c r="AR197" s="28">
        <f t="shared" si="199"/>
        <v>21.468</v>
      </c>
      <c r="AS197" s="28">
        <f t="shared" si="200"/>
        <v>0.13500000000000001</v>
      </c>
      <c r="AT197" s="28">
        <f t="shared" si="201"/>
        <v>4.1000000000000002E-2</v>
      </c>
      <c r="AU197" s="28">
        <f t="shared" si="202"/>
        <v>0.35199999999999998</v>
      </c>
      <c r="AV197" s="28">
        <f t="shared" si="203"/>
        <v>0</v>
      </c>
      <c r="AW197" s="28">
        <f t="shared" si="204"/>
        <v>98.192000000000007</v>
      </c>
      <c r="AX197" s="28"/>
      <c r="AY197" s="28">
        <f t="shared" si="205"/>
        <v>0.82947736351531298</v>
      </c>
      <c r="AZ197" s="28">
        <f t="shared" si="206"/>
        <v>4.4073823654621489E-3</v>
      </c>
      <c r="BA197" s="28">
        <f t="shared" si="207"/>
        <v>9.9901922322479408E-2</v>
      </c>
      <c r="BB197" s="28">
        <f t="shared" si="208"/>
        <v>9.5532600829001894E-3</v>
      </c>
      <c r="BC197" s="28">
        <f t="shared" si="209"/>
        <v>5.3811035020321814E-2</v>
      </c>
      <c r="BD197" s="28">
        <f t="shared" si="210"/>
        <v>0</v>
      </c>
      <c r="BE197" s="28">
        <f t="shared" si="211"/>
        <v>0.40501781443217122</v>
      </c>
      <c r="BF197" s="28">
        <f t="shared" si="212"/>
        <v>0.38282801984400133</v>
      </c>
      <c r="BG197" s="28">
        <f t="shared" si="213"/>
        <v>1.9030863832054743E-3</v>
      </c>
      <c r="BH197" s="28">
        <f t="shared" si="214"/>
        <v>5.4891502259923311E-4</v>
      </c>
      <c r="BI197" s="28">
        <f t="shared" si="215"/>
        <v>1.1358704333248894E-2</v>
      </c>
      <c r="BJ197" s="28">
        <f t="shared" si="216"/>
        <v>0</v>
      </c>
      <c r="BK197" s="28">
        <f t="shared" si="217"/>
        <v>1.7988075033217026</v>
      </c>
      <c r="BL197" s="28">
        <f t="shared" si="218"/>
        <v>2.237352952798576</v>
      </c>
    </row>
    <row r="198" spans="1:64" x14ac:dyDescent="0.2">
      <c r="A198" s="28" t="s">
        <v>2325</v>
      </c>
      <c r="B198" s="27">
        <v>249.41861674826225</v>
      </c>
      <c r="C198" s="29">
        <v>50.850999999999999</v>
      </c>
      <c r="D198" s="29">
        <v>0.39500000000000002</v>
      </c>
      <c r="E198" s="29">
        <v>5.2270000000000003</v>
      </c>
      <c r="F198" s="29">
        <v>0.71799999999999997</v>
      </c>
      <c r="G198" s="29">
        <v>3.9009999999999998</v>
      </c>
      <c r="H198" s="29">
        <v>16.146000000000001</v>
      </c>
      <c r="I198" s="29">
        <v>21.492999999999999</v>
      </c>
      <c r="J198" s="29">
        <v>0.127</v>
      </c>
      <c r="K198" s="29">
        <v>5.3999999999999999E-2</v>
      </c>
      <c r="L198" s="29">
        <v>0.36099999999999999</v>
      </c>
      <c r="N198" s="28">
        <f t="shared" si="176"/>
        <v>99.272999999999996</v>
      </c>
      <c r="Q198" s="30">
        <v>12</v>
      </c>
      <c r="R198" s="30">
        <v>4</v>
      </c>
      <c r="S198" s="33">
        <v>0</v>
      </c>
      <c r="T198" s="28"/>
      <c r="U198" s="32">
        <f t="shared" si="177"/>
        <v>1.8689932353063268</v>
      </c>
      <c r="V198" s="32">
        <f t="shared" si="178"/>
        <v>1.0921274359847142E-2</v>
      </c>
      <c r="W198" s="32">
        <f t="shared" si="179"/>
        <v>0.22640750799117576</v>
      </c>
      <c r="X198" s="32">
        <f t="shared" si="180"/>
        <v>2.0863039509791535E-2</v>
      </c>
      <c r="Y198" s="32">
        <f t="shared" si="181"/>
        <v>0</v>
      </c>
      <c r="Z198" s="32">
        <f t="shared" si="182"/>
        <v>0.11990121990014495</v>
      </c>
      <c r="AA198" s="32">
        <f t="shared" si="183"/>
        <v>0.88460755354839948</v>
      </c>
      <c r="AB198" s="32">
        <f t="shared" si="184"/>
        <v>0.84634478927566326</v>
      </c>
      <c r="AC198" s="32">
        <f t="shared" si="185"/>
        <v>3.9533622405817058E-3</v>
      </c>
      <c r="AD198" s="32">
        <f t="shared" si="186"/>
        <v>1.596442111895278E-3</v>
      </c>
      <c r="AE198" s="32">
        <f t="shared" si="187"/>
        <v>2.5723584679032734E-2</v>
      </c>
      <c r="AF198" s="32">
        <f t="shared" si="188"/>
        <v>0</v>
      </c>
      <c r="AG198" s="32">
        <f t="shared" si="189"/>
        <v>4.0093120089228584</v>
      </c>
      <c r="AH198" s="32">
        <f t="shared" si="190"/>
        <v>0.880636961000832</v>
      </c>
      <c r="AI198" s="31">
        <f t="shared" si="191"/>
        <v>0</v>
      </c>
      <c r="AJ198" s="28"/>
      <c r="AK198" s="28">
        <f t="shared" si="192"/>
        <v>50.850999999999999</v>
      </c>
      <c r="AL198" s="28">
        <f t="shared" si="193"/>
        <v>0.39500000000000002</v>
      </c>
      <c r="AM198" s="28">
        <f t="shared" si="194"/>
        <v>5.2270000000000003</v>
      </c>
      <c r="AN198" s="28">
        <f t="shared" si="195"/>
        <v>0.71799999999999997</v>
      </c>
      <c r="AO198" s="28">
        <f t="shared" si="196"/>
        <v>0</v>
      </c>
      <c r="AP198" s="28">
        <f t="shared" si="197"/>
        <v>3.9009999999999998</v>
      </c>
      <c r="AQ198" s="28">
        <f t="shared" si="198"/>
        <v>16.146000000000001</v>
      </c>
      <c r="AR198" s="28">
        <f t="shared" si="199"/>
        <v>21.492999999999999</v>
      </c>
      <c r="AS198" s="28">
        <f t="shared" si="200"/>
        <v>0.127</v>
      </c>
      <c r="AT198" s="28">
        <f t="shared" si="201"/>
        <v>5.3999999999999999E-2</v>
      </c>
      <c r="AU198" s="28">
        <f t="shared" si="202"/>
        <v>0.36099999999999999</v>
      </c>
      <c r="AV198" s="28">
        <f t="shared" si="203"/>
        <v>0</v>
      </c>
      <c r="AW198" s="28">
        <f t="shared" si="204"/>
        <v>99.272999999999996</v>
      </c>
      <c r="AX198" s="28"/>
      <c r="AY198" s="28">
        <f t="shared" si="205"/>
        <v>0.84638814913448734</v>
      </c>
      <c r="AZ198" s="28">
        <f t="shared" si="206"/>
        <v>4.9457841885157646E-3</v>
      </c>
      <c r="BA198" s="28">
        <f t="shared" si="207"/>
        <v>0.1025304040800314</v>
      </c>
      <c r="BB198" s="28">
        <f t="shared" si="208"/>
        <v>9.4479899993420609E-3</v>
      </c>
      <c r="BC198" s="28">
        <f t="shared" si="209"/>
        <v>5.4298201659150384E-2</v>
      </c>
      <c r="BD198" s="28">
        <f t="shared" si="210"/>
        <v>0</v>
      </c>
      <c r="BE198" s="28">
        <f t="shared" si="211"/>
        <v>0.40060142316967873</v>
      </c>
      <c r="BF198" s="28">
        <f t="shared" si="212"/>
        <v>0.38327383223901251</v>
      </c>
      <c r="BG198" s="28">
        <f t="shared" si="213"/>
        <v>1.7903108938303351E-3</v>
      </c>
      <c r="BH198" s="28">
        <f t="shared" si="214"/>
        <v>7.2296124927703873E-4</v>
      </c>
      <c r="BI198" s="28">
        <f t="shared" si="215"/>
        <v>1.1649125750860372E-2</v>
      </c>
      <c r="BJ198" s="28">
        <f t="shared" si="216"/>
        <v>0</v>
      </c>
      <c r="BK198" s="28">
        <f t="shared" si="217"/>
        <v>1.8156481823641861</v>
      </c>
      <c r="BL198" s="28">
        <f t="shared" si="218"/>
        <v>2.2081987291735485</v>
      </c>
    </row>
    <row r="199" spans="1:64" x14ac:dyDescent="0.2">
      <c r="A199" s="28" t="s">
        <v>2326</v>
      </c>
      <c r="B199" s="27">
        <v>271.77929652325253</v>
      </c>
      <c r="C199" s="29">
        <v>50.853999999999999</v>
      </c>
      <c r="D199" s="29">
        <v>0.41</v>
      </c>
      <c r="E199" s="29">
        <v>5.3940000000000001</v>
      </c>
      <c r="F199" s="29">
        <v>0.68300000000000005</v>
      </c>
      <c r="G199" s="29">
        <v>3.7130000000000001</v>
      </c>
      <c r="H199" s="29">
        <v>15.747</v>
      </c>
      <c r="I199" s="29">
        <v>21.501000000000001</v>
      </c>
      <c r="J199" s="29">
        <v>0.127</v>
      </c>
      <c r="K199" s="29">
        <v>2.5999999999999999E-2</v>
      </c>
      <c r="L199" s="29">
        <v>0.371</v>
      </c>
      <c r="N199" s="28">
        <f t="shared" si="176"/>
        <v>98.825999999999979</v>
      </c>
      <c r="Q199" s="30">
        <v>12</v>
      </c>
      <c r="R199" s="30">
        <v>4</v>
      </c>
      <c r="S199" s="33">
        <v>0</v>
      </c>
      <c r="T199" s="28"/>
      <c r="U199" s="32">
        <f t="shared" si="177"/>
        <v>1.8745460492529784</v>
      </c>
      <c r="V199" s="32">
        <f t="shared" si="178"/>
        <v>1.1369015059667358E-2</v>
      </c>
      <c r="W199" s="32">
        <f t="shared" si="179"/>
        <v>0.23432144121265111</v>
      </c>
      <c r="X199" s="32">
        <f t="shared" si="180"/>
        <v>1.9903827686479168E-2</v>
      </c>
      <c r="Y199" s="32">
        <f t="shared" si="181"/>
        <v>0</v>
      </c>
      <c r="Z199" s="32">
        <f t="shared" si="182"/>
        <v>0.11445515659378434</v>
      </c>
      <c r="AA199" s="32">
        <f t="shared" si="183"/>
        <v>0.86525932020901275</v>
      </c>
      <c r="AB199" s="32">
        <f t="shared" si="184"/>
        <v>0.84912515811107203</v>
      </c>
      <c r="AC199" s="32">
        <f t="shared" si="185"/>
        <v>3.9648738426650903E-3</v>
      </c>
      <c r="AD199" s="32">
        <f t="shared" si="186"/>
        <v>7.7089552875701545E-4</v>
      </c>
      <c r="AE199" s="32">
        <f t="shared" si="187"/>
        <v>2.6513127481445464E-2</v>
      </c>
      <c r="AF199" s="32">
        <f t="shared" si="188"/>
        <v>0</v>
      </c>
      <c r="AG199" s="32">
        <f t="shared" si="189"/>
        <v>4.0002288649785127</v>
      </c>
      <c r="AH199" s="32">
        <f t="shared" si="190"/>
        <v>0.88317498689281637</v>
      </c>
      <c r="AI199" s="31">
        <f t="shared" si="191"/>
        <v>0</v>
      </c>
      <c r="AJ199" s="28"/>
      <c r="AK199" s="28">
        <f t="shared" si="192"/>
        <v>50.853999999999999</v>
      </c>
      <c r="AL199" s="28">
        <f t="shared" si="193"/>
        <v>0.41</v>
      </c>
      <c r="AM199" s="28">
        <f t="shared" si="194"/>
        <v>5.3940000000000001</v>
      </c>
      <c r="AN199" s="28">
        <f t="shared" si="195"/>
        <v>0.68300000000000005</v>
      </c>
      <c r="AO199" s="28">
        <f t="shared" si="196"/>
        <v>0</v>
      </c>
      <c r="AP199" s="28">
        <f t="shared" si="197"/>
        <v>3.7130000000000001</v>
      </c>
      <c r="AQ199" s="28">
        <f t="shared" si="198"/>
        <v>15.747</v>
      </c>
      <c r="AR199" s="28">
        <f t="shared" si="199"/>
        <v>21.501000000000001</v>
      </c>
      <c r="AS199" s="28">
        <f t="shared" si="200"/>
        <v>0.127</v>
      </c>
      <c r="AT199" s="28">
        <f t="shared" si="201"/>
        <v>2.5999999999999999E-2</v>
      </c>
      <c r="AU199" s="28">
        <f t="shared" si="202"/>
        <v>0.371</v>
      </c>
      <c r="AV199" s="28">
        <f t="shared" si="203"/>
        <v>0</v>
      </c>
      <c r="AW199" s="28">
        <f t="shared" si="204"/>
        <v>98.825999999999979</v>
      </c>
      <c r="AX199" s="28"/>
      <c r="AY199" s="28">
        <f t="shared" si="205"/>
        <v>0.84643808255659125</v>
      </c>
      <c r="AZ199" s="28">
        <f t="shared" si="206"/>
        <v>5.1335987779530714E-3</v>
      </c>
      <c r="BA199" s="28">
        <f t="shared" si="207"/>
        <v>0.10580619850921931</v>
      </c>
      <c r="BB199" s="28">
        <f t="shared" si="208"/>
        <v>8.987433383775249E-3</v>
      </c>
      <c r="BC199" s="28">
        <f t="shared" si="209"/>
        <v>5.1681420856299766E-2</v>
      </c>
      <c r="BD199" s="28">
        <f t="shared" si="210"/>
        <v>0</v>
      </c>
      <c r="BE199" s="28">
        <f t="shared" si="211"/>
        <v>0.39070175960937265</v>
      </c>
      <c r="BF199" s="28">
        <f t="shared" si="212"/>
        <v>0.38341649220541613</v>
      </c>
      <c r="BG199" s="28">
        <f t="shared" si="213"/>
        <v>1.7903108938303351E-3</v>
      </c>
      <c r="BH199" s="28">
        <f t="shared" si="214"/>
        <v>3.4809245335561123E-4</v>
      </c>
      <c r="BI199" s="28">
        <f t="shared" si="215"/>
        <v>1.1971816214873126E-2</v>
      </c>
      <c r="BJ199" s="28">
        <f t="shared" si="216"/>
        <v>0</v>
      </c>
      <c r="BK199" s="28">
        <f t="shared" si="217"/>
        <v>1.8062752054606868</v>
      </c>
      <c r="BL199" s="28">
        <f t="shared" si="218"/>
        <v>2.2146286750131541</v>
      </c>
    </row>
    <row r="200" spans="1:64" x14ac:dyDescent="0.2">
      <c r="A200" s="28" t="s">
        <v>2327</v>
      </c>
      <c r="B200" s="27">
        <v>294.13997629826184</v>
      </c>
      <c r="C200" s="29">
        <v>51.142000000000003</v>
      </c>
      <c r="D200" s="29">
        <v>0.34200000000000003</v>
      </c>
      <c r="E200" s="29">
        <v>4.8620000000000001</v>
      </c>
      <c r="F200" s="29">
        <v>0.72699999999999998</v>
      </c>
      <c r="G200" s="29">
        <v>3.9260000000000002</v>
      </c>
      <c r="H200" s="29">
        <v>16.462</v>
      </c>
      <c r="I200" s="29">
        <v>21.463999999999999</v>
      </c>
      <c r="J200" s="29">
        <v>0.128</v>
      </c>
      <c r="K200" s="29">
        <v>5.6000000000000001E-2</v>
      </c>
      <c r="L200" s="29">
        <v>0.36099999999999999</v>
      </c>
      <c r="N200" s="28">
        <f t="shared" ref="N200:N263" si="219">SUM(C200:M200)</f>
        <v>99.47</v>
      </c>
      <c r="Q200" s="30">
        <v>12</v>
      </c>
      <c r="R200" s="30">
        <v>4</v>
      </c>
      <c r="S200" s="33">
        <v>0</v>
      </c>
      <c r="T200" s="28"/>
      <c r="U200" s="32">
        <f t="shared" si="177"/>
        <v>1.8758846743345745</v>
      </c>
      <c r="V200" s="32">
        <f t="shared" si="178"/>
        <v>9.4367516046035202E-3</v>
      </c>
      <c r="W200" s="32">
        <f t="shared" si="179"/>
        <v>0.210171331089716</v>
      </c>
      <c r="X200" s="32">
        <f t="shared" si="180"/>
        <v>2.1081802621514548E-2</v>
      </c>
      <c r="Y200" s="32">
        <f t="shared" si="181"/>
        <v>0</v>
      </c>
      <c r="Z200" s="32">
        <f t="shared" si="182"/>
        <v>0.12042541246542285</v>
      </c>
      <c r="AA200" s="32">
        <f t="shared" si="183"/>
        <v>0.90009528854859278</v>
      </c>
      <c r="AB200" s="32">
        <f t="shared" si="184"/>
        <v>0.84349233708527327</v>
      </c>
      <c r="AC200" s="32">
        <f t="shared" si="185"/>
        <v>3.9764273699228244E-3</v>
      </c>
      <c r="AD200" s="32">
        <f t="shared" si="186"/>
        <v>1.6522190997476861E-3</v>
      </c>
      <c r="AE200" s="32">
        <f t="shared" si="187"/>
        <v>2.5671525971673919E-2</v>
      </c>
      <c r="AF200" s="32">
        <f t="shared" si="188"/>
        <v>0</v>
      </c>
      <c r="AG200" s="32">
        <f t="shared" si="189"/>
        <v>4.0118877701910423</v>
      </c>
      <c r="AH200" s="32">
        <f t="shared" si="190"/>
        <v>0.88199611007815415</v>
      </c>
      <c r="AI200" s="31">
        <f t="shared" si="191"/>
        <v>0</v>
      </c>
      <c r="AJ200" s="28"/>
      <c r="AK200" s="28">
        <f t="shared" si="192"/>
        <v>51.142000000000003</v>
      </c>
      <c r="AL200" s="28">
        <f t="shared" si="193"/>
        <v>0.34200000000000003</v>
      </c>
      <c r="AM200" s="28">
        <f t="shared" si="194"/>
        <v>4.8620000000000001</v>
      </c>
      <c r="AN200" s="28">
        <f t="shared" si="195"/>
        <v>0.72699999999999998</v>
      </c>
      <c r="AO200" s="28">
        <f t="shared" si="196"/>
        <v>0</v>
      </c>
      <c r="AP200" s="28">
        <f t="shared" si="197"/>
        <v>3.9260000000000002</v>
      </c>
      <c r="AQ200" s="28">
        <f t="shared" si="198"/>
        <v>16.462</v>
      </c>
      <c r="AR200" s="28">
        <f t="shared" si="199"/>
        <v>21.463999999999999</v>
      </c>
      <c r="AS200" s="28">
        <f t="shared" si="200"/>
        <v>0.128</v>
      </c>
      <c r="AT200" s="28">
        <f t="shared" si="201"/>
        <v>5.6000000000000001E-2</v>
      </c>
      <c r="AU200" s="28">
        <f t="shared" si="202"/>
        <v>0.36099999999999999</v>
      </c>
      <c r="AV200" s="28">
        <f t="shared" si="203"/>
        <v>0</v>
      </c>
      <c r="AW200" s="28">
        <f t="shared" si="204"/>
        <v>99.47</v>
      </c>
      <c r="AX200" s="28"/>
      <c r="AY200" s="28">
        <f t="shared" si="205"/>
        <v>0.851231691078562</v>
      </c>
      <c r="AZ200" s="28">
        <f t="shared" si="206"/>
        <v>4.2821726391706113E-3</v>
      </c>
      <c r="BA200" s="28">
        <f t="shared" si="207"/>
        <v>9.5370733621027867E-2</v>
      </c>
      <c r="BB200" s="28">
        <f t="shared" si="208"/>
        <v>9.5664188433449565E-3</v>
      </c>
      <c r="BC200" s="28">
        <f t="shared" si="209"/>
        <v>5.4646177829742223E-2</v>
      </c>
      <c r="BD200" s="28">
        <f t="shared" si="210"/>
        <v>0</v>
      </c>
      <c r="BE200" s="28">
        <f t="shared" si="211"/>
        <v>0.40844175821994622</v>
      </c>
      <c r="BF200" s="28">
        <f t="shared" si="212"/>
        <v>0.38275668986079953</v>
      </c>
      <c r="BG200" s="28">
        <f t="shared" si="213"/>
        <v>1.8044078300022274E-3</v>
      </c>
      <c r="BH200" s="28">
        <f t="shared" si="214"/>
        <v>7.4973759184285499E-4</v>
      </c>
      <c r="BI200" s="28">
        <f t="shared" si="215"/>
        <v>1.1649125750860372E-2</v>
      </c>
      <c r="BJ200" s="28">
        <f t="shared" si="216"/>
        <v>0</v>
      </c>
      <c r="BK200" s="28">
        <f t="shared" si="217"/>
        <v>1.8204989132652987</v>
      </c>
      <c r="BL200" s="28">
        <f t="shared" si="218"/>
        <v>2.2037298352434638</v>
      </c>
    </row>
    <row r="201" spans="1:64" x14ac:dyDescent="0.2">
      <c r="A201" s="28" t="s">
        <v>2328</v>
      </c>
      <c r="B201" s="27">
        <v>316.50065607325848</v>
      </c>
      <c r="C201" s="29">
        <v>50.402000000000001</v>
      </c>
      <c r="D201" s="29">
        <v>0.38800000000000001</v>
      </c>
      <c r="E201" s="29">
        <v>4.9130000000000003</v>
      </c>
      <c r="F201" s="29">
        <v>0.69799999999999995</v>
      </c>
      <c r="G201" s="29">
        <v>3.7170000000000001</v>
      </c>
      <c r="H201" s="29">
        <v>16.103999999999999</v>
      </c>
      <c r="I201" s="29">
        <v>21.452000000000002</v>
      </c>
      <c r="J201" s="29">
        <v>0.11</v>
      </c>
      <c r="K201" s="29">
        <v>5.6000000000000001E-2</v>
      </c>
      <c r="L201" s="29">
        <v>0.377</v>
      </c>
      <c r="N201" s="28">
        <f t="shared" si="219"/>
        <v>98.216999999999999</v>
      </c>
      <c r="Q201" s="30">
        <v>12</v>
      </c>
      <c r="R201" s="30">
        <v>4</v>
      </c>
      <c r="S201" s="33">
        <v>0</v>
      </c>
      <c r="T201" s="28"/>
      <c r="U201" s="32">
        <f t="shared" si="177"/>
        <v>1.8725065709220288</v>
      </c>
      <c r="V201" s="32">
        <f t="shared" si="178"/>
        <v>1.0843645123911748E-2</v>
      </c>
      <c r="W201" s="32">
        <f t="shared" si="179"/>
        <v>0.21510595687838507</v>
      </c>
      <c r="X201" s="32">
        <f t="shared" si="180"/>
        <v>2.0501040691889735E-2</v>
      </c>
      <c r="Y201" s="32">
        <f t="shared" si="181"/>
        <v>0</v>
      </c>
      <c r="Z201" s="32">
        <f t="shared" si="182"/>
        <v>0.11548020901566688</v>
      </c>
      <c r="AA201" s="32">
        <f t="shared" si="183"/>
        <v>0.891839710233849</v>
      </c>
      <c r="AB201" s="32">
        <f t="shared" si="184"/>
        <v>0.85385755033644006</v>
      </c>
      <c r="AC201" s="32">
        <f t="shared" si="185"/>
        <v>3.4611699370431163E-3</v>
      </c>
      <c r="AD201" s="32">
        <f t="shared" si="186"/>
        <v>1.6734579008165485E-3</v>
      </c>
      <c r="AE201" s="32">
        <f t="shared" si="187"/>
        <v>2.7153948257782418E-2</v>
      </c>
      <c r="AF201" s="32">
        <f t="shared" si="188"/>
        <v>0</v>
      </c>
      <c r="AG201" s="32">
        <f t="shared" si="189"/>
        <v>4.0124232592978135</v>
      </c>
      <c r="AH201" s="32">
        <f t="shared" si="190"/>
        <v>0.88535895418239796</v>
      </c>
      <c r="AI201" s="31">
        <f t="shared" si="191"/>
        <v>0</v>
      </c>
      <c r="AJ201" s="28"/>
      <c r="AK201" s="28">
        <f t="shared" si="192"/>
        <v>50.402000000000001</v>
      </c>
      <c r="AL201" s="28">
        <f t="shared" si="193"/>
        <v>0.38800000000000001</v>
      </c>
      <c r="AM201" s="28">
        <f t="shared" si="194"/>
        <v>4.9130000000000003</v>
      </c>
      <c r="AN201" s="28">
        <f t="shared" si="195"/>
        <v>0.69799999999999995</v>
      </c>
      <c r="AO201" s="28">
        <f t="shared" si="196"/>
        <v>0</v>
      </c>
      <c r="AP201" s="28">
        <f t="shared" si="197"/>
        <v>3.7170000000000001</v>
      </c>
      <c r="AQ201" s="28">
        <f t="shared" si="198"/>
        <v>16.103999999999999</v>
      </c>
      <c r="AR201" s="28">
        <f t="shared" si="199"/>
        <v>21.452000000000002</v>
      </c>
      <c r="AS201" s="28">
        <f t="shared" si="200"/>
        <v>0.11</v>
      </c>
      <c r="AT201" s="28">
        <f t="shared" si="201"/>
        <v>5.6000000000000001E-2</v>
      </c>
      <c r="AU201" s="28">
        <f t="shared" si="202"/>
        <v>0.377</v>
      </c>
      <c r="AV201" s="28">
        <f t="shared" si="203"/>
        <v>0</v>
      </c>
      <c r="AW201" s="28">
        <f t="shared" si="204"/>
        <v>98.216999999999999</v>
      </c>
      <c r="AX201" s="28"/>
      <c r="AY201" s="28">
        <f t="shared" si="205"/>
        <v>0.83891478029294275</v>
      </c>
      <c r="AZ201" s="28">
        <f t="shared" si="206"/>
        <v>4.8581373801116871E-3</v>
      </c>
      <c r="BA201" s="28">
        <f t="shared" si="207"/>
        <v>9.6371125931737953E-2</v>
      </c>
      <c r="BB201" s="28">
        <f t="shared" si="208"/>
        <v>9.1848147904467388E-3</v>
      </c>
      <c r="BC201" s="28">
        <f t="shared" si="209"/>
        <v>5.1737097043594457E-2</v>
      </c>
      <c r="BD201" s="28">
        <f t="shared" si="210"/>
        <v>0</v>
      </c>
      <c r="BE201" s="28">
        <f t="shared" si="211"/>
        <v>0.39955935332122544</v>
      </c>
      <c r="BF201" s="28">
        <f t="shared" si="212"/>
        <v>0.38254269991119422</v>
      </c>
      <c r="BG201" s="28">
        <f t="shared" si="213"/>
        <v>1.5506629789081641E-3</v>
      </c>
      <c r="BH201" s="28">
        <f t="shared" si="214"/>
        <v>7.4973759184285499E-4</v>
      </c>
      <c r="BI201" s="28">
        <f t="shared" si="215"/>
        <v>1.2165430493280777E-2</v>
      </c>
      <c r="BJ201" s="28">
        <f t="shared" si="216"/>
        <v>0</v>
      </c>
      <c r="BK201" s="28">
        <f t="shared" si="217"/>
        <v>1.7976338397352849</v>
      </c>
      <c r="BL201" s="28">
        <f t="shared" si="218"/>
        <v>2.2320581481091124</v>
      </c>
    </row>
    <row r="202" spans="1:64" x14ac:dyDescent="0.2">
      <c r="A202" s="28" t="s">
        <v>2329</v>
      </c>
      <c r="B202" s="27">
        <v>338.86133584824876</v>
      </c>
      <c r="C202" s="29">
        <v>50.098999999999997</v>
      </c>
      <c r="D202" s="29">
        <v>0.35599999999999998</v>
      </c>
      <c r="E202" s="29">
        <v>4.8380000000000001</v>
      </c>
      <c r="F202" s="29">
        <v>0.71599999999999997</v>
      </c>
      <c r="G202" s="29">
        <v>3.4079999999999999</v>
      </c>
      <c r="H202" s="29">
        <v>16.289000000000001</v>
      </c>
      <c r="I202" s="29">
        <v>21.565999999999999</v>
      </c>
      <c r="J202" s="29">
        <v>0.122</v>
      </c>
      <c r="K202" s="29">
        <v>1.9E-2</v>
      </c>
      <c r="L202" s="29">
        <v>0.36399999999999999</v>
      </c>
      <c r="N202" s="28">
        <f t="shared" si="219"/>
        <v>97.777000000000015</v>
      </c>
      <c r="Q202" s="30">
        <v>12</v>
      </c>
      <c r="R202" s="30">
        <v>4</v>
      </c>
      <c r="S202" s="33">
        <v>0</v>
      </c>
      <c r="T202" s="28"/>
      <c r="U202" s="32">
        <f t="shared" si="177"/>
        <v>1.8688648227634124</v>
      </c>
      <c r="V202" s="32">
        <f t="shared" si="178"/>
        <v>9.990030643685005E-3</v>
      </c>
      <c r="W202" s="32">
        <f t="shared" si="179"/>
        <v>0.21268888236551173</v>
      </c>
      <c r="X202" s="32">
        <f t="shared" si="180"/>
        <v>2.1115762042675755E-2</v>
      </c>
      <c r="Y202" s="32">
        <f t="shared" si="181"/>
        <v>0</v>
      </c>
      <c r="Z202" s="32">
        <f t="shared" si="182"/>
        <v>0.10631335854010808</v>
      </c>
      <c r="AA202" s="32">
        <f t="shared" si="183"/>
        <v>0.90577581241388117</v>
      </c>
      <c r="AB202" s="32">
        <f t="shared" si="184"/>
        <v>0.86190715811716345</v>
      </c>
      <c r="AC202" s="32">
        <f t="shared" si="185"/>
        <v>3.8544580222782073E-3</v>
      </c>
      <c r="AD202" s="32">
        <f t="shared" si="186"/>
        <v>5.7010338166788032E-4</v>
      </c>
      <c r="AE202" s="32">
        <f t="shared" si="187"/>
        <v>2.6324872196849206E-2</v>
      </c>
      <c r="AF202" s="32">
        <f t="shared" si="188"/>
        <v>0</v>
      </c>
      <c r="AG202" s="32">
        <f t="shared" si="189"/>
        <v>4.0174052604872328</v>
      </c>
      <c r="AH202" s="32">
        <f t="shared" si="190"/>
        <v>0.89495652992720232</v>
      </c>
      <c r="AI202" s="31">
        <f t="shared" si="191"/>
        <v>0</v>
      </c>
      <c r="AJ202" s="28"/>
      <c r="AK202" s="28">
        <f t="shared" si="192"/>
        <v>50.098999999999997</v>
      </c>
      <c r="AL202" s="28">
        <f t="shared" si="193"/>
        <v>0.35599999999999998</v>
      </c>
      <c r="AM202" s="28">
        <f t="shared" si="194"/>
        <v>4.8380000000000001</v>
      </c>
      <c r="AN202" s="28">
        <f t="shared" si="195"/>
        <v>0.71599999999999997</v>
      </c>
      <c r="AO202" s="28">
        <f t="shared" si="196"/>
        <v>0</v>
      </c>
      <c r="AP202" s="28">
        <f t="shared" si="197"/>
        <v>3.4079999999999999</v>
      </c>
      <c r="AQ202" s="28">
        <f t="shared" si="198"/>
        <v>16.289000000000001</v>
      </c>
      <c r="AR202" s="28">
        <f t="shared" si="199"/>
        <v>21.565999999999999</v>
      </c>
      <c r="AS202" s="28">
        <f t="shared" si="200"/>
        <v>0.122</v>
      </c>
      <c r="AT202" s="28">
        <f t="shared" si="201"/>
        <v>1.9E-2</v>
      </c>
      <c r="AU202" s="28">
        <f t="shared" si="202"/>
        <v>0.36399999999999999</v>
      </c>
      <c r="AV202" s="28">
        <f t="shared" si="203"/>
        <v>0</v>
      </c>
      <c r="AW202" s="28">
        <f t="shared" si="204"/>
        <v>97.777000000000015</v>
      </c>
      <c r="AX202" s="28"/>
      <c r="AY202" s="28">
        <f t="shared" si="205"/>
        <v>0.83387150466045268</v>
      </c>
      <c r="AZ202" s="28">
        <f t="shared" si="206"/>
        <v>4.4574662559787644E-3</v>
      </c>
      <c r="BA202" s="28">
        <f t="shared" si="207"/>
        <v>9.4899960768928995E-2</v>
      </c>
      <c r="BB202" s="28">
        <f t="shared" si="208"/>
        <v>9.4216724784525283E-3</v>
      </c>
      <c r="BC202" s="28">
        <f t="shared" si="209"/>
        <v>4.7436111575079341E-2</v>
      </c>
      <c r="BD202" s="28">
        <f t="shared" si="210"/>
        <v>0</v>
      </c>
      <c r="BE202" s="28">
        <f t="shared" si="211"/>
        <v>0.40414942289179345</v>
      </c>
      <c r="BF202" s="28">
        <f t="shared" si="212"/>
        <v>0.38457560443244515</v>
      </c>
      <c r="BG202" s="28">
        <f t="shared" si="213"/>
        <v>1.719826212970873E-3</v>
      </c>
      <c r="BH202" s="28">
        <f t="shared" si="214"/>
        <v>2.5437525437525436E-4</v>
      </c>
      <c r="BI202" s="28">
        <f t="shared" si="215"/>
        <v>1.1745932890064198E-2</v>
      </c>
      <c r="BJ202" s="28">
        <f t="shared" si="216"/>
        <v>0</v>
      </c>
      <c r="BK202" s="28">
        <f t="shared" si="217"/>
        <v>1.7925318774205414</v>
      </c>
      <c r="BL202" s="28">
        <f t="shared" si="218"/>
        <v>2.2411904140127712</v>
      </c>
    </row>
    <row r="203" spans="1:64" x14ac:dyDescent="0.2">
      <c r="A203" s="28" t="s">
        <v>2330</v>
      </c>
      <c r="B203" s="27">
        <v>361.2220156232454</v>
      </c>
      <c r="C203" s="29">
        <v>51.393000000000001</v>
      </c>
      <c r="D203" s="29">
        <v>0.35399999999999998</v>
      </c>
      <c r="E203" s="29">
        <v>4.79</v>
      </c>
      <c r="F203" s="29">
        <v>0.72</v>
      </c>
      <c r="G203" s="29">
        <v>3.7040000000000002</v>
      </c>
      <c r="H203" s="29">
        <v>16.206</v>
      </c>
      <c r="I203" s="29">
        <v>21.443999999999999</v>
      </c>
      <c r="J203" s="29">
        <v>0.122</v>
      </c>
      <c r="K203" s="29">
        <v>3.9E-2</v>
      </c>
      <c r="L203" s="29">
        <v>0.379</v>
      </c>
      <c r="N203" s="28">
        <f t="shared" si="219"/>
        <v>99.15100000000001</v>
      </c>
      <c r="Q203" s="30">
        <v>12</v>
      </c>
      <c r="R203" s="30">
        <v>4</v>
      </c>
      <c r="S203" s="33">
        <v>0</v>
      </c>
      <c r="T203" s="28"/>
      <c r="U203" s="32">
        <f t="shared" si="177"/>
        <v>1.887462723172618</v>
      </c>
      <c r="V203" s="32">
        <f t="shared" si="178"/>
        <v>9.7801533757305142E-3</v>
      </c>
      <c r="W203" s="32">
        <f t="shared" si="179"/>
        <v>0.20731943646529088</v>
      </c>
      <c r="X203" s="32">
        <f t="shared" si="180"/>
        <v>2.0905079067586114E-2</v>
      </c>
      <c r="Y203" s="32">
        <f t="shared" si="181"/>
        <v>0</v>
      </c>
      <c r="Z203" s="32">
        <f t="shared" si="182"/>
        <v>0.11375874997249888</v>
      </c>
      <c r="AA203" s="32">
        <f t="shared" si="183"/>
        <v>0.88721262186117789</v>
      </c>
      <c r="AB203" s="32">
        <f t="shared" si="184"/>
        <v>0.84376647616970368</v>
      </c>
      <c r="AC203" s="32">
        <f t="shared" si="185"/>
        <v>3.7948000830549822E-3</v>
      </c>
      <c r="AD203" s="32">
        <f t="shared" si="186"/>
        <v>1.1521000734918943E-3</v>
      </c>
      <c r="AE203" s="32">
        <f t="shared" si="187"/>
        <v>2.6985450888121126E-2</v>
      </c>
      <c r="AF203" s="32">
        <f t="shared" si="188"/>
        <v>0</v>
      </c>
      <c r="AG203" s="32">
        <f t="shared" si="189"/>
        <v>4.0021375911292747</v>
      </c>
      <c r="AH203" s="32">
        <f t="shared" si="190"/>
        <v>0.88635164483864848</v>
      </c>
      <c r="AI203" s="31">
        <f t="shared" si="191"/>
        <v>0</v>
      </c>
      <c r="AJ203" s="28"/>
      <c r="AK203" s="28">
        <f t="shared" si="192"/>
        <v>51.393000000000001</v>
      </c>
      <c r="AL203" s="28">
        <f t="shared" si="193"/>
        <v>0.35399999999999998</v>
      </c>
      <c r="AM203" s="28">
        <f t="shared" si="194"/>
        <v>4.79</v>
      </c>
      <c r="AN203" s="28">
        <f t="shared" si="195"/>
        <v>0.72</v>
      </c>
      <c r="AO203" s="28">
        <f t="shared" si="196"/>
        <v>0</v>
      </c>
      <c r="AP203" s="28">
        <f t="shared" si="197"/>
        <v>3.7040000000000002</v>
      </c>
      <c r="AQ203" s="28">
        <f t="shared" si="198"/>
        <v>16.206</v>
      </c>
      <c r="AR203" s="28">
        <f t="shared" si="199"/>
        <v>21.443999999999999</v>
      </c>
      <c r="AS203" s="28">
        <f t="shared" si="200"/>
        <v>0.122</v>
      </c>
      <c r="AT203" s="28">
        <f t="shared" si="201"/>
        <v>3.9E-2</v>
      </c>
      <c r="AU203" s="28">
        <f t="shared" si="202"/>
        <v>0.379</v>
      </c>
      <c r="AV203" s="28">
        <f t="shared" si="203"/>
        <v>0</v>
      </c>
      <c r="AW203" s="28">
        <f t="shared" si="204"/>
        <v>99.15100000000001</v>
      </c>
      <c r="AX203" s="28"/>
      <c r="AY203" s="28">
        <f t="shared" si="205"/>
        <v>0.85540945406125168</v>
      </c>
      <c r="AZ203" s="28">
        <f t="shared" si="206"/>
        <v>4.4324243107204562E-3</v>
      </c>
      <c r="BA203" s="28">
        <f t="shared" si="207"/>
        <v>9.3958415064731279E-2</v>
      </c>
      <c r="BB203" s="28">
        <f t="shared" si="208"/>
        <v>9.4743075202315934E-3</v>
      </c>
      <c r="BC203" s="28">
        <f t="shared" si="209"/>
        <v>5.1556149434886706E-2</v>
      </c>
      <c r="BD203" s="28">
        <f t="shared" si="210"/>
        <v>0</v>
      </c>
      <c r="BE203" s="28">
        <f t="shared" si="211"/>
        <v>0.4020900943817548</v>
      </c>
      <c r="BF203" s="28">
        <f t="shared" si="212"/>
        <v>0.3824000399447906</v>
      </c>
      <c r="BG203" s="28">
        <f t="shared" si="213"/>
        <v>1.719826212970873E-3</v>
      </c>
      <c r="BH203" s="28">
        <f t="shared" si="214"/>
        <v>5.2213868003341685E-4</v>
      </c>
      <c r="BI203" s="28">
        <f t="shared" si="215"/>
        <v>1.2229968586083328E-2</v>
      </c>
      <c r="BJ203" s="28">
        <f t="shared" si="216"/>
        <v>0</v>
      </c>
      <c r="BK203" s="28">
        <f t="shared" si="217"/>
        <v>1.813792818197455</v>
      </c>
      <c r="BL203" s="28">
        <f t="shared" si="218"/>
        <v>2.2065020607516761</v>
      </c>
    </row>
    <row r="204" spans="1:64" x14ac:dyDescent="0.2">
      <c r="A204" s="28" t="s">
        <v>2331</v>
      </c>
      <c r="B204" s="27">
        <v>383.58269539825471</v>
      </c>
      <c r="C204" s="29">
        <v>51.384999999999998</v>
      </c>
      <c r="D204" s="29">
        <v>0.33800000000000002</v>
      </c>
      <c r="E204" s="29">
        <v>4.7119999999999997</v>
      </c>
      <c r="F204" s="29">
        <v>0.72699999999999998</v>
      </c>
      <c r="G204" s="29">
        <v>3.6850000000000001</v>
      </c>
      <c r="H204" s="29">
        <v>16.117999999999999</v>
      </c>
      <c r="I204" s="29">
        <v>21.475000000000001</v>
      </c>
      <c r="J204" s="29">
        <v>0.125</v>
      </c>
      <c r="K204" s="29">
        <v>5.2999999999999999E-2</v>
      </c>
      <c r="L204" s="29">
        <v>0.35899999999999999</v>
      </c>
      <c r="N204" s="28">
        <f t="shared" si="219"/>
        <v>98.97699999999999</v>
      </c>
      <c r="Q204" s="30">
        <v>12</v>
      </c>
      <c r="R204" s="30">
        <v>4</v>
      </c>
      <c r="S204" s="33">
        <v>0</v>
      </c>
      <c r="T204" s="28"/>
      <c r="U204" s="32">
        <f t="shared" si="177"/>
        <v>1.8905142835131363</v>
      </c>
      <c r="V204" s="32">
        <f t="shared" si="178"/>
        <v>9.3546661407767039E-3</v>
      </c>
      <c r="W204" s="32">
        <f t="shared" si="179"/>
        <v>0.20430499124779009</v>
      </c>
      <c r="X204" s="32">
        <f t="shared" si="180"/>
        <v>2.1145741442872519E-2</v>
      </c>
      <c r="Y204" s="32">
        <f t="shared" si="181"/>
        <v>0</v>
      </c>
      <c r="Z204" s="32">
        <f t="shared" si="182"/>
        <v>0.11337583904291473</v>
      </c>
      <c r="AA204" s="32">
        <f t="shared" si="183"/>
        <v>0.88395919393476796</v>
      </c>
      <c r="AB204" s="32">
        <f t="shared" si="184"/>
        <v>0.84648414696580565</v>
      </c>
      <c r="AC204" s="32">
        <f t="shared" si="185"/>
        <v>3.8950072685099584E-3</v>
      </c>
      <c r="AD204" s="32">
        <f t="shared" si="186"/>
        <v>1.5684499171312372E-3</v>
      </c>
      <c r="AE204" s="32">
        <f t="shared" si="187"/>
        <v>2.5606729054101232E-2</v>
      </c>
      <c r="AF204" s="32">
        <f t="shared" si="188"/>
        <v>0</v>
      </c>
      <c r="AG204" s="32">
        <f t="shared" si="189"/>
        <v>4.0002090485278057</v>
      </c>
      <c r="AH204" s="32">
        <f t="shared" si="190"/>
        <v>0.88632121073255055</v>
      </c>
      <c r="AI204" s="31">
        <f t="shared" si="191"/>
        <v>0</v>
      </c>
      <c r="AJ204" s="28"/>
      <c r="AK204" s="28">
        <f t="shared" si="192"/>
        <v>51.384999999999998</v>
      </c>
      <c r="AL204" s="28">
        <f t="shared" si="193"/>
        <v>0.33800000000000002</v>
      </c>
      <c r="AM204" s="28">
        <f t="shared" si="194"/>
        <v>4.7119999999999997</v>
      </c>
      <c r="AN204" s="28">
        <f t="shared" si="195"/>
        <v>0.72699999999999998</v>
      </c>
      <c r="AO204" s="28">
        <f t="shared" si="196"/>
        <v>0</v>
      </c>
      <c r="AP204" s="28">
        <f t="shared" si="197"/>
        <v>3.6850000000000001</v>
      </c>
      <c r="AQ204" s="28">
        <f t="shared" si="198"/>
        <v>16.117999999999999</v>
      </c>
      <c r="AR204" s="28">
        <f t="shared" si="199"/>
        <v>21.475000000000001</v>
      </c>
      <c r="AS204" s="28">
        <f t="shared" si="200"/>
        <v>0.125</v>
      </c>
      <c r="AT204" s="28">
        <f t="shared" si="201"/>
        <v>5.2999999999999999E-2</v>
      </c>
      <c r="AU204" s="28">
        <f t="shared" si="202"/>
        <v>0.35899999999999999</v>
      </c>
      <c r="AV204" s="28">
        <f t="shared" si="203"/>
        <v>0</v>
      </c>
      <c r="AW204" s="28">
        <f t="shared" si="204"/>
        <v>98.97699999999999</v>
      </c>
      <c r="AX204" s="28"/>
      <c r="AY204" s="28">
        <f t="shared" si="205"/>
        <v>0.85527629826897467</v>
      </c>
      <c r="AZ204" s="28">
        <f t="shared" si="206"/>
        <v>4.2320887486539957E-3</v>
      </c>
      <c r="BA204" s="28">
        <f t="shared" si="207"/>
        <v>9.2428403295409967E-2</v>
      </c>
      <c r="BB204" s="28">
        <f t="shared" si="208"/>
        <v>9.5664188433449565E-3</v>
      </c>
      <c r="BC204" s="28">
        <f t="shared" si="209"/>
        <v>5.1291687545236907E-2</v>
      </c>
      <c r="BD204" s="28">
        <f t="shared" si="210"/>
        <v>0</v>
      </c>
      <c r="BE204" s="28">
        <f t="shared" si="211"/>
        <v>0.39990670993737654</v>
      </c>
      <c r="BF204" s="28">
        <f t="shared" si="212"/>
        <v>0.38295284731460449</v>
      </c>
      <c r="BG204" s="28">
        <f t="shared" si="213"/>
        <v>1.7621170214865503E-3</v>
      </c>
      <c r="BH204" s="28">
        <f t="shared" si="214"/>
        <v>7.0957307799413059E-4</v>
      </c>
      <c r="BI204" s="28">
        <f t="shared" si="215"/>
        <v>1.1584587658057822E-2</v>
      </c>
      <c r="BJ204" s="28">
        <f t="shared" si="216"/>
        <v>0</v>
      </c>
      <c r="BK204" s="28">
        <f t="shared" si="217"/>
        <v>1.8097107317111401</v>
      </c>
      <c r="BL204" s="28">
        <f t="shared" si="218"/>
        <v>2.2104135088735863</v>
      </c>
    </row>
    <row r="205" spans="1:64" x14ac:dyDescent="0.2">
      <c r="A205" s="28" t="s">
        <v>2332</v>
      </c>
      <c r="B205" s="27">
        <v>405.94337517324499</v>
      </c>
      <c r="C205" s="29">
        <v>51.447000000000003</v>
      </c>
      <c r="D205" s="29">
        <v>0.378</v>
      </c>
      <c r="E205" s="29">
        <v>5.0949999999999998</v>
      </c>
      <c r="F205" s="29">
        <v>0.72099999999999997</v>
      </c>
      <c r="G205" s="29">
        <v>4.181</v>
      </c>
      <c r="H205" s="29">
        <v>15.962</v>
      </c>
      <c r="I205" s="29">
        <v>21.652000000000001</v>
      </c>
      <c r="J205" s="29">
        <v>0.127</v>
      </c>
      <c r="K205" s="29">
        <v>5.3999999999999999E-2</v>
      </c>
      <c r="L205" s="29">
        <v>0.35899999999999999</v>
      </c>
      <c r="N205" s="28">
        <f t="shared" si="219"/>
        <v>99.975999999999985</v>
      </c>
      <c r="Q205" s="30">
        <v>12</v>
      </c>
      <c r="R205" s="30">
        <v>4</v>
      </c>
      <c r="S205" s="33">
        <v>0</v>
      </c>
      <c r="T205" s="28"/>
      <c r="U205" s="32">
        <f t="shared" si="177"/>
        <v>1.8786436745288086</v>
      </c>
      <c r="V205" s="32">
        <f t="shared" si="178"/>
        <v>1.0383509139483544E-2</v>
      </c>
      <c r="W205" s="32">
        <f t="shared" si="179"/>
        <v>0.2192596117192287</v>
      </c>
      <c r="X205" s="32">
        <f t="shared" si="180"/>
        <v>2.0814430314908934E-2</v>
      </c>
      <c r="Y205" s="32">
        <f t="shared" si="181"/>
        <v>0</v>
      </c>
      <c r="Z205" s="32">
        <f t="shared" si="182"/>
        <v>0.12767443564690809</v>
      </c>
      <c r="AA205" s="32">
        <f t="shared" si="183"/>
        <v>0.86885865100896931</v>
      </c>
      <c r="AB205" s="32">
        <f t="shared" si="184"/>
        <v>0.8470800085353879</v>
      </c>
      <c r="AC205" s="32">
        <f t="shared" si="185"/>
        <v>3.9277400561150951E-3</v>
      </c>
      <c r="AD205" s="32">
        <f t="shared" si="186"/>
        <v>1.5860953913591838E-3</v>
      </c>
      <c r="AE205" s="32">
        <f t="shared" si="187"/>
        <v>2.5415277946938725E-2</v>
      </c>
      <c r="AF205" s="32">
        <f t="shared" si="188"/>
        <v>0</v>
      </c>
      <c r="AG205" s="32">
        <f t="shared" si="189"/>
        <v>4.0036434342881089</v>
      </c>
      <c r="AH205" s="32">
        <f t="shared" si="190"/>
        <v>0.87188138822831018</v>
      </c>
      <c r="AI205" s="31">
        <f t="shared" si="191"/>
        <v>0</v>
      </c>
      <c r="AJ205" s="28"/>
      <c r="AK205" s="28">
        <f t="shared" si="192"/>
        <v>51.447000000000003</v>
      </c>
      <c r="AL205" s="28">
        <f t="shared" si="193"/>
        <v>0.378</v>
      </c>
      <c r="AM205" s="28">
        <f t="shared" si="194"/>
        <v>5.0949999999999998</v>
      </c>
      <c r="AN205" s="28">
        <f t="shared" si="195"/>
        <v>0.72099999999999997</v>
      </c>
      <c r="AO205" s="28">
        <f t="shared" si="196"/>
        <v>0</v>
      </c>
      <c r="AP205" s="28">
        <f t="shared" si="197"/>
        <v>4.181</v>
      </c>
      <c r="AQ205" s="28">
        <f t="shared" si="198"/>
        <v>15.962</v>
      </c>
      <c r="AR205" s="28">
        <f t="shared" si="199"/>
        <v>21.652000000000001</v>
      </c>
      <c r="AS205" s="28">
        <f t="shared" si="200"/>
        <v>0.127</v>
      </c>
      <c r="AT205" s="28">
        <f t="shared" si="201"/>
        <v>5.3999999999999999E-2</v>
      </c>
      <c r="AU205" s="28">
        <f t="shared" si="202"/>
        <v>0.35899999999999999</v>
      </c>
      <c r="AV205" s="28">
        <f t="shared" si="203"/>
        <v>0</v>
      </c>
      <c r="AW205" s="28">
        <f t="shared" si="204"/>
        <v>99.975999999999985</v>
      </c>
      <c r="AX205" s="28"/>
      <c r="AY205" s="28">
        <f t="shared" si="205"/>
        <v>0.85630825565912128</v>
      </c>
      <c r="AZ205" s="28">
        <f t="shared" si="206"/>
        <v>4.7329276538201487E-3</v>
      </c>
      <c r="BA205" s="28">
        <f t="shared" si="207"/>
        <v>9.994115339348765E-2</v>
      </c>
      <c r="BB205" s="28">
        <f t="shared" si="208"/>
        <v>9.4874662806763588E-3</v>
      </c>
      <c r="BC205" s="28">
        <f t="shared" si="209"/>
        <v>5.819553476977897E-2</v>
      </c>
      <c r="BD205" s="28">
        <f t="shared" si="210"/>
        <v>0</v>
      </c>
      <c r="BE205" s="28">
        <f t="shared" si="211"/>
        <v>0.39603616478597869</v>
      </c>
      <c r="BF205" s="28">
        <f t="shared" si="212"/>
        <v>0.38610919907128366</v>
      </c>
      <c r="BG205" s="28">
        <f t="shared" si="213"/>
        <v>1.7903108938303351E-3</v>
      </c>
      <c r="BH205" s="28">
        <f t="shared" si="214"/>
        <v>7.2296124927703873E-4</v>
      </c>
      <c r="BI205" s="28">
        <f t="shared" si="215"/>
        <v>1.1584587658057822E-2</v>
      </c>
      <c r="BJ205" s="28">
        <f t="shared" si="216"/>
        <v>0</v>
      </c>
      <c r="BK205" s="28">
        <f t="shared" si="217"/>
        <v>1.824908561415312</v>
      </c>
      <c r="BL205" s="28">
        <f t="shared" si="218"/>
        <v>2.1938871453280231</v>
      </c>
    </row>
    <row r="206" spans="1:64" x14ac:dyDescent="0.2">
      <c r="A206" s="28" t="s">
        <v>2333</v>
      </c>
      <c r="B206" s="27">
        <v>428.30405494824163</v>
      </c>
      <c r="C206" s="29">
        <v>51.624000000000002</v>
      </c>
      <c r="D206" s="29">
        <v>0.33800000000000002</v>
      </c>
      <c r="E206" s="29">
        <v>4.9119999999999999</v>
      </c>
      <c r="F206" s="29">
        <v>0.57399999999999995</v>
      </c>
      <c r="G206" s="29">
        <v>4.3319999999999999</v>
      </c>
      <c r="H206" s="29">
        <v>16.111999999999998</v>
      </c>
      <c r="I206" s="29">
        <v>21.68</v>
      </c>
      <c r="J206" s="29">
        <v>0.108</v>
      </c>
      <c r="K206" s="29">
        <v>3.5000000000000003E-2</v>
      </c>
      <c r="L206" s="29">
        <v>0.34599999999999997</v>
      </c>
      <c r="N206" s="28">
        <f t="shared" si="219"/>
        <v>100.06100000000001</v>
      </c>
      <c r="Q206" s="30">
        <v>12</v>
      </c>
      <c r="R206" s="30">
        <v>4</v>
      </c>
      <c r="S206" s="33">
        <v>0</v>
      </c>
      <c r="T206" s="28"/>
      <c r="U206" s="32">
        <f t="shared" si="177"/>
        <v>1.8835950542059914</v>
      </c>
      <c r="V206" s="32">
        <f t="shared" si="178"/>
        <v>9.2772781936774247E-3</v>
      </c>
      <c r="W206" s="32">
        <f t="shared" si="179"/>
        <v>0.21121479709308075</v>
      </c>
      <c r="X206" s="32">
        <f t="shared" si="180"/>
        <v>1.6557420802136326E-2</v>
      </c>
      <c r="Y206" s="32">
        <f t="shared" si="181"/>
        <v>0</v>
      </c>
      <c r="Z206" s="32">
        <f t="shared" si="182"/>
        <v>0.13217939419929722</v>
      </c>
      <c r="AA206" s="32">
        <f t="shared" si="183"/>
        <v>0.87632016674733049</v>
      </c>
      <c r="AB206" s="32">
        <f t="shared" si="184"/>
        <v>0.84749515017779353</v>
      </c>
      <c r="AC206" s="32">
        <f t="shared" si="185"/>
        <v>3.3374464198959639E-3</v>
      </c>
      <c r="AD206" s="32">
        <f t="shared" si="186"/>
        <v>1.0272002527705925E-3</v>
      </c>
      <c r="AE206" s="32">
        <f t="shared" si="187"/>
        <v>2.4475301121501106E-2</v>
      </c>
      <c r="AF206" s="32">
        <f t="shared" si="188"/>
        <v>0</v>
      </c>
      <c r="AG206" s="32">
        <f t="shared" si="189"/>
        <v>4.0054792092134743</v>
      </c>
      <c r="AH206" s="32">
        <f t="shared" si="190"/>
        <v>0.86893460412097057</v>
      </c>
      <c r="AI206" s="31">
        <f t="shared" si="191"/>
        <v>0</v>
      </c>
      <c r="AJ206" s="28"/>
      <c r="AK206" s="28">
        <f t="shared" si="192"/>
        <v>51.624000000000002</v>
      </c>
      <c r="AL206" s="28">
        <f t="shared" si="193"/>
        <v>0.33800000000000002</v>
      </c>
      <c r="AM206" s="28">
        <f t="shared" si="194"/>
        <v>4.9119999999999999</v>
      </c>
      <c r="AN206" s="28">
        <f t="shared" si="195"/>
        <v>0.57399999999999995</v>
      </c>
      <c r="AO206" s="28">
        <f t="shared" si="196"/>
        <v>0</v>
      </c>
      <c r="AP206" s="28">
        <f t="shared" si="197"/>
        <v>4.3319999999999999</v>
      </c>
      <c r="AQ206" s="28">
        <f t="shared" si="198"/>
        <v>16.111999999999998</v>
      </c>
      <c r="AR206" s="28">
        <f t="shared" si="199"/>
        <v>21.68</v>
      </c>
      <c r="AS206" s="28">
        <f t="shared" si="200"/>
        <v>0.108</v>
      </c>
      <c r="AT206" s="28">
        <f t="shared" si="201"/>
        <v>3.5000000000000003E-2</v>
      </c>
      <c r="AU206" s="28">
        <f t="shared" si="202"/>
        <v>0.34599999999999997</v>
      </c>
      <c r="AV206" s="28">
        <f t="shared" si="203"/>
        <v>0</v>
      </c>
      <c r="AW206" s="28">
        <f t="shared" si="204"/>
        <v>100.06100000000001</v>
      </c>
      <c r="AX206" s="28"/>
      <c r="AY206" s="28">
        <f t="shared" si="205"/>
        <v>0.85925432756324904</v>
      </c>
      <c r="AZ206" s="28">
        <f t="shared" si="206"/>
        <v>4.2320887486539957E-3</v>
      </c>
      <c r="BA206" s="28">
        <f t="shared" si="207"/>
        <v>9.6351510396233825E-2</v>
      </c>
      <c r="BB206" s="28">
        <f t="shared" si="208"/>
        <v>7.553128495295742E-3</v>
      </c>
      <c r="BC206" s="28">
        <f t="shared" si="209"/>
        <v>6.0297310840153669E-2</v>
      </c>
      <c r="BD206" s="28">
        <f t="shared" si="210"/>
        <v>0</v>
      </c>
      <c r="BE206" s="28">
        <f t="shared" si="211"/>
        <v>0.39975784281616888</v>
      </c>
      <c r="BF206" s="28">
        <f t="shared" si="212"/>
        <v>0.38660850895369614</v>
      </c>
      <c r="BG206" s="28">
        <f t="shared" si="213"/>
        <v>1.5224691065643793E-3</v>
      </c>
      <c r="BH206" s="28">
        <f t="shared" si="214"/>
        <v>4.6858599490178437E-4</v>
      </c>
      <c r="BI206" s="28">
        <f t="shared" si="215"/>
        <v>1.1165090054841243E-2</v>
      </c>
      <c r="BJ206" s="28">
        <f t="shared" si="216"/>
        <v>0</v>
      </c>
      <c r="BK206" s="28">
        <f t="shared" si="217"/>
        <v>1.8272108629697585</v>
      </c>
      <c r="BL206" s="28">
        <f t="shared" si="218"/>
        <v>2.192127515432666</v>
      </c>
    </row>
    <row r="207" spans="1:64" x14ac:dyDescent="0.2">
      <c r="A207" s="28" t="s">
        <v>2334</v>
      </c>
      <c r="B207" s="27">
        <v>440.39744157069606</v>
      </c>
      <c r="C207" s="29">
        <v>48.276000000000003</v>
      </c>
      <c r="D207" s="29">
        <v>0.81599999999999995</v>
      </c>
      <c r="E207" s="29">
        <v>7.7789999999999999</v>
      </c>
      <c r="F207" s="29">
        <v>0.35699999999999998</v>
      </c>
      <c r="G207" s="29">
        <v>4.702</v>
      </c>
      <c r="H207" s="29">
        <v>14.375</v>
      </c>
      <c r="I207" s="29">
        <v>22.46</v>
      </c>
      <c r="J207" s="29">
        <v>9.8000000000000004E-2</v>
      </c>
      <c r="K207" s="29">
        <v>2.4E-2</v>
      </c>
      <c r="L207" s="29">
        <v>0.45300000000000001</v>
      </c>
      <c r="N207" s="28">
        <f t="shared" si="219"/>
        <v>99.340000000000018</v>
      </c>
      <c r="Q207" s="30">
        <v>12</v>
      </c>
      <c r="R207" s="30">
        <v>4</v>
      </c>
      <c r="S207" s="33">
        <v>0</v>
      </c>
      <c r="T207" s="28"/>
      <c r="U207" s="32">
        <f t="shared" si="177"/>
        <v>1.7888924125802548</v>
      </c>
      <c r="V207" s="32">
        <f t="shared" si="178"/>
        <v>2.2746317264029335E-2</v>
      </c>
      <c r="W207" s="32">
        <f t="shared" si="179"/>
        <v>0.33970880826687022</v>
      </c>
      <c r="X207" s="32">
        <f t="shared" si="180"/>
        <v>1.0458419651179985E-2</v>
      </c>
      <c r="Y207" s="32">
        <f t="shared" si="181"/>
        <v>0</v>
      </c>
      <c r="Z207" s="32">
        <f t="shared" si="182"/>
        <v>0.14570517874872962</v>
      </c>
      <c r="AA207" s="32">
        <f t="shared" si="183"/>
        <v>0.79403246684896756</v>
      </c>
      <c r="AB207" s="32">
        <f t="shared" si="184"/>
        <v>0.89167122080893446</v>
      </c>
      <c r="AC207" s="32">
        <f t="shared" si="185"/>
        <v>3.0756270827131168E-3</v>
      </c>
      <c r="AD207" s="32">
        <f t="shared" si="186"/>
        <v>7.1534470863597176E-4</v>
      </c>
      <c r="AE207" s="32">
        <f t="shared" si="187"/>
        <v>3.2543720472749366E-2</v>
      </c>
      <c r="AF207" s="32">
        <f t="shared" si="188"/>
        <v>0</v>
      </c>
      <c r="AG207" s="32">
        <f t="shared" si="189"/>
        <v>4.0295495164330637</v>
      </c>
      <c r="AH207" s="32">
        <f t="shared" si="190"/>
        <v>0.84495121651101102</v>
      </c>
      <c r="AI207" s="31">
        <f t="shared" si="191"/>
        <v>0</v>
      </c>
      <c r="AJ207" s="28"/>
      <c r="AK207" s="28">
        <f t="shared" si="192"/>
        <v>48.276000000000003</v>
      </c>
      <c r="AL207" s="28">
        <f t="shared" si="193"/>
        <v>0.81599999999999995</v>
      </c>
      <c r="AM207" s="28">
        <f t="shared" si="194"/>
        <v>7.7789999999999999</v>
      </c>
      <c r="AN207" s="28">
        <f t="shared" si="195"/>
        <v>0.35699999999999998</v>
      </c>
      <c r="AO207" s="28">
        <f t="shared" si="196"/>
        <v>0</v>
      </c>
      <c r="AP207" s="28">
        <f t="shared" si="197"/>
        <v>4.702</v>
      </c>
      <c r="AQ207" s="28">
        <f t="shared" si="198"/>
        <v>14.375</v>
      </c>
      <c r="AR207" s="28">
        <f t="shared" si="199"/>
        <v>22.46</v>
      </c>
      <c r="AS207" s="28">
        <f t="shared" si="200"/>
        <v>9.8000000000000004E-2</v>
      </c>
      <c r="AT207" s="28">
        <f t="shared" si="201"/>
        <v>2.4E-2</v>
      </c>
      <c r="AU207" s="28">
        <f t="shared" si="202"/>
        <v>0.45300000000000001</v>
      </c>
      <c r="AV207" s="28">
        <f t="shared" si="203"/>
        <v>0</v>
      </c>
      <c r="AW207" s="28">
        <f t="shared" si="204"/>
        <v>99.340000000000018</v>
      </c>
      <c r="AX207" s="28"/>
      <c r="AY207" s="28">
        <f t="shared" si="205"/>
        <v>0.80352862849533968</v>
      </c>
      <c r="AZ207" s="28">
        <f t="shared" si="206"/>
        <v>1.0217113665389526E-2</v>
      </c>
      <c r="BA207" s="28">
        <f t="shared" si="207"/>
        <v>0.15258925068654375</v>
      </c>
      <c r="BB207" s="28">
        <f t="shared" si="208"/>
        <v>4.6976774787814979E-3</v>
      </c>
      <c r="BC207" s="28">
        <f t="shared" si="209"/>
        <v>6.5447358164912872E-2</v>
      </c>
      <c r="BD207" s="28">
        <f t="shared" si="210"/>
        <v>0</v>
      </c>
      <c r="BE207" s="28">
        <f t="shared" si="211"/>
        <v>0.35666081122656584</v>
      </c>
      <c r="BF207" s="28">
        <f t="shared" si="212"/>
        <v>0.40051785567804504</v>
      </c>
      <c r="BG207" s="28">
        <f t="shared" si="213"/>
        <v>1.3814997448454555E-3</v>
      </c>
      <c r="BH207" s="28">
        <f t="shared" si="214"/>
        <v>3.2131611078979497E-4</v>
      </c>
      <c r="BI207" s="28">
        <f t="shared" si="215"/>
        <v>1.4617878019777698E-2</v>
      </c>
      <c r="BJ207" s="28">
        <f t="shared" si="216"/>
        <v>0</v>
      </c>
      <c r="BK207" s="28">
        <f t="shared" si="217"/>
        <v>1.8099793892709912</v>
      </c>
      <c r="BL207" s="28">
        <f t="shared" si="218"/>
        <v>2.2262958022168715</v>
      </c>
    </row>
    <row r="208" spans="1:64" x14ac:dyDescent="0.2">
      <c r="A208" s="28" t="s">
        <v>2335</v>
      </c>
      <c r="B208" s="27">
        <v>467.32326560636255</v>
      </c>
      <c r="C208" s="29">
        <v>49.76</v>
      </c>
      <c r="D208" s="29">
        <v>0.34399999999999997</v>
      </c>
      <c r="E208" s="29">
        <v>5.2380000000000004</v>
      </c>
      <c r="F208" s="29">
        <v>0.56499999999999995</v>
      </c>
      <c r="G208" s="29">
        <v>3.9620000000000002</v>
      </c>
      <c r="H208" s="29">
        <v>15.098000000000001</v>
      </c>
      <c r="I208" s="29">
        <v>21.501999999999999</v>
      </c>
      <c r="J208" s="29">
        <v>0.11799999999999999</v>
      </c>
      <c r="K208" s="29">
        <v>3.1E-2</v>
      </c>
      <c r="L208" s="29">
        <v>0.377</v>
      </c>
      <c r="N208" s="28">
        <f t="shared" si="219"/>
        <v>96.99499999999999</v>
      </c>
      <c r="Q208" s="30">
        <v>12</v>
      </c>
      <c r="R208" s="30">
        <v>4</v>
      </c>
      <c r="S208" s="33">
        <v>0</v>
      </c>
      <c r="T208" s="28"/>
      <c r="U208" s="32">
        <f t="shared" si="177"/>
        <v>1.8740433099554603</v>
      </c>
      <c r="V208" s="32">
        <f t="shared" si="178"/>
        <v>9.7459837846385743E-3</v>
      </c>
      <c r="W208" s="32">
        <f t="shared" si="179"/>
        <v>0.23248494718998225</v>
      </c>
      <c r="X208" s="32">
        <f t="shared" si="180"/>
        <v>1.6822580074627329E-2</v>
      </c>
      <c r="Y208" s="32">
        <f t="shared" si="181"/>
        <v>0</v>
      </c>
      <c r="Z208" s="32">
        <f t="shared" si="182"/>
        <v>0.12478234493614994</v>
      </c>
      <c r="AA208" s="32">
        <f t="shared" si="183"/>
        <v>0.84761012609533271</v>
      </c>
      <c r="AB208" s="32">
        <f t="shared" si="184"/>
        <v>0.86760123921417531</v>
      </c>
      <c r="AC208" s="32">
        <f t="shared" si="185"/>
        <v>3.7638812789223008E-3</v>
      </c>
      <c r="AD208" s="32">
        <f t="shared" si="186"/>
        <v>9.3910062473497166E-4</v>
      </c>
      <c r="AE208" s="32">
        <f t="shared" si="187"/>
        <v>2.752685894714535E-2</v>
      </c>
      <c r="AF208" s="32">
        <f t="shared" si="188"/>
        <v>0</v>
      </c>
      <c r="AG208" s="32">
        <f t="shared" si="189"/>
        <v>4.0053203721011688</v>
      </c>
      <c r="AH208" s="32">
        <f t="shared" si="190"/>
        <v>0.87167491660668162</v>
      </c>
      <c r="AI208" s="31">
        <f t="shared" si="191"/>
        <v>0</v>
      </c>
      <c r="AJ208" s="28"/>
      <c r="AK208" s="28">
        <f t="shared" si="192"/>
        <v>49.76</v>
      </c>
      <c r="AL208" s="28">
        <f t="shared" si="193"/>
        <v>0.34399999999999997</v>
      </c>
      <c r="AM208" s="28">
        <f t="shared" si="194"/>
        <v>5.2380000000000004</v>
      </c>
      <c r="AN208" s="28">
        <f t="shared" si="195"/>
        <v>0.56499999999999995</v>
      </c>
      <c r="AO208" s="28">
        <f t="shared" si="196"/>
        <v>0</v>
      </c>
      <c r="AP208" s="28">
        <f t="shared" si="197"/>
        <v>3.9620000000000002</v>
      </c>
      <c r="AQ208" s="28">
        <f t="shared" si="198"/>
        <v>15.098000000000001</v>
      </c>
      <c r="AR208" s="28">
        <f t="shared" si="199"/>
        <v>21.501999999999999</v>
      </c>
      <c r="AS208" s="28">
        <f t="shared" si="200"/>
        <v>0.11799999999999999</v>
      </c>
      <c r="AT208" s="28">
        <f t="shared" si="201"/>
        <v>3.1E-2</v>
      </c>
      <c r="AU208" s="28">
        <f t="shared" si="202"/>
        <v>0.377</v>
      </c>
      <c r="AV208" s="28">
        <f t="shared" si="203"/>
        <v>0</v>
      </c>
      <c r="AW208" s="28">
        <f t="shared" si="204"/>
        <v>96.99499999999999</v>
      </c>
      <c r="AX208" s="28"/>
      <c r="AY208" s="28">
        <f t="shared" si="205"/>
        <v>0.82822902796271636</v>
      </c>
      <c r="AZ208" s="28">
        <f t="shared" si="206"/>
        <v>4.3072145844289178E-3</v>
      </c>
      <c r="BA208" s="28">
        <f t="shared" si="207"/>
        <v>0.10274617497057671</v>
      </c>
      <c r="BB208" s="28">
        <f t="shared" si="208"/>
        <v>7.4346996512928473E-3</v>
      </c>
      <c r="BC208" s="28">
        <f t="shared" si="209"/>
        <v>5.5147263515394472E-2</v>
      </c>
      <c r="BD208" s="28">
        <f t="shared" si="210"/>
        <v>0</v>
      </c>
      <c r="BE208" s="28">
        <f t="shared" si="211"/>
        <v>0.37459929933208286</v>
      </c>
      <c r="BF208" s="28">
        <f t="shared" si="212"/>
        <v>0.38343432470121652</v>
      </c>
      <c r="BG208" s="28">
        <f t="shared" si="213"/>
        <v>1.6634384682833033E-3</v>
      </c>
      <c r="BH208" s="28">
        <f t="shared" si="214"/>
        <v>4.1503330977015184E-4</v>
      </c>
      <c r="BI208" s="28">
        <f t="shared" si="215"/>
        <v>1.2165430493280777E-2</v>
      </c>
      <c r="BJ208" s="28">
        <f t="shared" si="216"/>
        <v>0</v>
      </c>
      <c r="BK208" s="28">
        <f t="shared" si="217"/>
        <v>1.7701419069890427</v>
      </c>
      <c r="BL208" s="28">
        <f t="shared" si="218"/>
        <v>2.2627114562323967</v>
      </c>
    </row>
    <row r="209" spans="1:64" x14ac:dyDescent="0.2">
      <c r="A209" s="28" t="s">
        <v>2336</v>
      </c>
      <c r="B209" s="27">
        <v>489.68394538136556</v>
      </c>
      <c r="C209" s="29">
        <v>50.171999999999997</v>
      </c>
      <c r="D209" s="29">
        <v>0.36599999999999999</v>
      </c>
      <c r="E209" s="29">
        <v>5.5869999999999997</v>
      </c>
      <c r="F209" s="29">
        <v>0.51300000000000001</v>
      </c>
      <c r="G209" s="29">
        <v>4.391</v>
      </c>
      <c r="H209" s="29">
        <v>15.391</v>
      </c>
      <c r="I209" s="29">
        <v>21.521000000000001</v>
      </c>
      <c r="J209" s="29">
        <v>0.13500000000000001</v>
      </c>
      <c r="K209" s="29">
        <v>4.2999999999999997E-2</v>
      </c>
      <c r="L209" s="29">
        <v>0.39700000000000002</v>
      </c>
      <c r="N209" s="28">
        <f t="shared" si="219"/>
        <v>98.51600000000002</v>
      </c>
      <c r="Q209" s="30">
        <v>12</v>
      </c>
      <c r="R209" s="30">
        <v>4</v>
      </c>
      <c r="S209" s="33">
        <v>0</v>
      </c>
      <c r="T209" s="28"/>
      <c r="U209" s="32">
        <f t="shared" si="177"/>
        <v>1.8629949744309464</v>
      </c>
      <c r="V209" s="32">
        <f t="shared" si="178"/>
        <v>1.0223493973747343E-2</v>
      </c>
      <c r="W209" s="32">
        <f t="shared" si="179"/>
        <v>0.24448883661409673</v>
      </c>
      <c r="X209" s="32">
        <f t="shared" si="180"/>
        <v>1.505956889095909E-2</v>
      </c>
      <c r="Y209" s="32">
        <f t="shared" si="181"/>
        <v>0</v>
      </c>
      <c r="Z209" s="32">
        <f t="shared" si="182"/>
        <v>0.13634936718478902</v>
      </c>
      <c r="AA209" s="32">
        <f t="shared" si="183"/>
        <v>0.85191167804301171</v>
      </c>
      <c r="AB209" s="32">
        <f t="shared" si="184"/>
        <v>0.85615968070706361</v>
      </c>
      <c r="AC209" s="32">
        <f t="shared" si="185"/>
        <v>4.245596294718398E-3</v>
      </c>
      <c r="AD209" s="32">
        <f t="shared" si="186"/>
        <v>1.2843101334839497E-3</v>
      </c>
      <c r="AE209" s="32">
        <f t="shared" si="187"/>
        <v>2.8579645139924115E-2</v>
      </c>
      <c r="AF209" s="32">
        <f t="shared" si="188"/>
        <v>0</v>
      </c>
      <c r="AG209" s="32">
        <f t="shared" si="189"/>
        <v>4.01129715141274</v>
      </c>
      <c r="AH209" s="32">
        <f t="shared" si="190"/>
        <v>0.86203102121326702</v>
      </c>
      <c r="AI209" s="31">
        <f t="shared" si="191"/>
        <v>0</v>
      </c>
      <c r="AJ209" s="28"/>
      <c r="AK209" s="28">
        <f t="shared" si="192"/>
        <v>50.171999999999997</v>
      </c>
      <c r="AL209" s="28">
        <f t="shared" si="193"/>
        <v>0.36599999999999999</v>
      </c>
      <c r="AM209" s="28">
        <f t="shared" si="194"/>
        <v>5.5869999999999997</v>
      </c>
      <c r="AN209" s="28">
        <f t="shared" si="195"/>
        <v>0.51300000000000001</v>
      </c>
      <c r="AO209" s="28">
        <f t="shared" si="196"/>
        <v>0</v>
      </c>
      <c r="AP209" s="28">
        <f t="shared" si="197"/>
        <v>4.391</v>
      </c>
      <c r="AQ209" s="28">
        <f t="shared" si="198"/>
        <v>15.391</v>
      </c>
      <c r="AR209" s="28">
        <f t="shared" si="199"/>
        <v>21.521000000000001</v>
      </c>
      <c r="AS209" s="28">
        <f t="shared" si="200"/>
        <v>0.13500000000000001</v>
      </c>
      <c r="AT209" s="28">
        <f t="shared" si="201"/>
        <v>4.2999999999999997E-2</v>
      </c>
      <c r="AU209" s="28">
        <f t="shared" si="202"/>
        <v>0.39700000000000002</v>
      </c>
      <c r="AV209" s="28">
        <f t="shared" si="203"/>
        <v>0</v>
      </c>
      <c r="AW209" s="28">
        <f t="shared" si="204"/>
        <v>98.51600000000002</v>
      </c>
      <c r="AX209" s="28"/>
      <c r="AY209" s="28">
        <f t="shared" si="205"/>
        <v>0.83508655126497999</v>
      </c>
      <c r="AZ209" s="28">
        <f t="shared" si="206"/>
        <v>4.5826759822703029E-3</v>
      </c>
      <c r="BA209" s="28">
        <f t="shared" si="207"/>
        <v>0.10959199686151432</v>
      </c>
      <c r="BB209" s="28">
        <f t="shared" si="208"/>
        <v>6.7504441081650103E-3</v>
      </c>
      <c r="BC209" s="28">
        <f t="shared" si="209"/>
        <v>6.1118534602750407E-2</v>
      </c>
      <c r="BD209" s="28">
        <f t="shared" si="210"/>
        <v>0</v>
      </c>
      <c r="BE209" s="28">
        <f t="shared" si="211"/>
        <v>0.38186897708438777</v>
      </c>
      <c r="BF209" s="28">
        <f t="shared" si="212"/>
        <v>0.38377314212142505</v>
      </c>
      <c r="BG209" s="28">
        <f t="shared" si="213"/>
        <v>1.9030863832054743E-3</v>
      </c>
      <c r="BH209" s="28">
        <f t="shared" si="214"/>
        <v>5.7569136516504927E-4</v>
      </c>
      <c r="BI209" s="28">
        <f t="shared" si="215"/>
        <v>1.2810811421306283E-2</v>
      </c>
      <c r="BJ209" s="28">
        <f t="shared" si="216"/>
        <v>0</v>
      </c>
      <c r="BK209" s="28">
        <f t="shared" si="217"/>
        <v>1.7980619111951697</v>
      </c>
      <c r="BL209" s="28">
        <f t="shared" si="218"/>
        <v>2.230900463681162</v>
      </c>
    </row>
    <row r="210" spans="1:64" x14ac:dyDescent="0.2">
      <c r="A210" s="28" t="s">
        <v>2337</v>
      </c>
      <c r="B210" s="27">
        <v>512.04462515636214</v>
      </c>
      <c r="C210" s="29">
        <v>50.445999999999998</v>
      </c>
      <c r="D210" s="29">
        <v>0.45300000000000001</v>
      </c>
      <c r="E210" s="29">
        <v>5.8769999999999998</v>
      </c>
      <c r="F210" s="29">
        <v>0.435</v>
      </c>
      <c r="G210" s="29">
        <v>4.2530000000000001</v>
      </c>
      <c r="H210" s="29">
        <v>15.398999999999999</v>
      </c>
      <c r="I210" s="29">
        <v>21.77</v>
      </c>
      <c r="J210" s="29">
        <v>0.11</v>
      </c>
      <c r="K210" s="29">
        <v>0.03</v>
      </c>
      <c r="L210" s="29">
        <v>0.39200000000000002</v>
      </c>
      <c r="N210" s="28">
        <f t="shared" si="219"/>
        <v>99.164999999999992</v>
      </c>
      <c r="Q210" s="30">
        <v>12</v>
      </c>
      <c r="R210" s="30">
        <v>4</v>
      </c>
      <c r="S210" s="33">
        <v>0</v>
      </c>
      <c r="T210" s="28"/>
      <c r="U210" s="32">
        <f t="shared" si="177"/>
        <v>1.8590654253608996</v>
      </c>
      <c r="V210" s="32">
        <f t="shared" si="178"/>
        <v>1.2558394762999308E-2</v>
      </c>
      <c r="W210" s="32">
        <f t="shared" si="179"/>
        <v>0.25524293038973805</v>
      </c>
      <c r="X210" s="32">
        <f t="shared" si="180"/>
        <v>1.2673661402483945E-2</v>
      </c>
      <c r="Y210" s="32">
        <f t="shared" si="181"/>
        <v>0</v>
      </c>
      <c r="Z210" s="32">
        <f t="shared" si="182"/>
        <v>0.13106983145449744</v>
      </c>
      <c r="AA210" s="32">
        <f t="shared" si="183"/>
        <v>0.84593680588656739</v>
      </c>
      <c r="AB210" s="32">
        <f t="shared" si="184"/>
        <v>0.85954461116915537</v>
      </c>
      <c r="AC210" s="32">
        <f t="shared" si="185"/>
        <v>3.4333278861149821E-3</v>
      </c>
      <c r="AD210" s="32">
        <f t="shared" si="186"/>
        <v>8.8928379218914451E-4</v>
      </c>
      <c r="AE210" s="32">
        <f t="shared" si="187"/>
        <v>2.800722375068971E-2</v>
      </c>
      <c r="AF210" s="32">
        <f t="shared" si="188"/>
        <v>0</v>
      </c>
      <c r="AG210" s="32">
        <f t="shared" si="189"/>
        <v>4.0084214958553348</v>
      </c>
      <c r="AH210" s="32">
        <f t="shared" si="190"/>
        <v>0.86584550560351814</v>
      </c>
      <c r="AI210" s="31">
        <f t="shared" si="191"/>
        <v>0</v>
      </c>
      <c r="AJ210" s="28"/>
      <c r="AK210" s="28">
        <f t="shared" si="192"/>
        <v>50.445999999999998</v>
      </c>
      <c r="AL210" s="28">
        <f t="shared" si="193"/>
        <v>0.45300000000000001</v>
      </c>
      <c r="AM210" s="28">
        <f t="shared" si="194"/>
        <v>5.8769999999999998</v>
      </c>
      <c r="AN210" s="28">
        <f t="shared" si="195"/>
        <v>0.435</v>
      </c>
      <c r="AO210" s="28">
        <f t="shared" si="196"/>
        <v>0</v>
      </c>
      <c r="AP210" s="28">
        <f t="shared" si="197"/>
        <v>4.2530000000000001</v>
      </c>
      <c r="AQ210" s="28">
        <f t="shared" si="198"/>
        <v>15.398999999999999</v>
      </c>
      <c r="AR210" s="28">
        <f t="shared" si="199"/>
        <v>21.77</v>
      </c>
      <c r="AS210" s="28">
        <f t="shared" si="200"/>
        <v>0.11</v>
      </c>
      <c r="AT210" s="28">
        <f t="shared" si="201"/>
        <v>0.03</v>
      </c>
      <c r="AU210" s="28">
        <f t="shared" si="202"/>
        <v>0.39200000000000002</v>
      </c>
      <c r="AV210" s="28">
        <f t="shared" si="203"/>
        <v>0</v>
      </c>
      <c r="AW210" s="28">
        <f t="shared" si="204"/>
        <v>99.164999999999992</v>
      </c>
      <c r="AX210" s="28"/>
      <c r="AY210" s="28">
        <f t="shared" si="205"/>
        <v>0.83964713715046602</v>
      </c>
      <c r="AZ210" s="28">
        <f t="shared" si="206"/>
        <v>5.6720006010066862E-3</v>
      </c>
      <c r="BA210" s="28">
        <f t="shared" si="207"/>
        <v>0.11528050215770891</v>
      </c>
      <c r="BB210" s="28">
        <f t="shared" si="208"/>
        <v>5.7240607934732545E-3</v>
      </c>
      <c r="BC210" s="28">
        <f t="shared" si="209"/>
        <v>5.9197706141083467E-2</v>
      </c>
      <c r="BD210" s="28">
        <f t="shared" si="210"/>
        <v>0</v>
      </c>
      <c r="BE210" s="28">
        <f t="shared" si="211"/>
        <v>0.38206746657933127</v>
      </c>
      <c r="BF210" s="28">
        <f t="shared" si="212"/>
        <v>0.3882134335757364</v>
      </c>
      <c r="BG210" s="28">
        <f t="shared" si="213"/>
        <v>1.5506629789081641E-3</v>
      </c>
      <c r="BH210" s="28">
        <f t="shared" si="214"/>
        <v>4.0164513848724371E-4</v>
      </c>
      <c r="BI210" s="28">
        <f t="shared" si="215"/>
        <v>1.2649466189299907E-2</v>
      </c>
      <c r="BJ210" s="28">
        <f t="shared" si="216"/>
        <v>0</v>
      </c>
      <c r="BK210" s="28">
        <f t="shared" si="217"/>
        <v>1.8104040813055013</v>
      </c>
      <c r="BL210" s="28">
        <f t="shared" si="218"/>
        <v>2.2141032144408448</v>
      </c>
    </row>
    <row r="211" spans="1:64" x14ac:dyDescent="0.2">
      <c r="A211" s="28" t="s">
        <v>2338</v>
      </c>
      <c r="B211" s="27">
        <v>532.14437639859955</v>
      </c>
      <c r="C211" s="29">
        <v>50.622999999999998</v>
      </c>
      <c r="D211" s="29">
        <v>0.498</v>
      </c>
      <c r="E211" s="29">
        <v>6.3150000000000004</v>
      </c>
      <c r="F211" s="29">
        <v>0.46500000000000002</v>
      </c>
      <c r="G211" s="29">
        <v>4.4580000000000002</v>
      </c>
      <c r="H211" s="29">
        <v>15.137</v>
      </c>
      <c r="I211" s="29">
        <v>21.789000000000001</v>
      </c>
      <c r="J211" s="29">
        <v>0.10199999999999999</v>
      </c>
      <c r="K211" s="29">
        <v>4.9000000000000002E-2</v>
      </c>
      <c r="L211" s="29">
        <v>0.40799999999999997</v>
      </c>
      <c r="N211" s="28">
        <f t="shared" si="219"/>
        <v>99.844000000000008</v>
      </c>
      <c r="Q211" s="30">
        <v>12</v>
      </c>
      <c r="R211" s="30">
        <v>4</v>
      </c>
      <c r="S211" s="33">
        <v>0</v>
      </c>
      <c r="T211" s="28"/>
      <c r="U211" s="32">
        <f t="shared" si="177"/>
        <v>1.8535568542545879</v>
      </c>
      <c r="V211" s="32">
        <f t="shared" si="178"/>
        <v>1.3716880845789994E-2</v>
      </c>
      <c r="W211" s="32">
        <f t="shared" si="179"/>
        <v>0.27249684660779605</v>
      </c>
      <c r="X211" s="32">
        <f t="shared" si="180"/>
        <v>1.3460335680980031E-2</v>
      </c>
      <c r="Y211" s="32">
        <f t="shared" si="181"/>
        <v>0</v>
      </c>
      <c r="Z211" s="32">
        <f t="shared" si="182"/>
        <v>0.13650152931468462</v>
      </c>
      <c r="AA211" s="32">
        <f t="shared" si="183"/>
        <v>0.82618119902816911</v>
      </c>
      <c r="AB211" s="32">
        <f t="shared" si="184"/>
        <v>0.85474660883828557</v>
      </c>
      <c r="AC211" s="32">
        <f t="shared" si="185"/>
        <v>3.1630995636213045E-3</v>
      </c>
      <c r="AD211" s="32">
        <f t="shared" si="186"/>
        <v>1.4431294753555091E-3</v>
      </c>
      <c r="AE211" s="32">
        <f t="shared" si="187"/>
        <v>2.8962380291929015E-2</v>
      </c>
      <c r="AF211" s="32">
        <f t="shared" si="188"/>
        <v>0</v>
      </c>
      <c r="AG211" s="32">
        <f t="shared" si="189"/>
        <v>4.0042288639011989</v>
      </c>
      <c r="AH211" s="32">
        <f t="shared" si="190"/>
        <v>0.85820714832013645</v>
      </c>
      <c r="AI211" s="31">
        <f t="shared" si="191"/>
        <v>0</v>
      </c>
      <c r="AJ211" s="28"/>
      <c r="AK211" s="28">
        <f t="shared" si="192"/>
        <v>50.622999999999998</v>
      </c>
      <c r="AL211" s="28">
        <f t="shared" si="193"/>
        <v>0.498</v>
      </c>
      <c r="AM211" s="28">
        <f t="shared" si="194"/>
        <v>6.3150000000000004</v>
      </c>
      <c r="AN211" s="28">
        <f t="shared" si="195"/>
        <v>0.46500000000000002</v>
      </c>
      <c r="AO211" s="28">
        <f t="shared" si="196"/>
        <v>0</v>
      </c>
      <c r="AP211" s="28">
        <f t="shared" si="197"/>
        <v>4.4580000000000002</v>
      </c>
      <c r="AQ211" s="28">
        <f t="shared" si="198"/>
        <v>15.137</v>
      </c>
      <c r="AR211" s="28">
        <f t="shared" si="199"/>
        <v>21.789000000000001</v>
      </c>
      <c r="AS211" s="28">
        <f t="shared" si="200"/>
        <v>0.10199999999999999</v>
      </c>
      <c r="AT211" s="28">
        <f t="shared" si="201"/>
        <v>4.9000000000000002E-2</v>
      </c>
      <c r="AU211" s="28">
        <f t="shared" si="202"/>
        <v>0.40799999999999997</v>
      </c>
      <c r="AV211" s="28">
        <f t="shared" si="203"/>
        <v>0</v>
      </c>
      <c r="AW211" s="28">
        <f t="shared" si="204"/>
        <v>99.844000000000008</v>
      </c>
      <c r="AX211" s="28"/>
      <c r="AY211" s="28">
        <f t="shared" si="205"/>
        <v>0.84259320905459389</v>
      </c>
      <c r="AZ211" s="28">
        <f t="shared" si="206"/>
        <v>6.2354443693186084E-3</v>
      </c>
      <c r="BA211" s="28">
        <f t="shared" si="207"/>
        <v>0.12387210670851316</v>
      </c>
      <c r="BB211" s="28">
        <f t="shared" si="208"/>
        <v>6.1188236068162377E-3</v>
      </c>
      <c r="BC211" s="28">
        <f t="shared" si="209"/>
        <v>6.2051110739936535E-2</v>
      </c>
      <c r="BD211" s="28">
        <f t="shared" si="210"/>
        <v>0</v>
      </c>
      <c r="BE211" s="28">
        <f t="shared" si="211"/>
        <v>0.37556693561993232</v>
      </c>
      <c r="BF211" s="28">
        <f t="shared" si="212"/>
        <v>0.38855225099594493</v>
      </c>
      <c r="BG211" s="28">
        <f t="shared" si="213"/>
        <v>1.4378874895330249E-3</v>
      </c>
      <c r="BH211" s="28">
        <f t="shared" si="214"/>
        <v>6.5602039286249806E-4</v>
      </c>
      <c r="BI211" s="28">
        <f t="shared" si="215"/>
        <v>1.3165770931720311E-2</v>
      </c>
      <c r="BJ211" s="28">
        <f t="shared" si="216"/>
        <v>0</v>
      </c>
      <c r="BK211" s="28">
        <f t="shared" si="217"/>
        <v>1.8202495599091715</v>
      </c>
      <c r="BL211" s="28">
        <f t="shared" si="218"/>
        <v>2.1998241076904894</v>
      </c>
    </row>
    <row r="212" spans="1:64" x14ac:dyDescent="0.2">
      <c r="A212" s="28" t="s">
        <v>2339</v>
      </c>
      <c r="B212" s="27">
        <v>554.50505617360886</v>
      </c>
      <c r="C212" s="29">
        <v>50.024000000000001</v>
      </c>
      <c r="D212" s="29">
        <v>0.503</v>
      </c>
      <c r="E212" s="29">
        <v>6.4039999999999999</v>
      </c>
      <c r="F212" s="29">
        <v>0.41299999999999998</v>
      </c>
      <c r="G212" s="29">
        <v>4.2309999999999999</v>
      </c>
      <c r="H212" s="29">
        <v>15.260999999999999</v>
      </c>
      <c r="I212" s="29">
        <v>21.968</v>
      </c>
      <c r="J212" s="29">
        <v>0.112</v>
      </c>
      <c r="K212" s="29">
        <v>5.0999999999999997E-2</v>
      </c>
      <c r="L212" s="29">
        <v>0.4</v>
      </c>
      <c r="N212" s="28">
        <f t="shared" si="219"/>
        <v>99.367000000000004</v>
      </c>
      <c r="Q212" s="30">
        <v>12</v>
      </c>
      <c r="R212" s="30">
        <v>4</v>
      </c>
      <c r="S212" s="33">
        <v>0</v>
      </c>
      <c r="T212" s="28"/>
      <c r="U212" s="32">
        <f t="shared" si="177"/>
        <v>1.8418042314835343</v>
      </c>
      <c r="V212" s="32">
        <f t="shared" si="178"/>
        <v>1.3931600941243932E-2</v>
      </c>
      <c r="W212" s="32">
        <f t="shared" si="179"/>
        <v>0.27787307484683021</v>
      </c>
      <c r="X212" s="32">
        <f t="shared" si="180"/>
        <v>1.2021537266025771E-2</v>
      </c>
      <c r="Y212" s="32">
        <f t="shared" si="181"/>
        <v>0</v>
      </c>
      <c r="Z212" s="32">
        <f t="shared" si="182"/>
        <v>0.13027092469159776</v>
      </c>
      <c r="AA212" s="32">
        <f t="shared" si="183"/>
        <v>0.83757847292258358</v>
      </c>
      <c r="AB212" s="32">
        <f t="shared" si="184"/>
        <v>0.8665579781593471</v>
      </c>
      <c r="AC212" s="32">
        <f t="shared" si="185"/>
        <v>3.4925105827386836E-3</v>
      </c>
      <c r="AD212" s="32">
        <f t="shared" si="186"/>
        <v>1.5103806418244271E-3</v>
      </c>
      <c r="AE212" s="32">
        <f t="shared" si="187"/>
        <v>2.8552299966136757E-2</v>
      </c>
      <c r="AF212" s="32">
        <f t="shared" si="188"/>
        <v>0</v>
      </c>
      <c r="AG212" s="32">
        <f t="shared" si="189"/>
        <v>4.0135930115018628</v>
      </c>
      <c r="AH212" s="32">
        <f t="shared" si="190"/>
        <v>0.86540165751745579</v>
      </c>
      <c r="AI212" s="31">
        <f t="shared" si="191"/>
        <v>0</v>
      </c>
      <c r="AJ212" s="28"/>
      <c r="AK212" s="28">
        <f t="shared" si="192"/>
        <v>50.024000000000001</v>
      </c>
      <c r="AL212" s="28">
        <f t="shared" si="193"/>
        <v>0.503</v>
      </c>
      <c r="AM212" s="28">
        <f t="shared" si="194"/>
        <v>6.4039999999999999</v>
      </c>
      <c r="AN212" s="28">
        <f t="shared" si="195"/>
        <v>0.41299999999999998</v>
      </c>
      <c r="AO212" s="28">
        <f t="shared" si="196"/>
        <v>0</v>
      </c>
      <c r="AP212" s="28">
        <f t="shared" si="197"/>
        <v>4.2309999999999999</v>
      </c>
      <c r="AQ212" s="28">
        <f t="shared" si="198"/>
        <v>15.260999999999999</v>
      </c>
      <c r="AR212" s="28">
        <f t="shared" si="199"/>
        <v>21.968</v>
      </c>
      <c r="AS212" s="28">
        <f t="shared" si="200"/>
        <v>0.112</v>
      </c>
      <c r="AT212" s="28">
        <f t="shared" si="201"/>
        <v>5.0999999999999997E-2</v>
      </c>
      <c r="AU212" s="28">
        <f t="shared" si="202"/>
        <v>0.4</v>
      </c>
      <c r="AV212" s="28">
        <f t="shared" si="203"/>
        <v>0</v>
      </c>
      <c r="AW212" s="28">
        <f t="shared" si="204"/>
        <v>99.367000000000004</v>
      </c>
      <c r="AX212" s="28"/>
      <c r="AY212" s="28">
        <f t="shared" si="205"/>
        <v>0.83262316910785628</v>
      </c>
      <c r="AZ212" s="28">
        <f t="shared" si="206"/>
        <v>6.2980492324643776E-3</v>
      </c>
      <c r="BA212" s="28">
        <f t="shared" si="207"/>
        <v>0.12561788936837975</v>
      </c>
      <c r="BB212" s="28">
        <f t="shared" si="208"/>
        <v>5.4345680636883999E-3</v>
      </c>
      <c r="BC212" s="28">
        <f t="shared" si="209"/>
        <v>5.8891487110962641E-2</v>
      </c>
      <c r="BD212" s="28">
        <f t="shared" si="210"/>
        <v>0</v>
      </c>
      <c r="BE212" s="28">
        <f t="shared" si="211"/>
        <v>0.37864352279155622</v>
      </c>
      <c r="BF212" s="28">
        <f t="shared" si="212"/>
        <v>0.39174426774422494</v>
      </c>
      <c r="BG212" s="28">
        <f t="shared" si="213"/>
        <v>1.5788568512519489E-3</v>
      </c>
      <c r="BH212" s="28">
        <f t="shared" si="214"/>
        <v>6.8279673542831433E-4</v>
      </c>
      <c r="BI212" s="28">
        <f t="shared" si="215"/>
        <v>1.290761856051011E-2</v>
      </c>
      <c r="BJ212" s="28">
        <f t="shared" si="216"/>
        <v>0</v>
      </c>
      <c r="BK212" s="28">
        <f t="shared" si="217"/>
        <v>1.8144222255663229</v>
      </c>
      <c r="BL212" s="28">
        <f t="shared" si="218"/>
        <v>2.2120501804639918</v>
      </c>
    </row>
    <row r="213" spans="1:64" x14ac:dyDescent="0.2">
      <c r="A213" s="28" t="s">
        <v>2340</v>
      </c>
      <c r="B213" s="27">
        <v>576.86573594859908</v>
      </c>
      <c r="C213" s="29">
        <v>50.811</v>
      </c>
      <c r="D213" s="29">
        <v>0.436</v>
      </c>
      <c r="E213" s="29">
        <v>5.2450000000000001</v>
      </c>
      <c r="F213" s="29">
        <v>0.94299999999999995</v>
      </c>
      <c r="G213" s="29">
        <v>3.8620000000000001</v>
      </c>
      <c r="H213" s="29">
        <v>15.673</v>
      </c>
      <c r="I213" s="29">
        <v>22.065000000000001</v>
      </c>
      <c r="J213" s="29">
        <v>9.0999999999999998E-2</v>
      </c>
      <c r="K213" s="29">
        <v>4.9000000000000002E-2</v>
      </c>
      <c r="L213" s="29">
        <v>0.44800000000000001</v>
      </c>
      <c r="N213" s="28">
        <f t="shared" si="219"/>
        <v>99.62299999999999</v>
      </c>
      <c r="Q213" s="30">
        <v>12</v>
      </c>
      <c r="R213" s="30">
        <v>4</v>
      </c>
      <c r="S213" s="33">
        <v>0</v>
      </c>
      <c r="T213" s="28"/>
      <c r="U213" s="32">
        <f t="shared" si="177"/>
        <v>1.8651776178144539</v>
      </c>
      <c r="V213" s="32">
        <f t="shared" si="178"/>
        <v>1.2039735123506175E-2</v>
      </c>
      <c r="W213" s="32">
        <f t="shared" si="179"/>
        <v>0.22690185082413764</v>
      </c>
      <c r="X213" s="32">
        <f t="shared" si="180"/>
        <v>2.7366486952232774E-2</v>
      </c>
      <c r="Y213" s="32">
        <f t="shared" si="181"/>
        <v>0</v>
      </c>
      <c r="Z213" s="32">
        <f t="shared" si="182"/>
        <v>0.11855343510947308</v>
      </c>
      <c r="AA213" s="32">
        <f t="shared" si="183"/>
        <v>0.85761437184731915</v>
      </c>
      <c r="AB213" s="32">
        <f t="shared" si="184"/>
        <v>0.86777760749191579</v>
      </c>
      <c r="AC213" s="32">
        <f t="shared" si="185"/>
        <v>2.8291664719940868E-3</v>
      </c>
      <c r="AD213" s="32">
        <f t="shared" si="186"/>
        <v>1.4468040538487008E-3</v>
      </c>
      <c r="AE213" s="32">
        <f t="shared" si="187"/>
        <v>3.1882804969948782E-2</v>
      </c>
      <c r="AF213" s="32">
        <f t="shared" si="188"/>
        <v>0</v>
      </c>
      <c r="AG213" s="32">
        <f t="shared" si="189"/>
        <v>4.0115898806588302</v>
      </c>
      <c r="AH213" s="32">
        <f t="shared" si="190"/>
        <v>0.87855219741463919</v>
      </c>
      <c r="AI213" s="31">
        <f t="shared" si="191"/>
        <v>0</v>
      </c>
      <c r="AJ213" s="28"/>
      <c r="AK213" s="28">
        <f t="shared" si="192"/>
        <v>50.811</v>
      </c>
      <c r="AL213" s="28">
        <f t="shared" si="193"/>
        <v>0.436</v>
      </c>
      <c r="AM213" s="28">
        <f t="shared" si="194"/>
        <v>5.2450000000000001</v>
      </c>
      <c r="AN213" s="28">
        <f t="shared" si="195"/>
        <v>0.94299999999999995</v>
      </c>
      <c r="AO213" s="28">
        <f t="shared" si="196"/>
        <v>0</v>
      </c>
      <c r="AP213" s="28">
        <f t="shared" si="197"/>
        <v>3.8620000000000001</v>
      </c>
      <c r="AQ213" s="28">
        <f t="shared" si="198"/>
        <v>15.673</v>
      </c>
      <c r="AR213" s="28">
        <f t="shared" si="199"/>
        <v>22.065000000000001</v>
      </c>
      <c r="AS213" s="28">
        <f t="shared" si="200"/>
        <v>9.0999999999999998E-2</v>
      </c>
      <c r="AT213" s="28">
        <f t="shared" si="201"/>
        <v>4.9000000000000002E-2</v>
      </c>
      <c r="AU213" s="28">
        <f t="shared" si="202"/>
        <v>0.44800000000000001</v>
      </c>
      <c r="AV213" s="28">
        <f t="shared" si="203"/>
        <v>0</v>
      </c>
      <c r="AW213" s="28">
        <f t="shared" si="204"/>
        <v>99.62299999999999</v>
      </c>
      <c r="AX213" s="28"/>
      <c r="AY213" s="28">
        <f t="shared" si="205"/>
        <v>0.84572237017310259</v>
      </c>
      <c r="AZ213" s="28">
        <f t="shared" si="206"/>
        <v>5.4591440663110712E-3</v>
      </c>
      <c r="BA213" s="28">
        <f t="shared" si="207"/>
        <v>0.10288348371910554</v>
      </c>
      <c r="BB213" s="28">
        <f t="shared" si="208"/>
        <v>1.2408711099414434E-2</v>
      </c>
      <c r="BC213" s="28">
        <f t="shared" si="209"/>
        <v>5.3755358833027123E-2</v>
      </c>
      <c r="BD213" s="28">
        <f t="shared" si="210"/>
        <v>0</v>
      </c>
      <c r="BE213" s="28">
        <f t="shared" si="211"/>
        <v>0.38886573178114547</v>
      </c>
      <c r="BF213" s="28">
        <f t="shared" si="212"/>
        <v>0.39347401983686836</v>
      </c>
      <c r="BG213" s="28">
        <f t="shared" si="213"/>
        <v>1.2828211916422086E-3</v>
      </c>
      <c r="BH213" s="28">
        <f t="shared" si="214"/>
        <v>6.5602039286249806E-4</v>
      </c>
      <c r="BI213" s="28">
        <f t="shared" si="215"/>
        <v>1.4456532787771322E-2</v>
      </c>
      <c r="BJ213" s="28">
        <f t="shared" si="216"/>
        <v>0</v>
      </c>
      <c r="BK213" s="28">
        <f t="shared" si="217"/>
        <v>1.8189641938812504</v>
      </c>
      <c r="BL213" s="28">
        <f t="shared" si="218"/>
        <v>2.2054254251695968</v>
      </c>
    </row>
    <row r="214" spans="1:64" x14ac:dyDescent="0.2">
      <c r="A214" s="28" t="s">
        <v>2341</v>
      </c>
      <c r="B214" s="27">
        <v>599.22641572359566</v>
      </c>
      <c r="C214" s="29">
        <v>50.594000000000001</v>
      </c>
      <c r="D214" s="29">
        <v>0.46800000000000003</v>
      </c>
      <c r="E214" s="29">
        <v>5.0640000000000001</v>
      </c>
      <c r="F214" s="29">
        <v>1.0009999999999999</v>
      </c>
      <c r="G214" s="29">
        <v>2.99</v>
      </c>
      <c r="H214" s="29">
        <v>15.488</v>
      </c>
      <c r="I214" s="29">
        <v>22.446000000000002</v>
      </c>
      <c r="J214" s="29">
        <v>9.9000000000000005E-2</v>
      </c>
      <c r="K214" s="29">
        <v>3.1E-2</v>
      </c>
      <c r="L214" s="29">
        <v>0.51100000000000001</v>
      </c>
      <c r="N214" s="28">
        <f t="shared" si="219"/>
        <v>98.692000000000007</v>
      </c>
      <c r="Q214" s="30">
        <v>12</v>
      </c>
      <c r="R214" s="30">
        <v>4</v>
      </c>
      <c r="S214" s="33">
        <v>0</v>
      </c>
      <c r="T214" s="28"/>
      <c r="U214" s="32">
        <f t="shared" si="177"/>
        <v>1.8707225070738336</v>
      </c>
      <c r="V214" s="32">
        <f t="shared" si="178"/>
        <v>1.3017398444410954E-2</v>
      </c>
      <c r="W214" s="32">
        <f t="shared" si="179"/>
        <v>0.22066535073386209</v>
      </c>
      <c r="X214" s="32">
        <f t="shared" si="180"/>
        <v>2.9261011652967676E-2</v>
      </c>
      <c r="Y214" s="32">
        <f t="shared" si="181"/>
        <v>0</v>
      </c>
      <c r="Z214" s="32">
        <f t="shared" si="182"/>
        <v>9.2452990413297034E-2</v>
      </c>
      <c r="AA214" s="32">
        <f t="shared" si="183"/>
        <v>0.8536565138850295</v>
      </c>
      <c r="AB214" s="32">
        <f t="shared" si="184"/>
        <v>0.88918344423488627</v>
      </c>
      <c r="AC214" s="32">
        <f t="shared" si="185"/>
        <v>3.1002749189303035E-3</v>
      </c>
      <c r="AD214" s="32">
        <f t="shared" si="186"/>
        <v>9.2198367787966866E-4</v>
      </c>
      <c r="AE214" s="32">
        <f t="shared" si="187"/>
        <v>3.6630876506486103E-2</v>
      </c>
      <c r="AF214" s="32">
        <f t="shared" si="188"/>
        <v>0</v>
      </c>
      <c r="AG214" s="32">
        <f t="shared" si="189"/>
        <v>4.0096123515415822</v>
      </c>
      <c r="AH214" s="32">
        <f t="shared" si="190"/>
        <v>0.90228087764337184</v>
      </c>
      <c r="AI214" s="31">
        <f t="shared" si="191"/>
        <v>0</v>
      </c>
      <c r="AJ214" s="28"/>
      <c r="AK214" s="28">
        <f t="shared" si="192"/>
        <v>50.594000000000001</v>
      </c>
      <c r="AL214" s="28">
        <f t="shared" si="193"/>
        <v>0.46800000000000003</v>
      </c>
      <c r="AM214" s="28">
        <f t="shared" si="194"/>
        <v>5.0640000000000001</v>
      </c>
      <c r="AN214" s="28">
        <f t="shared" si="195"/>
        <v>1.0009999999999999</v>
      </c>
      <c r="AO214" s="28">
        <f t="shared" si="196"/>
        <v>0</v>
      </c>
      <c r="AP214" s="28">
        <f t="shared" si="197"/>
        <v>2.99</v>
      </c>
      <c r="AQ214" s="28">
        <f t="shared" si="198"/>
        <v>15.488</v>
      </c>
      <c r="AR214" s="28">
        <f t="shared" si="199"/>
        <v>22.446000000000002</v>
      </c>
      <c r="AS214" s="28">
        <f t="shared" si="200"/>
        <v>9.9000000000000005E-2</v>
      </c>
      <c r="AT214" s="28">
        <f t="shared" si="201"/>
        <v>3.1E-2</v>
      </c>
      <c r="AU214" s="28">
        <f t="shared" si="202"/>
        <v>0.51100000000000001</v>
      </c>
      <c r="AV214" s="28">
        <f t="shared" si="203"/>
        <v>0</v>
      </c>
      <c r="AW214" s="28">
        <f t="shared" si="204"/>
        <v>98.692000000000007</v>
      </c>
      <c r="AX214" s="28"/>
      <c r="AY214" s="28">
        <f t="shared" si="205"/>
        <v>0.84211051930758996</v>
      </c>
      <c r="AZ214" s="28">
        <f t="shared" si="206"/>
        <v>5.8598151904439939E-3</v>
      </c>
      <c r="BA214" s="28">
        <f t="shared" si="207"/>
        <v>9.9333071792859953E-2</v>
      </c>
      <c r="BB214" s="28">
        <f t="shared" si="208"/>
        <v>1.3171919205210866E-2</v>
      </c>
      <c r="BC214" s="28">
        <f t="shared" si="209"/>
        <v>4.1617950002783816E-2</v>
      </c>
      <c r="BD214" s="28">
        <f t="shared" si="210"/>
        <v>0</v>
      </c>
      <c r="BE214" s="28">
        <f t="shared" si="211"/>
        <v>0.38427566221057746</v>
      </c>
      <c r="BF214" s="28">
        <f t="shared" si="212"/>
        <v>0.40026820073683878</v>
      </c>
      <c r="BG214" s="28">
        <f t="shared" si="213"/>
        <v>1.3955966810173478E-3</v>
      </c>
      <c r="BH214" s="28">
        <f t="shared" si="214"/>
        <v>4.1503330977015184E-4</v>
      </c>
      <c r="BI214" s="28">
        <f t="shared" si="215"/>
        <v>1.6489482711051665E-2</v>
      </c>
      <c r="BJ214" s="28">
        <f t="shared" si="216"/>
        <v>0</v>
      </c>
      <c r="BK214" s="28">
        <f t="shared" si="217"/>
        <v>1.8049372511481441</v>
      </c>
      <c r="BL214" s="28">
        <f t="shared" si="218"/>
        <v>2.2214691114558232</v>
      </c>
    </row>
    <row r="215" spans="1:64" x14ac:dyDescent="0.2">
      <c r="A215" s="28" t="s">
        <v>2342</v>
      </c>
      <c r="B215" s="27">
        <v>613.99970242629684</v>
      </c>
      <c r="C215" s="29">
        <v>49.868000000000002</v>
      </c>
      <c r="D215" s="29">
        <v>0.52500000000000002</v>
      </c>
      <c r="E215" s="29">
        <v>5.2549999999999999</v>
      </c>
      <c r="F215" s="29">
        <v>0.97399999999999998</v>
      </c>
      <c r="G215" s="29">
        <v>3.0139999999999998</v>
      </c>
      <c r="H215" s="29">
        <v>15.664</v>
      </c>
      <c r="I215" s="29">
        <v>22.465</v>
      </c>
      <c r="J215" s="29">
        <v>9.6000000000000002E-2</v>
      </c>
      <c r="K215" s="29">
        <v>5.8999999999999997E-2</v>
      </c>
      <c r="L215" s="29">
        <v>0.55000000000000004</v>
      </c>
      <c r="N215" s="28">
        <f t="shared" si="219"/>
        <v>98.47</v>
      </c>
      <c r="Q215" s="30">
        <v>12</v>
      </c>
      <c r="R215" s="30">
        <v>4</v>
      </c>
      <c r="S215" s="33">
        <v>0</v>
      </c>
      <c r="T215" s="28"/>
      <c r="U215" s="32">
        <f t="shared" si="177"/>
        <v>1.8518676496748323</v>
      </c>
      <c r="V215" s="32">
        <f t="shared" si="178"/>
        <v>1.4666121813545681E-2</v>
      </c>
      <c r="W215" s="32">
        <f t="shared" si="179"/>
        <v>0.22998039071969062</v>
      </c>
      <c r="X215" s="32">
        <f t="shared" si="180"/>
        <v>2.8595115547247467E-2</v>
      </c>
      <c r="Y215" s="32">
        <f t="shared" si="181"/>
        <v>0</v>
      </c>
      <c r="Z215" s="32">
        <f t="shared" si="182"/>
        <v>9.3598882156539345E-2</v>
      </c>
      <c r="AA215" s="32">
        <f t="shared" si="183"/>
        <v>0.86709789593057085</v>
      </c>
      <c r="AB215" s="32">
        <f t="shared" si="184"/>
        <v>0.89379201739866554</v>
      </c>
      <c r="AC215" s="32">
        <f t="shared" si="185"/>
        <v>3.0193529596791741E-3</v>
      </c>
      <c r="AD215" s="32">
        <f t="shared" si="186"/>
        <v>1.7623460513533963E-3</v>
      </c>
      <c r="AE215" s="32">
        <f t="shared" si="187"/>
        <v>3.9597406252057155E-2</v>
      </c>
      <c r="AF215" s="32">
        <f t="shared" si="188"/>
        <v>0</v>
      </c>
      <c r="AG215" s="32">
        <f t="shared" si="189"/>
        <v>4.0239771785041825</v>
      </c>
      <c r="AH215" s="32">
        <f t="shared" si="190"/>
        <v>0.90257187877437395</v>
      </c>
      <c r="AI215" s="31">
        <f t="shared" si="191"/>
        <v>0</v>
      </c>
      <c r="AJ215" s="28"/>
      <c r="AK215" s="28">
        <f t="shared" si="192"/>
        <v>49.868000000000002</v>
      </c>
      <c r="AL215" s="28">
        <f t="shared" si="193"/>
        <v>0.52500000000000002</v>
      </c>
      <c r="AM215" s="28">
        <f t="shared" si="194"/>
        <v>5.2549999999999999</v>
      </c>
      <c r="AN215" s="28">
        <f t="shared" si="195"/>
        <v>0.97399999999999998</v>
      </c>
      <c r="AO215" s="28">
        <f t="shared" si="196"/>
        <v>0</v>
      </c>
      <c r="AP215" s="28">
        <f t="shared" si="197"/>
        <v>3.0139999999999998</v>
      </c>
      <c r="AQ215" s="28">
        <f t="shared" si="198"/>
        <v>15.664</v>
      </c>
      <c r="AR215" s="28">
        <f t="shared" si="199"/>
        <v>22.465</v>
      </c>
      <c r="AS215" s="28">
        <f t="shared" si="200"/>
        <v>9.6000000000000002E-2</v>
      </c>
      <c r="AT215" s="28">
        <f t="shared" si="201"/>
        <v>5.8999999999999997E-2</v>
      </c>
      <c r="AU215" s="28">
        <f t="shared" si="202"/>
        <v>0.55000000000000004</v>
      </c>
      <c r="AV215" s="28">
        <f t="shared" si="203"/>
        <v>0</v>
      </c>
      <c r="AW215" s="28">
        <f t="shared" si="204"/>
        <v>98.47</v>
      </c>
      <c r="AX215" s="28"/>
      <c r="AY215" s="28">
        <f t="shared" si="205"/>
        <v>0.83002663115845543</v>
      </c>
      <c r="AZ215" s="28">
        <f t="shared" si="206"/>
        <v>6.5735106303057627E-3</v>
      </c>
      <c r="BA215" s="28">
        <f t="shared" si="207"/>
        <v>0.10307963907414673</v>
      </c>
      <c r="BB215" s="28">
        <f t="shared" si="208"/>
        <v>1.2816632673202183E-2</v>
      </c>
      <c r="BC215" s="28">
        <f t="shared" si="209"/>
        <v>4.1952007126551977E-2</v>
      </c>
      <c r="BD215" s="28">
        <f t="shared" si="210"/>
        <v>0</v>
      </c>
      <c r="BE215" s="28">
        <f t="shared" si="211"/>
        <v>0.38864243109933405</v>
      </c>
      <c r="BF215" s="28">
        <f t="shared" si="212"/>
        <v>0.40060701815704725</v>
      </c>
      <c r="BG215" s="28">
        <f t="shared" si="213"/>
        <v>1.3533058725016705E-3</v>
      </c>
      <c r="BH215" s="28">
        <f t="shared" si="214"/>
        <v>7.8990210569157928E-4</v>
      </c>
      <c r="BI215" s="28">
        <f t="shared" si="215"/>
        <v>1.7747975520701401E-2</v>
      </c>
      <c r="BJ215" s="28">
        <f t="shared" si="216"/>
        <v>0</v>
      </c>
      <c r="BK215" s="28">
        <f t="shared" si="217"/>
        <v>1.8035890534179384</v>
      </c>
      <c r="BL215" s="28">
        <f t="shared" si="218"/>
        <v>2.2310942566869318</v>
      </c>
    </row>
    <row r="216" spans="1:64" x14ac:dyDescent="0.2">
      <c r="A216" s="28" t="s">
        <v>2343</v>
      </c>
      <c r="B216" s="27">
        <v>636.36038220129342</v>
      </c>
      <c r="C216" s="29">
        <v>50.006</v>
      </c>
      <c r="D216" s="29">
        <v>0.53400000000000003</v>
      </c>
      <c r="E216" s="29">
        <v>5.2359999999999998</v>
      </c>
      <c r="F216" s="29">
        <v>1.0109999999999999</v>
      </c>
      <c r="G216" s="29">
        <v>2.9460000000000002</v>
      </c>
      <c r="H216" s="29">
        <v>15.488</v>
      </c>
      <c r="I216" s="29">
        <v>21.806000000000001</v>
      </c>
      <c r="J216" s="29">
        <v>9.1999999999999998E-2</v>
      </c>
      <c r="K216" s="29">
        <v>1.9E-2</v>
      </c>
      <c r="L216" s="29">
        <v>0.57799999999999996</v>
      </c>
      <c r="N216" s="28">
        <f t="shared" si="219"/>
        <v>97.716000000000008</v>
      </c>
      <c r="Q216" s="30">
        <v>12</v>
      </c>
      <c r="R216" s="30">
        <v>4</v>
      </c>
      <c r="S216" s="33">
        <v>0</v>
      </c>
      <c r="T216" s="28"/>
      <c r="U216" s="32">
        <f t="shared" si="177"/>
        <v>1.8654651875499642</v>
      </c>
      <c r="V216" s="32">
        <f t="shared" si="178"/>
        <v>1.4985604948279416E-2</v>
      </c>
      <c r="W216" s="32">
        <f t="shared" si="179"/>
        <v>0.23019440467397254</v>
      </c>
      <c r="X216" s="32">
        <f t="shared" si="180"/>
        <v>2.9816804140526586E-2</v>
      </c>
      <c r="Y216" s="32">
        <f t="shared" si="181"/>
        <v>0</v>
      </c>
      <c r="Z216" s="32">
        <f t="shared" si="182"/>
        <v>9.1904588449200547E-2</v>
      </c>
      <c r="AA216" s="32">
        <f t="shared" si="183"/>
        <v>0.86126705687746707</v>
      </c>
      <c r="AB216" s="32">
        <f t="shared" si="184"/>
        <v>0.87153151186254307</v>
      </c>
      <c r="AC216" s="32">
        <f t="shared" si="185"/>
        <v>2.9067489013691154E-3</v>
      </c>
      <c r="AD216" s="32">
        <f t="shared" si="186"/>
        <v>5.7012464806625439E-4</v>
      </c>
      <c r="AE216" s="32">
        <f t="shared" si="187"/>
        <v>4.1803142086236388E-2</v>
      </c>
      <c r="AF216" s="32">
        <f t="shared" si="188"/>
        <v>0</v>
      </c>
      <c r="AG216" s="32">
        <f t="shared" si="189"/>
        <v>4.010445174137625</v>
      </c>
      <c r="AH216" s="32">
        <f t="shared" si="190"/>
        <v>0.90358023247984542</v>
      </c>
      <c r="AI216" s="31">
        <f t="shared" si="191"/>
        <v>0</v>
      </c>
      <c r="AJ216" s="28"/>
      <c r="AK216" s="28">
        <f t="shared" si="192"/>
        <v>50.006</v>
      </c>
      <c r="AL216" s="28">
        <f t="shared" si="193"/>
        <v>0.53400000000000003</v>
      </c>
      <c r="AM216" s="28">
        <f t="shared" si="194"/>
        <v>5.2359999999999998</v>
      </c>
      <c r="AN216" s="28">
        <f t="shared" si="195"/>
        <v>1.0109999999999999</v>
      </c>
      <c r="AO216" s="28">
        <f t="shared" si="196"/>
        <v>0</v>
      </c>
      <c r="AP216" s="28">
        <f t="shared" si="197"/>
        <v>2.9460000000000002</v>
      </c>
      <c r="AQ216" s="28">
        <f t="shared" si="198"/>
        <v>15.488</v>
      </c>
      <c r="AR216" s="28">
        <f t="shared" si="199"/>
        <v>21.806000000000001</v>
      </c>
      <c r="AS216" s="28">
        <f t="shared" si="200"/>
        <v>9.1999999999999998E-2</v>
      </c>
      <c r="AT216" s="28">
        <f t="shared" si="201"/>
        <v>1.9E-2</v>
      </c>
      <c r="AU216" s="28">
        <f t="shared" si="202"/>
        <v>0.57799999999999996</v>
      </c>
      <c r="AV216" s="28">
        <f t="shared" si="203"/>
        <v>0</v>
      </c>
      <c r="AW216" s="28">
        <f t="shared" si="204"/>
        <v>97.716000000000008</v>
      </c>
      <c r="AX216" s="28"/>
      <c r="AY216" s="28">
        <f t="shared" si="205"/>
        <v>0.83232356857523304</v>
      </c>
      <c r="AZ216" s="28">
        <f t="shared" si="206"/>
        <v>6.6861993839681466E-3</v>
      </c>
      <c r="BA216" s="28">
        <f t="shared" si="207"/>
        <v>0.10270694389956846</v>
      </c>
      <c r="BB216" s="28">
        <f t="shared" si="208"/>
        <v>1.3303506809658527E-2</v>
      </c>
      <c r="BC216" s="28">
        <f t="shared" si="209"/>
        <v>4.1005511942542178E-2</v>
      </c>
      <c r="BD216" s="28">
        <f t="shared" si="210"/>
        <v>0</v>
      </c>
      <c r="BE216" s="28">
        <f t="shared" si="211"/>
        <v>0.38427566221057746</v>
      </c>
      <c r="BF216" s="28">
        <f t="shared" si="212"/>
        <v>0.38885540342455255</v>
      </c>
      <c r="BG216" s="28">
        <f t="shared" si="213"/>
        <v>1.2969181278141009E-3</v>
      </c>
      <c r="BH216" s="28">
        <f t="shared" si="214"/>
        <v>2.5437525437525436E-4</v>
      </c>
      <c r="BI216" s="28">
        <f t="shared" si="215"/>
        <v>1.8651508819937105E-2</v>
      </c>
      <c r="BJ216" s="28">
        <f t="shared" si="216"/>
        <v>0</v>
      </c>
      <c r="BK216" s="28">
        <f t="shared" si="217"/>
        <v>1.7893595984482271</v>
      </c>
      <c r="BL216" s="28">
        <f t="shared" si="218"/>
        <v>2.2412740164780596</v>
      </c>
    </row>
    <row r="217" spans="1:64" x14ac:dyDescent="0.2">
      <c r="A217" s="28" t="s">
        <v>2344</v>
      </c>
      <c r="B217" s="27">
        <v>658.72106197628364</v>
      </c>
      <c r="C217" s="29">
        <v>50.828000000000003</v>
      </c>
      <c r="D217" s="29">
        <v>0.502</v>
      </c>
      <c r="E217" s="29">
        <v>5.109</v>
      </c>
      <c r="F217" s="29">
        <v>0.90400000000000003</v>
      </c>
      <c r="G217" s="29">
        <v>2.9489999999999998</v>
      </c>
      <c r="H217" s="29">
        <v>15.978</v>
      </c>
      <c r="I217" s="29">
        <v>22.146000000000001</v>
      </c>
      <c r="J217" s="29">
        <v>0.104</v>
      </c>
      <c r="K217" s="29">
        <v>4.1000000000000002E-2</v>
      </c>
      <c r="L217" s="29">
        <v>0.56000000000000005</v>
      </c>
      <c r="N217" s="28">
        <f t="shared" si="219"/>
        <v>99.121000000000009</v>
      </c>
      <c r="Q217" s="30">
        <v>12</v>
      </c>
      <c r="R217" s="30">
        <v>4</v>
      </c>
      <c r="S217" s="33">
        <v>0</v>
      </c>
      <c r="T217" s="28"/>
      <c r="U217" s="32">
        <f t="shared" si="177"/>
        <v>1.8688005288277143</v>
      </c>
      <c r="V217" s="32">
        <f t="shared" si="178"/>
        <v>1.3884544425107654E-2</v>
      </c>
      <c r="W217" s="32">
        <f t="shared" si="179"/>
        <v>0.22137364840400289</v>
      </c>
      <c r="X217" s="32">
        <f t="shared" si="180"/>
        <v>2.6276847597446407E-2</v>
      </c>
      <c r="Y217" s="32">
        <f t="shared" si="181"/>
        <v>0</v>
      </c>
      <c r="Z217" s="32">
        <f t="shared" si="182"/>
        <v>9.0672192941088664E-2</v>
      </c>
      <c r="AA217" s="32">
        <f t="shared" si="183"/>
        <v>0.87570898877565351</v>
      </c>
      <c r="AB217" s="32">
        <f t="shared" si="184"/>
        <v>0.87236307981960048</v>
      </c>
      <c r="AC217" s="32">
        <f t="shared" si="185"/>
        <v>3.2385299943484031E-3</v>
      </c>
      <c r="AD217" s="32">
        <f t="shared" si="186"/>
        <v>1.2125369104756553E-3</v>
      </c>
      <c r="AE217" s="32">
        <f t="shared" si="187"/>
        <v>3.9917562102031325E-2</v>
      </c>
      <c r="AF217" s="32">
        <f t="shared" si="188"/>
        <v>0</v>
      </c>
      <c r="AG217" s="32">
        <f t="shared" si="189"/>
        <v>4.0134484597974698</v>
      </c>
      <c r="AH217" s="32">
        <f t="shared" si="190"/>
        <v>0.90617346999657766</v>
      </c>
      <c r="AI217" s="31">
        <f t="shared" si="191"/>
        <v>0</v>
      </c>
      <c r="AJ217" s="28"/>
      <c r="AK217" s="28">
        <f t="shared" si="192"/>
        <v>50.828000000000003</v>
      </c>
      <c r="AL217" s="28">
        <f t="shared" si="193"/>
        <v>0.502</v>
      </c>
      <c r="AM217" s="28">
        <f t="shared" si="194"/>
        <v>5.109</v>
      </c>
      <c r="AN217" s="28">
        <f t="shared" si="195"/>
        <v>0.90400000000000003</v>
      </c>
      <c r="AO217" s="28">
        <f t="shared" si="196"/>
        <v>0</v>
      </c>
      <c r="AP217" s="28">
        <f t="shared" si="197"/>
        <v>2.9489999999999998</v>
      </c>
      <c r="AQ217" s="28">
        <f t="shared" si="198"/>
        <v>15.978</v>
      </c>
      <c r="AR217" s="28">
        <f t="shared" si="199"/>
        <v>22.146000000000001</v>
      </c>
      <c r="AS217" s="28">
        <f t="shared" si="200"/>
        <v>0.104</v>
      </c>
      <c r="AT217" s="28">
        <f t="shared" si="201"/>
        <v>4.1000000000000002E-2</v>
      </c>
      <c r="AU217" s="28">
        <f t="shared" si="202"/>
        <v>0.56000000000000005</v>
      </c>
      <c r="AV217" s="28">
        <f t="shared" si="203"/>
        <v>0</v>
      </c>
      <c r="AW217" s="28">
        <f t="shared" si="204"/>
        <v>99.121000000000009</v>
      </c>
      <c r="AX217" s="28"/>
      <c r="AY217" s="28">
        <f t="shared" si="205"/>
        <v>0.84600532623169111</v>
      </c>
      <c r="AZ217" s="28">
        <f t="shared" si="206"/>
        <v>6.2855282598352239E-3</v>
      </c>
      <c r="BA217" s="28">
        <f t="shared" si="207"/>
        <v>0.10021577089054531</v>
      </c>
      <c r="BB217" s="28">
        <f t="shared" si="208"/>
        <v>1.1895519442068557E-2</v>
      </c>
      <c r="BC217" s="28">
        <f t="shared" si="209"/>
        <v>4.1047269083013198E-2</v>
      </c>
      <c r="BD217" s="28">
        <f t="shared" si="210"/>
        <v>0</v>
      </c>
      <c r="BE217" s="28">
        <f t="shared" si="211"/>
        <v>0.39643314377586564</v>
      </c>
      <c r="BF217" s="28">
        <f t="shared" si="212"/>
        <v>0.39491845199670461</v>
      </c>
      <c r="BG217" s="28">
        <f t="shared" si="213"/>
        <v>1.4660813618768097E-3</v>
      </c>
      <c r="BH217" s="28">
        <f t="shared" si="214"/>
        <v>5.4891502259923311E-4</v>
      </c>
      <c r="BI217" s="28">
        <f t="shared" si="215"/>
        <v>1.8070665984714154E-2</v>
      </c>
      <c r="BJ217" s="28">
        <f t="shared" si="216"/>
        <v>0</v>
      </c>
      <c r="BK217" s="28">
        <f t="shared" si="217"/>
        <v>1.8168866720489139</v>
      </c>
      <c r="BL217" s="28">
        <f t="shared" si="218"/>
        <v>2.2089701694335617</v>
      </c>
    </row>
    <row r="218" spans="1:64" x14ac:dyDescent="0.2">
      <c r="A218" s="28" t="s">
        <v>2345</v>
      </c>
      <c r="B218" s="27">
        <v>681.08174175128022</v>
      </c>
      <c r="C218" s="29">
        <v>51.526000000000003</v>
      </c>
      <c r="D218" s="29">
        <v>0.503</v>
      </c>
      <c r="E218" s="29">
        <v>5.0529999999999999</v>
      </c>
      <c r="F218" s="29">
        <v>1.0069999999999999</v>
      </c>
      <c r="G218" s="29">
        <v>2.7610000000000001</v>
      </c>
      <c r="H218" s="29">
        <v>15.824999999999999</v>
      </c>
      <c r="I218" s="29">
        <v>22</v>
      </c>
      <c r="J218" s="29">
        <v>0.127</v>
      </c>
      <c r="K218" s="29">
        <v>2.5000000000000001E-2</v>
      </c>
      <c r="L218" s="29">
        <v>0.56100000000000005</v>
      </c>
      <c r="N218" s="28">
        <f t="shared" si="219"/>
        <v>99.388000000000005</v>
      </c>
      <c r="Q218" s="30">
        <v>12</v>
      </c>
      <c r="R218" s="30">
        <v>4</v>
      </c>
      <c r="S218" s="33">
        <v>0</v>
      </c>
      <c r="T218" s="28"/>
      <c r="U218" s="32">
        <f t="shared" si="177"/>
        <v>1.8842279130957116</v>
      </c>
      <c r="V218" s="32">
        <f t="shared" si="178"/>
        <v>1.3837033080863502E-2</v>
      </c>
      <c r="W218" s="32">
        <f t="shared" si="179"/>
        <v>0.21776415535173205</v>
      </c>
      <c r="X218" s="32">
        <f t="shared" si="180"/>
        <v>2.9112625867912419E-2</v>
      </c>
      <c r="Y218" s="32">
        <f t="shared" si="181"/>
        <v>0</v>
      </c>
      <c r="Z218" s="32">
        <f t="shared" si="182"/>
        <v>8.4433118576666272E-2</v>
      </c>
      <c r="AA218" s="32">
        <f t="shared" si="183"/>
        <v>0.86263720758356777</v>
      </c>
      <c r="AB218" s="32">
        <f t="shared" si="184"/>
        <v>0.86192948869488828</v>
      </c>
      <c r="AC218" s="32">
        <f t="shared" si="185"/>
        <v>3.933375264084325E-3</v>
      </c>
      <c r="AD218" s="32">
        <f t="shared" si="186"/>
        <v>7.3535694187237474E-4</v>
      </c>
      <c r="AE218" s="32">
        <f t="shared" si="187"/>
        <v>3.977277751260954E-2</v>
      </c>
      <c r="AF218" s="32">
        <f t="shared" si="188"/>
        <v>0</v>
      </c>
      <c r="AG218" s="32">
        <f t="shared" si="189"/>
        <v>3.998383051969908</v>
      </c>
      <c r="AH218" s="32">
        <f t="shared" si="190"/>
        <v>0.91084810045840137</v>
      </c>
      <c r="AI218" s="31">
        <f t="shared" si="191"/>
        <v>0</v>
      </c>
      <c r="AJ218" s="28"/>
      <c r="AK218" s="28">
        <f t="shared" si="192"/>
        <v>51.526000000000003</v>
      </c>
      <c r="AL218" s="28">
        <f t="shared" si="193"/>
        <v>0.503</v>
      </c>
      <c r="AM218" s="28">
        <f t="shared" si="194"/>
        <v>5.0529999999999999</v>
      </c>
      <c r="AN218" s="28">
        <f t="shared" si="195"/>
        <v>1.0069999999999999</v>
      </c>
      <c r="AO218" s="28">
        <f t="shared" si="196"/>
        <v>0</v>
      </c>
      <c r="AP218" s="28">
        <f t="shared" si="197"/>
        <v>2.7610000000000001</v>
      </c>
      <c r="AQ218" s="28">
        <f t="shared" si="198"/>
        <v>15.824999999999999</v>
      </c>
      <c r="AR218" s="28">
        <f t="shared" si="199"/>
        <v>22</v>
      </c>
      <c r="AS218" s="28">
        <f t="shared" si="200"/>
        <v>0.127</v>
      </c>
      <c r="AT218" s="28">
        <f t="shared" si="201"/>
        <v>2.5000000000000001E-2</v>
      </c>
      <c r="AU218" s="28">
        <f t="shared" si="202"/>
        <v>0.56100000000000005</v>
      </c>
      <c r="AV218" s="28">
        <f t="shared" si="203"/>
        <v>0</v>
      </c>
      <c r="AW218" s="28">
        <f t="shared" si="204"/>
        <v>99.388000000000005</v>
      </c>
      <c r="AX218" s="28"/>
      <c r="AY218" s="28">
        <f t="shared" si="205"/>
        <v>0.8576231691078563</v>
      </c>
      <c r="AZ218" s="28">
        <f t="shared" si="206"/>
        <v>6.2980492324643776E-3</v>
      </c>
      <c r="BA218" s="28">
        <f t="shared" si="207"/>
        <v>9.9117300902314631E-2</v>
      </c>
      <c r="BB218" s="28">
        <f t="shared" si="208"/>
        <v>1.3250871767879464E-2</v>
      </c>
      <c r="BC218" s="28">
        <f t="shared" si="209"/>
        <v>3.8430488280162579E-2</v>
      </c>
      <c r="BD218" s="28">
        <f t="shared" si="210"/>
        <v>0</v>
      </c>
      <c r="BE218" s="28">
        <f t="shared" si="211"/>
        <v>0.39263703218507157</v>
      </c>
      <c r="BF218" s="28">
        <f t="shared" si="212"/>
        <v>0.39231490760983928</v>
      </c>
      <c r="BG218" s="28">
        <f t="shared" si="213"/>
        <v>1.7903108938303351E-3</v>
      </c>
      <c r="BH218" s="28">
        <f t="shared" si="214"/>
        <v>3.347042820727031E-4</v>
      </c>
      <c r="BI218" s="28">
        <f t="shared" si="215"/>
        <v>1.810293503111543E-2</v>
      </c>
      <c r="BJ218" s="28">
        <f t="shared" si="216"/>
        <v>0</v>
      </c>
      <c r="BK218" s="28">
        <f t="shared" si="217"/>
        <v>1.8198997692926069</v>
      </c>
      <c r="BL218" s="28">
        <f t="shared" si="218"/>
        <v>2.1970347595153967</v>
      </c>
    </row>
    <row r="219" spans="1:64" x14ac:dyDescent="0.2">
      <c r="A219" s="28" t="s">
        <v>2346</v>
      </c>
      <c r="B219" s="27">
        <v>703.44242152628954</v>
      </c>
      <c r="C219" s="29">
        <v>51.567</v>
      </c>
      <c r="D219" s="29">
        <v>0.59899999999999998</v>
      </c>
      <c r="E219" s="29">
        <v>5.7320000000000002</v>
      </c>
      <c r="F219" s="29">
        <v>0.998</v>
      </c>
      <c r="G219" s="29">
        <v>2.9820000000000002</v>
      </c>
      <c r="H219" s="29">
        <v>15.741</v>
      </c>
      <c r="I219" s="29">
        <v>21.553999999999998</v>
      </c>
      <c r="J219" s="29">
        <v>0.126</v>
      </c>
      <c r="K219" s="29">
        <v>3.1E-2</v>
      </c>
      <c r="L219" s="29">
        <v>0.56499999999999995</v>
      </c>
      <c r="N219" s="28">
        <f t="shared" si="219"/>
        <v>99.89500000000001</v>
      </c>
      <c r="Q219" s="30">
        <v>12</v>
      </c>
      <c r="R219" s="30">
        <v>4</v>
      </c>
      <c r="S219" s="33">
        <v>0</v>
      </c>
      <c r="T219" s="28"/>
      <c r="U219" s="32">
        <f t="shared" si="177"/>
        <v>1.8742392638100434</v>
      </c>
      <c r="V219" s="32">
        <f t="shared" si="178"/>
        <v>1.6377513949798934E-2</v>
      </c>
      <c r="W219" s="32">
        <f t="shared" si="179"/>
        <v>0.24552144986266267</v>
      </c>
      <c r="X219" s="32">
        <f t="shared" si="180"/>
        <v>2.8676662917622588E-2</v>
      </c>
      <c r="Y219" s="32">
        <f t="shared" si="181"/>
        <v>0</v>
      </c>
      <c r="Z219" s="32">
        <f t="shared" si="182"/>
        <v>9.0635894322224728E-2</v>
      </c>
      <c r="AA219" s="32">
        <f t="shared" si="183"/>
        <v>0.85283094046599095</v>
      </c>
      <c r="AB219" s="32">
        <f t="shared" si="184"/>
        <v>0.83931135439832938</v>
      </c>
      <c r="AC219" s="32">
        <f t="shared" si="185"/>
        <v>3.8786301397692835E-3</v>
      </c>
      <c r="AD219" s="32">
        <f t="shared" si="186"/>
        <v>9.0628761098400371E-4</v>
      </c>
      <c r="AE219" s="32">
        <f t="shared" si="187"/>
        <v>3.9812336745178353E-2</v>
      </c>
      <c r="AF219" s="32">
        <f t="shared" si="188"/>
        <v>0</v>
      </c>
      <c r="AG219" s="32">
        <f t="shared" si="189"/>
        <v>3.9921903342226037</v>
      </c>
      <c r="AH219" s="32">
        <f t="shared" si="190"/>
        <v>0.9039331421304595</v>
      </c>
      <c r="AI219" s="31">
        <f t="shared" si="191"/>
        <v>0</v>
      </c>
      <c r="AJ219" s="28"/>
      <c r="AK219" s="28">
        <f t="shared" si="192"/>
        <v>51.567</v>
      </c>
      <c r="AL219" s="28">
        <f t="shared" si="193"/>
        <v>0.59899999999999998</v>
      </c>
      <c r="AM219" s="28">
        <f t="shared" si="194"/>
        <v>5.7320000000000002</v>
      </c>
      <c r="AN219" s="28">
        <f t="shared" si="195"/>
        <v>0.998</v>
      </c>
      <c r="AO219" s="28">
        <f t="shared" si="196"/>
        <v>0</v>
      </c>
      <c r="AP219" s="28">
        <f t="shared" si="197"/>
        <v>2.9820000000000002</v>
      </c>
      <c r="AQ219" s="28">
        <f t="shared" si="198"/>
        <v>15.741</v>
      </c>
      <c r="AR219" s="28">
        <f t="shared" si="199"/>
        <v>21.553999999999998</v>
      </c>
      <c r="AS219" s="28">
        <f t="shared" si="200"/>
        <v>0.126</v>
      </c>
      <c r="AT219" s="28">
        <f t="shared" si="201"/>
        <v>3.1E-2</v>
      </c>
      <c r="AU219" s="28">
        <f t="shared" si="202"/>
        <v>0.56499999999999995</v>
      </c>
      <c r="AV219" s="28">
        <f t="shared" si="203"/>
        <v>0</v>
      </c>
      <c r="AW219" s="28">
        <f t="shared" si="204"/>
        <v>99.89500000000001</v>
      </c>
      <c r="AX219" s="28"/>
      <c r="AY219" s="28">
        <f t="shared" si="205"/>
        <v>0.85830559254327565</v>
      </c>
      <c r="AZ219" s="28">
        <f t="shared" si="206"/>
        <v>7.5000626048631457E-3</v>
      </c>
      <c r="BA219" s="28">
        <f t="shared" si="207"/>
        <v>0.11243624950961162</v>
      </c>
      <c r="BB219" s="28">
        <f t="shared" si="208"/>
        <v>1.313244292387657E-2</v>
      </c>
      <c r="BC219" s="28">
        <f t="shared" si="209"/>
        <v>4.1506597628194426E-2</v>
      </c>
      <c r="BD219" s="28">
        <f t="shared" si="210"/>
        <v>0</v>
      </c>
      <c r="BE219" s="28">
        <f t="shared" si="211"/>
        <v>0.39055289248816505</v>
      </c>
      <c r="BF219" s="28">
        <f t="shared" si="212"/>
        <v>0.38436161448283979</v>
      </c>
      <c r="BG219" s="28">
        <f t="shared" si="213"/>
        <v>1.7762139576584426E-3</v>
      </c>
      <c r="BH219" s="28">
        <f t="shared" si="214"/>
        <v>4.1503330977015184E-4</v>
      </c>
      <c r="BI219" s="28">
        <f t="shared" si="215"/>
        <v>1.8232011216720526E-2</v>
      </c>
      <c r="BJ219" s="28">
        <f t="shared" si="216"/>
        <v>0</v>
      </c>
      <c r="BK219" s="28">
        <f t="shared" si="217"/>
        <v>1.8282187106649757</v>
      </c>
      <c r="BL219" s="28">
        <f t="shared" si="218"/>
        <v>2.1836502990227742</v>
      </c>
    </row>
    <row r="220" spans="1:64" x14ac:dyDescent="0.2">
      <c r="A220" s="28" t="s">
        <v>2347</v>
      </c>
      <c r="B220" s="27">
        <v>725.80310130127975</v>
      </c>
      <c r="C220" s="29">
        <v>51.551000000000002</v>
      </c>
      <c r="D220" s="29">
        <v>0.57099999999999995</v>
      </c>
      <c r="E220" s="29">
        <v>5.282</v>
      </c>
      <c r="F220" s="29">
        <v>0.99199999999999999</v>
      </c>
      <c r="G220" s="29">
        <v>2.968</v>
      </c>
      <c r="H220" s="29">
        <v>15.882</v>
      </c>
      <c r="I220" s="29">
        <v>21.812000000000001</v>
      </c>
      <c r="J220" s="29">
        <v>9.6000000000000002E-2</v>
      </c>
      <c r="K220" s="29">
        <v>0.04</v>
      </c>
      <c r="L220" s="29">
        <v>0.56399999999999995</v>
      </c>
      <c r="N220" s="28">
        <f t="shared" si="219"/>
        <v>99.757999999999996</v>
      </c>
      <c r="Q220" s="30">
        <v>12</v>
      </c>
      <c r="R220" s="30">
        <v>4</v>
      </c>
      <c r="S220" s="33">
        <v>0</v>
      </c>
      <c r="T220" s="28"/>
      <c r="U220" s="32">
        <f t="shared" si="177"/>
        <v>1.8784480148373988</v>
      </c>
      <c r="V220" s="32">
        <f t="shared" si="178"/>
        <v>1.5651868295868353E-2</v>
      </c>
      <c r="W220" s="32">
        <f t="shared" si="179"/>
        <v>0.22682482064477524</v>
      </c>
      <c r="X220" s="32">
        <f t="shared" si="180"/>
        <v>2.857713347145683E-2</v>
      </c>
      <c r="Y220" s="32">
        <f t="shared" si="181"/>
        <v>0</v>
      </c>
      <c r="Z220" s="32">
        <f t="shared" si="182"/>
        <v>9.0441009819955703E-2</v>
      </c>
      <c r="AA220" s="32">
        <f t="shared" si="183"/>
        <v>0.86267009214490908</v>
      </c>
      <c r="AB220" s="32">
        <f t="shared" si="184"/>
        <v>0.85152936623517106</v>
      </c>
      <c r="AC220" s="32">
        <f t="shared" si="185"/>
        <v>2.9627020418321057E-3</v>
      </c>
      <c r="AD220" s="32">
        <f t="shared" si="186"/>
        <v>1.1723931212371474E-3</v>
      </c>
      <c r="AE220" s="32">
        <f t="shared" si="187"/>
        <v>3.9843478392026385E-2</v>
      </c>
      <c r="AF220" s="32">
        <f t="shared" si="188"/>
        <v>0</v>
      </c>
      <c r="AG220" s="32">
        <f t="shared" si="189"/>
        <v>3.9981208790046305</v>
      </c>
      <c r="AH220" s="32">
        <f t="shared" si="190"/>
        <v>0.9051096880169488</v>
      </c>
      <c r="AI220" s="31">
        <f t="shared" si="191"/>
        <v>0</v>
      </c>
      <c r="AJ220" s="28"/>
      <c r="AK220" s="28">
        <f t="shared" si="192"/>
        <v>51.551000000000002</v>
      </c>
      <c r="AL220" s="28">
        <f t="shared" si="193"/>
        <v>0.57099999999999995</v>
      </c>
      <c r="AM220" s="28">
        <f t="shared" si="194"/>
        <v>5.282</v>
      </c>
      <c r="AN220" s="28">
        <f t="shared" si="195"/>
        <v>0.99199999999999999</v>
      </c>
      <c r="AO220" s="28">
        <f t="shared" si="196"/>
        <v>0</v>
      </c>
      <c r="AP220" s="28">
        <f t="shared" si="197"/>
        <v>2.968</v>
      </c>
      <c r="AQ220" s="28">
        <f t="shared" si="198"/>
        <v>15.882</v>
      </c>
      <c r="AR220" s="28">
        <f t="shared" si="199"/>
        <v>21.812000000000001</v>
      </c>
      <c r="AS220" s="28">
        <f t="shared" si="200"/>
        <v>9.6000000000000002E-2</v>
      </c>
      <c r="AT220" s="28">
        <f t="shared" si="201"/>
        <v>0.04</v>
      </c>
      <c r="AU220" s="28">
        <f t="shared" si="202"/>
        <v>0.56399999999999995</v>
      </c>
      <c r="AV220" s="28">
        <f t="shared" si="203"/>
        <v>0</v>
      </c>
      <c r="AW220" s="28">
        <f t="shared" si="204"/>
        <v>99.757999999999996</v>
      </c>
      <c r="AX220" s="28"/>
      <c r="AY220" s="28">
        <f t="shared" si="205"/>
        <v>0.85803928095872173</v>
      </c>
      <c r="AZ220" s="28">
        <f t="shared" si="206"/>
        <v>7.1494753712468377E-3</v>
      </c>
      <c r="BA220" s="28">
        <f t="shared" si="207"/>
        <v>0.10360925853275794</v>
      </c>
      <c r="BB220" s="28">
        <f t="shared" si="208"/>
        <v>1.3053490361207974E-2</v>
      </c>
      <c r="BC220" s="28">
        <f t="shared" si="209"/>
        <v>4.1311730972662997E-2</v>
      </c>
      <c r="BD220" s="28">
        <f t="shared" si="210"/>
        <v>0</v>
      </c>
      <c r="BE220" s="28">
        <f t="shared" si="211"/>
        <v>0.39405126983654387</v>
      </c>
      <c r="BF220" s="28">
        <f t="shared" si="212"/>
        <v>0.3889623983993552</v>
      </c>
      <c r="BG220" s="28">
        <f t="shared" si="213"/>
        <v>1.3533058725016705E-3</v>
      </c>
      <c r="BH220" s="28">
        <f t="shared" si="214"/>
        <v>5.3552685131632498E-4</v>
      </c>
      <c r="BI220" s="28">
        <f t="shared" si="215"/>
        <v>1.819974217031925E-2</v>
      </c>
      <c r="BJ220" s="28">
        <f t="shared" si="216"/>
        <v>0</v>
      </c>
      <c r="BK220" s="28">
        <f t="shared" si="217"/>
        <v>1.826265479326634</v>
      </c>
      <c r="BL220" s="28">
        <f t="shared" si="218"/>
        <v>2.1892331231485502</v>
      </c>
    </row>
    <row r="221" spans="1:64" x14ac:dyDescent="0.2">
      <c r="A221" s="28" t="s">
        <v>2348</v>
      </c>
      <c r="B221" s="27">
        <v>748.16378107627634</v>
      </c>
      <c r="C221" s="29">
        <v>51.152000000000001</v>
      </c>
      <c r="D221" s="29">
        <v>0.53600000000000003</v>
      </c>
      <c r="E221" s="29">
        <v>5.282</v>
      </c>
      <c r="F221" s="29">
        <v>1.0740000000000001</v>
      </c>
      <c r="G221" s="29">
        <v>2.8610000000000002</v>
      </c>
      <c r="H221" s="29">
        <v>15.785</v>
      </c>
      <c r="I221" s="29">
        <v>22.173999999999999</v>
      </c>
      <c r="J221" s="29">
        <v>0.124</v>
      </c>
      <c r="K221" s="29">
        <v>4.7E-2</v>
      </c>
      <c r="L221" s="29">
        <v>0.60199999999999998</v>
      </c>
      <c r="N221" s="28">
        <f t="shared" si="219"/>
        <v>99.637</v>
      </c>
      <c r="Q221" s="30">
        <v>12</v>
      </c>
      <c r="R221" s="30">
        <v>4</v>
      </c>
      <c r="S221" s="33">
        <v>0</v>
      </c>
      <c r="T221" s="28"/>
      <c r="U221" s="32">
        <f t="shared" si="177"/>
        <v>1.8699673703809909</v>
      </c>
      <c r="V221" s="32">
        <f t="shared" si="178"/>
        <v>1.4740227600257696E-2</v>
      </c>
      <c r="W221" s="32">
        <f t="shared" si="179"/>
        <v>0.22756208238496223</v>
      </c>
      <c r="X221" s="32">
        <f t="shared" si="180"/>
        <v>3.1039920164102078E-2</v>
      </c>
      <c r="Y221" s="32">
        <f t="shared" si="181"/>
        <v>0</v>
      </c>
      <c r="Z221" s="32">
        <f t="shared" si="182"/>
        <v>8.7463869507766426E-2</v>
      </c>
      <c r="AA221" s="32">
        <f t="shared" si="183"/>
        <v>0.86018815802357984</v>
      </c>
      <c r="AB221" s="32">
        <f t="shared" si="184"/>
        <v>0.86847537159783406</v>
      </c>
      <c r="AC221" s="32">
        <f t="shared" si="185"/>
        <v>3.8392620147858362E-3</v>
      </c>
      <c r="AD221" s="32">
        <f t="shared" si="186"/>
        <v>1.3820394860618373E-3</v>
      </c>
      <c r="AE221" s="32">
        <f t="shared" si="187"/>
        <v>4.2666199167754382E-2</v>
      </c>
      <c r="AF221" s="32">
        <f t="shared" si="188"/>
        <v>0</v>
      </c>
      <c r="AG221" s="32">
        <f t="shared" si="189"/>
        <v>4.007324500328096</v>
      </c>
      <c r="AH221" s="32">
        <f t="shared" si="190"/>
        <v>0.90770465638572873</v>
      </c>
      <c r="AI221" s="31">
        <f t="shared" si="191"/>
        <v>0</v>
      </c>
      <c r="AJ221" s="28"/>
      <c r="AK221" s="28">
        <f t="shared" si="192"/>
        <v>51.152000000000001</v>
      </c>
      <c r="AL221" s="28">
        <f t="shared" si="193"/>
        <v>0.53600000000000003</v>
      </c>
      <c r="AM221" s="28">
        <f t="shared" si="194"/>
        <v>5.282</v>
      </c>
      <c r="AN221" s="28">
        <f t="shared" si="195"/>
        <v>1.0740000000000001</v>
      </c>
      <c r="AO221" s="28">
        <f t="shared" si="196"/>
        <v>0</v>
      </c>
      <c r="AP221" s="28">
        <f t="shared" si="197"/>
        <v>2.8609999999999998</v>
      </c>
      <c r="AQ221" s="28">
        <f t="shared" si="198"/>
        <v>15.785</v>
      </c>
      <c r="AR221" s="28">
        <f t="shared" si="199"/>
        <v>22.173999999999999</v>
      </c>
      <c r="AS221" s="28">
        <f t="shared" si="200"/>
        <v>0.124</v>
      </c>
      <c r="AT221" s="28">
        <f t="shared" si="201"/>
        <v>4.7E-2</v>
      </c>
      <c r="AU221" s="28">
        <f t="shared" si="202"/>
        <v>0.60199999999999998</v>
      </c>
      <c r="AV221" s="28">
        <f t="shared" si="203"/>
        <v>0</v>
      </c>
      <c r="AW221" s="28">
        <f t="shared" si="204"/>
        <v>99.637</v>
      </c>
      <c r="AX221" s="28"/>
      <c r="AY221" s="28">
        <f t="shared" si="205"/>
        <v>0.85139813581890811</v>
      </c>
      <c r="AZ221" s="28">
        <f t="shared" si="206"/>
        <v>6.7112413292264549E-3</v>
      </c>
      <c r="BA221" s="28">
        <f t="shared" si="207"/>
        <v>0.10360925853275794</v>
      </c>
      <c r="BB221" s="28">
        <f t="shared" si="208"/>
        <v>1.4132508717678795E-2</v>
      </c>
      <c r="BC221" s="28">
        <f t="shared" si="209"/>
        <v>3.9822392962529929E-2</v>
      </c>
      <c r="BD221" s="28">
        <f t="shared" si="210"/>
        <v>0</v>
      </c>
      <c r="BE221" s="28">
        <f t="shared" si="211"/>
        <v>0.39164458471035418</v>
      </c>
      <c r="BF221" s="28">
        <f t="shared" si="212"/>
        <v>0.39541776187911709</v>
      </c>
      <c r="BG221" s="28">
        <f t="shared" si="213"/>
        <v>1.7480200853146578E-3</v>
      </c>
      <c r="BH221" s="28">
        <f t="shared" si="214"/>
        <v>6.292440502966818E-4</v>
      </c>
      <c r="BI221" s="28">
        <f t="shared" si="215"/>
        <v>1.9425965933567713E-2</v>
      </c>
      <c r="BJ221" s="28">
        <f t="shared" si="216"/>
        <v>0</v>
      </c>
      <c r="BK221" s="28">
        <f t="shared" si="217"/>
        <v>1.8245391140197516</v>
      </c>
      <c r="BL221" s="28">
        <f t="shared" si="218"/>
        <v>2.1963489132876512</v>
      </c>
    </row>
    <row r="222" spans="1:64" x14ac:dyDescent="0.2">
      <c r="A222" s="28" t="s">
        <v>2349</v>
      </c>
      <c r="B222" s="27">
        <v>770.52446085128565</v>
      </c>
      <c r="C222" s="29">
        <v>50.616</v>
      </c>
      <c r="D222" s="29">
        <v>0.47099999999999997</v>
      </c>
      <c r="E222" s="29">
        <v>5.13</v>
      </c>
      <c r="F222" s="29">
        <v>0.98199999999999998</v>
      </c>
      <c r="G222" s="29">
        <v>2.5379999999999998</v>
      </c>
      <c r="H222" s="29">
        <v>15.82</v>
      </c>
      <c r="I222" s="29">
        <v>22.216999999999999</v>
      </c>
      <c r="J222" s="29">
        <v>0.111</v>
      </c>
      <c r="K222" s="29">
        <v>2.5999999999999999E-2</v>
      </c>
      <c r="L222" s="29">
        <v>0.58199999999999996</v>
      </c>
      <c r="N222" s="28">
        <f t="shared" si="219"/>
        <v>98.492999999999981</v>
      </c>
      <c r="Q222" s="30">
        <v>12</v>
      </c>
      <c r="R222" s="30">
        <v>4</v>
      </c>
      <c r="S222" s="33">
        <v>0</v>
      </c>
      <c r="T222" s="28"/>
      <c r="U222" s="32">
        <f t="shared" si="177"/>
        <v>1.8705079231822228</v>
      </c>
      <c r="V222" s="32">
        <f t="shared" si="178"/>
        <v>1.3093646990207312E-2</v>
      </c>
      <c r="W222" s="32">
        <f t="shared" si="179"/>
        <v>0.2234185293082368</v>
      </c>
      <c r="X222" s="32">
        <f t="shared" si="180"/>
        <v>2.8689839795040122E-2</v>
      </c>
      <c r="Y222" s="32">
        <f t="shared" si="181"/>
        <v>0</v>
      </c>
      <c r="Z222" s="32">
        <f t="shared" si="182"/>
        <v>7.8433711833870157E-2</v>
      </c>
      <c r="AA222" s="32">
        <f t="shared" si="183"/>
        <v>0.87147648593907234</v>
      </c>
      <c r="AB222" s="32">
        <f t="shared" si="184"/>
        <v>0.87962831377352957</v>
      </c>
      <c r="AC222" s="32">
        <f t="shared" si="185"/>
        <v>3.4741564091914433E-3</v>
      </c>
      <c r="AD222" s="32">
        <f t="shared" si="186"/>
        <v>7.7285187086013657E-4</v>
      </c>
      <c r="AE222" s="32">
        <f t="shared" si="187"/>
        <v>4.1697572347404496E-2</v>
      </c>
      <c r="AF222" s="32">
        <f t="shared" si="188"/>
        <v>0</v>
      </c>
      <c r="AG222" s="32">
        <f t="shared" si="189"/>
        <v>4.0111930314496353</v>
      </c>
      <c r="AH222" s="32">
        <f t="shared" si="190"/>
        <v>0.91743039287528716</v>
      </c>
      <c r="AI222" s="31">
        <f t="shared" si="191"/>
        <v>0</v>
      </c>
      <c r="AJ222" s="28"/>
      <c r="AK222" s="28">
        <f t="shared" si="192"/>
        <v>50.616</v>
      </c>
      <c r="AL222" s="28">
        <f t="shared" si="193"/>
        <v>0.47099999999999997</v>
      </c>
      <c r="AM222" s="28">
        <f t="shared" si="194"/>
        <v>5.13</v>
      </c>
      <c r="AN222" s="28">
        <f t="shared" si="195"/>
        <v>0.98199999999999998</v>
      </c>
      <c r="AO222" s="28">
        <f t="shared" si="196"/>
        <v>0</v>
      </c>
      <c r="AP222" s="28">
        <f t="shared" si="197"/>
        <v>2.5379999999999998</v>
      </c>
      <c r="AQ222" s="28">
        <f t="shared" si="198"/>
        <v>15.82</v>
      </c>
      <c r="AR222" s="28">
        <f t="shared" si="199"/>
        <v>22.216999999999999</v>
      </c>
      <c r="AS222" s="28">
        <f t="shared" si="200"/>
        <v>0.111</v>
      </c>
      <c r="AT222" s="28">
        <f t="shared" si="201"/>
        <v>2.5999999999999999E-2</v>
      </c>
      <c r="AU222" s="28">
        <f t="shared" si="202"/>
        <v>0.58199999999999996</v>
      </c>
      <c r="AV222" s="28">
        <f t="shared" si="203"/>
        <v>0</v>
      </c>
      <c r="AW222" s="28">
        <f t="shared" si="204"/>
        <v>98.492999999999981</v>
      </c>
      <c r="AX222" s="28"/>
      <c r="AY222" s="28">
        <f t="shared" si="205"/>
        <v>0.84247669773635159</v>
      </c>
      <c r="AZ222" s="28">
        <f t="shared" si="206"/>
        <v>5.8973781083314549E-3</v>
      </c>
      <c r="BA222" s="28">
        <f t="shared" si="207"/>
        <v>0.10062769713613182</v>
      </c>
      <c r="BB222" s="28">
        <f t="shared" si="208"/>
        <v>1.2921902756760311E-2</v>
      </c>
      <c r="BC222" s="28">
        <f t="shared" si="209"/>
        <v>3.5326540838483383E-2</v>
      </c>
      <c r="BD222" s="28">
        <f t="shared" si="210"/>
        <v>0</v>
      </c>
      <c r="BE222" s="28">
        <f t="shared" si="211"/>
        <v>0.39251297625073195</v>
      </c>
      <c r="BF222" s="28">
        <f t="shared" si="212"/>
        <v>0.39618455919853629</v>
      </c>
      <c r="BG222" s="28">
        <f t="shared" si="213"/>
        <v>1.5647599150800566E-3</v>
      </c>
      <c r="BH222" s="28">
        <f t="shared" si="214"/>
        <v>3.4809245335561123E-4</v>
      </c>
      <c r="BI222" s="28">
        <f t="shared" si="215"/>
        <v>1.8780585005542208E-2</v>
      </c>
      <c r="BJ222" s="28">
        <f t="shared" si="216"/>
        <v>0</v>
      </c>
      <c r="BK222" s="28">
        <f t="shared" si="217"/>
        <v>1.8066411893993048</v>
      </c>
      <c r="BL222" s="28">
        <f t="shared" si="218"/>
        <v>2.2202488546070005</v>
      </c>
    </row>
    <row r="223" spans="1:64" x14ac:dyDescent="0.2">
      <c r="A223" s="28" t="s">
        <v>2350</v>
      </c>
      <c r="B223" s="27">
        <v>792.88514062627587</v>
      </c>
      <c r="C223" s="29">
        <v>50.164999999999999</v>
      </c>
      <c r="D223" s="29">
        <v>0.49299999999999999</v>
      </c>
      <c r="E223" s="29">
        <v>5.2389999999999999</v>
      </c>
      <c r="F223" s="29">
        <v>1.073</v>
      </c>
      <c r="G223" s="29">
        <v>2.39</v>
      </c>
      <c r="H223" s="29">
        <v>15.474</v>
      </c>
      <c r="I223" s="29">
        <v>22.257999999999999</v>
      </c>
      <c r="J223" s="29">
        <v>0.107</v>
      </c>
      <c r="K223" s="29">
        <v>2.1000000000000001E-2</v>
      </c>
      <c r="L223" s="29">
        <v>0.54</v>
      </c>
      <c r="N223" s="28">
        <f t="shared" si="219"/>
        <v>97.76</v>
      </c>
      <c r="Q223" s="30">
        <v>12</v>
      </c>
      <c r="R223" s="30">
        <v>4</v>
      </c>
      <c r="S223" s="33">
        <v>0</v>
      </c>
      <c r="T223" s="28"/>
      <c r="U223" s="32">
        <f t="shared" si="177"/>
        <v>1.8677844261864471</v>
      </c>
      <c r="V223" s="32">
        <f t="shared" si="178"/>
        <v>1.3808319991593388E-2</v>
      </c>
      <c r="W223" s="32">
        <f t="shared" si="179"/>
        <v>0.22988171295851625</v>
      </c>
      <c r="X223" s="32">
        <f t="shared" si="180"/>
        <v>3.1584249369810018E-2</v>
      </c>
      <c r="Y223" s="32">
        <f t="shared" si="181"/>
        <v>0</v>
      </c>
      <c r="Z223" s="32">
        <f t="shared" si="182"/>
        <v>7.4415474282405331E-2</v>
      </c>
      <c r="AA223" s="32">
        <f t="shared" si="183"/>
        <v>0.85882759339145132</v>
      </c>
      <c r="AB223" s="32">
        <f t="shared" si="184"/>
        <v>0.88787969828143731</v>
      </c>
      <c r="AC223" s="32">
        <f t="shared" si="185"/>
        <v>3.3741498664213773E-3</v>
      </c>
      <c r="AD223" s="32">
        <f t="shared" si="186"/>
        <v>6.2892145710698633E-4</v>
      </c>
      <c r="AE223" s="32">
        <f t="shared" si="187"/>
        <v>3.8979453745212958E-2</v>
      </c>
      <c r="AF223" s="32">
        <f t="shared" si="188"/>
        <v>0</v>
      </c>
      <c r="AG223" s="32">
        <f t="shared" si="189"/>
        <v>4.0071639995304027</v>
      </c>
      <c r="AH223" s="32">
        <f t="shared" si="190"/>
        <v>0.92026142292394553</v>
      </c>
      <c r="AI223" s="31">
        <f t="shared" si="191"/>
        <v>0</v>
      </c>
      <c r="AJ223" s="28"/>
      <c r="AK223" s="28">
        <f t="shared" si="192"/>
        <v>50.164999999999999</v>
      </c>
      <c r="AL223" s="28">
        <f t="shared" si="193"/>
        <v>0.49299999999999999</v>
      </c>
      <c r="AM223" s="28">
        <f t="shared" si="194"/>
        <v>5.2389999999999999</v>
      </c>
      <c r="AN223" s="28">
        <f t="shared" si="195"/>
        <v>1.073</v>
      </c>
      <c r="AO223" s="28">
        <f t="shared" si="196"/>
        <v>0</v>
      </c>
      <c r="AP223" s="28">
        <f t="shared" si="197"/>
        <v>2.39</v>
      </c>
      <c r="AQ223" s="28">
        <f t="shared" si="198"/>
        <v>15.474</v>
      </c>
      <c r="AR223" s="28">
        <f t="shared" si="199"/>
        <v>22.257999999999999</v>
      </c>
      <c r="AS223" s="28">
        <f t="shared" si="200"/>
        <v>0.107</v>
      </c>
      <c r="AT223" s="28">
        <f t="shared" si="201"/>
        <v>2.1000000000000001E-2</v>
      </c>
      <c r="AU223" s="28">
        <f t="shared" si="202"/>
        <v>0.54</v>
      </c>
      <c r="AV223" s="28">
        <f t="shared" si="203"/>
        <v>0</v>
      </c>
      <c r="AW223" s="28">
        <f t="shared" si="204"/>
        <v>97.76</v>
      </c>
      <c r="AX223" s="28"/>
      <c r="AY223" s="28">
        <f t="shared" si="205"/>
        <v>0.83497003994673769</v>
      </c>
      <c r="AZ223" s="28">
        <f t="shared" si="206"/>
        <v>6.1728395061728392E-3</v>
      </c>
      <c r="BA223" s="28">
        <f t="shared" si="207"/>
        <v>0.10276579050608083</v>
      </c>
      <c r="BB223" s="28">
        <f t="shared" si="208"/>
        <v>1.4119349957234028E-2</v>
      </c>
      <c r="BC223" s="28">
        <f t="shared" si="209"/>
        <v>3.3266521908579705E-2</v>
      </c>
      <c r="BD223" s="28">
        <f t="shared" si="210"/>
        <v>0</v>
      </c>
      <c r="BE223" s="28">
        <f t="shared" si="211"/>
        <v>0.38392830559442642</v>
      </c>
      <c r="BF223" s="28">
        <f t="shared" si="212"/>
        <v>0.39691569152635464</v>
      </c>
      <c r="BG223" s="28">
        <f t="shared" si="213"/>
        <v>1.508372170392487E-3</v>
      </c>
      <c r="BH223" s="28">
        <f t="shared" si="214"/>
        <v>2.8115159694107062E-4</v>
      </c>
      <c r="BI223" s="28">
        <f t="shared" si="215"/>
        <v>1.7425285056688649E-2</v>
      </c>
      <c r="BJ223" s="28">
        <f t="shared" si="216"/>
        <v>0</v>
      </c>
      <c r="BK223" s="28">
        <f t="shared" si="217"/>
        <v>1.7913533477696086</v>
      </c>
      <c r="BL223" s="28">
        <f t="shared" si="218"/>
        <v>2.236947838638129</v>
      </c>
    </row>
    <row r="224" spans="1:64" x14ac:dyDescent="0.2">
      <c r="A224" s="28" t="s">
        <v>2351</v>
      </c>
      <c r="B224" s="27">
        <v>815.24582040127245</v>
      </c>
      <c r="C224" s="29">
        <v>49.957000000000001</v>
      </c>
      <c r="D224" s="29">
        <v>0.47899999999999998</v>
      </c>
      <c r="E224" s="29">
        <v>5.0289999999999999</v>
      </c>
      <c r="F224" s="29">
        <v>0.97</v>
      </c>
      <c r="G224" s="29">
        <v>2.9550000000000001</v>
      </c>
      <c r="H224" s="29">
        <v>16.157</v>
      </c>
      <c r="I224" s="29">
        <v>22.109000000000002</v>
      </c>
      <c r="J224" s="29">
        <v>0.11</v>
      </c>
      <c r="K224" s="29">
        <v>4.5999999999999999E-2</v>
      </c>
      <c r="L224" s="29">
        <v>0.50700000000000001</v>
      </c>
      <c r="N224" s="28">
        <f t="shared" si="219"/>
        <v>98.319000000000017</v>
      </c>
      <c r="Q224" s="30">
        <v>12</v>
      </c>
      <c r="R224" s="30">
        <v>4</v>
      </c>
      <c r="S224" s="33">
        <v>0</v>
      </c>
      <c r="T224" s="28"/>
      <c r="U224" s="32">
        <f t="shared" si="177"/>
        <v>1.8555356166957908</v>
      </c>
      <c r="V224" s="32">
        <f t="shared" si="178"/>
        <v>1.3383707857354427E-2</v>
      </c>
      <c r="W224" s="32">
        <f t="shared" si="179"/>
        <v>0.22013275711780511</v>
      </c>
      <c r="X224" s="32">
        <f t="shared" si="180"/>
        <v>2.8483252740735047E-2</v>
      </c>
      <c r="Y224" s="32">
        <f t="shared" si="181"/>
        <v>0</v>
      </c>
      <c r="Z224" s="32">
        <f t="shared" si="182"/>
        <v>9.1784606344316372E-2</v>
      </c>
      <c r="AA224" s="32">
        <f t="shared" si="183"/>
        <v>0.89456341582985455</v>
      </c>
      <c r="AB224" s="32">
        <f t="shared" si="184"/>
        <v>0.87980028573612912</v>
      </c>
      <c r="AC224" s="32">
        <f t="shared" si="185"/>
        <v>3.4603520636205137E-3</v>
      </c>
      <c r="AD224" s="32">
        <f t="shared" si="186"/>
        <v>1.3743013090688786E-3</v>
      </c>
      <c r="AE224" s="32">
        <f t="shared" si="187"/>
        <v>3.6508749645819939E-2</v>
      </c>
      <c r="AF224" s="32">
        <f t="shared" si="188"/>
        <v>0</v>
      </c>
      <c r="AG224" s="32">
        <f t="shared" si="189"/>
        <v>4.0250270453404955</v>
      </c>
      <c r="AH224" s="32">
        <f t="shared" si="190"/>
        <v>0.90694500898171926</v>
      </c>
      <c r="AI224" s="31">
        <f t="shared" si="191"/>
        <v>0</v>
      </c>
      <c r="AJ224" s="28"/>
      <c r="AK224" s="28">
        <f t="shared" si="192"/>
        <v>49.957000000000001</v>
      </c>
      <c r="AL224" s="28">
        <f t="shared" si="193"/>
        <v>0.47899999999999998</v>
      </c>
      <c r="AM224" s="28">
        <f t="shared" si="194"/>
        <v>5.0289999999999999</v>
      </c>
      <c r="AN224" s="28">
        <f t="shared" si="195"/>
        <v>0.97</v>
      </c>
      <c r="AO224" s="28">
        <f t="shared" si="196"/>
        <v>0</v>
      </c>
      <c r="AP224" s="28">
        <f t="shared" si="197"/>
        <v>2.9550000000000001</v>
      </c>
      <c r="AQ224" s="28">
        <f t="shared" si="198"/>
        <v>16.157</v>
      </c>
      <c r="AR224" s="28">
        <f t="shared" si="199"/>
        <v>22.109000000000002</v>
      </c>
      <c r="AS224" s="28">
        <f t="shared" si="200"/>
        <v>0.11</v>
      </c>
      <c r="AT224" s="28">
        <f t="shared" si="201"/>
        <v>4.5999999999999999E-2</v>
      </c>
      <c r="AU224" s="28">
        <f t="shared" si="202"/>
        <v>0.50700000000000001</v>
      </c>
      <c r="AV224" s="28">
        <f t="shared" si="203"/>
        <v>0</v>
      </c>
      <c r="AW224" s="28">
        <f t="shared" si="204"/>
        <v>98.319000000000017</v>
      </c>
      <c r="AX224" s="28"/>
      <c r="AY224" s="28">
        <f t="shared" si="205"/>
        <v>0.83150798934753667</v>
      </c>
      <c r="AZ224" s="28">
        <f t="shared" si="206"/>
        <v>5.997545889364686E-3</v>
      </c>
      <c r="BA224" s="28">
        <f t="shared" si="207"/>
        <v>9.8646528050215773E-2</v>
      </c>
      <c r="BB224" s="28">
        <f t="shared" si="208"/>
        <v>1.276399763142312E-2</v>
      </c>
      <c r="BC224" s="28">
        <f t="shared" si="209"/>
        <v>4.1130783363955238E-2</v>
      </c>
      <c r="BD224" s="28">
        <f t="shared" si="210"/>
        <v>0</v>
      </c>
      <c r="BE224" s="28">
        <f t="shared" si="211"/>
        <v>0.400874346225226</v>
      </c>
      <c r="BF224" s="28">
        <f t="shared" si="212"/>
        <v>0.39425864965208807</v>
      </c>
      <c r="BG224" s="28">
        <f t="shared" si="213"/>
        <v>1.5506629789081641E-3</v>
      </c>
      <c r="BH224" s="28">
        <f t="shared" si="214"/>
        <v>6.1585587901377367E-4</v>
      </c>
      <c r="BI224" s="28">
        <f t="shared" si="215"/>
        <v>1.6360406525446562E-2</v>
      </c>
      <c r="BJ224" s="28">
        <f t="shared" si="216"/>
        <v>0</v>
      </c>
      <c r="BK224" s="28">
        <f t="shared" si="217"/>
        <v>1.8037067655431782</v>
      </c>
      <c r="BL224" s="28">
        <f t="shared" si="218"/>
        <v>2.2315307134352165</v>
      </c>
    </row>
    <row r="225" spans="1:64" x14ac:dyDescent="0.2">
      <c r="A225" s="28" t="s">
        <v>2352</v>
      </c>
      <c r="B225" s="27">
        <v>860.06769006329444</v>
      </c>
      <c r="C225" s="29">
        <v>50.396000000000001</v>
      </c>
      <c r="D225" s="29">
        <v>0.45300000000000001</v>
      </c>
      <c r="E225" s="29">
        <v>4.9480000000000004</v>
      </c>
      <c r="F225" s="29">
        <v>0.77200000000000002</v>
      </c>
      <c r="G225" s="29">
        <v>2.9510000000000001</v>
      </c>
      <c r="H225" s="29">
        <v>16.329000000000001</v>
      </c>
      <c r="I225" s="29">
        <v>22.155000000000001</v>
      </c>
      <c r="J225" s="29">
        <v>0.105</v>
      </c>
      <c r="K225" s="29">
        <v>3.7999999999999999E-2</v>
      </c>
      <c r="L225" s="29">
        <v>0.49399999999999999</v>
      </c>
      <c r="N225" s="28">
        <f t="shared" si="219"/>
        <v>98.641000000000005</v>
      </c>
      <c r="Q225" s="30">
        <v>12</v>
      </c>
      <c r="R225" s="30">
        <v>4</v>
      </c>
      <c r="S225" s="33">
        <v>0</v>
      </c>
      <c r="T225" s="28"/>
      <c r="U225" s="32">
        <f t="shared" si="177"/>
        <v>1.8633061186477125</v>
      </c>
      <c r="V225" s="32">
        <f t="shared" si="178"/>
        <v>1.2599529711956147E-2</v>
      </c>
      <c r="W225" s="32">
        <f t="shared" si="179"/>
        <v>0.21559958802165172</v>
      </c>
      <c r="X225" s="32">
        <f t="shared" si="180"/>
        <v>2.2565779898694079E-2</v>
      </c>
      <c r="Y225" s="32">
        <f t="shared" si="181"/>
        <v>0</v>
      </c>
      <c r="Z225" s="32">
        <f t="shared" si="182"/>
        <v>9.1242415101695382E-2</v>
      </c>
      <c r="AA225" s="32">
        <f t="shared" si="183"/>
        <v>0.89996412065512776</v>
      </c>
      <c r="AB225" s="32">
        <f t="shared" si="184"/>
        <v>0.87761078487805744</v>
      </c>
      <c r="AC225" s="32">
        <f t="shared" si="185"/>
        <v>3.2880021983684765E-3</v>
      </c>
      <c r="AD225" s="32">
        <f t="shared" si="186"/>
        <v>1.1301157390281602E-3</v>
      </c>
      <c r="AE225" s="32">
        <f t="shared" si="187"/>
        <v>3.5410425655733595E-2</v>
      </c>
      <c r="AF225" s="32">
        <f t="shared" si="188"/>
        <v>0</v>
      </c>
      <c r="AG225" s="32">
        <f t="shared" si="189"/>
        <v>4.0227168805080256</v>
      </c>
      <c r="AH225" s="32">
        <f t="shared" si="190"/>
        <v>0.90794813007157138</v>
      </c>
      <c r="AI225" s="31">
        <f t="shared" si="191"/>
        <v>0</v>
      </c>
      <c r="AJ225" s="28"/>
      <c r="AK225" s="28">
        <f t="shared" si="192"/>
        <v>50.396000000000001</v>
      </c>
      <c r="AL225" s="28">
        <f t="shared" si="193"/>
        <v>0.45300000000000001</v>
      </c>
      <c r="AM225" s="28">
        <f t="shared" si="194"/>
        <v>4.9480000000000004</v>
      </c>
      <c r="AN225" s="28">
        <f t="shared" si="195"/>
        <v>0.77200000000000002</v>
      </c>
      <c r="AO225" s="28">
        <f t="shared" si="196"/>
        <v>0</v>
      </c>
      <c r="AP225" s="28">
        <f t="shared" si="197"/>
        <v>2.9510000000000001</v>
      </c>
      <c r="AQ225" s="28">
        <f t="shared" si="198"/>
        <v>16.329000000000001</v>
      </c>
      <c r="AR225" s="28">
        <f t="shared" si="199"/>
        <v>22.155000000000001</v>
      </c>
      <c r="AS225" s="28">
        <f t="shared" si="200"/>
        <v>0.105</v>
      </c>
      <c r="AT225" s="28">
        <f t="shared" si="201"/>
        <v>3.7999999999999999E-2</v>
      </c>
      <c r="AU225" s="28">
        <f t="shared" si="202"/>
        <v>0.49399999999999999</v>
      </c>
      <c r="AV225" s="28">
        <f t="shared" si="203"/>
        <v>0</v>
      </c>
      <c r="AW225" s="28">
        <f t="shared" si="204"/>
        <v>98.641000000000005</v>
      </c>
      <c r="AX225" s="28"/>
      <c r="AY225" s="28">
        <f t="shared" si="205"/>
        <v>0.83881491344873504</v>
      </c>
      <c r="AZ225" s="28">
        <f t="shared" si="206"/>
        <v>5.6720006010066862E-3</v>
      </c>
      <c r="BA225" s="28">
        <f t="shared" si="207"/>
        <v>9.7057669674382119E-2</v>
      </c>
      <c r="BB225" s="28">
        <f t="shared" si="208"/>
        <v>1.0158563063359431E-2</v>
      </c>
      <c r="BC225" s="28">
        <f t="shared" si="209"/>
        <v>4.1075107176660547E-2</v>
      </c>
      <c r="BD225" s="28">
        <f t="shared" si="210"/>
        <v>0</v>
      </c>
      <c r="BE225" s="28">
        <f t="shared" si="211"/>
        <v>0.40514187036651084</v>
      </c>
      <c r="BF225" s="28">
        <f t="shared" si="212"/>
        <v>0.39507894445890862</v>
      </c>
      <c r="BG225" s="28">
        <f t="shared" si="213"/>
        <v>1.4801782980487022E-3</v>
      </c>
      <c r="BH225" s="28">
        <f t="shared" si="214"/>
        <v>5.0875050875050871E-4</v>
      </c>
      <c r="BI225" s="28">
        <f t="shared" si="215"/>
        <v>1.5940908922229984E-2</v>
      </c>
      <c r="BJ225" s="28">
        <f t="shared" si="216"/>
        <v>0</v>
      </c>
      <c r="BK225" s="28">
        <f t="shared" si="217"/>
        <v>1.8109289065185925</v>
      </c>
      <c r="BL225" s="28">
        <f t="shared" si="218"/>
        <v>2.2213554966337519</v>
      </c>
    </row>
    <row r="226" spans="1:64" x14ac:dyDescent="0.2">
      <c r="A226" s="28" t="s">
        <v>2352</v>
      </c>
      <c r="B226" s="27">
        <v>882.42836983830375</v>
      </c>
      <c r="C226" s="29">
        <v>51.543999999999997</v>
      </c>
      <c r="D226" s="29">
        <v>0.45400000000000001</v>
      </c>
      <c r="E226" s="29">
        <v>4.8230000000000004</v>
      </c>
      <c r="F226" s="29">
        <v>0.79400000000000004</v>
      </c>
      <c r="G226" s="29">
        <v>2.8380000000000001</v>
      </c>
      <c r="H226" s="29">
        <v>16.367000000000001</v>
      </c>
      <c r="I226" s="29">
        <v>22.318999999999999</v>
      </c>
      <c r="J226" s="29">
        <v>0.10299999999999999</v>
      </c>
      <c r="K226" s="29">
        <v>2.3E-2</v>
      </c>
      <c r="L226" s="29">
        <v>0.47599999999999998</v>
      </c>
      <c r="N226" s="28">
        <f t="shared" si="219"/>
        <v>99.740999999999985</v>
      </c>
      <c r="Q226" s="30">
        <v>12</v>
      </c>
      <c r="R226" s="30">
        <v>4</v>
      </c>
      <c r="S226" s="33">
        <v>0</v>
      </c>
      <c r="T226" s="28"/>
      <c r="U226" s="32">
        <f t="shared" si="177"/>
        <v>1.8801550276249304</v>
      </c>
      <c r="V226" s="32">
        <f t="shared" si="178"/>
        <v>1.2457743510867094E-2</v>
      </c>
      <c r="W226" s="32">
        <f t="shared" si="179"/>
        <v>0.20733035762669605</v>
      </c>
      <c r="X226" s="32">
        <f t="shared" si="180"/>
        <v>2.2897124687130052E-2</v>
      </c>
      <c r="Y226" s="32">
        <f t="shared" si="181"/>
        <v>0</v>
      </c>
      <c r="Z226" s="32">
        <f t="shared" si="182"/>
        <v>8.6569987129236151E-2</v>
      </c>
      <c r="AA226" s="32">
        <f t="shared" si="183"/>
        <v>0.88994278837557539</v>
      </c>
      <c r="AB226" s="32">
        <f t="shared" si="184"/>
        <v>0.87223262827582992</v>
      </c>
      <c r="AC226" s="32">
        <f t="shared" si="185"/>
        <v>3.1820531108717525E-3</v>
      </c>
      <c r="AD226" s="32">
        <f t="shared" si="186"/>
        <v>6.74830280880264E-4</v>
      </c>
      <c r="AE226" s="32">
        <f t="shared" si="187"/>
        <v>3.3661894170543584E-2</v>
      </c>
      <c r="AF226" s="32">
        <f t="shared" si="188"/>
        <v>0</v>
      </c>
      <c r="AG226" s="32">
        <f t="shared" si="189"/>
        <v>4.0091044347925608</v>
      </c>
      <c r="AH226" s="32">
        <f t="shared" si="190"/>
        <v>0.911347819198286</v>
      </c>
      <c r="AI226" s="31">
        <f t="shared" si="191"/>
        <v>0</v>
      </c>
      <c r="AJ226" s="28"/>
      <c r="AK226" s="28">
        <f t="shared" si="192"/>
        <v>51.543999999999997</v>
      </c>
      <c r="AL226" s="28">
        <f t="shared" si="193"/>
        <v>0.45400000000000001</v>
      </c>
      <c r="AM226" s="28">
        <f t="shared" si="194"/>
        <v>4.8230000000000004</v>
      </c>
      <c r="AN226" s="28">
        <f t="shared" si="195"/>
        <v>0.79400000000000004</v>
      </c>
      <c r="AO226" s="28">
        <f t="shared" si="196"/>
        <v>0</v>
      </c>
      <c r="AP226" s="28">
        <f t="shared" si="197"/>
        <v>2.8380000000000001</v>
      </c>
      <c r="AQ226" s="28">
        <f t="shared" si="198"/>
        <v>16.367000000000001</v>
      </c>
      <c r="AR226" s="28">
        <f t="shared" si="199"/>
        <v>22.318999999999999</v>
      </c>
      <c r="AS226" s="28">
        <f t="shared" si="200"/>
        <v>0.10299999999999999</v>
      </c>
      <c r="AT226" s="28">
        <f t="shared" si="201"/>
        <v>2.3E-2</v>
      </c>
      <c r="AU226" s="28">
        <f t="shared" si="202"/>
        <v>0.47599999999999998</v>
      </c>
      <c r="AV226" s="28">
        <f t="shared" si="203"/>
        <v>0</v>
      </c>
      <c r="AW226" s="28">
        <f t="shared" si="204"/>
        <v>99.740999999999985</v>
      </c>
      <c r="AX226" s="28"/>
      <c r="AY226" s="28">
        <f t="shared" si="205"/>
        <v>0.85792276964047931</v>
      </c>
      <c r="AZ226" s="28">
        <f t="shared" si="206"/>
        <v>5.6845215736358399E-3</v>
      </c>
      <c r="BA226" s="28">
        <f t="shared" si="207"/>
        <v>9.4605727736367218E-2</v>
      </c>
      <c r="BB226" s="28">
        <f t="shared" si="208"/>
        <v>1.0448055793144286E-2</v>
      </c>
      <c r="BC226" s="28">
        <f t="shared" si="209"/>
        <v>3.9502254885585439E-2</v>
      </c>
      <c r="BD226" s="28">
        <f t="shared" si="210"/>
        <v>0</v>
      </c>
      <c r="BE226" s="28">
        <f t="shared" si="211"/>
        <v>0.40608469546749237</v>
      </c>
      <c r="BF226" s="28">
        <f t="shared" si="212"/>
        <v>0.39800347377018191</v>
      </c>
      <c r="BG226" s="28">
        <f t="shared" si="213"/>
        <v>1.4519844257049172E-3</v>
      </c>
      <c r="BH226" s="28">
        <f t="shared" si="214"/>
        <v>3.0792793950688683E-4</v>
      </c>
      <c r="BI226" s="28">
        <f t="shared" si="215"/>
        <v>1.5360066087007029E-2</v>
      </c>
      <c r="BJ226" s="28">
        <f t="shared" si="216"/>
        <v>0</v>
      </c>
      <c r="BK226" s="28">
        <f t="shared" si="217"/>
        <v>1.829371477319105</v>
      </c>
      <c r="BL226" s="28">
        <f t="shared" si="218"/>
        <v>2.1915201392927561</v>
      </c>
    </row>
    <row r="227" spans="1:64" x14ac:dyDescent="0.2">
      <c r="A227" s="28" t="s">
        <v>2353</v>
      </c>
      <c r="B227" s="27">
        <v>904.78904961329397</v>
      </c>
      <c r="C227" s="29">
        <v>51.908999999999999</v>
      </c>
      <c r="D227" s="29">
        <v>0.42199999999999999</v>
      </c>
      <c r="E227" s="29">
        <v>4.7889999999999997</v>
      </c>
      <c r="F227" s="29">
        <v>0.69699999999999995</v>
      </c>
      <c r="G227" s="29">
        <v>2.9729999999999999</v>
      </c>
      <c r="H227" s="29">
        <v>16.248000000000001</v>
      </c>
      <c r="I227" s="29">
        <v>22.21</v>
      </c>
      <c r="J227" s="29">
        <v>9.4E-2</v>
      </c>
      <c r="K227" s="29">
        <v>4.7E-2</v>
      </c>
      <c r="L227" s="29">
        <v>0.47699999999999998</v>
      </c>
      <c r="N227" s="28">
        <f t="shared" si="219"/>
        <v>99.865999999999985</v>
      </c>
      <c r="Q227" s="30">
        <v>12</v>
      </c>
      <c r="R227" s="30">
        <v>4</v>
      </c>
      <c r="S227" s="33">
        <v>0</v>
      </c>
      <c r="T227" s="28"/>
      <c r="U227" s="32">
        <f t="shared" si="177"/>
        <v>1.8895850449162459</v>
      </c>
      <c r="V227" s="32">
        <f t="shared" si="178"/>
        <v>1.15559118865784E-2</v>
      </c>
      <c r="W227" s="32">
        <f t="shared" si="179"/>
        <v>0.2054464827241326</v>
      </c>
      <c r="X227" s="32">
        <f t="shared" si="180"/>
        <v>2.0058639045448204E-2</v>
      </c>
      <c r="Y227" s="32">
        <f t="shared" si="181"/>
        <v>0</v>
      </c>
      <c r="Z227" s="32">
        <f t="shared" si="182"/>
        <v>9.0501985997788775E-2</v>
      </c>
      <c r="AA227" s="32">
        <f t="shared" si="183"/>
        <v>0.88166003428961459</v>
      </c>
      <c r="AB227" s="32">
        <f t="shared" si="184"/>
        <v>0.86619244912589166</v>
      </c>
      <c r="AC227" s="32">
        <f t="shared" si="185"/>
        <v>2.8980527855614765E-3</v>
      </c>
      <c r="AD227" s="32">
        <f t="shared" si="186"/>
        <v>1.3761723330126107E-3</v>
      </c>
      <c r="AE227" s="32">
        <f t="shared" si="187"/>
        <v>3.3663418416220475E-2</v>
      </c>
      <c r="AF227" s="32">
        <f t="shared" si="188"/>
        <v>0</v>
      </c>
      <c r="AG227" s="32">
        <f t="shared" si="189"/>
        <v>4.0029381915204949</v>
      </c>
      <c r="AH227" s="32">
        <f t="shared" si="190"/>
        <v>0.90690647843758243</v>
      </c>
      <c r="AI227" s="31">
        <f t="shared" si="191"/>
        <v>0</v>
      </c>
      <c r="AJ227" s="28"/>
      <c r="AK227" s="28">
        <f t="shared" si="192"/>
        <v>51.908999999999999</v>
      </c>
      <c r="AL227" s="28">
        <f t="shared" si="193"/>
        <v>0.42199999999999999</v>
      </c>
      <c r="AM227" s="28">
        <f t="shared" si="194"/>
        <v>4.7889999999999997</v>
      </c>
      <c r="AN227" s="28">
        <f t="shared" si="195"/>
        <v>0.69699999999999995</v>
      </c>
      <c r="AO227" s="28">
        <f t="shared" si="196"/>
        <v>0</v>
      </c>
      <c r="AP227" s="28">
        <f t="shared" si="197"/>
        <v>2.9729999999999999</v>
      </c>
      <c r="AQ227" s="28">
        <f t="shared" si="198"/>
        <v>16.248000000000001</v>
      </c>
      <c r="AR227" s="28">
        <f t="shared" si="199"/>
        <v>22.21</v>
      </c>
      <c r="AS227" s="28">
        <f t="shared" si="200"/>
        <v>9.4E-2</v>
      </c>
      <c r="AT227" s="28">
        <f t="shared" si="201"/>
        <v>4.7E-2</v>
      </c>
      <c r="AU227" s="28">
        <f t="shared" si="202"/>
        <v>0.47699999999999998</v>
      </c>
      <c r="AV227" s="28">
        <f t="shared" si="203"/>
        <v>0</v>
      </c>
      <c r="AW227" s="28">
        <f t="shared" si="204"/>
        <v>99.865999999999985</v>
      </c>
      <c r="AX227" s="28"/>
      <c r="AY227" s="28">
        <f t="shared" si="205"/>
        <v>0.86399800266311588</v>
      </c>
      <c r="AZ227" s="28">
        <f t="shared" si="206"/>
        <v>5.2838504495029172E-3</v>
      </c>
      <c r="BA227" s="28">
        <f t="shared" si="207"/>
        <v>9.3938799529227152E-2</v>
      </c>
      <c r="BB227" s="28">
        <f t="shared" si="208"/>
        <v>9.1716560300019734E-3</v>
      </c>
      <c r="BC227" s="28">
        <f t="shared" si="209"/>
        <v>4.1381326206781359E-2</v>
      </c>
      <c r="BD227" s="28">
        <f t="shared" si="210"/>
        <v>0</v>
      </c>
      <c r="BE227" s="28">
        <f t="shared" si="211"/>
        <v>0.40313216423020815</v>
      </c>
      <c r="BF227" s="28">
        <f t="shared" si="212"/>
        <v>0.39605973172793324</v>
      </c>
      <c r="BG227" s="28">
        <f t="shared" si="213"/>
        <v>1.3251120001578857E-3</v>
      </c>
      <c r="BH227" s="28">
        <f t="shared" si="214"/>
        <v>6.292440502966818E-4</v>
      </c>
      <c r="BI227" s="28">
        <f t="shared" si="215"/>
        <v>1.5392335133408304E-2</v>
      </c>
      <c r="BJ227" s="28">
        <f t="shared" si="216"/>
        <v>0</v>
      </c>
      <c r="BK227" s="28">
        <f t="shared" si="217"/>
        <v>1.8303122220206334</v>
      </c>
      <c r="BL227" s="28">
        <f t="shared" si="218"/>
        <v>2.187024783728603</v>
      </c>
    </row>
    <row r="228" spans="1:64" x14ac:dyDescent="0.2">
      <c r="A228" s="28" t="s">
        <v>2354</v>
      </c>
      <c r="B228" s="27">
        <v>924.7890496133042</v>
      </c>
      <c r="C228" s="29">
        <v>51.96</v>
      </c>
      <c r="D228" s="29">
        <v>0.41299999999999998</v>
      </c>
      <c r="E228" s="29">
        <v>5.0090000000000003</v>
      </c>
      <c r="F228" s="29">
        <v>0.76800000000000002</v>
      </c>
      <c r="G228" s="29">
        <v>2.89</v>
      </c>
      <c r="H228" s="29">
        <v>16.309000000000001</v>
      </c>
      <c r="I228" s="29">
        <v>21.965</v>
      </c>
      <c r="J228" s="29">
        <v>9.6000000000000002E-2</v>
      </c>
      <c r="K228" s="29">
        <v>7.9000000000000001E-2</v>
      </c>
      <c r="L228" s="29">
        <v>0.47599999999999998</v>
      </c>
      <c r="N228" s="28">
        <f t="shared" si="219"/>
        <v>99.965000000000003</v>
      </c>
      <c r="Q228" s="30">
        <v>12</v>
      </c>
      <c r="R228" s="30">
        <v>4</v>
      </c>
      <c r="S228" s="33">
        <v>0</v>
      </c>
      <c r="T228" s="28"/>
      <c r="U228" s="32">
        <f t="shared" si="177"/>
        <v>1.8874672898747025</v>
      </c>
      <c r="V228" s="32">
        <f t="shared" si="178"/>
        <v>1.1285695630816862E-2</v>
      </c>
      <c r="W228" s="32">
        <f t="shared" si="179"/>
        <v>0.21443289855677894</v>
      </c>
      <c r="X228" s="32">
        <f t="shared" si="180"/>
        <v>2.2055475041563345E-2</v>
      </c>
      <c r="Y228" s="32">
        <f t="shared" si="181"/>
        <v>0</v>
      </c>
      <c r="Z228" s="32">
        <f t="shared" si="182"/>
        <v>8.779050639294976E-2</v>
      </c>
      <c r="AA228" s="32">
        <f t="shared" si="183"/>
        <v>0.8831105803295527</v>
      </c>
      <c r="AB228" s="32">
        <f t="shared" si="184"/>
        <v>0.85483747647542996</v>
      </c>
      <c r="AC228" s="32">
        <f t="shared" si="185"/>
        <v>2.9534946054260631E-3</v>
      </c>
      <c r="AD228" s="32">
        <f t="shared" si="186"/>
        <v>2.3082804151377807E-3</v>
      </c>
      <c r="AE228" s="32">
        <f t="shared" si="187"/>
        <v>3.3522260745903233E-2</v>
      </c>
      <c r="AF228" s="32">
        <f t="shared" si="188"/>
        <v>0</v>
      </c>
      <c r="AG228" s="32">
        <f t="shared" si="189"/>
        <v>3.9997639580682618</v>
      </c>
      <c r="AH228" s="32">
        <f t="shared" si="190"/>
        <v>0.90957832101176594</v>
      </c>
      <c r="AI228" s="31">
        <f t="shared" si="191"/>
        <v>0</v>
      </c>
      <c r="AJ228" s="28"/>
      <c r="AK228" s="28">
        <f t="shared" si="192"/>
        <v>51.96</v>
      </c>
      <c r="AL228" s="28">
        <f t="shared" si="193"/>
        <v>0.41299999999999998</v>
      </c>
      <c r="AM228" s="28">
        <f t="shared" si="194"/>
        <v>5.0090000000000003</v>
      </c>
      <c r="AN228" s="28">
        <f t="shared" si="195"/>
        <v>0.76800000000000002</v>
      </c>
      <c r="AO228" s="28">
        <f t="shared" si="196"/>
        <v>0</v>
      </c>
      <c r="AP228" s="28">
        <f t="shared" si="197"/>
        <v>2.8900000000000006</v>
      </c>
      <c r="AQ228" s="28">
        <f t="shared" si="198"/>
        <v>16.309000000000001</v>
      </c>
      <c r="AR228" s="28">
        <f t="shared" si="199"/>
        <v>21.965</v>
      </c>
      <c r="AS228" s="28">
        <f t="shared" si="200"/>
        <v>9.6000000000000002E-2</v>
      </c>
      <c r="AT228" s="28">
        <f t="shared" si="201"/>
        <v>7.9000000000000001E-2</v>
      </c>
      <c r="AU228" s="28">
        <f t="shared" si="202"/>
        <v>0.47599999999999998</v>
      </c>
      <c r="AV228" s="28">
        <f t="shared" si="203"/>
        <v>0</v>
      </c>
      <c r="AW228" s="28">
        <f t="shared" si="204"/>
        <v>99.965000000000003</v>
      </c>
      <c r="AX228" s="28"/>
      <c r="AY228" s="28">
        <f t="shared" si="205"/>
        <v>0.86484687083888157</v>
      </c>
      <c r="AZ228" s="28">
        <f t="shared" si="206"/>
        <v>5.1711616958405324E-3</v>
      </c>
      <c r="BA228" s="28">
        <f t="shared" si="207"/>
        <v>9.8254217340133398E-2</v>
      </c>
      <c r="BB228" s="28">
        <f t="shared" si="208"/>
        <v>1.0105928021580366E-2</v>
      </c>
      <c r="BC228" s="28">
        <f t="shared" si="209"/>
        <v>4.0226045320416466E-2</v>
      </c>
      <c r="BD228" s="28">
        <f t="shared" si="210"/>
        <v>0</v>
      </c>
      <c r="BE228" s="28">
        <f t="shared" si="211"/>
        <v>0.40464564662915214</v>
      </c>
      <c r="BF228" s="28">
        <f t="shared" si="212"/>
        <v>0.39169077025682364</v>
      </c>
      <c r="BG228" s="28">
        <f t="shared" si="213"/>
        <v>1.3533058725016705E-3</v>
      </c>
      <c r="BH228" s="28">
        <f t="shared" si="214"/>
        <v>1.0576655313497417E-3</v>
      </c>
      <c r="BI228" s="28">
        <f t="shared" si="215"/>
        <v>1.5360066087007029E-2</v>
      </c>
      <c r="BJ228" s="28">
        <f t="shared" si="216"/>
        <v>0</v>
      </c>
      <c r="BK228" s="28">
        <f t="shared" si="217"/>
        <v>1.8327116775936865</v>
      </c>
      <c r="BL228" s="28">
        <f t="shared" si="218"/>
        <v>2.1824294606557375</v>
      </c>
    </row>
    <row r="229" spans="1:64" x14ac:dyDescent="0.2">
      <c r="A229" s="28" t="s">
        <v>2355</v>
      </c>
      <c r="B229" s="27">
        <v>953.57272554254178</v>
      </c>
      <c r="C229" s="29">
        <v>51.634</v>
      </c>
      <c r="D229" s="29">
        <v>0.44</v>
      </c>
      <c r="E229" s="29">
        <v>4.6429999999999998</v>
      </c>
      <c r="F229" s="29">
        <v>0.70699999999999996</v>
      </c>
      <c r="G229" s="29">
        <v>2.629</v>
      </c>
      <c r="H229" s="29">
        <v>16.484999999999999</v>
      </c>
      <c r="I229" s="29">
        <v>21.92</v>
      </c>
      <c r="J229" s="29">
        <v>0.121</v>
      </c>
      <c r="K229" s="29">
        <v>5.1999999999999998E-2</v>
      </c>
      <c r="L229" s="29">
        <v>0.47599999999999998</v>
      </c>
      <c r="N229" s="28">
        <f t="shared" si="219"/>
        <v>99.106999999999999</v>
      </c>
      <c r="Q229" s="30">
        <v>12</v>
      </c>
      <c r="R229" s="30">
        <v>4</v>
      </c>
      <c r="S229" s="33">
        <v>0</v>
      </c>
      <c r="T229" s="28"/>
      <c r="U229" s="32">
        <f t="shared" si="177"/>
        <v>1.8909126355991854</v>
      </c>
      <c r="V229" s="32">
        <f t="shared" si="178"/>
        <v>1.2121499842316735E-2</v>
      </c>
      <c r="W229" s="32">
        <f t="shared" si="179"/>
        <v>0.20038465908400943</v>
      </c>
      <c r="X229" s="32">
        <f t="shared" si="180"/>
        <v>2.0469159586736362E-2</v>
      </c>
      <c r="Y229" s="32">
        <f t="shared" si="181"/>
        <v>0</v>
      </c>
      <c r="Z229" s="32">
        <f t="shared" si="182"/>
        <v>8.0512942566931797E-2</v>
      </c>
      <c r="AA229" s="32">
        <f t="shared" si="183"/>
        <v>0.89991628029505855</v>
      </c>
      <c r="AB229" s="32">
        <f t="shared" si="184"/>
        <v>0.86003930137914042</v>
      </c>
      <c r="AC229" s="32">
        <f t="shared" si="185"/>
        <v>3.752975429911144E-3</v>
      </c>
      <c r="AD229" s="32">
        <f t="shared" si="186"/>
        <v>1.5317582251184595E-3</v>
      </c>
      <c r="AE229" s="32">
        <f t="shared" si="187"/>
        <v>3.3795486429434335E-2</v>
      </c>
      <c r="AF229" s="32">
        <f t="shared" si="188"/>
        <v>0</v>
      </c>
      <c r="AG229" s="32">
        <f t="shared" si="189"/>
        <v>4.0034366984378424</v>
      </c>
      <c r="AH229" s="32">
        <f t="shared" si="190"/>
        <v>0.91787990332243996</v>
      </c>
      <c r="AI229" s="31">
        <f t="shared" si="191"/>
        <v>0</v>
      </c>
      <c r="AJ229" s="28"/>
      <c r="AK229" s="28">
        <f t="shared" si="192"/>
        <v>51.634</v>
      </c>
      <c r="AL229" s="28">
        <f t="shared" si="193"/>
        <v>0.44</v>
      </c>
      <c r="AM229" s="28">
        <f t="shared" si="194"/>
        <v>4.6429999999999998</v>
      </c>
      <c r="AN229" s="28">
        <f t="shared" si="195"/>
        <v>0.70699999999999996</v>
      </c>
      <c r="AO229" s="28">
        <f t="shared" si="196"/>
        <v>0</v>
      </c>
      <c r="AP229" s="28">
        <f t="shared" si="197"/>
        <v>2.629</v>
      </c>
      <c r="AQ229" s="28">
        <f t="shared" si="198"/>
        <v>16.484999999999999</v>
      </c>
      <c r="AR229" s="28">
        <f t="shared" si="199"/>
        <v>21.92</v>
      </c>
      <c r="AS229" s="28">
        <f t="shared" si="200"/>
        <v>0.121</v>
      </c>
      <c r="AT229" s="28">
        <f t="shared" si="201"/>
        <v>5.1999999999999998E-2</v>
      </c>
      <c r="AU229" s="28">
        <f t="shared" si="202"/>
        <v>0.47599999999999998</v>
      </c>
      <c r="AV229" s="28">
        <f t="shared" si="203"/>
        <v>0</v>
      </c>
      <c r="AW229" s="28">
        <f t="shared" si="204"/>
        <v>99.106999999999999</v>
      </c>
      <c r="AX229" s="28"/>
      <c r="AY229" s="28">
        <f t="shared" si="205"/>
        <v>0.85942077230359526</v>
      </c>
      <c r="AZ229" s="28">
        <f t="shared" si="206"/>
        <v>5.5092279568276867E-3</v>
      </c>
      <c r="BA229" s="28">
        <f t="shared" si="207"/>
        <v>9.1074931345625734E-2</v>
      </c>
      <c r="BB229" s="28">
        <f t="shared" si="208"/>
        <v>9.3032436344496344E-3</v>
      </c>
      <c r="BC229" s="28">
        <f t="shared" si="209"/>
        <v>3.6593174099437673E-2</v>
      </c>
      <c r="BD229" s="28">
        <f t="shared" si="210"/>
        <v>0</v>
      </c>
      <c r="BE229" s="28">
        <f t="shared" si="211"/>
        <v>0.40901241551790868</v>
      </c>
      <c r="BF229" s="28">
        <f t="shared" si="212"/>
        <v>0.39088830794580354</v>
      </c>
      <c r="BG229" s="28">
        <f t="shared" si="213"/>
        <v>1.7057292767989805E-3</v>
      </c>
      <c r="BH229" s="28">
        <f t="shared" si="214"/>
        <v>6.9618490671122246E-4</v>
      </c>
      <c r="BI229" s="28">
        <f t="shared" si="215"/>
        <v>1.5360066087007029E-2</v>
      </c>
      <c r="BJ229" s="28">
        <f t="shared" si="216"/>
        <v>0</v>
      </c>
      <c r="BK229" s="28">
        <f t="shared" si="217"/>
        <v>1.8195640530741657</v>
      </c>
      <c r="BL229" s="28">
        <f t="shared" si="218"/>
        <v>2.2002175145601552</v>
      </c>
    </row>
    <row r="230" spans="1:64" x14ac:dyDescent="0.2">
      <c r="A230" s="28" t="s">
        <v>2356</v>
      </c>
      <c r="B230" s="27">
        <v>975.93340531755109</v>
      </c>
      <c r="C230" s="29">
        <v>50.481000000000002</v>
      </c>
      <c r="D230" s="29">
        <v>0.503</v>
      </c>
      <c r="E230" s="29">
        <v>5.125</v>
      </c>
      <c r="F230" s="29">
        <v>1.0780000000000001</v>
      </c>
      <c r="G230" s="29">
        <v>2.84</v>
      </c>
      <c r="H230" s="29">
        <v>15.885</v>
      </c>
      <c r="I230" s="29">
        <v>22.422999999999998</v>
      </c>
      <c r="J230" s="29">
        <v>9.0999999999999998E-2</v>
      </c>
      <c r="K230" s="29">
        <v>2.5000000000000001E-2</v>
      </c>
      <c r="L230" s="29">
        <v>0.50900000000000001</v>
      </c>
      <c r="N230" s="28">
        <f t="shared" si="219"/>
        <v>98.960000000000008</v>
      </c>
      <c r="Q230" s="30">
        <v>12</v>
      </c>
      <c r="R230" s="30">
        <v>4</v>
      </c>
      <c r="S230" s="33">
        <v>0</v>
      </c>
      <c r="T230" s="28"/>
      <c r="U230" s="32">
        <f t="shared" si="177"/>
        <v>1.8613369950175125</v>
      </c>
      <c r="V230" s="32">
        <f t="shared" si="178"/>
        <v>1.3951889727467403E-2</v>
      </c>
      <c r="W230" s="32">
        <f t="shared" si="179"/>
        <v>0.22270041297882762</v>
      </c>
      <c r="X230" s="32">
        <f t="shared" si="180"/>
        <v>3.1423946399159533E-2</v>
      </c>
      <c r="Y230" s="32">
        <f t="shared" si="181"/>
        <v>0</v>
      </c>
      <c r="Z230" s="32">
        <f t="shared" si="182"/>
        <v>8.7569893121807782E-2</v>
      </c>
      <c r="AA230" s="32">
        <f t="shared" si="183"/>
        <v>0.87309548553749428</v>
      </c>
      <c r="AB230" s="32">
        <f t="shared" si="184"/>
        <v>0.88579419766854406</v>
      </c>
      <c r="AC230" s="32">
        <f t="shared" si="185"/>
        <v>2.8417973796700793E-3</v>
      </c>
      <c r="AD230" s="32">
        <f t="shared" si="186"/>
        <v>7.4146089724393257E-4</v>
      </c>
      <c r="AE230" s="32">
        <f t="shared" si="187"/>
        <v>3.6385713676598659E-2</v>
      </c>
      <c r="AF230" s="32">
        <f t="shared" si="188"/>
        <v>0</v>
      </c>
      <c r="AG230" s="32">
        <f t="shared" si="189"/>
        <v>4.0158417924043261</v>
      </c>
      <c r="AH230" s="32">
        <f t="shared" si="190"/>
        <v>0.90884454143229387</v>
      </c>
      <c r="AI230" s="31">
        <f t="shared" si="191"/>
        <v>0</v>
      </c>
      <c r="AJ230" s="28"/>
      <c r="AK230" s="28">
        <f t="shared" si="192"/>
        <v>50.481000000000002</v>
      </c>
      <c r="AL230" s="28">
        <f t="shared" si="193"/>
        <v>0.503</v>
      </c>
      <c r="AM230" s="28">
        <f t="shared" si="194"/>
        <v>5.125</v>
      </c>
      <c r="AN230" s="28">
        <f t="shared" si="195"/>
        <v>1.0780000000000001</v>
      </c>
      <c r="AO230" s="28">
        <f t="shared" si="196"/>
        <v>0</v>
      </c>
      <c r="AP230" s="28">
        <f t="shared" si="197"/>
        <v>2.84</v>
      </c>
      <c r="AQ230" s="28">
        <f t="shared" si="198"/>
        <v>15.885</v>
      </c>
      <c r="AR230" s="28">
        <f t="shared" si="199"/>
        <v>22.422999999999998</v>
      </c>
      <c r="AS230" s="28">
        <f t="shared" si="200"/>
        <v>9.0999999999999998E-2</v>
      </c>
      <c r="AT230" s="28">
        <f t="shared" si="201"/>
        <v>2.5000000000000001E-2</v>
      </c>
      <c r="AU230" s="28">
        <f t="shared" si="202"/>
        <v>0.50900000000000001</v>
      </c>
      <c r="AV230" s="28">
        <f t="shared" si="203"/>
        <v>0</v>
      </c>
      <c r="AW230" s="28">
        <f t="shared" si="204"/>
        <v>98.960000000000008</v>
      </c>
      <c r="AX230" s="28"/>
      <c r="AY230" s="28">
        <f t="shared" si="205"/>
        <v>0.84022969374167777</v>
      </c>
      <c r="AZ230" s="28">
        <f t="shared" si="206"/>
        <v>6.2980492324643776E-3</v>
      </c>
      <c r="BA230" s="28">
        <f t="shared" si="207"/>
        <v>0.10052961945861123</v>
      </c>
      <c r="BB230" s="28">
        <f t="shared" si="208"/>
        <v>1.4185143759457858E-2</v>
      </c>
      <c r="BC230" s="28">
        <f t="shared" si="209"/>
        <v>3.9530092979232781E-2</v>
      </c>
      <c r="BD230" s="28">
        <f t="shared" si="210"/>
        <v>0</v>
      </c>
      <c r="BE230" s="28">
        <f t="shared" si="211"/>
        <v>0.3941257033971477</v>
      </c>
      <c r="BF230" s="28">
        <f t="shared" si="212"/>
        <v>0.39985805333342844</v>
      </c>
      <c r="BG230" s="28">
        <f t="shared" si="213"/>
        <v>1.2828211916422086E-3</v>
      </c>
      <c r="BH230" s="28">
        <f t="shared" si="214"/>
        <v>3.347042820727031E-4</v>
      </c>
      <c r="BI230" s="28">
        <f t="shared" si="215"/>
        <v>1.6424944618249112E-2</v>
      </c>
      <c r="BJ230" s="28">
        <f t="shared" si="216"/>
        <v>0</v>
      </c>
      <c r="BK230" s="28">
        <f t="shared" si="217"/>
        <v>1.8127988259939842</v>
      </c>
      <c r="BL230" s="28">
        <f t="shared" si="218"/>
        <v>2.2152716202264644</v>
      </c>
    </row>
    <row r="231" spans="1:64" x14ac:dyDescent="0.2">
      <c r="A231" s="28" t="s">
        <v>2357</v>
      </c>
      <c r="B231" s="27">
        <v>998.29408509254768</v>
      </c>
      <c r="C231" s="29">
        <v>50.354999999999997</v>
      </c>
      <c r="D231" s="29">
        <v>0.49199999999999999</v>
      </c>
      <c r="E231" s="29">
        <v>5</v>
      </c>
      <c r="F231" s="29">
        <v>1.0449999999999999</v>
      </c>
      <c r="G231" s="29">
        <v>2.948</v>
      </c>
      <c r="H231" s="29">
        <v>16.026</v>
      </c>
      <c r="I231" s="29">
        <v>22.309000000000001</v>
      </c>
      <c r="J231" s="29">
        <v>9.8000000000000004E-2</v>
      </c>
      <c r="K231" s="29">
        <v>2.1000000000000001E-2</v>
      </c>
      <c r="L231" s="29">
        <v>0.505</v>
      </c>
      <c r="N231" s="28">
        <f t="shared" si="219"/>
        <v>98.798999999999992</v>
      </c>
      <c r="Q231" s="30">
        <v>12</v>
      </c>
      <c r="R231" s="30">
        <v>4</v>
      </c>
      <c r="S231" s="33">
        <v>0</v>
      </c>
      <c r="T231" s="28"/>
      <c r="U231" s="32">
        <f t="shared" si="177"/>
        <v>1.8607099257869595</v>
      </c>
      <c r="V231" s="32">
        <f t="shared" si="178"/>
        <v>1.3676317262431854E-2</v>
      </c>
      <c r="W231" s="32">
        <f t="shared" si="179"/>
        <v>0.21773897353365551</v>
      </c>
      <c r="X231" s="32">
        <f t="shared" si="180"/>
        <v>3.0527923810590999E-2</v>
      </c>
      <c r="Y231" s="32">
        <f t="shared" si="181"/>
        <v>0</v>
      </c>
      <c r="Z231" s="32">
        <f t="shared" si="182"/>
        <v>9.1096768840706235E-2</v>
      </c>
      <c r="AA231" s="32">
        <f t="shared" si="183"/>
        <v>0.88275193073992664</v>
      </c>
      <c r="AB231" s="32">
        <f t="shared" si="184"/>
        <v>0.8831983152338273</v>
      </c>
      <c r="AC231" s="32">
        <f t="shared" si="185"/>
        <v>3.0670214057269773E-3</v>
      </c>
      <c r="AD231" s="32">
        <f t="shared" si="186"/>
        <v>6.2417526263752569E-4</v>
      </c>
      <c r="AE231" s="32">
        <f t="shared" si="187"/>
        <v>3.6177912804045295E-2</v>
      </c>
      <c r="AF231" s="32">
        <f t="shared" si="188"/>
        <v>0</v>
      </c>
      <c r="AG231" s="32">
        <f t="shared" si="189"/>
        <v>4.0195692646805075</v>
      </c>
      <c r="AH231" s="32">
        <f t="shared" si="190"/>
        <v>0.90645695899174572</v>
      </c>
      <c r="AI231" s="31">
        <f t="shared" si="191"/>
        <v>0</v>
      </c>
      <c r="AJ231" s="28"/>
      <c r="AK231" s="28">
        <f t="shared" si="192"/>
        <v>50.354999999999997</v>
      </c>
      <c r="AL231" s="28">
        <f t="shared" si="193"/>
        <v>0.49199999999999999</v>
      </c>
      <c r="AM231" s="28">
        <f t="shared" si="194"/>
        <v>5</v>
      </c>
      <c r="AN231" s="28">
        <f t="shared" si="195"/>
        <v>1.0449999999999999</v>
      </c>
      <c r="AO231" s="28">
        <f t="shared" si="196"/>
        <v>0</v>
      </c>
      <c r="AP231" s="28">
        <f t="shared" si="197"/>
        <v>2.948</v>
      </c>
      <c r="AQ231" s="28">
        <f t="shared" si="198"/>
        <v>16.026</v>
      </c>
      <c r="AR231" s="28">
        <f t="shared" si="199"/>
        <v>22.309000000000001</v>
      </c>
      <c r="AS231" s="28">
        <f t="shared" si="200"/>
        <v>9.8000000000000004E-2</v>
      </c>
      <c r="AT231" s="28">
        <f t="shared" si="201"/>
        <v>2.1000000000000001E-2</v>
      </c>
      <c r="AU231" s="28">
        <f t="shared" si="202"/>
        <v>0.505</v>
      </c>
      <c r="AV231" s="28">
        <f t="shared" si="203"/>
        <v>0</v>
      </c>
      <c r="AW231" s="28">
        <f t="shared" si="204"/>
        <v>98.798999999999992</v>
      </c>
      <c r="AX231" s="28"/>
      <c r="AY231" s="28">
        <f t="shared" si="205"/>
        <v>0.83813249001331558</v>
      </c>
      <c r="AZ231" s="28">
        <f t="shared" si="206"/>
        <v>6.1603185335436855E-3</v>
      </c>
      <c r="BA231" s="28">
        <f t="shared" si="207"/>
        <v>9.8077677520596318E-2</v>
      </c>
      <c r="BB231" s="28">
        <f t="shared" si="208"/>
        <v>1.3750904664780576E-2</v>
      </c>
      <c r="BC231" s="28">
        <f t="shared" si="209"/>
        <v>4.1033350036189527E-2</v>
      </c>
      <c r="BD231" s="28">
        <f t="shared" si="210"/>
        <v>0</v>
      </c>
      <c r="BE231" s="28">
        <f t="shared" si="211"/>
        <v>0.39762408074552652</v>
      </c>
      <c r="BF231" s="28">
        <f t="shared" si="212"/>
        <v>0.39782514881217751</v>
      </c>
      <c r="BG231" s="28">
        <f t="shared" si="213"/>
        <v>1.3814997448454555E-3</v>
      </c>
      <c r="BH231" s="28">
        <f t="shared" si="214"/>
        <v>2.8115159694107062E-4</v>
      </c>
      <c r="BI231" s="28">
        <f t="shared" si="215"/>
        <v>1.6295868432644012E-2</v>
      </c>
      <c r="BJ231" s="28">
        <f t="shared" si="216"/>
        <v>0</v>
      </c>
      <c r="BK231" s="28">
        <f t="shared" si="217"/>
        <v>1.8105624901005601</v>
      </c>
      <c r="BL231" s="28">
        <f t="shared" si="218"/>
        <v>2.2200665741491514</v>
      </c>
    </row>
    <row r="232" spans="1:64" x14ac:dyDescent="0.2">
      <c r="A232" s="28" t="s">
        <v>2358</v>
      </c>
      <c r="B232" s="27">
        <v>1020.6547648675379</v>
      </c>
      <c r="C232" s="29">
        <v>50.481000000000002</v>
      </c>
      <c r="D232" s="29">
        <v>0.50600000000000001</v>
      </c>
      <c r="E232" s="29">
        <v>5.0860000000000003</v>
      </c>
      <c r="F232" s="29">
        <v>0.98499999999999999</v>
      </c>
      <c r="G232" s="29">
        <v>2.73</v>
      </c>
      <c r="H232" s="29">
        <v>16.245999999999999</v>
      </c>
      <c r="I232" s="29">
        <v>22.123999999999999</v>
      </c>
      <c r="J232" s="29">
        <v>0.1</v>
      </c>
      <c r="K232" s="29">
        <v>4.5999999999999999E-2</v>
      </c>
      <c r="L232" s="29">
        <v>0.49299999999999999</v>
      </c>
      <c r="N232" s="28">
        <f t="shared" si="219"/>
        <v>98.796999999999983</v>
      </c>
      <c r="Q232" s="30">
        <v>12</v>
      </c>
      <c r="R232" s="30">
        <v>4</v>
      </c>
      <c r="S232" s="33">
        <v>0</v>
      </c>
      <c r="T232" s="28"/>
      <c r="U232" s="32">
        <f t="shared" si="177"/>
        <v>1.8617936540282016</v>
      </c>
      <c r="V232" s="32">
        <f t="shared" si="178"/>
        <v>1.4038545154696106E-2</v>
      </c>
      <c r="W232" s="32">
        <f t="shared" si="179"/>
        <v>0.22105993852873959</v>
      </c>
      <c r="X232" s="32">
        <f t="shared" si="180"/>
        <v>2.8720019561695856E-2</v>
      </c>
      <c r="Y232" s="32">
        <f t="shared" si="181"/>
        <v>0</v>
      </c>
      <c r="Z232" s="32">
        <f t="shared" si="182"/>
        <v>8.419875367856583E-2</v>
      </c>
      <c r="AA232" s="32">
        <f t="shared" si="183"/>
        <v>0.8931563881490947</v>
      </c>
      <c r="AB232" s="32">
        <f t="shared" si="184"/>
        <v>0.87419697715010936</v>
      </c>
      <c r="AC232" s="32">
        <f t="shared" si="185"/>
        <v>3.1236204220769768E-3</v>
      </c>
      <c r="AD232" s="32">
        <f t="shared" si="186"/>
        <v>1.3646227643274841E-3</v>
      </c>
      <c r="AE232" s="32">
        <f t="shared" si="187"/>
        <v>3.525060466875609E-2</v>
      </c>
      <c r="AF232" s="32">
        <f t="shared" si="188"/>
        <v>0</v>
      </c>
      <c r="AG232" s="32">
        <f t="shared" si="189"/>
        <v>4.0169031241062632</v>
      </c>
      <c r="AH232" s="32">
        <f t="shared" si="190"/>
        <v>0.91385040086747427</v>
      </c>
      <c r="AI232" s="31">
        <f t="shared" si="191"/>
        <v>0</v>
      </c>
      <c r="AJ232" s="28"/>
      <c r="AK232" s="28">
        <f t="shared" si="192"/>
        <v>50.481000000000002</v>
      </c>
      <c r="AL232" s="28">
        <f t="shared" si="193"/>
        <v>0.50600000000000001</v>
      </c>
      <c r="AM232" s="28">
        <f t="shared" si="194"/>
        <v>5.0860000000000003</v>
      </c>
      <c r="AN232" s="28">
        <f t="shared" si="195"/>
        <v>0.98499999999999999</v>
      </c>
      <c r="AO232" s="28">
        <f t="shared" si="196"/>
        <v>0</v>
      </c>
      <c r="AP232" s="28">
        <f t="shared" si="197"/>
        <v>2.73</v>
      </c>
      <c r="AQ232" s="28">
        <f t="shared" si="198"/>
        <v>16.245999999999999</v>
      </c>
      <c r="AR232" s="28">
        <f t="shared" si="199"/>
        <v>22.123999999999999</v>
      </c>
      <c r="AS232" s="28">
        <f t="shared" si="200"/>
        <v>0.1</v>
      </c>
      <c r="AT232" s="28">
        <f t="shared" si="201"/>
        <v>4.5999999999999999E-2</v>
      </c>
      <c r="AU232" s="28">
        <f t="shared" si="202"/>
        <v>0.49299999999999999</v>
      </c>
      <c r="AV232" s="28">
        <f t="shared" si="203"/>
        <v>0</v>
      </c>
      <c r="AW232" s="28">
        <f t="shared" si="204"/>
        <v>98.796999999999983</v>
      </c>
      <c r="AX232" s="28"/>
      <c r="AY232" s="28">
        <f t="shared" si="205"/>
        <v>0.84022969374167777</v>
      </c>
      <c r="AZ232" s="28">
        <f t="shared" si="206"/>
        <v>6.3356121503518395E-3</v>
      </c>
      <c r="BA232" s="28">
        <f t="shared" si="207"/>
        <v>9.9764613573950583E-2</v>
      </c>
      <c r="BB232" s="28">
        <f t="shared" si="208"/>
        <v>1.2961379038094611E-2</v>
      </c>
      <c r="BC232" s="28">
        <f t="shared" si="209"/>
        <v>3.79989978286287E-2</v>
      </c>
      <c r="BD232" s="28">
        <f t="shared" si="210"/>
        <v>0</v>
      </c>
      <c r="BE232" s="28">
        <f t="shared" si="211"/>
        <v>0.40308254185647219</v>
      </c>
      <c r="BF232" s="28">
        <f t="shared" si="212"/>
        <v>0.39452613708909473</v>
      </c>
      <c r="BG232" s="28">
        <f t="shared" si="213"/>
        <v>1.4096936171892403E-3</v>
      </c>
      <c r="BH232" s="28">
        <f t="shared" si="214"/>
        <v>6.1585587901377367E-4</v>
      </c>
      <c r="BI232" s="28">
        <f t="shared" si="215"/>
        <v>1.5908639875828707E-2</v>
      </c>
      <c r="BJ232" s="28">
        <f t="shared" si="216"/>
        <v>0</v>
      </c>
      <c r="BK232" s="28">
        <f t="shared" si="217"/>
        <v>1.8128331646503022</v>
      </c>
      <c r="BL232" s="28">
        <f t="shared" si="218"/>
        <v>2.2158151132904331</v>
      </c>
    </row>
    <row r="233" spans="1:64" x14ac:dyDescent="0.2">
      <c r="A233" s="28" t="s">
        <v>2359</v>
      </c>
      <c r="B233" s="27">
        <v>1043.0154446425345</v>
      </c>
      <c r="C233" s="29">
        <v>51.307000000000002</v>
      </c>
      <c r="D233" s="29">
        <v>0.503</v>
      </c>
      <c r="E233" s="29">
        <v>4.9909999999999997</v>
      </c>
      <c r="F233" s="29">
        <v>1.0620000000000001</v>
      </c>
      <c r="G233" s="29">
        <v>3.077</v>
      </c>
      <c r="H233" s="29">
        <v>16.07</v>
      </c>
      <c r="I233" s="29">
        <v>22.059000000000001</v>
      </c>
      <c r="J233" s="29">
        <v>0.111</v>
      </c>
      <c r="K233" s="29">
        <v>3.4000000000000002E-2</v>
      </c>
      <c r="L233" s="29">
        <v>0.49199999999999999</v>
      </c>
      <c r="N233" s="28">
        <f t="shared" si="219"/>
        <v>99.706000000000003</v>
      </c>
      <c r="Q233" s="30">
        <v>12</v>
      </c>
      <c r="R233" s="30">
        <v>4</v>
      </c>
      <c r="S233" s="33">
        <v>0</v>
      </c>
      <c r="T233" s="28"/>
      <c r="U233" s="32">
        <f t="shared" si="177"/>
        <v>1.8746529365404085</v>
      </c>
      <c r="V233" s="32">
        <f t="shared" si="178"/>
        <v>1.3825480379012101E-2</v>
      </c>
      <c r="W233" s="32">
        <f t="shared" si="179"/>
        <v>0.21491261951271387</v>
      </c>
      <c r="X233" s="32">
        <f t="shared" si="180"/>
        <v>3.0677055805546787E-2</v>
      </c>
      <c r="Y233" s="32">
        <f t="shared" si="181"/>
        <v>0</v>
      </c>
      <c r="Z233" s="32">
        <f t="shared" si="182"/>
        <v>9.4018035201704014E-2</v>
      </c>
      <c r="AA233" s="32">
        <f t="shared" si="183"/>
        <v>0.87526103599714522</v>
      </c>
      <c r="AB233" s="32">
        <f t="shared" si="184"/>
        <v>0.86351946185927431</v>
      </c>
      <c r="AC233" s="32">
        <f t="shared" si="185"/>
        <v>3.4349616373733748E-3</v>
      </c>
      <c r="AD233" s="32">
        <f t="shared" si="186"/>
        <v>9.9925045783569614E-4</v>
      </c>
      <c r="AE233" s="32">
        <f t="shared" si="187"/>
        <v>3.485181606087271E-2</v>
      </c>
      <c r="AF233" s="32">
        <f t="shared" si="188"/>
        <v>0</v>
      </c>
      <c r="AG233" s="32">
        <f t="shared" si="189"/>
        <v>4.0061526534518865</v>
      </c>
      <c r="AH233" s="32">
        <f t="shared" si="190"/>
        <v>0.90300209919376662</v>
      </c>
      <c r="AI233" s="31">
        <f t="shared" si="191"/>
        <v>0</v>
      </c>
      <c r="AJ233" s="28"/>
      <c r="AK233" s="28">
        <f t="shared" si="192"/>
        <v>51.307000000000002</v>
      </c>
      <c r="AL233" s="28">
        <f t="shared" si="193"/>
        <v>0.503</v>
      </c>
      <c r="AM233" s="28">
        <f t="shared" si="194"/>
        <v>4.9909999999999997</v>
      </c>
      <c r="AN233" s="28">
        <f t="shared" si="195"/>
        <v>1.0620000000000001</v>
      </c>
      <c r="AO233" s="28">
        <f t="shared" si="196"/>
        <v>0</v>
      </c>
      <c r="AP233" s="28">
        <f t="shared" si="197"/>
        <v>3.077</v>
      </c>
      <c r="AQ233" s="28">
        <f t="shared" si="198"/>
        <v>16.07</v>
      </c>
      <c r="AR233" s="28">
        <f t="shared" si="199"/>
        <v>22.059000000000001</v>
      </c>
      <c r="AS233" s="28">
        <f t="shared" si="200"/>
        <v>0.111</v>
      </c>
      <c r="AT233" s="28">
        <f t="shared" si="201"/>
        <v>3.4000000000000002E-2</v>
      </c>
      <c r="AU233" s="28">
        <f t="shared" si="202"/>
        <v>0.49199999999999999</v>
      </c>
      <c r="AV233" s="28">
        <f t="shared" si="203"/>
        <v>0</v>
      </c>
      <c r="AW233" s="28">
        <f t="shared" si="204"/>
        <v>99.706000000000003</v>
      </c>
      <c r="AX233" s="28"/>
      <c r="AY233" s="28">
        <f t="shared" si="205"/>
        <v>0.85397802929427435</v>
      </c>
      <c r="AZ233" s="28">
        <f t="shared" si="206"/>
        <v>6.2980492324643776E-3</v>
      </c>
      <c r="BA233" s="28">
        <f t="shared" si="207"/>
        <v>9.7901137701059238E-2</v>
      </c>
      <c r="BB233" s="28">
        <f t="shared" si="208"/>
        <v>1.3974603592341601E-2</v>
      </c>
      <c r="BC233" s="28">
        <f t="shared" si="209"/>
        <v>4.2828907076443407E-2</v>
      </c>
      <c r="BD233" s="28">
        <f t="shared" si="210"/>
        <v>0</v>
      </c>
      <c r="BE233" s="28">
        <f t="shared" si="211"/>
        <v>0.39871577296771565</v>
      </c>
      <c r="BF233" s="28">
        <f t="shared" si="212"/>
        <v>0.39336702486206571</v>
      </c>
      <c r="BG233" s="28">
        <f t="shared" si="213"/>
        <v>1.5647599150800566E-3</v>
      </c>
      <c r="BH233" s="28">
        <f t="shared" si="214"/>
        <v>4.5519782361887624E-4</v>
      </c>
      <c r="BI233" s="28">
        <f t="shared" si="215"/>
        <v>1.5876370829427434E-2</v>
      </c>
      <c r="BJ233" s="28">
        <f t="shared" si="216"/>
        <v>0</v>
      </c>
      <c r="BK233" s="28">
        <f t="shared" si="217"/>
        <v>1.8249598532944908</v>
      </c>
      <c r="BL233" s="28">
        <f t="shared" si="218"/>
        <v>2.1952004293244145</v>
      </c>
    </row>
    <row r="234" spans="1:64" x14ac:dyDescent="0.2">
      <c r="A234" s="28" t="s">
        <v>2360</v>
      </c>
      <c r="B234" s="27">
        <v>1085.3946848433732</v>
      </c>
      <c r="C234" s="29">
        <v>51.726999999999997</v>
      </c>
      <c r="D234" s="29">
        <v>0.51</v>
      </c>
      <c r="E234" s="29">
        <v>5.1790000000000003</v>
      </c>
      <c r="F234" s="29">
        <v>1.1080000000000001</v>
      </c>
      <c r="G234" s="29">
        <v>2.9060000000000001</v>
      </c>
      <c r="H234" s="29">
        <v>15.576000000000001</v>
      </c>
      <c r="I234" s="29">
        <v>22.262</v>
      </c>
      <c r="J234" s="29">
        <v>0.105</v>
      </c>
      <c r="K234" s="29">
        <v>4.2999999999999997E-2</v>
      </c>
      <c r="L234" s="29">
        <v>0.51300000000000001</v>
      </c>
      <c r="N234" s="28">
        <f t="shared" si="219"/>
        <v>99.929000000000016</v>
      </c>
      <c r="Q234" s="30">
        <v>12</v>
      </c>
      <c r="R234" s="30">
        <v>4</v>
      </c>
      <c r="S234" s="33">
        <v>0</v>
      </c>
      <c r="T234" s="28"/>
      <c r="U234" s="32">
        <f t="shared" si="177"/>
        <v>1.8831407597739931</v>
      </c>
      <c r="V234" s="32">
        <f t="shared" si="178"/>
        <v>1.3967016892623486E-2</v>
      </c>
      <c r="W234" s="32">
        <f t="shared" si="179"/>
        <v>0.22219869094248876</v>
      </c>
      <c r="X234" s="32">
        <f t="shared" si="180"/>
        <v>3.1889679698485433E-2</v>
      </c>
      <c r="Y234" s="32">
        <f t="shared" si="181"/>
        <v>0</v>
      </c>
      <c r="Z234" s="32">
        <f t="shared" si="182"/>
        <v>8.8470915604481087E-2</v>
      </c>
      <c r="AA234" s="32">
        <f t="shared" si="183"/>
        <v>0.84527669315792409</v>
      </c>
      <c r="AB234" s="32">
        <f t="shared" si="184"/>
        <v>0.86830384661124194</v>
      </c>
      <c r="AC234" s="32">
        <f t="shared" si="185"/>
        <v>3.2374975508745454E-3</v>
      </c>
      <c r="AD234" s="32">
        <f t="shared" si="186"/>
        <v>1.2591722140761626E-3</v>
      </c>
      <c r="AE234" s="32">
        <f t="shared" si="187"/>
        <v>3.620753113341546E-2</v>
      </c>
      <c r="AF234" s="32">
        <f t="shared" si="188"/>
        <v>0</v>
      </c>
      <c r="AG234" s="32">
        <f t="shared" si="189"/>
        <v>3.9939518035796047</v>
      </c>
      <c r="AH234" s="32">
        <f t="shared" si="190"/>
        <v>0.90525178884073287</v>
      </c>
      <c r="AI234" s="31">
        <f t="shared" si="191"/>
        <v>0</v>
      </c>
      <c r="AJ234" s="28"/>
      <c r="AK234" s="28">
        <f t="shared" si="192"/>
        <v>51.726999999999997</v>
      </c>
      <c r="AL234" s="28">
        <f t="shared" si="193"/>
        <v>0.51</v>
      </c>
      <c r="AM234" s="28">
        <f t="shared" si="194"/>
        <v>5.1790000000000003</v>
      </c>
      <c r="AN234" s="28">
        <f t="shared" si="195"/>
        <v>1.1080000000000001</v>
      </c>
      <c r="AO234" s="28">
        <f t="shared" si="196"/>
        <v>0</v>
      </c>
      <c r="AP234" s="28">
        <f t="shared" si="197"/>
        <v>2.9060000000000001</v>
      </c>
      <c r="AQ234" s="28">
        <f t="shared" si="198"/>
        <v>15.576000000000001</v>
      </c>
      <c r="AR234" s="28">
        <f t="shared" si="199"/>
        <v>22.262</v>
      </c>
      <c r="AS234" s="28">
        <f t="shared" si="200"/>
        <v>0.105</v>
      </c>
      <c r="AT234" s="28">
        <f t="shared" si="201"/>
        <v>4.2999999999999997E-2</v>
      </c>
      <c r="AU234" s="28">
        <f t="shared" si="202"/>
        <v>0.51300000000000001</v>
      </c>
      <c r="AV234" s="28">
        <f t="shared" si="203"/>
        <v>0</v>
      </c>
      <c r="AW234" s="28">
        <f t="shared" si="204"/>
        <v>99.929000000000016</v>
      </c>
      <c r="AX234" s="28"/>
      <c r="AY234" s="28">
        <f t="shared" si="205"/>
        <v>0.8609687083888149</v>
      </c>
      <c r="AZ234" s="28">
        <f t="shared" si="206"/>
        <v>6.3856960408684551E-3</v>
      </c>
      <c r="BA234" s="28">
        <f t="shared" si="207"/>
        <v>0.10158885837583367</v>
      </c>
      <c r="BB234" s="28">
        <f t="shared" si="208"/>
        <v>1.4579906572800843E-2</v>
      </c>
      <c r="BC234" s="28">
        <f t="shared" si="209"/>
        <v>4.0448750069595238E-2</v>
      </c>
      <c r="BD234" s="28">
        <f t="shared" si="210"/>
        <v>0</v>
      </c>
      <c r="BE234" s="28">
        <f t="shared" si="211"/>
        <v>0.38645904665495578</v>
      </c>
      <c r="BF234" s="28">
        <f t="shared" si="212"/>
        <v>0.39698702150955645</v>
      </c>
      <c r="BG234" s="28">
        <f t="shared" si="213"/>
        <v>1.4801782980487022E-3</v>
      </c>
      <c r="BH234" s="28">
        <f t="shared" si="214"/>
        <v>5.7569136516504927E-4</v>
      </c>
      <c r="BI234" s="28">
        <f t="shared" si="215"/>
        <v>1.6554020803854215E-2</v>
      </c>
      <c r="BJ234" s="28">
        <f t="shared" si="216"/>
        <v>0</v>
      </c>
      <c r="BK234" s="28">
        <f t="shared" si="217"/>
        <v>1.8260278780794932</v>
      </c>
      <c r="BL234" s="28">
        <f t="shared" si="218"/>
        <v>2.1872348453848378</v>
      </c>
    </row>
    <row r="235" spans="1:64" x14ac:dyDescent="0.2">
      <c r="A235" s="28" t="s">
        <v>2189</v>
      </c>
      <c r="B235" s="27">
        <v>1107.7553646183699</v>
      </c>
      <c r="C235" s="29">
        <v>52.097999999999999</v>
      </c>
      <c r="D235" s="29">
        <v>0.47699999999999998</v>
      </c>
      <c r="E235" s="29">
        <v>4.8550000000000004</v>
      </c>
      <c r="F235" s="29">
        <v>0.95299999999999996</v>
      </c>
      <c r="G235" s="29">
        <v>2.8250000000000002</v>
      </c>
      <c r="H235" s="29">
        <v>16.018000000000001</v>
      </c>
      <c r="I235" s="29">
        <v>22.247</v>
      </c>
      <c r="J235" s="29">
        <v>0.1</v>
      </c>
      <c r="K235" s="29">
        <v>2.7E-2</v>
      </c>
      <c r="L235" s="29">
        <v>0.46700000000000003</v>
      </c>
      <c r="N235" s="28">
        <f t="shared" si="219"/>
        <v>100.06699999999999</v>
      </c>
      <c r="Q235" s="30">
        <v>12</v>
      </c>
      <c r="R235" s="30">
        <v>4</v>
      </c>
      <c r="S235" s="33">
        <v>0</v>
      </c>
      <c r="T235" s="28"/>
      <c r="U235" s="32">
        <f t="shared" si="177"/>
        <v>1.8914922904034912</v>
      </c>
      <c r="V235" s="32">
        <f t="shared" si="178"/>
        <v>1.3027764319053975E-2</v>
      </c>
      <c r="W235" s="32">
        <f t="shared" si="179"/>
        <v>0.20773173632803416</v>
      </c>
      <c r="X235" s="32">
        <f t="shared" si="180"/>
        <v>2.7354030660066409E-2</v>
      </c>
      <c r="Y235" s="32">
        <f t="shared" si="181"/>
        <v>0</v>
      </c>
      <c r="Z235" s="32">
        <f t="shared" si="182"/>
        <v>8.5771182189970332E-2</v>
      </c>
      <c r="AA235" s="32">
        <f t="shared" si="183"/>
        <v>0.86690054717878584</v>
      </c>
      <c r="AB235" s="32">
        <f t="shared" si="184"/>
        <v>0.86536043157613785</v>
      </c>
      <c r="AC235" s="32">
        <f t="shared" si="185"/>
        <v>3.0749508713072875E-3</v>
      </c>
      <c r="AD235" s="32">
        <f t="shared" si="186"/>
        <v>7.8849414379075159E-4</v>
      </c>
      <c r="AE235" s="32">
        <f t="shared" si="187"/>
        <v>3.2871268225532803E-2</v>
      </c>
      <c r="AF235" s="32">
        <f t="shared" si="188"/>
        <v>0</v>
      </c>
      <c r="AG235" s="32">
        <f t="shared" si="189"/>
        <v>3.9943726958961707</v>
      </c>
      <c r="AH235" s="32">
        <f t="shared" si="190"/>
        <v>0.90996774697323846</v>
      </c>
      <c r="AI235" s="31">
        <f t="shared" si="191"/>
        <v>0</v>
      </c>
      <c r="AJ235" s="28"/>
      <c r="AK235" s="28">
        <f t="shared" si="192"/>
        <v>52.097999999999999</v>
      </c>
      <c r="AL235" s="28">
        <f t="shared" si="193"/>
        <v>0.47699999999999998</v>
      </c>
      <c r="AM235" s="28">
        <f t="shared" si="194"/>
        <v>4.8550000000000004</v>
      </c>
      <c r="AN235" s="28">
        <f t="shared" si="195"/>
        <v>0.95299999999999996</v>
      </c>
      <c r="AO235" s="28">
        <f t="shared" si="196"/>
        <v>0</v>
      </c>
      <c r="AP235" s="28">
        <f t="shared" si="197"/>
        <v>2.8250000000000002</v>
      </c>
      <c r="AQ235" s="28">
        <f t="shared" si="198"/>
        <v>16.018000000000001</v>
      </c>
      <c r="AR235" s="28">
        <f t="shared" si="199"/>
        <v>22.247</v>
      </c>
      <c r="AS235" s="28">
        <f t="shared" si="200"/>
        <v>0.1</v>
      </c>
      <c r="AT235" s="28">
        <f t="shared" si="201"/>
        <v>2.7E-2</v>
      </c>
      <c r="AU235" s="28">
        <f t="shared" si="202"/>
        <v>0.46700000000000003</v>
      </c>
      <c r="AV235" s="28">
        <f t="shared" si="203"/>
        <v>0</v>
      </c>
      <c r="AW235" s="28">
        <f t="shared" si="204"/>
        <v>100.06699999999999</v>
      </c>
      <c r="AX235" s="28"/>
      <c r="AY235" s="28">
        <f t="shared" si="205"/>
        <v>0.86714380825565918</v>
      </c>
      <c r="AZ235" s="28">
        <f t="shared" si="206"/>
        <v>5.9725039441063778E-3</v>
      </c>
      <c r="BA235" s="28">
        <f t="shared" si="207"/>
        <v>9.5233424872499028E-2</v>
      </c>
      <c r="BB235" s="28">
        <f t="shared" si="208"/>
        <v>1.2540298703862095E-2</v>
      </c>
      <c r="BC235" s="28">
        <f t="shared" si="209"/>
        <v>3.9321307276877687E-2</v>
      </c>
      <c r="BD235" s="28">
        <f t="shared" si="210"/>
        <v>0</v>
      </c>
      <c r="BE235" s="28">
        <f t="shared" si="211"/>
        <v>0.39742559125058308</v>
      </c>
      <c r="BF235" s="28">
        <f t="shared" si="212"/>
        <v>0.39671953407254973</v>
      </c>
      <c r="BG235" s="28">
        <f t="shared" si="213"/>
        <v>1.4096936171892403E-3</v>
      </c>
      <c r="BH235" s="28">
        <f t="shared" si="214"/>
        <v>3.6148062463851936E-4</v>
      </c>
      <c r="BI235" s="28">
        <f t="shared" si="215"/>
        <v>1.5069644669395553E-2</v>
      </c>
      <c r="BJ235" s="28">
        <f t="shared" si="216"/>
        <v>0</v>
      </c>
      <c r="BK235" s="28">
        <f t="shared" si="217"/>
        <v>1.8311972872873608</v>
      </c>
      <c r="BL235" s="28">
        <f t="shared" si="218"/>
        <v>2.1812901993827354</v>
      </c>
    </row>
    <row r="236" spans="1:64" x14ac:dyDescent="0.2">
      <c r="A236" s="28" t="s">
        <v>2361</v>
      </c>
      <c r="B236" s="27">
        <v>1130.1160443933793</v>
      </c>
      <c r="C236" s="29">
        <v>51.183999999999997</v>
      </c>
      <c r="D236" s="29">
        <v>0.52400000000000002</v>
      </c>
      <c r="E236" s="29">
        <v>5.048</v>
      </c>
      <c r="F236" s="29">
        <v>1.0529999999999999</v>
      </c>
      <c r="G236" s="29">
        <v>2.919</v>
      </c>
      <c r="H236" s="29">
        <v>16.044</v>
      </c>
      <c r="I236" s="29">
        <v>21.981999999999999</v>
      </c>
      <c r="J236" s="29">
        <v>9.7000000000000003E-2</v>
      </c>
      <c r="K236" s="29">
        <v>4.7E-2</v>
      </c>
      <c r="L236" s="29">
        <v>0.496</v>
      </c>
      <c r="N236" s="28">
        <f t="shared" si="219"/>
        <v>99.393999999999977</v>
      </c>
      <c r="Q236" s="30">
        <v>12</v>
      </c>
      <c r="R236" s="30">
        <v>4</v>
      </c>
      <c r="S236" s="33">
        <v>0</v>
      </c>
      <c r="T236" s="28"/>
      <c r="U236" s="32">
        <f t="shared" si="177"/>
        <v>1.8744418033372261</v>
      </c>
      <c r="V236" s="32">
        <f t="shared" si="178"/>
        <v>1.4435672331189099E-2</v>
      </c>
      <c r="W236" s="32">
        <f t="shared" si="179"/>
        <v>0.21786485508166187</v>
      </c>
      <c r="X236" s="32">
        <f t="shared" si="180"/>
        <v>3.0486741919594301E-2</v>
      </c>
      <c r="Y236" s="32">
        <f t="shared" si="181"/>
        <v>0</v>
      </c>
      <c r="Z236" s="32">
        <f t="shared" si="182"/>
        <v>8.93945933770844E-2</v>
      </c>
      <c r="AA236" s="32">
        <f t="shared" si="183"/>
        <v>0.87584621092293458</v>
      </c>
      <c r="AB236" s="32">
        <f t="shared" si="184"/>
        <v>0.86247595545032874</v>
      </c>
      <c r="AC236" s="32">
        <f t="shared" si="185"/>
        <v>3.0085977757430831E-3</v>
      </c>
      <c r="AD236" s="32">
        <f t="shared" si="186"/>
        <v>1.3844802995238773E-3</v>
      </c>
      <c r="AE236" s="32">
        <f t="shared" si="187"/>
        <v>3.5215630671339607E-2</v>
      </c>
      <c r="AF236" s="32">
        <f t="shared" si="188"/>
        <v>0</v>
      </c>
      <c r="AG236" s="32">
        <f t="shared" si="189"/>
        <v>4.0045545411666259</v>
      </c>
      <c r="AH236" s="32">
        <f t="shared" si="190"/>
        <v>0.90738622633974497</v>
      </c>
      <c r="AI236" s="31">
        <f t="shared" si="191"/>
        <v>0</v>
      </c>
      <c r="AJ236" s="28"/>
      <c r="AK236" s="28">
        <f t="shared" si="192"/>
        <v>51.183999999999997</v>
      </c>
      <c r="AL236" s="28">
        <f t="shared" si="193"/>
        <v>0.52400000000000002</v>
      </c>
      <c r="AM236" s="28">
        <f t="shared" si="194"/>
        <v>5.048</v>
      </c>
      <c r="AN236" s="28">
        <f t="shared" si="195"/>
        <v>1.0529999999999999</v>
      </c>
      <c r="AO236" s="28">
        <f t="shared" si="196"/>
        <v>0</v>
      </c>
      <c r="AP236" s="28">
        <f t="shared" si="197"/>
        <v>2.919</v>
      </c>
      <c r="AQ236" s="28">
        <f t="shared" si="198"/>
        <v>16.044</v>
      </c>
      <c r="AR236" s="28">
        <f t="shared" si="199"/>
        <v>21.981999999999999</v>
      </c>
      <c r="AS236" s="28">
        <f t="shared" si="200"/>
        <v>9.7000000000000003E-2</v>
      </c>
      <c r="AT236" s="28">
        <f t="shared" si="201"/>
        <v>4.7E-2</v>
      </c>
      <c r="AU236" s="28">
        <f t="shared" si="202"/>
        <v>0.496</v>
      </c>
      <c r="AV236" s="28">
        <f t="shared" si="203"/>
        <v>0</v>
      </c>
      <c r="AW236" s="28">
        <f t="shared" si="204"/>
        <v>99.393999999999977</v>
      </c>
      <c r="AX236" s="28"/>
      <c r="AY236" s="28">
        <f t="shared" si="205"/>
        <v>0.85193075898801596</v>
      </c>
      <c r="AZ236" s="28">
        <f t="shared" si="206"/>
        <v>6.5609896576766082E-3</v>
      </c>
      <c r="BA236" s="28">
        <f t="shared" si="207"/>
        <v>9.9019223224794048E-2</v>
      </c>
      <c r="BB236" s="28">
        <f t="shared" si="208"/>
        <v>1.3856174748338704E-2</v>
      </c>
      <c r="BC236" s="28">
        <f t="shared" si="209"/>
        <v>4.0629697678302996E-2</v>
      </c>
      <c r="BD236" s="28">
        <f t="shared" si="210"/>
        <v>0</v>
      </c>
      <c r="BE236" s="28">
        <f t="shared" si="211"/>
        <v>0.39807068210914937</v>
      </c>
      <c r="BF236" s="28">
        <f t="shared" si="212"/>
        <v>0.39199392268543121</v>
      </c>
      <c r="BG236" s="28">
        <f t="shared" si="213"/>
        <v>1.367402808673563E-3</v>
      </c>
      <c r="BH236" s="28">
        <f t="shared" si="214"/>
        <v>6.292440502966818E-4</v>
      </c>
      <c r="BI236" s="28">
        <f t="shared" si="215"/>
        <v>1.6005447015032533E-2</v>
      </c>
      <c r="BJ236" s="28">
        <f t="shared" si="216"/>
        <v>0</v>
      </c>
      <c r="BK236" s="28">
        <f t="shared" si="217"/>
        <v>1.8200635429657117</v>
      </c>
      <c r="BL236" s="28">
        <f t="shared" si="218"/>
        <v>2.2002278748144057</v>
      </c>
    </row>
    <row r="237" spans="1:64" x14ac:dyDescent="0.2">
      <c r="A237" s="28" t="s">
        <v>2362</v>
      </c>
      <c r="B237" s="27">
        <v>1152.4767241683696</v>
      </c>
      <c r="C237" s="29">
        <v>51.802999999999997</v>
      </c>
      <c r="D237" s="29">
        <v>0.46800000000000003</v>
      </c>
      <c r="E237" s="29">
        <v>5.093</v>
      </c>
      <c r="F237" s="29">
        <v>1.0469999999999999</v>
      </c>
      <c r="G237" s="29">
        <v>2.7839999999999998</v>
      </c>
      <c r="H237" s="29">
        <v>15.981</v>
      </c>
      <c r="I237" s="29">
        <v>22.366</v>
      </c>
      <c r="J237" s="29">
        <v>0.11</v>
      </c>
      <c r="K237" s="29">
        <v>5.8000000000000003E-2</v>
      </c>
      <c r="L237" s="29">
        <v>0.497</v>
      </c>
      <c r="N237" s="28">
        <f t="shared" si="219"/>
        <v>100.20700000000001</v>
      </c>
      <c r="Q237" s="30">
        <v>12</v>
      </c>
      <c r="R237" s="30">
        <v>4</v>
      </c>
      <c r="S237" s="33">
        <v>0</v>
      </c>
      <c r="T237" s="28"/>
      <c r="U237" s="32">
        <f t="shared" si="177"/>
        <v>1.8804496992395121</v>
      </c>
      <c r="V237" s="32">
        <f t="shared" si="178"/>
        <v>1.2779699819801354E-2</v>
      </c>
      <c r="W237" s="32">
        <f t="shared" si="179"/>
        <v>0.21787659460394401</v>
      </c>
      <c r="X237" s="32">
        <f t="shared" si="180"/>
        <v>3.0046811744284873E-2</v>
      </c>
      <c r="Y237" s="32">
        <f t="shared" si="181"/>
        <v>0</v>
      </c>
      <c r="Z237" s="32">
        <f t="shared" si="182"/>
        <v>8.4511431944253548E-2</v>
      </c>
      <c r="AA237" s="32">
        <f t="shared" si="183"/>
        <v>0.86474532898243306</v>
      </c>
      <c r="AB237" s="32">
        <f t="shared" si="184"/>
        <v>0.86983561284859945</v>
      </c>
      <c r="AC237" s="32">
        <f t="shared" si="185"/>
        <v>3.3818485307253823E-3</v>
      </c>
      <c r="AD237" s="32">
        <f t="shared" si="186"/>
        <v>1.6935030653899908E-3</v>
      </c>
      <c r="AE237" s="32">
        <f t="shared" si="187"/>
        <v>3.4976733975257246E-2</v>
      </c>
      <c r="AF237" s="32">
        <f t="shared" si="188"/>
        <v>0</v>
      </c>
      <c r="AG237" s="32">
        <f t="shared" si="189"/>
        <v>4.0002972647542006</v>
      </c>
      <c r="AH237" s="32">
        <f t="shared" si="190"/>
        <v>0.91097094545657853</v>
      </c>
      <c r="AI237" s="31">
        <f t="shared" si="191"/>
        <v>0</v>
      </c>
      <c r="AJ237" s="28"/>
      <c r="AK237" s="28">
        <f t="shared" si="192"/>
        <v>51.802999999999997</v>
      </c>
      <c r="AL237" s="28">
        <f t="shared" si="193"/>
        <v>0.46800000000000003</v>
      </c>
      <c r="AM237" s="28">
        <f t="shared" si="194"/>
        <v>5.093</v>
      </c>
      <c r="AN237" s="28">
        <f t="shared" si="195"/>
        <v>1.0469999999999999</v>
      </c>
      <c r="AO237" s="28">
        <f t="shared" si="196"/>
        <v>0</v>
      </c>
      <c r="AP237" s="28">
        <f t="shared" si="197"/>
        <v>2.7839999999999994</v>
      </c>
      <c r="AQ237" s="28">
        <f t="shared" si="198"/>
        <v>15.981</v>
      </c>
      <c r="AR237" s="28">
        <f t="shared" si="199"/>
        <v>22.366</v>
      </c>
      <c r="AS237" s="28">
        <f t="shared" si="200"/>
        <v>0.11</v>
      </c>
      <c r="AT237" s="28">
        <f t="shared" si="201"/>
        <v>5.8000000000000003E-2</v>
      </c>
      <c r="AU237" s="28">
        <f t="shared" si="202"/>
        <v>0.497</v>
      </c>
      <c r="AV237" s="28">
        <f t="shared" si="203"/>
        <v>0</v>
      </c>
      <c r="AW237" s="28">
        <f t="shared" si="204"/>
        <v>100.20700000000001</v>
      </c>
      <c r="AX237" s="28"/>
      <c r="AY237" s="28">
        <f t="shared" si="205"/>
        <v>0.86223368841544601</v>
      </c>
      <c r="AZ237" s="28">
        <f t="shared" si="206"/>
        <v>5.8598151904439939E-3</v>
      </c>
      <c r="BA237" s="28">
        <f t="shared" si="207"/>
        <v>9.9901922322479408E-2</v>
      </c>
      <c r="BB237" s="28">
        <f t="shared" si="208"/>
        <v>1.3777222185670108E-2</v>
      </c>
      <c r="BC237" s="28">
        <f t="shared" si="209"/>
        <v>3.8750626357107062E-2</v>
      </c>
      <c r="BD237" s="28">
        <f t="shared" si="210"/>
        <v>0</v>
      </c>
      <c r="BE237" s="28">
        <f t="shared" si="211"/>
        <v>0.39650757733646946</v>
      </c>
      <c r="BF237" s="28">
        <f t="shared" si="212"/>
        <v>0.39884160107280298</v>
      </c>
      <c r="BG237" s="28">
        <f t="shared" si="213"/>
        <v>1.5506629789081641E-3</v>
      </c>
      <c r="BH237" s="28">
        <f t="shared" si="214"/>
        <v>7.7651393440867126E-4</v>
      </c>
      <c r="BI237" s="28">
        <f t="shared" si="215"/>
        <v>1.603771606143381E-2</v>
      </c>
      <c r="BJ237" s="28">
        <f t="shared" si="216"/>
        <v>0</v>
      </c>
      <c r="BK237" s="28">
        <f t="shared" si="217"/>
        <v>1.8342373458551697</v>
      </c>
      <c r="BL237" s="28">
        <f t="shared" si="218"/>
        <v>2.1809049269407157</v>
      </c>
    </row>
    <row r="238" spans="1:64" x14ac:dyDescent="0.2">
      <c r="A238" s="28" t="s">
        <v>2363</v>
      </c>
      <c r="B238" s="27">
        <v>1170.6563831310714</v>
      </c>
      <c r="C238" s="29">
        <v>51.698</v>
      </c>
      <c r="D238" s="29">
        <v>0.47899999999999998</v>
      </c>
      <c r="E238" s="29">
        <v>5.0620000000000003</v>
      </c>
      <c r="F238" s="29">
        <v>0.91200000000000003</v>
      </c>
      <c r="G238" s="29">
        <v>2.8279999999999998</v>
      </c>
      <c r="H238" s="29">
        <v>16.471</v>
      </c>
      <c r="I238" s="29">
        <v>21.832000000000001</v>
      </c>
      <c r="J238" s="29">
        <v>0.109</v>
      </c>
      <c r="K238" s="29">
        <v>4.1000000000000002E-2</v>
      </c>
      <c r="L238" s="29">
        <v>0.47699999999999998</v>
      </c>
      <c r="N238" s="28">
        <f t="shared" si="219"/>
        <v>99.909000000000006</v>
      </c>
      <c r="Q238" s="30">
        <v>12</v>
      </c>
      <c r="R238" s="30">
        <v>4</v>
      </c>
      <c r="S238" s="33">
        <v>0</v>
      </c>
      <c r="T238" s="28"/>
      <c r="U238" s="32">
        <f t="shared" si="177"/>
        <v>1.8794484494778152</v>
      </c>
      <c r="V238" s="32">
        <f t="shared" si="178"/>
        <v>1.3099664699061962E-2</v>
      </c>
      <c r="W238" s="32">
        <f t="shared" si="179"/>
        <v>0.21687470911141379</v>
      </c>
      <c r="X238" s="32">
        <f t="shared" si="180"/>
        <v>2.6211774250613887E-2</v>
      </c>
      <c r="Y238" s="32">
        <f t="shared" si="181"/>
        <v>0</v>
      </c>
      <c r="Z238" s="32">
        <f t="shared" si="182"/>
        <v>8.5975656527984695E-2</v>
      </c>
      <c r="AA238" s="32">
        <f t="shared" si="183"/>
        <v>0.89259429516470268</v>
      </c>
      <c r="AB238" s="32">
        <f t="shared" si="184"/>
        <v>0.8503393034362271</v>
      </c>
      <c r="AC238" s="32">
        <f t="shared" si="185"/>
        <v>3.3561227073732095E-3</v>
      </c>
      <c r="AD238" s="32">
        <f t="shared" si="186"/>
        <v>1.1989241728152355E-3</v>
      </c>
      <c r="AE238" s="32">
        <f t="shared" si="187"/>
        <v>3.3619489188201755E-2</v>
      </c>
      <c r="AF238" s="32">
        <f t="shared" si="188"/>
        <v>0</v>
      </c>
      <c r="AG238" s="32">
        <f t="shared" si="189"/>
        <v>4.0027183887362092</v>
      </c>
      <c r="AH238" s="32">
        <f t="shared" si="190"/>
        <v>0.91214153226423134</v>
      </c>
      <c r="AI238" s="31">
        <f t="shared" si="191"/>
        <v>0</v>
      </c>
      <c r="AJ238" s="28"/>
      <c r="AK238" s="28">
        <f t="shared" si="192"/>
        <v>51.698</v>
      </c>
      <c r="AL238" s="28">
        <f t="shared" si="193"/>
        <v>0.47899999999999998</v>
      </c>
      <c r="AM238" s="28">
        <f t="shared" si="194"/>
        <v>5.0620000000000003</v>
      </c>
      <c r="AN238" s="28">
        <f t="shared" si="195"/>
        <v>0.91200000000000003</v>
      </c>
      <c r="AO238" s="28">
        <f t="shared" si="196"/>
        <v>0</v>
      </c>
      <c r="AP238" s="28">
        <f t="shared" si="197"/>
        <v>2.8279999999999998</v>
      </c>
      <c r="AQ238" s="28">
        <f t="shared" si="198"/>
        <v>16.471</v>
      </c>
      <c r="AR238" s="28">
        <f t="shared" si="199"/>
        <v>21.832000000000001</v>
      </c>
      <c r="AS238" s="28">
        <f t="shared" si="200"/>
        <v>0.109</v>
      </c>
      <c r="AT238" s="28">
        <f t="shared" si="201"/>
        <v>4.1000000000000002E-2</v>
      </c>
      <c r="AU238" s="28">
        <f t="shared" si="202"/>
        <v>0.47699999999999998</v>
      </c>
      <c r="AV238" s="28">
        <f t="shared" si="203"/>
        <v>0</v>
      </c>
      <c r="AW238" s="28">
        <f t="shared" si="204"/>
        <v>99.909000000000006</v>
      </c>
      <c r="AX238" s="28"/>
      <c r="AY238" s="28">
        <f t="shared" si="205"/>
        <v>0.86048601864181096</v>
      </c>
      <c r="AZ238" s="28">
        <f t="shared" si="206"/>
        <v>5.997545889364686E-3</v>
      </c>
      <c r="BA238" s="28">
        <f t="shared" si="207"/>
        <v>9.9293840721851712E-2</v>
      </c>
      <c r="BB238" s="28">
        <f t="shared" si="208"/>
        <v>1.2000789525626686E-2</v>
      </c>
      <c r="BC238" s="28">
        <f t="shared" si="209"/>
        <v>3.93630644173487E-2</v>
      </c>
      <c r="BD238" s="28">
        <f t="shared" si="210"/>
        <v>0</v>
      </c>
      <c r="BE238" s="28">
        <f t="shared" si="211"/>
        <v>0.40866505890175764</v>
      </c>
      <c r="BF238" s="28">
        <f t="shared" si="212"/>
        <v>0.38931904831536418</v>
      </c>
      <c r="BG238" s="28">
        <f t="shared" si="213"/>
        <v>1.5365660427362718E-3</v>
      </c>
      <c r="BH238" s="28">
        <f t="shared" si="214"/>
        <v>5.4891502259923311E-4</v>
      </c>
      <c r="BI238" s="28">
        <f t="shared" si="215"/>
        <v>1.5392335133408304E-2</v>
      </c>
      <c r="BJ238" s="28">
        <f t="shared" si="216"/>
        <v>0</v>
      </c>
      <c r="BK238" s="28">
        <f t="shared" si="217"/>
        <v>1.8326031826118681</v>
      </c>
      <c r="BL238" s="28">
        <f t="shared" si="218"/>
        <v>2.1841708159818007</v>
      </c>
    </row>
    <row r="239" spans="1:64" x14ac:dyDescent="0.2">
      <c r="A239" s="28" t="s">
        <v>2364</v>
      </c>
      <c r="B239" s="27">
        <v>1193.0170629060617</v>
      </c>
      <c r="C239" s="29">
        <v>51.881999999999998</v>
      </c>
      <c r="D239" s="29">
        <v>0.44</v>
      </c>
      <c r="E239" s="29">
        <v>4.75</v>
      </c>
      <c r="F239" s="29">
        <v>0.72199999999999998</v>
      </c>
      <c r="G239" s="29">
        <v>2.9390000000000001</v>
      </c>
      <c r="H239" s="29">
        <v>16.71</v>
      </c>
      <c r="I239" s="29">
        <v>21.913</v>
      </c>
      <c r="J239" s="29">
        <v>0.106</v>
      </c>
      <c r="K239" s="29">
        <v>2.7E-2</v>
      </c>
      <c r="L239" s="29">
        <v>0.48899999999999999</v>
      </c>
      <c r="N239" s="28">
        <f t="shared" si="219"/>
        <v>99.977999999999994</v>
      </c>
      <c r="Q239" s="30">
        <v>12</v>
      </c>
      <c r="R239" s="30">
        <v>4</v>
      </c>
      <c r="S239" s="33">
        <v>0</v>
      </c>
      <c r="T239" s="28"/>
      <c r="U239" s="32">
        <f t="shared" si="177"/>
        <v>1.8853817123030805</v>
      </c>
      <c r="V239" s="32">
        <f t="shared" si="178"/>
        <v>1.2028272197174436E-2</v>
      </c>
      <c r="W239" s="32">
        <f t="shared" si="179"/>
        <v>0.20342591745750493</v>
      </c>
      <c r="X239" s="32">
        <f t="shared" si="180"/>
        <v>2.0742671193387817E-2</v>
      </c>
      <c r="Y239" s="32">
        <f t="shared" si="181"/>
        <v>0</v>
      </c>
      <c r="Z239" s="32">
        <f t="shared" si="182"/>
        <v>8.9314420913030296E-2</v>
      </c>
      <c r="AA239" s="32">
        <f t="shared" si="183"/>
        <v>0.90518321977564409</v>
      </c>
      <c r="AB239" s="32">
        <f t="shared" si="184"/>
        <v>0.85315211944459712</v>
      </c>
      <c r="AC239" s="32">
        <f t="shared" si="185"/>
        <v>3.2624442835818674E-3</v>
      </c>
      <c r="AD239" s="32">
        <f t="shared" si="186"/>
        <v>7.8921899424550239E-4</v>
      </c>
      <c r="AE239" s="32">
        <f t="shared" si="187"/>
        <v>3.4451449224103384E-2</v>
      </c>
      <c r="AF239" s="32">
        <f t="shared" si="188"/>
        <v>0</v>
      </c>
      <c r="AG239" s="32">
        <f t="shared" si="189"/>
        <v>4.0077314457863498</v>
      </c>
      <c r="AH239" s="32">
        <f t="shared" si="190"/>
        <v>0.91019142001062825</v>
      </c>
      <c r="AI239" s="31">
        <f t="shared" si="191"/>
        <v>0</v>
      </c>
      <c r="AJ239" s="28"/>
      <c r="AK239" s="28">
        <f t="shared" si="192"/>
        <v>51.881999999999998</v>
      </c>
      <c r="AL239" s="28">
        <f t="shared" si="193"/>
        <v>0.44</v>
      </c>
      <c r="AM239" s="28">
        <f t="shared" si="194"/>
        <v>4.75</v>
      </c>
      <c r="AN239" s="28">
        <f t="shared" si="195"/>
        <v>0.72199999999999998</v>
      </c>
      <c r="AO239" s="28">
        <f t="shared" si="196"/>
        <v>0</v>
      </c>
      <c r="AP239" s="28">
        <f t="shared" si="197"/>
        <v>2.9390000000000001</v>
      </c>
      <c r="AQ239" s="28">
        <f t="shared" si="198"/>
        <v>16.71</v>
      </c>
      <c r="AR239" s="28">
        <f t="shared" si="199"/>
        <v>21.913</v>
      </c>
      <c r="AS239" s="28">
        <f t="shared" si="200"/>
        <v>0.106</v>
      </c>
      <c r="AT239" s="28">
        <f t="shared" si="201"/>
        <v>2.7E-2</v>
      </c>
      <c r="AU239" s="28">
        <f t="shared" si="202"/>
        <v>0.48899999999999999</v>
      </c>
      <c r="AV239" s="28">
        <f t="shared" si="203"/>
        <v>0</v>
      </c>
      <c r="AW239" s="28">
        <f t="shared" si="204"/>
        <v>99.977999999999994</v>
      </c>
      <c r="AX239" s="28"/>
      <c r="AY239" s="28">
        <f t="shared" si="205"/>
        <v>0.86354860186418103</v>
      </c>
      <c r="AZ239" s="28">
        <f t="shared" si="206"/>
        <v>5.5092279568276867E-3</v>
      </c>
      <c r="BA239" s="28">
        <f t="shared" si="207"/>
        <v>9.3173793644566502E-2</v>
      </c>
      <c r="BB239" s="28">
        <f t="shared" si="208"/>
        <v>9.500625041121126E-3</v>
      </c>
      <c r="BC239" s="28">
        <f t="shared" si="209"/>
        <v>4.0908078614776466E-2</v>
      </c>
      <c r="BD239" s="28">
        <f t="shared" si="210"/>
        <v>0</v>
      </c>
      <c r="BE239" s="28">
        <f t="shared" si="211"/>
        <v>0.41459493256319413</v>
      </c>
      <c r="BF239" s="28">
        <f t="shared" si="212"/>
        <v>0.39076348047520038</v>
      </c>
      <c r="BG239" s="28">
        <f t="shared" si="213"/>
        <v>1.4942752342205945E-3</v>
      </c>
      <c r="BH239" s="28">
        <f t="shared" si="214"/>
        <v>3.6148062463851936E-4</v>
      </c>
      <c r="BI239" s="28">
        <f t="shared" si="215"/>
        <v>1.5779563690223607E-2</v>
      </c>
      <c r="BJ239" s="28">
        <f t="shared" si="216"/>
        <v>0</v>
      </c>
      <c r="BK239" s="28">
        <f t="shared" si="217"/>
        <v>1.8356340597089502</v>
      </c>
      <c r="BL239" s="28">
        <f t="shared" si="218"/>
        <v>2.183295425680758</v>
      </c>
    </row>
    <row r="240" spans="1:64" x14ac:dyDescent="0.2">
      <c r="A240" s="28" t="s">
        <v>2365</v>
      </c>
      <c r="B240" s="27">
        <v>1207.1591985297998</v>
      </c>
      <c r="C240" s="29">
        <v>51.610999999999997</v>
      </c>
      <c r="D240" s="29">
        <v>0.54800000000000004</v>
      </c>
      <c r="E240" s="29">
        <v>5.0990000000000002</v>
      </c>
      <c r="F240" s="29">
        <v>1.05</v>
      </c>
      <c r="G240" s="29">
        <v>2.8929999999999998</v>
      </c>
      <c r="H240" s="29">
        <v>16.149000000000001</v>
      </c>
      <c r="I240" s="29">
        <v>22.256</v>
      </c>
      <c r="J240" s="29">
        <v>9.1999999999999998E-2</v>
      </c>
      <c r="K240" s="29">
        <v>4.3999999999999997E-2</v>
      </c>
      <c r="L240" s="29">
        <v>0.48599999999999999</v>
      </c>
      <c r="N240" s="28">
        <f t="shared" si="219"/>
        <v>100.22799999999999</v>
      </c>
      <c r="Q240" s="30">
        <v>12</v>
      </c>
      <c r="R240" s="30">
        <v>4</v>
      </c>
      <c r="S240" s="33">
        <v>0</v>
      </c>
      <c r="T240" s="28"/>
      <c r="U240" s="32">
        <f t="shared" si="177"/>
        <v>1.8741934537676981</v>
      </c>
      <c r="V240" s="32">
        <f t="shared" si="178"/>
        <v>1.4969961774212465E-2</v>
      </c>
      <c r="W240" s="32">
        <f t="shared" si="179"/>
        <v>0.21821633004194899</v>
      </c>
      <c r="X240" s="32">
        <f t="shared" si="180"/>
        <v>3.0144379346226085E-2</v>
      </c>
      <c r="Y240" s="32">
        <f t="shared" si="181"/>
        <v>0</v>
      </c>
      <c r="Z240" s="32">
        <f t="shared" si="182"/>
        <v>8.7853687747378492E-2</v>
      </c>
      <c r="AA240" s="32">
        <f t="shared" si="183"/>
        <v>0.87416867705374657</v>
      </c>
      <c r="AB240" s="32">
        <f t="shared" si="184"/>
        <v>0.86588718016640176</v>
      </c>
      <c r="AC240" s="32">
        <f t="shared" si="185"/>
        <v>2.8295321142882048E-3</v>
      </c>
      <c r="AD240" s="32">
        <f t="shared" si="186"/>
        <v>1.2852156435339958E-3</v>
      </c>
      <c r="AE240" s="32">
        <f t="shared" si="187"/>
        <v>3.421562421713243E-2</v>
      </c>
      <c r="AF240" s="32">
        <f t="shared" si="188"/>
        <v>0</v>
      </c>
      <c r="AG240" s="32">
        <f t="shared" si="189"/>
        <v>4.0037640418725671</v>
      </c>
      <c r="AH240" s="32">
        <f t="shared" si="190"/>
        <v>0.90867812333496001</v>
      </c>
      <c r="AI240" s="31">
        <f t="shared" si="191"/>
        <v>0</v>
      </c>
      <c r="AJ240" s="28"/>
      <c r="AK240" s="28">
        <f t="shared" si="192"/>
        <v>51.610999999999997</v>
      </c>
      <c r="AL240" s="28">
        <f t="shared" si="193"/>
        <v>0.54800000000000004</v>
      </c>
      <c r="AM240" s="28">
        <f t="shared" si="194"/>
        <v>5.0990000000000002</v>
      </c>
      <c r="AN240" s="28">
        <f t="shared" si="195"/>
        <v>1.05</v>
      </c>
      <c r="AO240" s="28">
        <f t="shared" si="196"/>
        <v>0</v>
      </c>
      <c r="AP240" s="28">
        <f t="shared" si="197"/>
        <v>2.8929999999999998</v>
      </c>
      <c r="AQ240" s="28">
        <f t="shared" si="198"/>
        <v>16.149000000000001</v>
      </c>
      <c r="AR240" s="28">
        <f t="shared" si="199"/>
        <v>22.256</v>
      </c>
      <c r="AS240" s="28">
        <f t="shared" si="200"/>
        <v>9.1999999999999998E-2</v>
      </c>
      <c r="AT240" s="28">
        <f t="shared" si="201"/>
        <v>4.3999999999999997E-2</v>
      </c>
      <c r="AU240" s="28">
        <f t="shared" si="202"/>
        <v>0.48599999999999999</v>
      </c>
      <c r="AV240" s="28">
        <f t="shared" si="203"/>
        <v>0</v>
      </c>
      <c r="AW240" s="28">
        <f t="shared" si="204"/>
        <v>100.22799999999999</v>
      </c>
      <c r="AX240" s="28"/>
      <c r="AY240" s="28">
        <f t="shared" si="205"/>
        <v>0.85903794940079892</v>
      </c>
      <c r="AZ240" s="28">
        <f t="shared" si="206"/>
        <v>6.8614930007763007E-3</v>
      </c>
      <c r="BA240" s="28">
        <f t="shared" si="207"/>
        <v>0.10001961553550413</v>
      </c>
      <c r="BB240" s="28">
        <f t="shared" si="208"/>
        <v>1.3816698467004408E-2</v>
      </c>
      <c r="BC240" s="28">
        <f t="shared" si="209"/>
        <v>4.0267802460887479E-2</v>
      </c>
      <c r="BD240" s="28">
        <f t="shared" si="210"/>
        <v>0</v>
      </c>
      <c r="BE240" s="28">
        <f t="shared" si="211"/>
        <v>0.40067585673028255</v>
      </c>
      <c r="BF240" s="28">
        <f t="shared" si="212"/>
        <v>0.39688002653475379</v>
      </c>
      <c r="BG240" s="28">
        <f t="shared" si="213"/>
        <v>1.2969181278141009E-3</v>
      </c>
      <c r="BH240" s="28">
        <f t="shared" si="214"/>
        <v>5.890795364479574E-4</v>
      </c>
      <c r="BI240" s="28">
        <f t="shared" si="215"/>
        <v>1.5682756551019781E-2</v>
      </c>
      <c r="BJ240" s="28">
        <f t="shared" si="216"/>
        <v>0</v>
      </c>
      <c r="BK240" s="28">
        <f t="shared" si="217"/>
        <v>1.8351281963452897</v>
      </c>
      <c r="BL240" s="28">
        <f t="shared" si="218"/>
        <v>2.1817353413490013</v>
      </c>
    </row>
    <row r="241" spans="1:64" x14ac:dyDescent="0.2">
      <c r="A241" s="28" t="s">
        <v>2366</v>
      </c>
      <c r="B241" s="27">
        <v>1261.9611145546917</v>
      </c>
      <c r="C241" s="29">
        <v>52.290999999999997</v>
      </c>
      <c r="D241" s="29">
        <v>0.51200000000000001</v>
      </c>
      <c r="E241" s="29">
        <v>4.944</v>
      </c>
      <c r="F241" s="29">
        <v>0.84199999999999997</v>
      </c>
      <c r="G241" s="29">
        <v>2.9060000000000001</v>
      </c>
      <c r="H241" s="29">
        <v>16.32</v>
      </c>
      <c r="I241" s="29">
        <v>22.126999999999999</v>
      </c>
      <c r="J241" s="29">
        <v>0.106</v>
      </c>
      <c r="K241" s="29">
        <v>3.5999999999999997E-2</v>
      </c>
      <c r="L241" s="29">
        <v>0.47</v>
      </c>
      <c r="N241" s="28">
        <f t="shared" si="219"/>
        <v>100.55399999999999</v>
      </c>
      <c r="Q241" s="30">
        <v>12</v>
      </c>
      <c r="R241" s="30">
        <v>4</v>
      </c>
      <c r="S241" s="33">
        <v>0</v>
      </c>
      <c r="T241" s="28"/>
      <c r="U241" s="32">
        <f t="shared" si="177"/>
        <v>1.8885693498833558</v>
      </c>
      <c r="V241" s="32">
        <f t="shared" si="178"/>
        <v>1.3910538450317946E-2</v>
      </c>
      <c r="W241" s="32">
        <f t="shared" si="179"/>
        <v>0.21043333828019919</v>
      </c>
      <c r="X241" s="32">
        <f t="shared" si="180"/>
        <v>2.4041578901704684E-2</v>
      </c>
      <c r="Y241" s="32">
        <f t="shared" si="181"/>
        <v>0</v>
      </c>
      <c r="Z241" s="32">
        <f t="shared" si="182"/>
        <v>8.7768973607725828E-2</v>
      </c>
      <c r="AA241" s="32">
        <f t="shared" si="183"/>
        <v>0.87862510447878739</v>
      </c>
      <c r="AB241" s="32">
        <f t="shared" si="184"/>
        <v>0.8561908457913725</v>
      </c>
      <c r="AC241" s="32">
        <f t="shared" si="185"/>
        <v>3.2423994157873889E-3</v>
      </c>
      <c r="AD241" s="32">
        <f t="shared" si="186"/>
        <v>1.0458265780446958E-3</v>
      </c>
      <c r="AE241" s="32">
        <f t="shared" si="187"/>
        <v>3.2909395376160382E-2</v>
      </c>
      <c r="AF241" s="32">
        <f t="shared" si="188"/>
        <v>0</v>
      </c>
      <c r="AG241" s="32">
        <f t="shared" si="189"/>
        <v>3.9967373507634556</v>
      </c>
      <c r="AH241" s="32">
        <f t="shared" si="190"/>
        <v>0.90917889958358311</v>
      </c>
      <c r="AI241" s="31">
        <f t="shared" si="191"/>
        <v>0</v>
      </c>
      <c r="AJ241" s="28"/>
      <c r="AK241" s="28">
        <f t="shared" si="192"/>
        <v>52.290999999999997</v>
      </c>
      <c r="AL241" s="28">
        <f t="shared" si="193"/>
        <v>0.51200000000000001</v>
      </c>
      <c r="AM241" s="28">
        <f t="shared" si="194"/>
        <v>4.944</v>
      </c>
      <c r="AN241" s="28">
        <f t="shared" si="195"/>
        <v>0.84199999999999997</v>
      </c>
      <c r="AO241" s="28">
        <f t="shared" si="196"/>
        <v>0</v>
      </c>
      <c r="AP241" s="28">
        <f t="shared" si="197"/>
        <v>2.9060000000000001</v>
      </c>
      <c r="AQ241" s="28">
        <f t="shared" si="198"/>
        <v>16.32</v>
      </c>
      <c r="AR241" s="28">
        <f t="shared" si="199"/>
        <v>22.126999999999999</v>
      </c>
      <c r="AS241" s="28">
        <f t="shared" si="200"/>
        <v>0.106</v>
      </c>
      <c r="AT241" s="28">
        <f t="shared" si="201"/>
        <v>3.5999999999999997E-2</v>
      </c>
      <c r="AU241" s="28">
        <f t="shared" si="202"/>
        <v>0.47</v>
      </c>
      <c r="AV241" s="28">
        <f t="shared" si="203"/>
        <v>0</v>
      </c>
      <c r="AW241" s="28">
        <f t="shared" si="204"/>
        <v>100.55399999999999</v>
      </c>
      <c r="AX241" s="28"/>
      <c r="AY241" s="28">
        <f t="shared" si="205"/>
        <v>0.87035619174434087</v>
      </c>
      <c r="AZ241" s="28">
        <f t="shared" si="206"/>
        <v>6.4107379861267624E-3</v>
      </c>
      <c r="BA241" s="28">
        <f t="shared" si="207"/>
        <v>9.6979207532365636E-2</v>
      </c>
      <c r="BB241" s="28">
        <f t="shared" si="208"/>
        <v>1.1079676294493059E-2</v>
      </c>
      <c r="BC241" s="28">
        <f t="shared" si="209"/>
        <v>4.0448750069595238E-2</v>
      </c>
      <c r="BD241" s="28">
        <f t="shared" si="210"/>
        <v>0</v>
      </c>
      <c r="BE241" s="28">
        <f t="shared" si="211"/>
        <v>0.40491856968469941</v>
      </c>
      <c r="BF241" s="28">
        <f t="shared" si="212"/>
        <v>0.39457963457649603</v>
      </c>
      <c r="BG241" s="28">
        <f t="shared" si="213"/>
        <v>1.4942752342205945E-3</v>
      </c>
      <c r="BH241" s="28">
        <f t="shared" si="214"/>
        <v>4.8197416618469245E-4</v>
      </c>
      <c r="BI241" s="28">
        <f t="shared" si="215"/>
        <v>1.5166451808599376E-2</v>
      </c>
      <c r="BJ241" s="28">
        <f t="shared" si="216"/>
        <v>0</v>
      </c>
      <c r="BK241" s="28">
        <f t="shared" si="217"/>
        <v>1.8419154690971218</v>
      </c>
      <c r="BL241" s="28">
        <f t="shared" si="218"/>
        <v>2.1698809841271349</v>
      </c>
    </row>
    <row r="242" spans="1:64" x14ac:dyDescent="0.2">
      <c r="A242" s="28" t="s">
        <v>2367</v>
      </c>
      <c r="B242" s="27">
        <v>1284.4166261275841</v>
      </c>
      <c r="C242" s="29">
        <v>52.59</v>
      </c>
      <c r="D242" s="29">
        <v>0.44700000000000001</v>
      </c>
      <c r="E242" s="29">
        <v>4.8819999999999997</v>
      </c>
      <c r="F242" s="29">
        <v>0.70299999999999996</v>
      </c>
      <c r="G242" s="29">
        <v>2.851</v>
      </c>
      <c r="H242" s="29">
        <v>16.288</v>
      </c>
      <c r="I242" s="29">
        <v>22.084</v>
      </c>
      <c r="J242" s="29">
        <v>0.114</v>
      </c>
      <c r="K242" s="29">
        <v>4.4999999999999998E-2</v>
      </c>
      <c r="L242" s="29">
        <v>0.45900000000000002</v>
      </c>
      <c r="N242" s="28">
        <f t="shared" si="219"/>
        <v>100.46300000000002</v>
      </c>
      <c r="Q242" s="30">
        <v>12</v>
      </c>
      <c r="R242" s="30">
        <v>4</v>
      </c>
      <c r="S242" s="33">
        <v>0</v>
      </c>
      <c r="T242" s="28"/>
      <c r="U242" s="32">
        <f t="shared" si="177"/>
        <v>1.8983471075571554</v>
      </c>
      <c r="V242" s="32">
        <f t="shared" si="178"/>
        <v>1.2138023316181707E-2</v>
      </c>
      <c r="W242" s="32">
        <f t="shared" si="179"/>
        <v>0.20768270037777506</v>
      </c>
      <c r="X242" s="32">
        <f t="shared" si="180"/>
        <v>2.0061928754279815E-2</v>
      </c>
      <c r="Y242" s="32">
        <f t="shared" si="181"/>
        <v>0</v>
      </c>
      <c r="Z242" s="32">
        <f t="shared" si="182"/>
        <v>8.6061535649984283E-2</v>
      </c>
      <c r="AA242" s="32">
        <f t="shared" si="183"/>
        <v>0.87643089496824578</v>
      </c>
      <c r="AB242" s="32">
        <f t="shared" si="184"/>
        <v>0.8540676004638329</v>
      </c>
      <c r="AC242" s="32">
        <f t="shared" si="185"/>
        <v>3.4852341657646414E-3</v>
      </c>
      <c r="AD242" s="32">
        <f t="shared" si="186"/>
        <v>1.3065804382673147E-3</v>
      </c>
      <c r="AE242" s="32">
        <f t="shared" si="187"/>
        <v>3.2121897738295178E-2</v>
      </c>
      <c r="AF242" s="32">
        <f t="shared" si="188"/>
        <v>0</v>
      </c>
      <c r="AG242" s="32">
        <f t="shared" si="189"/>
        <v>3.9917035034297821</v>
      </c>
      <c r="AH242" s="32">
        <f t="shared" si="190"/>
        <v>0.91058471431852706</v>
      </c>
      <c r="AI242" s="31">
        <f t="shared" si="191"/>
        <v>0</v>
      </c>
      <c r="AJ242" s="28"/>
      <c r="AK242" s="28">
        <f t="shared" si="192"/>
        <v>52.59</v>
      </c>
      <c r="AL242" s="28">
        <f t="shared" si="193"/>
        <v>0.44700000000000001</v>
      </c>
      <c r="AM242" s="28">
        <f t="shared" si="194"/>
        <v>4.8819999999999997</v>
      </c>
      <c r="AN242" s="28">
        <f t="shared" si="195"/>
        <v>0.70299999999999996</v>
      </c>
      <c r="AO242" s="28">
        <f t="shared" si="196"/>
        <v>0</v>
      </c>
      <c r="AP242" s="28">
        <f t="shared" si="197"/>
        <v>2.8509999999999995</v>
      </c>
      <c r="AQ242" s="28">
        <f t="shared" si="198"/>
        <v>16.288</v>
      </c>
      <c r="AR242" s="28">
        <f t="shared" si="199"/>
        <v>22.084</v>
      </c>
      <c r="AS242" s="28">
        <f t="shared" si="200"/>
        <v>0.114</v>
      </c>
      <c r="AT242" s="28">
        <f t="shared" si="201"/>
        <v>4.4999999999999998E-2</v>
      </c>
      <c r="AU242" s="28">
        <f t="shared" si="202"/>
        <v>0.45900000000000002</v>
      </c>
      <c r="AV242" s="28">
        <f t="shared" si="203"/>
        <v>0</v>
      </c>
      <c r="AW242" s="28">
        <f t="shared" si="204"/>
        <v>100.46300000000002</v>
      </c>
      <c r="AX242" s="28"/>
      <c r="AY242" s="28">
        <f t="shared" si="205"/>
        <v>0.87533288948069254</v>
      </c>
      <c r="AZ242" s="28">
        <f t="shared" si="206"/>
        <v>5.5968747652317633E-3</v>
      </c>
      <c r="BA242" s="28">
        <f t="shared" si="207"/>
        <v>9.5763044331110242E-2</v>
      </c>
      <c r="BB242" s="28">
        <f t="shared" si="208"/>
        <v>9.2506085926705693E-3</v>
      </c>
      <c r="BC242" s="28">
        <f t="shared" si="209"/>
        <v>3.968320249429319E-2</v>
      </c>
      <c r="BD242" s="28">
        <f t="shared" si="210"/>
        <v>0</v>
      </c>
      <c r="BE242" s="28">
        <f t="shared" si="211"/>
        <v>0.40412461170492553</v>
      </c>
      <c r="BF242" s="28">
        <f t="shared" si="212"/>
        <v>0.39381283725707683</v>
      </c>
      <c r="BG242" s="28">
        <f t="shared" si="213"/>
        <v>1.6070507235957337E-3</v>
      </c>
      <c r="BH242" s="28">
        <f t="shared" si="214"/>
        <v>6.0246770773086553E-4</v>
      </c>
      <c r="BI242" s="28">
        <f t="shared" si="215"/>
        <v>1.481149229818535E-2</v>
      </c>
      <c r="BJ242" s="28">
        <f t="shared" si="216"/>
        <v>0</v>
      </c>
      <c r="BK242" s="28">
        <f t="shared" si="217"/>
        <v>1.8405850793555125</v>
      </c>
      <c r="BL242" s="28">
        <f t="shared" si="218"/>
        <v>2.16871447465362</v>
      </c>
    </row>
    <row r="243" spans="1:64" x14ac:dyDescent="0.2">
      <c r="A243" s="28" t="s">
        <v>2368</v>
      </c>
      <c r="B243" s="27">
        <v>1298.5587617513022</v>
      </c>
      <c r="C243" s="29">
        <v>52.052</v>
      </c>
      <c r="D243" s="29">
        <v>0.50600000000000001</v>
      </c>
      <c r="E243" s="29">
        <v>4.9850000000000003</v>
      </c>
      <c r="F243" s="29">
        <v>0.98799999999999999</v>
      </c>
      <c r="G243" s="29">
        <v>2.931</v>
      </c>
      <c r="H243" s="29">
        <v>16.184000000000001</v>
      </c>
      <c r="I243" s="29">
        <v>22.166</v>
      </c>
      <c r="J243" s="29">
        <v>8.2000000000000003E-2</v>
      </c>
      <c r="K243" s="29">
        <v>0.05</v>
      </c>
      <c r="L243" s="29">
        <v>0.47099999999999997</v>
      </c>
      <c r="N243" s="28">
        <f t="shared" si="219"/>
        <v>100.41499999999999</v>
      </c>
      <c r="Q243" s="30">
        <v>12</v>
      </c>
      <c r="R243" s="30">
        <v>4</v>
      </c>
      <c r="S243" s="33">
        <v>0</v>
      </c>
      <c r="T243" s="28"/>
      <c r="U243" s="32">
        <f t="shared" si="177"/>
        <v>1.884356038774915</v>
      </c>
      <c r="V243" s="32">
        <f t="shared" si="178"/>
        <v>1.3779836025748499E-2</v>
      </c>
      <c r="W243" s="32">
        <f t="shared" si="179"/>
        <v>0.21267713349580097</v>
      </c>
      <c r="X243" s="32">
        <f t="shared" si="180"/>
        <v>2.8276613252953255E-2</v>
      </c>
      <c r="Y243" s="32">
        <f t="shared" si="181"/>
        <v>0</v>
      </c>
      <c r="Z243" s="32">
        <f t="shared" si="182"/>
        <v>8.8732104275971113E-2</v>
      </c>
      <c r="AA243" s="32">
        <f t="shared" si="183"/>
        <v>0.87335110908657254</v>
      </c>
      <c r="AB243" s="32">
        <f t="shared" si="184"/>
        <v>0.85971583489619663</v>
      </c>
      <c r="AC243" s="32">
        <f t="shared" si="185"/>
        <v>2.5141665987355719E-3</v>
      </c>
      <c r="AD243" s="32">
        <f t="shared" si="186"/>
        <v>1.4559509056505586E-3</v>
      </c>
      <c r="AE243" s="32">
        <f t="shared" si="187"/>
        <v>3.3056929024830269E-2</v>
      </c>
      <c r="AF243" s="32">
        <f t="shared" si="188"/>
        <v>0</v>
      </c>
      <c r="AG243" s="32">
        <f t="shared" si="189"/>
        <v>3.9979157163373742</v>
      </c>
      <c r="AH243" s="32">
        <f t="shared" si="190"/>
        <v>0.90777086322310252</v>
      </c>
      <c r="AI243" s="31">
        <f t="shared" si="191"/>
        <v>0</v>
      </c>
      <c r="AJ243" s="28"/>
      <c r="AK243" s="28">
        <f t="shared" si="192"/>
        <v>52.052</v>
      </c>
      <c r="AL243" s="28">
        <f t="shared" si="193"/>
        <v>0.50600000000000001</v>
      </c>
      <c r="AM243" s="28">
        <f t="shared" si="194"/>
        <v>4.9850000000000003</v>
      </c>
      <c r="AN243" s="28">
        <f t="shared" si="195"/>
        <v>0.98799999999999999</v>
      </c>
      <c r="AO243" s="28">
        <f t="shared" si="196"/>
        <v>0</v>
      </c>
      <c r="AP243" s="28">
        <f t="shared" si="197"/>
        <v>2.931</v>
      </c>
      <c r="AQ243" s="28">
        <f t="shared" si="198"/>
        <v>16.184000000000001</v>
      </c>
      <c r="AR243" s="28">
        <f t="shared" si="199"/>
        <v>22.166</v>
      </c>
      <c r="AS243" s="28">
        <f t="shared" si="200"/>
        <v>8.2000000000000003E-2</v>
      </c>
      <c r="AT243" s="28">
        <f t="shared" si="201"/>
        <v>0.05</v>
      </c>
      <c r="AU243" s="28">
        <f t="shared" si="202"/>
        <v>0.47099999999999997</v>
      </c>
      <c r="AV243" s="28">
        <f t="shared" si="203"/>
        <v>0</v>
      </c>
      <c r="AW243" s="28">
        <f t="shared" si="204"/>
        <v>100.41499999999999</v>
      </c>
      <c r="AX243" s="28"/>
      <c r="AY243" s="28">
        <f t="shared" si="205"/>
        <v>0.8663781624500666</v>
      </c>
      <c r="AZ243" s="28">
        <f t="shared" si="206"/>
        <v>6.3356121503518395E-3</v>
      </c>
      <c r="BA243" s="28">
        <f t="shared" si="207"/>
        <v>9.778344448803454E-2</v>
      </c>
      <c r="BB243" s="28">
        <f t="shared" si="208"/>
        <v>1.3000855319428909E-2</v>
      </c>
      <c r="BC243" s="28">
        <f t="shared" si="209"/>
        <v>4.0796726240187077E-2</v>
      </c>
      <c r="BD243" s="28">
        <f t="shared" si="210"/>
        <v>0</v>
      </c>
      <c r="BE243" s="28">
        <f t="shared" si="211"/>
        <v>0.40154424827066026</v>
      </c>
      <c r="BF243" s="28">
        <f t="shared" si="212"/>
        <v>0.39527510191271353</v>
      </c>
      <c r="BG243" s="28">
        <f t="shared" si="213"/>
        <v>1.1559487660951771E-3</v>
      </c>
      <c r="BH243" s="28">
        <f t="shared" si="214"/>
        <v>6.694085641454062E-4</v>
      </c>
      <c r="BI243" s="28">
        <f t="shared" si="215"/>
        <v>1.5198720855000653E-2</v>
      </c>
      <c r="BJ243" s="28">
        <f t="shared" si="216"/>
        <v>0</v>
      </c>
      <c r="BK243" s="28">
        <f t="shared" si="217"/>
        <v>1.8381382290166843</v>
      </c>
      <c r="BL243" s="28">
        <f t="shared" si="218"/>
        <v>2.174980996111521</v>
      </c>
    </row>
    <row r="244" spans="1:64" x14ac:dyDescent="0.2">
      <c r="A244" s="28" t="s">
        <v>2369</v>
      </c>
      <c r="B244" s="27">
        <v>1312.7008973750403</v>
      </c>
      <c r="C244" s="29">
        <v>51.868000000000002</v>
      </c>
      <c r="D244" s="29">
        <v>0.47</v>
      </c>
      <c r="E244" s="29">
        <v>4.883</v>
      </c>
      <c r="F244" s="29">
        <v>0.79900000000000004</v>
      </c>
      <c r="G244" s="29">
        <v>2.9689999999999999</v>
      </c>
      <c r="H244" s="29">
        <v>16.361000000000001</v>
      </c>
      <c r="I244" s="29">
        <v>22.045999999999999</v>
      </c>
      <c r="J244" s="29">
        <v>9.4E-2</v>
      </c>
      <c r="K244" s="29">
        <v>4.7E-2</v>
      </c>
      <c r="L244" s="29">
        <v>0.45400000000000001</v>
      </c>
      <c r="N244" s="28">
        <f t="shared" si="219"/>
        <v>99.991</v>
      </c>
      <c r="Q244" s="30">
        <v>12</v>
      </c>
      <c r="R244" s="30">
        <v>4</v>
      </c>
      <c r="S244" s="33">
        <v>0</v>
      </c>
      <c r="T244" s="28"/>
      <c r="U244" s="32">
        <f t="shared" si="177"/>
        <v>1.8852966243063773</v>
      </c>
      <c r="V244" s="32">
        <f t="shared" si="178"/>
        <v>1.2851269639301456E-2</v>
      </c>
      <c r="W244" s="32">
        <f t="shared" si="179"/>
        <v>0.20916884816923592</v>
      </c>
      <c r="X244" s="32">
        <f t="shared" si="180"/>
        <v>2.2959999364710378E-2</v>
      </c>
      <c r="Y244" s="32">
        <f t="shared" si="181"/>
        <v>0</v>
      </c>
      <c r="Z244" s="32">
        <f t="shared" si="182"/>
        <v>9.0246383076629522E-2</v>
      </c>
      <c r="AA244" s="32">
        <f t="shared" si="183"/>
        <v>0.88647704881092626</v>
      </c>
      <c r="AB244" s="32">
        <f t="shared" si="184"/>
        <v>0.85852321890816996</v>
      </c>
      <c r="AC244" s="32">
        <f t="shared" si="185"/>
        <v>2.8937612627822559E-3</v>
      </c>
      <c r="AD244" s="32">
        <f t="shared" si="186"/>
        <v>1.3741344560820453E-3</v>
      </c>
      <c r="AE244" s="32">
        <f t="shared" si="187"/>
        <v>3.1992788586263372E-2</v>
      </c>
      <c r="AF244" s="32">
        <f t="shared" si="188"/>
        <v>0</v>
      </c>
      <c r="AG244" s="32">
        <f t="shared" si="189"/>
        <v>4.0017840765804786</v>
      </c>
      <c r="AH244" s="32">
        <f t="shared" si="190"/>
        <v>0.90760293023560945</v>
      </c>
      <c r="AI244" s="31">
        <f t="shared" si="191"/>
        <v>0</v>
      </c>
      <c r="AJ244" s="28"/>
      <c r="AK244" s="28">
        <f t="shared" si="192"/>
        <v>51.868000000000002</v>
      </c>
      <c r="AL244" s="28">
        <f t="shared" si="193"/>
        <v>0.47</v>
      </c>
      <c r="AM244" s="28">
        <f t="shared" si="194"/>
        <v>4.883</v>
      </c>
      <c r="AN244" s="28">
        <f t="shared" si="195"/>
        <v>0.79900000000000004</v>
      </c>
      <c r="AO244" s="28">
        <f t="shared" si="196"/>
        <v>0</v>
      </c>
      <c r="AP244" s="28">
        <f t="shared" si="197"/>
        <v>2.9689999999999999</v>
      </c>
      <c r="AQ244" s="28">
        <f t="shared" si="198"/>
        <v>16.361000000000001</v>
      </c>
      <c r="AR244" s="28">
        <f t="shared" si="199"/>
        <v>22.045999999999999</v>
      </c>
      <c r="AS244" s="28">
        <f t="shared" si="200"/>
        <v>9.4E-2</v>
      </c>
      <c r="AT244" s="28">
        <f t="shared" si="201"/>
        <v>4.7E-2</v>
      </c>
      <c r="AU244" s="28">
        <f t="shared" si="202"/>
        <v>0.45400000000000001</v>
      </c>
      <c r="AV244" s="28">
        <f t="shared" si="203"/>
        <v>0</v>
      </c>
      <c r="AW244" s="28">
        <f t="shared" si="204"/>
        <v>99.991</v>
      </c>
      <c r="AX244" s="28"/>
      <c r="AY244" s="28">
        <f t="shared" si="205"/>
        <v>0.86331557922769642</v>
      </c>
      <c r="AZ244" s="28">
        <f t="shared" si="206"/>
        <v>5.8848571357023012E-3</v>
      </c>
      <c r="BA244" s="28">
        <f t="shared" si="207"/>
        <v>9.578265986661437E-2</v>
      </c>
      <c r="BB244" s="28">
        <f t="shared" si="208"/>
        <v>1.0513849595368116E-2</v>
      </c>
      <c r="BC244" s="28">
        <f t="shared" si="209"/>
        <v>4.1325650019486668E-2</v>
      </c>
      <c r="BD244" s="28">
        <f t="shared" si="210"/>
        <v>0</v>
      </c>
      <c r="BE244" s="28">
        <f t="shared" si="211"/>
        <v>0.40593582834628478</v>
      </c>
      <c r="BF244" s="28">
        <f t="shared" si="212"/>
        <v>0.39313520241665983</v>
      </c>
      <c r="BG244" s="28">
        <f t="shared" si="213"/>
        <v>1.3251120001578857E-3</v>
      </c>
      <c r="BH244" s="28">
        <f t="shared" si="214"/>
        <v>6.292440502966818E-4</v>
      </c>
      <c r="BI244" s="28">
        <f t="shared" si="215"/>
        <v>1.4650147066178974E-2</v>
      </c>
      <c r="BJ244" s="28">
        <f t="shared" si="216"/>
        <v>0</v>
      </c>
      <c r="BK244" s="28">
        <f t="shared" si="217"/>
        <v>1.8324981297244463</v>
      </c>
      <c r="BL244" s="28">
        <f t="shared" si="218"/>
        <v>2.183786172366915</v>
      </c>
    </row>
    <row r="245" spans="1:64" x14ac:dyDescent="0.2">
      <c r="A245" s="28" t="s">
        <v>2370</v>
      </c>
      <c r="B245" s="27">
        <v>1348.495450033231</v>
      </c>
      <c r="C245" s="29">
        <v>51.459000000000003</v>
      </c>
      <c r="D245" s="29">
        <v>0.50700000000000001</v>
      </c>
      <c r="E245" s="29">
        <v>5.2119999999999997</v>
      </c>
      <c r="F245" s="29">
        <v>1.0469999999999999</v>
      </c>
      <c r="G245" s="29">
        <v>2.4889999999999999</v>
      </c>
      <c r="H245" s="29">
        <v>15.943</v>
      </c>
      <c r="I245" s="29">
        <v>22.16</v>
      </c>
      <c r="J245" s="29">
        <v>0.106</v>
      </c>
      <c r="K245" s="29">
        <v>3.5000000000000003E-2</v>
      </c>
      <c r="L245" s="29">
        <v>0.43</v>
      </c>
      <c r="N245" s="28">
        <f t="shared" si="219"/>
        <v>99.387999999999991</v>
      </c>
      <c r="Q245" s="30">
        <v>12</v>
      </c>
      <c r="R245" s="30">
        <v>4</v>
      </c>
      <c r="S245" s="33">
        <v>0</v>
      </c>
      <c r="T245" s="28"/>
      <c r="U245" s="32">
        <f t="shared" si="177"/>
        <v>1.8796738745346577</v>
      </c>
      <c r="V245" s="32">
        <f t="shared" si="178"/>
        <v>1.3931475399809471E-2</v>
      </c>
      <c r="W245" s="32">
        <f t="shared" si="179"/>
        <v>0.22436528571878855</v>
      </c>
      <c r="X245" s="32">
        <f t="shared" si="180"/>
        <v>3.0235193282657797E-2</v>
      </c>
      <c r="Y245" s="32">
        <f t="shared" si="181"/>
        <v>0</v>
      </c>
      <c r="Z245" s="32">
        <f t="shared" si="182"/>
        <v>7.6030085576217918E-2</v>
      </c>
      <c r="AA245" s="32">
        <f t="shared" si="183"/>
        <v>0.86809783412554442</v>
      </c>
      <c r="AB245" s="32">
        <f t="shared" si="184"/>
        <v>0.8672273649500255</v>
      </c>
      <c r="AC245" s="32">
        <f t="shared" si="185"/>
        <v>3.2793040509385483E-3</v>
      </c>
      <c r="AD245" s="32">
        <f t="shared" si="186"/>
        <v>1.0283486710505458E-3</v>
      </c>
      <c r="AE245" s="32">
        <f t="shared" si="187"/>
        <v>3.0451288510240933E-2</v>
      </c>
      <c r="AF245" s="32">
        <f t="shared" si="188"/>
        <v>0</v>
      </c>
      <c r="AG245" s="32">
        <f t="shared" si="189"/>
        <v>3.9943200548199314</v>
      </c>
      <c r="AH245" s="32">
        <f t="shared" si="190"/>
        <v>0.91947056750505285</v>
      </c>
      <c r="AI245" s="31">
        <f t="shared" si="191"/>
        <v>0</v>
      </c>
      <c r="AJ245" s="28"/>
      <c r="AK245" s="28">
        <f t="shared" si="192"/>
        <v>51.459000000000003</v>
      </c>
      <c r="AL245" s="28">
        <f t="shared" si="193"/>
        <v>0.50700000000000001</v>
      </c>
      <c r="AM245" s="28">
        <f t="shared" si="194"/>
        <v>5.2119999999999997</v>
      </c>
      <c r="AN245" s="28">
        <f t="shared" si="195"/>
        <v>1.0469999999999999</v>
      </c>
      <c r="AO245" s="28">
        <f t="shared" si="196"/>
        <v>0</v>
      </c>
      <c r="AP245" s="28">
        <f t="shared" si="197"/>
        <v>2.4889999999999994</v>
      </c>
      <c r="AQ245" s="28">
        <f t="shared" si="198"/>
        <v>15.943</v>
      </c>
      <c r="AR245" s="28">
        <f t="shared" si="199"/>
        <v>22.16</v>
      </c>
      <c r="AS245" s="28">
        <f t="shared" si="200"/>
        <v>0.106</v>
      </c>
      <c r="AT245" s="28">
        <f t="shared" si="201"/>
        <v>3.5000000000000003E-2</v>
      </c>
      <c r="AU245" s="28">
        <f t="shared" si="202"/>
        <v>0.43</v>
      </c>
      <c r="AV245" s="28">
        <f t="shared" si="203"/>
        <v>0</v>
      </c>
      <c r="AW245" s="28">
        <f t="shared" si="204"/>
        <v>99.387999999999991</v>
      </c>
      <c r="AX245" s="28"/>
      <c r="AY245" s="28">
        <f t="shared" si="205"/>
        <v>0.85650798934753669</v>
      </c>
      <c r="AZ245" s="28">
        <f t="shared" si="206"/>
        <v>6.3481331229809932E-3</v>
      </c>
      <c r="BA245" s="28">
        <f t="shared" si="207"/>
        <v>0.1022361710474696</v>
      </c>
      <c r="BB245" s="28">
        <f t="shared" si="208"/>
        <v>1.3777222185670108E-2</v>
      </c>
      <c r="BC245" s="28">
        <f t="shared" si="209"/>
        <v>3.4644507544123376E-2</v>
      </c>
      <c r="BD245" s="28">
        <f t="shared" si="210"/>
        <v>0</v>
      </c>
      <c r="BE245" s="28">
        <f t="shared" si="211"/>
        <v>0.39556475223548793</v>
      </c>
      <c r="BF245" s="28">
        <f t="shared" si="212"/>
        <v>0.39516810693791082</v>
      </c>
      <c r="BG245" s="28">
        <f t="shared" si="213"/>
        <v>1.4942752342205945E-3</v>
      </c>
      <c r="BH245" s="28">
        <f t="shared" si="214"/>
        <v>4.6858599490178437E-4</v>
      </c>
      <c r="BI245" s="28">
        <f t="shared" si="215"/>
        <v>1.3875689952548367E-2</v>
      </c>
      <c r="BJ245" s="28">
        <f t="shared" si="216"/>
        <v>0</v>
      </c>
      <c r="BK245" s="28">
        <f t="shared" si="217"/>
        <v>1.8200854336028505</v>
      </c>
      <c r="BL245" s="28">
        <f t="shared" si="218"/>
        <v>2.1945783319155487</v>
      </c>
    </row>
    <row r="246" spans="1:64" x14ac:dyDescent="0.2">
      <c r="A246" s="28" t="s">
        <v>2371</v>
      </c>
      <c r="B246" s="27">
        <v>1362.1519503169804</v>
      </c>
      <c r="C246" s="29">
        <v>50.89</v>
      </c>
      <c r="D246" s="29">
        <v>0.50800000000000001</v>
      </c>
      <c r="E246" s="29">
        <v>5.0549999999999997</v>
      </c>
      <c r="F246" s="29">
        <v>1.048</v>
      </c>
      <c r="G246" s="29">
        <v>3.121</v>
      </c>
      <c r="H246" s="29">
        <v>15.96</v>
      </c>
      <c r="I246" s="29">
        <v>22.242000000000001</v>
      </c>
      <c r="J246" s="29">
        <v>8.5000000000000006E-2</v>
      </c>
      <c r="K246" s="29">
        <v>4.8000000000000001E-2</v>
      </c>
      <c r="L246" s="29">
        <v>0.437</v>
      </c>
      <c r="N246" s="28">
        <f t="shared" si="219"/>
        <v>99.394000000000005</v>
      </c>
      <c r="Q246" s="30">
        <v>12</v>
      </c>
      <c r="R246" s="30">
        <v>4</v>
      </c>
      <c r="S246" s="33">
        <v>0</v>
      </c>
      <c r="T246" s="28"/>
      <c r="U246" s="32">
        <f t="shared" si="177"/>
        <v>1.86766386116778</v>
      </c>
      <c r="V246" s="32">
        <f t="shared" si="178"/>
        <v>1.4024841665722437E-2</v>
      </c>
      <c r="W246" s="32">
        <f t="shared" si="179"/>
        <v>0.21863390779381767</v>
      </c>
      <c r="X246" s="32">
        <f t="shared" si="180"/>
        <v>3.0406921422238418E-2</v>
      </c>
      <c r="Y246" s="32">
        <f t="shared" si="181"/>
        <v>0</v>
      </c>
      <c r="Z246" s="32">
        <f t="shared" si="182"/>
        <v>9.5785429946346728E-2</v>
      </c>
      <c r="AA246" s="32">
        <f t="shared" si="183"/>
        <v>0.87312538547277407</v>
      </c>
      <c r="AB246" s="32">
        <f t="shared" si="184"/>
        <v>0.87454498826705296</v>
      </c>
      <c r="AC246" s="32">
        <f t="shared" si="185"/>
        <v>2.642042792913077E-3</v>
      </c>
      <c r="AD246" s="32">
        <f t="shared" si="186"/>
        <v>1.4169635734735942E-3</v>
      </c>
      <c r="AE246" s="32">
        <f t="shared" si="187"/>
        <v>3.1093080912702475E-2</v>
      </c>
      <c r="AF246" s="32">
        <f t="shared" si="188"/>
        <v>0</v>
      </c>
      <c r="AG246" s="32">
        <f t="shared" si="189"/>
        <v>4.0093374230148209</v>
      </c>
      <c r="AH246" s="32">
        <f t="shared" si="190"/>
        <v>0.90114112834532356</v>
      </c>
      <c r="AI246" s="31">
        <f t="shared" si="191"/>
        <v>0</v>
      </c>
      <c r="AJ246" s="28"/>
      <c r="AK246" s="28">
        <f t="shared" si="192"/>
        <v>50.89</v>
      </c>
      <c r="AL246" s="28">
        <f t="shared" si="193"/>
        <v>0.50800000000000001</v>
      </c>
      <c r="AM246" s="28">
        <f t="shared" si="194"/>
        <v>5.0549999999999997</v>
      </c>
      <c r="AN246" s="28">
        <f t="shared" si="195"/>
        <v>1.048</v>
      </c>
      <c r="AO246" s="28">
        <f t="shared" si="196"/>
        <v>0</v>
      </c>
      <c r="AP246" s="28">
        <f t="shared" si="197"/>
        <v>3.121</v>
      </c>
      <c r="AQ246" s="28">
        <f t="shared" si="198"/>
        <v>15.96</v>
      </c>
      <c r="AR246" s="28">
        <f t="shared" si="199"/>
        <v>22.242000000000001</v>
      </c>
      <c r="AS246" s="28">
        <f t="shared" si="200"/>
        <v>8.5000000000000006E-2</v>
      </c>
      <c r="AT246" s="28">
        <f t="shared" si="201"/>
        <v>4.8000000000000001E-2</v>
      </c>
      <c r="AU246" s="28">
        <f t="shared" si="202"/>
        <v>0.437</v>
      </c>
      <c r="AV246" s="28">
        <f t="shared" si="203"/>
        <v>0</v>
      </c>
      <c r="AW246" s="28">
        <f t="shared" si="204"/>
        <v>99.394000000000005</v>
      </c>
      <c r="AX246" s="28"/>
      <c r="AY246" s="28">
        <f t="shared" si="205"/>
        <v>0.84703728362183761</v>
      </c>
      <c r="AZ246" s="28">
        <f t="shared" si="206"/>
        <v>6.3606540956101468E-3</v>
      </c>
      <c r="BA246" s="28">
        <f t="shared" si="207"/>
        <v>9.9156531973322873E-2</v>
      </c>
      <c r="BB246" s="28">
        <f t="shared" si="208"/>
        <v>1.3790380946114875E-2</v>
      </c>
      <c r="BC246" s="28">
        <f t="shared" si="209"/>
        <v>4.3441345136685044E-2</v>
      </c>
      <c r="BD246" s="28">
        <f t="shared" si="210"/>
        <v>0</v>
      </c>
      <c r="BE246" s="28">
        <f t="shared" si="211"/>
        <v>0.39598654241224285</v>
      </c>
      <c r="BF246" s="28">
        <f t="shared" si="212"/>
        <v>0.39663037159354753</v>
      </c>
      <c r="BG246" s="28">
        <f t="shared" si="213"/>
        <v>1.1982395746108542E-3</v>
      </c>
      <c r="BH246" s="28">
        <f t="shared" si="214"/>
        <v>6.4263222157958993E-4</v>
      </c>
      <c r="BI246" s="28">
        <f t="shared" si="215"/>
        <v>1.4101573277357294E-2</v>
      </c>
      <c r="BJ246" s="28">
        <f t="shared" si="216"/>
        <v>0</v>
      </c>
      <c r="BK246" s="28">
        <f t="shared" si="217"/>
        <v>1.8183455548529086</v>
      </c>
      <c r="BL246" s="28">
        <f t="shared" si="218"/>
        <v>2.2049370166822602</v>
      </c>
    </row>
    <row r="247" spans="1:64" x14ac:dyDescent="0.2">
      <c r="A247" s="28" t="s">
        <v>2372</v>
      </c>
      <c r="B247" s="27">
        <v>1376.2940859407086</v>
      </c>
      <c r="C247" s="29">
        <v>51.765999999999998</v>
      </c>
      <c r="D247" s="29">
        <v>0.36899999999999999</v>
      </c>
      <c r="E247" s="29">
        <v>4.4640000000000004</v>
      </c>
      <c r="F247" s="29">
        <v>0.67900000000000005</v>
      </c>
      <c r="G247" s="29">
        <v>3.5139999999999998</v>
      </c>
      <c r="H247" s="29">
        <v>18.454999999999998</v>
      </c>
      <c r="I247" s="29">
        <v>18.626000000000001</v>
      </c>
      <c r="J247" s="29">
        <v>9.9000000000000005E-2</v>
      </c>
      <c r="K247" s="29">
        <v>2.1000000000000001E-2</v>
      </c>
      <c r="L247" s="29">
        <v>0.373</v>
      </c>
      <c r="N247" s="28">
        <f t="shared" si="219"/>
        <v>98.366000000000014</v>
      </c>
      <c r="Q247" s="30">
        <v>12</v>
      </c>
      <c r="R247" s="30">
        <v>4</v>
      </c>
      <c r="S247" s="33">
        <v>0</v>
      </c>
      <c r="T247" s="28"/>
      <c r="U247" s="32">
        <f t="shared" ref="U247:U262" si="220">IFERROR(AY247*$BL247,"NA")</f>
        <v>1.8979279572931027</v>
      </c>
      <c r="V247" s="32">
        <f t="shared" ref="V247:V262" si="221">IFERROR(AZ247*$BL247,"NA")</f>
        <v>1.0177227236510296E-2</v>
      </c>
      <c r="W247" s="32">
        <f t="shared" ref="W247:W262" si="222">IFERROR(BA247*$BL247,"NA")</f>
        <v>0.19288097556845882</v>
      </c>
      <c r="X247" s="32">
        <f t="shared" ref="X247:X262" si="223">IFERROR(BB247*$BL247,"NA")</f>
        <v>1.968111931090525E-2</v>
      </c>
      <c r="Y247" s="32">
        <f t="shared" ref="Y247:Y262" si="224">IFERROR(IF(OR($S247="spinel", $S247="Spinel", $S247="SPINEL"),((BC247+BD247)*BL247-Z247),BD247*$BL247),"NA")</f>
        <v>0</v>
      </c>
      <c r="Z247" s="32">
        <f t="shared" ref="Z247:Z262" si="225">IFERROR(IF(OR($S247="spinel", $S247="Spinel", $S247="SPINEL"),(1-AA247-AB247-AC247-AD247),BC247*$BL247),"NA")</f>
        <v>0.10773983153938153</v>
      </c>
      <c r="AA247" s="32">
        <f t="shared" ref="AA247:AA262" si="226">IFERROR(BE247*$BL247,"NA")</f>
        <v>1.0086178002706132</v>
      </c>
      <c r="AB247" s="32">
        <f t="shared" ref="AB247:AB262" si="227">IFERROR(BF247*$BL247,"NA")</f>
        <v>0.73163886648012499</v>
      </c>
      <c r="AC247" s="32">
        <f t="shared" ref="AC247:AC262" si="228">IFERROR(BG247*$BL247,"NA")</f>
        <v>3.0741493806192865E-3</v>
      </c>
      <c r="AD247" s="32">
        <f t="shared" ref="AD247:AD262" si="229">IFERROR(BH247*$BL247,"NA")</f>
        <v>6.1930643670380866E-4</v>
      </c>
      <c r="AE247" s="32">
        <f t="shared" ref="AE247:AE262" si="230">IFERROR(BI247*$BL247,"NA")</f>
        <v>2.6513069028569522E-2</v>
      </c>
      <c r="AF247" s="32">
        <f t="shared" ref="AF247:AF262" si="231">IFERROR(BJ247*$BL247,"NA")</f>
        <v>0</v>
      </c>
      <c r="AG247" s="32">
        <f t="shared" ref="AG247:AG262" si="232">IFERROR(SUM(U247:AF247),"NA")</f>
        <v>3.9988703025449901</v>
      </c>
      <c r="AH247" s="32">
        <f t="shared" ref="AH247:AH262" si="233">IFERROR(AA247/(AA247+Z247),"NA")</f>
        <v>0.90348985981786256</v>
      </c>
      <c r="AI247" s="31">
        <f t="shared" ref="AI247:AI262" si="234">IFERROR(Y247/(Y247+Z247),"NA")</f>
        <v>0</v>
      </c>
      <c r="AJ247" s="28"/>
      <c r="AK247" s="28">
        <f t="shared" ref="AK247:AK262" si="235">C247</f>
        <v>51.765999999999998</v>
      </c>
      <c r="AL247" s="28">
        <f t="shared" ref="AL247:AL262" si="236">D247</f>
        <v>0.36899999999999999</v>
      </c>
      <c r="AM247" s="28">
        <f t="shared" ref="AM247:AM262" si="237">E247</f>
        <v>4.4640000000000004</v>
      </c>
      <c r="AN247" s="28">
        <f t="shared" ref="AN247:AN262" si="238">F247</f>
        <v>0.67900000000000005</v>
      </c>
      <c r="AO247" s="28">
        <f t="shared" ref="AO247:AO262" si="239">BD247*AO$3/2</f>
        <v>0</v>
      </c>
      <c r="AP247" s="28">
        <f t="shared" ref="AP247:AP262" si="240">BC247*AP$3</f>
        <v>3.5139999999999998</v>
      </c>
      <c r="AQ247" s="28">
        <f t="shared" ref="AQ247:AQ262" si="241">H247</f>
        <v>18.454999999999998</v>
      </c>
      <c r="AR247" s="28">
        <f t="shared" ref="AR247:AR262" si="242">I247</f>
        <v>18.626000000000001</v>
      </c>
      <c r="AS247" s="28">
        <f t="shared" ref="AS247:AS262" si="243">J247</f>
        <v>9.9000000000000005E-2</v>
      </c>
      <c r="AT247" s="28">
        <f t="shared" ref="AT247:AT262" si="244">K247</f>
        <v>2.1000000000000001E-2</v>
      </c>
      <c r="AU247" s="28">
        <f t="shared" ref="AU247:AU262" si="245">L247</f>
        <v>0.373</v>
      </c>
      <c r="AV247" s="28">
        <f t="shared" ref="AV247:AV262" si="246">M247</f>
        <v>0</v>
      </c>
      <c r="AW247" s="28">
        <f t="shared" ref="AW247:AW262" si="247">SUM(AK247:AV247)</f>
        <v>98.366000000000014</v>
      </c>
      <c r="AX247" s="28"/>
      <c r="AY247" s="28">
        <f t="shared" ref="AY247:AY262" si="248">C247/AK$3</f>
        <v>0.86161784287616516</v>
      </c>
      <c r="AZ247" s="28">
        <f t="shared" ref="AZ247:AZ262" si="249">D247/AL$3</f>
        <v>4.6202389001577639E-3</v>
      </c>
      <c r="BA247" s="28">
        <f t="shared" ref="BA247:BA262" si="250">E247/AM$3*2</f>
        <v>8.7563750490388406E-2</v>
      </c>
      <c r="BB247" s="28">
        <f t="shared" ref="BB247:BB262" si="251">F247/AN$3*2</f>
        <v>8.9347983419961838E-3</v>
      </c>
      <c r="BC247" s="28">
        <f t="shared" ref="BC247:BC262" si="252">IF(OR($S247="spinel", $S247="Spinel", $S247="SPINEL"),G247/AP$3,G247/AP$3*(1-$S247))</f>
        <v>4.8911530538388731E-2</v>
      </c>
      <c r="BD247" s="28">
        <f t="shared" ref="BD247:BD262" si="253">IF(OR($S247="spinel", $S247="Spinel", $S247="SPINEL"),0,G247/AP$3*$S247)</f>
        <v>0</v>
      </c>
      <c r="BE247" s="28">
        <f t="shared" ref="BE247:BE262" si="254">H247/AQ$3</f>
        <v>0.45789045364774061</v>
      </c>
      <c r="BF247" s="28">
        <f t="shared" ref="BF247:BF262" si="255">I247/AR$3</f>
        <v>0.33214806677913034</v>
      </c>
      <c r="BG247" s="28">
        <f t="shared" ref="BG247:BG262" si="256">J247/AS$3</f>
        <v>1.3955966810173478E-3</v>
      </c>
      <c r="BH247" s="28">
        <f t="shared" ref="BH247:BH262" si="257">K247/AT$3</f>
        <v>2.8115159694107062E-4</v>
      </c>
      <c r="BI247" s="28">
        <f t="shared" ref="BI247:BI262" si="258">L247/AU$3*2</f>
        <v>1.2036354307675676E-2</v>
      </c>
      <c r="BJ247" s="28">
        <f t="shared" ref="BJ247:BJ262" si="259">M247/AV$3*2</f>
        <v>0</v>
      </c>
      <c r="BK247" s="28">
        <f t="shared" ref="BK247:BK262" si="260">SUM(AY247:BJ247)</f>
        <v>1.815399784159601</v>
      </c>
      <c r="BL247" s="28">
        <f t="shared" ref="BL247:BL262" si="261">IFERROR(IF(OR($P247="Total",$P247="total", $P247="TOTAL"),$R247/$BK247,Q247/(AY247*4+AZ247*4+BA247*3+BB247*3+BC247*2+BD247*3+BE247*2+BF247*2+BG247*2+BH247*2+BI247+BJ247)),"NA")</f>
        <v>2.2027491340681067</v>
      </c>
    </row>
    <row r="248" spans="1:64" x14ac:dyDescent="0.2">
      <c r="A248" s="28" t="s">
        <v>2373</v>
      </c>
      <c r="B248" s="27">
        <v>1393.7869416252452</v>
      </c>
      <c r="C248" s="29">
        <v>50.978999999999999</v>
      </c>
      <c r="D248" s="29">
        <v>0.42899999999999999</v>
      </c>
      <c r="E248" s="29">
        <v>5.0549999999999997</v>
      </c>
      <c r="F248" s="29">
        <v>0.97899999999999998</v>
      </c>
      <c r="G248" s="29">
        <v>3.0550000000000002</v>
      </c>
      <c r="H248" s="29">
        <v>16.18</v>
      </c>
      <c r="I248" s="29">
        <v>22.068000000000001</v>
      </c>
      <c r="J248" s="29">
        <v>9.0999999999999998E-2</v>
      </c>
      <c r="K248" s="29">
        <v>5.1999999999999998E-2</v>
      </c>
      <c r="L248" s="29">
        <v>0.41599999999999998</v>
      </c>
      <c r="N248" s="28">
        <f t="shared" si="219"/>
        <v>99.303999999999988</v>
      </c>
      <c r="Q248" s="30">
        <v>12</v>
      </c>
      <c r="R248" s="30">
        <v>4</v>
      </c>
      <c r="S248" s="33">
        <v>0</v>
      </c>
      <c r="T248" s="28"/>
      <c r="U248" s="32">
        <f t="shared" si="220"/>
        <v>1.870339931489384</v>
      </c>
      <c r="V248" s="32">
        <f t="shared" si="221"/>
        <v>1.1840076715236054E-2</v>
      </c>
      <c r="W248" s="32">
        <f t="shared" si="222"/>
        <v>0.21856493432119098</v>
      </c>
      <c r="X248" s="32">
        <f t="shared" si="223"/>
        <v>2.8395977959945005E-2</v>
      </c>
      <c r="Y248" s="32">
        <f t="shared" si="224"/>
        <v>0</v>
      </c>
      <c r="Z248" s="32">
        <f t="shared" si="225"/>
        <v>9.3730270059318374E-2</v>
      </c>
      <c r="AA248" s="32">
        <f t="shared" si="226"/>
        <v>0.88488170252083931</v>
      </c>
      <c r="AB248" s="32">
        <f t="shared" si="227"/>
        <v>0.86742965154026253</v>
      </c>
      <c r="AC248" s="32">
        <f t="shared" si="228"/>
        <v>2.8276475983704712E-3</v>
      </c>
      <c r="AD248" s="32">
        <f t="shared" si="229"/>
        <v>1.534559603715068E-3</v>
      </c>
      <c r="AE248" s="32">
        <f t="shared" si="230"/>
        <v>2.9589567693100411E-2</v>
      </c>
      <c r="AF248" s="32">
        <f t="shared" si="231"/>
        <v>0</v>
      </c>
      <c r="AG248" s="32">
        <f t="shared" si="232"/>
        <v>4.0091343195013618</v>
      </c>
      <c r="AH248" s="32">
        <f t="shared" si="233"/>
        <v>0.90422121056602855</v>
      </c>
      <c r="AI248" s="31">
        <f t="shared" si="234"/>
        <v>0</v>
      </c>
      <c r="AJ248" s="28"/>
      <c r="AK248" s="28">
        <f t="shared" si="235"/>
        <v>50.978999999999999</v>
      </c>
      <c r="AL248" s="28">
        <f t="shared" si="236"/>
        <v>0.42899999999999999</v>
      </c>
      <c r="AM248" s="28">
        <f t="shared" si="237"/>
        <v>5.0549999999999997</v>
      </c>
      <c r="AN248" s="28">
        <f t="shared" si="238"/>
        <v>0.97899999999999998</v>
      </c>
      <c r="AO248" s="28">
        <f t="shared" si="239"/>
        <v>0</v>
      </c>
      <c r="AP248" s="28">
        <f t="shared" si="240"/>
        <v>3.0550000000000002</v>
      </c>
      <c r="AQ248" s="28">
        <f t="shared" si="241"/>
        <v>16.18</v>
      </c>
      <c r="AR248" s="28">
        <f t="shared" si="242"/>
        <v>22.068000000000001</v>
      </c>
      <c r="AS248" s="28">
        <f t="shared" si="243"/>
        <v>9.0999999999999998E-2</v>
      </c>
      <c r="AT248" s="28">
        <f t="shared" si="244"/>
        <v>5.1999999999999998E-2</v>
      </c>
      <c r="AU248" s="28">
        <f t="shared" si="245"/>
        <v>0.41599999999999998</v>
      </c>
      <c r="AV248" s="28">
        <f t="shared" si="246"/>
        <v>0</v>
      </c>
      <c r="AW248" s="28">
        <f t="shared" si="247"/>
        <v>99.303999999999988</v>
      </c>
      <c r="AX248" s="28"/>
      <c r="AY248" s="28">
        <f t="shared" si="248"/>
        <v>0.84851864181091874</v>
      </c>
      <c r="AZ248" s="28">
        <f t="shared" si="249"/>
        <v>5.3714972579069938E-3</v>
      </c>
      <c r="BA248" s="28">
        <f t="shared" si="250"/>
        <v>9.9156531973322873E-2</v>
      </c>
      <c r="BB248" s="28">
        <f t="shared" si="251"/>
        <v>1.2882426475426013E-2</v>
      </c>
      <c r="BC248" s="28">
        <f t="shared" si="252"/>
        <v>4.2522688046322595E-2</v>
      </c>
      <c r="BD248" s="28">
        <f t="shared" si="253"/>
        <v>0</v>
      </c>
      <c r="BE248" s="28">
        <f t="shared" si="254"/>
        <v>0.40144500352318851</v>
      </c>
      <c r="BF248" s="28">
        <f t="shared" si="255"/>
        <v>0.39352751732426972</v>
      </c>
      <c r="BG248" s="28">
        <f t="shared" si="256"/>
        <v>1.2828211916422086E-3</v>
      </c>
      <c r="BH248" s="28">
        <f t="shared" si="257"/>
        <v>6.9618490671122246E-4</v>
      </c>
      <c r="BI248" s="28">
        <f t="shared" si="258"/>
        <v>1.3423923302930511E-2</v>
      </c>
      <c r="BJ248" s="28">
        <f t="shared" si="259"/>
        <v>0</v>
      </c>
      <c r="BK248" s="28">
        <f t="shared" si="260"/>
        <v>1.8188272358126396</v>
      </c>
      <c r="BL248" s="28">
        <f t="shared" si="261"/>
        <v>2.2042414147763236</v>
      </c>
    </row>
    <row r="249" spans="1:64" x14ac:dyDescent="0.2">
      <c r="A249" s="28" t="s">
        <v>2374</v>
      </c>
      <c r="B249" s="27">
        <v>1407.9290772489833</v>
      </c>
      <c r="C249" s="29">
        <v>51.664999999999999</v>
      </c>
      <c r="D249" s="29">
        <v>0.44700000000000001</v>
      </c>
      <c r="E249" s="29">
        <v>5.1360000000000001</v>
      </c>
      <c r="F249" s="29">
        <v>1.02</v>
      </c>
      <c r="G249" s="29">
        <v>3.0310000000000001</v>
      </c>
      <c r="H249" s="29">
        <v>16.071999999999999</v>
      </c>
      <c r="I249" s="29">
        <v>22.268999999999998</v>
      </c>
      <c r="J249" s="29">
        <v>8.3000000000000004E-2</v>
      </c>
      <c r="K249" s="29">
        <v>5.7000000000000002E-2</v>
      </c>
      <c r="L249" s="29">
        <v>0.42699999999999999</v>
      </c>
      <c r="N249" s="28">
        <f t="shared" si="219"/>
        <v>100.20700000000002</v>
      </c>
      <c r="Q249" s="30">
        <v>12</v>
      </c>
      <c r="R249" s="30">
        <v>4</v>
      </c>
      <c r="S249" s="33">
        <v>0</v>
      </c>
      <c r="T249" s="28"/>
      <c r="U249" s="32">
        <f t="shared" si="220"/>
        <v>1.8767670150905365</v>
      </c>
      <c r="V249" s="32">
        <f t="shared" si="221"/>
        <v>1.2214886658560577E-2</v>
      </c>
      <c r="W249" s="32">
        <f t="shared" si="222"/>
        <v>0.21987154905304221</v>
      </c>
      <c r="X249" s="32">
        <f t="shared" si="223"/>
        <v>2.929267307648584E-2</v>
      </c>
      <c r="Y249" s="32">
        <f t="shared" si="224"/>
        <v>0</v>
      </c>
      <c r="Z249" s="32">
        <f t="shared" si="225"/>
        <v>9.2074482030599231E-2</v>
      </c>
      <c r="AA249" s="32">
        <f t="shared" si="226"/>
        <v>0.87028463415157908</v>
      </c>
      <c r="AB249" s="32">
        <f t="shared" si="227"/>
        <v>0.86667585563944816</v>
      </c>
      <c r="AC249" s="32">
        <f t="shared" si="228"/>
        <v>2.5535635936167573E-3</v>
      </c>
      <c r="AD249" s="32">
        <f t="shared" si="229"/>
        <v>1.6654820938132508E-3</v>
      </c>
      <c r="AE249" s="32">
        <f t="shared" si="230"/>
        <v>3.0071691596912538E-2</v>
      </c>
      <c r="AF249" s="32">
        <f t="shared" si="231"/>
        <v>0</v>
      </c>
      <c r="AG249" s="32">
        <f t="shared" si="232"/>
        <v>4.0014718329845937</v>
      </c>
      <c r="AH249" s="32">
        <f t="shared" si="233"/>
        <v>0.90432419615260429</v>
      </c>
      <c r="AI249" s="31">
        <f t="shared" si="234"/>
        <v>0</v>
      </c>
      <c r="AJ249" s="28"/>
      <c r="AK249" s="28">
        <f t="shared" si="235"/>
        <v>51.664999999999999</v>
      </c>
      <c r="AL249" s="28">
        <f t="shared" si="236"/>
        <v>0.44700000000000001</v>
      </c>
      <c r="AM249" s="28">
        <f t="shared" si="237"/>
        <v>5.1360000000000001</v>
      </c>
      <c r="AN249" s="28">
        <f t="shared" si="238"/>
        <v>1.02</v>
      </c>
      <c r="AO249" s="28">
        <f t="shared" si="239"/>
        <v>0</v>
      </c>
      <c r="AP249" s="28">
        <f t="shared" si="240"/>
        <v>3.0310000000000001</v>
      </c>
      <c r="AQ249" s="28">
        <f t="shared" si="241"/>
        <v>16.071999999999999</v>
      </c>
      <c r="AR249" s="28">
        <f t="shared" si="242"/>
        <v>22.268999999999998</v>
      </c>
      <c r="AS249" s="28">
        <f t="shared" si="243"/>
        <v>8.3000000000000004E-2</v>
      </c>
      <c r="AT249" s="28">
        <f t="shared" si="244"/>
        <v>5.7000000000000002E-2</v>
      </c>
      <c r="AU249" s="28">
        <f t="shared" si="245"/>
        <v>0.42699999999999999</v>
      </c>
      <c r="AV249" s="28">
        <f t="shared" si="246"/>
        <v>0</v>
      </c>
      <c r="AW249" s="28">
        <f t="shared" si="247"/>
        <v>100.20700000000002</v>
      </c>
      <c r="AX249" s="28"/>
      <c r="AY249" s="28">
        <f t="shared" si="248"/>
        <v>0.8599367509986684</v>
      </c>
      <c r="AZ249" s="28">
        <f t="shared" si="249"/>
        <v>5.5968747652317633E-3</v>
      </c>
      <c r="BA249" s="28">
        <f t="shared" si="250"/>
        <v>0.10074539034915654</v>
      </c>
      <c r="BB249" s="28">
        <f t="shared" si="251"/>
        <v>1.3421935653661425E-2</v>
      </c>
      <c r="BC249" s="28">
        <f t="shared" si="252"/>
        <v>4.2188630922554426E-2</v>
      </c>
      <c r="BD249" s="28">
        <f t="shared" si="253"/>
        <v>0</v>
      </c>
      <c r="BE249" s="28">
        <f t="shared" si="254"/>
        <v>0.3987653953414515</v>
      </c>
      <c r="BF249" s="28">
        <f t="shared" si="255"/>
        <v>0.39711184898015955</v>
      </c>
      <c r="BG249" s="28">
        <f t="shared" si="256"/>
        <v>1.1700457022670693E-3</v>
      </c>
      <c r="BH249" s="28">
        <f t="shared" si="257"/>
        <v>7.6312576312576313E-4</v>
      </c>
      <c r="BI249" s="28">
        <f t="shared" si="258"/>
        <v>1.377888281334454E-2</v>
      </c>
      <c r="BJ249" s="28">
        <f t="shared" si="259"/>
        <v>0</v>
      </c>
      <c r="BK249" s="28">
        <f t="shared" si="260"/>
        <v>1.833478881289621</v>
      </c>
      <c r="BL249" s="28">
        <f t="shared" si="261"/>
        <v>2.1824477357328838</v>
      </c>
    </row>
    <row r="250" spans="1:64" x14ac:dyDescent="0.2">
      <c r="A250" s="28" t="s">
        <v>2375</v>
      </c>
      <c r="B250" s="27">
        <v>1422.0712128727114</v>
      </c>
      <c r="C250" s="29">
        <v>52.101999999999997</v>
      </c>
      <c r="D250" s="29">
        <v>0.47899999999999998</v>
      </c>
      <c r="E250" s="29">
        <v>5.24</v>
      </c>
      <c r="F250" s="29">
        <v>1.08</v>
      </c>
      <c r="G250" s="29">
        <v>3.125</v>
      </c>
      <c r="H250" s="29">
        <v>15.907999999999999</v>
      </c>
      <c r="I250" s="29">
        <v>22.385000000000002</v>
      </c>
      <c r="J250" s="29">
        <v>0.08</v>
      </c>
      <c r="K250" s="29">
        <v>4.3999999999999997E-2</v>
      </c>
      <c r="L250" s="29">
        <v>0.41199999999999998</v>
      </c>
      <c r="N250" s="28">
        <f t="shared" si="219"/>
        <v>100.855</v>
      </c>
      <c r="Q250" s="30">
        <v>12</v>
      </c>
      <c r="R250" s="30">
        <v>4</v>
      </c>
      <c r="S250" s="33">
        <v>0</v>
      </c>
      <c r="T250" s="28"/>
      <c r="U250" s="32">
        <f t="shared" si="220"/>
        <v>1.8800295473160609</v>
      </c>
      <c r="V250" s="32">
        <f t="shared" si="221"/>
        <v>1.300210844270943E-2</v>
      </c>
      <c r="W250" s="32">
        <f t="shared" si="222"/>
        <v>0.22282897377249994</v>
      </c>
      <c r="X250" s="32">
        <f t="shared" si="223"/>
        <v>3.0809094937332179E-2</v>
      </c>
      <c r="Y250" s="32">
        <f t="shared" si="224"/>
        <v>0</v>
      </c>
      <c r="Z250" s="32">
        <f t="shared" si="225"/>
        <v>9.4297400740544809E-2</v>
      </c>
      <c r="AA250" s="32">
        <f t="shared" si="226"/>
        <v>0.8556641296902513</v>
      </c>
      <c r="AB250" s="32">
        <f t="shared" si="227"/>
        <v>0.86538514005468659</v>
      </c>
      <c r="AC250" s="32">
        <f t="shared" si="228"/>
        <v>2.4448652325201486E-3</v>
      </c>
      <c r="AD250" s="32">
        <f t="shared" si="229"/>
        <v>1.2770683468815748E-3</v>
      </c>
      <c r="AE250" s="32">
        <f t="shared" si="230"/>
        <v>2.8821962705652404E-2</v>
      </c>
      <c r="AF250" s="32">
        <f t="shared" si="231"/>
        <v>0</v>
      </c>
      <c r="AG250" s="32">
        <f t="shared" si="232"/>
        <v>3.9945602912391394</v>
      </c>
      <c r="AH250" s="32">
        <f t="shared" si="233"/>
        <v>0.90073555852542564</v>
      </c>
      <c r="AI250" s="31">
        <f t="shared" si="234"/>
        <v>0</v>
      </c>
      <c r="AJ250" s="28"/>
      <c r="AK250" s="28">
        <f t="shared" si="235"/>
        <v>52.101999999999997</v>
      </c>
      <c r="AL250" s="28">
        <f t="shared" si="236"/>
        <v>0.47899999999999998</v>
      </c>
      <c r="AM250" s="28">
        <f t="shared" si="237"/>
        <v>5.24</v>
      </c>
      <c r="AN250" s="28">
        <f t="shared" si="238"/>
        <v>1.08</v>
      </c>
      <c r="AO250" s="28">
        <f t="shared" si="239"/>
        <v>0</v>
      </c>
      <c r="AP250" s="28">
        <f t="shared" si="240"/>
        <v>3.125</v>
      </c>
      <c r="AQ250" s="28">
        <f t="shared" si="241"/>
        <v>15.907999999999999</v>
      </c>
      <c r="AR250" s="28">
        <f t="shared" si="242"/>
        <v>22.385000000000002</v>
      </c>
      <c r="AS250" s="28">
        <f t="shared" si="243"/>
        <v>0.08</v>
      </c>
      <c r="AT250" s="28">
        <f t="shared" si="244"/>
        <v>4.3999999999999997E-2</v>
      </c>
      <c r="AU250" s="28">
        <f t="shared" si="245"/>
        <v>0.41199999999999998</v>
      </c>
      <c r="AV250" s="28">
        <f t="shared" si="246"/>
        <v>0</v>
      </c>
      <c r="AW250" s="28">
        <f t="shared" si="247"/>
        <v>100.855</v>
      </c>
      <c r="AX250" s="28"/>
      <c r="AY250" s="28">
        <f t="shared" si="248"/>
        <v>0.86721038615179757</v>
      </c>
      <c r="AZ250" s="28">
        <f t="shared" si="249"/>
        <v>5.997545889364686E-3</v>
      </c>
      <c r="BA250" s="28">
        <f t="shared" si="250"/>
        <v>0.10278540604158494</v>
      </c>
      <c r="BB250" s="28">
        <f t="shared" si="251"/>
        <v>1.4211461280347391E-2</v>
      </c>
      <c r="BC250" s="28">
        <f t="shared" si="252"/>
        <v>4.3497021323979736E-2</v>
      </c>
      <c r="BD250" s="28">
        <f t="shared" si="253"/>
        <v>0</v>
      </c>
      <c r="BE250" s="28">
        <f t="shared" si="254"/>
        <v>0.39469636069511016</v>
      </c>
      <c r="BF250" s="28">
        <f t="shared" si="255"/>
        <v>0.3991804184930115</v>
      </c>
      <c r="BG250" s="28">
        <f t="shared" si="256"/>
        <v>1.1277548937513922E-3</v>
      </c>
      <c r="BH250" s="28">
        <f t="shared" si="257"/>
        <v>5.890795364479574E-4</v>
      </c>
      <c r="BI250" s="28">
        <f t="shared" si="258"/>
        <v>1.3294847117325412E-2</v>
      </c>
      <c r="BJ250" s="28">
        <f t="shared" si="259"/>
        <v>0</v>
      </c>
      <c r="BK250" s="28">
        <f t="shared" si="260"/>
        <v>1.8425902814227206</v>
      </c>
      <c r="BL250" s="28">
        <f t="shared" si="261"/>
        <v>2.1679047868171843</v>
      </c>
    </row>
    <row r="251" spans="1:64" x14ac:dyDescent="0.2">
      <c r="A251" s="28" t="s">
        <v>2376</v>
      </c>
      <c r="B251" s="27">
        <v>1442.9637952884843</v>
      </c>
      <c r="C251" s="29">
        <v>52.234000000000002</v>
      </c>
      <c r="D251" s="29">
        <v>0.41599999999999998</v>
      </c>
      <c r="E251" s="29">
        <v>5.1120000000000001</v>
      </c>
      <c r="F251" s="29">
        <v>0.86599999999999999</v>
      </c>
      <c r="G251" s="29">
        <v>3.2149999999999999</v>
      </c>
      <c r="H251" s="29">
        <v>16.18</v>
      </c>
      <c r="I251" s="29">
        <v>22.170999999999999</v>
      </c>
      <c r="J251" s="29">
        <v>0.107</v>
      </c>
      <c r="K251" s="29">
        <v>4.7E-2</v>
      </c>
      <c r="L251" s="29">
        <v>0.38700000000000001</v>
      </c>
      <c r="N251" s="28">
        <f t="shared" si="219"/>
        <v>100.73499999999999</v>
      </c>
      <c r="Q251" s="30">
        <v>12</v>
      </c>
      <c r="R251" s="30">
        <v>4</v>
      </c>
      <c r="S251" s="33">
        <v>0</v>
      </c>
      <c r="T251" s="28"/>
      <c r="U251" s="32">
        <f t="shared" si="220"/>
        <v>1.8854540952523917</v>
      </c>
      <c r="V251" s="32">
        <f t="shared" si="221"/>
        <v>1.1295982198032744E-2</v>
      </c>
      <c r="W251" s="32">
        <f t="shared" si="222"/>
        <v>0.21746211945549734</v>
      </c>
      <c r="X251" s="32">
        <f t="shared" si="223"/>
        <v>2.4713000340404478E-2</v>
      </c>
      <c r="Y251" s="32">
        <f t="shared" si="224"/>
        <v>0</v>
      </c>
      <c r="Z251" s="32">
        <f t="shared" si="225"/>
        <v>9.7047214719876762E-2</v>
      </c>
      <c r="AA251" s="32">
        <f t="shared" si="226"/>
        <v>0.87059999319901415</v>
      </c>
      <c r="AB251" s="32">
        <f t="shared" si="227"/>
        <v>0.85741290306202267</v>
      </c>
      <c r="AC251" s="32">
        <f t="shared" si="228"/>
        <v>3.27115492722636E-3</v>
      </c>
      <c r="AD251" s="32">
        <f t="shared" si="229"/>
        <v>1.3646199631356672E-3</v>
      </c>
      <c r="AE251" s="32">
        <f t="shared" si="230"/>
        <v>2.7082559068044822E-2</v>
      </c>
      <c r="AF251" s="32">
        <f t="shared" si="231"/>
        <v>0</v>
      </c>
      <c r="AG251" s="32">
        <f t="shared" si="232"/>
        <v>3.9957036421856467</v>
      </c>
      <c r="AH251" s="32">
        <f t="shared" si="233"/>
        <v>0.89970806103125622</v>
      </c>
      <c r="AI251" s="31">
        <f t="shared" si="234"/>
        <v>0</v>
      </c>
      <c r="AJ251" s="28"/>
      <c r="AK251" s="28">
        <f t="shared" si="235"/>
        <v>52.234000000000002</v>
      </c>
      <c r="AL251" s="28">
        <f t="shared" si="236"/>
        <v>0.41599999999999998</v>
      </c>
      <c r="AM251" s="28">
        <f t="shared" si="237"/>
        <v>5.1120000000000001</v>
      </c>
      <c r="AN251" s="28">
        <f t="shared" si="238"/>
        <v>0.86599999999999999</v>
      </c>
      <c r="AO251" s="28">
        <f t="shared" si="239"/>
        <v>0</v>
      </c>
      <c r="AP251" s="28">
        <f t="shared" si="240"/>
        <v>3.2149999999999999</v>
      </c>
      <c r="AQ251" s="28">
        <f t="shared" si="241"/>
        <v>16.18</v>
      </c>
      <c r="AR251" s="28">
        <f t="shared" si="242"/>
        <v>22.170999999999999</v>
      </c>
      <c r="AS251" s="28">
        <f t="shared" si="243"/>
        <v>0.107</v>
      </c>
      <c r="AT251" s="28">
        <f t="shared" si="244"/>
        <v>4.7E-2</v>
      </c>
      <c r="AU251" s="28">
        <f t="shared" si="245"/>
        <v>0.38700000000000001</v>
      </c>
      <c r="AV251" s="28">
        <f t="shared" si="246"/>
        <v>0</v>
      </c>
      <c r="AW251" s="28">
        <f t="shared" si="247"/>
        <v>100.73499999999999</v>
      </c>
      <c r="AX251" s="28"/>
      <c r="AY251" s="28">
        <f t="shared" si="248"/>
        <v>0.86940745672436759</v>
      </c>
      <c r="AZ251" s="28">
        <f t="shared" si="249"/>
        <v>5.2087246137279943E-3</v>
      </c>
      <c r="BA251" s="28">
        <f t="shared" si="250"/>
        <v>0.10027461749705768</v>
      </c>
      <c r="BB251" s="28">
        <f t="shared" si="251"/>
        <v>1.1395486545167444E-2</v>
      </c>
      <c r="BC251" s="28">
        <f t="shared" si="252"/>
        <v>4.4749735538110354E-2</v>
      </c>
      <c r="BD251" s="28">
        <f t="shared" si="253"/>
        <v>0</v>
      </c>
      <c r="BE251" s="28">
        <f t="shared" si="254"/>
        <v>0.40144500352318851</v>
      </c>
      <c r="BF251" s="28">
        <f t="shared" si="255"/>
        <v>0.39536426439171574</v>
      </c>
      <c r="BG251" s="28">
        <f t="shared" si="256"/>
        <v>1.508372170392487E-3</v>
      </c>
      <c r="BH251" s="28">
        <f t="shared" si="257"/>
        <v>6.292440502966818E-4</v>
      </c>
      <c r="BI251" s="28">
        <f t="shared" si="258"/>
        <v>1.2488120957293531E-2</v>
      </c>
      <c r="BJ251" s="28">
        <f t="shared" si="259"/>
        <v>0</v>
      </c>
      <c r="BK251" s="28">
        <f t="shared" si="260"/>
        <v>1.842471026011318</v>
      </c>
      <c r="BL251" s="28">
        <f t="shared" si="261"/>
        <v>2.168665659202123</v>
      </c>
    </row>
    <row r="252" spans="1:64" x14ac:dyDescent="0.2">
      <c r="A252" s="28" t="s">
        <v>2377</v>
      </c>
      <c r="B252" s="27">
        <v>1471.2480665359406</v>
      </c>
      <c r="C252" s="29">
        <v>51.524999999999999</v>
      </c>
      <c r="D252" s="29">
        <v>0.41399999999999998</v>
      </c>
      <c r="E252" s="29">
        <v>5.2140000000000004</v>
      </c>
      <c r="F252" s="29">
        <v>1.042</v>
      </c>
      <c r="G252" s="29">
        <v>3.5619999999999998</v>
      </c>
      <c r="H252" s="29">
        <v>15.775</v>
      </c>
      <c r="I252" s="29">
        <v>22.053999999999998</v>
      </c>
      <c r="J252" s="29">
        <v>0.10199999999999999</v>
      </c>
      <c r="K252" s="29">
        <v>3.2000000000000001E-2</v>
      </c>
      <c r="L252" s="29">
        <v>0.38900000000000001</v>
      </c>
      <c r="N252" s="28">
        <f t="shared" si="219"/>
        <v>100.10899999999999</v>
      </c>
      <c r="Q252" s="30">
        <v>12</v>
      </c>
      <c r="R252" s="30">
        <v>4</v>
      </c>
      <c r="S252" s="33">
        <v>0</v>
      </c>
      <c r="T252" s="28"/>
      <c r="U252" s="32">
        <f t="shared" si="220"/>
        <v>1.8766299487843294</v>
      </c>
      <c r="V252" s="32">
        <f t="shared" si="221"/>
        <v>1.1343027205626794E-2</v>
      </c>
      <c r="W252" s="32">
        <f t="shared" si="222"/>
        <v>0.22380086569589339</v>
      </c>
      <c r="X252" s="32">
        <f t="shared" si="223"/>
        <v>3.0003593030001094E-2</v>
      </c>
      <c r="Y252" s="32">
        <f t="shared" si="224"/>
        <v>0</v>
      </c>
      <c r="Z252" s="32">
        <f t="shared" si="225"/>
        <v>0.10849106622070404</v>
      </c>
      <c r="AA252" s="32">
        <f t="shared" si="226"/>
        <v>0.85646076806243621</v>
      </c>
      <c r="AB252" s="32">
        <f t="shared" si="227"/>
        <v>0.86057765833470512</v>
      </c>
      <c r="AC252" s="32">
        <f t="shared" si="228"/>
        <v>3.1464111434927997E-3</v>
      </c>
      <c r="AD252" s="32">
        <f t="shared" si="229"/>
        <v>9.3747955379653301E-4</v>
      </c>
      <c r="AE252" s="32">
        <f t="shared" si="230"/>
        <v>2.7467953232220486E-2</v>
      </c>
      <c r="AF252" s="32">
        <f t="shared" si="231"/>
        <v>0</v>
      </c>
      <c r="AG252" s="32">
        <f t="shared" si="232"/>
        <v>3.9988587712632051</v>
      </c>
      <c r="AH252" s="32">
        <f t="shared" si="233"/>
        <v>0.88756841288218113</v>
      </c>
      <c r="AI252" s="31">
        <f t="shared" si="234"/>
        <v>0</v>
      </c>
      <c r="AJ252" s="28"/>
      <c r="AK252" s="28">
        <f t="shared" si="235"/>
        <v>51.524999999999999</v>
      </c>
      <c r="AL252" s="28">
        <f t="shared" si="236"/>
        <v>0.41399999999999998</v>
      </c>
      <c r="AM252" s="28">
        <f t="shared" si="237"/>
        <v>5.2140000000000004</v>
      </c>
      <c r="AN252" s="28">
        <f t="shared" si="238"/>
        <v>1.042</v>
      </c>
      <c r="AO252" s="28">
        <f t="shared" si="239"/>
        <v>0</v>
      </c>
      <c r="AP252" s="28">
        <f t="shared" si="240"/>
        <v>3.5619999999999998</v>
      </c>
      <c r="AQ252" s="28">
        <f t="shared" si="241"/>
        <v>15.775</v>
      </c>
      <c r="AR252" s="28">
        <f t="shared" si="242"/>
        <v>22.053999999999998</v>
      </c>
      <c r="AS252" s="28">
        <f t="shared" si="243"/>
        <v>0.10199999999999999</v>
      </c>
      <c r="AT252" s="28">
        <f t="shared" si="244"/>
        <v>3.2000000000000001E-2</v>
      </c>
      <c r="AU252" s="28">
        <f t="shared" si="245"/>
        <v>0.38900000000000001</v>
      </c>
      <c r="AV252" s="28">
        <f t="shared" si="246"/>
        <v>0</v>
      </c>
      <c r="AW252" s="28">
        <f t="shared" si="247"/>
        <v>100.10899999999999</v>
      </c>
      <c r="AX252" s="28"/>
      <c r="AY252" s="28">
        <f t="shared" si="248"/>
        <v>0.85760652463382159</v>
      </c>
      <c r="AZ252" s="28">
        <f t="shared" si="249"/>
        <v>5.1836826684696861E-3</v>
      </c>
      <c r="BA252" s="28">
        <f t="shared" si="250"/>
        <v>0.10227540211847785</v>
      </c>
      <c r="BB252" s="28">
        <f t="shared" si="251"/>
        <v>1.3711428383446279E-2</v>
      </c>
      <c r="BC252" s="28">
        <f t="shared" si="252"/>
        <v>4.957964478592506E-2</v>
      </c>
      <c r="BD252" s="28">
        <f t="shared" si="253"/>
        <v>0</v>
      </c>
      <c r="BE252" s="28">
        <f t="shared" si="254"/>
        <v>0.39139647284167484</v>
      </c>
      <c r="BF252" s="28">
        <f t="shared" si="255"/>
        <v>0.39327786238306339</v>
      </c>
      <c r="BG252" s="28">
        <f t="shared" si="256"/>
        <v>1.4378874895330249E-3</v>
      </c>
      <c r="BH252" s="28">
        <f t="shared" si="257"/>
        <v>4.2842148105305997E-4</v>
      </c>
      <c r="BI252" s="28">
        <f t="shared" si="258"/>
        <v>1.2552659050096081E-2</v>
      </c>
      <c r="BJ252" s="28">
        <f t="shared" si="259"/>
        <v>0</v>
      </c>
      <c r="BK252" s="28">
        <f t="shared" si="260"/>
        <v>1.8274499858355608</v>
      </c>
      <c r="BL252" s="28">
        <f t="shared" si="261"/>
        <v>2.1882179004941777</v>
      </c>
    </row>
    <row r="253" spans="1:64" x14ac:dyDescent="0.2">
      <c r="A253" s="28" t="s">
        <v>2378</v>
      </c>
      <c r="B253" s="27">
        <v>1493.6087463109372</v>
      </c>
      <c r="C253" s="29">
        <v>50.469000000000001</v>
      </c>
      <c r="D253" s="29">
        <v>0.36499999999999999</v>
      </c>
      <c r="E253" s="29">
        <v>5.2290000000000001</v>
      </c>
      <c r="F253" s="29">
        <v>1.026</v>
      </c>
      <c r="G253" s="29">
        <v>3.2410000000000001</v>
      </c>
      <c r="H253" s="29">
        <v>16.088999999999999</v>
      </c>
      <c r="I253" s="29">
        <v>21.623999999999999</v>
      </c>
      <c r="J253" s="29">
        <v>0.109</v>
      </c>
      <c r="K253" s="29">
        <v>6.0999999999999999E-2</v>
      </c>
      <c r="L253" s="29">
        <v>0.39</v>
      </c>
      <c r="N253" s="28">
        <f t="shared" si="219"/>
        <v>98.603000000000009</v>
      </c>
      <c r="Q253" s="30">
        <v>12</v>
      </c>
      <c r="R253" s="30">
        <v>4</v>
      </c>
      <c r="S253" s="33">
        <v>0</v>
      </c>
      <c r="T253" s="28"/>
      <c r="U253" s="32">
        <f t="shared" si="220"/>
        <v>1.8654478617356456</v>
      </c>
      <c r="V253" s="32">
        <f t="shared" si="221"/>
        <v>1.0148906938979862E-2</v>
      </c>
      <c r="W253" s="32">
        <f t="shared" si="222"/>
        <v>0.2277755742894936</v>
      </c>
      <c r="X253" s="32">
        <f t="shared" si="223"/>
        <v>2.9981315253432075E-2</v>
      </c>
      <c r="Y253" s="32">
        <f t="shared" si="224"/>
        <v>0</v>
      </c>
      <c r="Z253" s="32">
        <f t="shared" si="225"/>
        <v>0.10017904019395682</v>
      </c>
      <c r="AA253" s="32">
        <f t="shared" si="226"/>
        <v>0.88647181299342359</v>
      </c>
      <c r="AB253" s="32">
        <f t="shared" si="227"/>
        <v>0.85632081885018618</v>
      </c>
      <c r="AC253" s="32">
        <f t="shared" si="228"/>
        <v>3.4122400094589926E-3</v>
      </c>
      <c r="AD253" s="32">
        <f t="shared" si="229"/>
        <v>1.8135913449214924E-3</v>
      </c>
      <c r="AE253" s="32">
        <f t="shared" si="230"/>
        <v>2.7947249888824566E-2</v>
      </c>
      <c r="AF253" s="32">
        <f t="shared" si="231"/>
        <v>0</v>
      </c>
      <c r="AG253" s="32">
        <f t="shared" si="232"/>
        <v>4.0094984114983223</v>
      </c>
      <c r="AH253" s="32">
        <f t="shared" si="233"/>
        <v>0.89846556168240466</v>
      </c>
      <c r="AI253" s="31">
        <f t="shared" si="234"/>
        <v>0</v>
      </c>
      <c r="AJ253" s="28"/>
      <c r="AK253" s="28">
        <f t="shared" si="235"/>
        <v>50.469000000000001</v>
      </c>
      <c r="AL253" s="28">
        <f t="shared" si="236"/>
        <v>0.36499999999999999</v>
      </c>
      <c r="AM253" s="28">
        <f t="shared" si="237"/>
        <v>5.2290000000000001</v>
      </c>
      <c r="AN253" s="28">
        <f t="shared" si="238"/>
        <v>1.026</v>
      </c>
      <c r="AO253" s="28">
        <f t="shared" si="239"/>
        <v>0</v>
      </c>
      <c r="AP253" s="28">
        <f t="shared" si="240"/>
        <v>3.2410000000000001</v>
      </c>
      <c r="AQ253" s="28">
        <f t="shared" si="241"/>
        <v>16.088999999999999</v>
      </c>
      <c r="AR253" s="28">
        <f t="shared" si="242"/>
        <v>21.623999999999999</v>
      </c>
      <c r="AS253" s="28">
        <f t="shared" si="243"/>
        <v>0.109</v>
      </c>
      <c r="AT253" s="28">
        <f t="shared" si="244"/>
        <v>6.0999999999999999E-2</v>
      </c>
      <c r="AU253" s="28">
        <f t="shared" si="245"/>
        <v>0.39</v>
      </c>
      <c r="AV253" s="28">
        <f t="shared" si="246"/>
        <v>0</v>
      </c>
      <c r="AW253" s="28">
        <f t="shared" si="247"/>
        <v>98.603000000000009</v>
      </c>
      <c r="AX253" s="28"/>
      <c r="AY253" s="28">
        <f t="shared" si="248"/>
        <v>0.84002996005326236</v>
      </c>
      <c r="AZ253" s="28">
        <f t="shared" si="249"/>
        <v>4.5701550096411492E-3</v>
      </c>
      <c r="BA253" s="28">
        <f t="shared" si="250"/>
        <v>0.10256963515103963</v>
      </c>
      <c r="BB253" s="28">
        <f t="shared" si="251"/>
        <v>1.3500888216330021E-2</v>
      </c>
      <c r="BC253" s="28">
        <f t="shared" si="252"/>
        <v>4.5111630755525864E-2</v>
      </c>
      <c r="BD253" s="28">
        <f t="shared" si="253"/>
        <v>0</v>
      </c>
      <c r="BE253" s="28">
        <f t="shared" si="254"/>
        <v>0.39918718551820642</v>
      </c>
      <c r="BF253" s="28">
        <f t="shared" si="255"/>
        <v>0.38560988918887107</v>
      </c>
      <c r="BG253" s="28">
        <f t="shared" si="256"/>
        <v>1.5365660427362718E-3</v>
      </c>
      <c r="BH253" s="28">
        <f t="shared" si="257"/>
        <v>8.1667844825739555E-4</v>
      </c>
      <c r="BI253" s="28">
        <f t="shared" si="258"/>
        <v>1.2584928096497356E-2</v>
      </c>
      <c r="BJ253" s="28">
        <f t="shared" si="259"/>
        <v>0</v>
      </c>
      <c r="BK253" s="28">
        <f t="shared" si="260"/>
        <v>1.8055175164803676</v>
      </c>
      <c r="BL253" s="28">
        <f t="shared" si="261"/>
        <v>2.2206920591467552</v>
      </c>
    </row>
    <row r="254" spans="1:64" x14ac:dyDescent="0.2">
      <c r="A254" s="28" t="s">
        <v>2379</v>
      </c>
      <c r="B254" s="27">
        <v>1515.9694260859467</v>
      </c>
      <c r="C254" s="29">
        <v>51.518000000000001</v>
      </c>
      <c r="D254" s="29">
        <v>0.32300000000000001</v>
      </c>
      <c r="E254" s="29">
        <v>5.1790000000000003</v>
      </c>
      <c r="F254" s="29">
        <v>0.82499999999999996</v>
      </c>
      <c r="G254" s="29">
        <v>3.6930000000000001</v>
      </c>
      <c r="H254" s="29">
        <v>16.302</v>
      </c>
      <c r="I254" s="29">
        <v>21.335000000000001</v>
      </c>
      <c r="J254" s="29">
        <v>0.105</v>
      </c>
      <c r="K254" s="29">
        <v>3.5999999999999997E-2</v>
      </c>
      <c r="L254" s="29">
        <v>0.38600000000000001</v>
      </c>
      <c r="N254" s="28">
        <f t="shared" si="219"/>
        <v>99.702000000000012</v>
      </c>
      <c r="Q254" s="30">
        <v>12</v>
      </c>
      <c r="R254" s="30">
        <v>4</v>
      </c>
      <c r="S254" s="33">
        <v>0</v>
      </c>
      <c r="T254" s="28"/>
      <c r="U254" s="32">
        <f t="shared" si="220"/>
        <v>1.880283788823377</v>
      </c>
      <c r="V254" s="32">
        <f t="shared" si="221"/>
        <v>8.8681885748491101E-3</v>
      </c>
      <c r="W254" s="32">
        <f t="shared" si="222"/>
        <v>0.22276164219169167</v>
      </c>
      <c r="X254" s="32">
        <f t="shared" si="223"/>
        <v>2.3804730011897545E-2</v>
      </c>
      <c r="Y254" s="32">
        <f t="shared" si="224"/>
        <v>0</v>
      </c>
      <c r="Z254" s="32">
        <f t="shared" si="225"/>
        <v>0.11271536829189829</v>
      </c>
      <c r="AA254" s="32">
        <f t="shared" si="226"/>
        <v>0.88691655093096733</v>
      </c>
      <c r="AB254" s="32">
        <f t="shared" si="227"/>
        <v>0.83425555772465088</v>
      </c>
      <c r="AC254" s="32">
        <f t="shared" si="228"/>
        <v>3.2456999092359993E-3</v>
      </c>
      <c r="AD254" s="32">
        <f t="shared" si="229"/>
        <v>1.0568615345205401E-3</v>
      </c>
      <c r="AE254" s="32">
        <f t="shared" si="230"/>
        <v>2.7312897013782485E-2</v>
      </c>
      <c r="AF254" s="32">
        <f t="shared" si="231"/>
        <v>0</v>
      </c>
      <c r="AG254" s="32">
        <f t="shared" si="232"/>
        <v>4.0012212850068716</v>
      </c>
      <c r="AH254" s="32">
        <f t="shared" si="233"/>
        <v>0.88724312807105488</v>
      </c>
      <c r="AI254" s="31">
        <f t="shared" si="234"/>
        <v>0</v>
      </c>
      <c r="AJ254" s="28"/>
      <c r="AK254" s="28">
        <f t="shared" si="235"/>
        <v>51.518000000000001</v>
      </c>
      <c r="AL254" s="28">
        <f t="shared" si="236"/>
        <v>0.32300000000000001</v>
      </c>
      <c r="AM254" s="28">
        <f t="shared" si="237"/>
        <v>5.1790000000000003</v>
      </c>
      <c r="AN254" s="28">
        <f t="shared" si="238"/>
        <v>0.82499999999999996</v>
      </c>
      <c r="AO254" s="28">
        <f t="shared" si="239"/>
        <v>0</v>
      </c>
      <c r="AP254" s="28">
        <f t="shared" si="240"/>
        <v>3.6930000000000001</v>
      </c>
      <c r="AQ254" s="28">
        <f t="shared" si="241"/>
        <v>16.302</v>
      </c>
      <c r="AR254" s="28">
        <f t="shared" si="242"/>
        <v>21.335000000000001</v>
      </c>
      <c r="AS254" s="28">
        <f t="shared" si="243"/>
        <v>0.105</v>
      </c>
      <c r="AT254" s="28">
        <f t="shared" si="244"/>
        <v>3.5999999999999997E-2</v>
      </c>
      <c r="AU254" s="28">
        <f t="shared" si="245"/>
        <v>0.38600000000000001</v>
      </c>
      <c r="AV254" s="28">
        <f t="shared" si="246"/>
        <v>0</v>
      </c>
      <c r="AW254" s="28">
        <f t="shared" si="247"/>
        <v>99.702000000000012</v>
      </c>
      <c r="AX254" s="28"/>
      <c r="AY254" s="28">
        <f t="shared" si="248"/>
        <v>0.85749001331557928</v>
      </c>
      <c r="AZ254" s="28">
        <f t="shared" si="249"/>
        <v>4.0442741592166881E-3</v>
      </c>
      <c r="BA254" s="28">
        <f t="shared" si="250"/>
        <v>0.10158885837583367</v>
      </c>
      <c r="BB254" s="28">
        <f t="shared" si="251"/>
        <v>1.0855977366932034E-2</v>
      </c>
      <c r="BC254" s="28">
        <f t="shared" si="252"/>
        <v>5.1403039919826296E-2</v>
      </c>
      <c r="BD254" s="28">
        <f t="shared" si="253"/>
        <v>0</v>
      </c>
      <c r="BE254" s="28">
        <f t="shared" si="254"/>
        <v>0.40447196832107657</v>
      </c>
      <c r="BF254" s="28">
        <f t="shared" si="255"/>
        <v>0.38045629790254187</v>
      </c>
      <c r="BG254" s="28">
        <f t="shared" si="256"/>
        <v>1.4801782980487022E-3</v>
      </c>
      <c r="BH254" s="28">
        <f t="shared" si="257"/>
        <v>4.8197416618469245E-4</v>
      </c>
      <c r="BI254" s="28">
        <f t="shared" si="258"/>
        <v>1.2455851910892254E-2</v>
      </c>
      <c r="BJ254" s="28">
        <f t="shared" si="259"/>
        <v>0</v>
      </c>
      <c r="BK254" s="28">
        <f t="shared" si="260"/>
        <v>1.8247284337361318</v>
      </c>
      <c r="BL254" s="28">
        <f t="shared" si="261"/>
        <v>2.1927763118232169</v>
      </c>
    </row>
    <row r="255" spans="1:64" x14ac:dyDescent="0.2">
      <c r="A255" s="28" t="s">
        <v>2380</v>
      </c>
      <c r="B255" s="27">
        <v>1538.330105860937</v>
      </c>
      <c r="C255" s="29">
        <v>52.847000000000001</v>
      </c>
      <c r="D255" s="29">
        <v>0.28299999999999997</v>
      </c>
      <c r="E255" s="29">
        <v>5.0599999999999996</v>
      </c>
      <c r="F255" s="29">
        <v>0.82399999999999995</v>
      </c>
      <c r="G255" s="29">
        <v>3.6930000000000001</v>
      </c>
      <c r="H255" s="29">
        <v>16.451000000000001</v>
      </c>
      <c r="I255" s="29">
        <v>21.047999999999998</v>
      </c>
      <c r="J255" s="29">
        <v>0.10100000000000001</v>
      </c>
      <c r="K255" s="29">
        <v>5.3999999999999999E-2</v>
      </c>
      <c r="L255" s="29">
        <v>0.371</v>
      </c>
      <c r="N255" s="28">
        <f t="shared" si="219"/>
        <v>100.732</v>
      </c>
      <c r="Q255" s="30">
        <v>12</v>
      </c>
      <c r="R255" s="30">
        <v>4</v>
      </c>
      <c r="S255" s="33">
        <v>0</v>
      </c>
      <c r="T255" s="28"/>
      <c r="U255" s="32">
        <f t="shared" si="220"/>
        <v>1.9022054071517394</v>
      </c>
      <c r="V255" s="32">
        <f t="shared" si="221"/>
        <v>7.6628707276635028E-3</v>
      </c>
      <c r="W255" s="32">
        <f t="shared" si="222"/>
        <v>0.21464347119358118</v>
      </c>
      <c r="X255" s="32">
        <f t="shared" si="223"/>
        <v>2.3448182723259523E-2</v>
      </c>
      <c r="Y255" s="32">
        <f t="shared" si="224"/>
        <v>0</v>
      </c>
      <c r="Z255" s="32">
        <f t="shared" si="225"/>
        <v>0.11116185895150489</v>
      </c>
      <c r="AA255" s="32">
        <f t="shared" si="226"/>
        <v>0.88268722148949308</v>
      </c>
      <c r="AB255" s="32">
        <f t="shared" si="227"/>
        <v>0.81168956522476976</v>
      </c>
      <c r="AC255" s="32">
        <f t="shared" si="228"/>
        <v>3.0790242156119971E-3</v>
      </c>
      <c r="AD255" s="32">
        <f t="shared" si="229"/>
        <v>1.5634428731235537E-3</v>
      </c>
      <c r="AE255" s="32">
        <f t="shared" si="230"/>
        <v>2.5889701222860339E-2</v>
      </c>
      <c r="AF255" s="32">
        <f t="shared" si="231"/>
        <v>0</v>
      </c>
      <c r="AG255" s="32">
        <f t="shared" si="232"/>
        <v>3.9840307457736071</v>
      </c>
      <c r="AH255" s="32">
        <f t="shared" si="233"/>
        <v>0.8881501616903652</v>
      </c>
      <c r="AI255" s="31">
        <f t="shared" si="234"/>
        <v>0</v>
      </c>
      <c r="AJ255" s="28"/>
      <c r="AK255" s="28">
        <f t="shared" si="235"/>
        <v>52.847000000000001</v>
      </c>
      <c r="AL255" s="28">
        <f t="shared" si="236"/>
        <v>0.28299999999999997</v>
      </c>
      <c r="AM255" s="28">
        <f t="shared" si="237"/>
        <v>5.0599999999999996</v>
      </c>
      <c r="AN255" s="28">
        <f t="shared" si="238"/>
        <v>0.82399999999999995</v>
      </c>
      <c r="AO255" s="28">
        <f t="shared" si="239"/>
        <v>0</v>
      </c>
      <c r="AP255" s="28">
        <f t="shared" si="240"/>
        <v>3.6930000000000001</v>
      </c>
      <c r="AQ255" s="28">
        <f t="shared" si="241"/>
        <v>16.451000000000001</v>
      </c>
      <c r="AR255" s="28">
        <f t="shared" si="242"/>
        <v>21.047999999999998</v>
      </c>
      <c r="AS255" s="28">
        <f t="shared" si="243"/>
        <v>0.10100000000000001</v>
      </c>
      <c r="AT255" s="28">
        <f t="shared" si="244"/>
        <v>5.3999999999999999E-2</v>
      </c>
      <c r="AU255" s="28">
        <f t="shared" si="245"/>
        <v>0.371</v>
      </c>
      <c r="AV255" s="28">
        <f t="shared" si="246"/>
        <v>0</v>
      </c>
      <c r="AW255" s="28">
        <f t="shared" si="247"/>
        <v>100.732</v>
      </c>
      <c r="AX255" s="28"/>
      <c r="AY255" s="28">
        <f t="shared" si="248"/>
        <v>0.87961051930758993</v>
      </c>
      <c r="AZ255" s="28">
        <f t="shared" si="249"/>
        <v>3.5434352540505342E-3</v>
      </c>
      <c r="BA255" s="28">
        <f t="shared" si="250"/>
        <v>9.925460965084347E-2</v>
      </c>
      <c r="BB255" s="28">
        <f t="shared" si="251"/>
        <v>1.0842818606487267E-2</v>
      </c>
      <c r="BC255" s="28">
        <f t="shared" si="252"/>
        <v>5.1403039919826296E-2</v>
      </c>
      <c r="BD255" s="28">
        <f t="shared" si="253"/>
        <v>0</v>
      </c>
      <c r="BE255" s="28">
        <f t="shared" si="254"/>
        <v>0.40816883516439895</v>
      </c>
      <c r="BF255" s="28">
        <f t="shared" si="255"/>
        <v>0.37533837160781347</v>
      </c>
      <c r="BG255" s="28">
        <f t="shared" si="256"/>
        <v>1.4237905533611326E-3</v>
      </c>
      <c r="BH255" s="28">
        <f t="shared" si="257"/>
        <v>7.2296124927703873E-4</v>
      </c>
      <c r="BI255" s="28">
        <f t="shared" si="258"/>
        <v>1.1971816214873126E-2</v>
      </c>
      <c r="BJ255" s="28">
        <f t="shared" si="259"/>
        <v>0</v>
      </c>
      <c r="BK255" s="28">
        <f t="shared" si="260"/>
        <v>1.8422801975285215</v>
      </c>
      <c r="BL255" s="28">
        <f t="shared" si="261"/>
        <v>2.1625541821044996</v>
      </c>
    </row>
    <row r="256" spans="1:64" x14ac:dyDescent="0.2">
      <c r="A256" s="28" t="s">
        <v>2381</v>
      </c>
      <c r="B256" s="27">
        <v>1560.6907856359337</v>
      </c>
      <c r="C256" s="29">
        <v>53.131</v>
      </c>
      <c r="D256" s="29">
        <v>0.252</v>
      </c>
      <c r="E256" s="29">
        <v>5.2160000000000002</v>
      </c>
      <c r="F256" s="29">
        <v>0.81200000000000006</v>
      </c>
      <c r="G256" s="29">
        <v>3.7330000000000001</v>
      </c>
      <c r="H256" s="29">
        <v>16.734999999999999</v>
      </c>
      <c r="I256" s="29">
        <v>21.298999999999999</v>
      </c>
      <c r="J256" s="29">
        <v>0.109</v>
      </c>
      <c r="K256" s="29">
        <v>6.8000000000000005E-2</v>
      </c>
      <c r="L256" s="29">
        <v>0.36299999999999999</v>
      </c>
      <c r="N256" s="28">
        <f t="shared" si="219"/>
        <v>101.71799999999999</v>
      </c>
      <c r="Q256" s="30">
        <v>12</v>
      </c>
      <c r="R256" s="30">
        <v>4</v>
      </c>
      <c r="S256" s="33">
        <v>0</v>
      </c>
      <c r="T256" s="28"/>
      <c r="U256" s="32">
        <f t="shared" si="220"/>
        <v>1.895159209496001</v>
      </c>
      <c r="V256" s="32">
        <f t="shared" si="221"/>
        <v>6.7618610349941917E-3</v>
      </c>
      <c r="W256" s="32">
        <f t="shared" si="222"/>
        <v>0.21926301712491775</v>
      </c>
      <c r="X256" s="32">
        <f t="shared" si="223"/>
        <v>2.2898057634207714E-2</v>
      </c>
      <c r="Y256" s="32">
        <f t="shared" si="224"/>
        <v>0</v>
      </c>
      <c r="Z256" s="32">
        <f t="shared" si="225"/>
        <v>0.11135125597524899</v>
      </c>
      <c r="AA256" s="32">
        <f t="shared" si="226"/>
        <v>0.88981739319905073</v>
      </c>
      <c r="AB256" s="32">
        <f t="shared" si="227"/>
        <v>0.81395234406109407</v>
      </c>
      <c r="AC256" s="32">
        <f t="shared" si="228"/>
        <v>3.2929024523607594E-3</v>
      </c>
      <c r="AD256" s="32">
        <f t="shared" si="229"/>
        <v>1.9510024144938692E-3</v>
      </c>
      <c r="AE256" s="32">
        <f t="shared" si="230"/>
        <v>2.51026973941448E-2</v>
      </c>
      <c r="AF256" s="32">
        <f t="shared" si="231"/>
        <v>0</v>
      </c>
      <c r="AG256" s="32">
        <f t="shared" si="232"/>
        <v>3.9895497407865137</v>
      </c>
      <c r="AH256" s="32">
        <f t="shared" si="233"/>
        <v>0.88877872267865721</v>
      </c>
      <c r="AI256" s="31">
        <f t="shared" si="234"/>
        <v>0</v>
      </c>
      <c r="AJ256" s="28"/>
      <c r="AK256" s="28">
        <f t="shared" si="235"/>
        <v>53.131</v>
      </c>
      <c r="AL256" s="28">
        <f t="shared" si="236"/>
        <v>0.252</v>
      </c>
      <c r="AM256" s="28">
        <f t="shared" si="237"/>
        <v>5.2160000000000002</v>
      </c>
      <c r="AN256" s="28">
        <f t="shared" si="238"/>
        <v>0.81200000000000006</v>
      </c>
      <c r="AO256" s="28">
        <f t="shared" si="239"/>
        <v>0</v>
      </c>
      <c r="AP256" s="28">
        <f t="shared" si="240"/>
        <v>3.7330000000000001</v>
      </c>
      <c r="AQ256" s="28">
        <f t="shared" si="241"/>
        <v>16.734999999999999</v>
      </c>
      <c r="AR256" s="28">
        <f t="shared" si="242"/>
        <v>21.298999999999999</v>
      </c>
      <c r="AS256" s="28">
        <f t="shared" si="243"/>
        <v>0.109</v>
      </c>
      <c r="AT256" s="28">
        <f t="shared" si="244"/>
        <v>6.8000000000000005E-2</v>
      </c>
      <c r="AU256" s="28">
        <f t="shared" si="245"/>
        <v>0.36299999999999999</v>
      </c>
      <c r="AV256" s="28">
        <f t="shared" si="246"/>
        <v>0</v>
      </c>
      <c r="AW256" s="28">
        <f t="shared" si="247"/>
        <v>101.71799999999999</v>
      </c>
      <c r="AX256" s="28"/>
      <c r="AY256" s="28">
        <f t="shared" si="248"/>
        <v>0.88433754993342217</v>
      </c>
      <c r="AZ256" s="28">
        <f t="shared" si="249"/>
        <v>3.1552851025467661E-3</v>
      </c>
      <c r="BA256" s="28">
        <f t="shared" si="250"/>
        <v>0.10231463318948608</v>
      </c>
      <c r="BB256" s="28">
        <f t="shared" si="251"/>
        <v>1.0684913481150075E-2</v>
      </c>
      <c r="BC256" s="28">
        <f t="shared" si="252"/>
        <v>5.1959801792773236E-2</v>
      </c>
      <c r="BD256" s="28">
        <f t="shared" si="253"/>
        <v>0</v>
      </c>
      <c r="BE256" s="28">
        <f t="shared" si="254"/>
        <v>0.41521521223489244</v>
      </c>
      <c r="BF256" s="28">
        <f t="shared" si="255"/>
        <v>0.37981432805372578</v>
      </c>
      <c r="BG256" s="28">
        <f t="shared" si="256"/>
        <v>1.5365660427362718E-3</v>
      </c>
      <c r="BH256" s="28">
        <f t="shared" si="257"/>
        <v>9.1039564723775248E-4</v>
      </c>
      <c r="BI256" s="28">
        <f t="shared" si="258"/>
        <v>1.1713663843662923E-2</v>
      </c>
      <c r="BJ256" s="28">
        <f t="shared" si="259"/>
        <v>0</v>
      </c>
      <c r="BK256" s="28">
        <f t="shared" si="260"/>
        <v>1.8616423493216336</v>
      </c>
      <c r="BL256" s="28">
        <f t="shared" si="261"/>
        <v>2.1430269580192305</v>
      </c>
    </row>
    <row r="257" spans="1:64" x14ac:dyDescent="0.2">
      <c r="A257" s="28" t="s">
        <v>2382</v>
      </c>
      <c r="B257" s="27">
        <v>1583.0514654109304</v>
      </c>
      <c r="C257" s="29">
        <v>52.886000000000003</v>
      </c>
      <c r="D257" s="29">
        <v>0.25600000000000001</v>
      </c>
      <c r="E257" s="29">
        <v>5.0469999999999997</v>
      </c>
      <c r="F257" s="29">
        <v>0.82399999999999995</v>
      </c>
      <c r="G257" s="29">
        <v>3.6280000000000001</v>
      </c>
      <c r="H257" s="29">
        <v>16.754999999999999</v>
      </c>
      <c r="I257" s="29">
        <v>21.465</v>
      </c>
      <c r="J257" s="29">
        <v>0.114</v>
      </c>
      <c r="K257" s="29">
        <v>7.3999999999999996E-2</v>
      </c>
      <c r="L257" s="29">
        <v>0.35899999999999999</v>
      </c>
      <c r="N257" s="28">
        <f t="shared" si="219"/>
        <v>101.408</v>
      </c>
      <c r="Q257" s="30">
        <v>12</v>
      </c>
      <c r="R257" s="30">
        <v>4</v>
      </c>
      <c r="S257" s="33">
        <v>0</v>
      </c>
      <c r="T257" s="28"/>
      <c r="U257" s="32">
        <f t="shared" si="220"/>
        <v>1.8936640825543531</v>
      </c>
      <c r="V257" s="32">
        <f t="shared" si="221"/>
        <v>6.895570082451538E-3</v>
      </c>
      <c r="W257" s="32">
        <f t="shared" si="222"/>
        <v>0.21297352486843885</v>
      </c>
      <c r="X257" s="32">
        <f t="shared" si="223"/>
        <v>2.3325681303507907E-2</v>
      </c>
      <c r="Y257" s="32">
        <f t="shared" si="224"/>
        <v>0</v>
      </c>
      <c r="Z257" s="32">
        <f t="shared" si="225"/>
        <v>0.10863478756620304</v>
      </c>
      <c r="AA257" s="32">
        <f t="shared" si="226"/>
        <v>0.89430182516479506</v>
      </c>
      <c r="AB257" s="32">
        <f t="shared" si="227"/>
        <v>0.82344608386703055</v>
      </c>
      <c r="AC257" s="32">
        <f t="shared" si="228"/>
        <v>3.4571779144897089E-3</v>
      </c>
      <c r="AD257" s="32">
        <f t="shared" si="229"/>
        <v>2.1313026497772119E-3</v>
      </c>
      <c r="AE257" s="32">
        <f t="shared" si="230"/>
        <v>2.4921416612349846E-2</v>
      </c>
      <c r="AF257" s="32">
        <f t="shared" si="231"/>
        <v>0</v>
      </c>
      <c r="AG257" s="32">
        <f t="shared" si="232"/>
        <v>3.9937514525833979</v>
      </c>
      <c r="AH257" s="32">
        <f t="shared" si="233"/>
        <v>0.89168329664385249</v>
      </c>
      <c r="AI257" s="31">
        <f t="shared" si="234"/>
        <v>0</v>
      </c>
      <c r="AJ257" s="28"/>
      <c r="AK257" s="28">
        <f t="shared" si="235"/>
        <v>52.886000000000003</v>
      </c>
      <c r="AL257" s="28">
        <f t="shared" si="236"/>
        <v>0.25600000000000001</v>
      </c>
      <c r="AM257" s="28">
        <f t="shared" si="237"/>
        <v>5.0469999999999997</v>
      </c>
      <c r="AN257" s="28">
        <f t="shared" si="238"/>
        <v>0.82399999999999995</v>
      </c>
      <c r="AO257" s="28">
        <f t="shared" si="239"/>
        <v>0</v>
      </c>
      <c r="AP257" s="28">
        <f t="shared" si="240"/>
        <v>3.6280000000000001</v>
      </c>
      <c r="AQ257" s="28">
        <f t="shared" si="241"/>
        <v>16.754999999999999</v>
      </c>
      <c r="AR257" s="28">
        <f t="shared" si="242"/>
        <v>21.465</v>
      </c>
      <c r="AS257" s="28">
        <f t="shared" si="243"/>
        <v>0.114</v>
      </c>
      <c r="AT257" s="28">
        <f t="shared" si="244"/>
        <v>7.3999999999999996E-2</v>
      </c>
      <c r="AU257" s="28">
        <f t="shared" si="245"/>
        <v>0.35899999999999999</v>
      </c>
      <c r="AV257" s="28">
        <f t="shared" si="246"/>
        <v>0</v>
      </c>
      <c r="AW257" s="28">
        <f t="shared" si="247"/>
        <v>101.408</v>
      </c>
      <c r="AX257" s="28"/>
      <c r="AY257" s="28">
        <f t="shared" si="248"/>
        <v>0.8802596537949402</v>
      </c>
      <c r="AZ257" s="28">
        <f t="shared" si="249"/>
        <v>3.2053689930633812E-3</v>
      </c>
      <c r="BA257" s="28">
        <f t="shared" si="250"/>
        <v>9.899960768928992E-2</v>
      </c>
      <c r="BB257" s="28">
        <f t="shared" si="251"/>
        <v>1.0842818606487267E-2</v>
      </c>
      <c r="BC257" s="28">
        <f t="shared" si="252"/>
        <v>5.0498301876287517E-2</v>
      </c>
      <c r="BD257" s="28">
        <f t="shared" si="253"/>
        <v>0</v>
      </c>
      <c r="BE257" s="28">
        <f t="shared" si="254"/>
        <v>0.41571143597225113</v>
      </c>
      <c r="BF257" s="28">
        <f t="shared" si="255"/>
        <v>0.38277452235659998</v>
      </c>
      <c r="BG257" s="28">
        <f t="shared" si="256"/>
        <v>1.6070507235957337E-3</v>
      </c>
      <c r="BH257" s="28">
        <f t="shared" si="257"/>
        <v>9.9072467493520116E-4</v>
      </c>
      <c r="BI257" s="28">
        <f t="shared" si="258"/>
        <v>1.1584587658057822E-2</v>
      </c>
      <c r="BJ257" s="28">
        <f t="shared" si="259"/>
        <v>0</v>
      </c>
      <c r="BK257" s="28">
        <f t="shared" si="260"/>
        <v>1.856474072345508</v>
      </c>
      <c r="BL257" s="28">
        <f t="shared" si="261"/>
        <v>2.1512562508010724</v>
      </c>
    </row>
    <row r="258" spans="1:64" x14ac:dyDescent="0.2">
      <c r="A258" s="28" t="s">
        <v>2383</v>
      </c>
      <c r="B258" s="27">
        <v>1605.4121451859335</v>
      </c>
      <c r="C258" s="29">
        <v>52.024999999999999</v>
      </c>
      <c r="D258" s="29">
        <v>0.23</v>
      </c>
      <c r="E258" s="29">
        <v>5.2930000000000001</v>
      </c>
      <c r="F258" s="29">
        <v>0.82699999999999996</v>
      </c>
      <c r="G258" s="29">
        <v>3.7759999999999998</v>
      </c>
      <c r="H258" s="29">
        <v>16.597999999999999</v>
      </c>
      <c r="I258" s="29">
        <v>21.138000000000002</v>
      </c>
      <c r="J258" s="29">
        <v>0.13200000000000001</v>
      </c>
      <c r="K258" s="29">
        <v>3.5000000000000003E-2</v>
      </c>
      <c r="L258" s="29">
        <v>0.37</v>
      </c>
      <c r="N258" s="28">
        <f t="shared" si="219"/>
        <v>100.42400000000001</v>
      </c>
      <c r="Q258" s="30">
        <v>12</v>
      </c>
      <c r="R258" s="30">
        <v>4</v>
      </c>
      <c r="S258" s="33">
        <v>0</v>
      </c>
      <c r="T258" s="28"/>
      <c r="U258" s="32">
        <f t="shared" si="220"/>
        <v>1.882934790573751</v>
      </c>
      <c r="V258" s="32">
        <f t="shared" si="221"/>
        <v>6.2620858486894717E-3</v>
      </c>
      <c r="W258" s="32">
        <f t="shared" si="222"/>
        <v>0.22576425300935207</v>
      </c>
      <c r="X258" s="32">
        <f t="shared" si="223"/>
        <v>2.3663207128599151E-2</v>
      </c>
      <c r="Y258" s="32">
        <f t="shared" si="224"/>
        <v>0</v>
      </c>
      <c r="Z258" s="32">
        <f t="shared" si="225"/>
        <v>0.11428641149580446</v>
      </c>
      <c r="AA258" s="32">
        <f t="shared" si="226"/>
        <v>0.89548108112492297</v>
      </c>
      <c r="AB258" s="32">
        <f t="shared" si="227"/>
        <v>0.81965131310731232</v>
      </c>
      <c r="AC258" s="32">
        <f t="shared" si="228"/>
        <v>4.04624130863631E-3</v>
      </c>
      <c r="AD258" s="32">
        <f t="shared" si="229"/>
        <v>1.0189254719912568E-3</v>
      </c>
      <c r="AE258" s="32">
        <f t="shared" si="230"/>
        <v>2.5962168879048432E-2</v>
      </c>
      <c r="AF258" s="32">
        <f t="shared" si="231"/>
        <v>0</v>
      </c>
      <c r="AG258" s="32">
        <f t="shared" si="232"/>
        <v>3.9990704779481074</v>
      </c>
      <c r="AH258" s="32">
        <f t="shared" si="233"/>
        <v>0.88681908228280537</v>
      </c>
      <c r="AI258" s="31">
        <f t="shared" si="234"/>
        <v>0</v>
      </c>
      <c r="AJ258" s="28"/>
      <c r="AK258" s="28">
        <f t="shared" si="235"/>
        <v>52.024999999999999</v>
      </c>
      <c r="AL258" s="28">
        <f t="shared" si="236"/>
        <v>0.23</v>
      </c>
      <c r="AM258" s="28">
        <f t="shared" si="237"/>
        <v>5.2930000000000001</v>
      </c>
      <c r="AN258" s="28">
        <f t="shared" si="238"/>
        <v>0.82699999999999996</v>
      </c>
      <c r="AO258" s="28">
        <f t="shared" si="239"/>
        <v>0</v>
      </c>
      <c r="AP258" s="28">
        <f t="shared" si="240"/>
        <v>3.7759999999999998</v>
      </c>
      <c r="AQ258" s="28">
        <f t="shared" si="241"/>
        <v>16.597999999999999</v>
      </c>
      <c r="AR258" s="28">
        <f t="shared" si="242"/>
        <v>21.138000000000002</v>
      </c>
      <c r="AS258" s="28">
        <f t="shared" si="243"/>
        <v>0.13200000000000001</v>
      </c>
      <c r="AT258" s="28">
        <f t="shared" si="244"/>
        <v>3.5000000000000003E-2</v>
      </c>
      <c r="AU258" s="28">
        <f t="shared" si="245"/>
        <v>0.37</v>
      </c>
      <c r="AV258" s="28">
        <f t="shared" si="246"/>
        <v>0</v>
      </c>
      <c r="AW258" s="28">
        <f t="shared" si="247"/>
        <v>100.42400000000001</v>
      </c>
      <c r="AX258" s="28"/>
      <c r="AY258" s="28">
        <f t="shared" si="248"/>
        <v>0.86592876165113186</v>
      </c>
      <c r="AZ258" s="28">
        <f t="shared" si="249"/>
        <v>2.8798237047053818E-3</v>
      </c>
      <c r="BA258" s="28">
        <f t="shared" si="250"/>
        <v>0.10382502942330327</v>
      </c>
      <c r="BB258" s="28">
        <f t="shared" si="251"/>
        <v>1.0882294887821565E-2</v>
      </c>
      <c r="BC258" s="28">
        <f t="shared" si="252"/>
        <v>5.2558320806191196E-2</v>
      </c>
      <c r="BD258" s="28">
        <f t="shared" si="253"/>
        <v>0</v>
      </c>
      <c r="BE258" s="28">
        <f t="shared" si="254"/>
        <v>0.41181607963398531</v>
      </c>
      <c r="BF258" s="28">
        <f t="shared" si="255"/>
        <v>0.37694329622985379</v>
      </c>
      <c r="BG258" s="28">
        <f t="shared" si="256"/>
        <v>1.860795574689797E-3</v>
      </c>
      <c r="BH258" s="28">
        <f t="shared" si="257"/>
        <v>4.6858599490178437E-4</v>
      </c>
      <c r="BI258" s="28">
        <f t="shared" si="258"/>
        <v>1.1939547168471849E-2</v>
      </c>
      <c r="BJ258" s="28">
        <f t="shared" si="259"/>
        <v>0</v>
      </c>
      <c r="BK258" s="28">
        <f t="shared" si="260"/>
        <v>1.8391025350750561</v>
      </c>
      <c r="BL258" s="28">
        <f t="shared" si="261"/>
        <v>2.1744684712671014</v>
      </c>
    </row>
    <row r="259" spans="1:64" x14ac:dyDescent="0.2">
      <c r="A259" s="28" t="s">
        <v>2384</v>
      </c>
      <c r="B259" s="27">
        <v>1627.7728249609302</v>
      </c>
      <c r="C259" s="29">
        <v>51.098999999999997</v>
      </c>
      <c r="D259" s="29">
        <v>0.31</v>
      </c>
      <c r="E259" s="29">
        <v>5.8470000000000004</v>
      </c>
      <c r="F259" s="29">
        <v>0.66700000000000004</v>
      </c>
      <c r="G259" s="29">
        <v>3.8159999999999998</v>
      </c>
      <c r="H259" s="29">
        <v>16.440000000000001</v>
      </c>
      <c r="I259" s="29">
        <v>21.367999999999999</v>
      </c>
      <c r="J259" s="29">
        <v>0.11600000000000001</v>
      </c>
      <c r="K259" s="29">
        <v>4.9000000000000002E-2</v>
      </c>
      <c r="L259" s="29">
        <v>0.372</v>
      </c>
      <c r="N259" s="28">
        <f t="shared" si="219"/>
        <v>100.084</v>
      </c>
      <c r="Q259" s="30">
        <v>12</v>
      </c>
      <c r="R259" s="30">
        <v>4</v>
      </c>
      <c r="S259" s="33">
        <v>0</v>
      </c>
      <c r="T259" s="28"/>
      <c r="U259" s="32">
        <f t="shared" si="220"/>
        <v>1.8594933796869031</v>
      </c>
      <c r="V259" s="32">
        <f t="shared" si="221"/>
        <v>8.4861737477655644E-3</v>
      </c>
      <c r="W259" s="32">
        <f t="shared" si="222"/>
        <v>0.25075258685226298</v>
      </c>
      <c r="X259" s="32">
        <f t="shared" si="223"/>
        <v>1.9189027883563761E-2</v>
      </c>
      <c r="Y259" s="32">
        <f t="shared" si="224"/>
        <v>0</v>
      </c>
      <c r="Z259" s="32">
        <f t="shared" si="225"/>
        <v>0.11612614821759844</v>
      </c>
      <c r="AA259" s="32">
        <f t="shared" si="226"/>
        <v>0.89178777020918332</v>
      </c>
      <c r="AB259" s="32">
        <f t="shared" si="227"/>
        <v>0.83308279376156613</v>
      </c>
      <c r="AC259" s="32">
        <f t="shared" si="228"/>
        <v>3.5751550546806138E-3</v>
      </c>
      <c r="AD259" s="32">
        <f t="shared" si="229"/>
        <v>1.4342653260189511E-3</v>
      </c>
      <c r="AE259" s="32">
        <f t="shared" si="230"/>
        <v>2.6244676915752083E-2</v>
      </c>
      <c r="AF259" s="32">
        <f t="shared" si="231"/>
        <v>0</v>
      </c>
      <c r="AG259" s="32">
        <f t="shared" si="232"/>
        <v>4.010171977655296</v>
      </c>
      <c r="AH259" s="32">
        <f t="shared" si="233"/>
        <v>0.88478564875971177</v>
      </c>
      <c r="AI259" s="31">
        <f t="shared" si="234"/>
        <v>0</v>
      </c>
      <c r="AJ259" s="28"/>
      <c r="AK259" s="28">
        <f t="shared" si="235"/>
        <v>51.098999999999997</v>
      </c>
      <c r="AL259" s="28">
        <f t="shared" si="236"/>
        <v>0.31</v>
      </c>
      <c r="AM259" s="28">
        <f t="shared" si="237"/>
        <v>5.8470000000000004</v>
      </c>
      <c r="AN259" s="28">
        <f t="shared" si="238"/>
        <v>0.66700000000000004</v>
      </c>
      <c r="AO259" s="28">
        <f t="shared" si="239"/>
        <v>0</v>
      </c>
      <c r="AP259" s="28">
        <f t="shared" si="240"/>
        <v>3.8159999999999998</v>
      </c>
      <c r="AQ259" s="28">
        <f t="shared" si="241"/>
        <v>16.440000000000001</v>
      </c>
      <c r="AR259" s="28">
        <f t="shared" si="242"/>
        <v>21.367999999999999</v>
      </c>
      <c r="AS259" s="28">
        <f t="shared" si="243"/>
        <v>0.11600000000000001</v>
      </c>
      <c r="AT259" s="28">
        <f t="shared" si="244"/>
        <v>4.9000000000000002E-2</v>
      </c>
      <c r="AU259" s="28">
        <f t="shared" si="245"/>
        <v>0.372</v>
      </c>
      <c r="AV259" s="28">
        <f t="shared" si="246"/>
        <v>0</v>
      </c>
      <c r="AW259" s="28">
        <f t="shared" si="247"/>
        <v>100.084</v>
      </c>
      <c r="AX259" s="28"/>
      <c r="AY259" s="28">
        <f t="shared" si="248"/>
        <v>0.85051597869507323</v>
      </c>
      <c r="AZ259" s="28">
        <f t="shared" si="249"/>
        <v>3.8815015150376882E-3</v>
      </c>
      <c r="BA259" s="28">
        <f t="shared" si="250"/>
        <v>0.11469203609258534</v>
      </c>
      <c r="BB259" s="28">
        <f t="shared" si="251"/>
        <v>8.7768932166589902E-3</v>
      </c>
      <c r="BC259" s="28">
        <f t="shared" si="252"/>
        <v>5.3115082679138136E-2</v>
      </c>
      <c r="BD259" s="28">
        <f t="shared" si="253"/>
        <v>0</v>
      </c>
      <c r="BE259" s="28">
        <f t="shared" si="254"/>
        <v>0.40789591210885168</v>
      </c>
      <c r="BF259" s="28">
        <f t="shared" si="255"/>
        <v>0.38104477026395661</v>
      </c>
      <c r="BG259" s="28">
        <f t="shared" si="256"/>
        <v>1.6352445959395188E-3</v>
      </c>
      <c r="BH259" s="28">
        <f t="shared" si="257"/>
        <v>6.5602039286249806E-4</v>
      </c>
      <c r="BI259" s="28">
        <f t="shared" si="258"/>
        <v>1.2004085261274401E-2</v>
      </c>
      <c r="BJ259" s="28">
        <f t="shared" si="259"/>
        <v>0</v>
      </c>
      <c r="BK259" s="28">
        <f t="shared" si="260"/>
        <v>1.8342175248213781</v>
      </c>
      <c r="BL259" s="28">
        <f t="shared" si="261"/>
        <v>2.1863121049646597</v>
      </c>
    </row>
    <row r="260" spans="1:64" x14ac:dyDescent="0.2">
      <c r="A260" s="28" t="s">
        <v>2385</v>
      </c>
      <c r="B260" s="27">
        <v>1650.1335047359205</v>
      </c>
      <c r="C260" s="29">
        <v>50.88</v>
      </c>
      <c r="D260" s="29">
        <v>0.30499999999999999</v>
      </c>
      <c r="E260" s="29">
        <v>5.8609999999999998</v>
      </c>
      <c r="F260" s="29">
        <v>0.59699999999999998</v>
      </c>
      <c r="G260" s="29">
        <v>3.0209999999999999</v>
      </c>
      <c r="H260" s="29">
        <v>16.349</v>
      </c>
      <c r="I260" s="29">
        <v>21.291</v>
      </c>
      <c r="J260" s="29">
        <v>0.108</v>
      </c>
      <c r="K260" s="29">
        <v>2.9000000000000001E-2</v>
      </c>
      <c r="L260" s="29">
        <v>0.35</v>
      </c>
      <c r="N260" s="28">
        <f t="shared" si="219"/>
        <v>98.790999999999997</v>
      </c>
      <c r="Q260" s="30">
        <v>12</v>
      </c>
      <c r="R260" s="30">
        <v>4</v>
      </c>
      <c r="S260" s="33">
        <v>0</v>
      </c>
      <c r="T260" s="28"/>
      <c r="U260" s="32">
        <f t="shared" si="220"/>
        <v>1.8677334138487522</v>
      </c>
      <c r="V260" s="32">
        <f t="shared" si="221"/>
        <v>8.4223951909764491E-3</v>
      </c>
      <c r="W260" s="32">
        <f t="shared" si="222"/>
        <v>0.25355349426289442</v>
      </c>
      <c r="X260" s="32">
        <f t="shared" si="223"/>
        <v>1.7325549655469025E-2</v>
      </c>
      <c r="Y260" s="32">
        <f t="shared" si="224"/>
        <v>0</v>
      </c>
      <c r="Z260" s="32">
        <f t="shared" si="225"/>
        <v>9.2738043824842173E-2</v>
      </c>
      <c r="AA260" s="32">
        <f t="shared" si="226"/>
        <v>0.89461555116050151</v>
      </c>
      <c r="AB260" s="32">
        <f t="shared" si="227"/>
        <v>0.83734783183107986</v>
      </c>
      <c r="AC260" s="32">
        <f t="shared" si="228"/>
        <v>3.3577333063426786E-3</v>
      </c>
      <c r="AD260" s="32">
        <f t="shared" si="229"/>
        <v>8.5628230128324638E-4</v>
      </c>
      <c r="AE260" s="32">
        <f t="shared" si="230"/>
        <v>2.4908747237896191E-2</v>
      </c>
      <c r="AF260" s="32">
        <f t="shared" si="231"/>
        <v>0</v>
      </c>
      <c r="AG260" s="32">
        <f t="shared" si="232"/>
        <v>4.0008590426200383</v>
      </c>
      <c r="AH260" s="32">
        <f t="shared" si="233"/>
        <v>0.90607413160204398</v>
      </c>
      <c r="AI260" s="31">
        <f t="shared" si="234"/>
        <v>0</v>
      </c>
      <c r="AJ260" s="28"/>
      <c r="AK260" s="28">
        <f t="shared" si="235"/>
        <v>50.88</v>
      </c>
      <c r="AL260" s="28">
        <f t="shared" si="236"/>
        <v>0.30499999999999999</v>
      </c>
      <c r="AM260" s="28">
        <f t="shared" si="237"/>
        <v>5.8609999999999998</v>
      </c>
      <c r="AN260" s="28">
        <f t="shared" si="238"/>
        <v>0.59699999999999998</v>
      </c>
      <c r="AO260" s="28">
        <f t="shared" si="239"/>
        <v>0</v>
      </c>
      <c r="AP260" s="28">
        <f t="shared" si="240"/>
        <v>3.0209999999999999</v>
      </c>
      <c r="AQ260" s="28">
        <f t="shared" si="241"/>
        <v>16.349</v>
      </c>
      <c r="AR260" s="28">
        <f t="shared" si="242"/>
        <v>21.291</v>
      </c>
      <c r="AS260" s="28">
        <f t="shared" si="243"/>
        <v>0.108</v>
      </c>
      <c r="AT260" s="28">
        <f t="shared" si="244"/>
        <v>2.9000000000000001E-2</v>
      </c>
      <c r="AU260" s="28">
        <f t="shared" si="245"/>
        <v>0.35</v>
      </c>
      <c r="AV260" s="28">
        <f t="shared" si="246"/>
        <v>0</v>
      </c>
      <c r="AW260" s="28">
        <f t="shared" si="247"/>
        <v>98.790999999999997</v>
      </c>
      <c r="AX260" s="28"/>
      <c r="AY260" s="28">
        <f t="shared" si="248"/>
        <v>0.84687083888149139</v>
      </c>
      <c r="AZ260" s="28">
        <f t="shared" si="249"/>
        <v>3.8188966518919189E-3</v>
      </c>
      <c r="BA260" s="28">
        <f t="shared" si="250"/>
        <v>0.114966653589643</v>
      </c>
      <c r="BB260" s="28">
        <f t="shared" si="251"/>
        <v>7.8557799855253629E-3</v>
      </c>
      <c r="BC260" s="28">
        <f t="shared" si="252"/>
        <v>4.2049440454317688E-2</v>
      </c>
      <c r="BD260" s="28">
        <f t="shared" si="253"/>
        <v>0</v>
      </c>
      <c r="BE260" s="28">
        <f t="shared" si="254"/>
        <v>0.40563809410386953</v>
      </c>
      <c r="BF260" s="28">
        <f t="shared" si="255"/>
        <v>0.37967166808732217</v>
      </c>
      <c r="BG260" s="28">
        <f t="shared" si="256"/>
        <v>1.5224691065643793E-3</v>
      </c>
      <c r="BH260" s="28">
        <f t="shared" si="257"/>
        <v>3.8825696720433563E-4</v>
      </c>
      <c r="BI260" s="28">
        <f t="shared" si="258"/>
        <v>1.1294166240446345E-2</v>
      </c>
      <c r="BJ260" s="28">
        <f t="shared" si="259"/>
        <v>0</v>
      </c>
      <c r="BK260" s="28">
        <f t="shared" si="260"/>
        <v>1.8140762640682762</v>
      </c>
      <c r="BL260" s="28">
        <f t="shared" si="261"/>
        <v>2.2054525059754919</v>
      </c>
    </row>
    <row r="261" spans="1:64" x14ac:dyDescent="0.2">
      <c r="A261" s="28" t="s">
        <v>2386</v>
      </c>
      <c r="B261" s="27">
        <v>1672.4941845109299</v>
      </c>
      <c r="C261" s="29">
        <v>51.942</v>
      </c>
      <c r="D261" s="29">
        <v>0.32400000000000001</v>
      </c>
      <c r="E261" s="29">
        <v>5.83</v>
      </c>
      <c r="F261" s="29">
        <v>0.58399999999999996</v>
      </c>
      <c r="G261" s="29">
        <v>3.4860000000000002</v>
      </c>
      <c r="H261" s="29">
        <v>16.617000000000001</v>
      </c>
      <c r="I261" s="29">
        <v>21.440999999999999</v>
      </c>
      <c r="J261" s="29">
        <v>0.107</v>
      </c>
      <c r="K261" s="29">
        <v>5.5E-2</v>
      </c>
      <c r="L261" s="29">
        <v>0.36199999999999999</v>
      </c>
      <c r="N261" s="28">
        <f t="shared" si="219"/>
        <v>100.748</v>
      </c>
      <c r="Q261" s="30">
        <v>12</v>
      </c>
      <c r="R261" s="30">
        <v>4</v>
      </c>
      <c r="S261" s="33">
        <v>0</v>
      </c>
      <c r="T261" s="28"/>
      <c r="U261" s="32">
        <f t="shared" si="220"/>
        <v>1.8716423710609706</v>
      </c>
      <c r="V261" s="32">
        <f t="shared" si="221"/>
        <v>8.7824806349649873E-3</v>
      </c>
      <c r="W261" s="32">
        <f t="shared" si="222"/>
        <v>0.24757275418016889</v>
      </c>
      <c r="X261" s="32">
        <f t="shared" si="223"/>
        <v>1.6636499536640828E-2</v>
      </c>
      <c r="Y261" s="32">
        <f t="shared" si="224"/>
        <v>0</v>
      </c>
      <c r="Z261" s="32">
        <f t="shared" si="225"/>
        <v>0.10504394002484244</v>
      </c>
      <c r="AA261" s="32">
        <f t="shared" si="226"/>
        <v>0.89255355483059062</v>
      </c>
      <c r="AB261" s="32">
        <f t="shared" si="227"/>
        <v>0.82773494737703746</v>
      </c>
      <c r="AC261" s="32">
        <f t="shared" si="228"/>
        <v>3.2654469713792591E-3</v>
      </c>
      <c r="AD261" s="32">
        <f t="shared" si="229"/>
        <v>1.5941092208156319E-3</v>
      </c>
      <c r="AE261" s="32">
        <f t="shared" si="230"/>
        <v>2.528883521649564E-2</v>
      </c>
      <c r="AF261" s="32">
        <f t="shared" si="231"/>
        <v>0</v>
      </c>
      <c r="AG261" s="32">
        <f t="shared" si="232"/>
        <v>4.0001149390539075</v>
      </c>
      <c r="AH261" s="32">
        <f t="shared" si="233"/>
        <v>0.89470308359177986</v>
      </c>
      <c r="AI261" s="31">
        <f t="shared" si="234"/>
        <v>0</v>
      </c>
      <c r="AJ261" s="28"/>
      <c r="AK261" s="28">
        <f t="shared" si="235"/>
        <v>51.942</v>
      </c>
      <c r="AL261" s="28">
        <f t="shared" si="236"/>
        <v>0.32400000000000001</v>
      </c>
      <c r="AM261" s="28">
        <f t="shared" si="237"/>
        <v>5.83</v>
      </c>
      <c r="AN261" s="28">
        <f t="shared" si="238"/>
        <v>0.58399999999999996</v>
      </c>
      <c r="AO261" s="28">
        <f t="shared" si="239"/>
        <v>0</v>
      </c>
      <c r="AP261" s="28">
        <f t="shared" si="240"/>
        <v>3.4860000000000002</v>
      </c>
      <c r="AQ261" s="28">
        <f t="shared" si="241"/>
        <v>16.617000000000001</v>
      </c>
      <c r="AR261" s="28">
        <f t="shared" si="242"/>
        <v>21.440999999999999</v>
      </c>
      <c r="AS261" s="28">
        <f t="shared" si="243"/>
        <v>0.107</v>
      </c>
      <c r="AT261" s="28">
        <f t="shared" si="244"/>
        <v>5.5E-2</v>
      </c>
      <c r="AU261" s="28">
        <f t="shared" si="245"/>
        <v>0.36199999999999999</v>
      </c>
      <c r="AV261" s="28">
        <f t="shared" si="246"/>
        <v>0</v>
      </c>
      <c r="AW261" s="28">
        <f t="shared" si="247"/>
        <v>100.748</v>
      </c>
      <c r="AX261" s="28"/>
      <c r="AY261" s="28">
        <f t="shared" si="248"/>
        <v>0.86454727030625833</v>
      </c>
      <c r="AZ261" s="28">
        <f t="shared" si="249"/>
        <v>4.0567951318458417E-3</v>
      </c>
      <c r="BA261" s="28">
        <f t="shared" si="250"/>
        <v>0.11435857198901531</v>
      </c>
      <c r="BB261" s="28">
        <f t="shared" si="251"/>
        <v>7.6847160997434031E-3</v>
      </c>
      <c r="BC261" s="28">
        <f t="shared" si="252"/>
        <v>4.8521797227325879E-2</v>
      </c>
      <c r="BD261" s="28">
        <f t="shared" si="253"/>
        <v>0</v>
      </c>
      <c r="BE261" s="28">
        <f t="shared" si="254"/>
        <v>0.41228749218447613</v>
      </c>
      <c r="BF261" s="28">
        <f t="shared" si="255"/>
        <v>0.38234654245738925</v>
      </c>
      <c r="BG261" s="28">
        <f t="shared" si="256"/>
        <v>1.508372170392487E-3</v>
      </c>
      <c r="BH261" s="28">
        <f t="shared" si="257"/>
        <v>7.3634942055994686E-4</v>
      </c>
      <c r="BI261" s="28">
        <f t="shared" si="258"/>
        <v>1.1681394797261649E-2</v>
      </c>
      <c r="BJ261" s="28">
        <f t="shared" si="259"/>
        <v>0</v>
      </c>
      <c r="BK261" s="28">
        <f t="shared" si="260"/>
        <v>1.8477293017842684</v>
      </c>
      <c r="BL261" s="28">
        <f t="shared" si="261"/>
        <v>2.1648814765188695</v>
      </c>
    </row>
    <row r="262" spans="1:64" x14ac:dyDescent="0.2">
      <c r="A262" s="28" t="s">
        <v>2387</v>
      </c>
      <c r="B262" s="27">
        <v>1694.8548642859266</v>
      </c>
      <c r="C262" s="29">
        <v>52.177999999999997</v>
      </c>
      <c r="D262" s="29">
        <v>0.27200000000000002</v>
      </c>
      <c r="E262" s="29">
        <v>5.8150000000000004</v>
      </c>
      <c r="F262" s="29">
        <v>0.58399999999999996</v>
      </c>
      <c r="G262" s="29">
        <v>3.4089999999999998</v>
      </c>
      <c r="H262" s="29">
        <v>16.501999999999999</v>
      </c>
      <c r="I262" s="29">
        <v>21.428999999999998</v>
      </c>
      <c r="J262" s="29">
        <v>0.107</v>
      </c>
      <c r="K262" s="29">
        <v>7.0000000000000007E-2</v>
      </c>
      <c r="L262" s="29">
        <v>0.35</v>
      </c>
      <c r="N262" s="28">
        <f t="shared" si="219"/>
        <v>100.71599999999998</v>
      </c>
      <c r="Q262" s="30">
        <v>12</v>
      </c>
      <c r="R262" s="30">
        <v>4</v>
      </c>
      <c r="S262" s="33">
        <v>0</v>
      </c>
      <c r="T262" s="28"/>
      <c r="U262" s="32">
        <f t="shared" si="220"/>
        <v>1.8788034352845975</v>
      </c>
      <c r="V262" s="32">
        <f t="shared" si="221"/>
        <v>7.3676809578358772E-3</v>
      </c>
      <c r="W262" s="32">
        <f t="shared" si="222"/>
        <v>0.24675941335890772</v>
      </c>
      <c r="X262" s="32">
        <f t="shared" si="223"/>
        <v>1.6624617772311633E-2</v>
      </c>
      <c r="Y262" s="32">
        <f t="shared" si="224"/>
        <v>0</v>
      </c>
      <c r="Z262" s="32">
        <f t="shared" si="225"/>
        <v>0.10265032723849873</v>
      </c>
      <c r="AA262" s="32">
        <f t="shared" si="226"/>
        <v>0.88574347890497596</v>
      </c>
      <c r="AB262" s="32">
        <f t="shared" si="227"/>
        <v>0.82668084823743015</v>
      </c>
      <c r="AC262" s="32">
        <f t="shared" si="228"/>
        <v>3.2631147937923844E-3</v>
      </c>
      <c r="AD262" s="32">
        <f t="shared" si="229"/>
        <v>2.0274172676231065E-3</v>
      </c>
      <c r="AE262" s="32">
        <f t="shared" si="230"/>
        <v>2.443306875196545E-2</v>
      </c>
      <c r="AF262" s="32">
        <f t="shared" si="231"/>
        <v>0</v>
      </c>
      <c r="AG262" s="32">
        <f t="shared" si="232"/>
        <v>3.9943534025679384</v>
      </c>
      <c r="AH262" s="32">
        <f t="shared" si="233"/>
        <v>0.89614430341381757</v>
      </c>
      <c r="AI262" s="31">
        <f t="shared" si="234"/>
        <v>0</v>
      </c>
      <c r="AJ262" s="28"/>
      <c r="AK262" s="28">
        <f t="shared" si="235"/>
        <v>52.177999999999997</v>
      </c>
      <c r="AL262" s="28">
        <f t="shared" si="236"/>
        <v>0.27200000000000002</v>
      </c>
      <c r="AM262" s="28">
        <f t="shared" si="237"/>
        <v>5.8150000000000004</v>
      </c>
      <c r="AN262" s="28">
        <f t="shared" si="238"/>
        <v>0.58399999999999996</v>
      </c>
      <c r="AO262" s="28">
        <f t="shared" si="239"/>
        <v>0</v>
      </c>
      <c r="AP262" s="28">
        <f t="shared" si="240"/>
        <v>3.4089999999999998</v>
      </c>
      <c r="AQ262" s="28">
        <f t="shared" si="241"/>
        <v>16.501999999999999</v>
      </c>
      <c r="AR262" s="28">
        <f t="shared" si="242"/>
        <v>21.428999999999998</v>
      </c>
      <c r="AS262" s="28">
        <f t="shared" si="243"/>
        <v>0.107</v>
      </c>
      <c r="AT262" s="28">
        <f t="shared" si="244"/>
        <v>7.0000000000000007E-2</v>
      </c>
      <c r="AU262" s="28">
        <f t="shared" si="245"/>
        <v>0.35</v>
      </c>
      <c r="AV262" s="28">
        <f t="shared" si="246"/>
        <v>0</v>
      </c>
      <c r="AW262" s="28">
        <f t="shared" si="247"/>
        <v>100.71599999999998</v>
      </c>
      <c r="AX262" s="28"/>
      <c r="AY262" s="28">
        <f t="shared" si="248"/>
        <v>0.86847536617842869</v>
      </c>
      <c r="AZ262" s="28">
        <f t="shared" si="249"/>
        <v>3.4057045551298426E-3</v>
      </c>
      <c r="BA262" s="28">
        <f t="shared" si="250"/>
        <v>0.11406433895645353</v>
      </c>
      <c r="BB262" s="28">
        <f t="shared" si="251"/>
        <v>7.6847160997434031E-3</v>
      </c>
      <c r="BC262" s="28">
        <f t="shared" si="252"/>
        <v>4.7450030621903012E-2</v>
      </c>
      <c r="BD262" s="28">
        <f t="shared" si="253"/>
        <v>0</v>
      </c>
      <c r="BE262" s="28">
        <f t="shared" si="254"/>
        <v>0.40943420569466354</v>
      </c>
      <c r="BF262" s="28">
        <f t="shared" si="255"/>
        <v>0.38213255250778388</v>
      </c>
      <c r="BG262" s="28">
        <f t="shared" si="256"/>
        <v>1.508372170392487E-3</v>
      </c>
      <c r="BH262" s="28">
        <f t="shared" si="257"/>
        <v>9.3717198980356874E-4</v>
      </c>
      <c r="BI262" s="28">
        <f t="shared" si="258"/>
        <v>1.1294166240446345E-2</v>
      </c>
      <c r="BJ262" s="28">
        <f t="shared" si="259"/>
        <v>0</v>
      </c>
      <c r="BK262" s="28">
        <f t="shared" si="260"/>
        <v>1.8463866250147485</v>
      </c>
      <c r="BL262" s="28">
        <f t="shared" si="261"/>
        <v>2.1633353212445594</v>
      </c>
    </row>
    <row r="263" spans="1:64" x14ac:dyDescent="0.2">
      <c r="A263" s="28" t="s">
        <v>2388</v>
      </c>
      <c r="B263" s="27">
        <v>1717.215544060917</v>
      </c>
      <c r="C263" s="29">
        <v>52.341999999999999</v>
      </c>
      <c r="D263" s="29">
        <v>0.253</v>
      </c>
      <c r="E263" s="29">
        <v>5.657</v>
      </c>
      <c r="F263" s="29">
        <v>0.68700000000000006</v>
      </c>
      <c r="G263" s="29">
        <v>3.8479999999999999</v>
      </c>
      <c r="H263" s="29">
        <v>16.574000000000002</v>
      </c>
      <c r="I263" s="29">
        <v>21.506</v>
      </c>
      <c r="J263" s="29">
        <v>0.126</v>
      </c>
      <c r="K263" s="29">
        <v>0.05</v>
      </c>
      <c r="L263" s="29">
        <v>0.34699999999999998</v>
      </c>
      <c r="N263" s="28">
        <f t="shared" si="219"/>
        <v>101.38999999999999</v>
      </c>
      <c r="Q263" s="30">
        <v>12</v>
      </c>
      <c r="R263" s="30">
        <v>4</v>
      </c>
      <c r="S263" s="33">
        <v>0</v>
      </c>
      <c r="T263" s="28"/>
      <c r="U263" s="32">
        <f t="shared" ref="U263:U271" si="262">IFERROR(AY263*$BL263,"NA")</f>
        <v>1.8768659692982048</v>
      </c>
      <c r="V263" s="32">
        <f t="shared" ref="V263:V271" si="263">IFERROR(AZ263*$BL263,"NA")</f>
        <v>6.8245097432962885E-3</v>
      </c>
      <c r="W263" s="32">
        <f t="shared" ref="W263:W271" si="264">IFERROR(BA263*$BL263,"NA")</f>
        <v>0.23905576330091316</v>
      </c>
      <c r="X263" s="32">
        <f t="shared" ref="X263:X271" si="265">IFERROR(BB263*$BL263,"NA")</f>
        <v>1.9475319380727701E-2</v>
      </c>
      <c r="Y263" s="32">
        <f t="shared" ref="Y263:Y271" si="266">IFERROR(IF(OR($S263="spinel", $S263="Spinel", $S263="SPINEL"),((BC263+BD263)*BL263-Z263),BD263*$BL263),"NA")</f>
        <v>0</v>
      </c>
      <c r="Z263" s="32">
        <f t="shared" ref="Z263:Z271" si="267">IFERROR(IF(OR($S263="spinel", $S263="Spinel", $S263="SPINEL"),(1-AA263-AB263-AC263-AD263),BC263*$BL263),"NA")</f>
        <v>0.11538714556596243</v>
      </c>
      <c r="AA263" s="32">
        <f t="shared" ref="AA263:AA271" si="268">IFERROR(BE263*$BL263,"NA")</f>
        <v>0.88590620790315089</v>
      </c>
      <c r="AB263" s="32">
        <f t="shared" ref="AB263:AB271" si="269">IFERROR(BF263*$BL263,"NA")</f>
        <v>0.82619895754120309</v>
      </c>
      <c r="AC263" s="32">
        <f t="shared" ref="AC263:AC271" si="270">IFERROR(BG263*$BL263,"NA")</f>
        <v>3.8265566681021457E-3</v>
      </c>
      <c r="AD263" s="32">
        <f t="shared" ref="AD263:AD271" si="271">IFERROR(BH263*$BL263,"NA")</f>
        <v>1.4421290823500312E-3</v>
      </c>
      <c r="AE263" s="32">
        <f t="shared" ref="AE263:AE271" si="272">IFERROR(BI263*$BL263,"NA")</f>
        <v>2.4122842267537876E-2</v>
      </c>
      <c r="AF263" s="32">
        <f t="shared" ref="AF263:AF271" si="273">IFERROR(BJ263*$BL263,"NA")</f>
        <v>0</v>
      </c>
      <c r="AG263" s="32">
        <f t="shared" ref="AG263:AG271" si="274">IFERROR(SUM(U263:AF263),"NA")</f>
        <v>3.9991054007514477</v>
      </c>
      <c r="AH263" s="32">
        <f t="shared" ref="AH263:AH271" si="275">IFERROR(AA263/(AA263+Z263),"NA")</f>
        <v>0.88476189803299066</v>
      </c>
      <c r="AI263" s="31">
        <f t="shared" ref="AI263:AI271" si="276">IFERROR(Y263/(Y263+Z263),"NA")</f>
        <v>0</v>
      </c>
      <c r="AJ263" s="28"/>
      <c r="AK263" s="28">
        <f t="shared" ref="AK263:AK271" si="277">C263</f>
        <v>52.341999999999999</v>
      </c>
      <c r="AL263" s="28">
        <f t="shared" ref="AL263:AL271" si="278">D263</f>
        <v>0.253</v>
      </c>
      <c r="AM263" s="28">
        <f t="shared" ref="AM263:AM271" si="279">E263</f>
        <v>5.657</v>
      </c>
      <c r="AN263" s="28">
        <f t="shared" ref="AN263:AN271" si="280">F263</f>
        <v>0.68700000000000006</v>
      </c>
      <c r="AO263" s="28">
        <f t="shared" ref="AO263:AO271" si="281">BD263*AO$3/2</f>
        <v>0</v>
      </c>
      <c r="AP263" s="28">
        <f t="shared" ref="AP263:AP271" si="282">BC263*AP$3</f>
        <v>3.8479999999999999</v>
      </c>
      <c r="AQ263" s="28">
        <f t="shared" ref="AQ263:AQ271" si="283">H263</f>
        <v>16.574000000000002</v>
      </c>
      <c r="AR263" s="28">
        <f t="shared" ref="AR263:AR271" si="284">I263</f>
        <v>21.506</v>
      </c>
      <c r="AS263" s="28">
        <f t="shared" ref="AS263:AS271" si="285">J263</f>
        <v>0.126</v>
      </c>
      <c r="AT263" s="28">
        <f t="shared" ref="AT263:AT271" si="286">K263</f>
        <v>0.05</v>
      </c>
      <c r="AU263" s="28">
        <f t="shared" ref="AU263:AU271" si="287">L263</f>
        <v>0.34699999999999998</v>
      </c>
      <c r="AV263" s="28">
        <f t="shared" ref="AV263:AV271" si="288">M263</f>
        <v>0</v>
      </c>
      <c r="AW263" s="28">
        <f t="shared" ref="AW263:AW271" si="289">SUM(AK263:AV263)</f>
        <v>101.38999999999999</v>
      </c>
      <c r="AX263" s="28"/>
      <c r="AY263" s="28">
        <f t="shared" ref="AY263:AY271" si="290">C263/AK$3</f>
        <v>0.87120505992010655</v>
      </c>
      <c r="AZ263" s="28">
        <f t="shared" ref="AZ263:AZ271" si="291">D263/AL$3</f>
        <v>3.1678060751759197E-3</v>
      </c>
      <c r="BA263" s="28">
        <f t="shared" ref="BA263:BA271" si="292">E263/AM$3*2</f>
        <v>0.11096508434680268</v>
      </c>
      <c r="BB263" s="28">
        <f t="shared" ref="BB263:BB271" si="293">F263/AN$3*2</f>
        <v>9.0400684255543123E-3</v>
      </c>
      <c r="BC263" s="28">
        <f t="shared" ref="BC263:BC271" si="294">IF(OR($S263="spinel", $S263="Spinel", $S263="SPINEL"),G263/AP$3,G263/AP$3*(1-$S263))</f>
        <v>5.3560492177495686E-2</v>
      </c>
      <c r="BD263" s="28">
        <f t="shared" ref="BD263:BD271" si="295">IF(OR($S263="spinel", $S263="Spinel", $S263="SPINEL"),0,G263/AP$3*$S263)</f>
        <v>0</v>
      </c>
      <c r="BE263" s="28">
        <f t="shared" ref="BE263:BE271" si="296">H263/AQ$3</f>
        <v>0.41122061114915498</v>
      </c>
      <c r="BF263" s="28">
        <f t="shared" ref="BF263:BF271" si="297">I263/AR$3</f>
        <v>0.38350565468441833</v>
      </c>
      <c r="BG263" s="28">
        <f t="shared" ref="BG263:BG271" si="298">J263/AS$3</f>
        <v>1.7762139576584426E-3</v>
      </c>
      <c r="BH263" s="28">
        <f t="shared" ref="BH263:BH271" si="299">K263/AT$3</f>
        <v>6.694085641454062E-4</v>
      </c>
      <c r="BI263" s="28">
        <f t="shared" ref="BI263:BI271" si="300">L263/AU$3*2</f>
        <v>1.1197359101242518E-2</v>
      </c>
      <c r="BJ263" s="28">
        <f t="shared" ref="BJ263:BJ271" si="301">M263/AV$3*2</f>
        <v>0</v>
      </c>
      <c r="BK263" s="28">
        <f t="shared" ref="BK263:BK271" si="302">SUM(AY263:BJ263)</f>
        <v>1.8563077584017549</v>
      </c>
      <c r="BL263" s="28">
        <f t="shared" ref="BL263:BL271" si="303">IFERROR(IF(OR($P263="Total",$P263="total", $P263="TOTAL"),$R263/$BK263,Q263/(AY263*4+AZ263*4+BA263*3+BB263*3+BC263*2+BD263*3+BE263*2+BF263*2+BG263*2+BH263*2+BI263+BJ263)),"NA")</f>
        <v>2.1543331824430885</v>
      </c>
    </row>
    <row r="264" spans="1:64" x14ac:dyDescent="0.2">
      <c r="A264" s="28" t="s">
        <v>2389</v>
      </c>
      <c r="B264" s="27">
        <v>1739.5762238359137</v>
      </c>
      <c r="C264" s="29">
        <v>52.597999999999999</v>
      </c>
      <c r="D264" s="29">
        <v>0.27400000000000002</v>
      </c>
      <c r="E264" s="29">
        <v>4.9089999999999998</v>
      </c>
      <c r="F264" s="29">
        <v>0.78200000000000003</v>
      </c>
      <c r="G264" s="29">
        <v>3.8239999999999998</v>
      </c>
      <c r="H264" s="29">
        <v>16.588999999999999</v>
      </c>
      <c r="I264" s="29">
        <v>21.058</v>
      </c>
      <c r="J264" s="29">
        <v>0.124</v>
      </c>
      <c r="K264" s="29">
        <v>5.0999999999999997E-2</v>
      </c>
      <c r="L264" s="29">
        <v>0.35099999999999998</v>
      </c>
      <c r="N264" s="28">
        <f t="shared" ref="N264:N271" si="304">SUM(C264:M264)</f>
        <v>100.55999999999999</v>
      </c>
      <c r="Q264" s="30">
        <v>12</v>
      </c>
      <c r="R264" s="30">
        <v>4</v>
      </c>
      <c r="S264" s="33">
        <v>0</v>
      </c>
      <c r="T264" s="28"/>
      <c r="U264" s="32">
        <f t="shared" si="262"/>
        <v>1.8989915562915984</v>
      </c>
      <c r="V264" s="32">
        <f t="shared" si="263"/>
        <v>7.4417033889449041E-3</v>
      </c>
      <c r="W264" s="32">
        <f t="shared" si="264"/>
        <v>0.208870414171793</v>
      </c>
      <c r="X264" s="32">
        <f t="shared" si="265"/>
        <v>2.2320579235076087E-2</v>
      </c>
      <c r="Y264" s="32">
        <f t="shared" si="266"/>
        <v>0</v>
      </c>
      <c r="Z264" s="32">
        <f t="shared" si="267"/>
        <v>0.11545456421101537</v>
      </c>
      <c r="AA264" s="32">
        <f t="shared" si="268"/>
        <v>0.89279443341182585</v>
      </c>
      <c r="AB264" s="32">
        <f t="shared" si="269"/>
        <v>0.81454105487627215</v>
      </c>
      <c r="AC264" s="32">
        <f t="shared" si="270"/>
        <v>3.7916666216399587E-3</v>
      </c>
      <c r="AD264" s="32">
        <f t="shared" si="271"/>
        <v>1.4810685602747176E-3</v>
      </c>
      <c r="AE264" s="32">
        <f t="shared" si="272"/>
        <v>2.4568405695163675E-2</v>
      </c>
      <c r="AF264" s="32">
        <f t="shared" si="273"/>
        <v>0</v>
      </c>
      <c r="AG264" s="32">
        <f t="shared" si="274"/>
        <v>3.9902554464636042</v>
      </c>
      <c r="AH264" s="32">
        <f t="shared" si="275"/>
        <v>0.88549002827354772</v>
      </c>
      <c r="AI264" s="31">
        <f t="shared" si="276"/>
        <v>0</v>
      </c>
      <c r="AJ264" s="28"/>
      <c r="AK264" s="28">
        <f t="shared" si="277"/>
        <v>52.597999999999999</v>
      </c>
      <c r="AL264" s="28">
        <f t="shared" si="278"/>
        <v>0.27400000000000002</v>
      </c>
      <c r="AM264" s="28">
        <f t="shared" si="279"/>
        <v>4.9089999999999998</v>
      </c>
      <c r="AN264" s="28">
        <f t="shared" si="280"/>
        <v>0.78200000000000003</v>
      </c>
      <c r="AO264" s="28">
        <f t="shared" si="281"/>
        <v>0</v>
      </c>
      <c r="AP264" s="28">
        <f t="shared" si="282"/>
        <v>3.8239999999999998</v>
      </c>
      <c r="AQ264" s="28">
        <f t="shared" si="283"/>
        <v>16.588999999999999</v>
      </c>
      <c r="AR264" s="28">
        <f t="shared" si="284"/>
        <v>21.058</v>
      </c>
      <c r="AS264" s="28">
        <f t="shared" si="285"/>
        <v>0.124</v>
      </c>
      <c r="AT264" s="28">
        <f t="shared" si="286"/>
        <v>5.0999999999999997E-2</v>
      </c>
      <c r="AU264" s="28">
        <f t="shared" si="287"/>
        <v>0.35099999999999998</v>
      </c>
      <c r="AV264" s="28">
        <f t="shared" si="288"/>
        <v>0</v>
      </c>
      <c r="AW264" s="28">
        <f t="shared" si="289"/>
        <v>100.55999999999999</v>
      </c>
      <c r="AX264" s="28"/>
      <c r="AY264" s="28">
        <f t="shared" si="290"/>
        <v>0.87546604527296934</v>
      </c>
      <c r="AZ264" s="28">
        <f t="shared" si="291"/>
        <v>3.4307465003881503E-3</v>
      </c>
      <c r="BA264" s="28">
        <f t="shared" si="292"/>
        <v>9.6292663789721455E-2</v>
      </c>
      <c r="BB264" s="28">
        <f t="shared" si="293"/>
        <v>1.0290150667807092E-2</v>
      </c>
      <c r="BC264" s="28">
        <f t="shared" si="294"/>
        <v>5.3226435053727525E-2</v>
      </c>
      <c r="BD264" s="28">
        <f t="shared" si="295"/>
        <v>0</v>
      </c>
      <c r="BE264" s="28">
        <f t="shared" si="296"/>
        <v>0.41159277895217389</v>
      </c>
      <c r="BF264" s="28">
        <f t="shared" si="297"/>
        <v>0.37551669656581799</v>
      </c>
      <c r="BG264" s="28">
        <f t="shared" si="298"/>
        <v>1.7480200853146578E-3</v>
      </c>
      <c r="BH264" s="28">
        <f t="shared" si="299"/>
        <v>6.8279673542831433E-4</v>
      </c>
      <c r="BI264" s="28">
        <f t="shared" si="300"/>
        <v>1.132643528684762E-2</v>
      </c>
      <c r="BJ264" s="28">
        <f t="shared" si="301"/>
        <v>0</v>
      </c>
      <c r="BK264" s="28">
        <f t="shared" si="302"/>
        <v>1.8395727689101962</v>
      </c>
      <c r="BL264" s="28">
        <f t="shared" si="303"/>
        <v>2.1691207403703419</v>
      </c>
    </row>
    <row r="265" spans="1:64" x14ac:dyDescent="0.2">
      <c r="A265" s="28" t="s">
        <v>2390</v>
      </c>
      <c r="B265" s="27">
        <v>1761.9369036109231</v>
      </c>
      <c r="C265" s="29">
        <v>52.118000000000002</v>
      </c>
      <c r="D265" s="29">
        <v>0.32</v>
      </c>
      <c r="E265" s="29">
        <v>4.9809999999999999</v>
      </c>
      <c r="F265" s="29">
        <v>0.69799999999999995</v>
      </c>
      <c r="G265" s="29">
        <v>3.9929999999999999</v>
      </c>
      <c r="H265" s="29">
        <v>16.236000000000001</v>
      </c>
      <c r="I265" s="29">
        <v>21.556000000000001</v>
      </c>
      <c r="J265" s="29">
        <v>0.11799999999999999</v>
      </c>
      <c r="K265" s="29">
        <v>2.9000000000000001E-2</v>
      </c>
      <c r="L265" s="29">
        <v>0.35199999999999998</v>
      </c>
      <c r="N265" s="28">
        <f t="shared" si="304"/>
        <v>100.401</v>
      </c>
      <c r="Q265" s="30">
        <v>12</v>
      </c>
      <c r="R265" s="30">
        <v>4</v>
      </c>
      <c r="S265" s="33">
        <v>0</v>
      </c>
      <c r="T265" s="28"/>
      <c r="U265" s="32">
        <f t="shared" si="262"/>
        <v>1.8900351762067125</v>
      </c>
      <c r="V265" s="32">
        <f t="shared" si="263"/>
        <v>8.7297159759750411E-3</v>
      </c>
      <c r="W265" s="32">
        <f t="shared" si="264"/>
        <v>0.21287701906749618</v>
      </c>
      <c r="X265" s="32">
        <f t="shared" si="265"/>
        <v>2.0011630382910938E-2</v>
      </c>
      <c r="Y265" s="32">
        <f t="shared" si="266"/>
        <v>0</v>
      </c>
      <c r="Z265" s="32">
        <f t="shared" si="267"/>
        <v>0.12109351216159013</v>
      </c>
      <c r="AA265" s="32">
        <f t="shared" si="268"/>
        <v>0.87768495090516996</v>
      </c>
      <c r="AB265" s="32">
        <f t="shared" si="269"/>
        <v>0.83751457732604695</v>
      </c>
      <c r="AC265" s="32">
        <f t="shared" si="270"/>
        <v>3.6242555295316835E-3</v>
      </c>
      <c r="AD265" s="32">
        <f t="shared" si="271"/>
        <v>8.4592396238239562E-4</v>
      </c>
      <c r="AE265" s="32">
        <f t="shared" si="272"/>
        <v>2.4748043148585884E-2</v>
      </c>
      <c r="AF265" s="32">
        <f t="shared" si="273"/>
        <v>0</v>
      </c>
      <c r="AG265" s="32">
        <f t="shared" si="274"/>
        <v>3.9971648046664017</v>
      </c>
      <c r="AH265" s="32">
        <f t="shared" si="275"/>
        <v>0.87875838672995488</v>
      </c>
      <c r="AI265" s="31">
        <f t="shared" si="276"/>
        <v>0</v>
      </c>
      <c r="AJ265" s="28"/>
      <c r="AK265" s="28">
        <f t="shared" si="277"/>
        <v>52.118000000000002</v>
      </c>
      <c r="AL265" s="28">
        <f t="shared" si="278"/>
        <v>0.32</v>
      </c>
      <c r="AM265" s="28">
        <f t="shared" si="279"/>
        <v>4.9809999999999999</v>
      </c>
      <c r="AN265" s="28">
        <f t="shared" si="280"/>
        <v>0.69799999999999995</v>
      </c>
      <c r="AO265" s="28">
        <f t="shared" si="281"/>
        <v>0</v>
      </c>
      <c r="AP265" s="28">
        <f t="shared" si="282"/>
        <v>3.9929999999999994</v>
      </c>
      <c r="AQ265" s="28">
        <f t="shared" si="283"/>
        <v>16.236000000000001</v>
      </c>
      <c r="AR265" s="28">
        <f t="shared" si="284"/>
        <v>21.556000000000001</v>
      </c>
      <c r="AS265" s="28">
        <f t="shared" si="285"/>
        <v>0.11799999999999999</v>
      </c>
      <c r="AT265" s="28">
        <f t="shared" si="286"/>
        <v>2.9000000000000001E-2</v>
      </c>
      <c r="AU265" s="28">
        <f t="shared" si="287"/>
        <v>0.35199999999999998</v>
      </c>
      <c r="AV265" s="28">
        <f t="shared" si="288"/>
        <v>0</v>
      </c>
      <c r="AW265" s="28">
        <f t="shared" si="289"/>
        <v>100.401</v>
      </c>
      <c r="AX265" s="28"/>
      <c r="AY265" s="28">
        <f t="shared" si="290"/>
        <v>0.86747669773635161</v>
      </c>
      <c r="AZ265" s="28">
        <f t="shared" si="291"/>
        <v>4.0067112413292262E-3</v>
      </c>
      <c r="BA265" s="28">
        <f t="shared" si="292"/>
        <v>9.7704982346018043E-2</v>
      </c>
      <c r="BB265" s="28">
        <f t="shared" si="293"/>
        <v>9.1848147904467388E-3</v>
      </c>
      <c r="BC265" s="28">
        <f t="shared" si="294"/>
        <v>5.5578753966928345E-2</v>
      </c>
      <c r="BD265" s="28">
        <f t="shared" si="295"/>
        <v>0</v>
      </c>
      <c r="BE265" s="28">
        <f t="shared" si="296"/>
        <v>0.4028344299877929</v>
      </c>
      <c r="BF265" s="28">
        <f t="shared" si="297"/>
        <v>0.38439727947444075</v>
      </c>
      <c r="BG265" s="28">
        <f t="shared" si="298"/>
        <v>1.6634384682833033E-3</v>
      </c>
      <c r="BH265" s="28">
        <f t="shared" si="299"/>
        <v>3.8825696720433563E-4</v>
      </c>
      <c r="BI265" s="28">
        <f t="shared" si="300"/>
        <v>1.1358704333248894E-2</v>
      </c>
      <c r="BJ265" s="28">
        <f t="shared" si="301"/>
        <v>0</v>
      </c>
      <c r="BK265" s="28">
        <f t="shared" si="302"/>
        <v>1.8345940693120439</v>
      </c>
      <c r="BL265" s="28">
        <f t="shared" si="303"/>
        <v>2.1787734254288207</v>
      </c>
    </row>
    <row r="266" spans="1:64" x14ac:dyDescent="0.2">
      <c r="A266" s="28" t="s">
        <v>2391</v>
      </c>
      <c r="B266" s="27">
        <v>1784.2975833859134</v>
      </c>
      <c r="C266" s="29">
        <v>51.076000000000001</v>
      </c>
      <c r="D266" s="29">
        <v>0.33700000000000002</v>
      </c>
      <c r="E266" s="29">
        <v>4.923</v>
      </c>
      <c r="F266" s="29">
        <v>0.64600000000000002</v>
      </c>
      <c r="G266" s="29">
        <v>4.0679999999999996</v>
      </c>
      <c r="H266" s="29">
        <v>16.506</v>
      </c>
      <c r="I266" s="29">
        <v>21.571000000000002</v>
      </c>
      <c r="J266" s="29">
        <v>0.14099999999999999</v>
      </c>
      <c r="K266" s="29">
        <v>0.03</v>
      </c>
      <c r="L266" s="29">
        <v>0.36099999999999999</v>
      </c>
      <c r="N266" s="28">
        <f t="shared" si="304"/>
        <v>99.65900000000002</v>
      </c>
      <c r="Q266" s="30">
        <v>12</v>
      </c>
      <c r="R266" s="30">
        <v>4</v>
      </c>
      <c r="S266" s="33">
        <v>0</v>
      </c>
      <c r="T266" s="28"/>
      <c r="U266" s="32">
        <f t="shared" si="262"/>
        <v>1.8716179345944324</v>
      </c>
      <c r="V266" s="32">
        <f t="shared" si="263"/>
        <v>9.2896255981039597E-3</v>
      </c>
      <c r="W266" s="32">
        <f t="shared" si="264"/>
        <v>0.21259852567792656</v>
      </c>
      <c r="X266" s="32">
        <f t="shared" si="265"/>
        <v>1.8714479058915844E-2</v>
      </c>
      <c r="Y266" s="32">
        <f t="shared" si="266"/>
        <v>0</v>
      </c>
      <c r="Z266" s="32">
        <f t="shared" si="267"/>
        <v>0.12465815185531057</v>
      </c>
      <c r="AA266" s="32">
        <f t="shared" si="268"/>
        <v>0.90161187743526405</v>
      </c>
      <c r="AB266" s="32">
        <f t="shared" si="269"/>
        <v>0.84686201408896089</v>
      </c>
      <c r="AC266" s="32">
        <f t="shared" si="270"/>
        <v>4.375967519812494E-3</v>
      </c>
      <c r="AD266" s="32">
        <f t="shared" si="271"/>
        <v>8.8424529664982024E-4</v>
      </c>
      <c r="AE266" s="32">
        <f t="shared" si="272"/>
        <v>2.5646232627331404E-2</v>
      </c>
      <c r="AF266" s="32">
        <f t="shared" si="273"/>
        <v>0</v>
      </c>
      <c r="AG266" s="32">
        <f t="shared" si="274"/>
        <v>4.0162590537527079</v>
      </c>
      <c r="AH266" s="32">
        <f t="shared" si="275"/>
        <v>0.87853279517333027</v>
      </c>
      <c r="AI266" s="31">
        <f t="shared" si="276"/>
        <v>0</v>
      </c>
      <c r="AJ266" s="28"/>
      <c r="AK266" s="28">
        <f t="shared" si="277"/>
        <v>51.076000000000001</v>
      </c>
      <c r="AL266" s="28">
        <f t="shared" si="278"/>
        <v>0.33700000000000002</v>
      </c>
      <c r="AM266" s="28">
        <f t="shared" si="279"/>
        <v>4.923</v>
      </c>
      <c r="AN266" s="28">
        <f t="shared" si="280"/>
        <v>0.64600000000000002</v>
      </c>
      <c r="AO266" s="28">
        <f t="shared" si="281"/>
        <v>0</v>
      </c>
      <c r="AP266" s="28">
        <f t="shared" si="282"/>
        <v>4.0679999999999996</v>
      </c>
      <c r="AQ266" s="28">
        <f t="shared" si="283"/>
        <v>16.506</v>
      </c>
      <c r="AR266" s="28">
        <f t="shared" si="284"/>
        <v>21.571000000000002</v>
      </c>
      <c r="AS266" s="28">
        <f t="shared" si="285"/>
        <v>0.14099999999999999</v>
      </c>
      <c r="AT266" s="28">
        <f t="shared" si="286"/>
        <v>0.03</v>
      </c>
      <c r="AU266" s="28">
        <f t="shared" si="287"/>
        <v>0.36099999999999999</v>
      </c>
      <c r="AV266" s="28">
        <f t="shared" si="288"/>
        <v>0</v>
      </c>
      <c r="AW266" s="28">
        <f t="shared" si="289"/>
        <v>99.65900000000002</v>
      </c>
      <c r="AX266" s="28"/>
      <c r="AY266" s="28">
        <f t="shared" si="290"/>
        <v>0.850133155792277</v>
      </c>
      <c r="AZ266" s="28">
        <f t="shared" si="291"/>
        <v>4.2195677760248421E-3</v>
      </c>
      <c r="BA266" s="28">
        <f t="shared" si="292"/>
        <v>9.6567281286779133E-2</v>
      </c>
      <c r="BB266" s="28">
        <f t="shared" si="293"/>
        <v>8.5005592473189028E-3</v>
      </c>
      <c r="BC266" s="28">
        <f t="shared" si="294"/>
        <v>5.6622682478703855E-2</v>
      </c>
      <c r="BD266" s="28">
        <f t="shared" si="295"/>
        <v>0</v>
      </c>
      <c r="BE266" s="28">
        <f t="shared" si="296"/>
        <v>0.40953345044213535</v>
      </c>
      <c r="BF266" s="28">
        <f t="shared" si="297"/>
        <v>0.38466476691144746</v>
      </c>
      <c r="BG266" s="28">
        <f t="shared" si="298"/>
        <v>1.9876680002368285E-3</v>
      </c>
      <c r="BH266" s="28">
        <f t="shared" si="299"/>
        <v>4.0164513848724371E-4</v>
      </c>
      <c r="BI266" s="28">
        <f t="shared" si="300"/>
        <v>1.1649125750860372E-2</v>
      </c>
      <c r="BJ266" s="28">
        <f t="shared" si="301"/>
        <v>0</v>
      </c>
      <c r="BK266" s="28">
        <f t="shared" si="302"/>
        <v>1.8242799028242711</v>
      </c>
      <c r="BL266" s="28">
        <f t="shared" si="303"/>
        <v>2.2015585697868567</v>
      </c>
    </row>
    <row r="267" spans="1:64" x14ac:dyDescent="0.2">
      <c r="A267" s="28" t="s">
        <v>2392</v>
      </c>
      <c r="B267" s="27">
        <v>1806.6582631609101</v>
      </c>
      <c r="C267" s="29">
        <v>50.802999999999997</v>
      </c>
      <c r="D267" s="29">
        <v>0.35199999999999998</v>
      </c>
      <c r="E267" s="29">
        <v>5.048</v>
      </c>
      <c r="F267" s="29">
        <v>0.65100000000000002</v>
      </c>
      <c r="G267" s="29">
        <v>4.1449999999999996</v>
      </c>
      <c r="H267" s="29">
        <v>16.393999999999998</v>
      </c>
      <c r="I267" s="29">
        <v>21.538</v>
      </c>
      <c r="J267" s="29">
        <v>9.2999999999999999E-2</v>
      </c>
      <c r="K267" s="29">
        <v>3.7999999999999999E-2</v>
      </c>
      <c r="L267" s="29">
        <v>0.35299999999999998</v>
      </c>
      <c r="N267" s="28">
        <f t="shared" si="304"/>
        <v>99.414999999999992</v>
      </c>
      <c r="Q267" s="30">
        <v>12</v>
      </c>
      <c r="R267" s="30">
        <v>4</v>
      </c>
      <c r="S267" s="33">
        <v>0</v>
      </c>
      <c r="T267" s="28"/>
      <c r="U267" s="32">
        <f t="shared" si="262"/>
        <v>1.8670466619618822</v>
      </c>
      <c r="V267" s="32">
        <f t="shared" si="263"/>
        <v>9.7314256065236335E-3</v>
      </c>
      <c r="W267" s="32">
        <f t="shared" si="264"/>
        <v>0.21863276759896</v>
      </c>
      <c r="X267" s="32">
        <f t="shared" si="265"/>
        <v>1.8914362428389106E-2</v>
      </c>
      <c r="Y267" s="32">
        <f t="shared" si="266"/>
        <v>0</v>
      </c>
      <c r="Z267" s="32">
        <f t="shared" si="267"/>
        <v>0.1273883662945301</v>
      </c>
      <c r="AA267" s="32">
        <f t="shared" si="268"/>
        <v>0.89810726131392715</v>
      </c>
      <c r="AB267" s="32">
        <f t="shared" si="269"/>
        <v>0.84803395251843183</v>
      </c>
      <c r="AC267" s="32">
        <f t="shared" si="270"/>
        <v>2.8946990540662416E-3</v>
      </c>
      <c r="AD267" s="32">
        <f t="shared" si="271"/>
        <v>1.1233125056231623E-3</v>
      </c>
      <c r="AE267" s="32">
        <f t="shared" si="272"/>
        <v>2.5151076271171944E-2</v>
      </c>
      <c r="AF267" s="32">
        <f t="shared" si="273"/>
        <v>0</v>
      </c>
      <c r="AG267" s="32">
        <f t="shared" si="274"/>
        <v>4.0170238855535061</v>
      </c>
      <c r="AH267" s="32">
        <f t="shared" si="275"/>
        <v>0.87577873287318586</v>
      </c>
      <c r="AI267" s="31">
        <f t="shared" si="276"/>
        <v>0</v>
      </c>
      <c r="AJ267" s="28"/>
      <c r="AK267" s="28">
        <f t="shared" si="277"/>
        <v>50.802999999999997</v>
      </c>
      <c r="AL267" s="28">
        <f t="shared" si="278"/>
        <v>0.35199999999999998</v>
      </c>
      <c r="AM267" s="28">
        <f t="shared" si="279"/>
        <v>5.048</v>
      </c>
      <c r="AN267" s="28">
        <f t="shared" si="280"/>
        <v>0.65100000000000002</v>
      </c>
      <c r="AO267" s="28">
        <f t="shared" si="281"/>
        <v>0</v>
      </c>
      <c r="AP267" s="28">
        <f t="shared" si="282"/>
        <v>4.1449999999999996</v>
      </c>
      <c r="AQ267" s="28">
        <f t="shared" si="283"/>
        <v>16.393999999999998</v>
      </c>
      <c r="AR267" s="28">
        <f t="shared" si="284"/>
        <v>21.538</v>
      </c>
      <c r="AS267" s="28">
        <f t="shared" si="285"/>
        <v>9.2999999999999999E-2</v>
      </c>
      <c r="AT267" s="28">
        <f t="shared" si="286"/>
        <v>3.7999999999999999E-2</v>
      </c>
      <c r="AU267" s="28">
        <f t="shared" si="287"/>
        <v>0.35299999999999998</v>
      </c>
      <c r="AV267" s="28">
        <f t="shared" si="288"/>
        <v>0</v>
      </c>
      <c r="AW267" s="28">
        <f t="shared" si="289"/>
        <v>99.414999999999992</v>
      </c>
      <c r="AX267" s="28"/>
      <c r="AY267" s="28">
        <f t="shared" si="290"/>
        <v>0.84558921438082557</v>
      </c>
      <c r="AZ267" s="28">
        <f t="shared" si="291"/>
        <v>4.4073823654621489E-3</v>
      </c>
      <c r="BA267" s="28">
        <f t="shared" si="292"/>
        <v>9.9019223224794048E-2</v>
      </c>
      <c r="BB267" s="28">
        <f t="shared" si="293"/>
        <v>8.5663530495427333E-3</v>
      </c>
      <c r="BC267" s="28">
        <f t="shared" si="294"/>
        <v>5.7694449084126714E-2</v>
      </c>
      <c r="BD267" s="28">
        <f t="shared" si="295"/>
        <v>0</v>
      </c>
      <c r="BE267" s="28">
        <f t="shared" si="296"/>
        <v>0.40675459751292659</v>
      </c>
      <c r="BF267" s="28">
        <f t="shared" si="297"/>
        <v>0.38407629455003267</v>
      </c>
      <c r="BG267" s="28">
        <f t="shared" si="298"/>
        <v>1.3110150639859934E-3</v>
      </c>
      <c r="BH267" s="28">
        <f t="shared" si="299"/>
        <v>5.0875050875050871E-4</v>
      </c>
      <c r="BI267" s="28">
        <f t="shared" si="300"/>
        <v>1.1390973379650169E-2</v>
      </c>
      <c r="BJ267" s="28">
        <f t="shared" si="301"/>
        <v>0</v>
      </c>
      <c r="BK267" s="28">
        <f t="shared" si="302"/>
        <v>1.8193182531200971</v>
      </c>
      <c r="BL267" s="28">
        <f t="shared" si="303"/>
        <v>2.2079830610528881</v>
      </c>
    </row>
    <row r="268" spans="1:64" x14ac:dyDescent="0.2">
      <c r="A268" s="28" t="s">
        <v>2393</v>
      </c>
      <c r="B268" s="27">
        <v>1834.9425344083663</v>
      </c>
      <c r="C268" s="29">
        <v>50.969000000000001</v>
      </c>
      <c r="D268" s="29">
        <v>0.317</v>
      </c>
      <c r="E268" s="29">
        <v>5.1109999999999998</v>
      </c>
      <c r="F268" s="29">
        <v>0.68200000000000005</v>
      </c>
      <c r="G268" s="29">
        <v>4.2839999999999998</v>
      </c>
      <c r="H268" s="29">
        <v>16.306999999999999</v>
      </c>
      <c r="I268" s="29">
        <v>21.132000000000001</v>
      </c>
      <c r="J268" s="29">
        <v>0.13600000000000001</v>
      </c>
      <c r="K268" s="29">
        <v>0.03</v>
      </c>
      <c r="L268" s="29">
        <v>0.37</v>
      </c>
      <c r="N268" s="28">
        <f t="shared" si="304"/>
        <v>99.338000000000008</v>
      </c>
      <c r="Q268" s="30">
        <v>12</v>
      </c>
      <c r="R268" s="30">
        <v>4</v>
      </c>
      <c r="S268" s="33">
        <v>0</v>
      </c>
      <c r="T268" s="28"/>
      <c r="U268" s="32">
        <f t="shared" si="262"/>
        <v>1.8728546592194548</v>
      </c>
      <c r="V268" s="32">
        <f t="shared" si="263"/>
        <v>8.7624431885246924E-3</v>
      </c>
      <c r="W268" s="32">
        <f t="shared" si="264"/>
        <v>0.22132676520684669</v>
      </c>
      <c r="X268" s="32">
        <f t="shared" si="265"/>
        <v>1.9811950861277995E-2</v>
      </c>
      <c r="Y268" s="32">
        <f t="shared" si="266"/>
        <v>0</v>
      </c>
      <c r="Z268" s="32">
        <f t="shared" si="267"/>
        <v>0.13163968815030494</v>
      </c>
      <c r="AA268" s="32">
        <f t="shared" si="268"/>
        <v>0.89320161101131468</v>
      </c>
      <c r="AB268" s="32">
        <f t="shared" si="269"/>
        <v>0.83191818799502426</v>
      </c>
      <c r="AC268" s="32">
        <f t="shared" si="270"/>
        <v>4.2324470009889375E-3</v>
      </c>
      <c r="AD268" s="32">
        <f t="shared" si="271"/>
        <v>8.8668712306771058E-4</v>
      </c>
      <c r="AE268" s="32">
        <f t="shared" si="272"/>
        <v>2.6358199602308313E-2</v>
      </c>
      <c r="AF268" s="32">
        <f t="shared" si="273"/>
        <v>0</v>
      </c>
      <c r="AG268" s="32">
        <f t="shared" si="274"/>
        <v>4.0109926393591131</v>
      </c>
      <c r="AH268" s="32">
        <f t="shared" si="275"/>
        <v>0.87155114820412305</v>
      </c>
      <c r="AI268" s="31">
        <f t="shared" si="276"/>
        <v>0</v>
      </c>
      <c r="AJ268" s="28"/>
      <c r="AK268" s="28">
        <f t="shared" si="277"/>
        <v>50.969000000000001</v>
      </c>
      <c r="AL268" s="28">
        <f t="shared" si="278"/>
        <v>0.317</v>
      </c>
      <c r="AM268" s="28">
        <f t="shared" si="279"/>
        <v>5.1109999999999998</v>
      </c>
      <c r="AN268" s="28">
        <f t="shared" si="280"/>
        <v>0.68200000000000005</v>
      </c>
      <c r="AO268" s="28">
        <f t="shared" si="281"/>
        <v>0</v>
      </c>
      <c r="AP268" s="28">
        <f t="shared" si="282"/>
        <v>4.2839999999999998</v>
      </c>
      <c r="AQ268" s="28">
        <f t="shared" si="283"/>
        <v>16.306999999999999</v>
      </c>
      <c r="AR268" s="28">
        <f t="shared" si="284"/>
        <v>21.132000000000001</v>
      </c>
      <c r="AS268" s="28">
        <f t="shared" si="285"/>
        <v>0.13600000000000001</v>
      </c>
      <c r="AT268" s="28">
        <f t="shared" si="286"/>
        <v>0.03</v>
      </c>
      <c r="AU268" s="28">
        <f t="shared" si="287"/>
        <v>0.37</v>
      </c>
      <c r="AV268" s="28">
        <f t="shared" si="288"/>
        <v>0</v>
      </c>
      <c r="AW268" s="28">
        <f t="shared" si="289"/>
        <v>99.338000000000008</v>
      </c>
      <c r="AX268" s="28"/>
      <c r="AY268" s="28">
        <f t="shared" si="290"/>
        <v>0.84835219707057263</v>
      </c>
      <c r="AZ268" s="28">
        <f t="shared" si="291"/>
        <v>3.9691483234417652E-3</v>
      </c>
      <c r="BA268" s="28">
        <f t="shared" si="292"/>
        <v>0.10025500196155356</v>
      </c>
      <c r="BB268" s="28">
        <f t="shared" si="293"/>
        <v>8.9742746233304818E-3</v>
      </c>
      <c r="BC268" s="28">
        <f t="shared" si="294"/>
        <v>5.962919659261734E-2</v>
      </c>
      <c r="BD268" s="28">
        <f t="shared" si="295"/>
        <v>0</v>
      </c>
      <c r="BE268" s="28">
        <f t="shared" si="296"/>
        <v>0.40459602425541624</v>
      </c>
      <c r="BF268" s="28">
        <f t="shared" si="297"/>
        <v>0.37683630125505108</v>
      </c>
      <c r="BG268" s="28">
        <f t="shared" si="298"/>
        <v>1.9171833193773668E-3</v>
      </c>
      <c r="BH268" s="28">
        <f t="shared" si="299"/>
        <v>4.0164513848724371E-4</v>
      </c>
      <c r="BI268" s="28">
        <f t="shared" si="300"/>
        <v>1.1939547168471849E-2</v>
      </c>
      <c r="BJ268" s="28">
        <f t="shared" si="301"/>
        <v>0</v>
      </c>
      <c r="BK268" s="28">
        <f t="shared" si="302"/>
        <v>1.8168705197083195</v>
      </c>
      <c r="BL268" s="28">
        <f t="shared" si="303"/>
        <v>2.2076381315290634</v>
      </c>
    </row>
    <row r="269" spans="1:64" x14ac:dyDescent="0.2">
      <c r="A269" s="28" t="s">
        <v>2394</v>
      </c>
      <c r="B269" s="27">
        <v>1849.0846700321044</v>
      </c>
      <c r="C269" s="29">
        <v>51.35</v>
      </c>
      <c r="D269" s="29">
        <v>0.311</v>
      </c>
      <c r="E269" s="29">
        <v>5.26</v>
      </c>
      <c r="F269" s="29">
        <v>0.755</v>
      </c>
      <c r="G269" s="29">
        <v>4.2939999999999996</v>
      </c>
      <c r="H269" s="29">
        <v>16.16</v>
      </c>
      <c r="I269" s="29">
        <v>21.402000000000001</v>
      </c>
      <c r="J269" s="29">
        <v>0.11</v>
      </c>
      <c r="K269" s="29">
        <v>3.3000000000000002E-2</v>
      </c>
      <c r="L269" s="29">
        <v>0.36699999999999999</v>
      </c>
      <c r="N269" s="28">
        <f t="shared" si="304"/>
        <v>100.042</v>
      </c>
      <c r="Q269" s="30">
        <v>12</v>
      </c>
      <c r="R269" s="30">
        <v>4</v>
      </c>
      <c r="S269" s="33">
        <v>0</v>
      </c>
      <c r="T269" s="28"/>
      <c r="U269" s="32">
        <f t="shared" si="262"/>
        <v>1.8735569874197553</v>
      </c>
      <c r="V269" s="32">
        <f t="shared" si="263"/>
        <v>8.5360084965831976E-3</v>
      </c>
      <c r="W269" s="32">
        <f t="shared" si="264"/>
        <v>0.22617380090631836</v>
      </c>
      <c r="X269" s="32">
        <f t="shared" si="265"/>
        <v>2.1778016163020785E-2</v>
      </c>
      <c r="Y269" s="32">
        <f t="shared" si="266"/>
        <v>0</v>
      </c>
      <c r="Z269" s="32">
        <f t="shared" si="267"/>
        <v>0.13101708102466741</v>
      </c>
      <c r="AA269" s="32">
        <f t="shared" si="268"/>
        <v>0.87891176843129859</v>
      </c>
      <c r="AB269" s="32">
        <f t="shared" si="269"/>
        <v>0.83660965756681538</v>
      </c>
      <c r="AC269" s="32">
        <f t="shared" si="270"/>
        <v>3.399177176099956E-3</v>
      </c>
      <c r="AD269" s="32">
        <f t="shared" si="271"/>
        <v>9.6848206659225385E-4</v>
      </c>
      <c r="AE269" s="32">
        <f t="shared" si="272"/>
        <v>2.5960232595684658E-2</v>
      </c>
      <c r="AF269" s="32">
        <f t="shared" si="273"/>
        <v>0</v>
      </c>
      <c r="AG269" s="32">
        <f t="shared" si="274"/>
        <v>4.0069112118468357</v>
      </c>
      <c r="AH269" s="32">
        <f t="shared" si="275"/>
        <v>0.87027097889594462</v>
      </c>
      <c r="AI269" s="31">
        <f t="shared" si="276"/>
        <v>0</v>
      </c>
      <c r="AJ269" s="28"/>
      <c r="AK269" s="28">
        <f t="shared" si="277"/>
        <v>51.35</v>
      </c>
      <c r="AL269" s="28">
        <f t="shared" si="278"/>
        <v>0.311</v>
      </c>
      <c r="AM269" s="28">
        <f t="shared" si="279"/>
        <v>5.26</v>
      </c>
      <c r="AN269" s="28">
        <f t="shared" si="280"/>
        <v>0.755</v>
      </c>
      <c r="AO269" s="28">
        <f t="shared" si="281"/>
        <v>0</v>
      </c>
      <c r="AP269" s="28">
        <f t="shared" si="282"/>
        <v>4.2939999999999996</v>
      </c>
      <c r="AQ269" s="28">
        <f t="shared" si="283"/>
        <v>16.16</v>
      </c>
      <c r="AR269" s="28">
        <f t="shared" si="284"/>
        <v>21.402000000000001</v>
      </c>
      <c r="AS269" s="28">
        <f t="shared" si="285"/>
        <v>0.11</v>
      </c>
      <c r="AT269" s="28">
        <f t="shared" si="286"/>
        <v>3.3000000000000002E-2</v>
      </c>
      <c r="AU269" s="28">
        <f t="shared" si="287"/>
        <v>0.36699999999999999</v>
      </c>
      <c r="AV269" s="28">
        <f t="shared" si="288"/>
        <v>0</v>
      </c>
      <c r="AW269" s="28">
        <f t="shared" si="289"/>
        <v>100.042</v>
      </c>
      <c r="AX269" s="28"/>
      <c r="AY269" s="28">
        <f t="shared" si="290"/>
        <v>0.85469374167776302</v>
      </c>
      <c r="AZ269" s="28">
        <f t="shared" si="291"/>
        <v>3.8940224876668418E-3</v>
      </c>
      <c r="BA269" s="28">
        <f t="shared" si="292"/>
        <v>0.10317771675166733</v>
      </c>
      <c r="BB269" s="28">
        <f t="shared" si="293"/>
        <v>9.9348641357984071E-3</v>
      </c>
      <c r="BC269" s="28">
        <f t="shared" si="294"/>
        <v>5.9768387060854071E-2</v>
      </c>
      <c r="BD269" s="28">
        <f t="shared" si="295"/>
        <v>0</v>
      </c>
      <c r="BE269" s="28">
        <f t="shared" si="296"/>
        <v>0.40094877978582982</v>
      </c>
      <c r="BF269" s="28">
        <f t="shared" si="297"/>
        <v>0.38165107512117186</v>
      </c>
      <c r="BG269" s="28">
        <f t="shared" si="298"/>
        <v>1.5506629789081641E-3</v>
      </c>
      <c r="BH269" s="28">
        <f t="shared" si="299"/>
        <v>4.4180965233596811E-4</v>
      </c>
      <c r="BI269" s="28">
        <f t="shared" si="300"/>
        <v>1.1842740029268025E-2</v>
      </c>
      <c r="BJ269" s="28">
        <f t="shared" si="301"/>
        <v>0</v>
      </c>
      <c r="BK269" s="28">
        <f t="shared" si="302"/>
        <v>1.8279037996812633</v>
      </c>
      <c r="BL269" s="28">
        <f t="shared" si="303"/>
        <v>2.1920799182897546</v>
      </c>
    </row>
    <row r="270" spans="1:64" x14ac:dyDescent="0.2">
      <c r="A270" s="28" t="s">
        <v>2395</v>
      </c>
      <c r="B270" s="27">
        <v>1863.2268056558426</v>
      </c>
      <c r="C270" s="29">
        <v>51.256</v>
      </c>
      <c r="D270" s="29">
        <v>0.38100000000000001</v>
      </c>
      <c r="E270" s="29">
        <v>6</v>
      </c>
      <c r="F270" s="29">
        <v>0.47099999999999997</v>
      </c>
      <c r="G270" s="29">
        <v>4.62</v>
      </c>
      <c r="H270" s="29">
        <v>15.904</v>
      </c>
      <c r="I270" s="29">
        <v>21.635999999999999</v>
      </c>
      <c r="J270" s="29">
        <v>0.128</v>
      </c>
      <c r="K270" s="29">
        <v>3.6999999999999998E-2</v>
      </c>
      <c r="L270" s="29">
        <v>0.36199999999999999</v>
      </c>
      <c r="N270" s="28">
        <f t="shared" si="304"/>
        <v>100.79499999999999</v>
      </c>
      <c r="Q270" s="30">
        <v>12</v>
      </c>
      <c r="R270" s="30">
        <v>4</v>
      </c>
      <c r="S270" s="33">
        <v>0</v>
      </c>
      <c r="T270" s="28"/>
      <c r="U270" s="32">
        <f t="shared" si="262"/>
        <v>1.8583296185498726</v>
      </c>
      <c r="V270" s="32">
        <f t="shared" si="263"/>
        <v>1.0391326810109713E-2</v>
      </c>
      <c r="W270" s="32">
        <f t="shared" si="264"/>
        <v>0.2563653824461723</v>
      </c>
      <c r="X270" s="32">
        <f t="shared" si="265"/>
        <v>1.3500313375522205E-2</v>
      </c>
      <c r="Y270" s="32">
        <f t="shared" si="266"/>
        <v>0</v>
      </c>
      <c r="Z270" s="32">
        <f t="shared" si="267"/>
        <v>0.14007461363191798</v>
      </c>
      <c r="AA270" s="32">
        <f t="shared" si="268"/>
        <v>0.85953164113914626</v>
      </c>
      <c r="AB270" s="32">
        <f t="shared" si="269"/>
        <v>0.84042132753593679</v>
      </c>
      <c r="AC270" s="32">
        <f t="shared" si="270"/>
        <v>3.9304535201213804E-3</v>
      </c>
      <c r="AD270" s="32">
        <f t="shared" si="271"/>
        <v>1.0790236057846648E-3</v>
      </c>
      <c r="AE270" s="32">
        <f t="shared" si="272"/>
        <v>2.5445012229174349E-2</v>
      </c>
      <c r="AF270" s="32">
        <f t="shared" si="273"/>
        <v>0</v>
      </c>
      <c r="AG270" s="32">
        <f t="shared" si="274"/>
        <v>4.0090687128437583</v>
      </c>
      <c r="AH270" s="32">
        <f t="shared" si="275"/>
        <v>0.85987021093220484</v>
      </c>
      <c r="AI270" s="31">
        <f t="shared" si="276"/>
        <v>0</v>
      </c>
      <c r="AJ270" s="28"/>
      <c r="AK270" s="28">
        <f t="shared" si="277"/>
        <v>51.256</v>
      </c>
      <c r="AL270" s="28">
        <f t="shared" si="278"/>
        <v>0.38100000000000001</v>
      </c>
      <c r="AM270" s="28">
        <f t="shared" si="279"/>
        <v>6</v>
      </c>
      <c r="AN270" s="28">
        <f t="shared" si="280"/>
        <v>0.47099999999999997</v>
      </c>
      <c r="AO270" s="28">
        <f t="shared" si="281"/>
        <v>0</v>
      </c>
      <c r="AP270" s="28">
        <f t="shared" si="282"/>
        <v>4.62</v>
      </c>
      <c r="AQ270" s="28">
        <f t="shared" si="283"/>
        <v>15.904</v>
      </c>
      <c r="AR270" s="28">
        <f t="shared" si="284"/>
        <v>21.635999999999999</v>
      </c>
      <c r="AS270" s="28">
        <f t="shared" si="285"/>
        <v>0.128</v>
      </c>
      <c r="AT270" s="28">
        <f t="shared" si="286"/>
        <v>3.6999999999999998E-2</v>
      </c>
      <c r="AU270" s="28">
        <f t="shared" si="287"/>
        <v>0.36199999999999999</v>
      </c>
      <c r="AV270" s="28">
        <f t="shared" si="288"/>
        <v>0</v>
      </c>
      <c r="AW270" s="28">
        <f t="shared" si="289"/>
        <v>100.79499999999999</v>
      </c>
      <c r="AX270" s="28"/>
      <c r="AY270" s="28">
        <f t="shared" si="290"/>
        <v>0.85312916111850867</v>
      </c>
      <c r="AZ270" s="28">
        <f t="shared" si="291"/>
        <v>4.7704905717076106E-3</v>
      </c>
      <c r="BA270" s="28">
        <f t="shared" si="292"/>
        <v>0.11769321302471558</v>
      </c>
      <c r="BB270" s="28">
        <f t="shared" si="293"/>
        <v>6.1977761694848336E-3</v>
      </c>
      <c r="BC270" s="28">
        <f t="shared" si="294"/>
        <v>6.430599632537165E-2</v>
      </c>
      <c r="BD270" s="28">
        <f t="shared" si="295"/>
        <v>0</v>
      </c>
      <c r="BE270" s="28">
        <f t="shared" si="296"/>
        <v>0.39459711594763847</v>
      </c>
      <c r="BF270" s="28">
        <f t="shared" si="297"/>
        <v>0.38582387913847649</v>
      </c>
      <c r="BG270" s="28">
        <f t="shared" si="298"/>
        <v>1.8044078300022274E-3</v>
      </c>
      <c r="BH270" s="28">
        <f t="shared" si="299"/>
        <v>4.9536233746760058E-4</v>
      </c>
      <c r="BI270" s="28">
        <f t="shared" si="300"/>
        <v>1.1681394797261649E-2</v>
      </c>
      <c r="BJ270" s="28">
        <f t="shared" si="301"/>
        <v>0</v>
      </c>
      <c r="BK270" s="28">
        <f t="shared" si="302"/>
        <v>1.8404987972606346</v>
      </c>
      <c r="BL270" s="28">
        <f t="shared" si="303"/>
        <v>2.1782511995176437</v>
      </c>
    </row>
    <row r="271" spans="1:64" x14ac:dyDescent="0.2">
      <c r="A271" s="28" t="s">
        <v>2395</v>
      </c>
      <c r="B271" s="27">
        <v>1874.2268056558382</v>
      </c>
      <c r="C271" s="29">
        <v>48.426000000000002</v>
      </c>
      <c r="D271" s="29">
        <v>1.615</v>
      </c>
      <c r="E271" s="29">
        <v>8.673</v>
      </c>
      <c r="F271" s="29">
        <v>8.2000000000000003E-2</v>
      </c>
      <c r="G271" s="29">
        <v>5.6470000000000002</v>
      </c>
      <c r="H271" s="29">
        <v>13.487</v>
      </c>
      <c r="I271" s="29">
        <v>23.027000000000001</v>
      </c>
      <c r="J271" s="29">
        <v>0.109</v>
      </c>
      <c r="K271" s="29">
        <v>2.1000000000000001E-2</v>
      </c>
      <c r="L271" s="29">
        <v>0.308</v>
      </c>
      <c r="N271" s="28">
        <f t="shared" si="304"/>
        <v>101.39500000000001</v>
      </c>
      <c r="Q271" s="30">
        <v>12</v>
      </c>
      <c r="R271" s="30">
        <v>4</v>
      </c>
      <c r="S271" s="33">
        <v>0</v>
      </c>
      <c r="T271" s="28"/>
      <c r="U271" s="32">
        <f t="shared" si="262"/>
        <v>1.7650539838759822</v>
      </c>
      <c r="V271" s="32">
        <f t="shared" si="263"/>
        <v>4.4281254075708834E-2</v>
      </c>
      <c r="W271" s="32">
        <f t="shared" si="264"/>
        <v>0.37254508174110168</v>
      </c>
      <c r="X271" s="32">
        <f t="shared" si="265"/>
        <v>2.3628608800592512E-3</v>
      </c>
      <c r="Y271" s="32">
        <f t="shared" si="266"/>
        <v>0</v>
      </c>
      <c r="Z271" s="32">
        <f t="shared" si="267"/>
        <v>0.17212208671631363</v>
      </c>
      <c r="AA271" s="32">
        <f t="shared" si="268"/>
        <v>0.73277765257241367</v>
      </c>
      <c r="AB271" s="32">
        <f t="shared" si="269"/>
        <v>0.89920520150459893</v>
      </c>
      <c r="AC271" s="32">
        <f t="shared" si="270"/>
        <v>3.3648100333380864E-3</v>
      </c>
      <c r="AD271" s="32">
        <f t="shared" si="271"/>
        <v>6.1567266747070127E-4</v>
      </c>
      <c r="AE271" s="32">
        <f t="shared" si="272"/>
        <v>2.1764373341482842E-2</v>
      </c>
      <c r="AF271" s="32">
        <f t="shared" si="273"/>
        <v>0</v>
      </c>
      <c r="AG271" s="32">
        <f t="shared" si="274"/>
        <v>4.0140929774084704</v>
      </c>
      <c r="AH271" s="32">
        <f t="shared" si="275"/>
        <v>0.80978877632166668</v>
      </c>
      <c r="AI271" s="31">
        <f t="shared" si="276"/>
        <v>0</v>
      </c>
      <c r="AJ271" s="28"/>
      <c r="AK271" s="28">
        <f t="shared" si="277"/>
        <v>48.426000000000002</v>
      </c>
      <c r="AL271" s="28">
        <f t="shared" si="278"/>
        <v>1.615</v>
      </c>
      <c r="AM271" s="28">
        <f t="shared" si="279"/>
        <v>8.673</v>
      </c>
      <c r="AN271" s="28">
        <f t="shared" si="280"/>
        <v>8.2000000000000003E-2</v>
      </c>
      <c r="AO271" s="28">
        <f t="shared" si="281"/>
        <v>0</v>
      </c>
      <c r="AP271" s="28">
        <f t="shared" si="282"/>
        <v>5.6470000000000002</v>
      </c>
      <c r="AQ271" s="28">
        <f t="shared" si="283"/>
        <v>13.487</v>
      </c>
      <c r="AR271" s="28">
        <f t="shared" si="284"/>
        <v>23.027000000000001</v>
      </c>
      <c r="AS271" s="28">
        <f t="shared" si="285"/>
        <v>0.109</v>
      </c>
      <c r="AT271" s="28">
        <f t="shared" si="286"/>
        <v>2.1000000000000001E-2</v>
      </c>
      <c r="AU271" s="28">
        <f t="shared" si="287"/>
        <v>0.308</v>
      </c>
      <c r="AV271" s="28">
        <f t="shared" si="288"/>
        <v>0</v>
      </c>
      <c r="AW271" s="28">
        <f t="shared" si="289"/>
        <v>101.39500000000001</v>
      </c>
      <c r="AX271" s="28"/>
      <c r="AY271" s="28">
        <f t="shared" si="290"/>
        <v>0.80602529960053271</v>
      </c>
      <c r="AZ271" s="28">
        <f t="shared" si="291"/>
        <v>2.0221370796083441E-2</v>
      </c>
      <c r="BA271" s="28">
        <f t="shared" si="292"/>
        <v>0.17012553942722639</v>
      </c>
      <c r="BB271" s="28">
        <f t="shared" si="293"/>
        <v>1.0790183564708205E-3</v>
      </c>
      <c r="BC271" s="28">
        <f t="shared" si="294"/>
        <v>7.8600857413284347E-2</v>
      </c>
      <c r="BD271" s="28">
        <f t="shared" si="295"/>
        <v>0</v>
      </c>
      <c r="BE271" s="28">
        <f t="shared" si="296"/>
        <v>0.33462847728783951</v>
      </c>
      <c r="BF271" s="28">
        <f t="shared" si="297"/>
        <v>0.41062888079689863</v>
      </c>
      <c r="BG271" s="28">
        <f t="shared" si="298"/>
        <v>1.5365660427362718E-3</v>
      </c>
      <c r="BH271" s="28">
        <f t="shared" si="299"/>
        <v>2.8115159694107062E-4</v>
      </c>
      <c r="BI271" s="28">
        <f t="shared" si="300"/>
        <v>9.938866291592784E-3</v>
      </c>
      <c r="BJ271" s="28">
        <f t="shared" si="301"/>
        <v>0</v>
      </c>
      <c r="BK271" s="28">
        <f t="shared" si="302"/>
        <v>1.8330660276096056</v>
      </c>
      <c r="BL271" s="28">
        <f t="shared" si="303"/>
        <v>2.1898245436597903</v>
      </c>
    </row>
    <row r="272" spans="1:64" x14ac:dyDescent="0.2">
      <c r="Q272" s="30"/>
      <c r="R272" s="30"/>
      <c r="S272" s="33"/>
      <c r="T272" s="28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F272" s="32"/>
      <c r="AG272" s="32"/>
      <c r="AH272" s="32"/>
      <c r="AI272" s="31"/>
      <c r="AJ272" s="28"/>
      <c r="AK272" s="28"/>
      <c r="AL272" s="28"/>
      <c r="AM272" s="28"/>
      <c r="AN272" s="28"/>
      <c r="AO272" s="28"/>
      <c r="AP272" s="28"/>
      <c r="AQ272" s="28"/>
      <c r="AR272" s="28"/>
      <c r="AS272" s="28"/>
      <c r="AT272" s="28"/>
      <c r="AU272" s="28"/>
      <c r="AV272" s="28"/>
      <c r="AW272" s="28"/>
      <c r="AX272" s="28"/>
      <c r="AY272" s="28"/>
      <c r="AZ272" s="28"/>
      <c r="BA272" s="28"/>
      <c r="BB272" s="28"/>
      <c r="BC272" s="28"/>
      <c r="BD272" s="28"/>
      <c r="BE272" s="28"/>
      <c r="BF272" s="28"/>
      <c r="BG272" s="28"/>
      <c r="BH272" s="28"/>
      <c r="BI272" s="28"/>
      <c r="BJ272" s="28"/>
      <c r="BK272" s="28"/>
      <c r="BL272" s="28"/>
    </row>
    <row r="273" spans="17:64" x14ac:dyDescent="0.2">
      <c r="Q273" s="30"/>
      <c r="R273" s="30"/>
      <c r="S273" s="33"/>
      <c r="T273" s="28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F273" s="32"/>
      <c r="AG273" s="32"/>
      <c r="AH273" s="32"/>
      <c r="AI273" s="31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</row>
    <row r="274" spans="17:64" x14ac:dyDescent="0.2">
      <c r="Q274" s="30"/>
      <c r="R274" s="30"/>
      <c r="S274" s="33"/>
      <c r="T274" s="28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F274" s="32"/>
      <c r="AG274" s="32"/>
      <c r="AH274" s="32"/>
      <c r="AI274" s="31"/>
      <c r="AJ274" s="28"/>
      <c r="AK274" s="28"/>
      <c r="AL274" s="28"/>
      <c r="AM274" s="28"/>
      <c r="AN274" s="28"/>
      <c r="AO274" s="28"/>
      <c r="AP274" s="28"/>
      <c r="AQ274" s="28"/>
      <c r="AR274" s="28"/>
      <c r="AS274" s="28"/>
      <c r="AT274" s="28"/>
      <c r="AU274" s="28"/>
      <c r="AV274" s="28"/>
      <c r="AW274" s="28"/>
      <c r="AX274" s="28"/>
      <c r="AY274" s="28"/>
      <c r="AZ274" s="28"/>
      <c r="BA274" s="28"/>
      <c r="BB274" s="28"/>
      <c r="BC274" s="28"/>
      <c r="BD274" s="28"/>
      <c r="BE274" s="28"/>
      <c r="BF274" s="28"/>
      <c r="BG274" s="28"/>
      <c r="BH274" s="28"/>
      <c r="BI274" s="28"/>
      <c r="BJ274" s="28"/>
      <c r="BK274" s="28"/>
      <c r="BL274" s="28"/>
    </row>
    <row r="275" spans="17:64" x14ac:dyDescent="0.2">
      <c r="Q275" s="30"/>
      <c r="R275" s="30"/>
      <c r="S275" s="33"/>
      <c r="T275" s="28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F275" s="32"/>
      <c r="AG275" s="32"/>
      <c r="AH275" s="32"/>
      <c r="AI275" s="31"/>
      <c r="AJ275" s="28"/>
      <c r="AK275" s="28"/>
      <c r="AL275" s="28"/>
      <c r="AM275" s="28"/>
      <c r="AN275" s="28"/>
      <c r="AO275" s="28"/>
      <c r="AP275" s="28"/>
      <c r="AQ275" s="28"/>
      <c r="AR275" s="28"/>
      <c r="AS275" s="28"/>
      <c r="AT275" s="28"/>
      <c r="AU275" s="28"/>
      <c r="AV275" s="28"/>
      <c r="AW275" s="28"/>
      <c r="AX275" s="28"/>
      <c r="AY275" s="28"/>
      <c r="AZ275" s="28"/>
      <c r="BA275" s="28"/>
      <c r="BB275" s="28"/>
      <c r="BC275" s="28"/>
      <c r="BD275" s="28"/>
      <c r="BE275" s="28"/>
      <c r="BF275" s="28"/>
      <c r="BG275" s="28"/>
      <c r="BH275" s="28"/>
      <c r="BI275" s="28"/>
      <c r="BJ275" s="28"/>
      <c r="BK275" s="28"/>
      <c r="BL275" s="28"/>
    </row>
    <row r="276" spans="17:64" x14ac:dyDescent="0.2">
      <c r="Q276" s="30"/>
      <c r="R276" s="30"/>
      <c r="S276" s="33"/>
      <c r="T276" s="28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F276" s="32"/>
      <c r="AG276" s="32"/>
      <c r="AH276" s="32"/>
      <c r="AI276" s="31"/>
      <c r="AJ276" s="28"/>
      <c r="AK276" s="28"/>
      <c r="AL276" s="28"/>
      <c r="AM276" s="28"/>
      <c r="AN276" s="28"/>
      <c r="AO276" s="28"/>
      <c r="AP276" s="28"/>
      <c r="AQ276" s="28"/>
      <c r="AR276" s="28"/>
      <c r="AS276" s="28"/>
      <c r="AT276" s="28"/>
      <c r="AU276" s="28"/>
      <c r="AV276" s="28"/>
      <c r="AW276" s="28"/>
      <c r="AX276" s="28"/>
      <c r="AY276" s="28"/>
      <c r="AZ276" s="28"/>
      <c r="BA276" s="28"/>
      <c r="BB276" s="28"/>
      <c r="BC276" s="28"/>
      <c r="BD276" s="28"/>
      <c r="BE276" s="28"/>
      <c r="BF276" s="28"/>
      <c r="BG276" s="28"/>
      <c r="BH276" s="28"/>
      <c r="BI276" s="28"/>
      <c r="BJ276" s="28"/>
      <c r="BK276" s="28"/>
      <c r="BL276" s="28"/>
    </row>
    <row r="277" spans="17:64" x14ac:dyDescent="0.2">
      <c r="Q277" s="30"/>
      <c r="R277" s="30"/>
      <c r="S277" s="33"/>
      <c r="T277" s="28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F277" s="32"/>
      <c r="AG277" s="32"/>
      <c r="AH277" s="32"/>
      <c r="AI277" s="31"/>
      <c r="AJ277" s="28"/>
      <c r="AK277" s="28"/>
      <c r="AL277" s="28"/>
      <c r="AM277" s="28"/>
      <c r="AN277" s="28"/>
      <c r="AO277" s="28"/>
      <c r="AP277" s="28"/>
      <c r="AQ277" s="28"/>
      <c r="AR277" s="28"/>
      <c r="AS277" s="28"/>
      <c r="AT277" s="28"/>
      <c r="AU277" s="28"/>
      <c r="AV277" s="28"/>
      <c r="AW277" s="28"/>
      <c r="AX277" s="28"/>
      <c r="AY277" s="28"/>
      <c r="AZ277" s="28"/>
      <c r="BA277" s="28"/>
      <c r="BB277" s="28"/>
      <c r="BC277" s="28"/>
      <c r="BD277" s="28"/>
      <c r="BE277" s="28"/>
      <c r="BF277" s="28"/>
      <c r="BG277" s="28"/>
      <c r="BH277" s="28"/>
      <c r="BI277" s="28"/>
      <c r="BJ277" s="28"/>
      <c r="BK277" s="28"/>
      <c r="BL277" s="28"/>
    </row>
  </sheetData>
  <mergeCells count="2">
    <mergeCell ref="Q3:R3"/>
    <mergeCell ref="D4:M4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HK64081206g</vt:lpstr>
      <vt:lpstr>HK64081206d</vt:lpstr>
      <vt:lpstr>HK64081206c</vt:lpstr>
      <vt:lpstr>HK66031502</vt:lpstr>
      <vt:lpstr>IC81-5</vt:lpstr>
      <vt:lpstr>HK64081205a</vt:lpstr>
      <vt:lpstr>IC81-8</vt:lpstr>
      <vt:lpstr>HK66031501</vt:lpstr>
      <vt:lpstr>HK64081205b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2019-06-18T15:00:36Z</dcterms:modified>
</cp:coreProperties>
</file>